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codeName="ThisWorkbook" defaultThemeVersion="153222"/>
  <mc:AlternateContent xmlns:mc="http://schemas.openxmlformats.org/markup-compatibility/2006">
    <mc:Choice Requires="x15">
      <x15ac:absPath xmlns:x15ac="http://schemas.microsoft.com/office/spreadsheetml/2010/11/ac" url="C:\Users\thomas.beneke\Documents\RPS\PHWA\CombineStatePackages\UnzippedPackages\WY_PHWA_PACKAGE_170330\"/>
    </mc:Choice>
  </mc:AlternateContent>
  <bookViews>
    <workbookView xWindow="0" yWindow="0" windowWidth="28800" windowHeight="11205"/>
  </bookViews>
  <sheets>
    <sheet name="Introduction" sheetId="5" r:id="rId1"/>
    <sheet name="Index Summary" sheetId="4" r:id="rId2"/>
    <sheet name="Maps" sheetId="16" r:id="rId3"/>
    <sheet name="State Health" sheetId="6" r:id="rId4"/>
    <sheet name="State Vulnerability" sheetId="13" r:id="rId5"/>
    <sheet name="ER Health" sheetId="14" r:id="rId6"/>
    <sheet name="ER Vulnerability" sheetId="15" r:id="rId7"/>
    <sheet name="Raw Indicator Scores" sheetId="10" r:id="rId8"/>
    <sheet name="Metadata and Definitions" sheetId="12" r:id="rId9"/>
  </sheets>
  <definedNames>
    <definedName name="_xlnm._FilterDatabase" localSheetId="5" hidden="1">'ER Health'!$B$2:$R$10</definedName>
    <definedName name="_xlnm._FilterDatabase" localSheetId="6" hidden="1">'ER Vulnerability'!$B$2:$L$10</definedName>
    <definedName name="_xlnm._FilterDatabase" localSheetId="1" hidden="1">'Index Summary'!$A$5:$N$5</definedName>
    <definedName name="_xlnm._FilterDatabase" localSheetId="7" hidden="1">'Raw Indicator Scores'!$A$1:$AU$2986</definedName>
    <definedName name="_xlnm._FilterDatabase" localSheetId="3" hidden="1">'State Health'!$B$2:$R$10</definedName>
    <definedName name="_xlnm._FilterDatabase" localSheetId="4" hidden="1">'State Vulnerability'!$B$2:$L$10</definedName>
    <definedName name="National_PHWA_Indices_1" localSheetId="5">'ER Health'!$B$2:$R$10</definedName>
    <definedName name="National_PHWA_Indices_1" localSheetId="6">'ER Vulnerability'!$B$2:$L$10</definedName>
    <definedName name="National_PHWA_Indices_1" localSheetId="1">'Index Summary'!$B$5:$N$2993</definedName>
    <definedName name="National_PHWA_Indices_1" localSheetId="3">'State Health'!$B$2:$R$10</definedName>
    <definedName name="National_PHWA_Indices_1" localSheetId="4">'State Vulnerability'!$B$2:$L$10</definedName>
    <definedName name="_xlnm.Print_Area" localSheetId="2">Maps!$D$1:$O$392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4" l="1"/>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5"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J1462" i="4"/>
  <c r="J1463" i="4"/>
  <c r="J1464" i="4"/>
  <c r="J1465" i="4"/>
  <c r="J1466" i="4"/>
  <c r="J1467" i="4"/>
  <c r="J1468" i="4"/>
  <c r="J1469" i="4"/>
  <c r="J1470" i="4"/>
  <c r="J1471" i="4"/>
  <c r="J1472" i="4"/>
  <c r="J1473" i="4"/>
  <c r="J1474" i="4"/>
  <c r="J1475" i="4"/>
  <c r="J1476" i="4"/>
  <c r="J1477" i="4"/>
  <c r="J1478" i="4"/>
  <c r="J1479" i="4"/>
  <c r="J1480" i="4"/>
  <c r="J1481" i="4"/>
  <c r="J1482" i="4"/>
  <c r="J1483" i="4"/>
  <c r="J1484" i="4"/>
  <c r="J1485" i="4"/>
  <c r="J1486" i="4"/>
  <c r="J1487" i="4"/>
  <c r="J1488" i="4"/>
  <c r="J1489" i="4"/>
  <c r="J1490" i="4"/>
  <c r="J1491" i="4"/>
  <c r="J1492" i="4"/>
  <c r="J1493" i="4"/>
  <c r="J1494" i="4"/>
  <c r="J1495" i="4"/>
  <c r="J1496" i="4"/>
  <c r="J1497" i="4"/>
  <c r="J1498" i="4"/>
  <c r="J1499" i="4"/>
  <c r="J1500" i="4"/>
  <c r="J1501" i="4"/>
  <c r="J1502" i="4"/>
  <c r="J1503" i="4"/>
  <c r="J1504" i="4"/>
  <c r="J1505" i="4"/>
  <c r="J1506" i="4"/>
  <c r="J1507" i="4"/>
  <c r="J1508" i="4"/>
  <c r="J1509" i="4"/>
  <c r="J1510" i="4"/>
  <c r="J1511" i="4"/>
  <c r="J1512" i="4"/>
  <c r="J1513" i="4"/>
  <c r="J1514" i="4"/>
  <c r="J1515" i="4"/>
  <c r="J1516" i="4"/>
  <c r="J1517" i="4"/>
  <c r="J1518" i="4"/>
  <c r="J1519" i="4"/>
  <c r="J1520" i="4"/>
  <c r="J1521" i="4"/>
  <c r="J1522" i="4"/>
  <c r="J1523" i="4"/>
  <c r="J1524" i="4"/>
  <c r="J1525" i="4"/>
  <c r="J1526" i="4"/>
  <c r="J1527" i="4"/>
  <c r="J1528" i="4"/>
  <c r="J1529" i="4"/>
  <c r="J1530" i="4"/>
  <c r="J1531" i="4"/>
  <c r="J1532" i="4"/>
  <c r="J1533" i="4"/>
  <c r="J1534" i="4"/>
  <c r="J1535" i="4"/>
  <c r="J1536" i="4"/>
  <c r="J1537" i="4"/>
  <c r="J1538" i="4"/>
  <c r="J1539" i="4"/>
  <c r="J1540" i="4"/>
  <c r="J1541" i="4"/>
  <c r="J1542" i="4"/>
  <c r="J1543" i="4"/>
  <c r="J1544" i="4"/>
  <c r="J1545" i="4"/>
  <c r="J1546" i="4"/>
  <c r="J1547" i="4"/>
  <c r="J1548" i="4"/>
  <c r="J1549" i="4"/>
  <c r="J1550" i="4"/>
  <c r="J1551" i="4"/>
  <c r="J1552" i="4"/>
  <c r="J1553" i="4"/>
  <c r="J1554" i="4"/>
  <c r="J1555" i="4"/>
  <c r="J1556" i="4"/>
  <c r="J1557" i="4"/>
  <c r="J1558" i="4"/>
  <c r="J1559" i="4"/>
  <c r="J1560" i="4"/>
  <c r="J1561" i="4"/>
  <c r="J1562" i="4"/>
  <c r="J1563" i="4"/>
  <c r="J1564" i="4"/>
  <c r="J1565" i="4"/>
  <c r="J1566" i="4"/>
  <c r="J1567" i="4"/>
  <c r="J1568" i="4"/>
  <c r="J1569" i="4"/>
  <c r="J1570" i="4"/>
  <c r="J1571" i="4"/>
  <c r="J1572" i="4"/>
  <c r="J1573" i="4"/>
  <c r="J1574" i="4"/>
  <c r="J1575" i="4"/>
  <c r="J1576" i="4"/>
  <c r="J1577" i="4"/>
  <c r="J1578" i="4"/>
  <c r="J1579" i="4"/>
  <c r="J1580" i="4"/>
  <c r="J1581" i="4"/>
  <c r="J1582" i="4"/>
  <c r="J1583" i="4"/>
  <c r="J1584" i="4"/>
  <c r="J1585" i="4"/>
  <c r="J1586" i="4"/>
  <c r="J1587" i="4"/>
  <c r="J1588" i="4"/>
  <c r="J1589" i="4"/>
  <c r="J1590" i="4"/>
  <c r="J1591" i="4"/>
  <c r="J1592" i="4"/>
  <c r="J1593" i="4"/>
  <c r="J1594" i="4"/>
  <c r="J1595" i="4"/>
  <c r="J1596" i="4"/>
  <c r="J1597" i="4"/>
  <c r="J1598" i="4"/>
  <c r="J1599" i="4"/>
  <c r="J1600" i="4"/>
  <c r="J1601" i="4"/>
  <c r="J1602" i="4"/>
  <c r="J1603" i="4"/>
  <c r="J1604" i="4"/>
  <c r="J1605" i="4"/>
  <c r="J1606" i="4"/>
  <c r="J1607" i="4"/>
  <c r="J1608" i="4"/>
  <c r="J1609" i="4"/>
  <c r="J1610" i="4"/>
  <c r="J1611" i="4"/>
  <c r="J1612" i="4"/>
  <c r="J1613" i="4"/>
  <c r="J1614" i="4"/>
  <c r="J1615" i="4"/>
  <c r="J1616" i="4"/>
  <c r="J1617" i="4"/>
  <c r="J1618" i="4"/>
  <c r="J1619" i="4"/>
  <c r="J1620" i="4"/>
  <c r="J1621" i="4"/>
  <c r="J1622" i="4"/>
  <c r="J1623" i="4"/>
  <c r="J1624" i="4"/>
  <c r="J1625" i="4"/>
  <c r="J1626" i="4"/>
  <c r="J1627" i="4"/>
  <c r="J1628" i="4"/>
  <c r="J1629" i="4"/>
  <c r="J1630" i="4"/>
  <c r="J1631" i="4"/>
  <c r="J1632" i="4"/>
  <c r="J1633" i="4"/>
  <c r="J1634" i="4"/>
  <c r="J1635" i="4"/>
  <c r="J1636" i="4"/>
  <c r="J1637" i="4"/>
  <c r="J1638" i="4"/>
  <c r="J1639" i="4"/>
  <c r="J1640" i="4"/>
  <c r="J1641" i="4"/>
  <c r="J1642" i="4"/>
  <c r="J1643" i="4"/>
  <c r="J1644" i="4"/>
  <c r="J1645" i="4"/>
  <c r="J1646" i="4"/>
  <c r="J1647" i="4"/>
  <c r="J1648" i="4"/>
  <c r="J1649" i="4"/>
  <c r="J1650" i="4"/>
  <c r="J1651" i="4"/>
  <c r="J1652" i="4"/>
  <c r="J1653" i="4"/>
  <c r="J1654" i="4"/>
  <c r="J1655" i="4"/>
  <c r="J1656" i="4"/>
  <c r="J1657" i="4"/>
  <c r="J1658" i="4"/>
  <c r="J1659" i="4"/>
  <c r="J1660" i="4"/>
  <c r="J1661" i="4"/>
  <c r="J1662" i="4"/>
  <c r="J1663" i="4"/>
  <c r="J1664" i="4"/>
  <c r="J1665" i="4"/>
  <c r="J1666" i="4"/>
  <c r="J1667" i="4"/>
  <c r="J1668" i="4"/>
  <c r="J1669" i="4"/>
  <c r="J1670" i="4"/>
  <c r="J1671" i="4"/>
  <c r="J1672" i="4"/>
  <c r="J1673" i="4"/>
  <c r="J1674" i="4"/>
  <c r="J1675" i="4"/>
  <c r="J1676" i="4"/>
  <c r="J1677" i="4"/>
  <c r="J1678" i="4"/>
  <c r="J1679" i="4"/>
  <c r="J1680" i="4"/>
  <c r="J1681" i="4"/>
  <c r="J1682" i="4"/>
  <c r="J1683" i="4"/>
  <c r="J1684" i="4"/>
  <c r="J1685" i="4"/>
  <c r="J1686" i="4"/>
  <c r="J1687" i="4"/>
  <c r="J1688" i="4"/>
  <c r="J1689" i="4"/>
  <c r="J1690" i="4"/>
  <c r="J1691" i="4"/>
  <c r="J1692" i="4"/>
  <c r="J1693" i="4"/>
  <c r="J1694" i="4"/>
  <c r="J1695" i="4"/>
  <c r="J1696" i="4"/>
  <c r="J1697" i="4"/>
  <c r="J1698" i="4"/>
  <c r="J1699" i="4"/>
  <c r="J1700" i="4"/>
  <c r="J1701" i="4"/>
  <c r="J1702" i="4"/>
  <c r="J1703" i="4"/>
  <c r="J1704" i="4"/>
  <c r="J1705" i="4"/>
  <c r="J1706" i="4"/>
  <c r="J1707" i="4"/>
  <c r="J1708" i="4"/>
  <c r="J1709" i="4"/>
  <c r="J1710" i="4"/>
  <c r="J1711" i="4"/>
  <c r="J1712" i="4"/>
  <c r="J1713" i="4"/>
  <c r="J1714" i="4"/>
  <c r="J1715" i="4"/>
  <c r="J1716" i="4"/>
  <c r="J1717" i="4"/>
  <c r="J1718" i="4"/>
  <c r="J1719" i="4"/>
  <c r="J1720" i="4"/>
  <c r="J1721" i="4"/>
  <c r="J1722" i="4"/>
  <c r="J1723" i="4"/>
  <c r="J1724" i="4"/>
  <c r="J1725" i="4"/>
  <c r="J1726" i="4"/>
  <c r="J1727" i="4"/>
  <c r="J1728" i="4"/>
  <c r="J1729" i="4"/>
  <c r="J1730" i="4"/>
  <c r="J1731" i="4"/>
  <c r="J1732" i="4"/>
  <c r="J1733" i="4"/>
  <c r="J1734" i="4"/>
  <c r="J1735" i="4"/>
  <c r="J1736" i="4"/>
  <c r="J1737" i="4"/>
  <c r="J1738" i="4"/>
  <c r="J1739" i="4"/>
  <c r="J1740" i="4"/>
  <c r="J1741" i="4"/>
  <c r="J1742" i="4"/>
  <c r="J1743" i="4"/>
  <c r="J1744" i="4"/>
  <c r="J1745" i="4"/>
  <c r="J1746" i="4"/>
  <c r="J1747" i="4"/>
  <c r="J1748" i="4"/>
  <c r="J1749" i="4"/>
  <c r="J1750" i="4"/>
  <c r="J1751" i="4"/>
  <c r="J1752" i="4"/>
  <c r="J1753" i="4"/>
  <c r="J1754" i="4"/>
  <c r="J1755" i="4"/>
  <c r="J1756" i="4"/>
  <c r="J1757" i="4"/>
  <c r="J1758" i="4"/>
  <c r="J1759" i="4"/>
  <c r="J1760" i="4"/>
  <c r="J1761" i="4"/>
  <c r="J1762" i="4"/>
  <c r="J1763" i="4"/>
  <c r="J1764" i="4"/>
  <c r="J1765" i="4"/>
  <c r="J1766" i="4"/>
  <c r="J1767" i="4"/>
  <c r="J1768" i="4"/>
  <c r="J1769" i="4"/>
  <c r="J1770" i="4"/>
  <c r="J1771" i="4"/>
  <c r="J1772" i="4"/>
  <c r="J1773" i="4"/>
  <c r="J1774" i="4"/>
  <c r="J1775" i="4"/>
  <c r="J1776" i="4"/>
  <c r="J1777" i="4"/>
  <c r="J1778" i="4"/>
  <c r="J1779" i="4"/>
  <c r="J1780" i="4"/>
  <c r="J1781" i="4"/>
  <c r="J1782" i="4"/>
  <c r="J1783" i="4"/>
  <c r="J1784" i="4"/>
  <c r="J1785" i="4"/>
  <c r="J1786" i="4"/>
  <c r="J1787" i="4"/>
  <c r="J1788" i="4"/>
  <c r="J1789" i="4"/>
  <c r="J1790" i="4"/>
  <c r="J1791" i="4"/>
  <c r="J1792" i="4"/>
  <c r="J1793" i="4"/>
  <c r="J1794" i="4"/>
  <c r="J1795" i="4"/>
  <c r="J1796" i="4"/>
  <c r="J1797" i="4"/>
  <c r="J1798" i="4"/>
  <c r="J1799" i="4"/>
  <c r="J1800" i="4"/>
  <c r="J1801" i="4"/>
  <c r="J1802" i="4"/>
  <c r="J1803" i="4"/>
  <c r="J1804" i="4"/>
  <c r="J1805" i="4"/>
  <c r="J1806" i="4"/>
  <c r="J1807" i="4"/>
  <c r="J1808" i="4"/>
  <c r="J1809" i="4"/>
  <c r="J1810" i="4"/>
  <c r="J1811" i="4"/>
  <c r="J1812" i="4"/>
  <c r="J1813" i="4"/>
  <c r="J1814" i="4"/>
  <c r="J1815" i="4"/>
  <c r="J1816" i="4"/>
  <c r="J1817" i="4"/>
  <c r="J1818" i="4"/>
  <c r="J1819" i="4"/>
  <c r="J1820" i="4"/>
  <c r="J1821" i="4"/>
  <c r="J1822" i="4"/>
  <c r="J1823" i="4"/>
  <c r="J1824" i="4"/>
  <c r="J1825" i="4"/>
  <c r="J1826" i="4"/>
  <c r="J1827" i="4"/>
  <c r="J1828" i="4"/>
  <c r="J1829" i="4"/>
  <c r="J1830" i="4"/>
  <c r="J1831" i="4"/>
  <c r="J1832" i="4"/>
  <c r="J1833" i="4"/>
  <c r="J1834" i="4"/>
  <c r="J1835" i="4"/>
  <c r="J1836" i="4"/>
  <c r="J1837" i="4"/>
  <c r="J1838" i="4"/>
  <c r="J1839" i="4"/>
  <c r="J1840" i="4"/>
  <c r="J1841" i="4"/>
  <c r="J1842" i="4"/>
  <c r="J1843" i="4"/>
  <c r="J1844" i="4"/>
  <c r="J1845" i="4"/>
  <c r="J1846" i="4"/>
  <c r="J1847" i="4"/>
  <c r="J1848" i="4"/>
  <c r="J1849" i="4"/>
  <c r="J1850" i="4"/>
  <c r="J1851" i="4"/>
  <c r="J1852" i="4"/>
  <c r="J1853" i="4"/>
  <c r="J1854" i="4"/>
  <c r="J1855" i="4"/>
  <c r="J1856" i="4"/>
  <c r="J1857" i="4"/>
  <c r="J1858" i="4"/>
  <c r="J1859" i="4"/>
  <c r="J1860" i="4"/>
  <c r="J1861" i="4"/>
  <c r="J1862" i="4"/>
  <c r="J1863" i="4"/>
  <c r="J1864" i="4"/>
  <c r="J1865" i="4"/>
  <c r="J1866" i="4"/>
  <c r="J1867" i="4"/>
  <c r="J1868" i="4"/>
  <c r="J1869" i="4"/>
  <c r="J1870" i="4"/>
  <c r="J1871" i="4"/>
  <c r="J1872" i="4"/>
  <c r="J1873" i="4"/>
  <c r="J1874" i="4"/>
  <c r="J1875" i="4"/>
  <c r="J1876" i="4"/>
  <c r="J1877" i="4"/>
  <c r="J1878" i="4"/>
  <c r="J1879" i="4"/>
  <c r="J1880" i="4"/>
  <c r="J1881" i="4"/>
  <c r="J1882" i="4"/>
  <c r="J1883" i="4"/>
  <c r="J1884" i="4"/>
  <c r="J1885" i="4"/>
  <c r="J1886" i="4"/>
  <c r="J1887" i="4"/>
  <c r="J1888" i="4"/>
  <c r="J1889" i="4"/>
  <c r="J1890" i="4"/>
  <c r="J1891" i="4"/>
  <c r="J1892" i="4"/>
  <c r="J1893" i="4"/>
  <c r="J1894" i="4"/>
  <c r="J1895" i="4"/>
  <c r="J1896" i="4"/>
  <c r="J1897" i="4"/>
  <c r="J1898" i="4"/>
  <c r="J1899" i="4"/>
  <c r="J1900" i="4"/>
  <c r="J1901" i="4"/>
  <c r="J1902" i="4"/>
  <c r="J1903" i="4"/>
  <c r="J1904" i="4"/>
  <c r="J1905" i="4"/>
  <c r="J1906" i="4"/>
  <c r="J1907" i="4"/>
  <c r="J1908" i="4"/>
  <c r="J1909" i="4"/>
  <c r="J1910" i="4"/>
  <c r="J1911" i="4"/>
  <c r="J1912" i="4"/>
  <c r="J1913" i="4"/>
  <c r="J1914" i="4"/>
  <c r="J1915" i="4"/>
  <c r="J1916" i="4"/>
  <c r="J1917" i="4"/>
  <c r="J1918" i="4"/>
  <c r="J1919" i="4"/>
  <c r="J1920" i="4"/>
  <c r="J1921" i="4"/>
  <c r="J1922" i="4"/>
  <c r="J1923" i="4"/>
  <c r="J1924" i="4"/>
  <c r="J1925" i="4"/>
  <c r="J1926" i="4"/>
  <c r="J1927" i="4"/>
  <c r="J1928" i="4"/>
  <c r="J1929" i="4"/>
  <c r="J1930" i="4"/>
  <c r="J1931" i="4"/>
  <c r="J1932" i="4"/>
  <c r="J1933" i="4"/>
  <c r="J1934" i="4"/>
  <c r="J1935" i="4"/>
  <c r="J1936" i="4"/>
  <c r="J1937" i="4"/>
  <c r="J1938" i="4"/>
  <c r="J1939" i="4"/>
  <c r="J1940" i="4"/>
  <c r="J1941" i="4"/>
  <c r="J1942" i="4"/>
  <c r="J1943" i="4"/>
  <c r="J1944" i="4"/>
  <c r="J1945" i="4"/>
  <c r="J1946" i="4"/>
  <c r="J1947" i="4"/>
  <c r="J1948" i="4"/>
  <c r="J1949" i="4"/>
  <c r="J1950" i="4"/>
  <c r="J1951" i="4"/>
  <c r="J1952" i="4"/>
  <c r="J1953" i="4"/>
  <c r="J1954" i="4"/>
  <c r="J1955" i="4"/>
  <c r="J1956" i="4"/>
  <c r="J1957" i="4"/>
  <c r="J1958" i="4"/>
  <c r="J1959" i="4"/>
  <c r="J1960" i="4"/>
  <c r="J1961" i="4"/>
  <c r="J1962" i="4"/>
  <c r="J1963" i="4"/>
  <c r="J1964" i="4"/>
  <c r="J1965" i="4"/>
  <c r="J1966" i="4"/>
  <c r="J1967" i="4"/>
  <c r="J1968" i="4"/>
  <c r="J1969" i="4"/>
  <c r="J1970" i="4"/>
  <c r="J1971" i="4"/>
  <c r="J1972" i="4"/>
  <c r="J1973" i="4"/>
  <c r="J1974" i="4"/>
  <c r="J1975" i="4"/>
  <c r="J1976" i="4"/>
  <c r="J1977" i="4"/>
  <c r="J1978" i="4"/>
  <c r="J1979" i="4"/>
  <c r="J1980" i="4"/>
  <c r="J1981" i="4"/>
  <c r="J1982" i="4"/>
  <c r="J1983" i="4"/>
  <c r="J1984" i="4"/>
  <c r="J1985" i="4"/>
  <c r="J1986" i="4"/>
  <c r="J1987" i="4"/>
  <c r="J1988" i="4"/>
  <c r="J1989" i="4"/>
  <c r="J1990" i="4"/>
  <c r="J1991" i="4"/>
  <c r="J1992" i="4"/>
  <c r="J1993" i="4"/>
  <c r="J1994" i="4"/>
  <c r="J1995" i="4"/>
  <c r="J1996" i="4"/>
  <c r="J1997" i="4"/>
  <c r="J1998" i="4"/>
  <c r="J1999" i="4"/>
  <c r="J2000" i="4"/>
  <c r="J2001" i="4"/>
  <c r="J2002" i="4"/>
  <c r="J2003" i="4"/>
  <c r="J2004" i="4"/>
  <c r="J2005" i="4"/>
  <c r="J2006" i="4"/>
  <c r="J2007" i="4"/>
  <c r="J2008" i="4"/>
  <c r="J2009" i="4"/>
  <c r="J2010" i="4"/>
  <c r="J2011" i="4"/>
  <c r="J2012" i="4"/>
  <c r="J2013" i="4"/>
  <c r="J2014" i="4"/>
  <c r="J2015" i="4"/>
  <c r="J2016" i="4"/>
  <c r="J2017" i="4"/>
  <c r="J2018" i="4"/>
  <c r="J2019" i="4"/>
  <c r="J2020" i="4"/>
  <c r="J2021" i="4"/>
  <c r="J2022" i="4"/>
  <c r="J2023" i="4"/>
  <c r="J2024" i="4"/>
  <c r="J2025" i="4"/>
  <c r="J2026" i="4"/>
  <c r="J2027" i="4"/>
  <c r="J2028" i="4"/>
  <c r="J2029" i="4"/>
  <c r="J2030" i="4"/>
  <c r="J2031" i="4"/>
  <c r="J2032" i="4"/>
  <c r="J2033" i="4"/>
  <c r="J2034" i="4"/>
  <c r="J2035" i="4"/>
  <c r="J2036" i="4"/>
  <c r="J2037" i="4"/>
  <c r="J2038" i="4"/>
  <c r="J2039" i="4"/>
  <c r="J2040" i="4"/>
  <c r="J2041" i="4"/>
  <c r="J2042" i="4"/>
  <c r="J2043" i="4"/>
  <c r="J2044" i="4"/>
  <c r="J2045" i="4"/>
  <c r="J2046" i="4"/>
  <c r="J2047" i="4"/>
  <c r="J2048" i="4"/>
  <c r="J2049" i="4"/>
  <c r="J2050" i="4"/>
  <c r="J2051" i="4"/>
  <c r="J2052" i="4"/>
  <c r="J2053" i="4"/>
  <c r="J2054" i="4"/>
  <c r="J2055" i="4"/>
  <c r="J2056" i="4"/>
  <c r="J2057" i="4"/>
  <c r="J2058" i="4"/>
  <c r="J2059" i="4"/>
  <c r="J2060" i="4"/>
  <c r="J2061" i="4"/>
  <c r="J2062" i="4"/>
  <c r="J2063" i="4"/>
  <c r="J2064" i="4"/>
  <c r="J2065" i="4"/>
  <c r="J2066" i="4"/>
  <c r="J2067" i="4"/>
  <c r="J2068" i="4"/>
  <c r="J2069" i="4"/>
  <c r="J2070" i="4"/>
  <c r="J2071" i="4"/>
  <c r="J2072" i="4"/>
  <c r="J2073" i="4"/>
  <c r="J2074" i="4"/>
  <c r="J2075" i="4"/>
  <c r="J2076" i="4"/>
  <c r="J2077" i="4"/>
  <c r="J2078" i="4"/>
  <c r="J2079" i="4"/>
  <c r="J2080" i="4"/>
  <c r="J2081" i="4"/>
  <c r="J2082" i="4"/>
  <c r="J2083" i="4"/>
  <c r="J2084" i="4"/>
  <c r="J2085" i="4"/>
  <c r="J2086" i="4"/>
  <c r="J2087" i="4"/>
  <c r="J2088" i="4"/>
  <c r="J2089" i="4"/>
  <c r="J2090" i="4"/>
  <c r="J2091" i="4"/>
  <c r="J2092" i="4"/>
  <c r="J2093" i="4"/>
  <c r="J2094" i="4"/>
  <c r="J2095" i="4"/>
  <c r="J2096" i="4"/>
  <c r="J2097" i="4"/>
  <c r="J2098" i="4"/>
  <c r="J2099" i="4"/>
  <c r="J2100" i="4"/>
  <c r="J2101" i="4"/>
  <c r="J2102" i="4"/>
  <c r="J2103" i="4"/>
  <c r="J2104" i="4"/>
  <c r="J2105" i="4"/>
  <c r="J2106" i="4"/>
  <c r="J2107" i="4"/>
  <c r="J2108" i="4"/>
  <c r="J2109" i="4"/>
  <c r="J2110" i="4"/>
  <c r="J2111" i="4"/>
  <c r="J2112" i="4"/>
  <c r="J2113" i="4"/>
  <c r="J2114" i="4"/>
  <c r="J2115" i="4"/>
  <c r="J2116" i="4"/>
  <c r="J2117" i="4"/>
  <c r="J2118" i="4"/>
  <c r="J2119" i="4"/>
  <c r="J2120" i="4"/>
  <c r="J2121" i="4"/>
  <c r="J2122" i="4"/>
  <c r="J2123" i="4"/>
  <c r="J2124" i="4"/>
  <c r="J2125" i="4"/>
  <c r="J2126" i="4"/>
  <c r="J2127" i="4"/>
  <c r="J2128" i="4"/>
  <c r="J2129" i="4"/>
  <c r="J2130" i="4"/>
  <c r="J2131" i="4"/>
  <c r="J2132" i="4"/>
  <c r="J2133" i="4"/>
  <c r="J2134" i="4"/>
  <c r="J2135" i="4"/>
  <c r="J2136" i="4"/>
  <c r="J2137" i="4"/>
  <c r="J2138" i="4"/>
  <c r="J2139" i="4"/>
  <c r="J2140" i="4"/>
  <c r="J2141" i="4"/>
  <c r="J2142" i="4"/>
  <c r="J2143" i="4"/>
  <c r="J2144" i="4"/>
  <c r="J2145" i="4"/>
  <c r="J2146" i="4"/>
  <c r="J2147" i="4"/>
  <c r="J2148" i="4"/>
  <c r="J2149" i="4"/>
  <c r="J2150" i="4"/>
  <c r="J2151" i="4"/>
  <c r="J2152" i="4"/>
  <c r="J2153" i="4"/>
  <c r="J2154" i="4"/>
  <c r="J2155" i="4"/>
  <c r="J2156" i="4"/>
  <c r="J2157" i="4"/>
  <c r="J2158" i="4"/>
  <c r="J2159" i="4"/>
  <c r="J2160" i="4"/>
  <c r="J2161" i="4"/>
  <c r="J2162" i="4"/>
  <c r="J2163" i="4"/>
  <c r="J2164" i="4"/>
  <c r="J2165" i="4"/>
  <c r="J2166" i="4"/>
  <c r="J2167" i="4"/>
  <c r="J2168" i="4"/>
  <c r="J2169" i="4"/>
  <c r="J2170" i="4"/>
  <c r="J2171" i="4"/>
  <c r="J2172" i="4"/>
  <c r="J2173" i="4"/>
  <c r="J2174" i="4"/>
  <c r="J2175" i="4"/>
  <c r="J2176" i="4"/>
  <c r="J2177" i="4"/>
  <c r="J2178" i="4"/>
  <c r="J2179" i="4"/>
  <c r="J2180" i="4"/>
  <c r="J2181" i="4"/>
  <c r="J2182" i="4"/>
  <c r="J2183" i="4"/>
  <c r="J2184" i="4"/>
  <c r="J2185" i="4"/>
  <c r="J2186" i="4"/>
  <c r="J2187" i="4"/>
  <c r="J2188" i="4"/>
  <c r="J2189" i="4"/>
  <c r="J2190" i="4"/>
  <c r="J2191" i="4"/>
  <c r="J2192" i="4"/>
  <c r="J2193" i="4"/>
  <c r="J2194" i="4"/>
  <c r="J2195" i="4"/>
  <c r="J2196" i="4"/>
  <c r="J2197" i="4"/>
  <c r="J2198" i="4"/>
  <c r="J2199" i="4"/>
  <c r="J2200" i="4"/>
  <c r="J2201" i="4"/>
  <c r="J2202" i="4"/>
  <c r="J2203" i="4"/>
  <c r="J2204" i="4"/>
  <c r="J2205" i="4"/>
  <c r="J2206" i="4"/>
  <c r="J2207" i="4"/>
  <c r="J2208" i="4"/>
  <c r="J2209" i="4"/>
  <c r="J2210" i="4"/>
  <c r="J2211" i="4"/>
  <c r="J2212" i="4"/>
  <c r="J2213" i="4"/>
  <c r="J2214" i="4"/>
  <c r="J2215" i="4"/>
  <c r="J2216" i="4"/>
  <c r="J2217" i="4"/>
  <c r="J2218" i="4"/>
  <c r="J2219" i="4"/>
  <c r="J2220" i="4"/>
  <c r="J2221" i="4"/>
  <c r="J2222" i="4"/>
  <c r="J2223" i="4"/>
  <c r="J2224" i="4"/>
  <c r="J2225" i="4"/>
  <c r="J2226" i="4"/>
  <c r="J2227" i="4"/>
  <c r="J2228" i="4"/>
  <c r="J2229" i="4"/>
  <c r="J2230" i="4"/>
  <c r="J2231" i="4"/>
  <c r="J2232" i="4"/>
  <c r="J2233" i="4"/>
  <c r="J2234" i="4"/>
  <c r="J2235" i="4"/>
  <c r="J2236" i="4"/>
  <c r="J2237"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86" i="4"/>
  <c r="I1487" i="4"/>
  <c r="I1488" i="4"/>
  <c r="I1489" i="4"/>
  <c r="I1490" i="4"/>
  <c r="I1491" i="4"/>
  <c r="I1492" i="4"/>
  <c r="I1493" i="4"/>
  <c r="I1494" i="4"/>
  <c r="I1495" i="4"/>
  <c r="I1496" i="4"/>
  <c r="I1497" i="4"/>
  <c r="I1498" i="4"/>
  <c r="I1499" i="4"/>
  <c r="I1500" i="4"/>
  <c r="I1501" i="4"/>
  <c r="I1502" i="4"/>
  <c r="I1503" i="4"/>
  <c r="I1504" i="4"/>
  <c r="I1505" i="4"/>
  <c r="I1506" i="4"/>
  <c r="I1507" i="4"/>
  <c r="I1508" i="4"/>
  <c r="I1509" i="4"/>
  <c r="I1510" i="4"/>
  <c r="I1511" i="4"/>
  <c r="I1512" i="4"/>
  <c r="I1513" i="4"/>
  <c r="I1514" i="4"/>
  <c r="I1515" i="4"/>
  <c r="I1516" i="4"/>
  <c r="I1517" i="4"/>
  <c r="I1518" i="4"/>
  <c r="I1519" i="4"/>
  <c r="I1520" i="4"/>
  <c r="I1521" i="4"/>
  <c r="I1522" i="4"/>
  <c r="I1523" i="4"/>
  <c r="I1524" i="4"/>
  <c r="I1525" i="4"/>
  <c r="I1526" i="4"/>
  <c r="I1527" i="4"/>
  <c r="I1528" i="4"/>
  <c r="I1529" i="4"/>
  <c r="I1530" i="4"/>
  <c r="I1531" i="4"/>
  <c r="I1532" i="4"/>
  <c r="I1533" i="4"/>
  <c r="I1534" i="4"/>
  <c r="I1535" i="4"/>
  <c r="I1536" i="4"/>
  <c r="I1537" i="4"/>
  <c r="I1538" i="4"/>
  <c r="I1539" i="4"/>
  <c r="I1540" i="4"/>
  <c r="I1541" i="4"/>
  <c r="I1542" i="4"/>
  <c r="I1543" i="4"/>
  <c r="I1544" i="4"/>
  <c r="I1545" i="4"/>
  <c r="I1546" i="4"/>
  <c r="I1547" i="4"/>
  <c r="I1548" i="4"/>
  <c r="I1549" i="4"/>
  <c r="I1550" i="4"/>
  <c r="I1551" i="4"/>
  <c r="I1552" i="4"/>
  <c r="I1553" i="4"/>
  <c r="I1554" i="4"/>
  <c r="I1555" i="4"/>
  <c r="I1556" i="4"/>
  <c r="I1557" i="4"/>
  <c r="I1558" i="4"/>
  <c r="I1559" i="4"/>
  <c r="I1560" i="4"/>
  <c r="I1561" i="4"/>
  <c r="I1562" i="4"/>
  <c r="I1563" i="4"/>
  <c r="I1564" i="4"/>
  <c r="I1565" i="4"/>
  <c r="I1566" i="4"/>
  <c r="I1567" i="4"/>
  <c r="I1568" i="4"/>
  <c r="I1569" i="4"/>
  <c r="I1570" i="4"/>
  <c r="I1571" i="4"/>
  <c r="I1572" i="4"/>
  <c r="I1573" i="4"/>
  <c r="I1574" i="4"/>
  <c r="I1575" i="4"/>
  <c r="I1576" i="4"/>
  <c r="I1577" i="4"/>
  <c r="I1578" i="4"/>
  <c r="I1579" i="4"/>
  <c r="I1580" i="4"/>
  <c r="I1581" i="4"/>
  <c r="I1582" i="4"/>
  <c r="I1583" i="4"/>
  <c r="I1584" i="4"/>
  <c r="I1585" i="4"/>
  <c r="I1586" i="4"/>
  <c r="I1587" i="4"/>
  <c r="I1588" i="4"/>
  <c r="I1589" i="4"/>
  <c r="I1590" i="4"/>
  <c r="I1591" i="4"/>
  <c r="I1592" i="4"/>
  <c r="I1593" i="4"/>
  <c r="I1594" i="4"/>
  <c r="I1595" i="4"/>
  <c r="I1596" i="4"/>
  <c r="I1597" i="4"/>
  <c r="I1598" i="4"/>
  <c r="I1599" i="4"/>
  <c r="I1600" i="4"/>
  <c r="I1601" i="4"/>
  <c r="I1602" i="4"/>
  <c r="I1603" i="4"/>
  <c r="I1604" i="4"/>
  <c r="I1605" i="4"/>
  <c r="I1606" i="4"/>
  <c r="I1607" i="4"/>
  <c r="I1608" i="4"/>
  <c r="I1609" i="4"/>
  <c r="I1610" i="4"/>
  <c r="I1611" i="4"/>
  <c r="I1612" i="4"/>
  <c r="I1613" i="4"/>
  <c r="I1614" i="4"/>
  <c r="I1615" i="4"/>
  <c r="I1616" i="4"/>
  <c r="I1617" i="4"/>
  <c r="I1618" i="4"/>
  <c r="I1619" i="4"/>
  <c r="I1620" i="4"/>
  <c r="I1621" i="4"/>
  <c r="I1622" i="4"/>
  <c r="I1623" i="4"/>
  <c r="I1624" i="4"/>
  <c r="I1625" i="4"/>
  <c r="I1626" i="4"/>
  <c r="I1627" i="4"/>
  <c r="I1628" i="4"/>
  <c r="I1629" i="4"/>
  <c r="I1630" i="4"/>
  <c r="I1631" i="4"/>
  <c r="I1632" i="4"/>
  <c r="I1633" i="4"/>
  <c r="I1634" i="4"/>
  <c r="I1635" i="4"/>
  <c r="I1636" i="4"/>
  <c r="I1637" i="4"/>
  <c r="I1638" i="4"/>
  <c r="I1639" i="4"/>
  <c r="I1640" i="4"/>
  <c r="I1641" i="4"/>
  <c r="I1642" i="4"/>
  <c r="I1643" i="4"/>
  <c r="I1644" i="4"/>
  <c r="I1645" i="4"/>
  <c r="I1646" i="4"/>
  <c r="I1647" i="4"/>
  <c r="I1648" i="4"/>
  <c r="I1649" i="4"/>
  <c r="I1650" i="4"/>
  <c r="I1651" i="4"/>
  <c r="I1652" i="4"/>
  <c r="I1653" i="4"/>
  <c r="I1654" i="4"/>
  <c r="I1655" i="4"/>
  <c r="I1656" i="4"/>
  <c r="I1657" i="4"/>
  <c r="I1658" i="4"/>
  <c r="I1659" i="4"/>
  <c r="I1660" i="4"/>
  <c r="I1661" i="4"/>
  <c r="I1662" i="4"/>
  <c r="I1663" i="4"/>
  <c r="I1664" i="4"/>
  <c r="I1665" i="4"/>
  <c r="I1666" i="4"/>
  <c r="I1667" i="4"/>
  <c r="I1668" i="4"/>
  <c r="I1669" i="4"/>
  <c r="I1670" i="4"/>
  <c r="I1671" i="4"/>
  <c r="I1672" i="4"/>
  <c r="I1673" i="4"/>
  <c r="I1674" i="4"/>
  <c r="I1675" i="4"/>
  <c r="I1676" i="4"/>
  <c r="I1677" i="4"/>
  <c r="I1678" i="4"/>
  <c r="I1679" i="4"/>
  <c r="I1680" i="4"/>
  <c r="I1681" i="4"/>
  <c r="I1682" i="4"/>
  <c r="I1683" i="4"/>
  <c r="I1684" i="4"/>
  <c r="I1685" i="4"/>
  <c r="I1686" i="4"/>
  <c r="I1687" i="4"/>
  <c r="I1688" i="4"/>
  <c r="I1689" i="4"/>
  <c r="I1690" i="4"/>
  <c r="I1691" i="4"/>
  <c r="I1692" i="4"/>
  <c r="I1693" i="4"/>
  <c r="I1694" i="4"/>
  <c r="I1695" i="4"/>
  <c r="I1696" i="4"/>
  <c r="I1697" i="4"/>
  <c r="I1698" i="4"/>
  <c r="I1699" i="4"/>
  <c r="I1700" i="4"/>
  <c r="I1701" i="4"/>
  <c r="I1702" i="4"/>
  <c r="I1703" i="4"/>
  <c r="I1704" i="4"/>
  <c r="I1705" i="4"/>
  <c r="I1706" i="4"/>
  <c r="I1707" i="4"/>
  <c r="I1708" i="4"/>
  <c r="I1709" i="4"/>
  <c r="I1710" i="4"/>
  <c r="I1711" i="4"/>
  <c r="I1712" i="4"/>
  <c r="I1713" i="4"/>
  <c r="I1714" i="4"/>
  <c r="I1715" i="4"/>
  <c r="I1716" i="4"/>
  <c r="I1717" i="4"/>
  <c r="I1718" i="4"/>
  <c r="I1719" i="4"/>
  <c r="I1720" i="4"/>
  <c r="I1721" i="4"/>
  <c r="I1722" i="4"/>
  <c r="I1723" i="4"/>
  <c r="I1724" i="4"/>
  <c r="I1725" i="4"/>
  <c r="I1726" i="4"/>
  <c r="I1727" i="4"/>
  <c r="I1728" i="4"/>
  <c r="I1729" i="4"/>
  <c r="I1730" i="4"/>
  <c r="I1731" i="4"/>
  <c r="I1732" i="4"/>
  <c r="I1733" i="4"/>
  <c r="I1734" i="4"/>
  <c r="I1735" i="4"/>
  <c r="I1736" i="4"/>
  <c r="I1737" i="4"/>
  <c r="I1738" i="4"/>
  <c r="I1739" i="4"/>
  <c r="I1740" i="4"/>
  <c r="I1741" i="4"/>
  <c r="I1742" i="4"/>
  <c r="I1743" i="4"/>
  <c r="I1744" i="4"/>
  <c r="I1745" i="4"/>
  <c r="I1746" i="4"/>
  <c r="I1747" i="4"/>
  <c r="I1748" i="4"/>
  <c r="I1749" i="4"/>
  <c r="I1750" i="4"/>
  <c r="I1751" i="4"/>
  <c r="I1752" i="4"/>
  <c r="I1753" i="4"/>
  <c r="I1754" i="4"/>
  <c r="I1755" i="4"/>
  <c r="I1756" i="4"/>
  <c r="I1757" i="4"/>
  <c r="I1758" i="4"/>
  <c r="I1759" i="4"/>
  <c r="I1760" i="4"/>
  <c r="I1761" i="4"/>
  <c r="I1762" i="4"/>
  <c r="I1763" i="4"/>
  <c r="I1764" i="4"/>
  <c r="I1765" i="4"/>
  <c r="I1766" i="4"/>
  <c r="I1767" i="4"/>
  <c r="I1768" i="4"/>
  <c r="I1769" i="4"/>
  <c r="I1770" i="4"/>
  <c r="I1771" i="4"/>
  <c r="I1772" i="4"/>
  <c r="I1773" i="4"/>
  <c r="I1774" i="4"/>
  <c r="I1775" i="4"/>
  <c r="I1776" i="4"/>
  <c r="I1777" i="4"/>
  <c r="I1778" i="4"/>
  <c r="I1779" i="4"/>
  <c r="I1780" i="4"/>
  <c r="I1781" i="4"/>
  <c r="I1782" i="4"/>
  <c r="I1783" i="4"/>
  <c r="I1784" i="4"/>
  <c r="I1785" i="4"/>
  <c r="I1786" i="4"/>
  <c r="I1787" i="4"/>
  <c r="I1788" i="4"/>
  <c r="I1789" i="4"/>
  <c r="I1790" i="4"/>
  <c r="I1791" i="4"/>
  <c r="I1792" i="4"/>
  <c r="I1793" i="4"/>
  <c r="I1794" i="4"/>
  <c r="I1795" i="4"/>
  <c r="I1796" i="4"/>
  <c r="I1797" i="4"/>
  <c r="I1798" i="4"/>
  <c r="I1799" i="4"/>
  <c r="I1800" i="4"/>
  <c r="I1801" i="4"/>
  <c r="I1802" i="4"/>
  <c r="I1803" i="4"/>
  <c r="I1804" i="4"/>
  <c r="I1805" i="4"/>
  <c r="I1806" i="4"/>
  <c r="I1807" i="4"/>
  <c r="I1808" i="4"/>
  <c r="I1809" i="4"/>
  <c r="I1810" i="4"/>
  <c r="I1811" i="4"/>
  <c r="I1812" i="4"/>
  <c r="I1813" i="4"/>
  <c r="I1814" i="4"/>
  <c r="I1815" i="4"/>
  <c r="I1816" i="4"/>
  <c r="I1817" i="4"/>
  <c r="I1818" i="4"/>
  <c r="I1819" i="4"/>
  <c r="I1820" i="4"/>
  <c r="I1821" i="4"/>
  <c r="I1822" i="4"/>
  <c r="I1823" i="4"/>
  <c r="I1824" i="4"/>
  <c r="I1825" i="4"/>
  <c r="I1826" i="4"/>
  <c r="I1827" i="4"/>
  <c r="I1828" i="4"/>
  <c r="I1829" i="4"/>
  <c r="I1830" i="4"/>
  <c r="I1831" i="4"/>
  <c r="I1832" i="4"/>
  <c r="I1833" i="4"/>
  <c r="I1834" i="4"/>
  <c r="I1835" i="4"/>
  <c r="I1836" i="4"/>
  <c r="I1837" i="4"/>
  <c r="I1838" i="4"/>
  <c r="I1839" i="4"/>
  <c r="I1840" i="4"/>
  <c r="I1841" i="4"/>
  <c r="I1842" i="4"/>
  <c r="I1843" i="4"/>
  <c r="I1844" i="4"/>
  <c r="I1845" i="4"/>
  <c r="I1846" i="4"/>
  <c r="I1847" i="4"/>
  <c r="I1848" i="4"/>
  <c r="I1849" i="4"/>
  <c r="I1850" i="4"/>
  <c r="I1851" i="4"/>
  <c r="I1852" i="4"/>
  <c r="I1853" i="4"/>
  <c r="I1854" i="4"/>
  <c r="I1855" i="4"/>
  <c r="I1856" i="4"/>
  <c r="I1857" i="4"/>
  <c r="I1858" i="4"/>
  <c r="I1859" i="4"/>
  <c r="I1860" i="4"/>
  <c r="I1861" i="4"/>
  <c r="I1862" i="4"/>
  <c r="I1863" i="4"/>
  <c r="I1864" i="4"/>
  <c r="I1865" i="4"/>
  <c r="I1866" i="4"/>
  <c r="I1867" i="4"/>
  <c r="I1868" i="4"/>
  <c r="I1869" i="4"/>
  <c r="I1870" i="4"/>
  <c r="I1871" i="4"/>
  <c r="I1872" i="4"/>
  <c r="I1873" i="4"/>
  <c r="I1874" i="4"/>
  <c r="I1875" i="4"/>
  <c r="I1876" i="4"/>
  <c r="I1877" i="4"/>
  <c r="I1878" i="4"/>
  <c r="I1879" i="4"/>
  <c r="I1880" i="4"/>
  <c r="I1881" i="4"/>
  <c r="I1882" i="4"/>
  <c r="I1883" i="4"/>
  <c r="I1884" i="4"/>
  <c r="I1885" i="4"/>
  <c r="I1886" i="4"/>
  <c r="I1887" i="4"/>
  <c r="I1888" i="4"/>
  <c r="I1889" i="4"/>
  <c r="I1890" i="4"/>
  <c r="I1891" i="4"/>
  <c r="I1892" i="4"/>
  <c r="I1893" i="4"/>
  <c r="I1894" i="4"/>
  <c r="I1895" i="4"/>
  <c r="I1896" i="4"/>
  <c r="I1897" i="4"/>
  <c r="I1898" i="4"/>
  <c r="I1899" i="4"/>
  <c r="I1900" i="4"/>
  <c r="I1901" i="4"/>
  <c r="I1902" i="4"/>
  <c r="I1903" i="4"/>
  <c r="I1904" i="4"/>
  <c r="I1905" i="4"/>
  <c r="I1906" i="4"/>
  <c r="I1907" i="4"/>
  <c r="I1908" i="4"/>
  <c r="I1909" i="4"/>
  <c r="I1910" i="4"/>
  <c r="I1911" i="4"/>
  <c r="I1912" i="4"/>
  <c r="I1913" i="4"/>
  <c r="I1914" i="4"/>
  <c r="I1915" i="4"/>
  <c r="I1916" i="4"/>
  <c r="I1917" i="4"/>
  <c r="I1918" i="4"/>
  <c r="I1919" i="4"/>
  <c r="I1920" i="4"/>
  <c r="I1921" i="4"/>
  <c r="I1922" i="4"/>
  <c r="I1923" i="4"/>
  <c r="I1924" i="4"/>
  <c r="I1925" i="4"/>
  <c r="I1926" i="4"/>
  <c r="I1927" i="4"/>
  <c r="I1928" i="4"/>
  <c r="I1929" i="4"/>
  <c r="I1930" i="4"/>
  <c r="I1931" i="4"/>
  <c r="I1932" i="4"/>
  <c r="I1933" i="4"/>
  <c r="I1934" i="4"/>
  <c r="I1935" i="4"/>
  <c r="I1936" i="4"/>
  <c r="I1937" i="4"/>
  <c r="I1938" i="4"/>
  <c r="I1939" i="4"/>
  <c r="I1940" i="4"/>
  <c r="I1941" i="4"/>
  <c r="I1942" i="4"/>
  <c r="I1943" i="4"/>
  <c r="I1944" i="4"/>
  <c r="I1945" i="4"/>
  <c r="I1946" i="4"/>
  <c r="I1947" i="4"/>
  <c r="I1948" i="4"/>
  <c r="I1949" i="4"/>
  <c r="I1950" i="4"/>
  <c r="I1951" i="4"/>
  <c r="I1952" i="4"/>
  <c r="I1953" i="4"/>
  <c r="I1954" i="4"/>
  <c r="I1955" i="4"/>
  <c r="I1956" i="4"/>
  <c r="I1957" i="4"/>
  <c r="I1958" i="4"/>
  <c r="I1959" i="4"/>
  <c r="I1960" i="4"/>
  <c r="I1961" i="4"/>
  <c r="I1962" i="4"/>
  <c r="I1963" i="4"/>
  <c r="I1964" i="4"/>
  <c r="I1965" i="4"/>
  <c r="I1966" i="4"/>
  <c r="I1967" i="4"/>
  <c r="I1968" i="4"/>
  <c r="I1969" i="4"/>
  <c r="I1970" i="4"/>
  <c r="I1971" i="4"/>
  <c r="I1972" i="4"/>
  <c r="I1973" i="4"/>
  <c r="I1974" i="4"/>
  <c r="I1975" i="4"/>
  <c r="I1976" i="4"/>
  <c r="I1977" i="4"/>
  <c r="I1978" i="4"/>
  <c r="I1979" i="4"/>
  <c r="I1980" i="4"/>
  <c r="I1981" i="4"/>
  <c r="I1982" i="4"/>
  <c r="I1983" i="4"/>
  <c r="I1984" i="4"/>
  <c r="I1985" i="4"/>
  <c r="I1986" i="4"/>
  <c r="I1987" i="4"/>
  <c r="I1988" i="4"/>
  <c r="I1989" i="4"/>
  <c r="I1990" i="4"/>
  <c r="I1991" i="4"/>
  <c r="I1992" i="4"/>
  <c r="I1993" i="4"/>
  <c r="I1994" i="4"/>
  <c r="I1995" i="4"/>
  <c r="I1996" i="4"/>
  <c r="I1997" i="4"/>
  <c r="I1998" i="4"/>
  <c r="I1999" i="4"/>
  <c r="I2000" i="4"/>
  <c r="I2001" i="4"/>
  <c r="I2002" i="4"/>
  <c r="I2003" i="4"/>
  <c r="I2004" i="4"/>
  <c r="I2005" i="4"/>
  <c r="I2006" i="4"/>
  <c r="I2007" i="4"/>
  <c r="I2008" i="4"/>
  <c r="I2009" i="4"/>
  <c r="I2010" i="4"/>
  <c r="I2011" i="4"/>
  <c r="I2012" i="4"/>
  <c r="I2013" i="4"/>
  <c r="I2014" i="4"/>
  <c r="I2015" i="4"/>
  <c r="I2016" i="4"/>
  <c r="I2017" i="4"/>
  <c r="I2018" i="4"/>
  <c r="I2019" i="4"/>
  <c r="I2020" i="4"/>
  <c r="I2021" i="4"/>
  <c r="I2022" i="4"/>
  <c r="I2023" i="4"/>
  <c r="I2024" i="4"/>
  <c r="I2025" i="4"/>
  <c r="I2026" i="4"/>
  <c r="I2027" i="4"/>
  <c r="I2028" i="4"/>
  <c r="I2029" i="4"/>
  <c r="I2030" i="4"/>
  <c r="I2031" i="4"/>
  <c r="I2032" i="4"/>
  <c r="I2033" i="4"/>
  <c r="I2034" i="4"/>
  <c r="I2035" i="4"/>
  <c r="I2036" i="4"/>
  <c r="I2037" i="4"/>
  <c r="I2038" i="4"/>
  <c r="I2039" i="4"/>
  <c r="I2040" i="4"/>
  <c r="I2041" i="4"/>
  <c r="I2042" i="4"/>
  <c r="I2043" i="4"/>
  <c r="I2044" i="4"/>
  <c r="I2045" i="4"/>
  <c r="I2046" i="4"/>
  <c r="I2047" i="4"/>
  <c r="I2048" i="4"/>
  <c r="I2049" i="4"/>
  <c r="I2050" i="4"/>
  <c r="I2051" i="4"/>
  <c r="I2052" i="4"/>
  <c r="I2053" i="4"/>
  <c r="I2054" i="4"/>
  <c r="I2055" i="4"/>
  <c r="I2056" i="4"/>
  <c r="I2057" i="4"/>
  <c r="I2058" i="4"/>
  <c r="I2059" i="4"/>
  <c r="I2060" i="4"/>
  <c r="I2061" i="4"/>
  <c r="I2062" i="4"/>
  <c r="I2063" i="4"/>
  <c r="I2064" i="4"/>
  <c r="I2065" i="4"/>
  <c r="I2066" i="4"/>
  <c r="I2067" i="4"/>
  <c r="I2068" i="4"/>
  <c r="I2069" i="4"/>
  <c r="I2070" i="4"/>
  <c r="I2071" i="4"/>
  <c r="I2072" i="4"/>
  <c r="I2073" i="4"/>
  <c r="I2074" i="4"/>
  <c r="I2075" i="4"/>
  <c r="I2076" i="4"/>
  <c r="I2077" i="4"/>
  <c r="I2078" i="4"/>
  <c r="I2079" i="4"/>
  <c r="I2080" i="4"/>
  <c r="I2081" i="4"/>
  <c r="I2082" i="4"/>
  <c r="I2083" i="4"/>
  <c r="I2084" i="4"/>
  <c r="I2085" i="4"/>
  <c r="I2086" i="4"/>
  <c r="I2087" i="4"/>
  <c r="I2088" i="4"/>
  <c r="I2089" i="4"/>
  <c r="I2090" i="4"/>
  <c r="I2091" i="4"/>
  <c r="I2092" i="4"/>
  <c r="I2093" i="4"/>
  <c r="I2094" i="4"/>
  <c r="I2095" i="4"/>
  <c r="I2096" i="4"/>
  <c r="I2097" i="4"/>
  <c r="I2098" i="4"/>
  <c r="I2099" i="4"/>
  <c r="I2100" i="4"/>
  <c r="I2101" i="4"/>
  <c r="I2102" i="4"/>
  <c r="I2103" i="4"/>
  <c r="I2104" i="4"/>
  <c r="I2105" i="4"/>
  <c r="I2106" i="4"/>
  <c r="I2107" i="4"/>
  <c r="I2108" i="4"/>
  <c r="I2109" i="4"/>
  <c r="I2110" i="4"/>
  <c r="I2111" i="4"/>
  <c r="I2112" i="4"/>
  <c r="I2113" i="4"/>
  <c r="I2114" i="4"/>
  <c r="I2115" i="4"/>
  <c r="I2116" i="4"/>
  <c r="I2117" i="4"/>
  <c r="I2118" i="4"/>
  <c r="I2119" i="4"/>
  <c r="I2120" i="4"/>
  <c r="I2121" i="4"/>
  <c r="I2122" i="4"/>
  <c r="I2123" i="4"/>
  <c r="I2124" i="4"/>
  <c r="I2125" i="4"/>
  <c r="I2126" i="4"/>
  <c r="I2127" i="4"/>
  <c r="I2128" i="4"/>
  <c r="I2129" i="4"/>
  <c r="I2130" i="4"/>
  <c r="I2131" i="4"/>
  <c r="I2132" i="4"/>
  <c r="I2133" i="4"/>
  <c r="I2134" i="4"/>
  <c r="I2135" i="4"/>
  <c r="I2136" i="4"/>
  <c r="I2137" i="4"/>
  <c r="I2138" i="4"/>
  <c r="I2139" i="4"/>
  <c r="I2140" i="4"/>
  <c r="I2141" i="4"/>
  <c r="I2142" i="4"/>
  <c r="I2143" i="4"/>
  <c r="I2144" i="4"/>
  <c r="I2145" i="4"/>
  <c r="I2146" i="4"/>
  <c r="I2147" i="4"/>
  <c r="I2148" i="4"/>
  <c r="I2149" i="4"/>
  <c r="I2150" i="4"/>
  <c r="I2151" i="4"/>
  <c r="I2152" i="4"/>
  <c r="I2153" i="4"/>
  <c r="I2154" i="4"/>
  <c r="I2155" i="4"/>
  <c r="I2156" i="4"/>
  <c r="I2157" i="4"/>
  <c r="I2158" i="4"/>
  <c r="I2159" i="4"/>
  <c r="I2160" i="4"/>
  <c r="I2161" i="4"/>
  <c r="I2162" i="4"/>
  <c r="I2163" i="4"/>
  <c r="I2164" i="4"/>
  <c r="I2165" i="4"/>
  <c r="I2166" i="4"/>
  <c r="I2167" i="4"/>
  <c r="I2168" i="4"/>
  <c r="I2169" i="4"/>
  <c r="I2170" i="4"/>
  <c r="I2171" i="4"/>
  <c r="I2172" i="4"/>
  <c r="I2173" i="4"/>
  <c r="I2174" i="4"/>
  <c r="I2175" i="4"/>
  <c r="I2176" i="4"/>
  <c r="I2177" i="4"/>
  <c r="I2178" i="4"/>
  <c r="I2179" i="4"/>
  <c r="I2180" i="4"/>
  <c r="I2181" i="4"/>
  <c r="I2182" i="4"/>
  <c r="I2183" i="4"/>
  <c r="I2184" i="4"/>
  <c r="I2185" i="4"/>
  <c r="I2186" i="4"/>
  <c r="I2187" i="4"/>
  <c r="I2188" i="4"/>
  <c r="I2189" i="4"/>
  <c r="I2190" i="4"/>
  <c r="I2191" i="4"/>
  <c r="I2192" i="4"/>
  <c r="I2193" i="4"/>
  <c r="I2194" i="4"/>
  <c r="I2195" i="4"/>
  <c r="I2196" i="4"/>
  <c r="I2197" i="4"/>
  <c r="I2198" i="4"/>
  <c r="I2199" i="4"/>
  <c r="I2200" i="4"/>
  <c r="I2201" i="4"/>
  <c r="I2202" i="4"/>
  <c r="I2203" i="4"/>
  <c r="I2204" i="4"/>
  <c r="I2205" i="4"/>
  <c r="I2206" i="4"/>
  <c r="I2207" i="4"/>
  <c r="I2208" i="4"/>
  <c r="I2209" i="4"/>
  <c r="I2210" i="4"/>
  <c r="I2211" i="4"/>
  <c r="I2212" i="4"/>
  <c r="I2213" i="4"/>
  <c r="I2214" i="4"/>
  <c r="I2215" i="4"/>
  <c r="I2216" i="4"/>
  <c r="I2217" i="4"/>
  <c r="I2218" i="4"/>
  <c r="I2219" i="4"/>
  <c r="I2220" i="4"/>
  <c r="I2221" i="4"/>
  <c r="I2222" i="4"/>
  <c r="I2223" i="4"/>
  <c r="I2224" i="4"/>
  <c r="I2225" i="4"/>
  <c r="I2226" i="4"/>
  <c r="I2227" i="4"/>
  <c r="I2228" i="4"/>
  <c r="I2229" i="4"/>
  <c r="I2230" i="4"/>
  <c r="I2231" i="4"/>
  <c r="I2232" i="4"/>
  <c r="I2233" i="4"/>
  <c r="I2234" i="4"/>
  <c r="I2235" i="4"/>
  <c r="I2236" i="4"/>
  <c r="I2237" i="4"/>
  <c r="F34" i="12" l="1"/>
  <c r="G34" i="12"/>
  <c r="H34" i="12"/>
  <c r="I34" i="12"/>
  <c r="J34" i="12"/>
  <c r="K34" i="12"/>
  <c r="L34" i="12"/>
  <c r="M34" i="12"/>
  <c r="J6" i="4" l="1"/>
  <c r="I6" i="4" l="1"/>
</calcChain>
</file>

<file path=xl/connections.xml><?xml version="1.0" encoding="utf-8"?>
<connections xmlns="http://schemas.openxmlformats.org/spreadsheetml/2006/main">
  <connection id="1" name="National_PHWA_Indices" type="6" refreshedVersion="5" deleted="1" background="1" saveData="1">
    <textPr codePage="437" sourceFile="T:\RPS\PHWA\Outputs\National\National_PHWA_Indices.csv" tab="0" comma="1">
      <textFields count="47">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<sst xmlns="http://schemas.openxmlformats.org/spreadsheetml/2006/main" count="40792" uniqueCount="4466">
  <si>
    <t>HUC12</t>
  </si>
  <si>
    <t>ECOREGION</t>
  </si>
  <si>
    <t>STATE</t>
  </si>
  <si>
    <t>Indicator Name</t>
  </si>
  <si>
    <t>Indicator Description</t>
  </si>
  <si>
    <t>Data Source</t>
  </si>
  <si>
    <t>WATERSHED HEALTH INDEX</t>
  </si>
  <si>
    <t>Landscape Condition Sub-Index</t>
  </si>
  <si>
    <t>X</t>
  </si>
  <si>
    <t>% Natural Cover in Watershed</t>
  </si>
  <si>
    <t>2011 Cropland Data Layer (CDL) – National Land Cover Dataset (NLCD) hybrid land cover dataset.</t>
  </si>
  <si>
    <t>% Natural Cover in HAZ</t>
  </si>
  <si>
    <t>Population Density in Watershed</t>
  </si>
  <si>
    <t>Population Density in Riparian Zone</t>
  </si>
  <si>
    <t>Mining Density in Watershed</t>
  </si>
  <si>
    <t>Hydrology Sub-Index</t>
  </si>
  <si>
    <t>Percent Agriculture on Hydric Soil in Watershed</t>
  </si>
  <si>
    <t>Dam Storage Ratio in Watershed</t>
  </si>
  <si>
    <t>% Forest Remaining in Watershed</t>
  </si>
  <si>
    <t>% Wetlands Remaining in Watershed</t>
  </si>
  <si>
    <t>% Imperviousness in Watershed</t>
  </si>
  <si>
    <t>Road Stream Crossings Density in Watershed</t>
  </si>
  <si>
    <t>Geomorphology Sub-Index</t>
  </si>
  <si>
    <t>Dam Density in Watershed</t>
  </si>
  <si>
    <t>Roads Density in Riparian Zone</t>
  </si>
  <si>
    <t>% High-Intensity Land Cover in Riparian Zone</t>
  </si>
  <si>
    <t>Habitat Sub-Index</t>
  </si>
  <si>
    <t>Mean NFHP Habitat Condition Index Local Watershed</t>
  </si>
  <si>
    <t>Biological Condition Sub-Index</t>
  </si>
  <si>
    <t>Mean Probability of Good Biological Condition</t>
  </si>
  <si>
    <t>EPA Office of Research and Development StreamCat-based model of NRSA biological condition; NHDPlus2 hydrography.</t>
  </si>
  <si>
    <t>Biological Condition Score at Watershed Outlet</t>
  </si>
  <si>
    <t>Water Quality Sub-Index</t>
  </si>
  <si>
    <t xml:space="preserve">% Assessed Supporting Minus Impaired Streamlength </t>
  </si>
  <si>
    <t>% Assessed Supporting Minus Impaired Waterbody Area</t>
  </si>
  <si>
    <t>WATERSHED VULNERABILITY INDEX</t>
  </si>
  <si>
    <t>% Human Use Change in Watershed (2001-2011)</t>
  </si>
  <si>
    <t>% Human Use Change in Riparian Zone (2001-2011)</t>
  </si>
  <si>
    <t>Projected Change in Impervious Cover (2010-2050)</t>
  </si>
  <si>
    <t>% Protected Lands in Watershed</t>
  </si>
  <si>
    <t>Water Use Sub-Index</t>
  </si>
  <si>
    <t>Agricultural Water Use in Watershed</t>
  </si>
  <si>
    <t>Domestic Water Use in Watershed</t>
  </si>
  <si>
    <t>Industrial Water Use in Watershed</t>
  </si>
  <si>
    <t>Wildfire Risk Sub-Index</t>
  </si>
  <si>
    <t>Mean Wildfire Risk in Watershed</t>
  </si>
  <si>
    <t>% Watershed High or Very High Wildfire Risk</t>
  </si>
  <si>
    <t>Ecoregion Code</t>
  </si>
  <si>
    <t>Description</t>
  </si>
  <si>
    <t>Wyoming Basin</t>
  </si>
  <si>
    <t>This ecoregion is a broad intermontane basin interrupted by hills and low mountains and dominated by arid grasslands and shrublands. Nearly surrounded by forest covered mountains, the region is somewhat drier than the Northwestern Great Plains (43) to the northeast and does not have the extensive cover of pinyon-juniper woodland found in the Colorado Plateaus (20) to the south. Much of the region is used for livestock grazing, although many areas lack sufficient vegetation to support this activity. The region contains major producing natural gas and petroleum fields. The Wyoming Basin also has extensive coal deposits along with areas of trona, bentonite, clay, and uranium mining.</t>
  </si>
  <si>
    <t>Southern Rockies</t>
  </si>
  <si>
    <t>The Southern Rockies are composed of steep, rugged mountains with high elevations. Although coniferous forests cover much of the region, as in most of the mountainous regions in the western United States, vegetation, as well as soil and land use, follows a pattern of elevational banding. The lowest elevations are generally grass or shrub covered and heavily grazed. Low to middle elevations are also grazed and covered by a variety of vegetation types including Douglas-fir, ponderosa pine, aspen, and juniper-oak woodlands. Middle to high elevations are largely covered by coniferous forests and have little grazing activity. The highest elevations have alpine characteristics.</t>
  </si>
  <si>
    <t>High Plains</t>
  </si>
  <si>
    <t>Higher and drier than the Central Great Plains (27) to the east, and in contrast to the irregular, mostly grassland or grazing land of the Northwestern Great Plains (43) to the north, much of the High Plains is characterized by smooth to slightly irregular plains having a high percentage of cropland. Grama-buffalo grass is the potential natural vegetation in this region as compared to mostly wheatgrass-needlegrass to the north, Trans-Pecos shrub savanna to the south, and taller grasses to the east. The northern boundary of this ecological region is also the approximate northern limit of winter wheat and sorghum and the southern limit of spring wheat.</t>
  </si>
  <si>
    <t>Watershed Name</t>
  </si>
  <si>
    <t>STATEWIDE</t>
  </si>
  <si>
    <t>ECOREGIONAL</t>
  </si>
  <si>
    <t>EPA EnviroAtlas "Dasymetric Population for the Conterminous United States" grid, February 2015 version. HUC12 Version: NHDPlus2 WBD Snapshot, EnviroAtlas Version (February 2015 version).</t>
  </si>
  <si>
    <t>EPA EnviroAtlas "Dasymetric Population for the Conterminous United States" grid (February 2015 version) and RZ Grid (August 2015 Version). HUC12 Version: NHDPlus2 WBD Snapshot, EnviroAtlas Version (February 2015 version).</t>
  </si>
  <si>
    <t>Density of all coal mines, coal mining support activity sites, mineral mines, and mineral processing plants in the HUC12 (count per square kilometer). Source data used was the mine location database described in Daniel et al. 2015 ("Characterizing Coal and Mineral Mines as a Regional Source of Stress to Stream Fish Assemblages", Ecological Indicators), acquired via personal communication with Michigan State University in January 2015. Calculated as the number of points in the mine location database in the HUC12 divided by HUC12 area.</t>
  </si>
  <si>
    <t>Mineral and coal mine locations (points shapefile) acquired from Michigan State University, January 2015. Source data is described in Daniel et al. 2015 ("Characterizing Coal and Mineral Mines as a Regional Source of Stress to Stream Fish Assemblages", Ecological Indicators). HUC12 Version: NHDPlus2 WBD Snapshot, EnviroAtlas Version (February 2015 version).</t>
  </si>
  <si>
    <t>Percent of the HUC12 with agriculture on hydric soils. Calculated by overlaying soils units with ≥ 80% hydric soils from the Natural Resources Conservation Service Soil Survey Geographic Database (SSURGO) with agricultural land cover classes from a custom land cover dataset that combined the 2006 National Land Cover Database (NLCD 2006) and the 2010 USDA Cropland Data Layer (CDL). Because SSURGO classifies map units as "percent hydric" rather than hydric or non-hydric, a minimum threshold of 80% hydric soils per map unit was used to distinguish hydric soils from non-hydric soils. Equation used: Area of Agriculture on Hydric Soils / HUC12 Area * 100. This indicator was calculated for EPA EnviroAtlas. Additional information on source data and calculation methods can be found at: https://edg.epa.gov/metadata/catalog/search/resource/details.page?uuid=%7B167113DA-E941-4CB3-8E93-8FE2600C08DA%7D</t>
  </si>
  <si>
    <t>EnviroAtlas "Percent Agriculture on Hydric Soil for the Conterminous United States", May 7, 2015 version.</t>
  </si>
  <si>
    <t>The ratio of dam storage volume in the HUC12 to pre-development annual streamflow at the HUC12 outlet (acre-feet/acre-feet per year). Source data for dam storage was the 2012 National Anthropogenic Barrier Dataset (NABD; https://www.sciencebase.gov/catalog/item/537f6a7de4b021317a86e594; downloaded August 2013), a national geospatial dataset of dam locations and attributes. The NABD was created by editing the US Army Corps of Engineer's 2009 National Inventory of Dams (NID) to delete dams removed after the release of the 2009 NID and duplicate dams along state boundaries. Dam storage volume was calculated by summing the normal storage volume reported in the 2012 NABD for dams located in the HUC12. For dams with normal storage volume reported as zero acre-feet, the maximum storage volume was used instead. Source data for streamflow was the NHDPlus2 Extended Unit Runoff Method (EROM) attribute table (http://www.horizon-systems.com/NHDPlus/NHDPlusV2_data.php; downloaded February 2016). The NHDPlus2 EROM table contains pre-development mean annual flow estimates for the period 1971-2000 for stream features in the NHDPlus2. Pre-development mean annual streamflow at the HUC12 outlet was set to the value reported for the NHDPlus2 stream reach located at the HUC12 outlet in the NHDPlus2 EROM table (field Q0001C). Blank values indicate that the HUC12 contains a dam but does not have dam storage reported in the NABD and/or does not have reference streamflow reported in NHDPlus2.</t>
  </si>
  <si>
    <t>2012 National Anthropognenic Barrier Dataset (downloaded August 2013). NHDPlus2 Enhanced Runoff Method (EROM) tables (downloaded March 2016).  HUC12-NHDPlus2 catchment outlet COMID crosswalk table (Created fall 2015). HUC12 Version: NHDPlus WBD Snapshot, EnviroAtlas Version (February 2015 version).</t>
  </si>
  <si>
    <t>Percent of forest cover remaining relative to pre-development forest cover in the HUC12. Source data were the Existing Vegetation Type (EVT) geospatial grid dataset (March 2013 version) and the Biophysical Settings (BPS) geospatial grid dataset (January 2010 version) from the Landscape Fire and Resource Management Planning Tools (LANDFIRE) program (http://www.landfire.gov/viewer/). The EVT grid classifies existing vegetative cover across the US at 30-meter resolution. The BPS grid classifies vegetative cover that may have been dominant before Euro-American settlement across the at 30-meter resolution. Vegetation classes in the EVT grid were generalized to "Forest" or "Non-Forest" based on descriptive attributes to calculate the area of remaining forest cover in the HUC12. Vegetation classes in the BPS grid were generalized to "Forest" or "Non-Forest" based on descriptive attributes to calculate the area of pre-development forest cover in the HUC12. Equation used: Existing Forest Area in HUC12 / Pre-Development Forest Area in HUC12 * 100. Only calculated for HUC12s with pre-development forest area greater than or equal to 5% of HUC12 area.</t>
  </si>
  <si>
    <t>LANDFIRE BPS grid (January 16, 2014 version) and LANDFIRE EVT grid (April 23, 2015 version). HUC12 Version: NHDPlus WBD Snapshot, EnviroAtlas Version (February 2015 version).</t>
  </si>
  <si>
    <t>Percent of wetland cover remaining relative to pre-development wetland cover in the HUC12. Source data were the Existing Vegetation Type (EVT) geospatial grid dataset (March 2013 version) and the Environmental Site Potential (ESP) geospatial grid dataset (January 2010 version) from the Landscape Fire and Resource Management Planning Tools (LANDFIRE) program (http://www.landfire.gov/viewer/). The EVT grid classifies existing vegetative cover across the US at 30-meter resolution. The ESP grid classifies the climax vegetative cover that could be supported at a given site in the absence of human development at 30-meter resolution. Vegetation classes in the EVT grid were generalized to "Wetland" or "Non-Wetland" based on descriptive attributes to calculate the area of remaining wetland cover in the HUC12. Vegetation classes in the ESP grid were generalized to "Wetland" or "Non-Wetland" based on descriptive attributes to calculate the area of pre-development wetland cover in the HUC12. Equation used: Existing Wetland Area in HUC12 / Pre-Development Wetland Area in HUC12 * 100. Only calculated for HUC12s with pre-development wetland area greater than or equal to 1% of HUC12 area.</t>
  </si>
  <si>
    <t>LANDFIRE ESP grid (December 19, 2013 version) and LANDFIRE EVT grid (April 23, 2015 version). HUC12 Version: NHDPlus WBD Snapshot, EnviroAtlas Version (February 2015 version).</t>
  </si>
  <si>
    <t>Percent of the HUC12 with developed impervious cover. Source data was the 2011 National Land Cover Database (NLCD) Percent Developed Imperviousness dataset (October 2014 version; http://www.mrlc.gov/nlcd11_data.php). Calculated as the mean value of percent developed imperviousness in the HUC12.</t>
  </si>
  <si>
    <t>2011 NLCD Percent Developed Imperviousness (October 2014 version). HUC12 Version: NHDPlus WBD Snapshot, EnviroAtlas Version (February 2015 version).</t>
  </si>
  <si>
    <t>Density of road-stream crossings in the HUC12 (crossings per square kilometer). Source data were the NHDPlus2 CatSeed grid (downloaded October 2012; http://www.horizon-systems.com/NHDPlus/NHDPlusV2_data.php) and the 2010 ESRI Streetmap dataset (downloaded August 2012; http://www.esri.com/library/whitepapers/pdfs/esri-data-and-maps.pdf). Calculated as the count of road-stream crossings in the HUC12 divided by HUC12 area. (See also NHDPlus2 glossary definition).</t>
  </si>
  <si>
    <t>ESRI StreetMap (2010); NHDPlus2 NHD Snapshot</t>
  </si>
  <si>
    <t>2012 National Anthropognenic Barrier Dataset (downloaded August 2013). HUC12 Version: NHDPlus WBD Snapshot, EnviroAtlas Version (February 2015 version).</t>
  </si>
  <si>
    <t>Percent of the HUC12 that is drained by artificial surface ditches. Surface ditches collect and convey water from the surface of agricultural fields.  Source data was the USGS "Attributes for NHDPlus Catchments (Version 1.1) in the Conterminous United States: Artificial Drainage (1992) and Irrigation Types (1997)" dataset (2010 version; http://water.usgs.gov/GIS/metadata/usgswrd/XML/nhd_adrain.xml#stdorder). The USGS dataset reports the ditch drained area for each catchment in the NHDPlus Version 1.1 dataset based on artificial drainage information in the US Department of Agriculture 1992 National Resources Inventory. Ditch drained areas for catchments were aggregated to HUC12 values by calculating the area-weighted sum for catchments that intersect each HUC12. Equation used: Ditch Drained Area in HUC12 / HUC12 Area * 100.</t>
  </si>
  <si>
    <t>USGS "Attributes for NHDPlus Catchments (Version 1.1) in the Conterminous United States: Artificial Drainage (1992) and Irrigation Types (1997)" dataset, 2010 version. HUC12 Version: NHDPlus2 WBD Snapshot, EnviroAtlas Version (February 2015 version).</t>
  </si>
  <si>
    <t>Percent of the HUC12 that is in the Riparian Zone and classified as 'Developed, High Intensity' (code 124) by the 2011 CDL-NLCD Hybrid Land Cover dataset. Calculated as 'Developed, High Intensity' area in the Riparian Zone divided by HUC12 area, multiplied by 100. (See also 2011 CDL-NLCD Hybrid Land Cover and Riparian Zone glossary definitions).</t>
  </si>
  <si>
    <t>2011 CDL-NLCD, EnviroAtlas Version land cover (July 2015 version) and RZ Grid (August 2015 Version). HUC12 Version: NHDPlus WBD Snapshot, EnviroAtlas Version (February 2015 version).</t>
  </si>
  <si>
    <t>Mean Habitat Condition Index (HCI) score for the HUC12 from the National Fish Habitat Partnership (NFHP) 2015 National Assessment. Scores range from 1 (high likelihood of aquatic habitat degradation) to 5 (low likelihood of aquatic habitat degradation) based on land use, population density, roads, dams, mines, and point-source pollution sites. Source data were NFHP 2015 National Assessment Local Catchment HCI scores for NHDPlus Version 1 catchments (acquired via personal communication with NFHP in March 2016). NHDPlus Version 1 catchments are local drainage area delineations for surface water features in the NHDPlus Version 1 database. Catchment HCI scores were aggregated to HUC12 scores by calculating the area-weighted mean of HCI scores for catchments that intersect the HUC12. See http://ecosystems.usgs.gov/fishhabitat/nfhap_download.jsp for more information on the NFHP National Assessment.</t>
  </si>
  <si>
    <t>NFHP 2015 National Assessment Local Catchment HCI scores for NHDPlus Version 1 catchments (acquired via personal communication with NFHP in March 2016).</t>
  </si>
  <si>
    <t>NLCD 2001-2011 Land Cover From to Change index (2011 Edition; March 2014 version). HUC12 Version: NHDPlus WBD Snapshot, EnviroAtlas Version (February 2015 version).</t>
  </si>
  <si>
    <t>NLCD 2001-2011 Land Cover From to Change index (2011 Edition; March 2014 version) and RZ Grid (August 2015 Version). HUC12 Version: NHDPlus WBD Snapshot, EnviroAtlas Version (February 2015 version).</t>
  </si>
  <si>
    <t>The projected change in the percentage of impervious surface cover in the HUC12 from 2010 to 2050. Source data was the Integrated Climate and Land-Use Scenarios (ICLUS) Percent Impervious Surface Projection geospatial dataset for the baseline scenario (http://www.epa.gov/iclus/iclus-downloads#tab-1; Version 1.3; downloaded October 2015 ). The ICLUS Percent Impervious Surface Projection dataset is comprised of national grids of percent impervious cover at 1 kilometer resolution for each decade from 2010 to 2100. Mean percent impervious cover in 2010 and 2050 was calculated for each HUC12 from ICLUS grids. The projected change in impervious surface was then calculated by subtracting 2010 mean percent impervious cover from 2050 mean percent impervious cover. For more information on ICLUS data see: https://edg.epa.gov/metadata/rest/document?id=%7B4D34EB4D-FDD9-4612-98DE-3C723B6B0095%7D&amp;xsl=metadata_to_html_full.</t>
  </si>
  <si>
    <t>EPA Integrated Climate and Land Use Scenarios (ICLUS) "Percent Impervious Surface Projection" grids for 2010 and 2050 baseline population growth scenario. Published September 21, 2010. HUC12 Version: NHDPlus2 WBD Snapshot, EnviroAtlas Version (February 2015 version).</t>
  </si>
  <si>
    <t>Percent of the HUC12 designated as having Status 1 or Status 2 protection by the USGS Gap Analysis Program. Status 1 lands are defined as having permanent protection from conversion of natural land cover and a mandated management plan in operation to maintain a natural state within which disturbance events (of natural type, frequency, intensity, and legacy) are allowed to proceed without interference or are mimicked through management. Status 2 lands are defined as having permanent protection from conversion of natural land cover and a mandated management plan in operation to maintain a primarily natural state, but which may receive uses or management practices that degrade the quality of existing natural communities, including suppression of natural disturbance. These include lands held by national, state, or local governments or non-profit organizations, as well as voluntarily protected private lands. Source data used was the Protected Areas Database of the United States Version 1.2 from the USGS Gap Analysis Program (http://gapanalysis.usgs.gov/). Equation used: (Status 1 Area + Status 2 Area) / HUC12 Area * 100. This indicator was calculated for EPA EnviroAtlas. Additional information on source data and calculation methods can be found at: https://edg.epa.gov/metadata/catalog/search/resource/details.page?uuid=%7BC5FFDE8E-7C27-4F50-AFEF-082E8A08C00A%7D</t>
  </si>
  <si>
    <t>EPA EnviroAtlas "Protected Lands for the Conterminous United States" dataset. May 7, 2015 version.</t>
  </si>
  <si>
    <t>Daily agricultural water use in the HUC12 (million gallons per day). Agricultural water use includes surface and groundwater that is self-supplied by agricultural producers or supplied by water providers (governments, private companies, or other organizations).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the 2010 Cropland Data Layer, and a custom geospatial dataset of irrigated area locations. Counties with zero reported water use were assigned a state-level average value to address issues with water use reporting. This indicator was calculated for EPA EnviroAtlas. Detailed information on source data and calculation methods can be found at: https://edg.epa.gov/metadata/catalog/search/resource/details.page?uuid=%7BD5113083-CFCD-48EC-BC24-0ADA5B9BDDB7%7D</t>
  </si>
  <si>
    <t>EPA EnviroAtlas "Agricultural Water Demand by 12-Digit HUC for the Conterminous United States" dataset. May 7, 2015 version.</t>
  </si>
  <si>
    <t>Daily domestic water use in the HUC12 (million gallons per day). Domestic water use includes indoor and outdoor household uses, such as drinking, bathing, cleaning, landscaping, and pools. Domestic water can include surface or groundwater that is self-supplied by households or publicly-supplied.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and 2010 US Census population estimates from the US Census Bureau. This indicator was calculated for EPA EnviroAtlas. Additional information on source data and calculation methods can be found at: https://edg.epa.gov/metadata/catalog/search/resource/details.page?uuid=%7BC6DBEBAB-03EF-43C8-8DCA-8D2845E06A96%7D</t>
  </si>
  <si>
    <t>EPA EnviroAtlas "Domestic Water Demand by 12-Digit HUC for the Conterminous United States" dataset. December 15, 2015 version.</t>
  </si>
  <si>
    <t>Daily industrial water use in the HUC12 (million gallons per day). Industrial water use includes water used for chemical, food, paper, wood, and metal production. Only includes self-supplied surface water or groundwater by private wells or reservoirs. Industrial water supplied by public water utilities is not counted. Water used in a HUC12 may originate from within or outside the HUC12. Calculated by downscaling county water use estimates for 2005 reported by US Geological Survey ("Estimated Use of Water in the United States County-Level Data for 2005") using a geospatial dataset on the location of industrial facilities as of 2009/10. Water use by industrial facilities in counties that were reported to have zero industrial water use in the USGS dataset was estimated from values for nearby facilities. This indicator was calculated for EPA EnviroAtlas. Additional information on source data and calculation methods can be found at: https://edg.epa.gov/metadata/catalog/search/resource/details.page?uuid=%7B4E58C04B-8A17-4B07-9EE4-1D9365D5B0D9%7D</t>
  </si>
  <si>
    <t>EPA EnviroAtlas "Industrial Water Use by 12-Digit HUC for the Conterminous United States" dataset. May 7, 2015 version.</t>
  </si>
  <si>
    <t>The mean wildfire hazard potential in the HUC12.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Calculated as the average of wildfire hazard potential for grid pixels in the HUC12. Areas not assigned a Wildfire Hazard Potential value (non-burnable lands and water) were excluded from the mean calculation.</t>
  </si>
  <si>
    <t>USDA "Wildfire Hazard Potential (WHP) for the conterminous United States" grid, 2014 version. HUC12 Version: NHDPlus2 WBD Snapshot, EnviroAtlas Version (February 2015 version).</t>
  </si>
  <si>
    <t>Percent of the HUC12 with high or very high wildfire hazard potential.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Equation Used: Area of High or Very High Wildfire Hazard Potential / HUC12 Area * 100.</t>
  </si>
  <si>
    <t>2011 CDL-NLCD, EnviroAtlas Version land cover (July 2015 version). HUC12 Version: NHDPlus WBD Snapshot, EnviroAtlas Version (February 2015 version).</t>
  </si>
  <si>
    <t>US Census Bureau TIGER Roads National Geodatabase (2015 version). HUC12 Version: NHDPlus2 WBD Snapshot, EnviroAtlas Version (February 2015 version).</t>
  </si>
  <si>
    <t>Density of all roads in the Riparian Zone (RZ) of the HUC12 (kilometer per square kilometer). Source data used was the 2015 TIGER Roads National Geodatabase from the US Census Bureau (https://www.census.gov/geo/maps-data/data/tiger-geodatabases.html; downloaded March 2016). Linear road features in the geodatabase were converted to a 10 meter resolution grid and road length was calculated as the area of road grid pixels in the RZ divided by pixel length. Road density in the RZ was calculated as: Road Length in RZ / RZ Area. Includes roads with MTFCC code equal to S1100 (primary road), S1200 (secondary road), S1400 (local road), S1500 (vehicular trail), S1630 (ramp), S1640 (service drive), S1730 (alley), S1740 (private road), or S1780 (parking lot road) in the 2015 TIGER Roads National Geodatabase. Features with MTFCC code equal to S1710 (walkway), S1720 (stairway), S1820 (bike path), S1830 (bridle path), and S2000 (unpaved median) were classified as non-road features and not counted. (See also Riparian Zone glossary definition).</t>
  </si>
  <si>
    <t>Probability of “good” biological condition in most downstream perennial stream reach of HUC12.</t>
  </si>
  <si>
    <t xml:space="preserve">Difference between the percent (%) of assessed streamlength in each HUC12 that fully supports its designated uses and the percent (%) of assessed streamlength in each HUC12 designated as impaired (i.e., [% assessed streamlength fully supporting uses] - [% assessed streamlength impaired]). Given the variability in state water quality assessment methods, this indicator was removed for multi-state ecoregions that appeared to have inconsistent assessment/listing methods between states. 
</t>
  </si>
  <si>
    <t xml:space="preserve">Difference between the percent (%) of assessed waterbody area in each HUC12 that fully supports its designated uses and the percent (%) of assessed waterbody area in each HUC12 designated as impaired (i.e., [% assessed waterbody area fully supporting uses] - [% assessed waterbody area impaired]). Given the variability in state water quality assessment methods, this indicator was removed for multi-state ecoregions that appeared to have inconsistent assessment/listing methods between states. </t>
  </si>
  <si>
    <t>Watershed Health Index</t>
  </si>
  <si>
    <t>PHWA Watershed Index Summary</t>
  </si>
  <si>
    <t>Top Scoring Watersheds</t>
  </si>
  <si>
    <t>Watershed Vulnerability Index</t>
  </si>
  <si>
    <t>Statewide Watershed Health</t>
  </si>
  <si>
    <t xml:space="preserve">Statewide Watershed Vulnerability </t>
  </si>
  <si>
    <t>Land Use Sub-Index</t>
  </si>
  <si>
    <t>Ecoregional Watershed Health</t>
  </si>
  <si>
    <t xml:space="preserve">Ecoregional Watershed Vulnerability </t>
  </si>
  <si>
    <t>1. Index Summary</t>
  </si>
  <si>
    <t>Sub-Index</t>
  </si>
  <si>
    <t xml:space="preserve">Landscape Condition </t>
  </si>
  <si>
    <t xml:space="preserve">Hydrology </t>
  </si>
  <si>
    <t xml:space="preserve">Geomorphology </t>
  </si>
  <si>
    <t xml:space="preserve">Habitat </t>
  </si>
  <si>
    <t xml:space="preserve">Biological Condition </t>
  </si>
  <si>
    <t xml:space="preserve">Water Quality </t>
  </si>
  <si>
    <t xml:space="preserve">Land Use Change </t>
  </si>
  <si>
    <t xml:space="preserve">Water Use </t>
  </si>
  <si>
    <t xml:space="preserve">Wildfire Risk </t>
  </si>
  <si>
    <t xml:space="preserve">Worksheet content: </t>
  </si>
  <si>
    <t>A user-friendly summary of each HUC12 watershed's overall health and vulnerability index scores. Searchable by watershed name.</t>
  </si>
  <si>
    <r>
      <t xml:space="preserve">Full dataset of HUC12 </t>
    </r>
    <r>
      <rPr>
        <u/>
        <sz val="10"/>
        <color theme="1"/>
        <rFont val="Calibri"/>
        <family val="2"/>
        <scheme val="minor"/>
      </rPr>
      <t>statewide watershed health</t>
    </r>
    <r>
      <rPr>
        <sz val="10"/>
        <color theme="1"/>
        <rFont val="Calibri"/>
        <family val="2"/>
        <scheme val="minor"/>
      </rPr>
      <t xml:space="preserve"> index and six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</si>
  <si>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statewide watershed vulnerability</t>
    </r>
    <r>
      <rPr>
        <sz val="10"/>
        <color theme="1"/>
        <rFont val="Calibri"/>
        <family val="2"/>
        <scheme val="minor"/>
      </rPr>
      <t xml:space="preserve"> index and three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</si>
  <si>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ecoregional watershed health</t>
    </r>
    <r>
      <rPr>
        <sz val="10"/>
        <color theme="1"/>
        <rFont val="Calibri"/>
        <family val="2"/>
        <scheme val="minor"/>
      </rPr>
      <t xml:space="preserve"> index and six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</si>
  <si>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r>
      <t xml:space="preserve">Full dataset of HUC12 </t>
    </r>
    <r>
      <rPr>
        <u/>
        <sz val="10"/>
        <color theme="1"/>
        <rFont val="Calibri"/>
        <family val="2"/>
        <scheme val="minor"/>
      </rPr>
      <t>ecoregional watershed vulnerability</t>
    </r>
    <r>
      <rPr>
        <sz val="10"/>
        <color theme="1"/>
        <rFont val="Calibri"/>
        <family val="2"/>
        <scheme val="minor"/>
      </rPr>
      <t xml:space="preserve"> index and three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</si>
  <si>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t>Raw indicator values per HUC12 for all indicators used in sub-index and index calculation. These data are provided in order to support any future effort to revise and recalculate sub-indices or indices using new indicators, different combinations, or different weights.</t>
  </si>
  <si>
    <t>Definitions and sources of indicators, and their usage per ecoregion and state. Also includes basic field definitions and a glossary of frequently used terms about the data sources.</t>
  </si>
  <si>
    <t>Worksheets included in this file:</t>
  </si>
  <si>
    <t>Definition</t>
  </si>
  <si>
    <t>NHDPlus2</t>
  </si>
  <si>
    <t>The National Hydrography Dataset Plus Version 2 (NHDPlus2) is a collection of geospatial datasets on the location and attributes of surface waters in the United States and their drainage areas. NHDPlus2 datasets are derived from static snapshots of the National Hydrography Dataset (NHD) surface water network, Watershed Boundary Dataset (WBD) hydrologic units (12-digit), and National Elevation Dataset (NED) topography. NHDPlus2 is the current standard for US EPA and many other users of nationally consistent geospatial data on surface waters. For more information and data access go to: http://www.horizon-systems.com/NHDPlus/NHDPlusV2_home.php.</t>
  </si>
  <si>
    <t>NHD Snapshot</t>
  </si>
  <si>
    <t>The NHDPlus2 National Hydrography Dataset Snapshot (NHD Snapshot) is a geospatial database of surface water features (rivers, streams, lakes, reservoirs, etc.) in the United States. The NHD Snapshot depicts the location of surface waters at medium resolution (1:100,000-scale or better) as line or polygon features with information on upstream/downstream connections. The NHD Snapshot is a static copy of the National Hydrography Dataset (NHD) maintained by the US Geological Survey which was used for development of NHDPlus2. Because the NHD undergoes frequent updates by USGS, and because improvements were applied during NHDPlus2 development, the NHD Snapshot is provided for download by NHDPlus2 developers to serve as a standard hydrography dataset for users.</t>
  </si>
  <si>
    <t>WBD Snapshot, EnviroAtlas Version</t>
  </si>
  <si>
    <t>The EnviroAtlas version of the NHDPlus2 Watershed Boundary Dataset (WBD Snapshot, EnviroAtlas Version) is an edited version of the WBD Snapshot. To create the EnviroAtlas Version, the WBD Snapshot was clipped to the boundaries of the United States and manually edited to eliminate overlapping HUC12 boundaries. Additional information on the WBD Snapshot, EnviroAtlas Version can be found at: http://www.epa.gov/enviroatlas/enviroatlas-data-download-step-2.</t>
  </si>
  <si>
    <t>2011 CDL-NLCD Hybrid Land Cover</t>
  </si>
  <si>
    <t>The 2011 CDL-NLCD Hybrid Land Cover dataset is a national land cover grid that combines the 2011 Cropland Data Layer (CDL) and the 2011 National Land Cover Database (NLCD) Land Cover datasets. The 2011 NLCD Land Cover dataset was used as the base layer. Agricultural land cover classes from the 2011 CDL were then overlaid onto the base layer except where single, isolated CDL crop pixels had less than 90% confidence in crop type classification. This dataset was produced by EPA EnviroAtlas as a continuous 30 meter resolution grid for the United States. More information on the 2011 CDL-NLCD Hybrid Land Cover dataset can be found at: https://edg.epa.gov/data/Public/ORD/EnviroAtlas.</t>
  </si>
  <si>
    <t>Water Mask</t>
  </si>
  <si>
    <t>The Water Mask is a geospatial grid dataset depicting the location of surface waters in the United States. The Water Mask combines surface water features in the NHDPlus2 with areas classified as open water or wetlands in the National Land Cover Database (NLCD) 2011 Land Cover dataset. The Water Mask was created by overlaying a grid of NHDPlus2 surface water features (the NHDPlus2 CatSeed grid) with pixels in the NLCD2011 Land Cover dataset classified as open water (code 11), woody wetlands (code 90), and emergent herbaceous wetlands (code 95). The spatial resolution of the Water Mask grid is 30 meters.</t>
  </si>
  <si>
    <t>Wetness Index</t>
  </si>
  <si>
    <t>The Wetness Index is a geospatial grid dataset of Wetness Index values for the United States. The Wetness Index is a relative measure of average soil moisture and runoff potential based on topography and is also known as the Topographic Index. The dataset stores a Wetness Index value for each grid pixel based on the magnitude of the pixel’s upstream drainage area and pixel slope. The Wetness Index grid was generated from the NHDPlus2 NED Snapshot and NHDPlus2 Flow Accumulation grids using the following steps: (1) the NED Snapshot was used to create a gridded dataset of land surface slope in degrees; (2) a Wetness Index value was calculated for each grid pixel as ln(Flow Accumulation/tan(Slope)); (3) a smoothed Wetness Index grid was calculated as the average of step 2 values in each 3-by-3 pixel block; (4) the final Wetness Index value for each grid pixel was calculated as the average of the unsmoothed value (step 2) and the smoothed value (step 3). The spatial resolution of the Wetness Index grid is 30 meters.</t>
  </si>
  <si>
    <t>Watershed (WS)</t>
  </si>
  <si>
    <t>Watershed (WS) is used to describe indicators that are measured throughout the entire geographic area of the HUC12. Although all indicators are expressed as attributes of HUC12s, some indicators measure conditions throughout the entire geographic area of the HUC12, while others measure conditions within a subarea of the HUC12. For example, watershed (WS) land cover indicators measure land cover in the entire HUC12 while riparian zone (RZ) land cover indicators measure land cover in the buffer surrounding surface water features in the HUC12.</t>
  </si>
  <si>
    <t>Riparian Zone (RZ)</t>
  </si>
  <si>
    <t>The Riparian Zone (RZ) is the corridor of land adjacent to surface waters. The RZ is delineated for the United States in a geospatial grid dataset depicting surface water features and adjacent buffer areas. The RZ grid was generated by creating a 108 meter buffer around surface waters in the Water Mask grid. The buffer includes areas on both sides of surface waters and the buffer size of 108 meters was selected based on the spatial resolution of the Water Mask grid to approximate a 100 meter buffer. The spatial resolution of the RZ grid is 30 meters. (See also Water Mask glossary definition).</t>
  </si>
  <si>
    <t>Hydrologically Connected Zone (HCZ)</t>
  </si>
  <si>
    <t>The Hydrologically Connected Zone (HCZ) is comprised of wet areas with high runoff potential that are contiguous to surface water. The HCZ is delineated for the United States for indicator calculations in a geospatial grid dataset depicting surface water features and wet areas that are contiguous to surface water. The HCZ grid was generated using the Wetness Index and Water Mask grids. The Wetness Index grid was first used to identify wet areas based on topography (i.e., low-lying, low-slope areas), defined as pixels with a Wetness Index of 550 or greater. The HCZ was then delineated as wet pixels in the Wetness Index grid that were also contiguous to surface water in the Water Mask. Wet pixels that were isolated from surface water were not included in the HCZ grid. The spatial resolution of the HCZ grid is 30 meters. (See also Water Mask and Wetness Index glossary definitions).</t>
  </si>
  <si>
    <t>Hydrologically Active Zone (HAZ)</t>
  </si>
  <si>
    <t>The Hydrologically Active Zone (HAZ) is a geospatial grid dataset that combines the Riparian Zone grid and the Hydrologically Connected Zone grid. (See also Riparian Zone and Hydrologically Connected Zone definitions).</t>
  </si>
  <si>
    <t>303(d) Listed Waters Dataset</t>
  </si>
  <si>
    <t>The 303(d) Listed Impaired Waters NHDPlus Indexed Dataset (303(d) Listed Waters) is a geospatial dataset of waters designated under Section 303(d) of the Clean Water Act as impaired and requiring a Total Maximum Daily Load. The 303(d) Listed Waters dataset is produced and maintained by EPA Office of Water. It depicts the location of 303(d) surface waters as line and polygon features and stores 303(d) listing attributes such as the pollutant(s) causing impairment. The 303(d) Listed Waters dataset uses the NHD Snapshot to map 303(d) listed waters. Most water features in the 303(d) Listed Waters dataset therefore have a match in the NHD Snapshot. Custom-added features that are not present in the NHD Snapshot are also used when a 303(d) listed water feature is not represented in the NHD Snapshot. Additional information is available at: http://www.epa.gov/waterdata/waters-geospatial-data-downloads.</t>
  </si>
  <si>
    <t>305(b) Assessed Waters Dataset</t>
  </si>
  <si>
    <t>TMDL Waters Dataset</t>
  </si>
  <si>
    <t>The Impaired Waters with TMDLs NHDPlus Indexed Dataset (TMDL Waters) is a geospatial dataset of waters with an approved Total Maximum Daily Load (TMDL). It depicts the location of waters with TMDLs as line and polygon features and stores TMDL attributes such as TMDL pollutant(s). The TMDL Waters dataset uses the NHD Snapshot to map waters with TMDLs. Most water features in the TMDL Waters dataset therefore have a match in the NHD Snapshot. Custom-added features that are not present in the NHD Snapshot are also used when a water body with a TMDL is not represented in the NHD Snapshot. Additional information is available at: http://www.epa.gov/waterdata/waters-geospatial-data-downloads.</t>
  </si>
  <si>
    <t>Preliminary Healthy Watersheds Assessment (PHWA)</t>
  </si>
  <si>
    <t>The 2016 EPA Preliminary Healthy Watersheds Assessment was completed in 2016 by the US EPA Healthy Watersheds Program. The PHWA characterizes watershed health and vulnerability at the 12-digit hydrologic unit (HUC12) watershed scale across each state and ecoregion in the contiguous US. By providing a consistent, base-level characterization of watershed health and vulnerability at the HUC12 scale, the PHWA: ensures that states have basic, statewide information on gradients of watershed condition that can help them identify and prioritize opportunities for healthy waters protection, communicate with protection partners, and support protection approaches; provides a foundation of nationally available watershed condition data that can be built on and enhanced as better data become available; supports state efforts to include healthy watersheds protection as part of their Integrated Reporting and nonpoint source pollution control strategies; and support the Clean Water Act goal of “maintaining” as well as restoring the integrity of waters across the nation. Additional information can be found at: https://www.epa.gov/sites/production/files/2015-11/documents/151030national_phwa_factsheet.pdf.</t>
  </si>
  <si>
    <t xml:space="preserve">Indicates whether a HUC12 watershed scored in the Top 25% of HUC12s Watershed Health Index score, both in its state and ecoregion. </t>
  </si>
  <si>
    <t xml:space="preserve">Ecoregion </t>
  </si>
  <si>
    <t>State</t>
  </si>
  <si>
    <t>Common name of HUC12 watershed (e.g., Beaver Creek); as assigned in the national Watershed Boundary Database (WBD)</t>
  </si>
  <si>
    <t>12-digit watershed hydrologic unit code (HUC) ID number; as assigned in the national Watershed Boundary Database (WBD)</t>
  </si>
  <si>
    <t>State two-letter abbreviation.  HUC12s that straddle state boundaries are assigned only to the state with a majority of the HUC12's area.</t>
  </si>
  <si>
    <t>Field Name</t>
  </si>
  <si>
    <t>Level III Omernik Ecoregion. Ecoregions are areas where ecosystems (and the type, quality, and quantity of environmental resources) are generally similar. Ecoregions are identified by analyzing the patterns and composition of biotic and abiotic phenomena (e.g., geology, landforms, soils, vegetation, climate, land use, wildlife, hydrology). There are 85 Level III ecoregions in the conterminous United States. See the Introduction sheet for descriptions of Colorado's six ecoregions. HUC12s straddling ecoregional boundaries are assigned only to the majority ecoregion by area.</t>
  </si>
  <si>
    <t>GLOSSARY OF FREQUENTLY USED TERMS</t>
  </si>
  <si>
    <t>OTHER FIELD DEFINITIONS FROM PHWA DATA TABLES</t>
  </si>
  <si>
    <t>Term</t>
  </si>
  <si>
    <t>Name</t>
  </si>
  <si>
    <t xml:space="preserve">ECOREGION DESCRIPTIONS </t>
  </si>
  <si>
    <t>The 305(b) Waters as Assessed NHDPlus Indexed Dataset (305(b) Assessed Waters) is a geospatial dataset of waters assessed under Section 305(b) of the Clean Water Act for attainment of water quality standards. The 305(b) Assessed Waters dataset is produced and maintained by EPA Office of Water. It depicts the location of 305(b) assessed waters as line and polygon features and stores 305(b) assessment attributes such as the designated use(s) assessed. The 305(b) Assessed Waters dataset uses the NHD Snapshot to map 305(b) assessed waters. Most water features in the 305(b) Assessed Waters dataset therefore have a match in the NHD Snapshot. Custom-added features that are not present in the NHD Snapshot are also used when a 305(b) Assessed water feature is not represented in the NHD Snapshot. Additional information is available at: http://www.epa.gov/waterdata/waters-geospatial-data-downloads.</t>
  </si>
  <si>
    <t>% Ditch Drained Area in Watershed</t>
  </si>
  <si>
    <r>
      <t xml:space="preserve">Human population density in the land area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HUC12 / (HUC12 Area - Water Mask Area). </t>
    </r>
    <r>
      <rPr>
        <sz val="10"/>
        <rFont val="Calibri"/>
        <family val="2"/>
        <scheme val="minor"/>
      </rPr>
      <t>(See also Water Mask glossary definition).</t>
    </r>
  </si>
  <si>
    <r>
      <t>Human population density in the land area of the Riparian Zone (RZ)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RZ / (R</t>
    </r>
    <r>
      <rPr>
        <sz val="10"/>
        <rFont val="Calibri"/>
        <family val="2"/>
        <scheme val="minor"/>
      </rPr>
      <t>Z Area - RZ Water Mask Area). (See also Riparian Zone and Water Mask glossary definitions).</t>
    </r>
  </si>
  <si>
    <t>Dam density in the HUC12 (dam count per stream kilometer). Source data for dam count was the 2012 National Anthropogenic Barrier Dataset (NABD; https://www.sciencebase.gov/catalog/item/537f6a7de4b021317a86e594; downloaded August 2013), a national geospatial dataset of dam locations and attributes. The 2012 NABD was created by editing the US Army Corps of Engineer's 2009 National Inventory of Dams (NID) to delete dams removed after the release of the 2009 NID and duplicate dams along state boundaries. Source data for stream length was the NHDPlus2 NHD Snapshot.  Stream length includes the length of all linear NHD Snapshot features in the HUC12 with FTYPE (feature type) equal to StreamRiver, CanalDitch, or Connector; linear features with FTYPE equal to ArtificialPath are only included if they pass through a NHDArea feature with FTYPE equal to StreamRiver. Calculated by dividing the count of dams in the HUC12 by streamlength in the HUC12. (See also NHD Snapshot glossary definition).</t>
  </si>
  <si>
    <r>
      <t>Area-weighted mean probability of “good” biological condition of perennial stream reaches in the HUC12.</t>
    </r>
    <r>
      <rPr>
        <sz val="10"/>
        <rFont val="Calibri"/>
        <family val="2"/>
        <scheme val="minor"/>
      </rPr>
      <t xml:space="preserve"> Probabilities were originally calculated on NHDPlus catchment areas overlaying perennial stream reaches with predicted biological condition scores. Score per HUC12 was derived from the area-weighted averaging of multiple catchment probability scores within the HUC.</t>
    </r>
  </si>
  <si>
    <t>EPA ATTAINS database (data acquired July 2015). EPA "305(b) Waters As Assessed NHDPlus Indexed Dataset with Program Attributes" shapefiles, June 2015 version; NHDPlus2 NHD Snapshot, downloaded March 2014. HUC12 Version: NHDPlus2 WBD Snapshot, EnviroAtlas Version (February 2015 version).</t>
  </si>
  <si>
    <t xml:space="preserve">EPA ATTAINS database (data acquired July 2015). EPA "305(b) Waters As Assessed NHDPlus Indexed Dataset with Program Attributes" shapefiles, June 2015 version; NHDPlus2 NHD Snapshot, downloaded March 2014. HUC12 Version: NHDPlus2 WBD Snapshot, EnviroAtlas </t>
  </si>
  <si>
    <r>
      <t xml:space="preserve">METRIC – </t>
    </r>
    <r>
      <rPr>
        <sz val="10"/>
        <color theme="1"/>
        <rFont val="Calibri"/>
        <family val="2"/>
        <scheme val="minor"/>
      </rPr>
      <t>a general term for any watershed raw data, indicator, sub-index, or index value.</t>
    </r>
  </si>
  <si>
    <r>
      <t>INDICATOR</t>
    </r>
    <r>
      <rPr>
        <sz val="10"/>
        <color theme="1"/>
        <rFont val="Calibri"/>
        <family val="2"/>
        <scheme val="minor"/>
      </rPr>
      <t xml:space="preserve"> – a measurable attribute of a watershed that is relevant to a component watershed health or vulnerability.</t>
    </r>
  </si>
  <si>
    <r>
      <t xml:space="preserve">SUB-INDEX </t>
    </r>
    <r>
      <rPr>
        <sz val="10"/>
        <color theme="1"/>
        <rFont val="Calibri"/>
        <family val="2"/>
        <scheme val="minor"/>
      </rPr>
      <t>– a watershed score obtained by considering several indicators relevant to one primary component of watershed health or vulnerability.</t>
    </r>
  </si>
  <si>
    <r>
      <t>INDEX</t>
    </r>
    <r>
      <rPr>
        <sz val="10"/>
        <color theme="1"/>
        <rFont val="Calibri"/>
        <family val="2"/>
        <scheme val="minor"/>
      </rPr>
      <t xml:space="preserve"> – a major, overall score per watershed obtained by combining several sub-index scores. The Preliminary Healthy Watersheds Assessment calculates a </t>
    </r>
    <r>
      <rPr>
        <i/>
        <sz val="10"/>
        <color theme="1"/>
        <rFont val="Calibri"/>
        <family val="2"/>
        <scheme val="minor"/>
      </rPr>
      <t>Watershed Health</t>
    </r>
    <r>
      <rPr>
        <sz val="10"/>
        <color theme="1"/>
        <rFont val="Calibri"/>
        <family val="2"/>
        <scheme val="minor"/>
      </rPr>
      <t xml:space="preserve"> and </t>
    </r>
    <r>
      <rPr>
        <i/>
        <sz val="10"/>
        <color theme="1"/>
        <rFont val="Calibri"/>
        <family val="2"/>
        <scheme val="minor"/>
      </rPr>
      <t>Watershed Vulnerability</t>
    </r>
    <r>
      <rPr>
        <sz val="10"/>
        <color theme="1"/>
        <rFont val="Calibri"/>
        <family val="2"/>
        <scheme val="minor"/>
      </rPr>
      <t xml:space="preserve"> index score for each HUC12 watershed. </t>
    </r>
  </si>
  <si>
    <r>
      <rPr>
        <sz val="10"/>
        <color theme="1"/>
        <rFont val="Calibri"/>
        <family val="2"/>
        <scheme val="minor"/>
      </rPr>
      <t xml:space="preserve"> </t>
    </r>
    <r>
      <rPr>
        <b/>
        <sz val="10"/>
        <color theme="1"/>
        <rFont val="Calibri"/>
        <family val="2"/>
        <scheme val="minor"/>
      </rPr>
      <t xml:space="preserve">WATERSHED HEALTH INDEX – </t>
    </r>
    <r>
      <rPr>
        <sz val="10"/>
        <color theme="1"/>
        <rFont val="Calibri"/>
        <family val="2"/>
        <scheme val="minor"/>
      </rPr>
      <t xml:space="preserve">an integrated measure of the current condition of an aquatic ecosystem and its surrounding watershed.  The PHWA </t>
    </r>
    <r>
      <rPr>
        <i/>
        <sz val="10"/>
        <color theme="1"/>
        <rFont val="Calibri"/>
        <family val="2"/>
        <scheme val="minor"/>
      </rPr>
      <t>Health Index</t>
    </r>
    <r>
      <rPr>
        <sz val="10"/>
        <color theme="1"/>
        <rFont val="Calibri"/>
        <family val="2"/>
        <scheme val="minor"/>
      </rPr>
      <t xml:space="preserve"> is comprised of landscape condition, habitat, hydrology, geomorphology, water quality, and biological condition sub-indices. </t>
    </r>
  </si>
  <si>
    <r>
      <rPr>
        <b/>
        <sz val="10"/>
        <color theme="1"/>
        <rFont val="Calibri"/>
        <family val="2"/>
        <scheme val="minor"/>
      </rPr>
      <t xml:space="preserve">WATERSHED VULNERABILITY INDEX – </t>
    </r>
    <r>
      <rPr>
        <sz val="10"/>
        <color theme="1"/>
        <rFont val="Calibri"/>
        <family val="2"/>
        <scheme val="minor"/>
      </rPr>
      <t xml:space="preserve">an integrated measure of the potential for future degradation of watershed processes and aquatic system health. The PHWA </t>
    </r>
    <r>
      <rPr>
        <i/>
        <sz val="10"/>
        <color theme="1"/>
        <rFont val="Calibri"/>
        <family val="2"/>
        <scheme val="minor"/>
      </rPr>
      <t>Vulnerability Index</t>
    </r>
    <r>
      <rPr>
        <sz val="10"/>
        <color theme="1"/>
        <rFont val="Calibri"/>
        <family val="2"/>
        <scheme val="minor"/>
      </rPr>
      <t xml:space="preserve"> is comprised of Land Use Change, Water Use, and Wildfire Risk sub-indices. </t>
    </r>
  </si>
  <si>
    <r>
      <t>WATERSHED</t>
    </r>
    <r>
      <rPr>
        <sz val="10"/>
        <color theme="1"/>
        <rFont val="Calibri"/>
        <family val="2"/>
        <scheme val="minor"/>
      </rPr>
      <t xml:space="preserve"> – an area of land where precipitation or runoff drains to one common water body, such as a river, stream or lake. The Preliminary Healthy Watersheds Assessment characterizes condition of watersheds at the 12-digit hydrologic unit code (HUC12) scale.</t>
    </r>
  </si>
  <si>
    <t>Key Terms Used in Healthy Watersheds Assessments:</t>
  </si>
  <si>
    <t>The US Environmental Protection Agency Office of Water's Healthy Watersheds Program (HWP) develops assessments of watershed health and vulnerability to support states' efforts to identify and protect watersheds that are in good condition. During 2016, the HWP assessed the health and vulnerability of small scale watersheds (HUC12, averaging 36 sq mi in area) in each of the conterminous 48 states. This Preliminary Healthy Watersheds Assessment (PHWA) followed an established HWP assessment methodology (see www.epa.gov/hwp) adapted for the HUC12 scale and the use of nationally consistent indicator data. This file contains the PHWA watershed scores and related information for HUC12s specific to the state named above.  These tabular data (see list of worksheets, below) are part of an individual state PHWA results package that includes an overview document, a statewide series of index map images, a geodatabase, and a delivery memorandum.  For additional details about the assessment process and the various uses it is intended to support, please consult the PHWA overview document and/or visit the Healthy Watersheds Program website. For comments or questions, please write to https://www.epa.gov/hwp/forms/contact-us-about-healthy-watersheds-protection.</t>
  </si>
  <si>
    <t>Total # Indicators Used</t>
  </si>
  <si>
    <t xml:space="preserve">  ECOREGION</t>
  </si>
  <si>
    <t xml:space="preserve">  STATE</t>
  </si>
  <si>
    <t xml:space="preserve">  Score</t>
  </si>
  <si>
    <t xml:space="preserve">  Percentile</t>
  </si>
  <si>
    <t xml:space="preserve">  Top 10%</t>
  </si>
  <si>
    <t xml:space="preserve">  Top 25%</t>
  </si>
  <si>
    <t>N_INDEX_CDLNLCD11_PCT_WS</t>
  </si>
  <si>
    <t>N_INDEX_CDLNLCD11_PCT_HAZ</t>
  </si>
  <si>
    <t>DASYMETRIC_POPULATION_DEN_RZ</t>
  </si>
  <si>
    <t>DASYMETRIC_POPULATION_DEN_WS</t>
  </si>
  <si>
    <t>MINET_DEN</t>
  </si>
  <si>
    <t>AG_HYDRIC_PCT_WS</t>
  </si>
  <si>
    <t>DAM_STORAGE_RATIO</t>
  </si>
  <si>
    <t>PCT_FOREST_REMAIN</t>
  </si>
  <si>
    <t>PCT_WETLAND_REMAINING</t>
  </si>
  <si>
    <t>PCT_IMPERVIOUSNESS2011_MEAN_WS</t>
  </si>
  <si>
    <t>ROAD_2010_STRM_X_DENS_WS</t>
  </si>
  <si>
    <t>DAM_DENSITY_PER_KM_STRM</t>
  </si>
  <si>
    <t>DITCH_DRAINAGE_WS_PCT</t>
  </si>
  <si>
    <t>ROADS_ALL_DENSITY_2014_RZ</t>
  </si>
  <si>
    <t>CROP_MH_URB_CDLNLCD11_PCT_RZ</t>
  </si>
  <si>
    <t>NFHP15_HCI_LOCAL_WS</t>
  </si>
  <si>
    <t>NRSA_AQUATIC_COND_MEAN</t>
  </si>
  <si>
    <t>NRSA_AQUATIC_COND_OUTLET</t>
  </si>
  <si>
    <t>STREAMLGTH_SUP_IMP_DIFF_PCTA</t>
  </si>
  <si>
    <t>WBAREA_SUP_IMP_DIFF_PCTA</t>
  </si>
  <si>
    <t>U_INDEX_CHG_2001_11_PCT_WS</t>
  </si>
  <si>
    <t>U_INDEX_CHG_2001_11_PCT_RZ</t>
  </si>
  <si>
    <t>ICLUS_IC_DIFF_PCT</t>
  </si>
  <si>
    <t>GAP_PROT_1_2_PCT_WS</t>
  </si>
  <si>
    <t>AG_H2O_USE_05_WS</t>
  </si>
  <si>
    <t>DOM_H2O_USE_MGD_2005_WS</t>
  </si>
  <si>
    <t>IND_H2O_USE_MGD_WS</t>
  </si>
  <si>
    <t>MEAN_WILDFIRE_RISK</t>
  </si>
  <si>
    <t>HVH_WILDFIRE_RISK_PCT</t>
  </si>
  <si>
    <t>N_INDEX2_CDLNLCD11_PCT_WS</t>
  </si>
  <si>
    <t>N_INDEX2_CDLNLCD11_PCT_HAZ</t>
  </si>
  <si>
    <t>U_INDEX2_CHG_2001_11_PCT_WS</t>
  </si>
  <si>
    <t>U_INDEX2_CHG_2001_11_PCT_RZ</t>
  </si>
  <si>
    <t>Map 6: HUC12s that scored in the top 10% or top 25% for both statewide and ecoregional Watershed Health Index. Selecting a top-ranking subset of HUC12s based on both scores is a strategic way to focus on relative watershed condition across multi-state ecoregions as well as across the state.</t>
  </si>
  <si>
    <t>Map 1: State and Level III Omernik Ecoregion (2013) boundaries. The Preliminary Healthy Watersheds Assessment (PHWA) provides watershed health and vulnerability scores at the HUC12 scale (average 36 sq mi in area), both statewide and ecoregion-wide. Major cities are included to help orient map users.</t>
  </si>
  <si>
    <t>Raw Indicator Data</t>
  </si>
  <si>
    <t>Landscape Condition Indicators</t>
  </si>
  <si>
    <t>Hydrology Indicators</t>
  </si>
  <si>
    <t>Geomorphology Indicators</t>
  </si>
  <si>
    <t>Habitat Indicators</t>
  </si>
  <si>
    <t>Biological Condition Indicators</t>
  </si>
  <si>
    <t>Water Quality Indicators</t>
  </si>
  <si>
    <t>Land Use Vulnerability Indicators</t>
  </si>
  <si>
    <t>Water Use Vulnerability Indicators</t>
  </si>
  <si>
    <t>Wildfire Vulnerability Indicators</t>
  </si>
  <si>
    <t>N_INDEX_CDLNLCD11_PCT_WS; 
N_INDEX2_CDLNLCD11_PCT_WS</t>
  </si>
  <si>
    <t>N_INDEX_CDLNLCD11_PCT_HAZ;
N_INDEX2_CDLNLCD11_PCT_HAZ</t>
  </si>
  <si>
    <t>PCT_WETLANDS_REMAINING</t>
  </si>
  <si>
    <t>ROAD_2015_STRM_X_DENS_WS</t>
  </si>
  <si>
    <t>U_INDEX_CHG_2001_11_PCT_WS;
U_INDEX2_CHG_2001_11_PCT_WS</t>
  </si>
  <si>
    <t>U_INDEX_CHG_2001_11_PCT_RZ;
U_INDEX2_CHG_2001_11_PCT_RZ</t>
  </si>
  <si>
    <t>PHWA_HEALTH_NDX_ST_2016</t>
  </si>
  <si>
    <t>PHWA_HEALTH_NDX_ST_PCT_2016</t>
  </si>
  <si>
    <t>PHWA_LANDSC_SUBNDX_ST_2016</t>
  </si>
  <si>
    <t>PHWA_LANDSC_SUBNDX_ST_PCT_2016</t>
  </si>
  <si>
    <t>PHWA_HYDRO_SUBNDX_ST_2016</t>
  </si>
  <si>
    <t>PHWA_HYDRO_SUBNDX_ST_PCT_2016</t>
  </si>
  <si>
    <t>PHWA_GEO_SUBNDX_ST_2016</t>
  </si>
  <si>
    <t>PHWA_GEO_SUBNDX_ST_PCT_2016</t>
  </si>
  <si>
    <t>PHWA_HAB_SUBNDX_ST_2016</t>
  </si>
  <si>
    <t>PHWA_HAB_SUBNDX_ST_PCT_2016</t>
  </si>
  <si>
    <t>PHWA_BIO_SUBNDX_ST_2016</t>
  </si>
  <si>
    <t>PHWA_BIO_SUBNDX_ST_PCT_2016</t>
  </si>
  <si>
    <t>PHWA_WQ_SUBNDX_ST_2016</t>
  </si>
  <si>
    <t>PHWA_WQ_SUBNDX_ST_PCT_2016</t>
  </si>
  <si>
    <t>PHWA_VULN_NDX_ST_2016</t>
  </si>
  <si>
    <t>PHWA_VULN_NDX_ST_PCT_2016</t>
  </si>
  <si>
    <t>PHWA_LUVLN_SUBNDX_ST_2016</t>
  </si>
  <si>
    <t>PHWA_LUVLN_SUBNDX_ST_PCT_2016</t>
  </si>
  <si>
    <t>PHWA_WUVLN_SUBNDX_ST_2016</t>
  </si>
  <si>
    <t>PHWA_WUVLN_SUBNDX_ST_PCT_2016</t>
  </si>
  <si>
    <t>PHWA_WFVLN_SUBNDX_ST_2016</t>
  </si>
  <si>
    <t>PHWA_WFVLN_SUBNDX_ST_PCT_2016</t>
  </si>
  <si>
    <t>PHWA_HEALTH_NDX_ER_2016</t>
  </si>
  <si>
    <t>PHWA_HEALTH_NDX_ER_PCT_2016</t>
  </si>
  <si>
    <t>PHWA_LANDSC_SUBNDX_ER_2016</t>
  </si>
  <si>
    <t>PHWA_LANDSC_SUBNDX_ER_PCT_2016</t>
  </si>
  <si>
    <t>PHWA_HYDRO_SUBNDX_ER_2016</t>
  </si>
  <si>
    <t>PHWA_HYDRO_SUBNDX_ER_PCT_2016</t>
  </si>
  <si>
    <t>PHWA_GEO_SUBNDX_ER_2016</t>
  </si>
  <si>
    <t>PHWA_GEO_SUBNDX_ER_PCT_2016</t>
  </si>
  <si>
    <t>PHWA_HAB_SUBNDX_ER_2016</t>
  </si>
  <si>
    <t>PHWA_HAB_SUBNDX_ER_PCT_2016</t>
  </si>
  <si>
    <t>PHWA_BIO_SUBNDX_ER_2016</t>
  </si>
  <si>
    <t>PHWA_BIO_SUBNDX_ER_PCT_2016</t>
  </si>
  <si>
    <t>PHWA_WQ_SUBNDX_ER_2016</t>
  </si>
  <si>
    <t>PHWA_WQ_SUBNDX_ER_PCT_2016</t>
  </si>
  <si>
    <t>PHWA_VULN_NDX_ER_2016</t>
  </si>
  <si>
    <t>PHWA_VULN_NDX_ER_PCT_2016</t>
  </si>
  <si>
    <t>PHWA_LUVLN_SUBNDX_ER_2016</t>
  </si>
  <si>
    <t>PHWA_LUVLN_SUBNDX_ER_PCT_2016</t>
  </si>
  <si>
    <t>PHWA_WUVLN_SUBNDX_ER_2016</t>
  </si>
  <si>
    <t>PHWA_WUVLN_SUBNDX_ER_PCT_2016</t>
  </si>
  <si>
    <t>PHWA_WFVLN_SUBNDX_ER_2016</t>
  </si>
  <si>
    <t>PHWA_WFVLN_SUBNDX_ER_PCT_2016</t>
  </si>
  <si>
    <t>Top 25%</t>
  </si>
  <si>
    <t>Top 10%</t>
  </si>
  <si>
    <t>2. Maps</t>
  </si>
  <si>
    <t>3. State Health</t>
  </si>
  <si>
    <t>4. State Vulnerability</t>
  </si>
  <si>
    <t>5. ER Health</t>
  </si>
  <si>
    <t>6. ER Vulnerability</t>
  </si>
  <si>
    <t>7. Raw Indicator Scores</t>
  </si>
  <si>
    <t>8. Metadata and Definitions</t>
  </si>
  <si>
    <t xml:space="preserve">Indicates whether a HUC12 watershed scored in the Top 10% of HUC12s Watershed Health Index score, both in its state and ecoregion. </t>
  </si>
  <si>
    <r>
      <t>Watershed Vulnerability Index scores, presented as both a raw score (scaled 0 to 1) and percentile (0 to 100%). Index scores represent the gradient of watershed vulnerability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"PHWA_VULN_NDX_</t>
    </r>
    <r>
      <rPr>
        <b/>
        <sz val="10"/>
        <color theme="1"/>
        <rFont val="Calibri"/>
        <family val="2"/>
        <scheme val="minor"/>
      </rPr>
      <t>ST</t>
    </r>
    <r>
      <rPr>
        <sz val="10"/>
        <color theme="1"/>
        <rFont val="Calibri"/>
        <family val="2"/>
        <scheme val="minor"/>
      </rPr>
      <t>_2016"); ecoregional scores and percentiles have "ER" in their field name (e.g., "PHWA_VULN_NDX_</t>
    </r>
    <r>
      <rPr>
        <b/>
        <sz val="10"/>
        <color theme="1"/>
        <rFont val="Calibri"/>
        <family val="2"/>
        <scheme val="minor"/>
      </rPr>
      <t>ER</t>
    </r>
    <r>
      <rPr>
        <sz val="10"/>
        <color theme="1"/>
        <rFont val="Calibri"/>
        <family val="2"/>
        <scheme val="minor"/>
      </rPr>
      <t>_2016"). Field names for percentiles have "PCT" in their name store (e.g., "PHWA_VULN_NDX_ST_</t>
    </r>
    <r>
      <rPr>
        <b/>
        <sz val="10"/>
        <color theme="1"/>
        <rFont val="Calibri"/>
        <family val="2"/>
        <scheme val="minor"/>
      </rPr>
      <t>PCT</t>
    </r>
    <r>
      <rPr>
        <sz val="10"/>
        <color theme="1"/>
        <rFont val="Calibri"/>
        <family val="2"/>
        <scheme val="minor"/>
      </rPr>
      <t xml:space="preserve">_2016"); raw scores do not have "PCT" in their field name (e.g., "PHWA_VULN_NDX_ST_2016"). </t>
    </r>
  </si>
  <si>
    <r>
      <t>Watershed Health Index scores, presented as both a raw score (scaled 0 to 1) and percentile (0 to 100%), for statewide- and ecoregional-scale assessments. Index scores represent the gradient of watershed health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"PHWA_HEALTH_NDX_</t>
    </r>
    <r>
      <rPr>
        <b/>
        <sz val="10"/>
        <color theme="1"/>
        <rFont val="Calibri"/>
        <family val="2"/>
        <scheme val="minor"/>
      </rPr>
      <t>ST</t>
    </r>
    <r>
      <rPr>
        <sz val="10"/>
        <color theme="1"/>
        <rFont val="Calibri"/>
        <family val="2"/>
        <scheme val="minor"/>
      </rPr>
      <t>_2016"); ecoregional scores and percentiles have "ER" in their field name (e.g., "PHWA_HEALTH_NDX_</t>
    </r>
    <r>
      <rPr>
        <b/>
        <sz val="10"/>
        <color theme="1"/>
        <rFont val="Calibri"/>
        <family val="2"/>
        <scheme val="minor"/>
      </rPr>
      <t>ER</t>
    </r>
    <r>
      <rPr>
        <sz val="10"/>
        <color theme="1"/>
        <rFont val="Calibri"/>
        <family val="2"/>
        <scheme val="minor"/>
      </rPr>
      <t>_2016"). Field names for percentiles have "PCT" in their name store (e.g., "PHWA_HEALTH_NDX_ST_</t>
    </r>
    <r>
      <rPr>
        <b/>
        <sz val="10"/>
        <color theme="1"/>
        <rFont val="Calibri"/>
        <family val="2"/>
        <scheme val="minor"/>
      </rPr>
      <t>PCT</t>
    </r>
    <r>
      <rPr>
        <sz val="10"/>
        <color theme="1"/>
        <rFont val="Calibri"/>
        <family val="2"/>
        <scheme val="minor"/>
      </rPr>
      <t xml:space="preserve">_2016"); raw scores do not have "PCT" in their field name (e.g., "PHWA_HEALTH_NDX_ST_2016"). </t>
    </r>
  </si>
  <si>
    <r>
      <t>Watershed Health Sub-Index scores (Landscape Condition, Hydrology, Geomorphology, Habitat, Water Quality, and Biological Condition)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</si>
  <si>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Watershed Vulnerability Sub-Index scores (Land Use, Water Use, Wildfire Risk)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</si>
  <si>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 xml:space="preserve">The percent of the HUC12 classified as natural land cover by the 2011 CDL-NLCD Hybrid Land Cover dataset. Equation used: N-Index Area / HUC12 Area * 100. (See also 2011 CDL-NLCD Hybrid Land Cover glossary definition).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t>
    </r>
    <r>
      <rPr>
        <b/>
        <sz val="10"/>
        <rFont val="Calibri"/>
        <family val="2"/>
        <scheme val="minor"/>
      </rPr>
      <t xml:space="preserve"> </t>
    </r>
    <r>
      <rPr>
        <sz val="10"/>
        <rFont val="Calibri"/>
        <family val="2"/>
        <scheme val="minor"/>
      </rPr>
      <t xml:space="preserve">includes the following land cover types: barren, forest, wetlands, shrubland, and grassland; codes 131, 141 through 143, 152, 171, 190, and 195 in the 2011 CDL-NLCD Hybrid Land Cover dataset. 
</t>
    </r>
    <r>
      <rPr>
        <b/>
        <sz val="10"/>
        <rFont val="Calibri"/>
        <family val="2"/>
        <scheme val="minor"/>
      </rPr>
      <t xml:space="preserve">N-Index2 </t>
    </r>
    <r>
      <rPr>
        <sz val="10"/>
        <rFont val="Calibri"/>
        <family val="2"/>
        <scheme val="minor"/>
      </rPr>
      <t>(N2)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</si>
  <si>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r>
      <t xml:space="preserve">Percent of the HUC12 that is in the Hydrologically Active Zone (HAZ) and classified as natural land cover  by the 2011 CDL-NLCD Hybrid Land Cover dataset.  Equation used: N-Index Area in HAZ / HUC12 Area * 100.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 includes the following land cover types: barren, forest, wetlands, shrubland, and grassland; codes 131, 141 through 143, 152, 171, 190, and 195 in the 2011 CDL-NLCD Hybrid Land Cover dataset. 
</t>
    </r>
    <r>
      <rPr>
        <b/>
        <sz val="10"/>
        <rFont val="Calibri"/>
        <family val="2"/>
        <scheme val="minor"/>
      </rPr>
      <t>N-Index2</t>
    </r>
    <r>
      <rPr>
        <sz val="10"/>
        <rFont val="Calibri"/>
        <family val="2"/>
        <scheme val="minor"/>
      </rPr>
      <t xml:space="preserve"> (N2)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</si>
  <si>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t>Map 2: Statewide Watershed Health Index raw scores. Each HUC12 is scored relative to all HUC12s statewide within a potential maximum range of 0 to 1. The legend’s color breaks represent 10 equal intervals of the raw score range that contain unequal numbers of HUCs; the histogram shows the distribution of statewide Watershed Health Index scores. Statewide relative scoring is useful for identifying location and relative abundance of healthier watersheds (darker blue areas), but does not specify exact thresholds of condition such as healthy or unhealthy.</t>
  </si>
  <si>
    <t>Map 3: Statewide Watershed Health Index HUC12 scores (as in Map 2) plotted using 10 percentile intervals (deciles). Each decile contains the same number of HUC12s. Higher decile values (darker blue) indicate healthier watersheds. Mapping by percentile offers an opportunity to focus on a specific proportion of a state’s relatively healthier watersheds.</t>
  </si>
  <si>
    <t>Map 4: HUC12s with statewide Watershed Health Index scores in the top quartile. The legend’s five color breaks represent equal percentile intervals (5%) from the 75th to 100th percentile, relative to all HUC12s statewide. The top quartile was selected to generally focus on a subset of relatively healthier watersheds and does not necessarily denote a healthy or unhealthy threshold.</t>
  </si>
  <si>
    <t>Map 5: Instate HUC12s with ecoregional Watershed Health Index scores that are in the top quartile of all HUC12s in their respective multi-state ecoregion. Ecoregional scoring, in which each HUC12 is scored relative to all HUC12s throughout its majority ecoregion, provides an alternative ranking of relative watershed health to statewide scoring. HUC12s with high ecoregional scores do not necessarily occur in-state due to the multi-state coverage of most ecoregions. The legend’s five color breaks represent equal percentile intervals (5%) from the 75th to 100th percentile. The top quartile was selected to generally focus on a subset of relatively healthier watersheds and does not necessarily denote a healthy or unhealthy threshold.</t>
  </si>
  <si>
    <t>Map 7: Statewide Watershed Vulnerability Index and Sub-Index scores of HUC12s in the top quartile for statewide Watershed Health Index. Maps include Land Use Change Sub-Index (upper left), Water Use Sub-Index (upper right), Wildfire Risk Sub-Index (lower left) and overall statewide Vulnerability Index (lower right). Vulnerability scores provide insights into some of the risks that may affect watershed health. More vulnerability factors likely exist but did not have suitable data available. Looking at vulnerability differences among the healthier watersheds statewide can help PHWA users consider relative urgency for management efforts.</t>
  </si>
  <si>
    <t>A series of seven maps that display key PHWA data for HUC12s in the state.</t>
  </si>
  <si>
    <t>X (U1)</t>
  </si>
  <si>
    <r>
      <t xml:space="preserve">The change in the percentage of the HUC12 with human use land cover from 2001 to 2011 in the watershed.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 Area Changing From U-Index)/(HUC12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</si>
  <si>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t xml:space="preserve">The change in the percentage of the HUC12 with human use land cover from 2001 to 2011 in the Riparian Zone (RZ).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in the RZ – Area Changing From U-Index in the RZ)/(HUC12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</si>
  <si>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rPr>
        <b/>
        <u/>
        <sz val="9"/>
        <color theme="4" tint="-0.249977111117893"/>
        <rFont val="Calibri"/>
        <family val="2"/>
        <scheme val="minor"/>
      </rPr>
      <t>Blue-highlighted</t>
    </r>
    <r>
      <rPr>
        <sz val="9"/>
        <color theme="1"/>
        <rFont val="Calibri"/>
        <family val="2"/>
        <scheme val="minor"/>
      </rPr>
      <t xml:space="preserve"> watershed names indicate those scoring in the Top 25% of watershed health both within the state and their ecoregion. Among these Top 25% "healthiest" watersheds, </t>
    </r>
    <r>
      <rPr>
        <b/>
        <u/>
        <sz val="9"/>
        <color theme="7" tint="-0.249977111117893"/>
        <rFont val="Calibri"/>
        <family val="2"/>
        <scheme val="minor"/>
      </rPr>
      <t>yellow-highlighted</t>
    </r>
    <r>
      <rPr>
        <sz val="9"/>
        <color theme="1"/>
        <rFont val="Calibri"/>
        <family val="2"/>
        <scheme val="minor"/>
      </rPr>
      <t xml:space="preserve"> watershed names indicate those that also have an elevated (&gt; 75th percentile) statewide vulnerability score. This information helps distinguish between healthy watersheds and healthy watersheds most at risk to degradation.
Please note that the full PHWA dataset, including indicator and sub-index scores that comprise each overall index, is available in other worksheets of this file.</t>
    </r>
  </si>
  <si>
    <t>Wyoming</t>
  </si>
  <si>
    <t xml:space="preserve">ER 12 </t>
  </si>
  <si>
    <t xml:space="preserve">ER 17 </t>
  </si>
  <si>
    <t xml:space="preserve">ER 18 </t>
  </si>
  <si>
    <t xml:space="preserve">ER 19 </t>
  </si>
  <si>
    <t xml:space="preserve">ER 21 </t>
  </si>
  <si>
    <t xml:space="preserve">ER 25 </t>
  </si>
  <si>
    <t xml:space="preserve">ER 43 </t>
  </si>
  <si>
    <t>Snake River Plain</t>
  </si>
  <si>
    <t>This portion of the xeric intermontane western United States is considerably lower and more gently sloping than the surrounding ecoregions. Mostly because of the available water for irrigation, a large percent of the alluvial valleys bordering the Snake River are in agriculture, with sugar beets, potatoes, alfalfa, and vegetables being the principal crops. Cattle feedlots and dairy operations are also common in the river plain. Except for the scattered barren lava fields, most of the plains and low hills in the ecoregion have a sagebrush-grassland vegetation, now used mostly for cattle grazing.</t>
  </si>
  <si>
    <t>Middle Rockies</t>
  </si>
  <si>
    <t>The climate of the Middle Rockies lacks the strong maritime influence of the Northern Rockies (15). Mountains have Douglas-fir, subalpine fir, and Engelmann spruce forests, as well as some large alpine areas. Pacific tree species are never dominant and forests can have open canopies. Foothills are partly wooded or shrub- and grass-covered. Intermontane valleys are grass- and/or shrub-covered and contain a mosaic of terrestrial and aquatic fauna that is distinct from the nearby mountains. Many mountain-fed, perennial streams occur and differentiate the intermontane valleys from the Northwestern Great Plains (43). Granitics and associated management problems are less extensive than in the Idaho Batholith (16). Recreation, logging, mining, and summer livestock grazing are common land uses.</t>
  </si>
  <si>
    <t>Wasatch and Uinta Mountains</t>
  </si>
  <si>
    <t>This ecoregion is composed of a core area of high, precipitous mountains with narrow crests and valleys flanked in some areas by dissected plateaus and open high mountains. The elevational banding pattern of vegetation is similar to that of the Southern Rockies (21) except that areas of aspen, interior chaparral, and juniper-pinyon and scrub oak are more common at middle elevations. This characteristic, along with a far lesser extent of lodgepole pine and greater use of the region for grazing livestock in the summer months, distinguish the Wasatch and Uinta Mountains ecoregion from the more northerly Middle Rockies (17).</t>
  </si>
  <si>
    <t>Northwestern Great Plains</t>
  </si>
  <si>
    <t>The Northwestern Great Plains ecoregion encompasses the Missouri Plateau section of the Great Plains that is mostly unglaciated. It is a semiarid rolling plain of shale, siltstone, and sandstone punctuated by occasional buttes and badlands. Rangeland is common, but spring wheat and alfalfa farming also occur; native grasslands, persist in areas of steep or broken topography. Agriculture is restricted by the erratic precipitation and limited opportunities for irrigation.</t>
  </si>
  <si>
    <t>Watershed Health Index scores
("PHWA_HEALTH_NDX_ST_2016", "PHWA_HEALTH_NDX_ST_PCT_2016", "PHWA_HEALTH_NDX_ER_2016",
"PHWA_HEALTH_NDX_ER_PCT_2016")</t>
  </si>
  <si>
    <t>Watershed Health Sub-Index scores
("PHWA_LANDSC_SUBNDX_ST_2016", "PHWA_LANDSC_SUBNDX_ER_2016",
"PHWA_HYDRO_SUBNDX_ST_2016",
"PHWA_HYDRO_SUBNDX_ER_2016", etc.)</t>
  </si>
  <si>
    <t>Watershed Vulnerability Index scores
("PHWA_VULN_NDX_ST_2016",
"PHWA_VULN_NDX_ST_PCT_2016",
"PHWA_VULN_NDX_ER_2016",
"PHWA_VULN_NDX_ER_PCT_2016")</t>
  </si>
  <si>
    <t>Watershed Vulnerability Sub-Index scores
("PHWA_LUVLN_SUBNDX_ST_2016",
"PHWA_LUVLN_SUBNDX_ER_2016",
"PHWA_WUVLN_SUBNDX_ST_2016",
"PHWA_WUVLN_SUBNDX_ER_2016", etc.)</t>
  </si>
  <si>
    <r>
      <rPr>
        <b/>
        <sz val="14"/>
        <color rgb="FFFF0000"/>
        <rFont val="Calibri"/>
        <family val="2"/>
        <scheme val="minor"/>
      </rPr>
      <t>DRAFT</t>
    </r>
    <r>
      <rPr>
        <b/>
        <sz val="14"/>
        <color theme="1"/>
        <rFont val="Calibri"/>
        <family val="2"/>
        <scheme val="minor"/>
      </rPr>
      <t xml:space="preserve"> -- March, 2017 -- </t>
    </r>
    <r>
      <rPr>
        <b/>
        <sz val="14"/>
        <color rgb="FFFF0000"/>
        <rFont val="Calibri"/>
        <family val="2"/>
        <scheme val="minor"/>
      </rPr>
      <t>DRAFT</t>
    </r>
  </si>
  <si>
    <t>X (N1)</t>
  </si>
  <si>
    <t>State of Wyoming Results</t>
  </si>
  <si>
    <r>
      <t>Wyoming's Preliminary Healthy Watersheds Assessment (PHWA)</t>
    </r>
    <r>
      <rPr>
        <sz val="9"/>
        <color theme="1"/>
        <rFont val="Calibri"/>
        <family val="2"/>
        <scheme val="minor"/>
      </rPr>
      <t xml:space="preserve"> evaluated the relative watershed health and vulnerability of </t>
    </r>
    <r>
      <rPr>
        <b/>
        <sz val="9"/>
        <color theme="1"/>
        <rFont val="Calibri"/>
        <family val="2"/>
        <scheme val="minor"/>
      </rPr>
      <t>Wyoming's 2,232</t>
    </r>
    <r>
      <rPr>
        <sz val="9"/>
        <color theme="1"/>
        <rFont val="Calibri"/>
        <family val="2"/>
        <scheme val="minor"/>
      </rPr>
      <t xml:space="preserve"> 12-digit hydrologic unit code (HUC12) watersheds. Watersheds were assessed at both the statewide and ecoregional scale, resulting in paired Watershed Health and Watershed Vulnerability scores per HUC12 watershed (i.e., one set of statewide scores and one set of ecoregional scores per watershed). Together, these scores provide insights on a watershed's condition relative to others within the state, as well as those watersheds sharing similar ecological characteristics across the ecoregion. 
Statewide and ecoregional index scores are presented below as both raw scores ("Score", between 0 and 1) and percentiles (0 to 100%). The "Top 10%" and "Top 25%" columns denote watersheds scoring in the top percentiles of watershed health, both within the state and their ecoregion. </t>
    </r>
  </si>
  <si>
    <t>Upper Firehole River</t>
  </si>
  <si>
    <t>100200070101</t>
  </si>
  <si>
    <t>WY</t>
  </si>
  <si>
    <t>Little Firehole River</t>
  </si>
  <si>
    <t>100200070102</t>
  </si>
  <si>
    <t>Lower Firehole River</t>
  </si>
  <si>
    <t>100200070103</t>
  </si>
  <si>
    <t>Spruce Creek</t>
  </si>
  <si>
    <t>100200070104</t>
  </si>
  <si>
    <t>Nez Perce Creek</t>
  </si>
  <si>
    <t>100200070105</t>
  </si>
  <si>
    <t>Upper Gibbon River</t>
  </si>
  <si>
    <t>100200070106</t>
  </si>
  <si>
    <t>Lower Gibbon River</t>
  </si>
  <si>
    <t>100200070107</t>
  </si>
  <si>
    <t>Harlequin Lake-Madison River</t>
  </si>
  <si>
    <t>100200070201</t>
  </si>
  <si>
    <t>Cougar Creek</t>
  </si>
  <si>
    <t>100200070301</t>
  </si>
  <si>
    <t>Maple Creek</t>
  </si>
  <si>
    <t>100200070302</t>
  </si>
  <si>
    <t>Gneiss Creek</t>
  </si>
  <si>
    <t>100200070303</t>
  </si>
  <si>
    <t>Grayling Creek</t>
  </si>
  <si>
    <t>100200070305</t>
  </si>
  <si>
    <t>Gallatin River-Crowfoot Ridge</t>
  </si>
  <si>
    <t>100200080101</t>
  </si>
  <si>
    <t>Fan Creek</t>
  </si>
  <si>
    <t>100200080102</t>
  </si>
  <si>
    <t>South Fork Yellowstone River-Yellowstone River</t>
  </si>
  <si>
    <t>100700010101</t>
  </si>
  <si>
    <t>Falcon Creek-Yellowstone River</t>
  </si>
  <si>
    <t>100700010102</t>
  </si>
  <si>
    <t>Atlantic Creek</t>
  </si>
  <si>
    <t>100700010103</t>
  </si>
  <si>
    <t>Upper Thorofare Creek</t>
  </si>
  <si>
    <t>100700010201</t>
  </si>
  <si>
    <t>Butte Creek</t>
  </si>
  <si>
    <t>100700010202</t>
  </si>
  <si>
    <t>Lower Thorofare Creek</t>
  </si>
  <si>
    <t>100700010203</t>
  </si>
  <si>
    <t>Pass Creek</t>
  </si>
  <si>
    <t>100700010204</t>
  </si>
  <si>
    <t>Hidden Creek</t>
  </si>
  <si>
    <t>100700010205</t>
  </si>
  <si>
    <t>Open Creek</t>
  </si>
  <si>
    <t>100700010206</t>
  </si>
  <si>
    <t>Cliff Creek-Yellowstone River</t>
  </si>
  <si>
    <t>100700010301</t>
  </si>
  <si>
    <t>Upper Mountain Creek</t>
  </si>
  <si>
    <t>100700010302</t>
  </si>
  <si>
    <t>Lower Mountain Creek</t>
  </si>
  <si>
    <t>100700010303</t>
  </si>
  <si>
    <t>Trappers Creek-Yellowstone River</t>
  </si>
  <si>
    <t>100700010304</t>
  </si>
  <si>
    <t>Big Thumb Creek-Yellowstone Lake</t>
  </si>
  <si>
    <t>100700010401</t>
  </si>
  <si>
    <t>Beaverdam Creek</t>
  </si>
  <si>
    <t>100700010402</t>
  </si>
  <si>
    <t>Columbine Creek</t>
  </si>
  <si>
    <t>100700010403</t>
  </si>
  <si>
    <t>Chipmunk Creek</t>
  </si>
  <si>
    <t>100700010404</t>
  </si>
  <si>
    <t>Arnica Creek</t>
  </si>
  <si>
    <t>100700010405</t>
  </si>
  <si>
    <t>Clear Creek</t>
  </si>
  <si>
    <t>100700010406</t>
  </si>
  <si>
    <t>Sedge Creek</t>
  </si>
  <si>
    <t>100700010407</t>
  </si>
  <si>
    <t>Upper Pelican Creek</t>
  </si>
  <si>
    <t>100700010408</t>
  </si>
  <si>
    <t>Lower Pelican Creek</t>
  </si>
  <si>
    <t>100700010409</t>
  </si>
  <si>
    <t>Trout Creek-Yellowstone River</t>
  </si>
  <si>
    <t>100700010501</t>
  </si>
  <si>
    <t>Sour Creek</t>
  </si>
  <si>
    <t>100700010502</t>
  </si>
  <si>
    <t>Cascade Creek-Yellowstone River</t>
  </si>
  <si>
    <t>100700010503</t>
  </si>
  <si>
    <t>Alum Creek</t>
  </si>
  <si>
    <t>100700010504</t>
  </si>
  <si>
    <t>Broad Creek</t>
  </si>
  <si>
    <t>100700010505</t>
  </si>
  <si>
    <t>Deep Creek-Yellowstone River</t>
  </si>
  <si>
    <t>100700010506</t>
  </si>
  <si>
    <t>Tower Creek</t>
  </si>
  <si>
    <t>100700010507</t>
  </si>
  <si>
    <t>Little Lamar River-Lamar River</t>
  </si>
  <si>
    <t>100700010601</t>
  </si>
  <si>
    <t>Cold Creek</t>
  </si>
  <si>
    <t>100700010602</t>
  </si>
  <si>
    <t>Timothy Creek-Lamar River</t>
  </si>
  <si>
    <t>100700010603</t>
  </si>
  <si>
    <t>Miller Creek</t>
  </si>
  <si>
    <t>100700010604</t>
  </si>
  <si>
    <t>Calfee Creek-Lamar River</t>
  </si>
  <si>
    <t>100700010605</t>
  </si>
  <si>
    <t>Upper Cache Creek</t>
  </si>
  <si>
    <t>100700010606</t>
  </si>
  <si>
    <t>Lower Cache Creek</t>
  </si>
  <si>
    <t>100700010607</t>
  </si>
  <si>
    <t>Amethyst Creek-Lamar River</t>
  </si>
  <si>
    <t>100700010701</t>
  </si>
  <si>
    <t>Upper Soda Butte Creek</t>
  </si>
  <si>
    <t>100700010702</t>
  </si>
  <si>
    <t>Lower Soda Butte Creek</t>
  </si>
  <si>
    <t>100700010703</t>
  </si>
  <si>
    <t>Pebble Creek</t>
  </si>
  <si>
    <t>100700010704</t>
  </si>
  <si>
    <t>Lower Slough Creek</t>
  </si>
  <si>
    <t>100700010707</t>
  </si>
  <si>
    <t>Yellowstone River-Elk Creek</t>
  </si>
  <si>
    <t>100700010801</t>
  </si>
  <si>
    <t>Rescue Creek</t>
  </si>
  <si>
    <t>100700010807</t>
  </si>
  <si>
    <t>Upper Gardner River</t>
  </si>
  <si>
    <t>100700010903</t>
  </si>
  <si>
    <t>Middle Gardner River</t>
  </si>
  <si>
    <t>100700010904</t>
  </si>
  <si>
    <t>Obsidian Creek</t>
  </si>
  <si>
    <t>100700010905</t>
  </si>
  <si>
    <t>Lower Gardner River</t>
  </si>
  <si>
    <t>100700010906</t>
  </si>
  <si>
    <t>Lava Creek</t>
  </si>
  <si>
    <t>100700010907</t>
  </si>
  <si>
    <t>Pilot Creek</t>
  </si>
  <si>
    <t>100700060102</t>
  </si>
  <si>
    <t>Clarks Fork Yellowstone River-Gilbert Creek</t>
  </si>
  <si>
    <t>100700060103</t>
  </si>
  <si>
    <t>Clarks Fork Yellowstone River-Squaw Creek</t>
  </si>
  <si>
    <t>100700060106</t>
  </si>
  <si>
    <t>Beartooth Creek</t>
  </si>
  <si>
    <t>100700060107</t>
  </si>
  <si>
    <t>Upper Crandall Creek</t>
  </si>
  <si>
    <t>100700060201</t>
  </si>
  <si>
    <t>Hoodoo Creek</t>
  </si>
  <si>
    <t>100700060202</t>
  </si>
  <si>
    <t>Lower Crandall Creek</t>
  </si>
  <si>
    <t>100700060203</t>
  </si>
  <si>
    <t>North Fork Crandall Creek</t>
  </si>
  <si>
    <t>100700060204</t>
  </si>
  <si>
    <t>Table Creek-Clarks Fork Yellowstone River</t>
  </si>
  <si>
    <t>100700060301</t>
  </si>
  <si>
    <t>Canyon Creek</t>
  </si>
  <si>
    <t>100700060302</t>
  </si>
  <si>
    <t>Russell Creek-Clarks Fork Yellowstone River</t>
  </si>
  <si>
    <t>100700060303</t>
  </si>
  <si>
    <t>Dead Indian Creek</t>
  </si>
  <si>
    <t>100700060304</t>
  </si>
  <si>
    <t>Cyclone Bar Creek-Clarks Fork Yellowstone River</t>
  </si>
  <si>
    <t>100700060305</t>
  </si>
  <si>
    <t>Upper Sunlight Creek</t>
  </si>
  <si>
    <t>100700060401</t>
  </si>
  <si>
    <t>Middle Sunlight Creek</t>
  </si>
  <si>
    <t>100700060402</t>
  </si>
  <si>
    <t>Little Sunlight Creek</t>
  </si>
  <si>
    <t>100700060403</t>
  </si>
  <si>
    <t>Lower Sunlight Creek</t>
  </si>
  <si>
    <t>100700060404</t>
  </si>
  <si>
    <t>Newmeyer Creek-Clarks Fork Yellowstone River</t>
  </si>
  <si>
    <t>100700060501</t>
  </si>
  <si>
    <t>Paint Creek</t>
  </si>
  <si>
    <t>100700060502</t>
  </si>
  <si>
    <t>Bennett Creek Ditch-Clarks Fork Yellowstone River</t>
  </si>
  <si>
    <t>100700060503</t>
  </si>
  <si>
    <t>Upper Pat O'Hara Creek</t>
  </si>
  <si>
    <t>100700060504</t>
  </si>
  <si>
    <t>Skull Creek</t>
  </si>
  <si>
    <t>100700060505</t>
  </si>
  <si>
    <t>Lower Pat O'Hara Creek</t>
  </si>
  <si>
    <t>100700060506</t>
  </si>
  <si>
    <t>Little Sand Coulee</t>
  </si>
  <si>
    <t>100700060507</t>
  </si>
  <si>
    <t>Littlerock Creek</t>
  </si>
  <si>
    <t>100700060508</t>
  </si>
  <si>
    <t>Bennett Creek</t>
  </si>
  <si>
    <t>100700060509</t>
  </si>
  <si>
    <t>Badura Number 1 Reservoir-Clarks Fork Yellowstone River</t>
  </si>
  <si>
    <t>100700060510</t>
  </si>
  <si>
    <t>Line Creek</t>
  </si>
  <si>
    <t>100700060511</t>
  </si>
  <si>
    <t>Upper Big Sand Coulee</t>
  </si>
  <si>
    <t>100700060602</t>
  </si>
  <si>
    <t>Polecat Bench</t>
  </si>
  <si>
    <t>100700060603</t>
  </si>
  <si>
    <t>Middle Big Sand Coulee</t>
  </si>
  <si>
    <t>100700060604</t>
  </si>
  <si>
    <t>Lower Big Sand Coulee</t>
  </si>
  <si>
    <t>100700060605</t>
  </si>
  <si>
    <t>Upper Silver Tip Creek</t>
  </si>
  <si>
    <t>100700060609</t>
  </si>
  <si>
    <t>Upper Cottonwood Creek</t>
  </si>
  <si>
    <t>100700060703</t>
  </si>
  <si>
    <t>East Du Noir Creek</t>
  </si>
  <si>
    <t>100800010101</t>
  </si>
  <si>
    <t>West Du Noir Creek</t>
  </si>
  <si>
    <t>100800010102</t>
  </si>
  <si>
    <t>Du Noir Creek</t>
  </si>
  <si>
    <t>100800010103</t>
  </si>
  <si>
    <t>Brooks Lake Creek-Wind River</t>
  </si>
  <si>
    <t>100800010104</t>
  </si>
  <si>
    <t>Lava Creek-Wind River</t>
  </si>
  <si>
    <t>100800010105</t>
  </si>
  <si>
    <t>Sheridan Creek</t>
  </si>
  <si>
    <t>100800010106</t>
  </si>
  <si>
    <t>Crooked Creek-Wind River</t>
  </si>
  <si>
    <t>100800010107</t>
  </si>
  <si>
    <t>Long Creek</t>
  </si>
  <si>
    <t>100800010108</t>
  </si>
  <si>
    <t>Little Warm Spring Creek-Wind River</t>
  </si>
  <si>
    <t>100800010109</t>
  </si>
  <si>
    <t>Upper Warm Spring Creek</t>
  </si>
  <si>
    <t>100800010110</t>
  </si>
  <si>
    <t>South Fork Warm Spring Creek</t>
  </si>
  <si>
    <t>100800010111</t>
  </si>
  <si>
    <t>Lower Warm Spring Creek</t>
  </si>
  <si>
    <t>100800010112</t>
  </si>
  <si>
    <t>Upper Horse Creek</t>
  </si>
  <si>
    <t>100800010201</t>
  </si>
  <si>
    <t>Middle Horse Creek</t>
  </si>
  <si>
    <t>100800010202</t>
  </si>
  <si>
    <t>Lower Horse Creek</t>
  </si>
  <si>
    <t>100800010203</t>
  </si>
  <si>
    <t>Little Horse Creek</t>
  </si>
  <si>
    <t>100800010204</t>
  </si>
  <si>
    <t>Tappan Creek</t>
  </si>
  <si>
    <t>100800010205</t>
  </si>
  <si>
    <t>Blue Hole Creek-Wind River</t>
  </si>
  <si>
    <t>100800010301</t>
  </si>
  <si>
    <t>Jakeys Fork</t>
  </si>
  <si>
    <t>100800010302</t>
  </si>
  <si>
    <t>Torrey Creek</t>
  </si>
  <si>
    <t>100800010303</t>
  </si>
  <si>
    <t>Upper Wiggins Fork</t>
  </si>
  <si>
    <t>100800010401</t>
  </si>
  <si>
    <t>Frontier Creek</t>
  </si>
  <si>
    <t>100800010402</t>
  </si>
  <si>
    <t>Middle Wiggins Fork</t>
  </si>
  <si>
    <t>100800010403</t>
  </si>
  <si>
    <t>Caldwell Creek</t>
  </si>
  <si>
    <t>100800010404</t>
  </si>
  <si>
    <t>Lower Wiggins Fork</t>
  </si>
  <si>
    <t>100800010405</t>
  </si>
  <si>
    <t>Upper East Fork Wind River</t>
  </si>
  <si>
    <t>100800010406</t>
  </si>
  <si>
    <t>Middle East Fork Wind River</t>
  </si>
  <si>
    <t>100800010407</t>
  </si>
  <si>
    <t>Bear Creek</t>
  </si>
  <si>
    <t>100800010408</t>
  </si>
  <si>
    <t>Lower East Fork Wind River</t>
  </si>
  <si>
    <t>100800010409</t>
  </si>
  <si>
    <t>Red Creek-Wind River</t>
  </si>
  <si>
    <t>100800010501</t>
  </si>
  <si>
    <t>Wind River Canal-Wind River</t>
  </si>
  <si>
    <t>100800010502</t>
  </si>
  <si>
    <t>Upper Dinwoody Creek</t>
  </si>
  <si>
    <t>100800010503</t>
  </si>
  <si>
    <t>Lower Dinwoody Creek</t>
  </si>
  <si>
    <t>100800010504</t>
  </si>
  <si>
    <t>Sand Draw</t>
  </si>
  <si>
    <t>100800010505</t>
  </si>
  <si>
    <t>Cottonwood Draw-Wind River</t>
  </si>
  <si>
    <t>100800010601</t>
  </si>
  <si>
    <t>Dry Creek</t>
  </si>
  <si>
    <t>100800010602</t>
  </si>
  <si>
    <t>Little Dry Creek</t>
  </si>
  <si>
    <t>100800010603</t>
  </si>
  <si>
    <t>Upper Crow Creek</t>
  </si>
  <si>
    <t>100800010604</t>
  </si>
  <si>
    <t>Lower Crow Creek</t>
  </si>
  <si>
    <t>100800010605</t>
  </si>
  <si>
    <t>Sand Draw-Wind River</t>
  </si>
  <si>
    <t>100800010606</t>
  </si>
  <si>
    <t>Meadow Creek</t>
  </si>
  <si>
    <t>100800010607</t>
  </si>
  <si>
    <t>Willow Creek</t>
  </si>
  <si>
    <t>100800010608</t>
  </si>
  <si>
    <t>Upper Bull Lake Creek</t>
  </si>
  <si>
    <t>100800010701</t>
  </si>
  <si>
    <t>North Fork Bull Lake Creek</t>
  </si>
  <si>
    <t>100800010702</t>
  </si>
  <si>
    <t>Middle Bull Lake Creek</t>
  </si>
  <si>
    <t>100800010703</t>
  </si>
  <si>
    <t>Lower Bull Lake Creek</t>
  </si>
  <si>
    <t>100800010704</t>
  </si>
  <si>
    <t>Winchester Draw-Wind River</t>
  </si>
  <si>
    <t>100800010801</t>
  </si>
  <si>
    <t>Mexican Draw</t>
  </si>
  <si>
    <t>100800010802</t>
  </si>
  <si>
    <t>Johnstown Draw-Wind River</t>
  </si>
  <si>
    <t>100800010803</t>
  </si>
  <si>
    <t>Lefthand Ditch-Wind River</t>
  </si>
  <si>
    <t>100800010804</t>
  </si>
  <si>
    <t>Haymaker Creek-Wind River</t>
  </si>
  <si>
    <t>100800010805</t>
  </si>
  <si>
    <t>Horsethief Gulch-Wind River</t>
  </si>
  <si>
    <t>100800010806</t>
  </si>
  <si>
    <t>Upper Dry Creek</t>
  </si>
  <si>
    <t>100800010901</t>
  </si>
  <si>
    <t>Middle Dry Creek</t>
  </si>
  <si>
    <t>100800010902</t>
  </si>
  <si>
    <t>Lower Dry Creek</t>
  </si>
  <si>
    <t>100800010903</t>
  </si>
  <si>
    <t>Ega Draw</t>
  </si>
  <si>
    <t>100800010904</t>
  </si>
  <si>
    <t>Upper Kirby Draw</t>
  </si>
  <si>
    <t>100800011001</t>
  </si>
  <si>
    <t>Alkali Creek</t>
  </si>
  <si>
    <t>100800011002</t>
  </si>
  <si>
    <t>Lower Kirby Draw</t>
  </si>
  <si>
    <t>100800011003</t>
  </si>
  <si>
    <t>Upper South Fork Little Wind River</t>
  </si>
  <si>
    <t>100800020101</t>
  </si>
  <si>
    <t>Middle South Fork Little Wind River</t>
  </si>
  <si>
    <t>100800020102</t>
  </si>
  <si>
    <t>Lower South Fork Little Wind River</t>
  </si>
  <si>
    <t>100800020103</t>
  </si>
  <si>
    <t>Upper North Fork Little Wind River</t>
  </si>
  <si>
    <t>100800020104</t>
  </si>
  <si>
    <t>Middle North Fork Little Wind River</t>
  </si>
  <si>
    <t>100800020105</t>
  </si>
  <si>
    <t>Saint Lawrence Creek</t>
  </si>
  <si>
    <t>100800020106</t>
  </si>
  <si>
    <t>Lower North Fork Little Wind River</t>
  </si>
  <si>
    <t>100800020107</t>
  </si>
  <si>
    <t>North Fork Sage Creek-Sage Creek</t>
  </si>
  <si>
    <t>100800020108</t>
  </si>
  <si>
    <t>South Fork Sage Creek</t>
  </si>
  <si>
    <t>100800020109</t>
  </si>
  <si>
    <t>Norkok Meadows Creek-Sage Creek</t>
  </si>
  <si>
    <t>100800020110</t>
  </si>
  <si>
    <t>Upper Trout Creek</t>
  </si>
  <si>
    <t>100800020201</t>
  </si>
  <si>
    <t>Lower Trout Creek</t>
  </si>
  <si>
    <t>100800020202</t>
  </si>
  <si>
    <t>Mill Creek Drain-Little Wind River</t>
  </si>
  <si>
    <t>100800020203</t>
  </si>
  <si>
    <t>Bighorn Draw</t>
  </si>
  <si>
    <t>100800020204</t>
  </si>
  <si>
    <t>Mill Creek</t>
  </si>
  <si>
    <t>100800020205</t>
  </si>
  <si>
    <t>Sharp Nose Draw-Little Wind River</t>
  </si>
  <si>
    <t>100800020206</t>
  </si>
  <si>
    <t>Mission Ditch-Little Wind River</t>
  </si>
  <si>
    <t>100800020207</t>
  </si>
  <si>
    <t>Little Beaver Creek-Beaver Creek</t>
  </si>
  <si>
    <t>100800020301</t>
  </si>
  <si>
    <t>Cold Sulphur Creek-Beaver Creek</t>
  </si>
  <si>
    <t>100800020302</t>
  </si>
  <si>
    <t>Hall Creek-Beaver Creek</t>
  </si>
  <si>
    <t>100800020303</t>
  </si>
  <si>
    <t>Government Slide Draw</t>
  </si>
  <si>
    <t>100800020304</t>
  </si>
  <si>
    <t>Fivemile Draw-Beaver Creek</t>
  </si>
  <si>
    <t>100800020305</t>
  </si>
  <si>
    <t>Little Sand Draw</t>
  </si>
  <si>
    <t>100800020306</t>
  </si>
  <si>
    <t>Ninemile Draw</t>
  </si>
  <si>
    <t>100800020307</t>
  </si>
  <si>
    <t>Big Sand Draw</t>
  </si>
  <si>
    <t>100800020308</t>
  </si>
  <si>
    <t>Preacher Draw-Beaver Creek</t>
  </si>
  <si>
    <t>100800020309</t>
  </si>
  <si>
    <t>Headwaters Little Popo Agie River</t>
  </si>
  <si>
    <t>100800030101</t>
  </si>
  <si>
    <t>Upper Little Popo Agie River</t>
  </si>
  <si>
    <t>100800030102</t>
  </si>
  <si>
    <t>Red Canyon Creek</t>
  </si>
  <si>
    <t>100800030103</t>
  </si>
  <si>
    <t>Middle Little Popo Agie River</t>
  </si>
  <si>
    <t>100800030104</t>
  </si>
  <si>
    <t>Upper Twin Creek</t>
  </si>
  <si>
    <t>100800030105</t>
  </si>
  <si>
    <t>Middle Twin Creek</t>
  </si>
  <si>
    <t>100800030106</t>
  </si>
  <si>
    <t>Lower Twin Creek</t>
  </si>
  <si>
    <t>100800030107</t>
  </si>
  <si>
    <t>Lower Little Popo Agie River</t>
  </si>
  <si>
    <t>100800030108</t>
  </si>
  <si>
    <t>100800030109</t>
  </si>
  <si>
    <t>Government Draw</t>
  </si>
  <si>
    <t>100800030110</t>
  </si>
  <si>
    <t>Upper North Popo Agie River</t>
  </si>
  <si>
    <t>100800030201</t>
  </si>
  <si>
    <t>Middle North Popo Agie River</t>
  </si>
  <si>
    <t>100800030202</t>
  </si>
  <si>
    <t>Sand Creek</t>
  </si>
  <si>
    <t>100800030203</t>
  </si>
  <si>
    <t>Lower North Popo Agie River</t>
  </si>
  <si>
    <t>100800030204</t>
  </si>
  <si>
    <t>Upper Middle Popo Agie River</t>
  </si>
  <si>
    <t>100800030205</t>
  </si>
  <si>
    <t>Middle Middle Popo Agie River</t>
  </si>
  <si>
    <t>100800030206</t>
  </si>
  <si>
    <t>Lower Middle Popo Agie River</t>
  </si>
  <si>
    <t>100800030207</t>
  </si>
  <si>
    <t>Sawmill Creek</t>
  </si>
  <si>
    <t>100800030208</t>
  </si>
  <si>
    <t>Squaw Creek</t>
  </si>
  <si>
    <t>100800030209</t>
  </si>
  <si>
    <t>Baldwin Creek</t>
  </si>
  <si>
    <t>100800030210</t>
  </si>
  <si>
    <t>Upper Popo Agie River</t>
  </si>
  <si>
    <t>100800030211</t>
  </si>
  <si>
    <t>Lower Popo Agie River</t>
  </si>
  <si>
    <t>100800030212</t>
  </si>
  <si>
    <t>Coyote Creek-Muskrat Creek</t>
  </si>
  <si>
    <t>100800040101</t>
  </si>
  <si>
    <t>Indian Grove Creek-Muskrat Creek</t>
  </si>
  <si>
    <t>100800040102</t>
  </si>
  <si>
    <t>Fraser Draw</t>
  </si>
  <si>
    <t>100800040103</t>
  </si>
  <si>
    <t>Mahoney Reservoir-Muskrat Creek</t>
  </si>
  <si>
    <t>100800040104</t>
  </si>
  <si>
    <t>Leitch Reservoir-Muskrat Creek</t>
  </si>
  <si>
    <t>100800040105</t>
  </si>
  <si>
    <t>Upper Conant Creek</t>
  </si>
  <si>
    <t>100800040201</t>
  </si>
  <si>
    <t>Rongis Reservoir</t>
  </si>
  <si>
    <t>100800040202</t>
  </si>
  <si>
    <t>Lower Conant Creek</t>
  </si>
  <si>
    <t>100800040203</t>
  </si>
  <si>
    <t>Upper Horseshoe Creek</t>
  </si>
  <si>
    <t>100800040204</t>
  </si>
  <si>
    <t>Lower Horseshoe Creek</t>
  </si>
  <si>
    <t>100800040205</t>
  </si>
  <si>
    <t>Oil Springs Creek</t>
  </si>
  <si>
    <t>100800040301</t>
  </si>
  <si>
    <t>Deadman Hill-Muskrat Creek</t>
  </si>
  <si>
    <t>100800040302</t>
  </si>
  <si>
    <t>Le Clair Drain-Muskrat Creek</t>
  </si>
  <si>
    <t>100800040303</t>
  </si>
  <si>
    <t>Upper Dry Cheyenne Creek</t>
  </si>
  <si>
    <t>100800040304</t>
  </si>
  <si>
    <t>Lower Dry Cheyenne Creek</t>
  </si>
  <si>
    <t>100800040305</t>
  </si>
  <si>
    <t>Boysen Reservoir-Wind River</t>
  </si>
  <si>
    <t>100800050101</t>
  </si>
  <si>
    <t>Maverick Spring-Fivemile Creek</t>
  </si>
  <si>
    <t>100800050102</t>
  </si>
  <si>
    <t>Barquin Reservoir</t>
  </si>
  <si>
    <t>100800050103</t>
  </si>
  <si>
    <t>Teapot Wash-Fivemile Creek</t>
  </si>
  <si>
    <t>100800050104</t>
  </si>
  <si>
    <t>Sheep Camp Drain-Fivemile Creek</t>
  </si>
  <si>
    <t>100800050105</t>
  </si>
  <si>
    <t>Water Rocks Draw</t>
  </si>
  <si>
    <t>100800050106</t>
  </si>
  <si>
    <t>Ocean Drain-Fivemile Creek</t>
  </si>
  <si>
    <t>100800050107</t>
  </si>
  <si>
    <t>Lateral P-31.7-Fivemile Creek</t>
  </si>
  <si>
    <t>100800050108</t>
  </si>
  <si>
    <t>Fivemile Main Lateral</t>
  </si>
  <si>
    <t>100800050109</t>
  </si>
  <si>
    <t>Pilot Butte Reservoir</t>
  </si>
  <si>
    <t>100800050201</t>
  </si>
  <si>
    <t>Pilot Canal-Ocean Lake</t>
  </si>
  <si>
    <t>100800050202</t>
  </si>
  <si>
    <t>Upper Canyon Creek</t>
  </si>
  <si>
    <t>100800050301</t>
  </si>
  <si>
    <t>Lower Canyon Creek</t>
  </si>
  <si>
    <t>100800050302</t>
  </si>
  <si>
    <t>Upper Deer Creek</t>
  </si>
  <si>
    <t>100800050303</t>
  </si>
  <si>
    <t>Middle Deer Creek</t>
  </si>
  <si>
    <t>100800050304</t>
  </si>
  <si>
    <t>Lower Deer Creek</t>
  </si>
  <si>
    <t>100800050305</t>
  </si>
  <si>
    <t>Hiland Reservoir-Poison Creek</t>
  </si>
  <si>
    <t>100800050306</t>
  </si>
  <si>
    <t>Garrison Reservoir-Poison Creek</t>
  </si>
  <si>
    <t>100800050307</t>
  </si>
  <si>
    <t>Frenchie Reservoir-Poison Creek</t>
  </si>
  <si>
    <t>100800050308</t>
  </si>
  <si>
    <t>Graham Reservoir-Poison Creek</t>
  </si>
  <si>
    <t>100800050401</t>
  </si>
  <si>
    <t>100800050402</t>
  </si>
  <si>
    <t>Ocla Reservoir-Poison Creek</t>
  </si>
  <si>
    <t>100800050403</t>
  </si>
  <si>
    <t>Robinson Reservoir-Poison Creek</t>
  </si>
  <si>
    <t>100800050404</t>
  </si>
  <si>
    <t>100800050501</t>
  </si>
  <si>
    <t>Tough Creek</t>
  </si>
  <si>
    <t>100800050502</t>
  </si>
  <si>
    <t>Headwaters Cottonwood Creek</t>
  </si>
  <si>
    <t>100800050503</t>
  </si>
  <si>
    <t>100800050504</t>
  </si>
  <si>
    <t>Wyoming Canal</t>
  </si>
  <si>
    <t>100800050505</t>
  </si>
  <si>
    <t>Middle Cottonwood Creek</t>
  </si>
  <si>
    <t>100800050506</t>
  </si>
  <si>
    <t>Lower Cottonwood Creek</t>
  </si>
  <si>
    <t>100800050507</t>
  </si>
  <si>
    <t>Gold Creek-Wind River</t>
  </si>
  <si>
    <t>100800050508</t>
  </si>
  <si>
    <t>Warm Springs Creek</t>
  </si>
  <si>
    <t>100800050601</t>
  </si>
  <si>
    <t>Upper Muddy Creek</t>
  </si>
  <si>
    <t>100800050602</t>
  </si>
  <si>
    <t>Dry Muddy Creek</t>
  </si>
  <si>
    <t>100800050603</t>
  </si>
  <si>
    <t>Shotgun Creek</t>
  </si>
  <si>
    <t>100800050604</t>
  </si>
  <si>
    <t>Sheep Creek</t>
  </si>
  <si>
    <t>100800050605</t>
  </si>
  <si>
    <t>Middle Muddy Creek</t>
  </si>
  <si>
    <t>100800050606</t>
  </si>
  <si>
    <t>Lower Muddy Creek</t>
  </si>
  <si>
    <t>100800050607</t>
  </si>
  <si>
    <t>Dry Fork Badwater Creek-Badwater Creek</t>
  </si>
  <si>
    <t>100800060101</t>
  </si>
  <si>
    <t>Clear Creek-Badwater Creek</t>
  </si>
  <si>
    <t>100800060102</t>
  </si>
  <si>
    <t>Sioux Creek-Badwater Creek</t>
  </si>
  <si>
    <t>100800060103</t>
  </si>
  <si>
    <t>South Fork Badwater Creek-Badwater Creek</t>
  </si>
  <si>
    <t>100800060104</t>
  </si>
  <si>
    <t>100800060105</t>
  </si>
  <si>
    <t>Antelope Reservoir-Alkali Creek</t>
  </si>
  <si>
    <t>100800060201</t>
  </si>
  <si>
    <t>E-K Creek</t>
  </si>
  <si>
    <t>100800060202</t>
  </si>
  <si>
    <t>Lynx Reservoir-Alkali Creek</t>
  </si>
  <si>
    <t>100800060203</t>
  </si>
  <si>
    <t>Red Creek</t>
  </si>
  <si>
    <t>100800060204</t>
  </si>
  <si>
    <t>Alkali Reservoir-Alkali Creek</t>
  </si>
  <si>
    <t>100800060205</t>
  </si>
  <si>
    <t>Reservoir Creek-Alkali Creek</t>
  </si>
  <si>
    <t>100800060206</t>
  </si>
  <si>
    <t>Upper Bridger Creek</t>
  </si>
  <si>
    <t>100800060301</t>
  </si>
  <si>
    <t>Lower Bridger Creek</t>
  </si>
  <si>
    <t>100800060302</t>
  </si>
  <si>
    <t>Lysite Creek</t>
  </si>
  <si>
    <t>100800060303</t>
  </si>
  <si>
    <t>Cottonwood Creek</t>
  </si>
  <si>
    <t>100800060304</t>
  </si>
  <si>
    <t>Schoening Creek-Badwater Creek</t>
  </si>
  <si>
    <t>100800060401</t>
  </si>
  <si>
    <t>Dolus Creek</t>
  </si>
  <si>
    <t>100800060402</t>
  </si>
  <si>
    <t>Gates Draw-Badwater Creek</t>
  </si>
  <si>
    <t>100800060403</t>
  </si>
  <si>
    <t>100800060404</t>
  </si>
  <si>
    <t>Hoodoo Creek-Badwater Creek</t>
  </si>
  <si>
    <t>100800060405</t>
  </si>
  <si>
    <t>Reservoir Creek</t>
  </si>
  <si>
    <t>100800060406</t>
  </si>
  <si>
    <t>Upper Red Canyon Creek</t>
  </si>
  <si>
    <t>100800070101</t>
  </si>
  <si>
    <t>100800070102</t>
  </si>
  <si>
    <t>Dry Cottonwood Creek</t>
  </si>
  <si>
    <t>100800070103</t>
  </si>
  <si>
    <t>Lower Red Canyon Creek</t>
  </si>
  <si>
    <t>100800070104</t>
  </si>
  <si>
    <t>Jones Creek</t>
  </si>
  <si>
    <t>100800070105</t>
  </si>
  <si>
    <t>Upper Buffalo Creek</t>
  </si>
  <si>
    <t>100800070106</t>
  </si>
  <si>
    <t>Lower Buffalo Creek</t>
  </si>
  <si>
    <t>100800070107</t>
  </si>
  <si>
    <t>Black Willow Draw-Bighorn River</t>
  </si>
  <si>
    <t>100800070108</t>
  </si>
  <si>
    <t>100800070109</t>
  </si>
  <si>
    <t>Upper North Fork Owl Creek</t>
  </si>
  <si>
    <t>100800070201</t>
  </si>
  <si>
    <t>South Fork North Fork Owl Creek</t>
  </si>
  <si>
    <t>100800070202</t>
  </si>
  <si>
    <t>Lower North Fork Owl Creek</t>
  </si>
  <si>
    <t>100800070203</t>
  </si>
  <si>
    <t>Upper South Fork Owl Creek</t>
  </si>
  <si>
    <t>100800070204</t>
  </si>
  <si>
    <t>Middle South Fork Owl Creek</t>
  </si>
  <si>
    <t>100800070205</t>
  </si>
  <si>
    <t>Middle Fork Owl Creek</t>
  </si>
  <si>
    <t>100800070206</t>
  </si>
  <si>
    <t>Lower South Fork Owl Creek</t>
  </si>
  <si>
    <t>100800070207</t>
  </si>
  <si>
    <t>100800070208</t>
  </si>
  <si>
    <t>Upper Owl Creek</t>
  </si>
  <si>
    <t>100800070301</t>
  </si>
  <si>
    <t>North Fork Mud Creek</t>
  </si>
  <si>
    <t>100800070302</t>
  </si>
  <si>
    <t>South Fork Mud Creek</t>
  </si>
  <si>
    <t>100800070303</t>
  </si>
  <si>
    <t>Mud Creek</t>
  </si>
  <si>
    <t>100800070304</t>
  </si>
  <si>
    <t>Lower Owl Creek</t>
  </si>
  <si>
    <t>100800070305</t>
  </si>
  <si>
    <t>Sand Draw-Bighorn River</t>
  </si>
  <si>
    <t>100800070401</t>
  </si>
  <si>
    <t>Coal Draw</t>
  </si>
  <si>
    <t>100800070402</t>
  </si>
  <si>
    <t>100800070403</t>
  </si>
  <si>
    <t>Tie Down Gulch-Bighorn River</t>
  </si>
  <si>
    <t>100800070404</t>
  </si>
  <si>
    <t>Little Gooseberry Creek</t>
  </si>
  <si>
    <t>100800070405</t>
  </si>
  <si>
    <t>Horse Gulch-Bighorn River</t>
  </si>
  <si>
    <t>100800070406</t>
  </si>
  <si>
    <t>Upper Kirby Creek</t>
  </si>
  <si>
    <t>100800070501</t>
  </si>
  <si>
    <t>100800070502</t>
  </si>
  <si>
    <t>Lake Creek</t>
  </si>
  <si>
    <t>100800070503</t>
  </si>
  <si>
    <t>Middle Kirby Creek</t>
  </si>
  <si>
    <t>100800070504</t>
  </si>
  <si>
    <t>Lower Kirby Creek</t>
  </si>
  <si>
    <t>100800070505</t>
  </si>
  <si>
    <t>100800070601</t>
  </si>
  <si>
    <t>100800070602</t>
  </si>
  <si>
    <t>Wagonhound Creek</t>
  </si>
  <si>
    <t>100800070603</t>
  </si>
  <si>
    <t>100800070604</t>
  </si>
  <si>
    <t>Prospect Creek</t>
  </si>
  <si>
    <t>100800070605</t>
  </si>
  <si>
    <t>Upper Grass Creek</t>
  </si>
  <si>
    <t>100800070606</t>
  </si>
  <si>
    <t>Middle Grass Creek</t>
  </si>
  <si>
    <t>100800070607</t>
  </si>
  <si>
    <t>Lower Grass Creek</t>
  </si>
  <si>
    <t>100800070608</t>
  </si>
  <si>
    <t>100800070609</t>
  </si>
  <si>
    <t>Deer Creek-Gooseberry Creek</t>
  </si>
  <si>
    <t>100800070701</t>
  </si>
  <si>
    <t>Mormon Creek-Gooseberry Creek</t>
  </si>
  <si>
    <t>100800070702</t>
  </si>
  <si>
    <t>Middle Creek</t>
  </si>
  <si>
    <t>100800070703</t>
  </si>
  <si>
    <t>Enos Creek-Gooseberry Creek</t>
  </si>
  <si>
    <t>100800070704</t>
  </si>
  <si>
    <t>100800070705</t>
  </si>
  <si>
    <t>100800070706</t>
  </si>
  <si>
    <t>Gillies Draw-Gooseberry Creek</t>
  </si>
  <si>
    <t>100800070707</t>
  </si>
  <si>
    <t>Hillberry Reservoir-Gooseberry Creek</t>
  </si>
  <si>
    <t>100800070708</t>
  </si>
  <si>
    <t>Blake-Denton Number 1 Reservoir-Gooseberry Creek</t>
  </si>
  <si>
    <t>100800070709</t>
  </si>
  <si>
    <t>Headwaters Nowater Creek</t>
  </si>
  <si>
    <t>100800070801</t>
  </si>
  <si>
    <t>Upper Nowater Creek</t>
  </si>
  <si>
    <t>100800070802</t>
  </si>
  <si>
    <t>100800070803</t>
  </si>
  <si>
    <t>Middle Nowater Creek</t>
  </si>
  <si>
    <t>100800070804</t>
  </si>
  <si>
    <t>Lower Nowater Creek</t>
  </si>
  <si>
    <t>100800070805</t>
  </si>
  <si>
    <t>Upper East Fork Nowater Creek</t>
  </si>
  <si>
    <t>100800070901</t>
  </si>
  <si>
    <t>Joe Henry Fork</t>
  </si>
  <si>
    <t>100800070902</t>
  </si>
  <si>
    <t>Lower East Fork Nowater Creek</t>
  </si>
  <si>
    <t>100800070903</t>
  </si>
  <si>
    <t>Denver Jake Draw</t>
  </si>
  <si>
    <t>100800070904</t>
  </si>
  <si>
    <t>Enright Reservoir-Fifteenmile Creek</t>
  </si>
  <si>
    <t>100800071001</t>
  </si>
  <si>
    <t>Badger Creek-Fifteenmile Creek</t>
  </si>
  <si>
    <t>100800071002</t>
  </si>
  <si>
    <t>Big Draw-Fifteenmile Creek</t>
  </si>
  <si>
    <t>100800071003</t>
  </si>
  <si>
    <t>Timber Creek-Fifteenmile Creek</t>
  </si>
  <si>
    <t>100800071004</t>
  </si>
  <si>
    <t>100800071005</t>
  </si>
  <si>
    <t>Reservoir Creek-Fifteenmile Creek</t>
  </si>
  <si>
    <t>100800071101</t>
  </si>
  <si>
    <t>Lower Middle Fork Fifteenmile Creek</t>
  </si>
  <si>
    <t>100800071102</t>
  </si>
  <si>
    <t>Upper Middle Fork Fifteenmile Creek</t>
  </si>
  <si>
    <t>100800071103</t>
  </si>
  <si>
    <t>Schuster Draw-Fifteenmile Creek</t>
  </si>
  <si>
    <t>100800071104</t>
  </si>
  <si>
    <t>North Fork Fifteenmile Creek</t>
  </si>
  <si>
    <t>100800071105</t>
  </si>
  <si>
    <t>Slick Creek-Bighorn River</t>
  </si>
  <si>
    <t>100800071201</t>
  </si>
  <si>
    <t>Tenmile Creek</t>
  </si>
  <si>
    <t>100800071202</t>
  </si>
  <si>
    <t>Sixmile Creek-Bighorn River</t>
  </si>
  <si>
    <t>100800071203</t>
  </si>
  <si>
    <t>Fivemile Creek</t>
  </si>
  <si>
    <t>100800071204</t>
  </si>
  <si>
    <t>Alamo Creek-Bighorn River</t>
  </si>
  <si>
    <t>100800071205</t>
  </si>
  <si>
    <t>Elk Creek</t>
  </si>
  <si>
    <t>100800071206</t>
  </si>
  <si>
    <t>South Fork Elk Creek</t>
  </si>
  <si>
    <t>100800071207</t>
  </si>
  <si>
    <t>Antelope Creek-Bighorn River</t>
  </si>
  <si>
    <t>100800071208</t>
  </si>
  <si>
    <t>Trout Creek-Nowood River</t>
  </si>
  <si>
    <t>100800080101</t>
  </si>
  <si>
    <t>Bear Creek-Nowood River</t>
  </si>
  <si>
    <t>100800080102</t>
  </si>
  <si>
    <t>Deep Creek</t>
  </si>
  <si>
    <t>100800080103</t>
  </si>
  <si>
    <t>Box Elder Creek</t>
  </si>
  <si>
    <t>100800080104</t>
  </si>
  <si>
    <t>Willow Creek-Nowood River</t>
  </si>
  <si>
    <t>100800080105</t>
  </si>
  <si>
    <t>Little Canyon Creek</t>
  </si>
  <si>
    <t>100800080106</t>
  </si>
  <si>
    <t>Indian Creek-Buffalo Creek</t>
  </si>
  <si>
    <t>100800080201</t>
  </si>
  <si>
    <t>Buffalo Springs Creek</t>
  </si>
  <si>
    <t>100800080202</t>
  </si>
  <si>
    <t>Shaw Creek</t>
  </si>
  <si>
    <t>100800080203</t>
  </si>
  <si>
    <t>North Fork Buffalo Creek</t>
  </si>
  <si>
    <t>100800080204</t>
  </si>
  <si>
    <t>Best Place Reservoir-Nowood River</t>
  </si>
  <si>
    <t>100800080301</t>
  </si>
  <si>
    <t>North Fork Otter Creek</t>
  </si>
  <si>
    <t>100800080302</t>
  </si>
  <si>
    <t>Otter Creek</t>
  </si>
  <si>
    <t>100800080303</t>
  </si>
  <si>
    <t>Bud Kimball Creek</t>
  </si>
  <si>
    <t>100800080304</t>
  </si>
  <si>
    <t>Joe Emge Creek-Nowood River</t>
  </si>
  <si>
    <t>100800080305</t>
  </si>
  <si>
    <t>Spring Creek</t>
  </si>
  <si>
    <t>100800080306</t>
  </si>
  <si>
    <t>West Tensleep Creek</t>
  </si>
  <si>
    <t>100800080401</t>
  </si>
  <si>
    <t>East Tensleep Creek</t>
  </si>
  <si>
    <t>100800080402</t>
  </si>
  <si>
    <t>Salt Lick Creek-Tensleep Creek</t>
  </si>
  <si>
    <t>100800080403</t>
  </si>
  <si>
    <t>Leigh Creek</t>
  </si>
  <si>
    <t>100800080404</t>
  </si>
  <si>
    <t>100800080405</t>
  </si>
  <si>
    <t>100800080406</t>
  </si>
  <si>
    <t>Bobcat Gulch-Nowood River</t>
  </si>
  <si>
    <t>100800080501</t>
  </si>
  <si>
    <t>Brokenback Creek</t>
  </si>
  <si>
    <t>100800080502</t>
  </si>
  <si>
    <t>Little Cottonwood Creek</t>
  </si>
  <si>
    <t>100800080503</t>
  </si>
  <si>
    <t>Buffalo Creek</t>
  </si>
  <si>
    <t>100800080504</t>
  </si>
  <si>
    <t>Upper Big Cottonwood Creek</t>
  </si>
  <si>
    <t>100800080505</t>
  </si>
  <si>
    <t>Lower Big Cottonwood Creek</t>
  </si>
  <si>
    <t>100800080506</t>
  </si>
  <si>
    <t>North Paint Rock Creek</t>
  </si>
  <si>
    <t>100800080601</t>
  </si>
  <si>
    <t>Headwaters Paint Rock Creek</t>
  </si>
  <si>
    <t>100800080602</t>
  </si>
  <si>
    <t>Upper Paint Rock Creek</t>
  </si>
  <si>
    <t>100800080603</t>
  </si>
  <si>
    <t>Middle Paint Rock Creek</t>
  </si>
  <si>
    <t>100800080604</t>
  </si>
  <si>
    <t>Upper Medicine Lodge Creek</t>
  </si>
  <si>
    <t>100800080605</t>
  </si>
  <si>
    <t>Lower Medicine Lodge Creek</t>
  </si>
  <si>
    <t>100800080606</t>
  </si>
  <si>
    <t>Lower Paint Rock Creek</t>
  </si>
  <si>
    <t>100800080607</t>
  </si>
  <si>
    <t>100800080608</t>
  </si>
  <si>
    <t>Durphy Gulch-Nowood River</t>
  </si>
  <si>
    <t>100800080701</t>
  </si>
  <si>
    <t>East Fork McDermotts Gulch</t>
  </si>
  <si>
    <t>100800080702</t>
  </si>
  <si>
    <t>McDermotts Gulch</t>
  </si>
  <si>
    <t>100800080703</t>
  </si>
  <si>
    <t>Wild Horse Draw</t>
  </si>
  <si>
    <t>100800080704</t>
  </si>
  <si>
    <t>Schoolhouse Gulch-Nowood River</t>
  </si>
  <si>
    <t>100800080705</t>
  </si>
  <si>
    <t>Upper Sand Creek</t>
  </si>
  <si>
    <t>100800080706</t>
  </si>
  <si>
    <t>Lower Sand Creek</t>
  </si>
  <si>
    <t>100800080707</t>
  </si>
  <si>
    <t>Bonne Creek-Greybull River</t>
  </si>
  <si>
    <t>100800090101</t>
  </si>
  <si>
    <t>Venus Creek-Greybull River</t>
  </si>
  <si>
    <t>100800090102</t>
  </si>
  <si>
    <t>Anderson Creek</t>
  </si>
  <si>
    <t>100800090103</t>
  </si>
  <si>
    <t>Warhouse Creek-Greybull River</t>
  </si>
  <si>
    <t>100800090104</t>
  </si>
  <si>
    <t>Jack Creek</t>
  </si>
  <si>
    <t>100800090105</t>
  </si>
  <si>
    <t>Piney Creek</t>
  </si>
  <si>
    <t>100800090106</t>
  </si>
  <si>
    <t>Four Bear Creek-Greybull River</t>
  </si>
  <si>
    <t>100800090107</t>
  </si>
  <si>
    <t>Pickett Creek</t>
  </si>
  <si>
    <t>100800090108</t>
  </si>
  <si>
    <t>Rose Creek-Greybull River</t>
  </si>
  <si>
    <t>100800090109</t>
  </si>
  <si>
    <t>Francs Fork</t>
  </si>
  <si>
    <t>100800090110</t>
  </si>
  <si>
    <t>Pappapau Creek-Greybull River</t>
  </si>
  <si>
    <t>100800090111</t>
  </si>
  <si>
    <t>Sunshine Creek</t>
  </si>
  <si>
    <t>100800090112</t>
  </si>
  <si>
    <t>Upper Wood River</t>
  </si>
  <si>
    <t>100800090201</t>
  </si>
  <si>
    <t>Middle Fork Wood River</t>
  </si>
  <si>
    <t>100800090202</t>
  </si>
  <si>
    <t>South Fork Wood River</t>
  </si>
  <si>
    <t>100800090203</t>
  </si>
  <si>
    <t>Lower Wood River</t>
  </si>
  <si>
    <t>100800090204</t>
  </si>
  <si>
    <t>Dick Creek</t>
  </si>
  <si>
    <t>100800090205</t>
  </si>
  <si>
    <t>Rawhide Creek</t>
  </si>
  <si>
    <t>100800090301</t>
  </si>
  <si>
    <t>Iron Creek-Greybull River</t>
  </si>
  <si>
    <t>100800090302</t>
  </si>
  <si>
    <t>100800090303</t>
  </si>
  <si>
    <t>Meeteetse Creek</t>
  </si>
  <si>
    <t>100800090304</t>
  </si>
  <si>
    <t>Cottonwood Creek-Greybull River</t>
  </si>
  <si>
    <t>100800090305</t>
  </si>
  <si>
    <t>Blackstone Gulch-Greybull River</t>
  </si>
  <si>
    <t>100800090401</t>
  </si>
  <si>
    <t>Fenton Draw-Greybull River</t>
  </si>
  <si>
    <t>100800090402</t>
  </si>
  <si>
    <t>100800090403</t>
  </si>
  <si>
    <t>Webster Creek-Greybull River</t>
  </si>
  <si>
    <t>100800090404</t>
  </si>
  <si>
    <t>McKinnie Creek-Greybull River</t>
  </si>
  <si>
    <t>100800090405</t>
  </si>
  <si>
    <t>Dorsey Creek</t>
  </si>
  <si>
    <t>100800090406</t>
  </si>
  <si>
    <t>Willett Creek-Shell Creek</t>
  </si>
  <si>
    <t>100800100101</t>
  </si>
  <si>
    <t>Granite Creek-Shell Creek</t>
  </si>
  <si>
    <t>100800100102</t>
  </si>
  <si>
    <t>Cedar Creek</t>
  </si>
  <si>
    <t>100800100103</t>
  </si>
  <si>
    <t>Cottonwood Creek-Shell Creek</t>
  </si>
  <si>
    <t>100800100104</t>
  </si>
  <si>
    <t>White Creek</t>
  </si>
  <si>
    <t>100800100105</t>
  </si>
  <si>
    <t>Trapper Creek</t>
  </si>
  <si>
    <t>100800100106</t>
  </si>
  <si>
    <t>Horse Creek</t>
  </si>
  <si>
    <t>100800100107</t>
  </si>
  <si>
    <t>Red Gulch</t>
  </si>
  <si>
    <t>100800100201</t>
  </si>
  <si>
    <t>Herren Gulch-Shell Creek</t>
  </si>
  <si>
    <t>100800100202</t>
  </si>
  <si>
    <t>Upper Beaver Creek</t>
  </si>
  <si>
    <t>100800100203</t>
  </si>
  <si>
    <t>Lower Beaver Creek</t>
  </si>
  <si>
    <t>100800100204</t>
  </si>
  <si>
    <t>Sheldon Gulch</t>
  </si>
  <si>
    <t>100800100205</t>
  </si>
  <si>
    <t>Scharen Gulch-Shell Creek</t>
  </si>
  <si>
    <t>100800100206</t>
  </si>
  <si>
    <t>Lovell Draw-Bighorn River</t>
  </si>
  <si>
    <t>100800100301</t>
  </si>
  <si>
    <t>Upper Little Dry Creek</t>
  </si>
  <si>
    <t>100800100302</t>
  </si>
  <si>
    <t>100800100303</t>
  </si>
  <si>
    <t>Lower Little Dry Creek</t>
  </si>
  <si>
    <t>100800100304</t>
  </si>
  <si>
    <t>Upper Bear Creek</t>
  </si>
  <si>
    <t>100800100305</t>
  </si>
  <si>
    <t>Lower Bear Creek</t>
  </si>
  <si>
    <t>100800100306</t>
  </si>
  <si>
    <t>Salt Creek</t>
  </si>
  <si>
    <t>100800100307</t>
  </si>
  <si>
    <t>Ribbon Canyon</t>
  </si>
  <si>
    <t>100800100308</t>
  </si>
  <si>
    <t>Crystal Creek</t>
  </si>
  <si>
    <t>100800100309</t>
  </si>
  <si>
    <t>Red Flat-Bighorn River</t>
  </si>
  <si>
    <t>100800100310</t>
  </si>
  <si>
    <t>Five Springs Creek</t>
  </si>
  <si>
    <t>100800100401</t>
  </si>
  <si>
    <t>Willow Creek-Bighorn River</t>
  </si>
  <si>
    <t>100800100402</t>
  </si>
  <si>
    <t>Bighorn River-John Blue Canyon</t>
  </si>
  <si>
    <t>100800100403</t>
  </si>
  <si>
    <t>Crooked Creek-Sykes Springs</t>
  </si>
  <si>
    <t>100800100505</t>
  </si>
  <si>
    <t>Upper Porcupine Creek</t>
  </si>
  <si>
    <t>100800100601</t>
  </si>
  <si>
    <t>Middle Porcupine Creek</t>
  </si>
  <si>
    <t>100800100602</t>
  </si>
  <si>
    <t>Deer Creek</t>
  </si>
  <si>
    <t>100800100603</t>
  </si>
  <si>
    <t>Trout Creek</t>
  </si>
  <si>
    <t>100800100604</t>
  </si>
  <si>
    <t>South Fork Dry Creek-Dry Creek</t>
  </si>
  <si>
    <t>100800110101</t>
  </si>
  <si>
    <t>Wiley Reservoir-Dry Creek</t>
  </si>
  <si>
    <t>100800110102</t>
  </si>
  <si>
    <t>Oregon Coulee</t>
  </si>
  <si>
    <t>100800110103</t>
  </si>
  <si>
    <t>Lake Katrine</t>
  </si>
  <si>
    <t>100800110104</t>
  </si>
  <si>
    <t>North Fork Dry Creek</t>
  </si>
  <si>
    <t>100800110105</t>
  </si>
  <si>
    <t>Black Spring</t>
  </si>
  <si>
    <t>100800110106</t>
  </si>
  <si>
    <t>Red Point Draw-Dry Creek</t>
  </si>
  <si>
    <t>100800110201</t>
  </si>
  <si>
    <t>Rock Reservoir-Dry Creek</t>
  </si>
  <si>
    <t>100800110202</t>
  </si>
  <si>
    <t>Horse Creek-Dry Creek</t>
  </si>
  <si>
    <t>100800110203</t>
  </si>
  <si>
    <t>Kellerman Gulch-Dry Creek</t>
  </si>
  <si>
    <t>100800110204</t>
  </si>
  <si>
    <t>Bear Creek-North Fork Shoshone River</t>
  </si>
  <si>
    <t>100800120101</t>
  </si>
  <si>
    <t>100800120102</t>
  </si>
  <si>
    <t>Crow Creek</t>
  </si>
  <si>
    <t>100800120103</t>
  </si>
  <si>
    <t>100800120104</t>
  </si>
  <si>
    <t>Grinnell Creek</t>
  </si>
  <si>
    <t>100800120105</t>
  </si>
  <si>
    <t>Libby Creek-North Fork Shoshone River</t>
  </si>
  <si>
    <t>100800120201</t>
  </si>
  <si>
    <t>Eagle Creek</t>
  </si>
  <si>
    <t>100800120202</t>
  </si>
  <si>
    <t>Fishhawk Creek</t>
  </si>
  <si>
    <t>100800120203</t>
  </si>
  <si>
    <t>Gunbarrel Creek</t>
  </si>
  <si>
    <t>100800120204</t>
  </si>
  <si>
    <t>Sheep Creek-North Fork Shoshone River</t>
  </si>
  <si>
    <t>100800120205</t>
  </si>
  <si>
    <t>Clearwater Creek</t>
  </si>
  <si>
    <t>100800120206</t>
  </si>
  <si>
    <t>Sweetwater Creek</t>
  </si>
  <si>
    <t>100800120207</t>
  </si>
  <si>
    <t>Upper Elk Fork</t>
  </si>
  <si>
    <t>100800120208</t>
  </si>
  <si>
    <t>Lower Elk Fork</t>
  </si>
  <si>
    <t>100800120209</t>
  </si>
  <si>
    <t>Grizzly Creek-North Fork Shoshone River</t>
  </si>
  <si>
    <t>100800120301</t>
  </si>
  <si>
    <t>Big Creek</t>
  </si>
  <si>
    <t>100800120302</t>
  </si>
  <si>
    <t>Whit Creek-North Fork Shoshone River</t>
  </si>
  <si>
    <t>100800120303</t>
  </si>
  <si>
    <t>100800120304</t>
  </si>
  <si>
    <t>Buffalo Bill Reservoir-North Fork Shoshone River</t>
  </si>
  <si>
    <t>100800120305</t>
  </si>
  <si>
    <t>Rattlesnake Creek</t>
  </si>
  <si>
    <t>100800120306</t>
  </si>
  <si>
    <t>Clark Creek-South Fork Shoshone River</t>
  </si>
  <si>
    <t>100800130101</t>
  </si>
  <si>
    <t>Younts Creek-South Fork Shoshone River</t>
  </si>
  <si>
    <t>100800130102</t>
  </si>
  <si>
    <t>East Fork Creek</t>
  </si>
  <si>
    <t>100800130103</t>
  </si>
  <si>
    <t>Saddle Creek-South Fork Shoshone River</t>
  </si>
  <si>
    <t>100800130104</t>
  </si>
  <si>
    <t>Needle Creek</t>
  </si>
  <si>
    <t>100800130105</t>
  </si>
  <si>
    <t>Cabin Creek</t>
  </si>
  <si>
    <t>100800130106</t>
  </si>
  <si>
    <t>Legg Creek-South Fork Shoshone River</t>
  </si>
  <si>
    <t>100800130201</t>
  </si>
  <si>
    <t>100800130202</t>
  </si>
  <si>
    <t>Boulder Creek</t>
  </si>
  <si>
    <t>100800130203</t>
  </si>
  <si>
    <t>Aldrich Creek-South Fork Shoshone River</t>
  </si>
  <si>
    <t>100800130204</t>
  </si>
  <si>
    <t>Ishawooa Creek</t>
  </si>
  <si>
    <t>100800130205</t>
  </si>
  <si>
    <t>Houlihan Creek-South Fork Shoshone River</t>
  </si>
  <si>
    <t>100800130206</t>
  </si>
  <si>
    <t>Hardpan Creek</t>
  </si>
  <si>
    <t>100800130207</t>
  </si>
  <si>
    <t>Rock Creek</t>
  </si>
  <si>
    <t>100800130208</t>
  </si>
  <si>
    <t>Belknap Creek-South Fork Shoshone River</t>
  </si>
  <si>
    <t>100800130301</t>
  </si>
  <si>
    <t>Bear Creek-South Fork Shoshone River</t>
  </si>
  <si>
    <t>100800130302</t>
  </si>
  <si>
    <t>Carter Creek-South Fork Shoshone River</t>
  </si>
  <si>
    <t>100800130303</t>
  </si>
  <si>
    <t>Dry Creek-Shoshone River</t>
  </si>
  <si>
    <t>100800140101</t>
  </si>
  <si>
    <t>Trail Creek</t>
  </si>
  <si>
    <t>100800140102</t>
  </si>
  <si>
    <t>Sulphur Creek</t>
  </si>
  <si>
    <t>100800140103</t>
  </si>
  <si>
    <t>100800140104</t>
  </si>
  <si>
    <t>Upper Sage Creek</t>
  </si>
  <si>
    <t>100800140105</t>
  </si>
  <si>
    <t>Lower Sage Creek</t>
  </si>
  <si>
    <t>100800140106</t>
  </si>
  <si>
    <t>Idaho Creek-Shoshone River</t>
  </si>
  <si>
    <t>100800140107</t>
  </si>
  <si>
    <t>Iron Creek-Shoshone River</t>
  </si>
  <si>
    <t>100800140108</t>
  </si>
  <si>
    <t>Eaglenest Creek-Shoshone River</t>
  </si>
  <si>
    <t>100800140201</t>
  </si>
  <si>
    <t>Alkali Creek Patch</t>
  </si>
  <si>
    <t>100800140202</t>
  </si>
  <si>
    <t>Peerless Coulee-Shoshone River</t>
  </si>
  <si>
    <t>100800140203</t>
  </si>
  <si>
    <t>100800140204</t>
  </si>
  <si>
    <t>Roan Wash</t>
  </si>
  <si>
    <t>100800140205</t>
  </si>
  <si>
    <t>Bitter Creek</t>
  </si>
  <si>
    <t>100800140206</t>
  </si>
  <si>
    <t>Mantua Draw-Shoshone River</t>
  </si>
  <si>
    <t>100800140301</t>
  </si>
  <si>
    <t>Upper Whistle Creek</t>
  </si>
  <si>
    <t>100800140302</t>
  </si>
  <si>
    <t>Lower Whistle Creek</t>
  </si>
  <si>
    <t>100800140303</t>
  </si>
  <si>
    <t>Upper Coon Creek</t>
  </si>
  <si>
    <t>100800140304</t>
  </si>
  <si>
    <t>Lower Coon Creek</t>
  </si>
  <si>
    <t>100800140305</t>
  </si>
  <si>
    <t>100800140306</t>
  </si>
  <si>
    <t>Foster Gulch</t>
  </si>
  <si>
    <t>100800140307</t>
  </si>
  <si>
    <t>Sage Creek-Frannie</t>
  </si>
  <si>
    <t>100800140406</t>
  </si>
  <si>
    <t>Polecat Creek</t>
  </si>
  <si>
    <t>100800140407</t>
  </si>
  <si>
    <t>Sage Creek-Big Wash</t>
  </si>
  <si>
    <t>100800140408</t>
  </si>
  <si>
    <t>Peterson Creek-Shoshone River</t>
  </si>
  <si>
    <t>100800140501</t>
  </si>
  <si>
    <t>100800140502</t>
  </si>
  <si>
    <t>Lovell Lakes</t>
  </si>
  <si>
    <t>100800140503</t>
  </si>
  <si>
    <t>Horseshoe Reservoir-Shoshone River</t>
  </si>
  <si>
    <t>100800140504</t>
  </si>
  <si>
    <t>Wagon Box Creek-Little Bighorn River</t>
  </si>
  <si>
    <t>100800160101</t>
  </si>
  <si>
    <t>Dry Fork Little Bighorn River</t>
  </si>
  <si>
    <t>100800160102</t>
  </si>
  <si>
    <t>West Fork Little Bighorn River</t>
  </si>
  <si>
    <t>100800160104</t>
  </si>
  <si>
    <t>West Pass Creek</t>
  </si>
  <si>
    <t>100800160107</t>
  </si>
  <si>
    <t>East Pass Creek</t>
  </si>
  <si>
    <t>100800160108</t>
  </si>
  <si>
    <t>Twin Creek</t>
  </si>
  <si>
    <t>100800160109</t>
  </si>
  <si>
    <t>Lodge Grass Creek-Line Creek</t>
  </si>
  <si>
    <t>100800160301</t>
  </si>
  <si>
    <t>Upper North Tongue River</t>
  </si>
  <si>
    <t>100901010101</t>
  </si>
  <si>
    <t>Lower North Tongue River</t>
  </si>
  <si>
    <t>100901010102</t>
  </si>
  <si>
    <t>Upper South Tongue River</t>
  </si>
  <si>
    <t>100901010103</t>
  </si>
  <si>
    <t>Lower South Tongue River</t>
  </si>
  <si>
    <t>100901010104</t>
  </si>
  <si>
    <t>Sheep Creek-Tongue River</t>
  </si>
  <si>
    <t>100901010105</t>
  </si>
  <si>
    <t>Columbus Creek-Tongue River</t>
  </si>
  <si>
    <t>100901010106</t>
  </si>
  <si>
    <t>Little Tongue River</t>
  </si>
  <si>
    <t>100901010107</t>
  </si>
  <si>
    <t>Tongue River-Fivemile Creek</t>
  </si>
  <si>
    <t>100901010108</t>
  </si>
  <si>
    <t>Upper Wolf Creek</t>
  </si>
  <si>
    <t>100901010109</t>
  </si>
  <si>
    <t>Lower Wolf Creek</t>
  </si>
  <si>
    <t>100901010110</t>
  </si>
  <si>
    <t>Tongue River-Slater Creek</t>
  </si>
  <si>
    <t>100901010111</t>
  </si>
  <si>
    <t>Upper East Fork Big Goose Creek</t>
  </si>
  <si>
    <t>100901010201</t>
  </si>
  <si>
    <t>Lower East Fork Big Goose Creek</t>
  </si>
  <si>
    <t>100901010202</t>
  </si>
  <si>
    <t>West Fork Big Goose Creek</t>
  </si>
  <si>
    <t>100901010203</t>
  </si>
  <si>
    <t>Upper Big Goose Creek</t>
  </si>
  <si>
    <t>100901010204</t>
  </si>
  <si>
    <t>Lower Big Goose Creek</t>
  </si>
  <si>
    <t>100901010205</t>
  </si>
  <si>
    <t>Upper Little Goose Creek</t>
  </si>
  <si>
    <t>100901010206</t>
  </si>
  <si>
    <t>Middle Little Goose Creek</t>
  </si>
  <si>
    <t>100901010207</t>
  </si>
  <si>
    <t>Lower Little Goose Creek</t>
  </si>
  <si>
    <t>100901010208</t>
  </si>
  <si>
    <t>Soldier Creek-Goose Creek</t>
  </si>
  <si>
    <t>100901010209</t>
  </si>
  <si>
    <t>Tongue River-Beatty Gulch</t>
  </si>
  <si>
    <t>100901010301</t>
  </si>
  <si>
    <t>Ash Creek</t>
  </si>
  <si>
    <t>100901010302</t>
  </si>
  <si>
    <t>Upper Badger Creek</t>
  </si>
  <si>
    <t>100901010305</t>
  </si>
  <si>
    <t>Middle Badger Creek</t>
  </si>
  <si>
    <t>100901010306</t>
  </si>
  <si>
    <t>Lower Badger Creek</t>
  </si>
  <si>
    <t>100901010307</t>
  </si>
  <si>
    <t>Upper Prairie Dog Creek</t>
  </si>
  <si>
    <t>100901010401</t>
  </si>
  <si>
    <t>Middle Prairie Dog Creek</t>
  </si>
  <si>
    <t>100901010402</t>
  </si>
  <si>
    <t>S R Creek</t>
  </si>
  <si>
    <t>100901010403</t>
  </si>
  <si>
    <t>Wagner Prong Dutch Creek</t>
  </si>
  <si>
    <t>100901010404</t>
  </si>
  <si>
    <t>Dutch Creek</t>
  </si>
  <si>
    <t>100901010405</t>
  </si>
  <si>
    <t>Dow Prong</t>
  </si>
  <si>
    <t>100901010406</t>
  </si>
  <si>
    <t>Lower Prairie Dog Creek</t>
  </si>
  <si>
    <t>100901010407</t>
  </si>
  <si>
    <t>Upper Hanging Women Creek</t>
  </si>
  <si>
    <t>100901010701</t>
  </si>
  <si>
    <t>West Prong Hanging Women Creek</t>
  </si>
  <si>
    <t>100901010702</t>
  </si>
  <si>
    <t>Waddle Creek</t>
  </si>
  <si>
    <t>100901010704</t>
  </si>
  <si>
    <t>Seventysix Creek</t>
  </si>
  <si>
    <t>100901010705</t>
  </si>
  <si>
    <t>Spring Creek-Middle Fork Powder River</t>
  </si>
  <si>
    <t>100902010101</t>
  </si>
  <si>
    <t>Sheep Creek-Middle Fork Powder River</t>
  </si>
  <si>
    <t>100902010102</t>
  </si>
  <si>
    <t>100902010103</t>
  </si>
  <si>
    <t>Baker Creek</t>
  </si>
  <si>
    <t>100902010104</t>
  </si>
  <si>
    <t>Middle Buffalo Creek</t>
  </si>
  <si>
    <t>100902010105</t>
  </si>
  <si>
    <t>100902010106</t>
  </si>
  <si>
    <t>100902010107</t>
  </si>
  <si>
    <t>Poker Creek</t>
  </si>
  <si>
    <t>100902010108</t>
  </si>
  <si>
    <t>100902010201</t>
  </si>
  <si>
    <t>100902010202</t>
  </si>
  <si>
    <t>Cottonwood Creek-Middle Fork Powder River</t>
  </si>
  <si>
    <t>100902010203</t>
  </si>
  <si>
    <t>South Fork Red Fork Powder River</t>
  </si>
  <si>
    <t>100902010204</t>
  </si>
  <si>
    <t>Upper North Fork Red Fork Powder River</t>
  </si>
  <si>
    <t>100902010205</t>
  </si>
  <si>
    <t>Lower North Fork Red Fork Powder River</t>
  </si>
  <si>
    <t>100902010206</t>
  </si>
  <si>
    <t>Red Fork Powder River</t>
  </si>
  <si>
    <t>100902010207</t>
  </si>
  <si>
    <t>Alkali Creek-Middle Fork Powder River</t>
  </si>
  <si>
    <t>100902010208</t>
  </si>
  <si>
    <t>Upper North Fork Powder River</t>
  </si>
  <si>
    <t>100902010301</t>
  </si>
  <si>
    <t>Spring Run-Pass Creek</t>
  </si>
  <si>
    <t>100902010302</t>
  </si>
  <si>
    <t>Middle North Fork Powder River</t>
  </si>
  <si>
    <t>100902010303</t>
  </si>
  <si>
    <t>100902010304</t>
  </si>
  <si>
    <t>Lower North Fork Powder River</t>
  </si>
  <si>
    <t>100902010305</t>
  </si>
  <si>
    <t>100902010306</t>
  </si>
  <si>
    <t>Cottonwood Creek-Powder River</t>
  </si>
  <si>
    <t>100902020101</t>
  </si>
  <si>
    <t>Fifteenmile Draw-Powder River</t>
  </si>
  <si>
    <t>100902020102</t>
  </si>
  <si>
    <t>Twomile Reservoir-Powder River</t>
  </si>
  <si>
    <t>100902020103</t>
  </si>
  <si>
    <t>Fourmile Creek</t>
  </si>
  <si>
    <t>100902020104</t>
  </si>
  <si>
    <t>Soldier Creek</t>
  </si>
  <si>
    <t>100902020105</t>
  </si>
  <si>
    <t>Little Willow Creek-Powder River</t>
  </si>
  <si>
    <t>100902020106</t>
  </si>
  <si>
    <t>Upper Ninemile Creek</t>
  </si>
  <si>
    <t>100902020107</t>
  </si>
  <si>
    <t>Middle Ninemile Creek</t>
  </si>
  <si>
    <t>100902020108</t>
  </si>
  <si>
    <t>Lower Ninemile Creek</t>
  </si>
  <si>
    <t>100902020109</t>
  </si>
  <si>
    <t>Headwaters Dry Fork Powder River</t>
  </si>
  <si>
    <t>100902020201</t>
  </si>
  <si>
    <t>Upper Dry Fork Powder River</t>
  </si>
  <si>
    <t>100902020202</t>
  </si>
  <si>
    <t>100902020203</t>
  </si>
  <si>
    <t>Collins Draw</t>
  </si>
  <si>
    <t>100902020204</t>
  </si>
  <si>
    <t>Middle Dry Fork Powder River</t>
  </si>
  <si>
    <t>100902020205</t>
  </si>
  <si>
    <t>Lower Dry Fork Powder River</t>
  </si>
  <si>
    <t>100902020206</t>
  </si>
  <si>
    <t>Upper Willow Creek</t>
  </si>
  <si>
    <t>100902020301</t>
  </si>
  <si>
    <t>Lower Willow Creek</t>
  </si>
  <si>
    <t>100902020302</t>
  </si>
  <si>
    <t>Curtis Draw-Powder River</t>
  </si>
  <si>
    <t>100902020303</t>
  </si>
  <si>
    <t>Red Draw-Powder River</t>
  </si>
  <si>
    <t>100902020401</t>
  </si>
  <si>
    <t>South Prong Pumpkin Creek</t>
  </si>
  <si>
    <t>100902020402</t>
  </si>
  <si>
    <t>Middle Prong Pumpkin Creek</t>
  </si>
  <si>
    <t>100902020403</t>
  </si>
  <si>
    <t>North Prong Pumpkin Creek</t>
  </si>
  <si>
    <t>100902020404</t>
  </si>
  <si>
    <t>Pumpkin Creek</t>
  </si>
  <si>
    <t>100902020405</t>
  </si>
  <si>
    <t>South Fork Fourmile Creek</t>
  </si>
  <si>
    <t>100902020406</t>
  </si>
  <si>
    <t>North Fork Fourmile Creek</t>
  </si>
  <si>
    <t>100902020407</t>
  </si>
  <si>
    <t>100902020408</t>
  </si>
  <si>
    <t>Burger Draw-Powder River</t>
  </si>
  <si>
    <t>100902020501</t>
  </si>
  <si>
    <t>100902020502</t>
  </si>
  <si>
    <t>100902020503</t>
  </si>
  <si>
    <t>Indian Creek</t>
  </si>
  <si>
    <t>100902020504</t>
  </si>
  <si>
    <t>Upper Dead Horse Creek</t>
  </si>
  <si>
    <t>100902020505</t>
  </si>
  <si>
    <t>North Prong Dead Horse Creek</t>
  </si>
  <si>
    <t>100902020506</t>
  </si>
  <si>
    <t>Lower Dead Horse Creek</t>
  </si>
  <si>
    <t>100902020507</t>
  </si>
  <si>
    <t>Dry Creek-Powder River</t>
  </si>
  <si>
    <t>100902020601</t>
  </si>
  <si>
    <t>Flying E Creek</t>
  </si>
  <si>
    <t>100902020602</t>
  </si>
  <si>
    <t>Upper Barber Creek</t>
  </si>
  <si>
    <t>100902020603</t>
  </si>
  <si>
    <t>Lower Barber Creek</t>
  </si>
  <si>
    <t>100902020604</t>
  </si>
  <si>
    <t>Coal Gulch</t>
  </si>
  <si>
    <t>100902020605</t>
  </si>
  <si>
    <t>Turner Draw-Powder River</t>
  </si>
  <si>
    <t>100902020606</t>
  </si>
  <si>
    <t>Upper Fortification Creek</t>
  </si>
  <si>
    <t>100902020701</t>
  </si>
  <si>
    <t>Lower Fortification Creek</t>
  </si>
  <si>
    <t>100902020702</t>
  </si>
  <si>
    <t>Bull Creek-Powder River</t>
  </si>
  <si>
    <t>100902020703</t>
  </si>
  <si>
    <t>100902020704</t>
  </si>
  <si>
    <t>OK Creek-Powder River</t>
  </si>
  <si>
    <t>100902020705</t>
  </si>
  <si>
    <t>Headwaters Wild Horse Creek</t>
  </si>
  <si>
    <t>100902020801</t>
  </si>
  <si>
    <t>Kingsbury Creek</t>
  </si>
  <si>
    <t>100902020802</t>
  </si>
  <si>
    <t>Upper Wild Horse Creek</t>
  </si>
  <si>
    <t>100902020803</t>
  </si>
  <si>
    <t>Middle Wild Horse Creek</t>
  </si>
  <si>
    <t>100902020804</t>
  </si>
  <si>
    <t>Twentymile Creek</t>
  </si>
  <si>
    <t>100902020805</t>
  </si>
  <si>
    <t>Lower Wild Horse Creek</t>
  </si>
  <si>
    <t>100902020806</t>
  </si>
  <si>
    <t>Upper Middle Prong Wild Horse Creek</t>
  </si>
  <si>
    <t>100902020807</t>
  </si>
  <si>
    <t>Lower Middle Prong Wild Horse Creek</t>
  </si>
  <si>
    <t>100902020808</t>
  </si>
  <si>
    <t>North Prong Wild Horse Creek</t>
  </si>
  <si>
    <t>100902020809</t>
  </si>
  <si>
    <t>Deadman Creek-Powder River</t>
  </si>
  <si>
    <t>100902020901</t>
  </si>
  <si>
    <t>Ivy Creek-Powder River</t>
  </si>
  <si>
    <t>100902020902</t>
  </si>
  <si>
    <t>Upper Spotted Horse Creek</t>
  </si>
  <si>
    <t>100902020903</t>
  </si>
  <si>
    <t>Lower Spotted Horse Creek</t>
  </si>
  <si>
    <t>100902020904</t>
  </si>
  <si>
    <t>Fales Creek</t>
  </si>
  <si>
    <t>100902030101</t>
  </si>
  <si>
    <t>Lower Wallace Creek</t>
  </si>
  <si>
    <t>100902030102</t>
  </si>
  <si>
    <t>Upper Wallace Creek</t>
  </si>
  <si>
    <t>100902030103</t>
  </si>
  <si>
    <t>Hoff Lake-South Fork Powder River</t>
  </si>
  <si>
    <t>100902030104</t>
  </si>
  <si>
    <t>100902030105</t>
  </si>
  <si>
    <t>Cooper Reservoir-South Fork Powder River</t>
  </si>
  <si>
    <t>100902030106</t>
  </si>
  <si>
    <t>Powder River Draw-South Fork Powder River</t>
  </si>
  <si>
    <t>100902030107</t>
  </si>
  <si>
    <t>Mikes Draw-South Fork Powder River</t>
  </si>
  <si>
    <t>100902030108</t>
  </si>
  <si>
    <t>North Branch Cave Gulch</t>
  </si>
  <si>
    <t>100902030201</t>
  </si>
  <si>
    <t>Cave Gulch</t>
  </si>
  <si>
    <t>100902030202</t>
  </si>
  <si>
    <t>Anderson Draw-South Fork Powder River</t>
  </si>
  <si>
    <t>100902030203</t>
  </si>
  <si>
    <t>Okie Draw</t>
  </si>
  <si>
    <t>100902030204</t>
  </si>
  <si>
    <t>100902030205</t>
  </si>
  <si>
    <t>100902030206</t>
  </si>
  <si>
    <t>Stone and Timber Draw-South Fork Powder River</t>
  </si>
  <si>
    <t>100902030301</t>
  </si>
  <si>
    <t>Upper Indian Creek</t>
  </si>
  <si>
    <t>100902030302</t>
  </si>
  <si>
    <t>Lower Indian Creek</t>
  </si>
  <si>
    <t>100902030303</t>
  </si>
  <si>
    <t>Cloud Creek</t>
  </si>
  <si>
    <t>100902030304</t>
  </si>
  <si>
    <t>Lone Bear Creek-South Fork Powder River</t>
  </si>
  <si>
    <t>100902030305</t>
  </si>
  <si>
    <t>Dead Horse Creek</t>
  </si>
  <si>
    <t>100902030306</t>
  </si>
  <si>
    <t>Broken Horn Creek-South Fork Powder River</t>
  </si>
  <si>
    <t>100902030401</t>
  </si>
  <si>
    <t>100902030402</t>
  </si>
  <si>
    <t>100902030403</t>
  </si>
  <si>
    <t>Wall Creek-South Fork Powder River</t>
  </si>
  <si>
    <t>100902030404</t>
  </si>
  <si>
    <t>100902030405</t>
  </si>
  <si>
    <t>Ellison Draw-South Fork Powder River</t>
  </si>
  <si>
    <t>100902030406</t>
  </si>
  <si>
    <t>Murphy Creek</t>
  </si>
  <si>
    <t>100902030407</t>
  </si>
  <si>
    <t>Bobcat Creek-Salt Creek</t>
  </si>
  <si>
    <t>100902040101</t>
  </si>
  <si>
    <t>Big Bull Cedar Creek-Salt Creek</t>
  </si>
  <si>
    <t>100902040102</t>
  </si>
  <si>
    <t>Upper Teapot Creek</t>
  </si>
  <si>
    <t>100902040103</t>
  </si>
  <si>
    <t>East Teapot Creek</t>
  </si>
  <si>
    <t>100902040104</t>
  </si>
  <si>
    <t>Lower Teapot Creek</t>
  </si>
  <si>
    <t>100902040105</t>
  </si>
  <si>
    <t>Cottonwood Creek-Salt Creek</t>
  </si>
  <si>
    <t>100902040106</t>
  </si>
  <si>
    <t>Upper Castle Creek</t>
  </si>
  <si>
    <t>100902040201</t>
  </si>
  <si>
    <t>Middle Castle Creek</t>
  </si>
  <si>
    <t>100902040202</t>
  </si>
  <si>
    <t>South Fork Castle Creek</t>
  </si>
  <si>
    <t>100902040203</t>
  </si>
  <si>
    <t>Lower Castle Creek</t>
  </si>
  <si>
    <t>100902040204</t>
  </si>
  <si>
    <t>Coal Draw-Salt Creek</t>
  </si>
  <si>
    <t>100902040301</t>
  </si>
  <si>
    <t>Sherwood Creek-Salt Creek</t>
  </si>
  <si>
    <t>100902040302</t>
  </si>
  <si>
    <t>Upper Dugout Creek</t>
  </si>
  <si>
    <t>100902040303</t>
  </si>
  <si>
    <t>Lower Dugout Creek</t>
  </si>
  <si>
    <t>100902040304</t>
  </si>
  <si>
    <t>Upper Meadow Creek</t>
  </si>
  <si>
    <t>100902040305</t>
  </si>
  <si>
    <t>Lower Meadow Creek</t>
  </si>
  <si>
    <t>100902040306</t>
  </si>
  <si>
    <t>Crooked Creek-Salt Creek</t>
  </si>
  <si>
    <t>100902040307</t>
  </si>
  <si>
    <t>Upper North Fork Crazy Woman Creek</t>
  </si>
  <si>
    <t>100902050101</t>
  </si>
  <si>
    <t>Middle North Fork Crazy Woman Creek</t>
  </si>
  <si>
    <t>100902050102</t>
  </si>
  <si>
    <t>Muddy Creek</t>
  </si>
  <si>
    <t>100902050103</t>
  </si>
  <si>
    <t>Lower North Fork Crazy Woman Creek</t>
  </si>
  <si>
    <t>100902050104</t>
  </si>
  <si>
    <t>Dry Poison Creek-Poison Creek</t>
  </si>
  <si>
    <t>100902050105</t>
  </si>
  <si>
    <t>Upper Middle Fork Crazy Woman Creek</t>
  </si>
  <si>
    <t>100902050106</t>
  </si>
  <si>
    <t>Poison Creek</t>
  </si>
  <si>
    <t>100902050107</t>
  </si>
  <si>
    <t>Lower Middle Fork Crazy Woman Creek</t>
  </si>
  <si>
    <t>100902050108</t>
  </si>
  <si>
    <t>Upper South Fork Crazy Woman Creek</t>
  </si>
  <si>
    <t>100902050109</t>
  </si>
  <si>
    <t>Beaver Creek</t>
  </si>
  <si>
    <t>100902050110</t>
  </si>
  <si>
    <t>Lower South Fork Crazy Woman Creek</t>
  </si>
  <si>
    <t>100902050111</t>
  </si>
  <si>
    <t>Colorado Flats Draw-Crazy Woman Creek</t>
  </si>
  <si>
    <t>100902050201</t>
  </si>
  <si>
    <t>Trabing Dry Creek</t>
  </si>
  <si>
    <t>100902050202</t>
  </si>
  <si>
    <t>Wallows Creek</t>
  </si>
  <si>
    <t>100902050203</t>
  </si>
  <si>
    <t>Walker Draw-Crazy Woman Creek</t>
  </si>
  <si>
    <t>100902050204</t>
  </si>
  <si>
    <t>Bilderback Creek-Bilderback Creek</t>
  </si>
  <si>
    <t>100902050205</t>
  </si>
  <si>
    <t>McCray Draw-Crazy Woman Creek</t>
  </si>
  <si>
    <t>100902050301</t>
  </si>
  <si>
    <t>100902050302</t>
  </si>
  <si>
    <t>100902050303</t>
  </si>
  <si>
    <t>Cow Creek-Crazy Woman Creek</t>
  </si>
  <si>
    <t>100902050304</t>
  </si>
  <si>
    <t>The Lake-Crazy Woman Creek</t>
  </si>
  <si>
    <t>100902050305</t>
  </si>
  <si>
    <t>Upper South Clear Creek</t>
  </si>
  <si>
    <t>100902060101</t>
  </si>
  <si>
    <t>Lower South Clear Creek</t>
  </si>
  <si>
    <t>100902060102</t>
  </si>
  <si>
    <t>North Clear Creek</t>
  </si>
  <si>
    <t>100902060103</t>
  </si>
  <si>
    <t>Grommund Creek-Clear Creek</t>
  </si>
  <si>
    <t>100902060104</t>
  </si>
  <si>
    <t>Sand Creek-Clear Creek</t>
  </si>
  <si>
    <t>100902060105</t>
  </si>
  <si>
    <t>French Creek</t>
  </si>
  <si>
    <t>100902060106</t>
  </si>
  <si>
    <t>Bull Creek</t>
  </si>
  <si>
    <t>100902060107</t>
  </si>
  <si>
    <t>South Rock Creek</t>
  </si>
  <si>
    <t>100902060201</t>
  </si>
  <si>
    <t>Johnson Creek-Rock Creek</t>
  </si>
  <si>
    <t>100902060202</t>
  </si>
  <si>
    <t>Upper South Piney Creek</t>
  </si>
  <si>
    <t>100902060301</t>
  </si>
  <si>
    <t>Lower South Piney Creek</t>
  </si>
  <si>
    <t>100902060302</t>
  </si>
  <si>
    <t>North Piney Creek</t>
  </si>
  <si>
    <t>100902060303</t>
  </si>
  <si>
    <t>100902060304</t>
  </si>
  <si>
    <t>Lake De Smet</t>
  </si>
  <si>
    <t>100902060305</t>
  </si>
  <si>
    <t>Healy Draw-Clear Creek</t>
  </si>
  <si>
    <t>100902060401</t>
  </si>
  <si>
    <t>Deep Creek-Clear Creek</t>
  </si>
  <si>
    <t>100902060402</t>
  </si>
  <si>
    <t>100902060403</t>
  </si>
  <si>
    <t>Boxelder Creek</t>
  </si>
  <si>
    <t>100902060404</t>
  </si>
  <si>
    <t>Donkey Creek-Clear Creek</t>
  </si>
  <si>
    <t>100902060405</t>
  </si>
  <si>
    <t>Double Crossing Creek</t>
  </si>
  <si>
    <t>100902060406</t>
  </si>
  <si>
    <t>Lone Tree Creek-Clear Creek</t>
  </si>
  <si>
    <t>100902060501</t>
  </si>
  <si>
    <t>Whitmeyer Creek-Clear Creek</t>
  </si>
  <si>
    <t>100902060502</t>
  </si>
  <si>
    <t>Dead Mans Draw-Clear Creek</t>
  </si>
  <si>
    <t>100902060503</t>
  </si>
  <si>
    <t>Scott Draw-Clear Creek</t>
  </si>
  <si>
    <t>100902060504</t>
  </si>
  <si>
    <t>100902060505</t>
  </si>
  <si>
    <t>100902060506</t>
  </si>
  <si>
    <t>Cabin Creek-Clear Creek</t>
  </si>
  <si>
    <t>100902060507</t>
  </si>
  <si>
    <t>Big Remington Creek-Powder River</t>
  </si>
  <si>
    <t>100902070101</t>
  </si>
  <si>
    <t>L X Bar Creek</t>
  </si>
  <si>
    <t>100902070102</t>
  </si>
  <si>
    <t>SA Creek</t>
  </si>
  <si>
    <t>100902070103</t>
  </si>
  <si>
    <t>Fence Creek</t>
  </si>
  <si>
    <t>100902070105</t>
  </si>
  <si>
    <t>Upper Bitter Creek</t>
  </si>
  <si>
    <t>100902070106</t>
  </si>
  <si>
    <t>Lower Bitter Creek</t>
  </si>
  <si>
    <t>100902070107</t>
  </si>
  <si>
    <t>100902070202</t>
  </si>
  <si>
    <t>100902080101</t>
  </si>
  <si>
    <t>100902080102</t>
  </si>
  <si>
    <t>Mitchell Creek</t>
  </si>
  <si>
    <t>100902080103</t>
  </si>
  <si>
    <t>Upper Rawhide Creek</t>
  </si>
  <si>
    <t>100902080201</t>
  </si>
  <si>
    <t>Lower Rawhide Creek</t>
  </si>
  <si>
    <t>100902080202</t>
  </si>
  <si>
    <t>Little Rawhide Creek</t>
  </si>
  <si>
    <t>100902080203</t>
  </si>
  <si>
    <t>Dry Creek-Little Powder River</t>
  </si>
  <si>
    <t>100902080204</t>
  </si>
  <si>
    <t>Corral Creek-Little Powder River</t>
  </si>
  <si>
    <t>100902080205</t>
  </si>
  <si>
    <t>Cow Creek</t>
  </si>
  <si>
    <t>100902080206</t>
  </si>
  <si>
    <t>100902080207-Little Powder River</t>
  </si>
  <si>
    <t>100902080207</t>
  </si>
  <si>
    <t>Coal Creek-Little Powder River</t>
  </si>
  <si>
    <t>100902080301</t>
  </si>
  <si>
    <t>100902080302</t>
  </si>
  <si>
    <t>Antelope Creek-Little Powder River</t>
  </si>
  <si>
    <t>100902080303</t>
  </si>
  <si>
    <t>White Tail Creek</t>
  </si>
  <si>
    <t>100902080304</t>
  </si>
  <si>
    <t>100902080305</t>
  </si>
  <si>
    <t>Upper Duck Creek</t>
  </si>
  <si>
    <t>100902080306</t>
  </si>
  <si>
    <t>Lower Duck Creek</t>
  </si>
  <si>
    <t>100902080307</t>
  </si>
  <si>
    <t>Jamison Prong Wildcat Creek</t>
  </si>
  <si>
    <t>100902080401</t>
  </si>
  <si>
    <t>North Fork Wildcat Creek</t>
  </si>
  <si>
    <t>100902080402</t>
  </si>
  <si>
    <t>Boxelder Creek-Wildcat Creek</t>
  </si>
  <si>
    <t>100902080403</t>
  </si>
  <si>
    <t>Wildcat Creek-Horse Creek</t>
  </si>
  <si>
    <t>100902080404</t>
  </si>
  <si>
    <t>Hay Creek-Horse Creek</t>
  </si>
  <si>
    <t>100902080405</t>
  </si>
  <si>
    <t>Squaw Creek-Horse Creek</t>
  </si>
  <si>
    <t>100902080406</t>
  </si>
  <si>
    <t>Spring Creek-Horse Creek</t>
  </si>
  <si>
    <t>100902080407</t>
  </si>
  <si>
    <t>Eightyfive Creek-Little Powder River</t>
  </si>
  <si>
    <t>100902080501</t>
  </si>
  <si>
    <t>Upper Olmstead Creek</t>
  </si>
  <si>
    <t>100902080502</t>
  </si>
  <si>
    <t>Lower Olmstead Creek</t>
  </si>
  <si>
    <t>100902080503</t>
  </si>
  <si>
    <t>100902080504</t>
  </si>
  <si>
    <t>100902080505</t>
  </si>
  <si>
    <t>Good Lad Creek-Little Missouri River</t>
  </si>
  <si>
    <t>101102010101</t>
  </si>
  <si>
    <t>Carr Creek-Little Missouri River</t>
  </si>
  <si>
    <t>101102010102</t>
  </si>
  <si>
    <t>Upper Prairie Creek</t>
  </si>
  <si>
    <t>101102010103</t>
  </si>
  <si>
    <t>Lower Prairie Creek</t>
  </si>
  <si>
    <t>101102010104</t>
  </si>
  <si>
    <t>TL Creek-Little Missouri River</t>
  </si>
  <si>
    <t>101102010105</t>
  </si>
  <si>
    <t>Bush Creek-Little Missouri River</t>
  </si>
  <si>
    <t>101102010106</t>
  </si>
  <si>
    <t>Elkhorn Creek</t>
  </si>
  <si>
    <t>101102010107</t>
  </si>
  <si>
    <t>Upper North Fork Little Missouri River</t>
  </si>
  <si>
    <t>101102010201</t>
  </si>
  <si>
    <t>Gammon Prong</t>
  </si>
  <si>
    <t>101102010202</t>
  </si>
  <si>
    <t>Driscoll Creek</t>
  </si>
  <si>
    <t>101102010203</t>
  </si>
  <si>
    <t>Lower North Fork Little Missouri River</t>
  </si>
  <si>
    <t>101102010204</t>
  </si>
  <si>
    <t>Little Missouri Creek-Lindsey Creek</t>
  </si>
  <si>
    <t>101102010301</t>
  </si>
  <si>
    <t>Little Missouri Creek-Gaff Creek</t>
  </si>
  <si>
    <t>101102010302</t>
  </si>
  <si>
    <t>Middle Thompson Creek</t>
  </si>
  <si>
    <t>101102010403</t>
  </si>
  <si>
    <t>101201010101</t>
  </si>
  <si>
    <t>Middle Sand Creek</t>
  </si>
  <si>
    <t>101201010102</t>
  </si>
  <si>
    <t>Stinking Water Creek</t>
  </si>
  <si>
    <t>101201010103</t>
  </si>
  <si>
    <t>101201010104</t>
  </si>
  <si>
    <t>North Fork Bear Creek</t>
  </si>
  <si>
    <t>101201010105</t>
  </si>
  <si>
    <t>101201010106</t>
  </si>
  <si>
    <t>Bull Gulch-Antelope Creek</t>
  </si>
  <si>
    <t>101201010201</t>
  </si>
  <si>
    <t>Upper Wind Creek</t>
  </si>
  <si>
    <t>101201010202</t>
  </si>
  <si>
    <t>Lower Wind Creek</t>
  </si>
  <si>
    <t>101201010203</t>
  </si>
  <si>
    <t>Jenson Number 1 Reservoir-Antelope Creek</t>
  </si>
  <si>
    <t>101201010204</t>
  </si>
  <si>
    <t>Ninemile Creek</t>
  </si>
  <si>
    <t>101201010205</t>
  </si>
  <si>
    <t>Upper Bates Creek</t>
  </si>
  <si>
    <t>101201010206</t>
  </si>
  <si>
    <t>Lower Bates Creek</t>
  </si>
  <si>
    <t>101201010207</t>
  </si>
  <si>
    <t>Little Bates Creek</t>
  </si>
  <si>
    <t>101201010208</t>
  </si>
  <si>
    <t>Horse Creek-Antelope Creek</t>
  </si>
  <si>
    <t>101201010301</t>
  </si>
  <si>
    <t>101201010302</t>
  </si>
  <si>
    <t>101201010303</t>
  </si>
  <si>
    <t>Lower Porcupine Creek</t>
  </si>
  <si>
    <t>101201010304</t>
  </si>
  <si>
    <t>Beckwith Creek-Antelope Creek</t>
  </si>
  <si>
    <t>101201010305</t>
  </si>
  <si>
    <t>South Fork Dry Fork Cheyenne River-Dry Fork Cheyenne River</t>
  </si>
  <si>
    <t>101201020101</t>
  </si>
  <si>
    <t>North Fork Dry Fork Cheyenne River</t>
  </si>
  <si>
    <t>101201020102</t>
  </si>
  <si>
    <t>Brown Springs Creek-Dry Fork Cheyenne River</t>
  </si>
  <si>
    <t>101201020103</t>
  </si>
  <si>
    <t>Ray Draw-Dry Fork Cheyenne River</t>
  </si>
  <si>
    <t>101201020104</t>
  </si>
  <si>
    <t>Skunk Creek</t>
  </si>
  <si>
    <t>101201020105</t>
  </si>
  <si>
    <t>Duck Creek</t>
  </si>
  <si>
    <t>101201020106</t>
  </si>
  <si>
    <t>Alta Creek-Dry Fork Cheyenne River</t>
  </si>
  <si>
    <t>101201020201</t>
  </si>
  <si>
    <t>Dugout Creek-Dry Fork Cheyenne River</t>
  </si>
  <si>
    <t>101201020202</t>
  </si>
  <si>
    <t>Woody Creek-Dry Fork Cheyenne River</t>
  </si>
  <si>
    <t>101201020203</t>
  </si>
  <si>
    <t>Barker Draw</t>
  </si>
  <si>
    <t>101201020204</t>
  </si>
  <si>
    <t>101201020205</t>
  </si>
  <si>
    <t>Meadow Creek-Cheyenne River</t>
  </si>
  <si>
    <t>101201030101</t>
  </si>
  <si>
    <t>Keyton Creek-Cheyenne River</t>
  </si>
  <si>
    <t>101201030102</t>
  </si>
  <si>
    <t>Frog Creek</t>
  </si>
  <si>
    <t>101201030103</t>
  </si>
  <si>
    <t>Owl Creek-Cheyenne River</t>
  </si>
  <si>
    <t>101201030104</t>
  </si>
  <si>
    <t>Barrel Draw-Cheyenne River</t>
  </si>
  <si>
    <t>101201030105</t>
  </si>
  <si>
    <t>Cottonwood Creek-Black Thunder Creek</t>
  </si>
  <si>
    <t>101201030201</t>
  </si>
  <si>
    <t>H A Creek-Black Thunder Creek</t>
  </si>
  <si>
    <t>101201030202</t>
  </si>
  <si>
    <t>Bacon Creek</t>
  </si>
  <si>
    <t>101201030203</t>
  </si>
  <si>
    <t>Buck Creek</t>
  </si>
  <si>
    <t>101201030204</t>
  </si>
  <si>
    <t>Prairie Creek-Black Thunder Creek</t>
  </si>
  <si>
    <t>101201030205</t>
  </si>
  <si>
    <t>Lion Creek-Black Thunder Creek</t>
  </si>
  <si>
    <t>101201030206</t>
  </si>
  <si>
    <t>Poddy Creek-Black Thunder Creek</t>
  </si>
  <si>
    <t>101201030207</t>
  </si>
  <si>
    <t>Upper Little Thunder Creek</t>
  </si>
  <si>
    <t>101201030301</t>
  </si>
  <si>
    <t>North Prong Little Thunder Creek</t>
  </si>
  <si>
    <t>101201030302</t>
  </si>
  <si>
    <t>Middle Little Thunder Creek</t>
  </si>
  <si>
    <t>101201030303</t>
  </si>
  <si>
    <t>Lower Little Thunder Creek</t>
  </si>
  <si>
    <t>101201030304</t>
  </si>
  <si>
    <t>Count Creek-Cheyenne River</t>
  </si>
  <si>
    <t>101201030401</t>
  </si>
  <si>
    <t>Upper Snyder Creek</t>
  </si>
  <si>
    <t>101201030402</t>
  </si>
  <si>
    <t>Lower Snyder Creek</t>
  </si>
  <si>
    <t>101201030403</t>
  </si>
  <si>
    <t>Sevenmile Creek-Cheyenne River</t>
  </si>
  <si>
    <t>101201030404</t>
  </si>
  <si>
    <t>Boggy Creek</t>
  </si>
  <si>
    <t>101201030405</t>
  </si>
  <si>
    <t>Headwaters Lodgepole Creek</t>
  </si>
  <si>
    <t>101201030501</t>
  </si>
  <si>
    <t>Lone Tree Creek</t>
  </si>
  <si>
    <t>101201030502</t>
  </si>
  <si>
    <t>Upper Lodgepole Creek</t>
  </si>
  <si>
    <t>101201030503</t>
  </si>
  <si>
    <t>West Fork Hay Creek</t>
  </si>
  <si>
    <t>101201030504</t>
  </si>
  <si>
    <t>Hay Creek</t>
  </si>
  <si>
    <t>101201030505</t>
  </si>
  <si>
    <t>101201030506</t>
  </si>
  <si>
    <t>Middle Lodgepole Creek</t>
  </si>
  <si>
    <t>101201030507</t>
  </si>
  <si>
    <t>Lower Lodgepole Creek</t>
  </si>
  <si>
    <t>101201030508</t>
  </si>
  <si>
    <t>Wildcat Creek</t>
  </si>
  <si>
    <t>101201030509</t>
  </si>
  <si>
    <t>Bills Creek-Lance Creek</t>
  </si>
  <si>
    <t>101201040101</t>
  </si>
  <si>
    <t>Wyatte Creek-Lance Creek</t>
  </si>
  <si>
    <t>101201040102</t>
  </si>
  <si>
    <t>Rusty Creek-Lance Creek</t>
  </si>
  <si>
    <t>101201040103</t>
  </si>
  <si>
    <t>Little Lightning Creek</t>
  </si>
  <si>
    <t>101201040104</t>
  </si>
  <si>
    <t>Wildcat Reservoir-Lance Creek</t>
  </si>
  <si>
    <t>101201040105</t>
  </si>
  <si>
    <t>Upper Cow Creek</t>
  </si>
  <si>
    <t>101201040201</t>
  </si>
  <si>
    <t>Lower Cow Creek</t>
  </si>
  <si>
    <t>101201040202</t>
  </si>
  <si>
    <t>Hancock Draw-Lance Creek</t>
  </si>
  <si>
    <t>101201040203</t>
  </si>
  <si>
    <t>Dogie Creek</t>
  </si>
  <si>
    <t>101201040204</t>
  </si>
  <si>
    <t>101201040205</t>
  </si>
  <si>
    <t>Spring Creek-Lance Creek</t>
  </si>
  <si>
    <t>101201040206</t>
  </si>
  <si>
    <t>Greasewood Creek</t>
  </si>
  <si>
    <t>101201040207</t>
  </si>
  <si>
    <t>Upper Old Woman Creek</t>
  </si>
  <si>
    <t>101201040301</t>
  </si>
  <si>
    <t>Young Woman Creek</t>
  </si>
  <si>
    <t>101201040302</t>
  </si>
  <si>
    <t>Middle Old Woman Creek</t>
  </si>
  <si>
    <t>101201040303</t>
  </si>
  <si>
    <t>101201040304</t>
  </si>
  <si>
    <t>101201040305</t>
  </si>
  <si>
    <t>101201040306</t>
  </si>
  <si>
    <t>Lower Old Woman Creek</t>
  </si>
  <si>
    <t>101201040307</t>
  </si>
  <si>
    <t>Antelope Creek</t>
  </si>
  <si>
    <t>101201040308</t>
  </si>
  <si>
    <t>Headwaters Lightning Creek</t>
  </si>
  <si>
    <t>101201050101</t>
  </si>
  <si>
    <t>101201050102</t>
  </si>
  <si>
    <t>Upper Lightning Creek</t>
  </si>
  <si>
    <t>101201050103</t>
  </si>
  <si>
    <t>North Fork Box Creek</t>
  </si>
  <si>
    <t>101201050104</t>
  </si>
  <si>
    <t>South Fork Box Creek</t>
  </si>
  <si>
    <t>101201050105</t>
  </si>
  <si>
    <t>Upper Box Creek</t>
  </si>
  <si>
    <t>101201050106</t>
  </si>
  <si>
    <t>Lower Box Creek</t>
  </si>
  <si>
    <t>101201050107</t>
  </si>
  <si>
    <t>Middle Lightning Creek</t>
  </si>
  <si>
    <t>101201050108</t>
  </si>
  <si>
    <t>Lower Lightning Creek</t>
  </si>
  <si>
    <t>101201050109</t>
  </si>
  <si>
    <t>Headwaters Dry Creek</t>
  </si>
  <si>
    <t>101201050201</t>
  </si>
  <si>
    <t>101201050202</t>
  </si>
  <si>
    <t>101201050203</t>
  </si>
  <si>
    <t>101201050204</t>
  </si>
  <si>
    <t>Upper Walker Creek</t>
  </si>
  <si>
    <t>101201050301</t>
  </si>
  <si>
    <t>Middle Walker Creek</t>
  </si>
  <si>
    <t>101201050302</t>
  </si>
  <si>
    <t>101201050303</t>
  </si>
  <si>
    <t>Lower Walker Creek</t>
  </si>
  <si>
    <t>101201050304</t>
  </si>
  <si>
    <t>Upper Twentymile Creek</t>
  </si>
  <si>
    <t>101201050401</t>
  </si>
  <si>
    <t>Harney Creek</t>
  </si>
  <si>
    <t>101201050402</t>
  </si>
  <si>
    <t>Middle Twentymile Creek</t>
  </si>
  <si>
    <t>101201050403</t>
  </si>
  <si>
    <t>Lower Twentymile Creek</t>
  </si>
  <si>
    <t>101201050404</t>
  </si>
  <si>
    <t>Bobcat Creek-Cheyenne River</t>
  </si>
  <si>
    <t>101201060101</t>
  </si>
  <si>
    <t>Mule Creek</t>
  </si>
  <si>
    <t>101201060102</t>
  </si>
  <si>
    <t>Upper Alkali Creek</t>
  </si>
  <si>
    <t>101201060103</t>
  </si>
  <si>
    <t>Lower Alkali Creek</t>
  </si>
  <si>
    <t>101201060104</t>
  </si>
  <si>
    <t>Robbers Roost Creek</t>
  </si>
  <si>
    <t>101201060105</t>
  </si>
  <si>
    <t>Cheyenne River-Sage Creek</t>
  </si>
  <si>
    <t>101201060106</t>
  </si>
  <si>
    <t>Upper Cottonwood Creek-Angostura Reservoir</t>
  </si>
  <si>
    <t>101201060301</t>
  </si>
  <si>
    <t>Soda Creek-Beaver Creek</t>
  </si>
  <si>
    <t>101201070101</t>
  </si>
  <si>
    <t>Iron Creek</t>
  </si>
  <si>
    <t>101201070102</t>
  </si>
  <si>
    <t>Sheep Canyon Creek-Beaver Creek</t>
  </si>
  <si>
    <t>101201070103</t>
  </si>
  <si>
    <t>Turner Creek</t>
  </si>
  <si>
    <t>101201070104</t>
  </si>
  <si>
    <t>Fiddler Creek</t>
  </si>
  <si>
    <t>101201070105</t>
  </si>
  <si>
    <t>Luce Draw-Beaver Creek</t>
  </si>
  <si>
    <t>101201070106</t>
  </si>
  <si>
    <t>Mush Creek</t>
  </si>
  <si>
    <t>101201070107</t>
  </si>
  <si>
    <t>Upper Skull Creek</t>
  </si>
  <si>
    <t>101201070201</t>
  </si>
  <si>
    <t>Lower Skull Creek</t>
  </si>
  <si>
    <t>101201070202</t>
  </si>
  <si>
    <t>Upper Oil Creek</t>
  </si>
  <si>
    <t>101201070203</t>
  </si>
  <si>
    <t>Middle Oil Creek</t>
  </si>
  <si>
    <t>101201070204</t>
  </si>
  <si>
    <t>Lower Oil Creek</t>
  </si>
  <si>
    <t>101201070205</t>
  </si>
  <si>
    <t>101201070301-Beaver Creek</t>
  </si>
  <si>
    <t>101201070301</t>
  </si>
  <si>
    <t>Upper South Beaver Creek</t>
  </si>
  <si>
    <t>101201070302</t>
  </si>
  <si>
    <t>Middle South Beaver Creek</t>
  </si>
  <si>
    <t>101201070303</t>
  </si>
  <si>
    <t>Lower South Beaver Creek</t>
  </si>
  <si>
    <t>101201070304</t>
  </si>
  <si>
    <t>Blacktail Creek</t>
  </si>
  <si>
    <t>101201070305</t>
  </si>
  <si>
    <t>101201070306</t>
  </si>
  <si>
    <t>Beaver Creek-Hay Creek</t>
  </si>
  <si>
    <t>101201070307</t>
  </si>
  <si>
    <t>Beaver Creek-Bear Run</t>
  </si>
  <si>
    <t>101201070401</t>
  </si>
  <si>
    <t>Beaver Creek-Rats Valley Creek</t>
  </si>
  <si>
    <t>101201070402</t>
  </si>
  <si>
    <t>101201070403</t>
  </si>
  <si>
    <t>Cemetery Creek-Stockade Beaver Creek</t>
  </si>
  <si>
    <t>101201070404</t>
  </si>
  <si>
    <t>Beaver Creek-Rock Canyon</t>
  </si>
  <si>
    <t>101201070407</t>
  </si>
  <si>
    <t>Middle Creek-Indian Creek</t>
  </si>
  <si>
    <t>101201080201</t>
  </si>
  <si>
    <t>Indian Creek-S-Bar Creek</t>
  </si>
  <si>
    <t>101201080202</t>
  </si>
  <si>
    <t>Indian Creek-Brush Creek</t>
  </si>
  <si>
    <t>101201080203</t>
  </si>
  <si>
    <t>Oat Creek</t>
  </si>
  <si>
    <t>101201080205</t>
  </si>
  <si>
    <t>All Night Creek-Belle Fourche River</t>
  </si>
  <si>
    <t>101202010101</t>
  </si>
  <si>
    <t>101202010102</t>
  </si>
  <si>
    <t>Rocky Butte Gulch-Belle Fourche River</t>
  </si>
  <si>
    <t>101202010103</t>
  </si>
  <si>
    <t>Mud Spring Creek</t>
  </si>
  <si>
    <t>101202010104</t>
  </si>
  <si>
    <t>Durham Reservoir-Belle Fourche River</t>
  </si>
  <si>
    <t>101202010105</t>
  </si>
  <si>
    <t>Wild Horse Creek</t>
  </si>
  <si>
    <t>101202010106</t>
  </si>
  <si>
    <t>Threemile Creek</t>
  </si>
  <si>
    <t>101202010107</t>
  </si>
  <si>
    <t>Rattlesnake Creek-Belle Fourche River</t>
  </si>
  <si>
    <t>101202010201</t>
  </si>
  <si>
    <t>Upper Hay Creek</t>
  </si>
  <si>
    <t>101202010202</t>
  </si>
  <si>
    <t>Lower Hay Creek</t>
  </si>
  <si>
    <t>101202010203</t>
  </si>
  <si>
    <t>Coal Creek</t>
  </si>
  <si>
    <t>101202010204</t>
  </si>
  <si>
    <t>Dry Creek-Belle Fourche River</t>
  </si>
  <si>
    <t>101202010205</t>
  </si>
  <si>
    <t>Upper Caballo Creek</t>
  </si>
  <si>
    <t>101202010301</t>
  </si>
  <si>
    <t>Hoe Creek</t>
  </si>
  <si>
    <t>101202010302</t>
  </si>
  <si>
    <t>Lower Caballo Creek</t>
  </si>
  <si>
    <t>101202010303</t>
  </si>
  <si>
    <t>Bone Pile Creek</t>
  </si>
  <si>
    <t>101202010304</t>
  </si>
  <si>
    <t>Tisdale Creek</t>
  </si>
  <si>
    <t>101202010305</t>
  </si>
  <si>
    <t>Yellow Hammer Creek-Belle Fourche River</t>
  </si>
  <si>
    <t>101202010401</t>
  </si>
  <si>
    <t>Timber Creek-Belle Fourche River</t>
  </si>
  <si>
    <t>101202010402</t>
  </si>
  <si>
    <t>Upper Four Horse Creek</t>
  </si>
  <si>
    <t>101202010403</t>
  </si>
  <si>
    <t>Lower Four Horse Creek</t>
  </si>
  <si>
    <t>101202010404</t>
  </si>
  <si>
    <t>Coyote Creek-Belle Fourche River</t>
  </si>
  <si>
    <t>101202010405</t>
  </si>
  <si>
    <t>Raven Creek</t>
  </si>
  <si>
    <t>101202010406</t>
  </si>
  <si>
    <t>101202010407</t>
  </si>
  <si>
    <t>101202010408</t>
  </si>
  <si>
    <t>Rush Creek-Belle Fourche River</t>
  </si>
  <si>
    <t>101202010501</t>
  </si>
  <si>
    <t>Trail Creek-Belle Fourche River</t>
  </si>
  <si>
    <t>101202010502</t>
  </si>
  <si>
    <t>101202010503</t>
  </si>
  <si>
    <t>Lone Tree Creek-Belle Fourche River</t>
  </si>
  <si>
    <t>101202010504</t>
  </si>
  <si>
    <t>101202010505</t>
  </si>
  <si>
    <t>101202010506</t>
  </si>
  <si>
    <t>101202010507</t>
  </si>
  <si>
    <t>101202010508</t>
  </si>
  <si>
    <t>Headwaters Donkey Creek</t>
  </si>
  <si>
    <t>101202010601</t>
  </si>
  <si>
    <t>Upper Donkey Creek</t>
  </si>
  <si>
    <t>101202010602</t>
  </si>
  <si>
    <t>Dry Donkey Creek</t>
  </si>
  <si>
    <t>101202010603</t>
  </si>
  <si>
    <t>Middle Donkey Creek</t>
  </si>
  <si>
    <t>101202010604</t>
  </si>
  <si>
    <t>Lower Donkey Creek</t>
  </si>
  <si>
    <t>101202010605</t>
  </si>
  <si>
    <t>Spring Creek-Belle Fourche River</t>
  </si>
  <si>
    <t>101202010701</t>
  </si>
  <si>
    <t>Upper Arch Creek</t>
  </si>
  <si>
    <t>101202010702</t>
  </si>
  <si>
    <t>Lower Arch Creek</t>
  </si>
  <si>
    <t>101202010703</t>
  </si>
  <si>
    <t>101202010704</t>
  </si>
  <si>
    <t>101202010705</t>
  </si>
  <si>
    <t>Lake Creek-Belle Fourche River</t>
  </si>
  <si>
    <t>101202010706</t>
  </si>
  <si>
    <t>Lytle Creek</t>
  </si>
  <si>
    <t>101202010707</t>
  </si>
  <si>
    <t>Upper Inyan Kara Creek</t>
  </si>
  <si>
    <t>101202010801</t>
  </si>
  <si>
    <t>Middle Inyan Kara Creek</t>
  </si>
  <si>
    <t>101202010802</t>
  </si>
  <si>
    <t>101202010803</t>
  </si>
  <si>
    <t>Lower Inyan Kara Creek</t>
  </si>
  <si>
    <t>101202010804</t>
  </si>
  <si>
    <t>Mason Creek</t>
  </si>
  <si>
    <t>101202010805</t>
  </si>
  <si>
    <t>Houston Creek</t>
  </si>
  <si>
    <t>101202010806</t>
  </si>
  <si>
    <t>Whitetail Creek-Belle Fourche River</t>
  </si>
  <si>
    <t>101202010901</t>
  </si>
  <si>
    <t>Barlow Creek</t>
  </si>
  <si>
    <t>101202010902</t>
  </si>
  <si>
    <t>101202010903</t>
  </si>
  <si>
    <t>Buck Creek-Belle Fourche River</t>
  </si>
  <si>
    <t>101202010904</t>
  </si>
  <si>
    <t>Sourdough Creek</t>
  </si>
  <si>
    <t>101202010905</t>
  </si>
  <si>
    <t>101202010906</t>
  </si>
  <si>
    <t>101202010907</t>
  </si>
  <si>
    <t>101202020101</t>
  </si>
  <si>
    <t>Arnold Creek-Belle Fourche River</t>
  </si>
  <si>
    <t>101202020102</t>
  </si>
  <si>
    <t>Medicine Creek-Belle Fourche River</t>
  </si>
  <si>
    <t>101202020103</t>
  </si>
  <si>
    <t>101202020104</t>
  </si>
  <si>
    <t>101202020105</t>
  </si>
  <si>
    <t>Kilpatrick Creek-Belle Fourche River</t>
  </si>
  <si>
    <t>101202020106</t>
  </si>
  <si>
    <t>101202020107</t>
  </si>
  <si>
    <t>Oak Creek</t>
  </si>
  <si>
    <t>101202020108</t>
  </si>
  <si>
    <t>101202020202</t>
  </si>
  <si>
    <t>North Redwater Creek-Redwater Creek</t>
  </si>
  <si>
    <t>101202030101</t>
  </si>
  <si>
    <t>South Redwater Creek</t>
  </si>
  <si>
    <t>101202030102</t>
  </si>
  <si>
    <t>Sundance Creek</t>
  </si>
  <si>
    <t>101202030103</t>
  </si>
  <si>
    <t>Cold Springs Creek</t>
  </si>
  <si>
    <t>101202030201</t>
  </si>
  <si>
    <t>Grand Canyon</t>
  </si>
  <si>
    <t>101202030202</t>
  </si>
  <si>
    <t>101202030203</t>
  </si>
  <si>
    <t>101202030204</t>
  </si>
  <si>
    <t>North Fork Hay Creek</t>
  </si>
  <si>
    <t>101202030405</t>
  </si>
  <si>
    <t>South Fork Hay Creek</t>
  </si>
  <si>
    <t>101202030406</t>
  </si>
  <si>
    <t>Shelton Peak-Niobrara River</t>
  </si>
  <si>
    <t>101500020101</t>
  </si>
  <si>
    <t>Quinn Creek-Niobrara River</t>
  </si>
  <si>
    <t>101500020102</t>
  </si>
  <si>
    <t>Upper Silver Springs Creek</t>
  </si>
  <si>
    <t>101500020103</t>
  </si>
  <si>
    <t>Lower Silver Springs Creek</t>
  </si>
  <si>
    <t>101500020104</t>
  </si>
  <si>
    <t>Dean Reservoir Number 1-Niobrara River</t>
  </si>
  <si>
    <t>101500020105</t>
  </si>
  <si>
    <t>Chimney Rock</t>
  </si>
  <si>
    <t>101500020106</t>
  </si>
  <si>
    <t>101500020201</t>
  </si>
  <si>
    <t>North Duck Creek</t>
  </si>
  <si>
    <t>101500020202</t>
  </si>
  <si>
    <t>101500020203</t>
  </si>
  <si>
    <t>McMaster Reservoir-Niobrara River</t>
  </si>
  <si>
    <t>101500020301</t>
  </si>
  <si>
    <t>Upper Van Tassel Creek</t>
  </si>
  <si>
    <t>101500020302</t>
  </si>
  <si>
    <t>Lower Van Tassel Creek</t>
  </si>
  <si>
    <t>101500020303</t>
  </si>
  <si>
    <t>Nichols Canyon</t>
  </si>
  <si>
    <t>101500020402</t>
  </si>
  <si>
    <t>Lower Goshen County Creek</t>
  </si>
  <si>
    <t>101500020403</t>
  </si>
  <si>
    <t>North Platte River-Sixmile Creek</t>
  </si>
  <si>
    <t>101800020101</t>
  </si>
  <si>
    <t>Upper Douglas Creek</t>
  </si>
  <si>
    <t>101800020104</t>
  </si>
  <si>
    <t>Middle Douglas Creek</t>
  </si>
  <si>
    <t>101800020105</t>
  </si>
  <si>
    <t>Pelton Creek</t>
  </si>
  <si>
    <t>101800020106</t>
  </si>
  <si>
    <t>Lower Douglas Creek</t>
  </si>
  <si>
    <t>101800020107</t>
  </si>
  <si>
    <t>Cottonwood Creek-North Platte River</t>
  </si>
  <si>
    <t>101800020201</t>
  </si>
  <si>
    <t>Mullen Creek</t>
  </si>
  <si>
    <t>101800020202</t>
  </si>
  <si>
    <t>101800020203</t>
  </si>
  <si>
    <t>North Cottonwood Creek-North Platte River</t>
  </si>
  <si>
    <t>101800020204</t>
  </si>
  <si>
    <t>101800020205</t>
  </si>
  <si>
    <t>North Fork Big Creek</t>
  </si>
  <si>
    <t>101800020302</t>
  </si>
  <si>
    <t>Henry Creek-Big Creek</t>
  </si>
  <si>
    <t>101800020303</t>
  </si>
  <si>
    <t>Spring Creek-Big Creek</t>
  </si>
  <si>
    <t>101800020304</t>
  </si>
  <si>
    <t>101800020305</t>
  </si>
  <si>
    <t>South Brush Creek</t>
  </si>
  <si>
    <t>101800020401</t>
  </si>
  <si>
    <t>North Brush Creek</t>
  </si>
  <si>
    <t>101800020402</t>
  </si>
  <si>
    <t>Barrett Creek-Brush Creek</t>
  </si>
  <si>
    <t>101800020403</t>
  </si>
  <si>
    <t>East Fork Encampment River</t>
  </si>
  <si>
    <t>101800020503</t>
  </si>
  <si>
    <t>Billie Creek-Encampment River</t>
  </si>
  <si>
    <t>101800020504</t>
  </si>
  <si>
    <t>Hog Park Creek</t>
  </si>
  <si>
    <t>101800020505</t>
  </si>
  <si>
    <t>Miner Creek</t>
  </si>
  <si>
    <t>101800020506</t>
  </si>
  <si>
    <t>North Fork Encampment River</t>
  </si>
  <si>
    <t>101800020507</t>
  </si>
  <si>
    <t>West Cottonwood Creek-Encampment River</t>
  </si>
  <si>
    <t>101800020508</t>
  </si>
  <si>
    <t>Elk Hollow Creek-North Platte River</t>
  </si>
  <si>
    <t>101800020601</t>
  </si>
  <si>
    <t>101800020602</t>
  </si>
  <si>
    <t>101800020603</t>
  </si>
  <si>
    <t>Saratoga Lake-North Platte River</t>
  </si>
  <si>
    <t>101800020604</t>
  </si>
  <si>
    <t>Upper Lake Creek</t>
  </si>
  <si>
    <t>101800020605</t>
  </si>
  <si>
    <t>Lower Lake Creek</t>
  </si>
  <si>
    <t>101800020606</t>
  </si>
  <si>
    <t>First Cottonwood Draw-North Platte River</t>
  </si>
  <si>
    <t>101800020607</t>
  </si>
  <si>
    <t>Methodist Creek-North Spring Creek</t>
  </si>
  <si>
    <t>101800020701</t>
  </si>
  <si>
    <t>North Spring Creek-Spring Creek</t>
  </si>
  <si>
    <t>101800020702</t>
  </si>
  <si>
    <t>South Spring Creek</t>
  </si>
  <si>
    <t>101800020703</t>
  </si>
  <si>
    <t>Upper Jack Creek</t>
  </si>
  <si>
    <t>101800020801</t>
  </si>
  <si>
    <t>Little Jack Creek</t>
  </si>
  <si>
    <t>101800020802</t>
  </si>
  <si>
    <t>Lower Jack Creek</t>
  </si>
  <si>
    <t>101800020803</t>
  </si>
  <si>
    <t>101800020901</t>
  </si>
  <si>
    <t>Rasmussen Creek</t>
  </si>
  <si>
    <t>101800020902</t>
  </si>
  <si>
    <t>101800020903</t>
  </si>
  <si>
    <t>101800020904</t>
  </si>
  <si>
    <t>Upper Little Sage Creek</t>
  </si>
  <si>
    <t>101800020905</t>
  </si>
  <si>
    <t>Lower Little Sage Creek</t>
  </si>
  <si>
    <t>101800020906</t>
  </si>
  <si>
    <t>Coal Mine Draw-North Platte River</t>
  </si>
  <si>
    <t>101800021001</t>
  </si>
  <si>
    <t>Lost Springs Draw-North Platte River</t>
  </si>
  <si>
    <t>101800021002</t>
  </si>
  <si>
    <t>Iron Springs Draw</t>
  </si>
  <si>
    <t>101800021003</t>
  </si>
  <si>
    <t>Hugus Draw</t>
  </si>
  <si>
    <t>101800021004</t>
  </si>
  <si>
    <t>Grenville Dome</t>
  </si>
  <si>
    <t>101800021005</t>
  </si>
  <si>
    <t>Dirtyman Draw</t>
  </si>
  <si>
    <t>101800021006</t>
  </si>
  <si>
    <t>Cedar Ridge</t>
  </si>
  <si>
    <t>101800021007</t>
  </si>
  <si>
    <t>Taylor Draw</t>
  </si>
  <si>
    <t>101800021008</t>
  </si>
  <si>
    <t>Lee Creek-Pass Creek</t>
  </si>
  <si>
    <t>101800021101</t>
  </si>
  <si>
    <t>Little Pass Creek-Pass Creek</t>
  </si>
  <si>
    <t>101800021102</t>
  </si>
  <si>
    <t>Hat Creek-Pass Creek</t>
  </si>
  <si>
    <t>101800021103</t>
  </si>
  <si>
    <t>Rattlesnake Creek-Pass Creek</t>
  </si>
  <si>
    <t>101800021104</t>
  </si>
  <si>
    <t>Twin Lakes-Pass Creek</t>
  </si>
  <si>
    <t>101800021105</t>
  </si>
  <si>
    <t>Upper Saint Marys Creek</t>
  </si>
  <si>
    <t>101800021201</t>
  </si>
  <si>
    <t>Middle Saint Marys Creek</t>
  </si>
  <si>
    <t>101800021202</t>
  </si>
  <si>
    <t>Lower Saint Marys Creek</t>
  </si>
  <si>
    <t>101800021203</t>
  </si>
  <si>
    <t>Upper Sugar Creek</t>
  </si>
  <si>
    <t>101800021301</t>
  </si>
  <si>
    <t>Middle Sugar Creek</t>
  </si>
  <si>
    <t>101800021302</t>
  </si>
  <si>
    <t>Lower Sugar Creek</t>
  </si>
  <si>
    <t>101800021303</t>
  </si>
  <si>
    <t>101800021304</t>
  </si>
  <si>
    <t>Ninemile Springs</t>
  </si>
  <si>
    <t>101800021305</t>
  </si>
  <si>
    <t>Saint Marys Ditch-North Platte River</t>
  </si>
  <si>
    <t>101800030101</t>
  </si>
  <si>
    <t>Dry Ditch-North Platte River</t>
  </si>
  <si>
    <t>101800030102</t>
  </si>
  <si>
    <t>101800030103</t>
  </si>
  <si>
    <t>O'Brien Creek</t>
  </si>
  <si>
    <t>101800030104</t>
  </si>
  <si>
    <t>Stinkhole Draw</t>
  </si>
  <si>
    <t>101800030105</t>
  </si>
  <si>
    <t>Tapers Ranch</t>
  </si>
  <si>
    <t>101800030106</t>
  </si>
  <si>
    <t>Saylor Creek</t>
  </si>
  <si>
    <t>101800030107</t>
  </si>
  <si>
    <t>Hurt Creek</t>
  </si>
  <si>
    <t>101800030108</t>
  </si>
  <si>
    <t>Upper Big Ditch</t>
  </si>
  <si>
    <t>101800030201</t>
  </si>
  <si>
    <t>Lower Big Ditch</t>
  </si>
  <si>
    <t>101800030202</t>
  </si>
  <si>
    <t>Middle Ditch</t>
  </si>
  <si>
    <t>101800030203</t>
  </si>
  <si>
    <t>North Ditch</t>
  </si>
  <si>
    <t>101800030204</t>
  </si>
  <si>
    <t>Long Creek-North Platte River</t>
  </si>
  <si>
    <t>101800030301</t>
  </si>
  <si>
    <t>Lost Creek</t>
  </si>
  <si>
    <t>101800030302</t>
  </si>
  <si>
    <t>Sunday Morning Creek-North Platte River</t>
  </si>
  <si>
    <t>101800030303</t>
  </si>
  <si>
    <t>Bear Creek-North Platte River</t>
  </si>
  <si>
    <t>101800030304</t>
  </si>
  <si>
    <t>Deweese Creek</t>
  </si>
  <si>
    <t>101800030305</t>
  </si>
  <si>
    <t>Pathfinder Dam-North Platte River</t>
  </si>
  <si>
    <t>101800030306</t>
  </si>
  <si>
    <t>101800030307</t>
  </si>
  <si>
    <t>Garden Creek</t>
  </si>
  <si>
    <t>101800030308</t>
  </si>
  <si>
    <t>101800030309</t>
  </si>
  <si>
    <t>101800030310</t>
  </si>
  <si>
    <t>101800030311</t>
  </si>
  <si>
    <t>101800030401</t>
  </si>
  <si>
    <t>Gooseberry Creek-Sage Creek</t>
  </si>
  <si>
    <t>101800030402</t>
  </si>
  <si>
    <t>101800030403</t>
  </si>
  <si>
    <t>101800030404</t>
  </si>
  <si>
    <t>Turpin Creek-Medicine Bow River</t>
  </si>
  <si>
    <t>101800040101</t>
  </si>
  <si>
    <t>East Fork Medicine Bow River</t>
  </si>
  <si>
    <t>101800040102</t>
  </si>
  <si>
    <t>Bear Creek-Medicine Bow River</t>
  </si>
  <si>
    <t>101800040103</t>
  </si>
  <si>
    <t>101800040104</t>
  </si>
  <si>
    <t>Willow Springs-Medicine Bow River</t>
  </si>
  <si>
    <t>101800040105</t>
  </si>
  <si>
    <t>101800040106</t>
  </si>
  <si>
    <t>Second Sand Creek</t>
  </si>
  <si>
    <t>101800040107</t>
  </si>
  <si>
    <t>Horne Lake-Medicine Bow River</t>
  </si>
  <si>
    <t>101800040108</t>
  </si>
  <si>
    <t>Upper Foote Creek</t>
  </si>
  <si>
    <t>101800040109</t>
  </si>
  <si>
    <t>Lower Foote Creek</t>
  </si>
  <si>
    <t>101800040110</t>
  </si>
  <si>
    <t>Deep Creek-Rock Creek</t>
  </si>
  <si>
    <t>101800040201</t>
  </si>
  <si>
    <t>Pierce Reservoir-Rock Creek</t>
  </si>
  <si>
    <t>101800040202</t>
  </si>
  <si>
    <t>Coalbank Creek</t>
  </si>
  <si>
    <t>101800040203</t>
  </si>
  <si>
    <t>101800040204</t>
  </si>
  <si>
    <t>Bluff Ditch-Rock Creek</t>
  </si>
  <si>
    <t>101800040205</t>
  </si>
  <si>
    <t>Meiser Creek</t>
  </si>
  <si>
    <t>101800040206</t>
  </si>
  <si>
    <t>Taylor Ditch-Rock Creek</t>
  </si>
  <si>
    <t>101800040301</t>
  </si>
  <si>
    <t>101800040302</t>
  </si>
  <si>
    <t>Rock Creek Lakes</t>
  </si>
  <si>
    <t>101800040303</t>
  </si>
  <si>
    <t>Sevenmile Creek</t>
  </si>
  <si>
    <t>101800040304</t>
  </si>
  <si>
    <t>Aurora Lake-Rock Creek</t>
  </si>
  <si>
    <t>101800040305</t>
  </si>
  <si>
    <t>Soda Lakes</t>
  </si>
  <si>
    <t>101800040306</t>
  </si>
  <si>
    <t>East Allen Lake-Medicine Bow River</t>
  </si>
  <si>
    <t>101800040401</t>
  </si>
  <si>
    <t>Upper First Sand Creek</t>
  </si>
  <si>
    <t>101800040402</t>
  </si>
  <si>
    <t>Lower First Sand Creek</t>
  </si>
  <si>
    <t>101800040403</t>
  </si>
  <si>
    <t>Pine Draw Lake</t>
  </si>
  <si>
    <t>101800040404</t>
  </si>
  <si>
    <t>Pine Draw</t>
  </si>
  <si>
    <t>101800040405</t>
  </si>
  <si>
    <t>Petes Gap</t>
  </si>
  <si>
    <t>101800040406</t>
  </si>
  <si>
    <t>Difficulty Creek</t>
  </si>
  <si>
    <t>101800040407</t>
  </si>
  <si>
    <t>Dry Creek-Medicine Bow River</t>
  </si>
  <si>
    <t>101800040501</t>
  </si>
  <si>
    <t>Vivian Reservoir-Medicine Bow River</t>
  </si>
  <si>
    <t>101800040502</t>
  </si>
  <si>
    <t>Troublesome Creek</t>
  </si>
  <si>
    <t>101800040503</t>
  </si>
  <si>
    <t>Seminoe Reservoir</t>
  </si>
  <si>
    <t>101800040504</t>
  </si>
  <si>
    <t>Austin Creek</t>
  </si>
  <si>
    <t>101800040505</t>
  </si>
  <si>
    <t>South Fork Little Medicine Bow River</t>
  </si>
  <si>
    <t>101800050101</t>
  </si>
  <si>
    <t>North Fork Little Medicine Bow River</t>
  </si>
  <si>
    <t>101800050102</t>
  </si>
  <si>
    <t>Headwaters Little Medicine Bow River</t>
  </si>
  <si>
    <t>101800050103</t>
  </si>
  <si>
    <t>101800050104</t>
  </si>
  <si>
    <t>101800050105</t>
  </si>
  <si>
    <t>101800050106</t>
  </si>
  <si>
    <t>Slate Draw</t>
  </si>
  <si>
    <t>101800050201</t>
  </si>
  <si>
    <t>T B Flat-Little Medicine Bow River</t>
  </si>
  <si>
    <t>101800050202</t>
  </si>
  <si>
    <t>101800050203</t>
  </si>
  <si>
    <t>Big Charlie Lakes</t>
  </si>
  <si>
    <t>101800050204</t>
  </si>
  <si>
    <t>Upper Sheep Creek</t>
  </si>
  <si>
    <t>101800050301</t>
  </si>
  <si>
    <t>Middle Sheep Creek</t>
  </si>
  <si>
    <t>101800050302</t>
  </si>
  <si>
    <t>101800050303</t>
  </si>
  <si>
    <t>Lower Sheep Creek</t>
  </si>
  <si>
    <t>101800050304</t>
  </si>
  <si>
    <t>Rogers Creek</t>
  </si>
  <si>
    <t>101800050305</t>
  </si>
  <si>
    <t>Boles Springs-Little Medicine Bow River</t>
  </si>
  <si>
    <t>101800050401</t>
  </si>
  <si>
    <t>Upper Greasewood Creek</t>
  </si>
  <si>
    <t>101800050402</t>
  </si>
  <si>
    <t>Lower Greasewood Creek</t>
  </si>
  <si>
    <t>101800050403</t>
  </si>
  <si>
    <t>Badger Lake</t>
  </si>
  <si>
    <t>101800050404</t>
  </si>
  <si>
    <t>Dry Lake</t>
  </si>
  <si>
    <t>101800050405</t>
  </si>
  <si>
    <t>Headwaters Muddy Creek</t>
  </si>
  <si>
    <t>101800050501</t>
  </si>
  <si>
    <t>101800050502</t>
  </si>
  <si>
    <t>101800050503</t>
  </si>
  <si>
    <t>101800050504</t>
  </si>
  <si>
    <t>T B Creek</t>
  </si>
  <si>
    <t>101800050505</t>
  </si>
  <si>
    <t>Pool Creek-Sweetwater River</t>
  </si>
  <si>
    <t>101800060101</t>
  </si>
  <si>
    <t>Little Sweetwater River-Sweetwater River</t>
  </si>
  <si>
    <t>101800060102</t>
  </si>
  <si>
    <t>East Sweetwater River</t>
  </si>
  <si>
    <t>101800060103</t>
  </si>
  <si>
    <t>Lander Creek</t>
  </si>
  <si>
    <t>101800060104</t>
  </si>
  <si>
    <t>Fish Creek-Sweetwater River</t>
  </si>
  <si>
    <t>101800060105</t>
  </si>
  <si>
    <t>Pine Creek</t>
  </si>
  <si>
    <t>101800060201</t>
  </si>
  <si>
    <t>Long Slough-Sweetwater River</t>
  </si>
  <si>
    <t>101800060202</t>
  </si>
  <si>
    <t>Oregon Slough</t>
  </si>
  <si>
    <t>101800060203</t>
  </si>
  <si>
    <t>101800060204</t>
  </si>
  <si>
    <t>101800060205</t>
  </si>
  <si>
    <t>Harris Slough</t>
  </si>
  <si>
    <t>101800060206</t>
  </si>
  <si>
    <t>Strawberry Creek-Sweetwater River</t>
  </si>
  <si>
    <t>101800060207</t>
  </si>
  <si>
    <t>Ladysmith Creek-Sweetwater River</t>
  </si>
  <si>
    <t>101800060208</t>
  </si>
  <si>
    <t>Upper West Alkali Creek</t>
  </si>
  <si>
    <t>101800060301</t>
  </si>
  <si>
    <t>Middle West Alkali Creek</t>
  </si>
  <si>
    <t>101800060302</t>
  </si>
  <si>
    <t>101800060303</t>
  </si>
  <si>
    <t>Lower West Alkali Creek</t>
  </si>
  <si>
    <t>101800060304</t>
  </si>
  <si>
    <t>East Alkali Creek</t>
  </si>
  <si>
    <t>101800060305</t>
  </si>
  <si>
    <t>Weasel Draw-Alkali Creek</t>
  </si>
  <si>
    <t>101800060306</t>
  </si>
  <si>
    <t>Crooked Creek-Sweetwater River</t>
  </si>
  <si>
    <t>101800060401</t>
  </si>
  <si>
    <t>Government Meadows Draw</t>
  </si>
  <si>
    <t>101800060402</t>
  </si>
  <si>
    <t>Koehler Draw-Sweetwater River</t>
  </si>
  <si>
    <t>101800060403</t>
  </si>
  <si>
    <t>West Fork Long Creek</t>
  </si>
  <si>
    <t>101800060404</t>
  </si>
  <si>
    <t>101800060405</t>
  </si>
  <si>
    <t>East Fork Long Creek</t>
  </si>
  <si>
    <t>101800060406</t>
  </si>
  <si>
    <t>Warm Springs Creek-Sweetwater River</t>
  </si>
  <si>
    <t>101800060501</t>
  </si>
  <si>
    <t>Ice Slough</t>
  </si>
  <si>
    <t>101800060502</t>
  </si>
  <si>
    <t>Cottonwood Creek-Sweetwater River</t>
  </si>
  <si>
    <t>101800060503</t>
  </si>
  <si>
    <t>O'Brian Creek-Sweetwater River</t>
  </si>
  <si>
    <t>101800060504</t>
  </si>
  <si>
    <t>101800060505</t>
  </si>
  <si>
    <t>Soda Lakes-Sweetwater River</t>
  </si>
  <si>
    <t>101800060601</t>
  </si>
  <si>
    <t>Upper Crooks Creek</t>
  </si>
  <si>
    <t>101800060602</t>
  </si>
  <si>
    <t>Middle Crooks Creek</t>
  </si>
  <si>
    <t>101800060603</t>
  </si>
  <si>
    <t>Lower Crooks Creek</t>
  </si>
  <si>
    <t>101800060604</t>
  </si>
  <si>
    <t>Upper Diamond Springs Draw</t>
  </si>
  <si>
    <t>101800060605</t>
  </si>
  <si>
    <t>Lower Diamond Springs Draw</t>
  </si>
  <si>
    <t>101800060606</t>
  </si>
  <si>
    <t>Upper Sage Hen Creek</t>
  </si>
  <si>
    <t>101800060701</t>
  </si>
  <si>
    <t>Lone Mountain</t>
  </si>
  <si>
    <t>101800060702</t>
  </si>
  <si>
    <t>Lower Sage Hen Creek</t>
  </si>
  <si>
    <t>101800060703</t>
  </si>
  <si>
    <t>West Sage Hen Creek</t>
  </si>
  <si>
    <t>101800060704</t>
  </si>
  <si>
    <t>Lankin Creek-Sweetwater River</t>
  </si>
  <si>
    <t>101800060801</t>
  </si>
  <si>
    <t>101800060802</t>
  </si>
  <si>
    <t>Cooper Creek-Sweetwater River</t>
  </si>
  <si>
    <t>101800060803</t>
  </si>
  <si>
    <t>101800060804</t>
  </si>
  <si>
    <t>Miller Spring-Sweetwater River</t>
  </si>
  <si>
    <t>101800060805</t>
  </si>
  <si>
    <t>Rawlins Draw-Sweetwater River</t>
  </si>
  <si>
    <t>101800060806</t>
  </si>
  <si>
    <t>101800060901</t>
  </si>
  <si>
    <t>101800060902</t>
  </si>
  <si>
    <t>101800060903</t>
  </si>
  <si>
    <t>Whiskey Creek-Sweetwater River</t>
  </si>
  <si>
    <t>101800060904</t>
  </si>
  <si>
    <t>Cherry Creek</t>
  </si>
  <si>
    <t>101800060905</t>
  </si>
  <si>
    <t>Pete Creek</t>
  </si>
  <si>
    <t>101800060906</t>
  </si>
  <si>
    <t>Rush Creek</t>
  </si>
  <si>
    <t>101800060907</t>
  </si>
  <si>
    <t>Piaya Lake-Sweetwater River</t>
  </si>
  <si>
    <t>101800060908</t>
  </si>
  <si>
    <t>101800061001</t>
  </si>
  <si>
    <t>101800061002</t>
  </si>
  <si>
    <t>101800061003</t>
  </si>
  <si>
    <t>The Dry Lake</t>
  </si>
  <si>
    <t>101800061004</t>
  </si>
  <si>
    <t>101800061005</t>
  </si>
  <si>
    <t>Steamboat Lake-Sweetwater River</t>
  </si>
  <si>
    <t>101800061101</t>
  </si>
  <si>
    <t>101800061102</t>
  </si>
  <si>
    <t>101800061103</t>
  </si>
  <si>
    <t>Bishop Point-Sweetwater River</t>
  </si>
  <si>
    <t>101800061104</t>
  </si>
  <si>
    <t>Upper Arkansas Creek</t>
  </si>
  <si>
    <t>101800061105</t>
  </si>
  <si>
    <t>Lower Arkansas Creek</t>
  </si>
  <si>
    <t>101800061106</t>
  </si>
  <si>
    <t>Alcova Reservoir-North Platte River</t>
  </si>
  <si>
    <t>101800070101</t>
  </si>
  <si>
    <t>Eagle Creek-North Platte River</t>
  </si>
  <si>
    <t>101800070102</t>
  </si>
  <si>
    <t>Wash-Out Creek-North Platte River</t>
  </si>
  <si>
    <t>101800070103</t>
  </si>
  <si>
    <t>101800070104</t>
  </si>
  <si>
    <t>Bolton Creek</t>
  </si>
  <si>
    <t>101800070105</t>
  </si>
  <si>
    <t>Headwaters Bates Creek</t>
  </si>
  <si>
    <t>101800070201</t>
  </si>
  <si>
    <t>101800070202</t>
  </si>
  <si>
    <t>Middle Bates Creek</t>
  </si>
  <si>
    <t>101800070203</t>
  </si>
  <si>
    <t>Big Red Creek</t>
  </si>
  <si>
    <t>101800070204</t>
  </si>
  <si>
    <t>101800070205</t>
  </si>
  <si>
    <t>Little Red Creek</t>
  </si>
  <si>
    <t>101800070206</t>
  </si>
  <si>
    <t>Upper Stinking Creek</t>
  </si>
  <si>
    <t>101800070207</t>
  </si>
  <si>
    <t>Middle Stinking Creek</t>
  </si>
  <si>
    <t>101800070208</t>
  </si>
  <si>
    <t>Lower Stinking Creek</t>
  </si>
  <si>
    <t>101800070209</t>
  </si>
  <si>
    <t>Coal Creek-North Platte River</t>
  </si>
  <si>
    <t>101800070301</t>
  </si>
  <si>
    <t>101800070302</t>
  </si>
  <si>
    <t>Garden Creek-North Platte River</t>
  </si>
  <si>
    <t>101800070303</t>
  </si>
  <si>
    <t>Sage Creek-North Platte River</t>
  </si>
  <si>
    <t>101800070304</t>
  </si>
  <si>
    <t>101800070305</t>
  </si>
  <si>
    <t>Dry Muddy Creek-North Platte River</t>
  </si>
  <si>
    <t>101800070306</t>
  </si>
  <si>
    <t>101800070307</t>
  </si>
  <si>
    <t>Negro Creek</t>
  </si>
  <si>
    <t>101800070308</t>
  </si>
  <si>
    <t>101800070309</t>
  </si>
  <si>
    <t>Clear Fork Muddy Creek</t>
  </si>
  <si>
    <t>101800070310</t>
  </si>
  <si>
    <t>Headwaters Poison Spider Creek</t>
  </si>
  <si>
    <t>101800070401</t>
  </si>
  <si>
    <t>Soap Creek</t>
  </si>
  <si>
    <t>101800070402</t>
  </si>
  <si>
    <t>Upper Poison Spider Creek</t>
  </si>
  <si>
    <t>101800070403</t>
  </si>
  <si>
    <t>Middle Poison Spider Creek</t>
  </si>
  <si>
    <t>101800070404</t>
  </si>
  <si>
    <t>101800070405</t>
  </si>
  <si>
    <t>Lower Poison Spider Creek</t>
  </si>
  <si>
    <t>101800070406</t>
  </si>
  <si>
    <t>Hot Springs</t>
  </si>
  <si>
    <t>101800070407</t>
  </si>
  <si>
    <t>101800070408</t>
  </si>
  <si>
    <t>Gowin-Kesecker Lake-North Fork Casper Creek</t>
  </si>
  <si>
    <t>101800070501</t>
  </si>
  <si>
    <t>Statzer Draw-North Fork Casper Creek</t>
  </si>
  <si>
    <t>101800070502</t>
  </si>
  <si>
    <t>North Fork Casper Creek-Casper Creek</t>
  </si>
  <si>
    <t>101800070503</t>
  </si>
  <si>
    <t>Natrona County International Airport-Casper Creek</t>
  </si>
  <si>
    <t>101800070504</t>
  </si>
  <si>
    <t>Sixmile Draw</t>
  </si>
  <si>
    <t>101800070505</t>
  </si>
  <si>
    <t>Upper Middle Fork Casper Creek</t>
  </si>
  <si>
    <t>101800070601</t>
  </si>
  <si>
    <t>Middle Middle Fork Casper Creek</t>
  </si>
  <si>
    <t>101800070602</t>
  </si>
  <si>
    <t>Coyote Creek</t>
  </si>
  <si>
    <t>101800070603</t>
  </si>
  <si>
    <t>Lower Middle Fork Casper Creek</t>
  </si>
  <si>
    <t>101800070604</t>
  </si>
  <si>
    <t>Burke Reservoir</t>
  </si>
  <si>
    <t>101800070605</t>
  </si>
  <si>
    <t>Upper South Fork Casper Creek</t>
  </si>
  <si>
    <t>101800070701</t>
  </si>
  <si>
    <t>Middle South Fork Casper Creek</t>
  </si>
  <si>
    <t>101800070702</t>
  </si>
  <si>
    <t>Lower South Fork Casper Creek</t>
  </si>
  <si>
    <t>101800070703</t>
  </si>
  <si>
    <t>Sand Springs-Sand Spring Creek</t>
  </si>
  <si>
    <t>101800070801</t>
  </si>
  <si>
    <t>McKenzie Draw</t>
  </si>
  <si>
    <t>101800070802</t>
  </si>
  <si>
    <t>Jim Hill Draw</t>
  </si>
  <si>
    <t>101800070803</t>
  </si>
  <si>
    <t>Pratts Soda Lakes</t>
  </si>
  <si>
    <t>101800070804</t>
  </si>
  <si>
    <t>Soda Lake</t>
  </si>
  <si>
    <t>101800070805</t>
  </si>
  <si>
    <t>McPherson Draw</t>
  </si>
  <si>
    <t>101800070806</t>
  </si>
  <si>
    <t>Mountain Home Number 1 Reservoir-North Platte River</t>
  </si>
  <si>
    <t>101800070901</t>
  </si>
  <si>
    <t>Upper Cole Creek</t>
  </si>
  <si>
    <t>101800070902</t>
  </si>
  <si>
    <t>Middle Cole Creek</t>
  </si>
  <si>
    <t>101800070903</t>
  </si>
  <si>
    <t>Lower Cole Creek</t>
  </si>
  <si>
    <t>101800070904</t>
  </si>
  <si>
    <t>Dry Creek-North Platte River</t>
  </si>
  <si>
    <t>101800070905</t>
  </si>
  <si>
    <t>101800070906</t>
  </si>
  <si>
    <t>101800070907</t>
  </si>
  <si>
    <t>Little Sand Creek-North Platte River</t>
  </si>
  <si>
    <t>101800070908</t>
  </si>
  <si>
    <t>Spring Canyon Creek-North Platte River</t>
  </si>
  <si>
    <t>101800070909</t>
  </si>
  <si>
    <t>Fetterman Creek-North Platte River</t>
  </si>
  <si>
    <t>101800070910</t>
  </si>
  <si>
    <t>101800071001</t>
  </si>
  <si>
    <t>101800071002</t>
  </si>
  <si>
    <t>West Fork Deer Creek</t>
  </si>
  <si>
    <t>101800071003</t>
  </si>
  <si>
    <t>101800071004</t>
  </si>
  <si>
    <t>Little Deer Creek</t>
  </si>
  <si>
    <t>101800071005</t>
  </si>
  <si>
    <t>Headwaters Box Elder Creek</t>
  </si>
  <si>
    <t>101800071101</t>
  </si>
  <si>
    <t>East Box Elder Creek</t>
  </si>
  <si>
    <t>101800071102</t>
  </si>
  <si>
    <t>Upper Box Elder Creek</t>
  </si>
  <si>
    <t>101800071103</t>
  </si>
  <si>
    <t>Middle Box Elder Creek</t>
  </si>
  <si>
    <t>101800071104</t>
  </si>
  <si>
    <t>Lower Box Elder Creek</t>
  </si>
  <si>
    <t>101800071105</t>
  </si>
  <si>
    <t>101800071201</t>
  </si>
  <si>
    <t>Middle Sage Creek</t>
  </si>
  <si>
    <t>101800071202</t>
  </si>
  <si>
    <t>101800071203</t>
  </si>
  <si>
    <t>Upper La Prele Creek</t>
  </si>
  <si>
    <t>101800071301</t>
  </si>
  <si>
    <t>Middle La Prele Creek</t>
  </si>
  <si>
    <t>101800071302</t>
  </si>
  <si>
    <t>Lower La Prele Creek</t>
  </si>
  <si>
    <t>101800071303</t>
  </si>
  <si>
    <t>Fivemile Creek-North Platte River</t>
  </si>
  <si>
    <t>101800080101</t>
  </si>
  <si>
    <t>101800080102</t>
  </si>
  <si>
    <t>101800080103</t>
  </si>
  <si>
    <t>Miller Draw-North Platte River</t>
  </si>
  <si>
    <t>101800080104</t>
  </si>
  <si>
    <t>Bed Tick Creek</t>
  </si>
  <si>
    <t>101800080105</t>
  </si>
  <si>
    <t>Upper Wagon Hound Creek</t>
  </si>
  <si>
    <t>101800080201</t>
  </si>
  <si>
    <t>Middle Wagon Hound Creek</t>
  </si>
  <si>
    <t>101800080202</t>
  </si>
  <si>
    <t>Lower Wagon Hound Creek</t>
  </si>
  <si>
    <t>101800080203</t>
  </si>
  <si>
    <t>Upper La Bonte Creek</t>
  </si>
  <si>
    <t>101800080301</t>
  </si>
  <si>
    <t>Middle La Bonte Creek</t>
  </si>
  <si>
    <t>101800080302</t>
  </si>
  <si>
    <t>Owl Creek</t>
  </si>
  <si>
    <t>101800080303</t>
  </si>
  <si>
    <t>Lower La Bonte Creek</t>
  </si>
  <si>
    <t>101800080304</t>
  </si>
  <si>
    <t>101800080305</t>
  </si>
  <si>
    <t>West Fork La Bonte Creek</t>
  </si>
  <si>
    <t>101800080306</t>
  </si>
  <si>
    <t>Sand Creek-North Platte River</t>
  </si>
  <si>
    <t>101800080401</t>
  </si>
  <si>
    <t>101800080402</t>
  </si>
  <si>
    <t>Indian Creek-North Platte River</t>
  </si>
  <si>
    <t>101800080403</t>
  </si>
  <si>
    <t>101800080404</t>
  </si>
  <si>
    <t>Whiskey Gulch-North Platte River</t>
  </si>
  <si>
    <t>101800080405</t>
  </si>
  <si>
    <t>101800080406</t>
  </si>
  <si>
    <t>West Fork Shawnee Creek</t>
  </si>
  <si>
    <t>101800080501</t>
  </si>
  <si>
    <t>East Fork Shawnee Creek</t>
  </si>
  <si>
    <t>101800080502</t>
  </si>
  <si>
    <t>Bobcat Hill-Shawnee Creek</t>
  </si>
  <si>
    <t>101800080503</t>
  </si>
  <si>
    <t>Upper Lost Creek</t>
  </si>
  <si>
    <t>101800080601</t>
  </si>
  <si>
    <t>Middle Lost Creek</t>
  </si>
  <si>
    <t>101800080602</t>
  </si>
  <si>
    <t>Lower Lost Creek</t>
  </si>
  <si>
    <t>101800080603</t>
  </si>
  <si>
    <t>101800080701</t>
  </si>
  <si>
    <t>101800080702</t>
  </si>
  <si>
    <t>101800080703</t>
  </si>
  <si>
    <t>101800080704</t>
  </si>
  <si>
    <t>101800080705</t>
  </si>
  <si>
    <t>North Bear Creek-North Platte River</t>
  </si>
  <si>
    <t>101800080801</t>
  </si>
  <si>
    <t>Middle Bear Creek</t>
  </si>
  <si>
    <t>101800080802</t>
  </si>
  <si>
    <t>Little Cottonwood Creek-North Platte River</t>
  </si>
  <si>
    <t>101800080803</t>
  </si>
  <si>
    <t>Guernsey Reservoir-North Platte River</t>
  </si>
  <si>
    <t>101800080804</t>
  </si>
  <si>
    <t>Guernsey Fish Pond-North Platte River</t>
  </si>
  <si>
    <t>101800080805</t>
  </si>
  <si>
    <t>Whalen Canyon</t>
  </si>
  <si>
    <t>101800080806</t>
  </si>
  <si>
    <t>Headwaters Horseshoe Creek</t>
  </si>
  <si>
    <t>101800080901</t>
  </si>
  <si>
    <t>Roaring Fork</t>
  </si>
  <si>
    <t>101800080902</t>
  </si>
  <si>
    <t>101800080903</t>
  </si>
  <si>
    <t>Middle Horseshoe Creek</t>
  </si>
  <si>
    <t>101800080904</t>
  </si>
  <si>
    <t>101800080905</t>
  </si>
  <si>
    <t>101800081001</t>
  </si>
  <si>
    <t>101800081002</t>
  </si>
  <si>
    <t>101800081003</t>
  </si>
  <si>
    <t>Porter Rock</t>
  </si>
  <si>
    <t>101800081004</t>
  </si>
  <si>
    <t>Upper Broom Creek</t>
  </si>
  <si>
    <t>101800081101</t>
  </si>
  <si>
    <t>Middle Broom Creek</t>
  </si>
  <si>
    <t>101800081102</t>
  </si>
  <si>
    <t>Lower Broom Creek</t>
  </si>
  <si>
    <t>101800081103</t>
  </si>
  <si>
    <t>Molly Fork-North Platte River</t>
  </si>
  <si>
    <t>101800090101</t>
  </si>
  <si>
    <t>Upper Cottonwood Draw</t>
  </si>
  <si>
    <t>101800090102</t>
  </si>
  <si>
    <t>Lower Cottonwood Draw</t>
  </si>
  <si>
    <t>101800090103</t>
  </si>
  <si>
    <t>Pine Ridge Creek</t>
  </si>
  <si>
    <t>101800090104</t>
  </si>
  <si>
    <t>London Flats-North Platte River</t>
  </si>
  <si>
    <t>101800090105</t>
  </si>
  <si>
    <t>Negro Baby Creek-Rawhide Creek</t>
  </si>
  <si>
    <t>101800090201</t>
  </si>
  <si>
    <t>Sand Draw-Rawhide Creek</t>
  </si>
  <si>
    <t>101800090202</t>
  </si>
  <si>
    <t>101800090203</t>
  </si>
  <si>
    <t>J M Creek</t>
  </si>
  <si>
    <t>101800090204</t>
  </si>
  <si>
    <t>Lowery Draw</t>
  </si>
  <si>
    <t>101800090205</t>
  </si>
  <si>
    <t>Red Cloud Slough</t>
  </si>
  <si>
    <t>101800090206</t>
  </si>
  <si>
    <t>Muskrat Creek</t>
  </si>
  <si>
    <t>101800090207</t>
  </si>
  <si>
    <t>Red Cloud Creek-Rawhide Creek</t>
  </si>
  <si>
    <t>101800090301</t>
  </si>
  <si>
    <t>Sixmile Creek</t>
  </si>
  <si>
    <t>101800090302</t>
  </si>
  <si>
    <t>Eagle Rock-Rawhide Creek</t>
  </si>
  <si>
    <t>101800090303</t>
  </si>
  <si>
    <t>101800090304</t>
  </si>
  <si>
    <t>Dry Rawhide Creek</t>
  </si>
  <si>
    <t>101800090305</t>
  </si>
  <si>
    <t>101800090306</t>
  </si>
  <si>
    <t>Hanna Lakes-North Platte River</t>
  </si>
  <si>
    <t>101800090401</t>
  </si>
  <si>
    <t>North Platte River-Cold Springs Branch</t>
  </si>
  <si>
    <t>101800090402</t>
  </si>
  <si>
    <t>Ninemile Hill</t>
  </si>
  <si>
    <t>101800090403</t>
  </si>
  <si>
    <t>Arnold Drainage Ditch</t>
  </si>
  <si>
    <t>101800090404</t>
  </si>
  <si>
    <t>101800090501</t>
  </si>
  <si>
    <t>101800090502</t>
  </si>
  <si>
    <t>Slater Flats</t>
  </si>
  <si>
    <t>101800090503</t>
  </si>
  <si>
    <t>Dickinson Hill</t>
  </si>
  <si>
    <t>101800090504</t>
  </si>
  <si>
    <t>Dawson Reservoir Number 1</t>
  </si>
  <si>
    <t>101800090505</t>
  </si>
  <si>
    <t>101800090506</t>
  </si>
  <si>
    <t>Horseshoe Butte</t>
  </si>
  <si>
    <t>101800090507</t>
  </si>
  <si>
    <t>Eaton Reservoir</t>
  </si>
  <si>
    <t>101800090508</t>
  </si>
  <si>
    <t>Cherry Creek Drain</t>
  </si>
  <si>
    <t>101800090509</t>
  </si>
  <si>
    <t>Upper Sheep Creek-Middle Sheep Creek</t>
  </si>
  <si>
    <t>101800090701</t>
  </si>
  <si>
    <t>Spoon Butte</t>
  </si>
  <si>
    <t>101800090702</t>
  </si>
  <si>
    <t>Middle Sheep Creek-Lower Sheep Creek</t>
  </si>
  <si>
    <t>101800090705</t>
  </si>
  <si>
    <t>Laramie River-Bear Creek</t>
  </si>
  <si>
    <t>101800100201</t>
  </si>
  <si>
    <t>Boswell Creek</t>
  </si>
  <si>
    <t>101800100203</t>
  </si>
  <si>
    <t>Fox Creek</t>
  </si>
  <si>
    <t>101800100204</t>
  </si>
  <si>
    <t>Sodergreen Lake-Laramie River</t>
  </si>
  <si>
    <t>101800100205</t>
  </si>
  <si>
    <t>Lindsey Creek</t>
  </si>
  <si>
    <t>101800100206</t>
  </si>
  <si>
    <t>Shell Creek</t>
  </si>
  <si>
    <t>101800100301</t>
  </si>
  <si>
    <t>Antelope Creek-Shell Creek</t>
  </si>
  <si>
    <t>101800100304</t>
  </si>
  <si>
    <t>Sevenmile Lakes-Laramie River</t>
  </si>
  <si>
    <t>101800100401</t>
  </si>
  <si>
    <t>Lake Hattie Reservoir</t>
  </si>
  <si>
    <t>101800100402</t>
  </si>
  <si>
    <t>Twin Buttes Lake</t>
  </si>
  <si>
    <t>101800100403</t>
  </si>
  <si>
    <t>101800100404</t>
  </si>
  <si>
    <t>101800100405</t>
  </si>
  <si>
    <t>101800100406</t>
  </si>
  <si>
    <t>101800100407</t>
  </si>
  <si>
    <t>Woodhouse Reservoir-Laramie River</t>
  </si>
  <si>
    <t>101800100501</t>
  </si>
  <si>
    <t>101800100502</t>
  </si>
  <si>
    <t>The Big Hollow</t>
  </si>
  <si>
    <t>101800100503</t>
  </si>
  <si>
    <t>Soap Holes-Laramie River</t>
  </si>
  <si>
    <t>101800100504</t>
  </si>
  <si>
    <t>Roger Canyon</t>
  </si>
  <si>
    <t>101800100505</t>
  </si>
  <si>
    <t>Headwaters Little Laramie River</t>
  </si>
  <si>
    <t>101800100601</t>
  </si>
  <si>
    <t>South Fork Little Laramie River</t>
  </si>
  <si>
    <t>101800100602</t>
  </si>
  <si>
    <t>North Fork Little Laramie River</t>
  </si>
  <si>
    <t>101800100603</t>
  </si>
  <si>
    <t>Upper Little Laramie River</t>
  </si>
  <si>
    <t>101800100604</t>
  </si>
  <si>
    <t>Middle Little Laramie River</t>
  </si>
  <si>
    <t>101800100605</t>
  </si>
  <si>
    <t>101800100606</t>
  </si>
  <si>
    <t>Lower Little Laramie River</t>
  </si>
  <si>
    <t>101800100607</t>
  </si>
  <si>
    <t>101800100608</t>
  </si>
  <si>
    <t>Browns Creek</t>
  </si>
  <si>
    <t>101800100609</t>
  </si>
  <si>
    <t>Bamforth Lake</t>
  </si>
  <si>
    <t>101800100610</t>
  </si>
  <si>
    <t>Oasis Canal-Laramie River</t>
  </si>
  <si>
    <t>101800100701</t>
  </si>
  <si>
    <t>101800100702</t>
  </si>
  <si>
    <t>101800100703</t>
  </si>
  <si>
    <t>101800100704</t>
  </si>
  <si>
    <t>101800100705</t>
  </si>
  <si>
    <t>101800100706</t>
  </si>
  <si>
    <t>Dunn Lake-Laramie River</t>
  </si>
  <si>
    <t>101800100707</t>
  </si>
  <si>
    <t>Wallrock Creek</t>
  </si>
  <si>
    <t>101800100708</t>
  </si>
  <si>
    <t>Gates Creek</t>
  </si>
  <si>
    <t>101800100709</t>
  </si>
  <si>
    <t>Long Lake</t>
  </si>
  <si>
    <t>101800100710</t>
  </si>
  <si>
    <t>Gillespie Reservoir</t>
  </si>
  <si>
    <t>101800100711</t>
  </si>
  <si>
    <t>Wheatland Reservoir Number 2-Laramie River</t>
  </si>
  <si>
    <t>101800100712</t>
  </si>
  <si>
    <t>Post Lake</t>
  </si>
  <si>
    <t>101800100713</t>
  </si>
  <si>
    <t>Cooper Creek</t>
  </si>
  <si>
    <t>101800100801</t>
  </si>
  <si>
    <t>Bengough Hill</t>
  </si>
  <si>
    <t>101800100802</t>
  </si>
  <si>
    <t>Upper Dutton Creek</t>
  </si>
  <si>
    <t>101800100803</t>
  </si>
  <si>
    <t>Lower Dutton Creek</t>
  </si>
  <si>
    <t>101800100804</t>
  </si>
  <si>
    <t>Cooper Lake</t>
  </si>
  <si>
    <t>101800100805</t>
  </si>
  <si>
    <t>Dodge Creek-Laramie River</t>
  </si>
  <si>
    <t>101800110101</t>
  </si>
  <si>
    <t>Preemption Creek-Laramie River</t>
  </si>
  <si>
    <t>101800110102</t>
  </si>
  <si>
    <t>101800110103</t>
  </si>
  <si>
    <t>101800110104</t>
  </si>
  <si>
    <t>Middle Duck Creek</t>
  </si>
  <si>
    <t>101800110105</t>
  </si>
  <si>
    <t>Slate Creek-Laramie River</t>
  </si>
  <si>
    <t>101800110106</t>
  </si>
  <si>
    <t>Luman Creek-Laramie River</t>
  </si>
  <si>
    <t>101800110107</t>
  </si>
  <si>
    <t>Marble Quarry Creek-Laramie River</t>
  </si>
  <si>
    <t>101800110108</t>
  </si>
  <si>
    <t>Dry Laramie River</t>
  </si>
  <si>
    <t>101800110109</t>
  </si>
  <si>
    <t>Upper North Sybille Creek</t>
  </si>
  <si>
    <t>101800110201</t>
  </si>
  <si>
    <t>Lower North Sybille Creek</t>
  </si>
  <si>
    <t>101800110202</t>
  </si>
  <si>
    <t>Middle Sybille Creek</t>
  </si>
  <si>
    <t>101800110203</t>
  </si>
  <si>
    <t>Canyon Creek-Sybille Creek</t>
  </si>
  <si>
    <t>101800110204</t>
  </si>
  <si>
    <t>Upper South Fork Sybille Creek</t>
  </si>
  <si>
    <t>101800110205</t>
  </si>
  <si>
    <t>Lower South Fork Sybille Creek</t>
  </si>
  <si>
    <t>101800110206</t>
  </si>
  <si>
    <t>101800110207</t>
  </si>
  <si>
    <t>West Bluegrass Creek</t>
  </si>
  <si>
    <t>101800110301</t>
  </si>
  <si>
    <t>West Bluegrass Creek-Bluegrass Creek</t>
  </si>
  <si>
    <t>101800110302</t>
  </si>
  <si>
    <t>Halleck Creek-Bluegrass Creek</t>
  </si>
  <si>
    <t>101800110303</t>
  </si>
  <si>
    <t>McMurray Creek-Sybille Creek</t>
  </si>
  <si>
    <t>101800110401</t>
  </si>
  <si>
    <t>Deadhead Creek</t>
  </si>
  <si>
    <t>101800110402</t>
  </si>
  <si>
    <t>Brush Creek</t>
  </si>
  <si>
    <t>101800110403</t>
  </si>
  <si>
    <t>Reservoir Number 1-Sybille Creek</t>
  </si>
  <si>
    <t>101800110404</t>
  </si>
  <si>
    <t>Reservoir Number 3-Laramie River</t>
  </si>
  <si>
    <t>101800110501</t>
  </si>
  <si>
    <t>Wheatland Creek</t>
  </si>
  <si>
    <t>101800110502</t>
  </si>
  <si>
    <t>Grayrocks Reservoir-Laramie River</t>
  </si>
  <si>
    <t>101800110503</t>
  </si>
  <si>
    <t>Eagles Nest Spring</t>
  </si>
  <si>
    <t>101800110504</t>
  </si>
  <si>
    <t>Sixmile Creek-Laramie River</t>
  </si>
  <si>
    <t>101800110505</t>
  </si>
  <si>
    <t>101800110506</t>
  </si>
  <si>
    <t>Twentytwo Mile Draw</t>
  </si>
  <si>
    <t>101800110601</t>
  </si>
  <si>
    <t>Bar M Creek-North Laramie River</t>
  </si>
  <si>
    <t>101800110602</t>
  </si>
  <si>
    <t>Cottonwood Creek-North Laramie River</t>
  </si>
  <si>
    <t>101800110603</t>
  </si>
  <si>
    <t>Cow Creek-North Laramie River</t>
  </si>
  <si>
    <t>101800110604</t>
  </si>
  <si>
    <t>Pinto Creek</t>
  </si>
  <si>
    <t>101800110605</t>
  </si>
  <si>
    <t>Potato Creek-North Laramie River</t>
  </si>
  <si>
    <t>101800110606</t>
  </si>
  <si>
    <t>101800110607</t>
  </si>
  <si>
    <t>Sturgeon Creek</t>
  </si>
  <si>
    <t>101800110608</t>
  </si>
  <si>
    <t>Owen Creek-North Laramie River</t>
  </si>
  <si>
    <t>101800110701</t>
  </si>
  <si>
    <t>Big Draw-North Laramie River</t>
  </si>
  <si>
    <t>101800110702</t>
  </si>
  <si>
    <t>Fish Creek</t>
  </si>
  <si>
    <t>101800110703</t>
  </si>
  <si>
    <t>Dwyer Cemetery</t>
  </si>
  <si>
    <t>101800110704</t>
  </si>
  <si>
    <t>Shanton Creek-Middle Chugwater Creek</t>
  </si>
  <si>
    <t>101800110801</t>
  </si>
  <si>
    <t>Middle Chugwater Creek-Chugwater Creek</t>
  </si>
  <si>
    <t>101800110802</t>
  </si>
  <si>
    <t>Upper South Chugwater Creek</t>
  </si>
  <si>
    <t>101800110803</t>
  </si>
  <si>
    <t>Lower South Chugwater Creek</t>
  </si>
  <si>
    <t>101800110804</t>
  </si>
  <si>
    <t>Threemile Creek-Chugwater Creek</t>
  </si>
  <si>
    <t>101800110805</t>
  </si>
  <si>
    <t>North Chugwater Creek-Chugwater Creek</t>
  </si>
  <si>
    <t>101800110806</t>
  </si>
  <si>
    <t>Dry Creek-Chugwater Creek</t>
  </si>
  <si>
    <t>101800110807</t>
  </si>
  <si>
    <t>Latham Spring-Chugwater Creek</t>
  </si>
  <si>
    <t>101800110808</t>
  </si>
  <si>
    <t>Upper Richeau Creek</t>
  </si>
  <si>
    <t>101800110901</t>
  </si>
  <si>
    <t>Lower Richeau Creek</t>
  </si>
  <si>
    <t>101800110902</t>
  </si>
  <si>
    <t>101800110903</t>
  </si>
  <si>
    <t>Hunton Creek</t>
  </si>
  <si>
    <t>101800110904</t>
  </si>
  <si>
    <t>Chug Spring</t>
  </si>
  <si>
    <t>101800110905</t>
  </si>
  <si>
    <t>Roath Reservoir-Chugwater Creek</t>
  </si>
  <si>
    <t>101800110906</t>
  </si>
  <si>
    <t>Schoolhouse Creek-Horse Creek</t>
  </si>
  <si>
    <t>101800120101</t>
  </si>
  <si>
    <t>North Fork Horse Creek</t>
  </si>
  <si>
    <t>101800120102</t>
  </si>
  <si>
    <t>Carey Creek-Horse Creek</t>
  </si>
  <si>
    <t>101800120103</t>
  </si>
  <si>
    <t>South Fork Horse Creek</t>
  </si>
  <si>
    <t>101800120104</t>
  </si>
  <si>
    <t>101800120105</t>
  </si>
  <si>
    <t>Kelley Draw-Horse Creek</t>
  </si>
  <si>
    <t>101800120106</t>
  </si>
  <si>
    <t>Trail Creek-Horse Creek</t>
  </si>
  <si>
    <t>101800120107</t>
  </si>
  <si>
    <t>Cattail Creek-Horse Creek</t>
  </si>
  <si>
    <t>101800120108</t>
  </si>
  <si>
    <t>Sprager Creek-Horse Creek</t>
  </si>
  <si>
    <t>101800120201</t>
  </si>
  <si>
    <t>Rocky Hollow</t>
  </si>
  <si>
    <t>101800120202</t>
  </si>
  <si>
    <t>Kellehan Creek-Horse Creek</t>
  </si>
  <si>
    <t>101800120203</t>
  </si>
  <si>
    <t>Upper Little Horse Creek</t>
  </si>
  <si>
    <t>101800120204</t>
  </si>
  <si>
    <t>Lower Little Horse Creek</t>
  </si>
  <si>
    <t>101800120205</t>
  </si>
  <si>
    <t>Horse Creek-Bushnell Creek</t>
  </si>
  <si>
    <t>101800120206</t>
  </si>
  <si>
    <t>Fourmile Draw</t>
  </si>
  <si>
    <t>101800120207</t>
  </si>
  <si>
    <t>Wycross Ditch-Horse Creek</t>
  </si>
  <si>
    <t>101800120208</t>
  </si>
  <si>
    <t>South Fork Bear Creek</t>
  </si>
  <si>
    <t>101800120301</t>
  </si>
  <si>
    <t>101800120302</t>
  </si>
  <si>
    <t>North Bear Creek</t>
  </si>
  <si>
    <t>101800120303</t>
  </si>
  <si>
    <t>101800120304</t>
  </si>
  <si>
    <t>101800120305</t>
  </si>
  <si>
    <t>101800120306</t>
  </si>
  <si>
    <t>Upper Little Bear Creek</t>
  </si>
  <si>
    <t>101800120401</t>
  </si>
  <si>
    <t>Middle Little Bear Creek</t>
  </si>
  <si>
    <t>101800120402</t>
  </si>
  <si>
    <t>Lower Little Bear Creek</t>
  </si>
  <si>
    <t>101800120403</t>
  </si>
  <si>
    <t>Upper Fox Creek</t>
  </si>
  <si>
    <t>101800120501</t>
  </si>
  <si>
    <t>Iowa Center Flats</t>
  </si>
  <si>
    <t>101800120502</t>
  </si>
  <si>
    <t>Lower Fox Creek</t>
  </si>
  <si>
    <t>101800120503</t>
  </si>
  <si>
    <t>Hawk Springs Ditch-Horse Creek</t>
  </si>
  <si>
    <t>101800120601</t>
  </si>
  <si>
    <t>Upper Lone Tree Creek</t>
  </si>
  <si>
    <t>101800120602</t>
  </si>
  <si>
    <t>Lower Lone Tree Creek</t>
  </si>
  <si>
    <t>101800120603</t>
  </si>
  <si>
    <t>Little Willow Reservoir-Horse Creek</t>
  </si>
  <si>
    <t>101800120604</t>
  </si>
  <si>
    <t>Josh Creek-Corn Creek</t>
  </si>
  <si>
    <t>101800120605</t>
  </si>
  <si>
    <t>YBO Creek-Corn Creek</t>
  </si>
  <si>
    <t>101800120606</t>
  </si>
  <si>
    <t>Goshen Hole Reservoir</t>
  </si>
  <si>
    <t>101800120607</t>
  </si>
  <si>
    <t>101800120608</t>
  </si>
  <si>
    <t>101800120609</t>
  </si>
  <si>
    <t>Robb Draw</t>
  </si>
  <si>
    <t>101800120610</t>
  </si>
  <si>
    <t>Horse Creek-Packer Reservoir</t>
  </si>
  <si>
    <t>101800120611</t>
  </si>
  <si>
    <t>Craton Draw</t>
  </si>
  <si>
    <t>101800130101</t>
  </si>
  <si>
    <t>Upper Dale Creek</t>
  </si>
  <si>
    <t>101900070501</t>
  </si>
  <si>
    <t>Fish Creek-Dale Creek</t>
  </si>
  <si>
    <t>101900070503</t>
  </si>
  <si>
    <t>Headwaters Lone Tree Creek</t>
  </si>
  <si>
    <t>101900080101</t>
  </si>
  <si>
    <t>Goose Creek</t>
  </si>
  <si>
    <t>101900080102</t>
  </si>
  <si>
    <t>Middle Lone Tree Creek</t>
  </si>
  <si>
    <t>101900080103</t>
  </si>
  <si>
    <t>101900080104</t>
  </si>
  <si>
    <t>Upper Middle Crow Creek</t>
  </si>
  <si>
    <t>101900090101</t>
  </si>
  <si>
    <t>Lower Middle Crow Creek</t>
  </si>
  <si>
    <t>101900090102</t>
  </si>
  <si>
    <t>South Crow Creek</t>
  </si>
  <si>
    <t>101900090103</t>
  </si>
  <si>
    <t>North Fork Crow Creek</t>
  </si>
  <si>
    <t>101900090104</t>
  </si>
  <si>
    <t>101900090105</t>
  </si>
  <si>
    <t>Spring Creek-Crow Creek</t>
  </si>
  <si>
    <t>101900090106</t>
  </si>
  <si>
    <t>Diamond Creek-Crow Creek</t>
  </si>
  <si>
    <t>101900090107</t>
  </si>
  <si>
    <t>101900090108</t>
  </si>
  <si>
    <t>101900090109</t>
  </si>
  <si>
    <t>101900090202</t>
  </si>
  <si>
    <t>Crow Creek-Carpenter</t>
  </si>
  <si>
    <t>101900090203</t>
  </si>
  <si>
    <t>Upper Little Crow Creek</t>
  </si>
  <si>
    <t>101900090301</t>
  </si>
  <si>
    <t>Upper Simpson Creek</t>
  </si>
  <si>
    <t>101900090302</t>
  </si>
  <si>
    <t>North Lodgepole Creek-Lodgepole Creek</t>
  </si>
  <si>
    <t>101900150101</t>
  </si>
  <si>
    <t>South Lodgepole Creek</t>
  </si>
  <si>
    <t>101900150102</t>
  </si>
  <si>
    <t>Peach Lake-Lodgepole Creek</t>
  </si>
  <si>
    <t>101900150103</t>
  </si>
  <si>
    <t>One Mile Reservoir-Lodgepole Creek</t>
  </si>
  <si>
    <t>101900150104</t>
  </si>
  <si>
    <t>North Lodgepole Ditch</t>
  </si>
  <si>
    <t>101900150105</t>
  </si>
  <si>
    <t>101900150106</t>
  </si>
  <si>
    <t>101900150107</t>
  </si>
  <si>
    <t>101900150201-Lodgepole Creek</t>
  </si>
  <si>
    <t>101900150201</t>
  </si>
  <si>
    <t>101900150202</t>
  </si>
  <si>
    <t>101900150203</t>
  </si>
  <si>
    <t>Thomas Reservoir Number 1-Lodgepole Creek</t>
  </si>
  <si>
    <t>101900150204</t>
  </si>
  <si>
    <t>Town of Burns</t>
  </si>
  <si>
    <t>101900150205</t>
  </si>
  <si>
    <t>101900150301</t>
  </si>
  <si>
    <t>North Fork Muddy Creek</t>
  </si>
  <si>
    <t>101900150302</t>
  </si>
  <si>
    <t>101900150303</t>
  </si>
  <si>
    <t>Baumans Ranch</t>
  </si>
  <si>
    <t>101900150304</t>
  </si>
  <si>
    <t>101900150305</t>
  </si>
  <si>
    <t>Beaver Dam Reservoir</t>
  </si>
  <si>
    <t>101900150306</t>
  </si>
  <si>
    <t>Upper Spring Creek</t>
  </si>
  <si>
    <t>101900150401</t>
  </si>
  <si>
    <t>Lower Spring Creek</t>
  </si>
  <si>
    <t>101900150402</t>
  </si>
  <si>
    <t>Upper Chivington Draw</t>
  </si>
  <si>
    <t>101900150403</t>
  </si>
  <si>
    <t>Middle Chivington Draw</t>
  </si>
  <si>
    <t>101900150404</t>
  </si>
  <si>
    <t>Lower Chivington Draw</t>
  </si>
  <si>
    <t>101900150405</t>
  </si>
  <si>
    <t>Upper Antelope Draw</t>
  </si>
  <si>
    <t>101900150406</t>
  </si>
  <si>
    <t>Lower Antelope Draw</t>
  </si>
  <si>
    <t>101900150407</t>
  </si>
  <si>
    <t>101900160201</t>
  </si>
  <si>
    <t>101900160203</t>
  </si>
  <si>
    <t>101900160301</t>
  </si>
  <si>
    <t>Porcupine Creek-Green River</t>
  </si>
  <si>
    <t>140401010101</t>
  </si>
  <si>
    <t>Mill Creek-Green River</t>
  </si>
  <si>
    <t>140401010102</t>
  </si>
  <si>
    <t>140401010103</t>
  </si>
  <si>
    <t>140401010104</t>
  </si>
  <si>
    <t>Wagon Creek</t>
  </si>
  <si>
    <t>140401010105</t>
  </si>
  <si>
    <t>Tosi Creek</t>
  </si>
  <si>
    <t>140401010201</t>
  </si>
  <si>
    <t>Lime Creek-Green River</t>
  </si>
  <si>
    <t>140401010202</t>
  </si>
  <si>
    <t>140401010203</t>
  </si>
  <si>
    <t>Boulder Creek-Green River</t>
  </si>
  <si>
    <t>140401010204</t>
  </si>
  <si>
    <t>Gypsum Creek</t>
  </si>
  <si>
    <t>140401010205</t>
  </si>
  <si>
    <t>Big Twin Creek-Green River</t>
  </si>
  <si>
    <t>140401010206</t>
  </si>
  <si>
    <t>North Beaver Creek-Beaver Creek</t>
  </si>
  <si>
    <t>140401010301</t>
  </si>
  <si>
    <t>Miner Creek-North Beaver Creek</t>
  </si>
  <si>
    <t>140401010302</t>
  </si>
  <si>
    <t>South Beaver Creek</t>
  </si>
  <si>
    <t>140401010303</t>
  </si>
  <si>
    <t>Web Draw-Green River</t>
  </si>
  <si>
    <t>140401010401</t>
  </si>
  <si>
    <t>Forty Rod Creek</t>
  </si>
  <si>
    <t>140401010402</t>
  </si>
  <si>
    <t>Tyler Draw-Green River</t>
  </si>
  <si>
    <t>140401010403</t>
  </si>
  <si>
    <t>Mesa Spring-Green River</t>
  </si>
  <si>
    <t>140401010404</t>
  </si>
  <si>
    <t>Soap Hole Basin</t>
  </si>
  <si>
    <t>140401010405</t>
  </si>
  <si>
    <t>140401010501</t>
  </si>
  <si>
    <t>South Horse Creek</t>
  </si>
  <si>
    <t>140401010502</t>
  </si>
  <si>
    <t>140401010503</t>
  </si>
  <si>
    <t>Upper South Cottonwood Creek</t>
  </si>
  <si>
    <t>140401010601</t>
  </si>
  <si>
    <t>Lower South Cottonwood Creek</t>
  </si>
  <si>
    <t>140401010602</t>
  </si>
  <si>
    <t>Upper North Cottonwood Creek</t>
  </si>
  <si>
    <t>140401010603</t>
  </si>
  <si>
    <t>Lower North Cottonwood Creek</t>
  </si>
  <si>
    <t>140401010604</t>
  </si>
  <si>
    <t>Ball Island-Cottonwood Creek</t>
  </si>
  <si>
    <t>140401010605</t>
  </si>
  <si>
    <t>Sand Draw Reservoir Number 4</t>
  </si>
  <si>
    <t>140401010701</t>
  </si>
  <si>
    <t>140401010702</t>
  </si>
  <si>
    <t>140401010703</t>
  </si>
  <si>
    <t>Granite Reservoir</t>
  </si>
  <si>
    <t>140401010704</t>
  </si>
  <si>
    <t>North Alkali Draw</t>
  </si>
  <si>
    <t>140401010705</t>
  </si>
  <si>
    <t>Ferry Island-Green River</t>
  </si>
  <si>
    <t>140401010801</t>
  </si>
  <si>
    <t>Upper North Piney Creek</t>
  </si>
  <si>
    <t>140401010802</t>
  </si>
  <si>
    <t>Middle North Piney Creek</t>
  </si>
  <si>
    <t>140401010803</t>
  </si>
  <si>
    <t>Lower North Piney Creek</t>
  </si>
  <si>
    <t>140401010804</t>
  </si>
  <si>
    <t>Deer Hill Draw</t>
  </si>
  <si>
    <t>140401010805</t>
  </si>
  <si>
    <t>Middle Piney Creek</t>
  </si>
  <si>
    <t>140401010806</t>
  </si>
  <si>
    <t>140401010807</t>
  </si>
  <si>
    <t>Middle South Piney Creek</t>
  </si>
  <si>
    <t>140401010808</t>
  </si>
  <si>
    <t>140401010809</t>
  </si>
  <si>
    <t>140401010901</t>
  </si>
  <si>
    <t>140401010902</t>
  </si>
  <si>
    <t>140401010903</t>
  </si>
  <si>
    <t>Spring Creek-Green River</t>
  </si>
  <si>
    <t>140401011001</t>
  </si>
  <si>
    <t>Dry Basin Draw</t>
  </si>
  <si>
    <t>140401011002</t>
  </si>
  <si>
    <t>Dry Piney Creek</t>
  </si>
  <si>
    <t>140401011003</t>
  </si>
  <si>
    <t>North Fork Dry Piney Creek</t>
  </si>
  <si>
    <t>140401011004</t>
  </si>
  <si>
    <t>Bird Draw-Green River</t>
  </si>
  <si>
    <t>140401011005</t>
  </si>
  <si>
    <t>Reardon Draw</t>
  </si>
  <si>
    <t>140401011006</t>
  </si>
  <si>
    <t>Chapel Canyon</t>
  </si>
  <si>
    <t>140401011007</t>
  </si>
  <si>
    <t>Figure Four Canyon</t>
  </si>
  <si>
    <t>140401011008</t>
  </si>
  <si>
    <t>Chappell Creek-Green River</t>
  </si>
  <si>
    <t>140401011009</t>
  </si>
  <si>
    <t>Birch Creek</t>
  </si>
  <si>
    <t>140401011010</t>
  </si>
  <si>
    <t>Headwaters La Barge Creek</t>
  </si>
  <si>
    <t>140401011101</t>
  </si>
  <si>
    <t>Upper La Barge Creek</t>
  </si>
  <si>
    <t>140401011102</t>
  </si>
  <si>
    <t>Middle La Barge Creek</t>
  </si>
  <si>
    <t>140401011103</t>
  </si>
  <si>
    <t>Lower La Barge Creek</t>
  </si>
  <si>
    <t>140401011104</t>
  </si>
  <si>
    <t>Delaney Canyon-Green River</t>
  </si>
  <si>
    <t>140401011201</t>
  </si>
  <si>
    <t>Steed Canyon</t>
  </si>
  <si>
    <t>140401011202</t>
  </si>
  <si>
    <t>140401011203</t>
  </si>
  <si>
    <t>Fontenelle Reservoir-Green River</t>
  </si>
  <si>
    <t>140401011204</t>
  </si>
  <si>
    <t>Anderson Canyon</t>
  </si>
  <si>
    <t>140401011205</t>
  </si>
  <si>
    <t>Headwaters Fontenelle Creek</t>
  </si>
  <si>
    <t>140401011301</t>
  </si>
  <si>
    <t>Upper Fontenelle Creek</t>
  </si>
  <si>
    <t>140401011302</t>
  </si>
  <si>
    <t>South Fork Fontenelle Creek</t>
  </si>
  <si>
    <t>140401011303</t>
  </si>
  <si>
    <t>Roney Creek</t>
  </si>
  <si>
    <t>140401011304</t>
  </si>
  <si>
    <t>Middle Fontenelle Creek</t>
  </si>
  <si>
    <t>140401011305</t>
  </si>
  <si>
    <t>Lower Fontenelle Creek</t>
  </si>
  <si>
    <t>140401011306</t>
  </si>
  <si>
    <t>Marsh Creek-New Fork River</t>
  </si>
  <si>
    <t>140401020101</t>
  </si>
  <si>
    <t>Duck Creek-New Fork River</t>
  </si>
  <si>
    <t>140401020102</t>
  </si>
  <si>
    <t>140401020103</t>
  </si>
  <si>
    <t>140401020104</t>
  </si>
  <si>
    <t>Hay Gulch</t>
  </si>
  <si>
    <t>140401020105</t>
  </si>
  <si>
    <t>Upper Pine Creek</t>
  </si>
  <si>
    <t>140401020201</t>
  </si>
  <si>
    <t>Bridger Creek</t>
  </si>
  <si>
    <t>140401020202</t>
  </si>
  <si>
    <t>Lower Pine Creek</t>
  </si>
  <si>
    <t>140401020203</t>
  </si>
  <si>
    <t>Desert Reservoir Number 2-New Fork River</t>
  </si>
  <si>
    <t>140401020301</t>
  </si>
  <si>
    <t>Ward Ball Reservoir-East Fork River</t>
  </si>
  <si>
    <t>140401020302</t>
  </si>
  <si>
    <t>Alkali Creek-New Fork River</t>
  </si>
  <si>
    <t>140401020303</t>
  </si>
  <si>
    <t>Sand Springs Draw</t>
  </si>
  <si>
    <t>140401020304</t>
  </si>
  <si>
    <t>Bloom Reservoir-New Fork River</t>
  </si>
  <si>
    <t>140401020305</t>
  </si>
  <si>
    <t>Mack Reservoir</t>
  </si>
  <si>
    <t>140401020306</t>
  </si>
  <si>
    <t>Upper Pole Creek</t>
  </si>
  <si>
    <t>140401020401</t>
  </si>
  <si>
    <t>Middle Pole Creek</t>
  </si>
  <si>
    <t>140401020402</t>
  </si>
  <si>
    <t>Lower Pole Creek</t>
  </si>
  <si>
    <t>140401020403</t>
  </si>
  <si>
    <t>Falls Creek</t>
  </si>
  <si>
    <t>140401020404</t>
  </si>
  <si>
    <t>Upper Boulder Creek</t>
  </si>
  <si>
    <t>140401020501</t>
  </si>
  <si>
    <t>North Fork Boulder Creek</t>
  </si>
  <si>
    <t>140401020502</t>
  </si>
  <si>
    <t>Middle Boulder Creek</t>
  </si>
  <si>
    <t>140401020503</t>
  </si>
  <si>
    <t>Lower Boulder Creek</t>
  </si>
  <si>
    <t>140401020504</t>
  </si>
  <si>
    <t>Muddy Ridge-Muddy Creek</t>
  </si>
  <si>
    <t>140401020601</t>
  </si>
  <si>
    <t>South Muddy Creek</t>
  </si>
  <si>
    <t>140401020602</t>
  </si>
  <si>
    <t>Muddy Creek-East Fork River</t>
  </si>
  <si>
    <t>140401020603</t>
  </si>
  <si>
    <t>Washakie Creek-East Fork River</t>
  </si>
  <si>
    <t>140401020604</t>
  </si>
  <si>
    <t>Irish Canyon Creek-East Fork River</t>
  </si>
  <si>
    <t>140401020605</t>
  </si>
  <si>
    <t>140401020606</t>
  </si>
  <si>
    <t>North Fork Silver Creek</t>
  </si>
  <si>
    <t>140401020607</t>
  </si>
  <si>
    <t>Silver Creek</t>
  </si>
  <si>
    <t>140401020608</t>
  </si>
  <si>
    <t>Freezeout Island-Green River</t>
  </si>
  <si>
    <t>140401030101</t>
  </si>
  <si>
    <t>Eightmile Wash</t>
  </si>
  <si>
    <t>140401030102</t>
  </si>
  <si>
    <t>East Otterson Wash-Green River</t>
  </si>
  <si>
    <t>140401030103</t>
  </si>
  <si>
    <t>West Otterson Wash</t>
  </si>
  <si>
    <t>140401030104</t>
  </si>
  <si>
    <t>Chris Wash-Green River</t>
  </si>
  <si>
    <t>140401030105</t>
  </si>
  <si>
    <t>Water Gap Wash</t>
  </si>
  <si>
    <t>140401030106</t>
  </si>
  <si>
    <t>Manns Draw-Green River</t>
  </si>
  <si>
    <t>140401030107</t>
  </si>
  <si>
    <t>Milk Ranch Wash-Green River</t>
  </si>
  <si>
    <t>140401030108</t>
  </si>
  <si>
    <t>Greasewood Canyon</t>
  </si>
  <si>
    <t>140401030109</t>
  </si>
  <si>
    <t>Telephone Canyon-Green River</t>
  </si>
  <si>
    <t>140401030110</t>
  </si>
  <si>
    <t>Upper Slate Creek</t>
  </si>
  <si>
    <t>140401030201</t>
  </si>
  <si>
    <t>South Fork Slate Creek</t>
  </si>
  <si>
    <t>140401030202</t>
  </si>
  <si>
    <t>Lower Slate Creek</t>
  </si>
  <si>
    <t>140401030203</t>
  </si>
  <si>
    <t>140401030204</t>
  </si>
  <si>
    <t>Jackson Creek</t>
  </si>
  <si>
    <t>140401030205</t>
  </si>
  <si>
    <t>140401030206</t>
  </si>
  <si>
    <t>Quarter Corner Pond</t>
  </si>
  <si>
    <t>140401030207</t>
  </si>
  <si>
    <t>Upper Eighteenmile Canyon</t>
  </si>
  <si>
    <t>140401030301</t>
  </si>
  <si>
    <t>Upper West Buckhorn Draw</t>
  </si>
  <si>
    <t>140401030302</t>
  </si>
  <si>
    <t>Lower West Buckhorn Draw</t>
  </si>
  <si>
    <t>140401030303</t>
  </si>
  <si>
    <t>Middle Eighteenmile Gulch</t>
  </si>
  <si>
    <t>140401030304</t>
  </si>
  <si>
    <t>Lombard Canyon</t>
  </si>
  <si>
    <t>140401030305</t>
  </si>
  <si>
    <t>Twelvemile Sink</t>
  </si>
  <si>
    <t>140401030306</t>
  </si>
  <si>
    <t>Lower Eighteenmile Creek</t>
  </si>
  <si>
    <t>140401030307</t>
  </si>
  <si>
    <t>Lower Fourmile Gulch</t>
  </si>
  <si>
    <t>140401030308</t>
  </si>
  <si>
    <t>Upper Fourmile Gulch</t>
  </si>
  <si>
    <t>140401030309</t>
  </si>
  <si>
    <t>Slate Creek</t>
  </si>
  <si>
    <t>140401030401</t>
  </si>
  <si>
    <t>Upper Buckhorn Canyon</t>
  </si>
  <si>
    <t>140401030402</t>
  </si>
  <si>
    <t>Lower Buckhorn Canyon</t>
  </si>
  <si>
    <t>140401030403</t>
  </si>
  <si>
    <t>Upper Shute Creek</t>
  </si>
  <si>
    <t>140401030501</t>
  </si>
  <si>
    <t>Middle Shute Creek</t>
  </si>
  <si>
    <t>140401030502</t>
  </si>
  <si>
    <t>South Fork Shute Creek</t>
  </si>
  <si>
    <t>140401030503</t>
  </si>
  <si>
    <t>Lower Shute Creek</t>
  </si>
  <si>
    <t>140401030504</t>
  </si>
  <si>
    <t>140401030601</t>
  </si>
  <si>
    <t>140401030602</t>
  </si>
  <si>
    <t>140401030603</t>
  </si>
  <si>
    <t>Scott Canyon</t>
  </si>
  <si>
    <t>140401030604</t>
  </si>
  <si>
    <t>Black Joe Creek-Big Sandy River</t>
  </si>
  <si>
    <t>140401040101</t>
  </si>
  <si>
    <t>140401040102</t>
  </si>
  <si>
    <t>Long Draw-Big Sandy River</t>
  </si>
  <si>
    <t>140401040103</t>
  </si>
  <si>
    <t>Blue Pit Reservoir</t>
  </si>
  <si>
    <t>140401040104</t>
  </si>
  <si>
    <t>Water Hole Draw-Big Sandy River</t>
  </si>
  <si>
    <t>140401040105</t>
  </si>
  <si>
    <t>Bull Draw-Big Sandy River</t>
  </si>
  <si>
    <t>140401040106</t>
  </si>
  <si>
    <t>Mud Hole Draw</t>
  </si>
  <si>
    <t>140401040107</t>
  </si>
  <si>
    <t>Poston Reservoir</t>
  </si>
  <si>
    <t>140401040108</t>
  </si>
  <si>
    <t>Long Draw</t>
  </si>
  <si>
    <t>140401040109</t>
  </si>
  <si>
    <t>Big Sandy Reservoir-Big Sandy River</t>
  </si>
  <si>
    <t>140401040110</t>
  </si>
  <si>
    <t>Little Sandy Reservoir Number 2</t>
  </si>
  <si>
    <t>140401040111</t>
  </si>
  <si>
    <t>140401040112</t>
  </si>
  <si>
    <t>Upper Little Sandy Creek</t>
  </si>
  <si>
    <t>140401040201</t>
  </si>
  <si>
    <t>Mitchell Slough</t>
  </si>
  <si>
    <t>140401040202</t>
  </si>
  <si>
    <t>Lower Little Sandy Creek</t>
  </si>
  <si>
    <t>140401040203</t>
  </si>
  <si>
    <t>Upper Dry Sandy Creek</t>
  </si>
  <si>
    <t>140401040204</t>
  </si>
  <si>
    <t>Lower Dry Sandy Creek</t>
  </si>
  <si>
    <t>140401040205</t>
  </si>
  <si>
    <t>Juel Creek</t>
  </si>
  <si>
    <t>140401040206</t>
  </si>
  <si>
    <t>Upper Pacific Creek</t>
  </si>
  <si>
    <t>140401040301</t>
  </si>
  <si>
    <t>140401040302</t>
  </si>
  <si>
    <t>Middle Pacific Creek</t>
  </si>
  <si>
    <t>140401040303</t>
  </si>
  <si>
    <t>Upper Jack Morrow Creek</t>
  </si>
  <si>
    <t>140401040304</t>
  </si>
  <si>
    <t>Rock Cabin Creek</t>
  </si>
  <si>
    <t>140401040305</t>
  </si>
  <si>
    <t>Lower Jack Morrow Creek</t>
  </si>
  <si>
    <t>140401040306</t>
  </si>
  <si>
    <t>Lower Pacific Creek</t>
  </si>
  <si>
    <t>140401040307</t>
  </si>
  <si>
    <t>Eden Reservoir-Big Sandy River</t>
  </si>
  <si>
    <t>140401040401</t>
  </si>
  <si>
    <t>Carlson Draw-Big Sandy River</t>
  </si>
  <si>
    <t>140401040402</t>
  </si>
  <si>
    <t>Simpson Gulch</t>
  </si>
  <si>
    <t>140401040403</t>
  </si>
  <si>
    <t>Stagecoach Draw</t>
  </si>
  <si>
    <t>140401040404</t>
  </si>
  <si>
    <t>140401040405</t>
  </si>
  <si>
    <t>Starvation Wash</t>
  </si>
  <si>
    <t>140401040406</t>
  </si>
  <si>
    <t>Big Bend-Big Sandy River</t>
  </si>
  <si>
    <t>140401040407</t>
  </si>
  <si>
    <t>Washington Draw</t>
  </si>
  <si>
    <t>140401040501</t>
  </si>
  <si>
    <t>140401040502</t>
  </si>
  <si>
    <t>Bone Draw</t>
  </si>
  <si>
    <t>140401040503</t>
  </si>
  <si>
    <t>Jonah Gulch</t>
  </si>
  <si>
    <t>140401040601</t>
  </si>
  <si>
    <t>Haystack Butte-Sublettes Flat</t>
  </si>
  <si>
    <t>140401040602</t>
  </si>
  <si>
    <t>Teakettle Butte</t>
  </si>
  <si>
    <t>140401040603</t>
  </si>
  <si>
    <t>Little Colorado Well No 9</t>
  </si>
  <si>
    <t>140401040604</t>
  </si>
  <si>
    <t>140401040605</t>
  </si>
  <si>
    <t>140401040607</t>
  </si>
  <si>
    <t>Delaney Spring-Laney Wash</t>
  </si>
  <si>
    <t>140401050101</t>
  </si>
  <si>
    <t>140401050102</t>
  </si>
  <si>
    <t>Laney Wash-Bitter Creek</t>
  </si>
  <si>
    <t>140401050103</t>
  </si>
  <si>
    <t>Iron Pipe Draw</t>
  </si>
  <si>
    <t>140401050104</t>
  </si>
  <si>
    <t>Upper Antelope Creek</t>
  </si>
  <si>
    <t>140401050105</t>
  </si>
  <si>
    <t>Lower Antelope Creek</t>
  </si>
  <si>
    <t>140401050106</t>
  </si>
  <si>
    <t>Red Wash</t>
  </si>
  <si>
    <t>140401050107</t>
  </si>
  <si>
    <t>Table Rock-Bitter Creek</t>
  </si>
  <si>
    <t>140401050108</t>
  </si>
  <si>
    <t>Lower Patrick Draw</t>
  </si>
  <si>
    <t>140401050201</t>
  </si>
  <si>
    <t>Upper Patrick Draw</t>
  </si>
  <si>
    <t>140401050202</t>
  </si>
  <si>
    <t>Town of Bitter Creek-Bitter Creek</t>
  </si>
  <si>
    <t>140401050203</t>
  </si>
  <si>
    <t>Patrick Draw</t>
  </si>
  <si>
    <t>140401050204</t>
  </si>
  <si>
    <t>140401050205</t>
  </si>
  <si>
    <t>Town of Black Buttes-Bitter Creek</t>
  </si>
  <si>
    <t>140401050206</t>
  </si>
  <si>
    <t>Town of Hallville-Bitter Creek</t>
  </si>
  <si>
    <t>140401050207</t>
  </si>
  <si>
    <t>Lower Deadman Wash</t>
  </si>
  <si>
    <t>140401050301</t>
  </si>
  <si>
    <t>Upper Deadman Wash</t>
  </si>
  <si>
    <t>140401050302</t>
  </si>
  <si>
    <t>Middle Deadman Wash</t>
  </si>
  <si>
    <t>140401050303</t>
  </si>
  <si>
    <t>Coon Draw-Bitter Creek</t>
  </si>
  <si>
    <t>140401050304</t>
  </si>
  <si>
    <t>Horsethief Canyon</t>
  </si>
  <si>
    <t>140401050305</t>
  </si>
  <si>
    <t>Upper Black Butte Creek</t>
  </si>
  <si>
    <t>140401050401</t>
  </si>
  <si>
    <t>Middle Black Butte Creek</t>
  </si>
  <si>
    <t>140401050402</t>
  </si>
  <si>
    <t>Lower Black Butte Creek</t>
  </si>
  <si>
    <t>140401050403</t>
  </si>
  <si>
    <t>Town of Rock Springs-Bitter Creek</t>
  </si>
  <si>
    <t>140401050501</t>
  </si>
  <si>
    <t>140401050502</t>
  </si>
  <si>
    <t>140401050503</t>
  </si>
  <si>
    <t>South Baxter Basin</t>
  </si>
  <si>
    <t>140401050504</t>
  </si>
  <si>
    <t>140401050505</t>
  </si>
  <si>
    <t>140401050506-Bitter Creek</t>
  </si>
  <si>
    <t>140401050506</t>
  </si>
  <si>
    <t>Alkali Creek-Salt Wells Creek</t>
  </si>
  <si>
    <t>140401050601</t>
  </si>
  <si>
    <t>Beans Spring Creek-Gap Creek</t>
  </si>
  <si>
    <t>140401050602</t>
  </si>
  <si>
    <t>Dans Creek</t>
  </si>
  <si>
    <t>140401050603</t>
  </si>
  <si>
    <t>Gap Creek-Salt Wells Creek</t>
  </si>
  <si>
    <t>140401050604</t>
  </si>
  <si>
    <t>Potter Mountain Reservoir-East Salt Wells Creek</t>
  </si>
  <si>
    <t>140401050605</t>
  </si>
  <si>
    <t>Scheggs Draw</t>
  </si>
  <si>
    <t>140401050606</t>
  </si>
  <si>
    <t>East Salt Wells Creek-Salt Wells Creek</t>
  </si>
  <si>
    <t>140401050607</t>
  </si>
  <si>
    <t>Polly Draw</t>
  </si>
  <si>
    <t>140401050608</t>
  </si>
  <si>
    <t>Big Flat Draw</t>
  </si>
  <si>
    <t>140401050609</t>
  </si>
  <si>
    <t>Joyce Creek-Salt Wells Creek</t>
  </si>
  <si>
    <t>140401050701</t>
  </si>
  <si>
    <t>Pretty Water Creek</t>
  </si>
  <si>
    <t>140401050702</t>
  </si>
  <si>
    <t>Spring Creek-Salt Wells Creek</t>
  </si>
  <si>
    <t>140401050703</t>
  </si>
  <si>
    <t>140401050704-Salt Wells Creek</t>
  </si>
  <si>
    <t>140401050704</t>
  </si>
  <si>
    <t>Boars Tusk-Killpecker Creek</t>
  </si>
  <si>
    <t>140401050801</t>
  </si>
  <si>
    <t>Nitch Creek</t>
  </si>
  <si>
    <t>140401050802</t>
  </si>
  <si>
    <t>Fifteenmile Knoll Reservoir-Killpecker Creek</t>
  </si>
  <si>
    <t>140401050803</t>
  </si>
  <si>
    <t>Cedar Canyon</t>
  </si>
  <si>
    <t>140401050804</t>
  </si>
  <si>
    <t>140401050805-Killpecker Creek</t>
  </si>
  <si>
    <t>140401050805</t>
  </si>
  <si>
    <t>Long Canyon</t>
  </si>
  <si>
    <t>140401050806</t>
  </si>
  <si>
    <t>Fourteenmile Creek-Killpecker Creek</t>
  </si>
  <si>
    <t>140401050807</t>
  </si>
  <si>
    <t>140401050808-Killpecker Creek</t>
  </si>
  <si>
    <t>140401050808</t>
  </si>
  <si>
    <t>Upper Little Bitter Creek</t>
  </si>
  <si>
    <t>140401050901</t>
  </si>
  <si>
    <t>Middle Little Bitter Creek</t>
  </si>
  <si>
    <t>140401050902</t>
  </si>
  <si>
    <t>140401050903</t>
  </si>
  <si>
    <t>Lower Little Bitter Creek</t>
  </si>
  <si>
    <t>140401050904</t>
  </si>
  <si>
    <t>Middle Firehole Canyon-Green River</t>
  </si>
  <si>
    <t>140401060101</t>
  </si>
  <si>
    <t>Chicke Springs Draw-Green River</t>
  </si>
  <si>
    <t>140401060102</t>
  </si>
  <si>
    <t>Firehole Canyon</t>
  </si>
  <si>
    <t>140401060103</t>
  </si>
  <si>
    <t>140401060104</t>
  </si>
  <si>
    <t>140401060105</t>
  </si>
  <si>
    <t>Buckboard Reservoir-Green River</t>
  </si>
  <si>
    <t>140401060201</t>
  </si>
  <si>
    <t>Currant Creek</t>
  </si>
  <si>
    <t>140401060202</t>
  </si>
  <si>
    <t>Buckboard Wash</t>
  </si>
  <si>
    <t>140401060203</t>
  </si>
  <si>
    <t>Squaw Hollow-Green River</t>
  </si>
  <si>
    <t>140401060204</t>
  </si>
  <si>
    <t>Lower Upper Marsh Creek</t>
  </si>
  <si>
    <t>140401060205</t>
  </si>
  <si>
    <t>Upper Upper Marsh Creek</t>
  </si>
  <si>
    <t>140401060206</t>
  </si>
  <si>
    <t>Middle Marsh Creek</t>
  </si>
  <si>
    <t>140401060207</t>
  </si>
  <si>
    <t>Wildhorse Basin-Green River</t>
  </si>
  <si>
    <t>140401060208</t>
  </si>
  <si>
    <t>Anvil Wash</t>
  </si>
  <si>
    <t>140401060209</t>
  </si>
  <si>
    <t>Twin Buttes Draw</t>
  </si>
  <si>
    <t>140401060210</t>
  </si>
  <si>
    <t>Chokecherry Draw-Green River</t>
  </si>
  <si>
    <t>140401060211</t>
  </si>
  <si>
    <t>140401060212</t>
  </si>
  <si>
    <t>Louse Creek-Henrys Fork</t>
  </si>
  <si>
    <t>140401060302</t>
  </si>
  <si>
    <t>Poison Creek-Henrys Fork</t>
  </si>
  <si>
    <t>140401060303</t>
  </si>
  <si>
    <t>Spring Creek-Henrys Fork</t>
  </si>
  <si>
    <t>140401060307</t>
  </si>
  <si>
    <t>Logan Hollow-Henrys Fork</t>
  </si>
  <si>
    <t>140401060401</t>
  </si>
  <si>
    <t>140401060402</t>
  </si>
  <si>
    <t>Cottonwood Creek-Henrys Fork</t>
  </si>
  <si>
    <t>140401060403</t>
  </si>
  <si>
    <t>Upper Red Creek</t>
  </si>
  <si>
    <t>140401060801</t>
  </si>
  <si>
    <t>Middle Red Creek</t>
  </si>
  <si>
    <t>140401060802</t>
  </si>
  <si>
    <t>Meeks Cabin Reservoir-Blacks Forks</t>
  </si>
  <si>
    <t>140401070103</t>
  </si>
  <si>
    <t>Sixmile Creek-Blacks Fork</t>
  </si>
  <si>
    <t>140401070104</t>
  </si>
  <si>
    <t>Quarry Creek-Blacks Fork</t>
  </si>
  <si>
    <t>140401070105</t>
  </si>
  <si>
    <t>Lyman Draw-Blacks Fork</t>
  </si>
  <si>
    <t>140401070106</t>
  </si>
  <si>
    <t>Upper Smiths Fork</t>
  </si>
  <si>
    <t>140401070204</t>
  </si>
  <si>
    <t>140401070205</t>
  </si>
  <si>
    <t>Lower Leavitt Creek</t>
  </si>
  <si>
    <t>140401070206</t>
  </si>
  <si>
    <t>Upper Leavitt Creek</t>
  </si>
  <si>
    <t>140401070207</t>
  </si>
  <si>
    <t>Lower Smiths Fork</t>
  </si>
  <si>
    <t>140401070208</t>
  </si>
  <si>
    <t>140401070301</t>
  </si>
  <si>
    <t>Sage Creek</t>
  </si>
  <si>
    <t>140401070302</t>
  </si>
  <si>
    <t>140401070303</t>
  </si>
  <si>
    <t>Jackknife Draw-Blacks Fork</t>
  </si>
  <si>
    <t>140401070401</t>
  </si>
  <si>
    <t>Austin Reservoir</t>
  </si>
  <si>
    <t>140401070402</t>
  </si>
  <si>
    <t>Church Buttes Reservoir-Blacks Fork</t>
  </si>
  <si>
    <t>140401070403</t>
  </si>
  <si>
    <t>Porter Hollow</t>
  </si>
  <si>
    <t>140401070404</t>
  </si>
  <si>
    <t>Upper Dry Muddy Creek</t>
  </si>
  <si>
    <t>140401070501</t>
  </si>
  <si>
    <t>Middle Dry Muddy Creek</t>
  </si>
  <si>
    <t>140401070502</t>
  </si>
  <si>
    <t>Lower Dry Muddy Creek</t>
  </si>
  <si>
    <t>140401070503</t>
  </si>
  <si>
    <t>East Fork Hams Fork-Hams Fork</t>
  </si>
  <si>
    <t>140401070601</t>
  </si>
  <si>
    <t>West Fork Hams Fork</t>
  </si>
  <si>
    <t>140401070602</t>
  </si>
  <si>
    <t>West Beaver Creek-Hams Fork</t>
  </si>
  <si>
    <t>140401070603</t>
  </si>
  <si>
    <t>140401070604</t>
  </si>
  <si>
    <t>Dempsey Creek-Hams Fork</t>
  </si>
  <si>
    <t>140401070605</t>
  </si>
  <si>
    <t>Fish Creek-Hams Fork</t>
  </si>
  <si>
    <t>140401070606</t>
  </si>
  <si>
    <t>140401070607</t>
  </si>
  <si>
    <t>Oakley Draw-Hams Fork</t>
  </si>
  <si>
    <t>140401070701</t>
  </si>
  <si>
    <t>140401070702</t>
  </si>
  <si>
    <t>Craven Creek</t>
  </si>
  <si>
    <t>140401070703</t>
  </si>
  <si>
    <t>Cow Hollow Creek-Hams Fork</t>
  </si>
  <si>
    <t>140401070704</t>
  </si>
  <si>
    <t>Zieglers Wash-Hams Fork</t>
  </si>
  <si>
    <t>140401070705</t>
  </si>
  <si>
    <t>Town of Granger-Blacks Fork</t>
  </si>
  <si>
    <t>140401070801</t>
  </si>
  <si>
    <t>Eckes Draw-Blacks Fork</t>
  </si>
  <si>
    <t>140401070802</t>
  </si>
  <si>
    <t>The Bluffs-Blacks Fork</t>
  </si>
  <si>
    <t>140401070803</t>
  </si>
  <si>
    <t>Upper Meadow Springs Wash</t>
  </si>
  <si>
    <t>140401070804</t>
  </si>
  <si>
    <t>Lower Meadow Springs Wash</t>
  </si>
  <si>
    <t>140401070805</t>
  </si>
  <si>
    <t>140401070806-Blacks Fork</t>
  </si>
  <si>
    <t>140401070806</t>
  </si>
  <si>
    <t>Chicken Draw</t>
  </si>
  <si>
    <t>140401070807</t>
  </si>
  <si>
    <t>140401070808-Blacks Fork</t>
  </si>
  <si>
    <t>140401070808</t>
  </si>
  <si>
    <t>Flaming Gorge Reservoir-Blacks Fork</t>
  </si>
  <si>
    <t>140401070809</t>
  </si>
  <si>
    <t>Upper Sevenmile Gulch</t>
  </si>
  <si>
    <t>140401070901</t>
  </si>
  <si>
    <t>Lower Sevenmile Gulch</t>
  </si>
  <si>
    <t>140401070902</t>
  </si>
  <si>
    <t>Big Hollow Creek</t>
  </si>
  <si>
    <t>140401071001</t>
  </si>
  <si>
    <t>140401071002</t>
  </si>
  <si>
    <t>Dry Wash</t>
  </si>
  <si>
    <t>140401071003</t>
  </si>
  <si>
    <t>Upper Big Dry Creek</t>
  </si>
  <si>
    <t>140401071004</t>
  </si>
  <si>
    <t>Middle Big Dry Creek</t>
  </si>
  <si>
    <t>140401071005</t>
  </si>
  <si>
    <t>Winter Fat Reservoir</t>
  </si>
  <si>
    <t>140401071006</t>
  </si>
  <si>
    <t>Needle Reservoir</t>
  </si>
  <si>
    <t>140401071007</t>
  </si>
  <si>
    <t>Lower Big Dry Creek</t>
  </si>
  <si>
    <t>140401071008</t>
  </si>
  <si>
    <t>140401071009</t>
  </si>
  <si>
    <t>140401071010</t>
  </si>
  <si>
    <t>West Muddy Creek</t>
  </si>
  <si>
    <t>140401080101</t>
  </si>
  <si>
    <t>East Muddy Creek</t>
  </si>
  <si>
    <t>140401080102</t>
  </si>
  <si>
    <t>Little Creek-Muddy Creek</t>
  </si>
  <si>
    <t>140401080103</t>
  </si>
  <si>
    <t>Mussleman Creek-Muddy Creek</t>
  </si>
  <si>
    <t>140401080104</t>
  </si>
  <si>
    <t>140401080105</t>
  </si>
  <si>
    <t>Lost Draw-Muddy Creek</t>
  </si>
  <si>
    <t>140401080106</t>
  </si>
  <si>
    <t>140401080107</t>
  </si>
  <si>
    <t>Town of Carter-Muddy Creek</t>
  </si>
  <si>
    <t>140401080108</t>
  </si>
  <si>
    <t>140401080109-Muddy Creek</t>
  </si>
  <si>
    <t>140401080109</t>
  </si>
  <si>
    <t>Headwaters Little Muddy Creek</t>
  </si>
  <si>
    <t>140401080201</t>
  </si>
  <si>
    <t>Carter Creek</t>
  </si>
  <si>
    <t>140401080202</t>
  </si>
  <si>
    <t>Upper Little Muddy Creek</t>
  </si>
  <si>
    <t>140401080203</t>
  </si>
  <si>
    <t>140401080204</t>
  </si>
  <si>
    <t>Ryckman Creek</t>
  </si>
  <si>
    <t>140401080205</t>
  </si>
  <si>
    <t>Middle Little Muddy Creek</t>
  </si>
  <si>
    <t>140401080206</t>
  </si>
  <si>
    <t>Upper North Fork Little Muddy Creek</t>
  </si>
  <si>
    <t>140401080207</t>
  </si>
  <si>
    <t>Lower North Fork Little Muddy Creek</t>
  </si>
  <si>
    <t>140401080208</t>
  </si>
  <si>
    <t>Lower Little Muddy Creek</t>
  </si>
  <si>
    <t>140401080209</t>
  </si>
  <si>
    <t>140401080210</t>
  </si>
  <si>
    <t>Desertion Point</t>
  </si>
  <si>
    <t>140401080211</t>
  </si>
  <si>
    <t>Upper Albert Creek</t>
  </si>
  <si>
    <t>140401080301</t>
  </si>
  <si>
    <t>Middle Albert Creek</t>
  </si>
  <si>
    <t>140401080302</t>
  </si>
  <si>
    <t>Lower Albert Creek</t>
  </si>
  <si>
    <t>140401080303</t>
  </si>
  <si>
    <t>140401080304</t>
  </si>
  <si>
    <t>North Fork Vermillion Creek</t>
  </si>
  <si>
    <t>140401090101</t>
  </si>
  <si>
    <t>McKnight Spring-Vermillion Creek</t>
  </si>
  <si>
    <t>140401090102</t>
  </si>
  <si>
    <t>140401090103</t>
  </si>
  <si>
    <t>Lower Alkali Creek-Vermillion Creek</t>
  </si>
  <si>
    <t>140401090104</t>
  </si>
  <si>
    <t>Horseshoe Wash</t>
  </si>
  <si>
    <t>140401090105</t>
  </si>
  <si>
    <t>140401090106</t>
  </si>
  <si>
    <t>Kinney Creek-Shell Creek</t>
  </si>
  <si>
    <t>140401090201</t>
  </si>
  <si>
    <t>Carson Spring</t>
  </si>
  <si>
    <t>140401090202</t>
  </si>
  <si>
    <t>Cow Creek Reservoir-Shell Creek</t>
  </si>
  <si>
    <t>140401090203</t>
  </si>
  <si>
    <t>Twin Fork Reservoir</t>
  </si>
  <si>
    <t>140401090204</t>
  </si>
  <si>
    <t>Long Ridge Reservoir-Shell Creek</t>
  </si>
  <si>
    <t>140401090205</t>
  </si>
  <si>
    <t>Shell Creek-Crooked Wash</t>
  </si>
  <si>
    <t>140401090206</t>
  </si>
  <si>
    <t>140402000101</t>
  </si>
  <si>
    <t>Arapahoe Creek</t>
  </si>
  <si>
    <t>140402000102</t>
  </si>
  <si>
    <t>140402000103</t>
  </si>
  <si>
    <t>Osborne Draw</t>
  </si>
  <si>
    <t>140402000104</t>
  </si>
  <si>
    <t>Eagles Nest Draw</t>
  </si>
  <si>
    <t>140402000105</t>
  </si>
  <si>
    <t>Lost Creek Lake</t>
  </si>
  <si>
    <t>140402000106</t>
  </si>
  <si>
    <t>Stratton Draw</t>
  </si>
  <si>
    <t>140402000201</t>
  </si>
  <si>
    <t>Stewart Creek</t>
  </si>
  <si>
    <t>140402000202</t>
  </si>
  <si>
    <t>140402000203</t>
  </si>
  <si>
    <t>Chain Lakes</t>
  </si>
  <si>
    <t>140402000204</t>
  </si>
  <si>
    <t>140402000205</t>
  </si>
  <si>
    <t>Battle Spring Draw</t>
  </si>
  <si>
    <t>140402000206</t>
  </si>
  <si>
    <t>Battle Spring Flat</t>
  </si>
  <si>
    <t>140402000207</t>
  </si>
  <si>
    <t>Sourdough Gulch</t>
  </si>
  <si>
    <t>140402000208</t>
  </si>
  <si>
    <t>Circle Bar Lake</t>
  </si>
  <si>
    <t>140402000209</t>
  </si>
  <si>
    <t>Mud Lake Flats</t>
  </si>
  <si>
    <t>140402000301</t>
  </si>
  <si>
    <t>Mahoney Lakes</t>
  </si>
  <si>
    <t>140402000302</t>
  </si>
  <si>
    <t>140402000303</t>
  </si>
  <si>
    <t>Monument Lake</t>
  </si>
  <si>
    <t>140402000304</t>
  </si>
  <si>
    <t>140402000305</t>
  </si>
  <si>
    <t>140402000306</t>
  </si>
  <si>
    <t>140402000307</t>
  </si>
  <si>
    <t>Mud Springs Flats-Mud Springs Lake</t>
  </si>
  <si>
    <t>140402000308</t>
  </si>
  <si>
    <t>Government Reservoir</t>
  </si>
  <si>
    <t>140402000401</t>
  </si>
  <si>
    <t>Coal Bank Lake</t>
  </si>
  <si>
    <t>140402000402</t>
  </si>
  <si>
    <t>Echo Springs</t>
  </si>
  <si>
    <t>140402000403</t>
  </si>
  <si>
    <t>140402000404</t>
  </si>
  <si>
    <t>Latham Draw</t>
  </si>
  <si>
    <t>140402000405</t>
  </si>
  <si>
    <t>Threemile Ditch</t>
  </si>
  <si>
    <t>140402000406</t>
  </si>
  <si>
    <t>Town of Frewen-Frewen Lake</t>
  </si>
  <si>
    <t>140402000407</t>
  </si>
  <si>
    <t>Upper Red Wash Draw</t>
  </si>
  <si>
    <t>140402000501</t>
  </si>
  <si>
    <t>Lower Red Wash Draw</t>
  </si>
  <si>
    <t>140402000502</t>
  </si>
  <si>
    <t>Black Lake</t>
  </si>
  <si>
    <t>140402000503</t>
  </si>
  <si>
    <t>Upper Salt Sage Draw</t>
  </si>
  <si>
    <t>140402000601</t>
  </si>
  <si>
    <t>Tenmile Flat</t>
  </si>
  <si>
    <t>140402000602</t>
  </si>
  <si>
    <t>Lower Salt Sage Draw</t>
  </si>
  <si>
    <t>140402000603</t>
  </si>
  <si>
    <t>Upper Black Rock Creek</t>
  </si>
  <si>
    <t>140402000701</t>
  </si>
  <si>
    <t>Middle Black Rock Creek</t>
  </si>
  <si>
    <t>140402000702</t>
  </si>
  <si>
    <t>140402000703</t>
  </si>
  <si>
    <t>Twelvemile Gulch</t>
  </si>
  <si>
    <t>140402000704</t>
  </si>
  <si>
    <t>Greasewood Wash</t>
  </si>
  <si>
    <t>140402000705</t>
  </si>
  <si>
    <t>Lower Black Rock Creek</t>
  </si>
  <si>
    <t>140402000706</t>
  </si>
  <si>
    <t>Dugout Draw</t>
  </si>
  <si>
    <t>140402000707</t>
  </si>
  <si>
    <t>Alkali Draw</t>
  </si>
  <si>
    <t>140402000801</t>
  </si>
  <si>
    <t>Buffalo Hump Lake</t>
  </si>
  <si>
    <t>140402000802</t>
  </si>
  <si>
    <t>Fourth of July Wash</t>
  </si>
  <si>
    <t>140402000803</t>
  </si>
  <si>
    <t>Alkali Well-Alkali Basin</t>
  </si>
  <si>
    <t>140402000804</t>
  </si>
  <si>
    <t>140402000901</t>
  </si>
  <si>
    <t>140402000902</t>
  </si>
  <si>
    <t>John Hay Reservoir</t>
  </si>
  <si>
    <t>140402000903</t>
  </si>
  <si>
    <t>Upper Bush Creek</t>
  </si>
  <si>
    <t>140402000904</t>
  </si>
  <si>
    <t>Lower Bush Creek</t>
  </si>
  <si>
    <t>140402000905</t>
  </si>
  <si>
    <t>Sand Creek-Red Creek</t>
  </si>
  <si>
    <t>140402001001</t>
  </si>
  <si>
    <t>Osborne Spring-Red Creek</t>
  </si>
  <si>
    <t>140402001002</t>
  </si>
  <si>
    <t>140402001003</t>
  </si>
  <si>
    <t>Bastard Butte-Red Creek</t>
  </si>
  <si>
    <t>140402001004</t>
  </si>
  <si>
    <t>Hay Reservoir-Red Creek</t>
  </si>
  <si>
    <t>140402001005</t>
  </si>
  <si>
    <t>Stratton Lakes-Cyclone Draw</t>
  </si>
  <si>
    <t>140402001101</t>
  </si>
  <si>
    <t>Mud Lake</t>
  </si>
  <si>
    <t>140402001102</t>
  </si>
  <si>
    <t>Mud Springs</t>
  </si>
  <si>
    <t>140402001103</t>
  </si>
  <si>
    <t>Dennison Cap-Red Desert Basin</t>
  </si>
  <si>
    <t>140402001201</t>
  </si>
  <si>
    <t>Red Lake-Red Desert Basin</t>
  </si>
  <si>
    <t>140402001202</t>
  </si>
  <si>
    <t>Sixteenmile Reservoir-Separation Creek</t>
  </si>
  <si>
    <t>140402001301</t>
  </si>
  <si>
    <t>Red Rim-Separation Creek</t>
  </si>
  <si>
    <t>140402001302</t>
  </si>
  <si>
    <t>Hadsell Draw</t>
  </si>
  <si>
    <t>140402001303</t>
  </si>
  <si>
    <t>Upper Fillmore Creek</t>
  </si>
  <si>
    <t>140402001304</t>
  </si>
  <si>
    <t>Middle Fillmore Creek</t>
  </si>
  <si>
    <t>140402001305</t>
  </si>
  <si>
    <t>Piker Spring</t>
  </si>
  <si>
    <t>140402001306</t>
  </si>
  <si>
    <t>Lower Fillmore Creek</t>
  </si>
  <si>
    <t>140402001307</t>
  </si>
  <si>
    <t>Creston Draw</t>
  </si>
  <si>
    <t>140402001308</t>
  </si>
  <si>
    <t>Indian Spring Creek-Separation Creek</t>
  </si>
  <si>
    <t>140402001401</t>
  </si>
  <si>
    <t>Mahoney Lakes-Separation Creek (* no GNIS for Shamrock Draw)</t>
  </si>
  <si>
    <t>140402001402</t>
  </si>
  <si>
    <t>Cold Spring Draw</t>
  </si>
  <si>
    <t>140402001403</t>
  </si>
  <si>
    <t>Separation Lake-Separation Creek</t>
  </si>
  <si>
    <t>140402001404</t>
  </si>
  <si>
    <t>Riddle Spring</t>
  </si>
  <si>
    <t>140402001405</t>
  </si>
  <si>
    <t>140402001406</t>
  </si>
  <si>
    <t>Lost Soldier Creek</t>
  </si>
  <si>
    <t>140402001501</t>
  </si>
  <si>
    <t>Sand Springs Creek</t>
  </si>
  <si>
    <t>140402001502</t>
  </si>
  <si>
    <t>Boggy Meadows Lake</t>
  </si>
  <si>
    <t>140402001503</t>
  </si>
  <si>
    <t>Stone Creek</t>
  </si>
  <si>
    <t>140402001504</t>
  </si>
  <si>
    <t>Iron Springs Creek</t>
  </si>
  <si>
    <t>140402001505</t>
  </si>
  <si>
    <t>Bulls Creek</t>
  </si>
  <si>
    <t>140402001506</t>
  </si>
  <si>
    <t>Bull Spring Lake</t>
  </si>
  <si>
    <t>140402001507</t>
  </si>
  <si>
    <t>North Fork Little Snake River</t>
  </si>
  <si>
    <t>140500030104</t>
  </si>
  <si>
    <t>Little Snake River-Roaring Fork</t>
  </si>
  <si>
    <t>140500030106</t>
  </si>
  <si>
    <t>Upper Battle Creek</t>
  </si>
  <si>
    <t>140500030108</t>
  </si>
  <si>
    <t>West Fork Battle Creek</t>
  </si>
  <si>
    <t>140500030109</t>
  </si>
  <si>
    <t>Lower Battle Creek</t>
  </si>
  <si>
    <t>140500030110</t>
  </si>
  <si>
    <t>Little Snake River-Dutch Joe Creek</t>
  </si>
  <si>
    <t>140500030202</t>
  </si>
  <si>
    <t>Cottonwood Creek-Little Snake River</t>
  </si>
  <si>
    <t>140500030203</t>
  </si>
  <si>
    <t>East Fork Savery Creek</t>
  </si>
  <si>
    <t>140500030401</t>
  </si>
  <si>
    <t>Dirtyman Fork</t>
  </si>
  <si>
    <t>140500030402</t>
  </si>
  <si>
    <t>Upper Savery Creek</t>
  </si>
  <si>
    <t>140500030403</t>
  </si>
  <si>
    <t>North Fork Savery Creek</t>
  </si>
  <si>
    <t>140500030404</t>
  </si>
  <si>
    <t>Little Savery Creek</t>
  </si>
  <si>
    <t>140500030405</t>
  </si>
  <si>
    <t>Bird Gulch</t>
  </si>
  <si>
    <t>140500030406</t>
  </si>
  <si>
    <t>Big Sandstone Creek</t>
  </si>
  <si>
    <t>140500030407</t>
  </si>
  <si>
    <t>Lower Savery Creek</t>
  </si>
  <si>
    <t>140500030408</t>
  </si>
  <si>
    <t>Little Sandstone Creek</t>
  </si>
  <si>
    <t>140500030409</t>
  </si>
  <si>
    <t>No Name Reservoir-Sand Creek</t>
  </si>
  <si>
    <t>140500030601</t>
  </si>
  <si>
    <t>140500030602</t>
  </si>
  <si>
    <t>140500030603</t>
  </si>
  <si>
    <t>Upper Haystack Wash</t>
  </si>
  <si>
    <t>140500030604</t>
  </si>
  <si>
    <t>Lower Haystack Wash</t>
  </si>
  <si>
    <t>140500030605</t>
  </si>
  <si>
    <t>Sand Creek Lake-Sand Creek</t>
  </si>
  <si>
    <t>140500030606</t>
  </si>
  <si>
    <t>Grindstone Wash</t>
  </si>
  <si>
    <t>140500030607</t>
  </si>
  <si>
    <t>Shallow Creek-West Branch Willow Creek</t>
  </si>
  <si>
    <t>140500030701</t>
  </si>
  <si>
    <t>140500030702</t>
  </si>
  <si>
    <t>140500030703</t>
  </si>
  <si>
    <t>Hartt Cabin Draw-Sand Creek</t>
  </si>
  <si>
    <t>140500030704</t>
  </si>
  <si>
    <t>Hangout Wash</t>
  </si>
  <si>
    <t>140500030705</t>
  </si>
  <si>
    <t>140500030706</t>
  </si>
  <si>
    <t>Little Snake River-West Fork Cherokee Creek</t>
  </si>
  <si>
    <t>140500030801</t>
  </si>
  <si>
    <t>Littlefield Creek-Muddy Creek</t>
  </si>
  <si>
    <t>140500040101</t>
  </si>
  <si>
    <t>McKinney Creek</t>
  </si>
  <si>
    <t>140500040102</t>
  </si>
  <si>
    <t>Alamosa Gulch-Muddy Creek</t>
  </si>
  <si>
    <t>140500040103</t>
  </si>
  <si>
    <t>Antelope Creek-Muddy Creek</t>
  </si>
  <si>
    <t>140500040104</t>
  </si>
  <si>
    <t>Wild Rose Spring</t>
  </si>
  <si>
    <t>140500040201</t>
  </si>
  <si>
    <t>Lower Red Wash</t>
  </si>
  <si>
    <t>140500040202</t>
  </si>
  <si>
    <t>Upper North Barrel Springs Draw</t>
  </si>
  <si>
    <t>140500040203</t>
  </si>
  <si>
    <t>Lower North Barrel Springs Draw</t>
  </si>
  <si>
    <t>140500040204</t>
  </si>
  <si>
    <t>Red Lakes</t>
  </si>
  <si>
    <t>140500040205</t>
  </si>
  <si>
    <t>140500040206</t>
  </si>
  <si>
    <t>Upper Red Wash</t>
  </si>
  <si>
    <t>140500040207</t>
  </si>
  <si>
    <t>Blue Gap Draw-Muddy Creek</t>
  </si>
  <si>
    <t>140500040301</t>
  </si>
  <si>
    <t>140500040302</t>
  </si>
  <si>
    <t>Dry Cow Creek</t>
  </si>
  <si>
    <t>140500040303</t>
  </si>
  <si>
    <t>Wild Cow Creek</t>
  </si>
  <si>
    <t>140500040304</t>
  </si>
  <si>
    <t>Cherokee Creek</t>
  </si>
  <si>
    <t>140500040305</t>
  </si>
  <si>
    <t>Robbers Gulch-Muddy Creek</t>
  </si>
  <si>
    <t>140500040306</t>
  </si>
  <si>
    <t>140500040307</t>
  </si>
  <si>
    <t>Coal Mine Draw-Muddy Creek</t>
  </si>
  <si>
    <t>140500040308</t>
  </si>
  <si>
    <t>140500040309</t>
  </si>
  <si>
    <t>Duncomb Hollow-Bear River</t>
  </si>
  <si>
    <t>160101010201</t>
  </si>
  <si>
    <t>La Chapelle Creek</t>
  </si>
  <si>
    <t>160101010202</t>
  </si>
  <si>
    <t>Upper Sulphur Creek</t>
  </si>
  <si>
    <t>160101010203</t>
  </si>
  <si>
    <t>Lower Sulphur Creek</t>
  </si>
  <si>
    <t>160101010204</t>
  </si>
  <si>
    <t>Stowe Creek</t>
  </si>
  <si>
    <t>160101010205</t>
  </si>
  <si>
    <t>Pleasant Valley Creek</t>
  </si>
  <si>
    <t>160101010301</t>
  </si>
  <si>
    <t>Bear River-Fowkes Canyon Creek</t>
  </si>
  <si>
    <t>160101010302</t>
  </si>
  <si>
    <t>Whitney Canyon Creek-Bear River</t>
  </si>
  <si>
    <t>160101010303</t>
  </si>
  <si>
    <t>Alkali Creek-Salt Creek</t>
  </si>
  <si>
    <t>160101010304</t>
  </si>
  <si>
    <t>Upper Yellow Creek</t>
  </si>
  <si>
    <t>160101010401</t>
  </si>
  <si>
    <t>Lower Yellow Creek</t>
  </si>
  <si>
    <t>160101010402</t>
  </si>
  <si>
    <t>160101010403</t>
  </si>
  <si>
    <t>Bridger Creek-Bear River</t>
  </si>
  <si>
    <t>160101010801</t>
  </si>
  <si>
    <t>Antelope Creek-Bear River</t>
  </si>
  <si>
    <t>160101010805</t>
  </si>
  <si>
    <t>160101010901</t>
  </si>
  <si>
    <t>160101010902</t>
  </si>
  <si>
    <t>160101010903</t>
  </si>
  <si>
    <t>North Fork Twin Creek</t>
  </si>
  <si>
    <t>160101010904</t>
  </si>
  <si>
    <t>160101010905</t>
  </si>
  <si>
    <t>Lower Twin Creek-Bear River</t>
  </si>
  <si>
    <t>160101010906</t>
  </si>
  <si>
    <t>Bear River-Horse Creek</t>
  </si>
  <si>
    <t>160101020101</t>
  </si>
  <si>
    <t>Bear River-Spring Creek</t>
  </si>
  <si>
    <t>160101020102</t>
  </si>
  <si>
    <t>Sublette Creek</t>
  </si>
  <si>
    <t>160101020103</t>
  </si>
  <si>
    <t>Bear River-North Willow Creek</t>
  </si>
  <si>
    <t>160101020104</t>
  </si>
  <si>
    <t>Lower Hobble Creek</t>
  </si>
  <si>
    <t>160101020201</t>
  </si>
  <si>
    <t>Upper Hobble Creek</t>
  </si>
  <si>
    <t>160101020202</t>
  </si>
  <si>
    <t>160101020203</t>
  </si>
  <si>
    <t>Middle Smiths Fork</t>
  </si>
  <si>
    <t>160101020204</t>
  </si>
  <si>
    <t>160101020205</t>
  </si>
  <si>
    <t>160101020206</t>
  </si>
  <si>
    <t>160101020301</t>
  </si>
  <si>
    <t>Dipper Creek-Salt Creek</t>
  </si>
  <si>
    <t>160101020302</t>
  </si>
  <si>
    <t>Thomas Fork-Dry Creek</t>
  </si>
  <si>
    <t>160101020303</t>
  </si>
  <si>
    <t>Giraffe Creek</t>
  </si>
  <si>
    <t>160101020304</t>
  </si>
  <si>
    <t>Thomas Fork-Raymond Creek</t>
  </si>
  <si>
    <t>160101020307</t>
  </si>
  <si>
    <t>Plateau Creek-Snake River</t>
  </si>
  <si>
    <t>170401010101</t>
  </si>
  <si>
    <t>Crooked Creek-Snake River</t>
  </si>
  <si>
    <t>170401010102</t>
  </si>
  <si>
    <t>Heart River</t>
  </si>
  <si>
    <t>170401010103</t>
  </si>
  <si>
    <t>Basin Creek-Snake River</t>
  </si>
  <si>
    <t>170401010104</t>
  </si>
  <si>
    <t>Coulter Creek</t>
  </si>
  <si>
    <t>170401010105</t>
  </si>
  <si>
    <t>Wolverine Creek</t>
  </si>
  <si>
    <t>170401010106</t>
  </si>
  <si>
    <t>Forest Creek-Snake River</t>
  </si>
  <si>
    <t>170401010107</t>
  </si>
  <si>
    <t>De Lacy Creek</t>
  </si>
  <si>
    <t>170401010201</t>
  </si>
  <si>
    <t>Shoshone Lake</t>
  </si>
  <si>
    <t>170401010202</t>
  </si>
  <si>
    <t>Upper Lewis River</t>
  </si>
  <si>
    <t>170401010203</t>
  </si>
  <si>
    <t>Lower Lewis River</t>
  </si>
  <si>
    <t>170401010204</t>
  </si>
  <si>
    <t>Sheffield Creek-Snake River</t>
  </si>
  <si>
    <t>170401010301</t>
  </si>
  <si>
    <t>170401010302</t>
  </si>
  <si>
    <t>Upper Jackson Lake</t>
  </si>
  <si>
    <t>170401010303</t>
  </si>
  <si>
    <t>Berry Creek</t>
  </si>
  <si>
    <t>170401010304</t>
  </si>
  <si>
    <t>Moose Creek</t>
  </si>
  <si>
    <t>170401010305</t>
  </si>
  <si>
    <t>Arizona Creek</t>
  </si>
  <si>
    <t>170401010306</t>
  </si>
  <si>
    <t>Moran Creek</t>
  </si>
  <si>
    <t>170401010307</t>
  </si>
  <si>
    <t>Lower Jackson Lake</t>
  </si>
  <si>
    <t>170401010308</t>
  </si>
  <si>
    <t>Pilgrim Creek</t>
  </si>
  <si>
    <t>170401010309</t>
  </si>
  <si>
    <t>Mink Creek</t>
  </si>
  <si>
    <t>170401010401</t>
  </si>
  <si>
    <t>170401010402</t>
  </si>
  <si>
    <t>170401010403</t>
  </si>
  <si>
    <t>170401010404</t>
  </si>
  <si>
    <t>Elk Ranch Reservoir-Snake River</t>
  </si>
  <si>
    <t>170401010501</t>
  </si>
  <si>
    <t>South Fork Spread Creek</t>
  </si>
  <si>
    <t>170401010502</t>
  </si>
  <si>
    <t>North Fork Spread Creek</t>
  </si>
  <si>
    <t>170401010503</t>
  </si>
  <si>
    <t>Rock Creek-Snake River</t>
  </si>
  <si>
    <t>170401010504</t>
  </si>
  <si>
    <t>Blacktail Ponds-Snake River</t>
  </si>
  <si>
    <t>170401010505</t>
  </si>
  <si>
    <t>Leigh Lake</t>
  </si>
  <si>
    <t>170401010506</t>
  </si>
  <si>
    <t>Jenny Lake</t>
  </si>
  <si>
    <t>170401010507</t>
  </si>
  <si>
    <t>170401010508</t>
  </si>
  <si>
    <t>Ditch Creek</t>
  </si>
  <si>
    <t>170401010509</t>
  </si>
  <si>
    <t>Stewart Draw-Snake River</t>
  </si>
  <si>
    <t>170401010510</t>
  </si>
  <si>
    <t>Upper South Buffalo Fork</t>
  </si>
  <si>
    <t>170401010601</t>
  </si>
  <si>
    <t>170401010602</t>
  </si>
  <si>
    <t>Lower South Buffalo Fork</t>
  </si>
  <si>
    <t>170401010603</t>
  </si>
  <si>
    <t>Cub Creek</t>
  </si>
  <si>
    <t>170401010604</t>
  </si>
  <si>
    <t>Soda Fork</t>
  </si>
  <si>
    <t>170401010605</t>
  </si>
  <si>
    <t>North Buffalo Fork</t>
  </si>
  <si>
    <t>170401010606</t>
  </si>
  <si>
    <t>Upper Buffalo Fork</t>
  </si>
  <si>
    <t>170401010607</t>
  </si>
  <si>
    <t>Blackrock Creek</t>
  </si>
  <si>
    <t>170401010608</t>
  </si>
  <si>
    <t>Lower Buffalo Fork</t>
  </si>
  <si>
    <t>170401010609</t>
  </si>
  <si>
    <t>170401010610</t>
  </si>
  <si>
    <t>Upper South Fork Fish Creek</t>
  </si>
  <si>
    <t>170401020101</t>
  </si>
  <si>
    <t>Middle South Fork Fish Creek</t>
  </si>
  <si>
    <t>170401020102</t>
  </si>
  <si>
    <t>Lower South Fork Fish Creek</t>
  </si>
  <si>
    <t>170401020103</t>
  </si>
  <si>
    <t>North Fork Fish Creek</t>
  </si>
  <si>
    <t>170401020104</t>
  </si>
  <si>
    <t>Bacon Creek-Fish Creek</t>
  </si>
  <si>
    <t>170401020105</t>
  </si>
  <si>
    <t>Clear Creek-Gros Ventre River</t>
  </si>
  <si>
    <t>170401020201</t>
  </si>
  <si>
    <t>Kinky Creek-Gros Ventre River</t>
  </si>
  <si>
    <t>170401020202</t>
  </si>
  <si>
    <t>170401020203</t>
  </si>
  <si>
    <t>Dry Cottonwood Creek-Gros Ventre River</t>
  </si>
  <si>
    <t>170401020204</t>
  </si>
  <si>
    <t>170401020301</t>
  </si>
  <si>
    <t>Redmond Creek-Gros Ventre River</t>
  </si>
  <si>
    <t>170401020302</t>
  </si>
  <si>
    <t>Upper Crystal Creek</t>
  </si>
  <si>
    <t>170401020303</t>
  </si>
  <si>
    <t>Lower Crystal Creek</t>
  </si>
  <si>
    <t>170401020304</t>
  </si>
  <si>
    <t>Bierer Creek-Gros Ventre River</t>
  </si>
  <si>
    <t>170401020305</t>
  </si>
  <si>
    <t>Spring Creek-Snake River</t>
  </si>
  <si>
    <t>170401030101</t>
  </si>
  <si>
    <t>170401030102</t>
  </si>
  <si>
    <t>170401030103</t>
  </si>
  <si>
    <t>Mosquito Creek</t>
  </si>
  <si>
    <t>170401030104</t>
  </si>
  <si>
    <t>Porcupine Creek-Snake River</t>
  </si>
  <si>
    <t>170401030105</t>
  </si>
  <si>
    <t>170401030106</t>
  </si>
  <si>
    <t>Fall Creek</t>
  </si>
  <si>
    <t>170401030107</t>
  </si>
  <si>
    <t>Bailey Creek-Snake River</t>
  </si>
  <si>
    <t>170401030108</t>
  </si>
  <si>
    <t>Snake River-Wolf Creek</t>
  </si>
  <si>
    <t>170401030109</t>
  </si>
  <si>
    <t>Middle Flat Creek</t>
  </si>
  <si>
    <t>170401030201</t>
  </si>
  <si>
    <t>Upper Flat Creek</t>
  </si>
  <si>
    <t>170401030202</t>
  </si>
  <si>
    <t>Nowlin Creek</t>
  </si>
  <si>
    <t>170401030203</t>
  </si>
  <si>
    <t>Cache Creek</t>
  </si>
  <si>
    <t>170401030204</t>
  </si>
  <si>
    <t>Lower Flat Creek</t>
  </si>
  <si>
    <t>170401030205</t>
  </si>
  <si>
    <t>South Fork Hoback River-Hoback River</t>
  </si>
  <si>
    <t>170401030301</t>
  </si>
  <si>
    <t>Kilgore Creek-Hoback River</t>
  </si>
  <si>
    <t>170401030302</t>
  </si>
  <si>
    <t>Fisherman Creek</t>
  </si>
  <si>
    <t>170401030303</t>
  </si>
  <si>
    <t>170401030304</t>
  </si>
  <si>
    <t>Miller Draw-Hoback River</t>
  </si>
  <si>
    <t>170401030305</t>
  </si>
  <si>
    <t>170401030306</t>
  </si>
  <si>
    <t>Dell Creek</t>
  </si>
  <si>
    <t>170401030307</t>
  </si>
  <si>
    <t>Poison Creek-Hoback River</t>
  </si>
  <si>
    <t>170401030401</t>
  </si>
  <si>
    <t>Cliff Creek</t>
  </si>
  <si>
    <t>170401030402</t>
  </si>
  <si>
    <t>Shoal Creek</t>
  </si>
  <si>
    <t>170401030403</t>
  </si>
  <si>
    <t>Upper Granite Creek</t>
  </si>
  <si>
    <t>170401030404</t>
  </si>
  <si>
    <t>Lower Granite Creek</t>
  </si>
  <si>
    <t>170401030405</t>
  </si>
  <si>
    <t>170401030406</t>
  </si>
  <si>
    <t>170401030407</t>
  </si>
  <si>
    <t>Spring Creek-Greys River</t>
  </si>
  <si>
    <t>170401030501</t>
  </si>
  <si>
    <t>Corral Creek-Greys River</t>
  </si>
  <si>
    <t>170401030502</t>
  </si>
  <si>
    <t>Bear Creek-Greys River</t>
  </si>
  <si>
    <t>170401030503</t>
  </si>
  <si>
    <t>170401030504</t>
  </si>
  <si>
    <t>Blind Bull Creek-Greys River</t>
  </si>
  <si>
    <t>170401030505</t>
  </si>
  <si>
    <t>Deadman Creek-Greys River</t>
  </si>
  <si>
    <t>170401030506</t>
  </si>
  <si>
    <t>White Creek-Greys River</t>
  </si>
  <si>
    <t>170401030507</t>
  </si>
  <si>
    <t>170401030508</t>
  </si>
  <si>
    <t>Upper Little Greys River</t>
  </si>
  <si>
    <t>170401030509</t>
  </si>
  <si>
    <t>Lower Little Greys River</t>
  </si>
  <si>
    <t>170401030510</t>
  </si>
  <si>
    <t>Squaw Creek-Greys River</t>
  </si>
  <si>
    <t>170401030511</t>
  </si>
  <si>
    <t>South Fork Indian Creek</t>
  </si>
  <si>
    <t>170401040102</t>
  </si>
  <si>
    <t>North Fork Indian Creek</t>
  </si>
  <si>
    <t>170401040103</t>
  </si>
  <si>
    <t>Siddoway Fork Big Elk Creek</t>
  </si>
  <si>
    <t>170401040401</t>
  </si>
  <si>
    <t>170401050104</t>
  </si>
  <si>
    <t>Cedar Creek-Salt River</t>
  </si>
  <si>
    <t>170401050105</t>
  </si>
  <si>
    <t>Willow Creek-Salt River</t>
  </si>
  <si>
    <t>170401050106</t>
  </si>
  <si>
    <t>170401050107</t>
  </si>
  <si>
    <t>170401050108</t>
  </si>
  <si>
    <t>Swift Creek</t>
  </si>
  <si>
    <t>170401050109</t>
  </si>
  <si>
    <t>Salt River-Water Creek</t>
  </si>
  <si>
    <t>170401050201</t>
  </si>
  <si>
    <t>170401050205</t>
  </si>
  <si>
    <t>Salt River-Limekiln Creek</t>
  </si>
  <si>
    <t>170401050301</t>
  </si>
  <si>
    <t>Strawberry Creek</t>
  </si>
  <si>
    <t>170401050302</t>
  </si>
  <si>
    <t>Salt River-Miller Creek</t>
  </si>
  <si>
    <t>170401050303</t>
  </si>
  <si>
    <t>Salt River-Newswander Canyon</t>
  </si>
  <si>
    <t>170401050307</t>
  </si>
  <si>
    <t>Salt River-Dry Creek</t>
  </si>
  <si>
    <t>170401050309</t>
  </si>
  <si>
    <t>Upper Thristy Creek</t>
  </si>
  <si>
    <t>170402020301</t>
  </si>
  <si>
    <t>Upper Boundary Creek</t>
  </si>
  <si>
    <t>170402030101</t>
  </si>
  <si>
    <t>Dunanda Falls-Boundary Creek</t>
  </si>
  <si>
    <t>170402030102</t>
  </si>
  <si>
    <t>Lower Boundary Creek</t>
  </si>
  <si>
    <t>170402030103</t>
  </si>
  <si>
    <t>Ouzel Creek-Bechler River</t>
  </si>
  <si>
    <t>170402030104</t>
  </si>
  <si>
    <t>Upper Falls River-Winegar Creek</t>
  </si>
  <si>
    <t>170402030201</t>
  </si>
  <si>
    <t>Mountain Ash Creek</t>
  </si>
  <si>
    <t>170402030202</t>
  </si>
  <si>
    <t>Calf Creek-Fall River</t>
  </si>
  <si>
    <t>170402030203</t>
  </si>
  <si>
    <t>Boone Creek</t>
  </si>
  <si>
    <t>170402030204</t>
  </si>
  <si>
    <t>170402030302</t>
  </si>
  <si>
    <t>Upper Trail Creek</t>
  </si>
  <si>
    <t>170402040101</t>
  </si>
  <si>
    <t>Moose Creek-Trail Creek</t>
  </si>
  <si>
    <t>170402040102</t>
  </si>
  <si>
    <t>Lower Trail Creek</t>
  </si>
  <si>
    <t>170402040103</t>
  </si>
  <si>
    <t>Darby Creek</t>
  </si>
  <si>
    <t>170402040106</t>
  </si>
  <si>
    <t>Teton Creek</t>
  </si>
  <si>
    <t>170402040201</t>
  </si>
  <si>
    <t>170402040202</t>
  </si>
  <si>
    <t>170402040204</t>
  </si>
  <si>
    <t>South Leigh Creek</t>
  </si>
  <si>
    <t>170402040303</t>
  </si>
  <si>
    <t>North Leigh Creek-Spring Creek</t>
  </si>
  <si>
    <t>170402040304</t>
  </si>
  <si>
    <t>170402040305</t>
  </si>
  <si>
    <t>South Bitch Creek</t>
  </si>
  <si>
    <t>170402040401</t>
  </si>
  <si>
    <t>Jackpine Creek</t>
  </si>
  <si>
    <t>170402040402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</si>
</sst>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b/>
      <sz val="14"/>
      <color theme="1"/>
      <name val="Calibri"/>
      <family val="2"/>
      <scheme val="minor"/>
    </font>
    <font>
      <b/>
      <sz val="16"/>
      <color theme="1"/>
      <name val="Calibri"/>
      <family val="2"/>
      <scheme val="minor"/>
    </font>
    <font>
      <b/>
      <sz val="20"/>
      <color rgb="FF000000"/>
      <name val="Calibri"/>
      <family val="2"/>
      <scheme val="minor"/>
    </font>
    <font>
      <sz val="20"/>
      <color theme="1"/>
      <name val="Calibri"/>
      <family val="2"/>
      <scheme val="minor"/>
    </font>
    <font>
      <sz val="12"/>
      <name val="Calibri"/>
      <family val="2"/>
      <scheme val="minor"/>
    </font>
    <font>
      <b/>
      <sz val="14"/>
      <color rgb="FFFF0000"/>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10"/>
      <name val="Arial"/>
      <family val="2"/>
    </font>
    <font>
      <b/>
      <sz val="18"/>
      <name val="Calibri"/>
      <family val="2"/>
      <scheme val="minor"/>
    </font>
    <font>
      <sz val="9"/>
      <color theme="1"/>
      <name val="Calibri"/>
      <family val="2"/>
      <scheme val="minor"/>
    </font>
    <font>
      <b/>
      <sz val="10"/>
      <color rgb="FF000000"/>
      <name val="Calibri"/>
      <family val="2"/>
      <scheme val="minor"/>
    </font>
    <font>
      <b/>
      <u/>
      <sz val="9"/>
      <color theme="4" tint="-0.249977111117893"/>
      <name val="Calibri"/>
      <family val="2"/>
      <scheme val="minor"/>
    </font>
    <font>
      <b/>
      <u/>
      <sz val="9"/>
      <color theme="7" tint="-0.249977111117893"/>
      <name val="Calibri"/>
      <family val="2"/>
      <scheme val="minor"/>
    </font>
    <font>
      <b/>
      <sz val="9"/>
      <color theme="1"/>
      <name val="Calibri"/>
      <family val="2"/>
      <scheme val="minor"/>
    </font>
    <font>
      <b/>
      <u/>
      <sz val="10"/>
      <color rgb="FF2F75B5"/>
      <name val="Calibri"/>
      <family val="2"/>
      <scheme val="minor"/>
    </font>
    <font>
      <b/>
      <u/>
      <sz val="10"/>
      <color rgb="FFBF8F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0" fontId="20" fillId="0" borderId="0"/>
  </cellStyleXfs>
  <cellXfs count="264">
    <xf numFmtId="0" fontId="0" fillId="0" borderId="0" xfId="0"/>
    <xf numFmtId="49" fontId="0" fillId="0" borderId="0" xfId="0" applyNumberFormat="1"/>
    <xf numFmtId="11" fontId="0" fillId="0" borderId="0" xfId="0" applyNumberFormat="1"/>
    <xf numFmtId="0" fontId="2" fillId="0" borderId="0" xfId="0" applyFont="1" applyAlignment="1">
      <alignment horizontal="center"/>
    </xf>
    <xf numFmtId="0" fontId="0" fillId="0" borderId="0" xfId="0" applyBorder="1"/>
    <xf numFmtId="0" fontId="2" fillId="0" borderId="15" xfId="0" applyFont="1" applyBorder="1" applyAlignment="1">
      <alignment horizontal="center"/>
    </xf>
    <xf numFmtId="49" fontId="2" fillId="0" borderId="16" xfId="0" applyNumberFormat="1" applyFont="1" applyBorder="1" applyAlignment="1">
      <alignment horizontal="center"/>
    </xf>
    <xf numFmtId="0" fontId="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0" fillId="0" borderId="0" xfId="0" applyAlignment="1">
      <alignment horizontal="center" vertical="center"/>
    </xf>
    <xf numFmtId="49" fontId="2"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0" fillId="2" borderId="0" xfId="0" applyFill="1"/>
    <xf numFmtId="0" fontId="0" fillId="2" borderId="0" xfId="0" applyFill="1" applyBorder="1" applyAlignment="1">
      <alignment wrapText="1"/>
    </xf>
    <xf numFmtId="0" fontId="8" fillId="2" borderId="0" xfId="1" applyFont="1" applyFill="1"/>
    <xf numFmtId="0" fontId="14" fillId="2" borderId="0" xfId="1" applyFont="1" applyFill="1"/>
    <xf numFmtId="0" fontId="6" fillId="2" borderId="1" xfId="0" applyFont="1" applyFill="1" applyBorder="1" applyAlignment="1">
      <alignment horizontal="left" vertical="top" wrapText="1"/>
    </xf>
    <xf numFmtId="0" fontId="8" fillId="2" borderId="35"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2" fillId="2" borderId="16" xfId="1" applyFont="1" applyFill="1" applyBorder="1" applyAlignment="1">
      <alignment horizontal="center" vertical="center"/>
    </xf>
    <xf numFmtId="0" fontId="8" fillId="2" borderId="0" xfId="1" applyFont="1" applyFill="1" applyAlignment="1">
      <alignment horizontal="center" vertical="center"/>
    </xf>
    <xf numFmtId="0" fontId="9" fillId="0" borderId="1" xfId="1"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1" applyFont="1" applyFill="1" applyBorder="1" applyAlignment="1">
      <alignment horizontal="center" vertical="center" wrapText="1"/>
    </xf>
    <xf numFmtId="0" fontId="9" fillId="0" borderId="37" xfId="1" applyFont="1" applyFill="1" applyBorder="1" applyAlignment="1">
      <alignment horizontal="center" vertical="center" wrapText="1"/>
    </xf>
    <xf numFmtId="0" fontId="8" fillId="0" borderId="37"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0" borderId="7" xfId="1" applyFont="1" applyFill="1" applyBorder="1" applyAlignment="1">
      <alignment vertical="center" wrapText="1"/>
    </xf>
    <xf numFmtId="0" fontId="9" fillId="0" borderId="37" xfId="1" applyFont="1" applyFill="1" applyBorder="1" applyAlignment="1">
      <alignment vertical="center" wrapText="1"/>
    </xf>
    <xf numFmtId="0" fontId="9" fillId="0" borderId="7" xfId="1" applyFont="1" applyFill="1" applyBorder="1" applyAlignment="1">
      <alignment horizontal="center" vertical="center" wrapText="1"/>
    </xf>
    <xf numFmtId="0" fontId="6" fillId="0" borderId="7" xfId="1" applyFont="1" applyFill="1" applyBorder="1" applyAlignment="1">
      <alignment vertical="center" wrapText="1"/>
    </xf>
    <xf numFmtId="0" fontId="2" fillId="6" borderId="1" xfId="0" applyFont="1" applyFill="1" applyBorder="1" applyAlignment="1">
      <alignment horizontal="center"/>
    </xf>
    <xf numFmtId="0" fontId="19" fillId="0" borderId="41" xfId="0" applyFont="1" applyBorder="1" applyAlignment="1">
      <alignment horizontal="left" vertical="top"/>
    </xf>
    <xf numFmtId="0" fontId="11" fillId="6" borderId="35"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6" fillId="0" borderId="1" xfId="1"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left" vertical="top"/>
    </xf>
    <xf numFmtId="0" fontId="0" fillId="2" borderId="0" xfId="0" applyFill="1" applyAlignment="1">
      <alignment wrapText="1"/>
    </xf>
    <xf numFmtId="49" fontId="0" fillId="0" borderId="7" xfId="0" applyNumberFormat="1" applyFont="1" applyBorder="1"/>
    <xf numFmtId="0" fontId="0" fillId="0" borderId="7" xfId="0" applyFont="1" applyBorder="1" applyAlignment="1">
      <alignment horizontal="center"/>
    </xf>
    <xf numFmtId="0" fontId="0" fillId="0" borderId="4" xfId="0" applyFont="1" applyBorder="1" applyAlignment="1">
      <alignment horizontal="center"/>
    </xf>
    <xf numFmtId="2" fontId="0" fillId="3" borderId="10" xfId="0" applyNumberFormat="1" applyFont="1" applyFill="1" applyBorder="1" applyAlignment="1">
      <alignment horizontal="center"/>
    </xf>
    <xf numFmtId="164" fontId="0" fillId="2" borderId="11" xfId="0" applyNumberFormat="1" applyFont="1" applyFill="1" applyBorder="1" applyAlignment="1">
      <alignment horizontal="center"/>
    </xf>
    <xf numFmtId="1" fontId="0" fillId="0" borderId="11" xfId="0" applyNumberFormat="1" applyFont="1" applyBorder="1" applyAlignment="1">
      <alignment horizontal="center"/>
    </xf>
    <xf numFmtId="164" fontId="0" fillId="0" borderId="11" xfId="0" applyNumberFormat="1" applyFont="1" applyBorder="1" applyAlignment="1">
      <alignment horizontal="center"/>
    </xf>
    <xf numFmtId="0" fontId="0" fillId="0" borderId="0" xfId="0" applyFont="1"/>
    <xf numFmtId="0" fontId="2" fillId="0" borderId="17" xfId="0" applyFont="1" applyBorder="1" applyAlignment="1">
      <alignment horizontal="left"/>
    </xf>
    <xf numFmtId="0" fontId="2" fillId="3" borderId="8" xfId="0" applyFont="1" applyFill="1" applyBorder="1" applyAlignment="1">
      <alignment horizontal="left"/>
    </xf>
    <xf numFmtId="0" fontId="2" fillId="0" borderId="9" xfId="0" applyFont="1" applyBorder="1" applyAlignment="1">
      <alignment horizontal="left"/>
    </xf>
    <xf numFmtId="0" fontId="2" fillId="0" borderId="9" xfId="0" applyFont="1" applyFill="1" applyBorder="1" applyAlignment="1">
      <alignment horizontal="left" wrapText="1"/>
    </xf>
    <xf numFmtId="0" fontId="2" fillId="0" borderId="16" xfId="0" applyFont="1" applyBorder="1" applyAlignment="1">
      <alignment horizontal="left"/>
    </xf>
    <xf numFmtId="49" fontId="0" fillId="0" borderId="1" xfId="0" applyNumberFormat="1" applyFont="1" applyFill="1" applyBorder="1" applyProtection="1">
      <protection locked="0"/>
    </xf>
    <xf numFmtId="49" fontId="0" fillId="0" borderId="0" xfId="0" applyNumberFormat="1" applyFont="1" applyFill="1" applyBorder="1" applyProtection="1">
      <protection locked="0"/>
    </xf>
    <xf numFmtId="0" fontId="0" fillId="0" borderId="0" xfId="0" applyFont="1" applyFill="1" applyBorder="1"/>
    <xf numFmtId="0" fontId="0" fillId="0" borderId="0" xfId="0" applyFont="1" applyBorder="1"/>
    <xf numFmtId="49" fontId="0" fillId="0" borderId="0" xfId="0" applyNumberFormat="1" applyFont="1" applyFill="1" applyBorder="1"/>
    <xf numFmtId="0" fontId="0" fillId="0" borderId="0" xfId="0" applyFont="1" applyFill="1" applyBorder="1" applyAlignment="1">
      <alignment horizontal="center"/>
    </xf>
    <xf numFmtId="2" fontId="0" fillId="0" borderId="0" xfId="0" applyNumberFormat="1" applyFont="1" applyFill="1" applyBorder="1" applyAlignment="1">
      <alignment horizontal="center"/>
    </xf>
    <xf numFmtId="164" fontId="0" fillId="0" borderId="0" xfId="0" applyNumberFormat="1" applyFont="1" applyFill="1" applyBorder="1" applyAlignment="1">
      <alignment horizontal="center"/>
    </xf>
    <xf numFmtId="1" fontId="0" fillId="0" borderId="0" xfId="0" applyNumberFormat="1" applyFont="1" applyFill="1" applyBorder="1" applyAlignment="1">
      <alignment horizontal="center"/>
    </xf>
    <xf numFmtId="49" fontId="0" fillId="0" borderId="28"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9" xfId="0" applyNumberFormat="1" applyFont="1" applyBorder="1" applyAlignment="1">
      <alignment horizontal="center" vertical="center"/>
    </xf>
    <xf numFmtId="0" fontId="0" fillId="0" borderId="0" xfId="0" applyFont="1" applyBorder="1" applyAlignment="1">
      <alignment horizontal="center" vertical="center"/>
    </xf>
    <xf numFmtId="0" fontId="2" fillId="0" borderId="0" xfId="0" applyFont="1" applyBorder="1" applyAlignment="1">
      <alignment horizontal="center" vertical="center"/>
    </xf>
    <xf numFmtId="2" fontId="0" fillId="0" borderId="36" xfId="0" applyNumberFormat="1" applyFont="1" applyBorder="1" applyAlignment="1">
      <alignment horizontal="center" vertical="center"/>
    </xf>
    <xf numFmtId="49" fontId="22" fillId="0" borderId="29" xfId="0" applyNumberFormat="1" applyFont="1" applyFill="1" applyBorder="1" applyProtection="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23" xfId="0" applyFont="1" applyFill="1" applyBorder="1" applyAlignment="1">
      <alignment horizontal="left"/>
    </xf>
    <xf numFmtId="1" fontId="0" fillId="3" borderId="43" xfId="0" applyNumberFormat="1"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xf numFmtId="0" fontId="2" fillId="0" borderId="39" xfId="0" applyFont="1" applyBorder="1"/>
    <xf numFmtId="0" fontId="2" fillId="0" borderId="9" xfId="0" applyFont="1" applyBorder="1"/>
    <xf numFmtId="0" fontId="2" fillId="0" borderId="44" xfId="0" applyFont="1" applyBorder="1"/>
    <xf numFmtId="0" fontId="3" fillId="0" borderId="0" xfId="0" applyFont="1"/>
    <xf numFmtId="0" fontId="2" fillId="0" borderId="27" xfId="0" applyFont="1" applyBorder="1"/>
    <xf numFmtId="0" fontId="0" fillId="0" borderId="24" xfId="0" applyFont="1" applyBorder="1" applyAlignment="1">
      <alignment horizontal="center" vertical="center"/>
    </xf>
    <xf numFmtId="0" fontId="0" fillId="0" borderId="32" xfId="0" applyFont="1" applyBorder="1" applyAlignment="1">
      <alignment horizontal="right"/>
    </xf>
    <xf numFmtId="0" fontId="0" fillId="0" borderId="36" xfId="0" applyFont="1" applyBorder="1" applyAlignment="1">
      <alignment horizontal="right"/>
    </xf>
    <xf numFmtId="0" fontId="0" fillId="0" borderId="41" xfId="0" applyFont="1" applyBorder="1" applyAlignment="1">
      <alignment horizontal="right"/>
    </xf>
    <xf numFmtId="0" fontId="0" fillId="0" borderId="29" xfId="0" applyFont="1" applyBorder="1" applyAlignment="1">
      <alignment horizontal="right"/>
    </xf>
    <xf numFmtId="0" fontId="0" fillId="0" borderId="28" xfId="0" applyFont="1" applyBorder="1" applyAlignment="1">
      <alignment horizontal="right"/>
    </xf>
    <xf numFmtId="0" fontId="2" fillId="0" borderId="42" xfId="0" applyFont="1" applyBorder="1"/>
    <xf numFmtId="0" fontId="0" fillId="0" borderId="34" xfId="0" applyFont="1" applyBorder="1" applyAlignment="1">
      <alignment horizontal="right"/>
    </xf>
    <xf numFmtId="0" fontId="3" fillId="4" borderId="27" xfId="0" applyFont="1" applyFill="1" applyBorder="1" applyAlignment="1">
      <alignment horizontal="center"/>
    </xf>
    <xf numFmtId="0" fontId="19" fillId="0" borderId="0" xfId="0" applyFont="1" applyAlignment="1">
      <alignment vertical="top"/>
    </xf>
    <xf numFmtId="0" fontId="0" fillId="0" borderId="1" xfId="0" applyFill="1" applyBorder="1" applyAlignment="1">
      <alignment vertical="center" wrapText="1"/>
    </xf>
    <xf numFmtId="0" fontId="8" fillId="2" borderId="7" xfId="1" applyFont="1" applyFill="1" applyBorder="1" applyAlignment="1">
      <alignment horizontal="center" vertical="center"/>
    </xf>
    <xf numFmtId="0" fontId="8" fillId="2" borderId="1" xfId="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37"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7" xfId="0" applyFont="1" applyFill="1" applyBorder="1" applyAlignment="1">
      <alignment horizontal="lef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26" xfId="0" applyFont="1" applyFill="1" applyBorder="1" applyAlignment="1">
      <alignment vertical="top" wrapText="1"/>
    </xf>
    <xf numFmtId="0" fontId="0" fillId="2" borderId="31" xfId="0" applyFont="1" applyFill="1" applyBorder="1" applyAlignment="1">
      <alignment vertical="top" wrapText="1"/>
    </xf>
    <xf numFmtId="0" fontId="0" fillId="0" borderId="0" xfId="0" applyBorder="1" applyAlignment="1">
      <alignment horizontal="center" vertical="center"/>
    </xf>
    <xf numFmtId="0" fontId="2" fillId="0" borderId="23" xfId="0" applyFont="1" applyBorder="1" applyAlignment="1">
      <alignment horizontal="center" vertical="center"/>
    </xf>
    <xf numFmtId="49" fontId="0" fillId="0" borderId="0" xfId="0" applyNumberFormat="1" applyFont="1"/>
    <xf numFmtId="49" fontId="0" fillId="0" borderId="0" xfId="0" applyNumberFormat="1" applyBorder="1"/>
    <xf numFmtId="0" fontId="11" fillId="6" borderId="35" xfId="0" applyFont="1" applyFill="1" applyBorder="1" applyAlignment="1">
      <alignment horizontal="center" vertical="center"/>
    </xf>
    <xf numFmtId="0" fontId="9" fillId="0" borderId="35" xfId="1" applyFont="1" applyFill="1" applyBorder="1" applyAlignment="1">
      <alignment horizontal="center" vertical="center" wrapText="1"/>
    </xf>
    <xf numFmtId="0" fontId="8" fillId="0" borderId="35" xfId="0" applyFont="1" applyFill="1" applyBorder="1" applyAlignment="1">
      <alignment vertical="top" wrapText="1"/>
    </xf>
    <xf numFmtId="0" fontId="8" fillId="0" borderId="35" xfId="0" applyFont="1" applyFill="1" applyBorder="1" applyAlignment="1">
      <alignment horizontal="left" vertical="top" wrapText="1"/>
    </xf>
    <xf numFmtId="0" fontId="8" fillId="0" borderId="35" xfId="1" applyFont="1" applyFill="1" applyBorder="1" applyAlignment="1">
      <alignment horizontal="center" vertical="center" wrapText="1"/>
    </xf>
    <xf numFmtId="0" fontId="8" fillId="2" borderId="35" xfId="1" applyFont="1" applyFill="1" applyBorder="1" applyAlignment="1">
      <alignment horizontal="center" vertical="center"/>
    </xf>
    <xf numFmtId="0" fontId="9" fillId="2" borderId="46" xfId="1" applyFont="1" applyFill="1" applyBorder="1" applyAlignment="1">
      <alignment horizontal="center" vertical="center" wrapText="1"/>
    </xf>
    <xf numFmtId="0" fontId="8" fillId="2" borderId="46" xfId="0" applyFont="1" applyFill="1" applyBorder="1" applyAlignment="1">
      <alignment horizontal="left" vertical="top" wrapText="1"/>
    </xf>
    <xf numFmtId="0" fontId="8" fillId="2" borderId="46" xfId="1" applyFont="1" applyFill="1" applyBorder="1" applyAlignment="1">
      <alignment horizontal="center" vertical="center" wrapText="1"/>
    </xf>
    <xf numFmtId="0" fontId="8" fillId="2" borderId="46" xfId="1" applyFont="1" applyFill="1" applyBorder="1" applyAlignment="1">
      <alignment horizontal="center" vertical="center"/>
    </xf>
    <xf numFmtId="0" fontId="8" fillId="2" borderId="35" xfId="0" applyFont="1" applyFill="1" applyBorder="1" applyAlignment="1">
      <alignment horizontal="left" vertical="top" wrapText="1"/>
    </xf>
    <xf numFmtId="0" fontId="8" fillId="0" borderId="46" xfId="1" applyFont="1" applyFill="1" applyBorder="1" applyAlignment="1">
      <alignment horizontal="center" vertical="center" wrapText="1"/>
    </xf>
    <xf numFmtId="0" fontId="6" fillId="0" borderId="46"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2" borderId="37" xfId="1" applyFont="1" applyFill="1" applyBorder="1" applyAlignment="1">
      <alignment horizontal="center" vertical="center"/>
    </xf>
    <xf numFmtId="0" fontId="23" fillId="2" borderId="36"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8" fillId="2" borderId="36" xfId="0" applyFont="1" applyFill="1" applyBorder="1" applyAlignment="1">
      <alignment horizontal="left" vertical="top" wrapText="1"/>
    </xf>
    <xf numFmtId="0" fontId="8" fillId="2" borderId="36" xfId="1" applyFont="1" applyFill="1" applyBorder="1" applyAlignment="1">
      <alignment horizontal="center" vertical="center" wrapText="1"/>
    </xf>
    <xf numFmtId="0" fontId="8" fillId="2" borderId="36" xfId="1" applyFont="1" applyFill="1" applyBorder="1" applyAlignment="1">
      <alignment horizontal="center" vertical="center"/>
    </xf>
    <xf numFmtId="0" fontId="9" fillId="0" borderId="46" xfId="1" applyFont="1" applyFill="1" applyBorder="1" applyAlignment="1">
      <alignment vertical="center" wrapText="1"/>
    </xf>
    <xf numFmtId="0" fontId="9" fillId="2" borderId="46" xfId="1" applyFont="1" applyFill="1" applyBorder="1" applyAlignment="1">
      <alignment vertical="center" wrapText="1"/>
    </xf>
    <xf numFmtId="0" fontId="9" fillId="0" borderId="46" xfId="1" applyFont="1" applyFill="1" applyBorder="1" applyAlignment="1">
      <alignment horizontal="center" vertical="center" wrapText="1"/>
    </xf>
    <xf numFmtId="0" fontId="8" fillId="2" borderId="0" xfId="1" applyFont="1" applyFill="1" applyBorder="1" applyAlignment="1">
      <alignment horizontal="left" vertical="center"/>
    </xf>
    <xf numFmtId="0" fontId="17" fillId="2" borderId="0" xfId="0" applyFont="1" applyFill="1" applyBorder="1" applyAlignment="1">
      <alignment horizontal="center" wrapText="1"/>
    </xf>
    <xf numFmtId="0" fontId="11"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21" fillId="2" borderId="0" xfId="0" applyFont="1" applyFill="1" applyBorder="1" applyAlignment="1">
      <alignment horizontal="center"/>
    </xf>
    <xf numFmtId="0" fontId="11" fillId="2" borderId="0" xfId="0" applyFont="1" applyFill="1" applyBorder="1" applyAlignment="1">
      <alignment horizontal="center" vertical="center" wrapText="1"/>
    </xf>
    <xf numFmtId="0" fontId="0" fillId="2" borderId="0" xfId="0" applyFill="1" applyBorder="1" applyAlignment="1">
      <alignment horizontal="left" vertical="center" wrapText="1"/>
    </xf>
    <xf numFmtId="0" fontId="8" fillId="2" borderId="0" xfId="1" applyFont="1" applyFill="1" applyBorder="1" applyAlignment="1">
      <alignment horizontal="left" vertical="center" wrapText="1"/>
    </xf>
    <xf numFmtId="0" fontId="11" fillId="2" borderId="0" xfId="0" applyFont="1" applyFill="1" applyBorder="1" applyAlignment="1">
      <alignment horizontal="center" vertical="top" wrapText="1"/>
    </xf>
    <xf numFmtId="0" fontId="0" fillId="0" borderId="28" xfId="0" applyFont="1" applyBorder="1" applyAlignment="1">
      <alignment horizontal="left" vertical="center"/>
    </xf>
    <xf numFmtId="0" fontId="0" fillId="0" borderId="0" xfId="0" applyFont="1" applyAlignment="1">
      <alignment horizontal="left"/>
    </xf>
    <xf numFmtId="0" fontId="0" fillId="0" borderId="1" xfId="0" applyFont="1" applyFill="1" applyBorder="1" applyAlignment="1">
      <alignment horizontal="center" vertical="center"/>
    </xf>
    <xf numFmtId="0" fontId="9" fillId="2" borderId="35" xfId="1" applyFont="1" applyFill="1" applyBorder="1" applyAlignment="1">
      <alignment vertical="center" wrapText="1"/>
    </xf>
    <xf numFmtId="0" fontId="8" fillId="0" borderId="7" xfId="0" applyFont="1" applyFill="1" applyBorder="1" applyAlignment="1">
      <alignment horizontal="left" vertical="top" wrapText="1"/>
    </xf>
    <xf numFmtId="0" fontId="8" fillId="0" borderId="7" xfId="1" applyFont="1" applyFill="1" applyBorder="1" applyAlignment="1">
      <alignment horizontal="center" vertical="center" wrapText="1"/>
    </xf>
    <xf numFmtId="49" fontId="27" fillId="0" borderId="1" xfId="0" applyNumberFormat="1" applyFont="1" applyFill="1" applyBorder="1" applyProtection="1">
      <protection locked="0"/>
    </xf>
    <xf numFmtId="49" fontId="28" fillId="0" borderId="1" xfId="0" applyNumberFormat="1" applyFont="1" applyFill="1" applyBorder="1" applyProtection="1">
      <protection locked="0"/>
    </xf>
    <xf numFmtId="49" fontId="0" fillId="0" borderId="25" xfId="0" applyNumberFormat="1" applyFont="1" applyBorder="1" applyAlignment="1">
      <alignment horizontal="left" vertical="center"/>
    </xf>
    <xf numFmtId="0" fontId="0" fillId="0" borderId="36" xfId="0" applyFont="1" applyBorder="1" applyAlignment="1">
      <alignment horizontal="center" vertical="center"/>
    </xf>
    <xf numFmtId="0" fontId="0" fillId="0" borderId="29" xfId="0" applyFont="1" applyBorder="1" applyAlignment="1">
      <alignment horizontal="center" vertical="center"/>
    </xf>
    <xf numFmtId="0" fontId="2" fillId="3" borderId="41"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34" xfId="0" applyFont="1" applyFill="1" applyBorder="1" applyAlignment="1">
      <alignment horizontal="left" vertical="top" wrapText="1"/>
    </xf>
    <xf numFmtId="0" fontId="0" fillId="3" borderId="41" xfId="0" applyFont="1" applyFill="1" applyBorder="1" applyAlignment="1">
      <alignment horizontal="left" vertical="top" wrapText="1" indent="4"/>
    </xf>
    <xf numFmtId="0" fontId="0" fillId="3" borderId="0" xfId="0" applyFont="1" applyFill="1" applyBorder="1" applyAlignment="1">
      <alignment horizontal="left" vertical="top" wrapText="1" indent="4"/>
    </xf>
    <xf numFmtId="0" fontId="0" fillId="3" borderId="34" xfId="0" applyFont="1" applyFill="1" applyBorder="1" applyAlignment="1">
      <alignment horizontal="left" vertical="top" wrapText="1" indent="4"/>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33" xfId="0" applyFont="1" applyFill="1" applyBorder="1" applyAlignment="1">
      <alignment horizontal="center" vertical="top" wrapText="1"/>
    </xf>
    <xf numFmtId="0" fontId="0" fillId="2" borderId="2" xfId="0" applyFill="1" applyBorder="1" applyAlignment="1">
      <alignment horizontal="left" vertical="center"/>
    </xf>
    <xf numFmtId="0" fontId="0" fillId="2" borderId="33" xfId="0" applyFill="1" applyBorder="1" applyAlignment="1">
      <alignment horizontal="left" vertical="center"/>
    </xf>
    <xf numFmtId="0" fontId="2" fillId="6" borderId="2" xfId="0" applyFont="1" applyFill="1" applyBorder="1" applyAlignment="1">
      <alignment horizontal="left"/>
    </xf>
    <xf numFmtId="0" fontId="2" fillId="6" borderId="33" xfId="0" applyFont="1" applyFill="1" applyBorder="1" applyAlignment="1">
      <alignment horizontal="left"/>
    </xf>
    <xf numFmtId="0" fontId="12" fillId="2" borderId="0" xfId="0" applyFont="1" applyFill="1" applyAlignment="1">
      <alignment horizontal="center"/>
    </xf>
    <xf numFmtId="17" fontId="11" fillId="2" borderId="0" xfId="0" applyNumberFormat="1" applyFont="1" applyFill="1" applyAlignment="1">
      <alignment horizontal="center"/>
    </xf>
    <xf numFmtId="0" fontId="11" fillId="2" borderId="0" xfId="0" applyFont="1" applyFill="1" applyAlignment="1">
      <alignment horizontal="center"/>
    </xf>
    <xf numFmtId="0" fontId="15" fillId="2" borderId="0" xfId="0" applyFont="1" applyFill="1" applyAlignment="1">
      <alignment horizontal="left" vertical="center" wrapText="1"/>
    </xf>
    <xf numFmtId="0" fontId="5" fillId="2" borderId="0" xfId="0" applyFont="1" applyFill="1" applyAlignment="1">
      <alignment horizontal="left" vertical="center" wrapText="1"/>
    </xf>
    <xf numFmtId="0" fontId="26" fillId="0" borderId="0" xfId="0" applyFont="1" applyFill="1" applyBorder="1" applyAlignment="1">
      <alignment wrapText="1"/>
    </xf>
    <xf numFmtId="0" fontId="0" fillId="0" borderId="0" xfId="0" applyAlignment="1">
      <alignment wrapText="1"/>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4" fillId="4" borderId="23" xfId="0" applyFont="1" applyFill="1" applyBorder="1" applyAlignment="1">
      <alignment horizontal="center"/>
    </xf>
    <xf numFmtId="0" fontId="22" fillId="0" borderId="19" xfId="0" applyFont="1" applyFill="1" applyBorder="1" applyAlignment="1">
      <alignment wrapText="1"/>
    </xf>
    <xf numFmtId="0" fontId="0" fillId="0" borderId="19" xfId="0" applyBorder="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31" xfId="0" applyFont="1" applyFill="1" applyBorder="1" applyAlignment="1">
      <alignment horizontal="center" vertical="center"/>
    </xf>
    <xf numFmtId="0" fontId="11" fillId="5" borderId="27" xfId="0" applyFont="1" applyFill="1" applyBorder="1" applyAlignment="1">
      <alignment horizontal="center" vertical="center"/>
    </xf>
    <xf numFmtId="0" fontId="3" fillId="5" borderId="2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2" xfId="0" applyFont="1" applyFill="1" applyBorder="1" applyAlignment="1">
      <alignment horizontal="center"/>
    </xf>
    <xf numFmtId="0" fontId="3" fillId="5" borderId="21" xfId="0" applyFont="1" applyFill="1" applyBorder="1" applyAlignment="1">
      <alignment horizontal="center"/>
    </xf>
    <xf numFmtId="0" fontId="3" fillId="5" borderId="23" xfId="0" applyFont="1" applyFill="1" applyBorder="1" applyAlignment="1">
      <alignment horizontal="center"/>
    </xf>
    <xf numFmtId="49" fontId="11" fillId="9" borderId="19" xfId="0" applyNumberFormat="1" applyFont="1" applyFill="1" applyBorder="1" applyAlignment="1">
      <alignment horizontal="center"/>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8" fillId="2" borderId="1" xfId="1" applyFont="1" applyFill="1" applyBorder="1" applyAlignment="1">
      <alignment horizontal="left" vertical="center" wrapText="1"/>
    </xf>
    <xf numFmtId="0" fontId="0" fillId="0" borderId="1" xfId="0" applyBorder="1" applyAlignment="1">
      <alignment horizontal="left" wrapText="1"/>
    </xf>
    <xf numFmtId="0" fontId="21" fillId="7" borderId="1" xfId="0" applyFont="1" applyFill="1" applyBorder="1" applyAlignment="1">
      <alignment horizontal="center" wrapText="1"/>
    </xf>
    <xf numFmtId="0" fontId="0" fillId="0" borderId="1" xfId="0" applyBorder="1" applyAlignment="1">
      <alignment horizontal="center" wrapText="1"/>
    </xf>
    <xf numFmtId="0" fontId="11" fillId="6" borderId="1" xfId="0" applyFont="1" applyFill="1" applyBorder="1" applyAlignment="1">
      <alignment horizontal="center" vertical="top" wrapText="1"/>
    </xf>
    <xf numFmtId="0" fontId="0" fillId="0" borderId="1" xfId="0" applyBorder="1" applyAlignment="1">
      <alignment horizontal="center" vertical="top" wrapText="1"/>
    </xf>
    <xf numFmtId="0" fontId="13" fillId="5" borderId="1" xfId="1" applyFont="1" applyFill="1" applyBorder="1" applyAlignment="1">
      <alignment horizontal="center" vertical="center" wrapText="1"/>
    </xf>
    <xf numFmtId="0" fontId="0" fillId="5" borderId="1" xfId="0" applyFill="1" applyBorder="1" applyAlignment="1"/>
    <xf numFmtId="0" fontId="17" fillId="8" borderId="2" xfId="0" applyFont="1" applyFill="1" applyBorder="1" applyAlignment="1">
      <alignment horizontal="center" wrapText="1"/>
    </xf>
    <xf numFmtId="0" fontId="0" fillId="0" borderId="3" xfId="0" applyBorder="1" applyAlignment="1">
      <alignment horizontal="center" wrapText="1"/>
    </xf>
    <xf numFmtId="0" fontId="0" fillId="0" borderId="33" xfId="0" applyBorder="1" applyAlignment="1">
      <alignment horizontal="center" wrapText="1"/>
    </xf>
    <xf numFmtId="0" fontId="0" fillId="2" borderId="2" xfId="1" applyFont="1" applyFill="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11" fillId="6" borderId="2" xfId="1" applyFont="1"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2" borderId="45" xfId="0" applyFill="1" applyBorder="1" applyAlignment="1">
      <alignment horizontal="left" vertical="center" wrapText="1"/>
    </xf>
    <xf numFmtId="0" fontId="0" fillId="0" borderId="47" xfId="0" applyBorder="1" applyAlignment="1">
      <alignment vertical="center" wrapText="1"/>
    </xf>
    <xf numFmtId="0" fontId="17" fillId="8" borderId="1" xfId="1" applyFont="1" applyFill="1" applyBorder="1" applyAlignment="1">
      <alignment horizontal="center" vertical="center"/>
    </xf>
    <xf numFmtId="0" fontId="18" fillId="8" borderId="1" xfId="1" applyFont="1" applyFill="1" applyBorder="1" applyAlignment="1">
      <alignment horizontal="center" vertical="center"/>
    </xf>
    <xf numFmtId="0" fontId="0" fillId="0" borderId="1" xfId="0" applyBorder="1" applyAlignment="1"/>
    <xf numFmtId="0" fontId="13" fillId="4" borderId="1" xfId="1" applyFont="1" applyFill="1" applyBorder="1" applyAlignment="1">
      <alignment horizontal="center" vertical="center" wrapText="1"/>
    </xf>
    <xf numFmtId="0" fontId="2" fillId="0" borderId="34" xfId="1" applyFont="1" applyFill="1" applyBorder="1" applyAlignment="1">
      <alignment horizontal="center" vertical="center" wrapText="1"/>
    </xf>
    <xf numFmtId="0" fontId="2" fillId="0" borderId="38"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0" borderId="40"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23" fillId="0" borderId="36"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38"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 fillId="2" borderId="18" xfId="1" applyFont="1" applyFill="1" applyBorder="1" applyAlignment="1">
      <alignment horizontal="left"/>
    </xf>
    <xf numFmtId="0" fontId="2" fillId="2" borderId="19" xfId="1" applyFont="1" applyFill="1" applyBorder="1" applyAlignment="1">
      <alignment horizontal="left"/>
    </xf>
    <xf numFmtId="0" fontId="2" fillId="2" borderId="38" xfId="1" applyFont="1" applyFill="1" applyBorder="1" applyAlignment="1">
      <alignment horizontal="left"/>
    </xf>
    <xf numFmtId="0" fontId="0" fillId="2" borderId="1" xfId="0" applyFill="1" applyBorder="1" applyAlignment="1">
      <alignment horizontal="left" vertical="center" wrapText="1"/>
    </xf>
    <xf numFmtId="0" fontId="0" fillId="0" borderId="1" xfId="0" applyBorder="1" applyAlignment="1">
      <alignment vertical="center" wrapText="1"/>
    </xf>
    <xf numFmtId="0" fontId="11" fillId="6" borderId="2" xfId="0" applyFont="1" applyFill="1" applyBorder="1" applyAlignment="1">
      <alignment horizontal="center" vertical="center" wrapText="1"/>
    </xf>
    <xf numFmtId="0" fontId="0" fillId="2" borderId="2" xfId="0" applyFill="1" applyBorder="1" applyAlignment="1">
      <alignment horizontal="left" vertical="center" wrapText="1"/>
    </xf>
  </cellXfs>
  <cellStyles count="3">
    <cellStyle name="Normal" xfId="0" builtinId="0"/>
    <cellStyle name="Normal 2" xfId="1"/>
    <cellStyle name="Normal 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5</xdr:col>
      <xdr:colOff>800108</xdr:colOff>
      <xdr:row>0</xdr:row>
      <xdr:rowOff>28575</xdr:rowOff>
    </xdr:from>
    <xdr:to>
      <xdr:col>13</xdr:col>
      <xdr:colOff>785207</xdr:colOff>
      <xdr:row>1</xdr:row>
      <xdr:rowOff>1133475</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05633" y="28575"/>
          <a:ext cx="5585799" cy="2676525"/>
        </a:xfrm>
        <a:prstGeom prst="rect">
          <a:avLst/>
        </a:prstGeom>
      </xdr:spPr>
    </xdr:pic>
    <xdr:clientData/>
  </xdr:twoCellAnchor>
  <xdr:oneCellAnchor>
    <xdr:from>
      <xdr:col>11</xdr:col>
      <xdr:colOff>200024</xdr:colOff>
      <xdr:row>1</xdr:row>
      <xdr:rowOff>209550</xdr:rowOff>
    </xdr:from>
    <xdr:ext cx="1990726" cy="357662"/>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0534649" y="1781175"/>
          <a:ext cx="1990726" cy="357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900" b="1">
              <a:latin typeface="Arial" panose="020B0604020202020204" pitchFamily="34" charset="0"/>
              <a:cs typeface="Arial" panose="020B0604020202020204" pitchFamily="34" charset="0"/>
            </a:rPr>
            <a:t>Figure: Wyoming includes parts of 7 Omernik Level III ecoregions</a:t>
          </a:r>
          <a:endParaRPr lang="en-US" sz="9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13</xdr:col>
      <xdr:colOff>457200</xdr:colOff>
      <xdr:row>33</xdr:row>
      <xdr:rowOff>96227</xdr:rowOff>
    </xdr:to>
    <xdr:pic>
      <xdr:nvPicPr>
        <xdr:cNvPr id="5" name="Maps1">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971550"/>
          <a:ext cx="5943600" cy="4468202"/>
        </a:xfrm>
        <a:prstGeom prst="rect">
          <a:avLst/>
        </a:prstGeom>
      </xdr:spPr>
    </xdr:pic>
    <xdr:clientData/>
  </xdr:twoCellAnchor>
  <xdr:twoCellAnchor editAs="oneCell">
    <xdr:from>
      <xdr:col>4</xdr:col>
      <xdr:colOff>0</xdr:colOff>
      <xdr:row>62</xdr:row>
      <xdr:rowOff>0</xdr:rowOff>
    </xdr:from>
    <xdr:to>
      <xdr:col>13</xdr:col>
      <xdr:colOff>457200</xdr:colOff>
      <xdr:row>89</xdr:row>
      <xdr:rowOff>83424</xdr:rowOff>
    </xdr:to>
    <xdr:pic>
      <xdr:nvPicPr>
        <xdr:cNvPr id="6" name="Maps2">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8400" y="10039350"/>
          <a:ext cx="5943600" cy="4455399"/>
        </a:xfrm>
        <a:prstGeom prst="rect">
          <a:avLst/>
        </a:prstGeom>
      </xdr:spPr>
    </xdr:pic>
    <xdr:clientData/>
  </xdr:twoCellAnchor>
  <xdr:twoCellAnchor editAs="oneCell">
    <xdr:from>
      <xdr:col>4</xdr:col>
      <xdr:colOff>0</xdr:colOff>
      <xdr:row>118</xdr:row>
      <xdr:rowOff>0</xdr:rowOff>
    </xdr:from>
    <xdr:to>
      <xdr:col>13</xdr:col>
      <xdr:colOff>457200</xdr:colOff>
      <xdr:row>145</xdr:row>
      <xdr:rowOff>83424</xdr:rowOff>
    </xdr:to>
    <xdr:pic>
      <xdr:nvPicPr>
        <xdr:cNvPr id="7" name="Maps3">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8400" y="19107150"/>
          <a:ext cx="5943600" cy="4455399"/>
        </a:xfrm>
        <a:prstGeom prst="rect">
          <a:avLst/>
        </a:prstGeom>
      </xdr:spPr>
    </xdr:pic>
    <xdr:clientData/>
  </xdr:twoCellAnchor>
  <xdr:twoCellAnchor editAs="oneCell">
    <xdr:from>
      <xdr:col>4</xdr:col>
      <xdr:colOff>0</xdr:colOff>
      <xdr:row>177</xdr:row>
      <xdr:rowOff>0</xdr:rowOff>
    </xdr:from>
    <xdr:to>
      <xdr:col>13</xdr:col>
      <xdr:colOff>457200</xdr:colOff>
      <xdr:row>204</xdr:row>
      <xdr:rowOff>83424</xdr:rowOff>
    </xdr:to>
    <xdr:pic>
      <xdr:nvPicPr>
        <xdr:cNvPr id="8" name="Maps4">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8400" y="28660725"/>
          <a:ext cx="5943600" cy="4455399"/>
        </a:xfrm>
        <a:prstGeom prst="rect">
          <a:avLst/>
        </a:prstGeom>
      </xdr:spPr>
    </xdr:pic>
    <xdr:clientData/>
  </xdr:twoCellAnchor>
  <xdr:twoCellAnchor editAs="oneCell">
    <xdr:from>
      <xdr:col>4</xdr:col>
      <xdr:colOff>0</xdr:colOff>
      <xdr:row>233</xdr:row>
      <xdr:rowOff>0</xdr:rowOff>
    </xdr:from>
    <xdr:to>
      <xdr:col>13</xdr:col>
      <xdr:colOff>457200</xdr:colOff>
      <xdr:row>260</xdr:row>
      <xdr:rowOff>83424</xdr:rowOff>
    </xdr:to>
    <xdr:pic>
      <xdr:nvPicPr>
        <xdr:cNvPr id="10" name="Maps5">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38400" y="37728525"/>
          <a:ext cx="5943600" cy="4455399"/>
        </a:xfrm>
        <a:prstGeom prst="rect">
          <a:avLst/>
        </a:prstGeom>
      </xdr:spPr>
    </xdr:pic>
    <xdr:clientData/>
  </xdr:twoCellAnchor>
  <xdr:twoCellAnchor editAs="oneCell">
    <xdr:from>
      <xdr:col>4</xdr:col>
      <xdr:colOff>0</xdr:colOff>
      <xdr:row>291</xdr:row>
      <xdr:rowOff>0</xdr:rowOff>
    </xdr:from>
    <xdr:to>
      <xdr:col>13</xdr:col>
      <xdr:colOff>457200</xdr:colOff>
      <xdr:row>318</xdr:row>
      <xdr:rowOff>70724</xdr:rowOff>
    </xdr:to>
    <xdr:pic>
      <xdr:nvPicPr>
        <xdr:cNvPr id="12" name="Maps6">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38400" y="47120175"/>
          <a:ext cx="5943600" cy="4442699"/>
        </a:xfrm>
        <a:prstGeom prst="rect">
          <a:avLst/>
        </a:prstGeom>
      </xdr:spPr>
    </xdr:pic>
    <xdr:clientData/>
  </xdr:twoCellAnchor>
  <xdr:twoCellAnchor editAs="oneCell">
    <xdr:from>
      <xdr:col>4</xdr:col>
      <xdr:colOff>0</xdr:colOff>
      <xdr:row>345</xdr:row>
      <xdr:rowOff>0</xdr:rowOff>
    </xdr:from>
    <xdr:to>
      <xdr:col>13</xdr:col>
      <xdr:colOff>457200</xdr:colOff>
      <xdr:row>381</xdr:row>
      <xdr:rowOff>98532</xdr:rowOff>
    </xdr:to>
    <xdr:pic>
      <xdr:nvPicPr>
        <xdr:cNvPr id="14" name="Maps7">
          <a:extLst>
            <a:ext uri="{FF2B5EF4-FFF2-40B4-BE49-F238E27FC236}">
              <a16:creationId xmlns:a16="http://schemas.microsoft.com/office/drawing/2014/main" id="{00000000-0008-0000-0200-00000E000000}"/>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38400" y="55864125"/>
          <a:ext cx="5943600" cy="5927832"/>
        </a:xfrm>
        <a:prstGeom prst="rect">
          <a:avLst/>
        </a:prstGeom>
      </xdr:spPr>
    </xdr:pic>
    <xdr:clientData/>
  </xdr:twoCellAnchor>
  <xdr:twoCellAnchor editAs="oneCell">
    <xdr:from>
      <xdr:col>4</xdr:col>
      <xdr:colOff>0</xdr:colOff>
      <xdr:row>90</xdr:row>
      <xdr:rowOff>0</xdr:rowOff>
    </xdr:from>
    <xdr:to>
      <xdr:col>13</xdr:col>
      <xdr:colOff>411288</xdr:colOff>
      <xdr:row>101</xdr:row>
      <xdr:rowOff>85049</xdr:rowOff>
    </xdr:to>
    <xdr:pic>
      <xdr:nvPicPr>
        <xdr:cNvPr id="15" name="Picture 14">
          <a:extLst>
            <a:ext uri="{FF2B5EF4-FFF2-40B4-BE49-F238E27FC236}">
              <a16:creationId xmlns:a16="http://schemas.microsoft.com/office/drawing/2014/main" id="{00000000-0008-0000-0200-00000F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438400" y="14573250"/>
          <a:ext cx="5897688" cy="1866224"/>
        </a:xfrm>
        <a:prstGeom prst="rect">
          <a:avLst/>
        </a:prstGeom>
      </xdr:spPr>
    </xdr:pic>
    <xdr:clientData/>
  </xdr:twoCellAnchor>
</xdr:wsDr>
</file>

<file path=xl/queryTables/queryTable1.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9"/>
  <sheetViews>
    <sheetView tabSelected="1" zoomScaleNormal="100" workbookViewId="0">
      <selection sqref="A1:C1"/>
    </sheetView>
  </sheetViews>
  <sheetFormatPr defaultColWidth="9.140625" defaultRowHeight="12.75" x14ac:dyDescent="0.2"/>
  <cols>
    <col min="1" max="1" width="22" style="13" customWidth="1"/>
    <col min="2" max="2" width="15.7109375" style="13" customWidth="1"/>
    <col min="3" max="3" width="110.28515625" style="13" customWidth="1"/>
    <col min="4" max="16384" width="9.140625" style="13"/>
  </cols>
  <sheetData>
    <row r="1" spans="1:3" ht="25.5" customHeight="1" x14ac:dyDescent="0.35">
      <c r="A1" s="168" t="s">
        <v>157</v>
      </c>
      <c r="B1" s="168"/>
      <c r="C1" s="168"/>
    </row>
    <row r="2" spans="1:3" ht="17.45" customHeight="1" x14ac:dyDescent="0.35">
      <c r="A2" s="168" t="s">
        <v>339</v>
      </c>
      <c r="B2" s="168"/>
      <c r="C2" s="168"/>
    </row>
    <row r="3" spans="1:3" ht="14.45" customHeight="1" x14ac:dyDescent="0.3">
      <c r="A3" s="169" t="s">
        <v>337</v>
      </c>
      <c r="B3" s="170"/>
      <c r="C3" s="170"/>
    </row>
    <row r="4" spans="1:3" ht="159.94999999999999" customHeight="1" x14ac:dyDescent="0.2">
      <c r="A4" s="171" t="s">
        <v>188</v>
      </c>
      <c r="B4" s="172"/>
      <c r="C4" s="172"/>
    </row>
    <row r="6" spans="1:3" x14ac:dyDescent="0.2">
      <c r="A6" s="166" t="s">
        <v>130</v>
      </c>
      <c r="B6" s="167"/>
      <c r="C6" s="33" t="s">
        <v>122</v>
      </c>
    </row>
    <row r="7" spans="1:3" x14ac:dyDescent="0.2">
      <c r="A7" s="164" t="s">
        <v>111</v>
      </c>
      <c r="B7" s="165"/>
      <c r="C7" s="41" t="s">
        <v>123</v>
      </c>
    </row>
    <row r="8" spans="1:3" x14ac:dyDescent="0.2">
      <c r="A8" s="164" t="s">
        <v>293</v>
      </c>
      <c r="B8" s="165"/>
      <c r="C8" s="94" t="s">
        <v>312</v>
      </c>
    </row>
    <row r="9" spans="1:3" ht="33.6" customHeight="1" x14ac:dyDescent="0.2">
      <c r="A9" s="164" t="s">
        <v>294</v>
      </c>
      <c r="B9" s="165"/>
      <c r="C9" s="41" t="s">
        <v>124</v>
      </c>
    </row>
    <row r="10" spans="1:3" ht="41.45" customHeight="1" x14ac:dyDescent="0.2">
      <c r="A10" s="164" t="s">
        <v>295</v>
      </c>
      <c r="B10" s="165"/>
      <c r="C10" s="41" t="s">
        <v>125</v>
      </c>
    </row>
    <row r="11" spans="1:3" ht="45.6" customHeight="1" x14ac:dyDescent="0.2">
      <c r="A11" s="164" t="s">
        <v>296</v>
      </c>
      <c r="B11" s="165"/>
      <c r="C11" s="41" t="s">
        <v>126</v>
      </c>
    </row>
    <row r="12" spans="1:3" ht="49.5" customHeight="1" x14ac:dyDescent="0.2">
      <c r="A12" s="164" t="s">
        <v>297</v>
      </c>
      <c r="B12" s="165"/>
      <c r="C12" s="41" t="s">
        <v>127</v>
      </c>
    </row>
    <row r="13" spans="1:3" ht="40.5" customHeight="1" x14ac:dyDescent="0.2">
      <c r="A13" s="164" t="s">
        <v>298</v>
      </c>
      <c r="B13" s="165"/>
      <c r="C13" s="41" t="s">
        <v>128</v>
      </c>
    </row>
    <row r="14" spans="1:3" ht="32.450000000000003" customHeight="1" x14ac:dyDescent="0.2">
      <c r="A14" s="164" t="s">
        <v>299</v>
      </c>
      <c r="B14" s="165"/>
      <c r="C14" s="41" t="s">
        <v>129</v>
      </c>
    </row>
    <row r="16" spans="1:3" x14ac:dyDescent="0.2">
      <c r="A16" s="161" t="s">
        <v>187</v>
      </c>
      <c r="B16" s="162"/>
      <c r="C16" s="163"/>
    </row>
    <row r="17" spans="1:3" x14ac:dyDescent="0.2">
      <c r="A17" s="152" t="s">
        <v>180</v>
      </c>
      <c r="B17" s="153"/>
      <c r="C17" s="154"/>
    </row>
    <row r="18" spans="1:3" x14ac:dyDescent="0.2">
      <c r="A18" s="152" t="s">
        <v>181</v>
      </c>
      <c r="B18" s="153"/>
      <c r="C18" s="154"/>
    </row>
    <row r="19" spans="1:3" x14ac:dyDescent="0.2">
      <c r="A19" s="152" t="s">
        <v>182</v>
      </c>
      <c r="B19" s="153"/>
      <c r="C19" s="154"/>
    </row>
    <row r="20" spans="1:3" s="43" customFormat="1" ht="27" customHeight="1" x14ac:dyDescent="0.2">
      <c r="A20" s="152" t="s">
        <v>183</v>
      </c>
      <c r="B20" s="153"/>
      <c r="C20" s="154"/>
    </row>
    <row r="21" spans="1:3" ht="27.75" customHeight="1" x14ac:dyDescent="0.2">
      <c r="A21" s="155" t="s">
        <v>184</v>
      </c>
      <c r="B21" s="156"/>
      <c r="C21" s="157"/>
    </row>
    <row r="22" spans="1:3" ht="27.75" customHeight="1" x14ac:dyDescent="0.2">
      <c r="A22" s="155" t="s">
        <v>185</v>
      </c>
      <c r="B22" s="156"/>
      <c r="C22" s="157"/>
    </row>
    <row r="23" spans="1:3" ht="27" customHeight="1" x14ac:dyDescent="0.2">
      <c r="A23" s="158" t="s">
        <v>186</v>
      </c>
      <c r="B23" s="159"/>
      <c r="C23" s="160"/>
    </row>
    <row r="24" spans="1:3" x14ac:dyDescent="0.2">
      <c r="A24" s="42"/>
      <c r="B24" s="42"/>
      <c r="C24" s="42"/>
    </row>
    <row r="25" spans="1:3" x14ac:dyDescent="0.2">
      <c r="A25" s="42"/>
      <c r="B25" s="42"/>
      <c r="C25" s="42"/>
    </row>
    <row r="26" spans="1:3" x14ac:dyDescent="0.2">
      <c r="A26" s="42"/>
      <c r="B26" s="42"/>
      <c r="C26" s="42"/>
    </row>
    <row r="27" spans="1:3" x14ac:dyDescent="0.2">
      <c r="A27" s="42"/>
      <c r="B27" s="42"/>
      <c r="C27" s="42"/>
    </row>
    <row r="28" spans="1:3" x14ac:dyDescent="0.2">
      <c r="A28" s="42"/>
      <c r="B28" s="42"/>
      <c r="C28" s="42"/>
    </row>
    <row r="29" spans="1:3" x14ac:dyDescent="0.2">
      <c r="A29" s="42"/>
      <c r="B29" s="42"/>
      <c r="C29" s="42"/>
    </row>
  </sheetData>
  <mergeCells count="21">
    <mergeCell ref="A13:B13"/>
    <mergeCell ref="A14:B14"/>
    <mergeCell ref="A6:B6"/>
    <mergeCell ref="A1:C1"/>
    <mergeCell ref="A2:C2"/>
    <mergeCell ref="A3:C3"/>
    <mergeCell ref="A4:C4"/>
    <mergeCell ref="A7:B7"/>
    <mergeCell ref="A9:B9"/>
    <mergeCell ref="A10:B10"/>
    <mergeCell ref="A11:B11"/>
    <mergeCell ref="A12:B12"/>
    <mergeCell ref="A8:B8"/>
    <mergeCell ref="A20:C20"/>
    <mergeCell ref="A21:C21"/>
    <mergeCell ref="A22:C22"/>
    <mergeCell ref="A23:C23"/>
    <mergeCell ref="A16:C16"/>
    <mergeCell ref="A17:C17"/>
    <mergeCell ref="A18:C18"/>
    <mergeCell ref="A19:C19"/>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993"/>
  <sheetViews>
    <sheetView showGridLines="0" zoomScaleNormal="100" workbookViewId="0">
      <pane ySplit="5" topLeftCell="A6" activePane="bottomLeft" state="frozen"/>
      <selection pane="bottomLeft" activeCell="A5" sqref="A5"/>
    </sheetView>
  </sheetViews>
  <sheetFormatPr defaultRowHeight="12.75" x14ac:dyDescent="0.2"/>
  <cols>
    <col min="1" max="1" width="47.5703125" style="59" customWidth="1"/>
    <col min="2" max="2" width="13.140625" style="59" bestFit="1" customWidth="1"/>
    <col min="3" max="3" width="13.42578125" style="62" customWidth="1"/>
    <col min="4" max="4" width="9" style="62" customWidth="1"/>
    <col min="5" max="5" width="8.42578125" style="59" customWidth="1"/>
    <col min="6" max="6" width="12.140625" style="59" customWidth="1"/>
    <col min="7" max="7" width="8.42578125" style="59" customWidth="1"/>
    <col min="8" max="8" width="12.140625" style="59" customWidth="1"/>
    <col min="9" max="9" width="11.28515625" style="59" customWidth="1"/>
    <col min="10" max="10" width="11" style="59" customWidth="1"/>
    <col min="11" max="11" width="8.42578125" style="59" customWidth="1"/>
    <col min="12" max="12" width="12.140625" style="59" customWidth="1"/>
    <col min="13" max="13" width="8.42578125" style="59" customWidth="1"/>
    <col min="14" max="14" width="12.140625" style="59" customWidth="1"/>
  </cols>
  <sheetData>
    <row r="1" spans="1:14" ht="123.75" customHeight="1" x14ac:dyDescent="0.2">
      <c r="A1" s="173" t="s">
        <v>340</v>
      </c>
      <c r="B1" s="174"/>
      <c r="C1" s="174"/>
      <c r="D1" s="174"/>
      <c r="E1" s="174"/>
      <c r="F1" s="174"/>
      <c r="G1" s="103"/>
      <c r="H1" s="103"/>
      <c r="I1" s="103"/>
      <c r="J1" s="103"/>
      <c r="K1" s="103"/>
      <c r="L1" s="103"/>
      <c r="M1" s="103"/>
      <c r="N1" s="104"/>
    </row>
    <row r="2" spans="1:14" ht="92.25" customHeight="1" thickBot="1" x14ac:dyDescent="0.25">
      <c r="A2" s="192" t="s">
        <v>316</v>
      </c>
      <c r="B2" s="193"/>
      <c r="C2" s="193"/>
      <c r="D2" s="193"/>
      <c r="E2" s="193"/>
      <c r="F2" s="193"/>
      <c r="G2" s="101"/>
      <c r="H2" s="101"/>
      <c r="I2" s="101"/>
      <c r="J2" s="101"/>
      <c r="K2" s="101"/>
      <c r="L2" s="101"/>
      <c r="M2" s="101"/>
      <c r="N2" s="102"/>
    </row>
    <row r="3" spans="1:14" ht="16.5" thickBot="1" x14ac:dyDescent="0.3">
      <c r="A3" s="175" t="s">
        <v>103</v>
      </c>
      <c r="B3" s="176"/>
      <c r="C3" s="176"/>
      <c r="D3" s="177"/>
      <c r="E3" s="189" t="s">
        <v>6</v>
      </c>
      <c r="F3" s="190"/>
      <c r="G3" s="190"/>
      <c r="H3" s="190"/>
      <c r="I3" s="190"/>
      <c r="J3" s="191"/>
      <c r="K3" s="183" t="s">
        <v>35</v>
      </c>
      <c r="L3" s="184"/>
      <c r="M3" s="184"/>
      <c r="N3" s="185"/>
    </row>
    <row r="4" spans="1:14" s="9" customFormat="1" ht="17.25" customHeight="1" thickBot="1" x14ac:dyDescent="0.25">
      <c r="A4" s="178"/>
      <c r="B4" s="179"/>
      <c r="C4" s="179"/>
      <c r="D4" s="180"/>
      <c r="E4" s="186" t="s">
        <v>56</v>
      </c>
      <c r="F4" s="187"/>
      <c r="G4" s="188" t="s">
        <v>57</v>
      </c>
      <c r="H4" s="187"/>
      <c r="I4" s="181" t="s">
        <v>104</v>
      </c>
      <c r="J4" s="182"/>
      <c r="K4" s="188" t="s">
        <v>56</v>
      </c>
      <c r="L4" s="187"/>
      <c r="M4" s="188" t="s">
        <v>57</v>
      </c>
      <c r="N4" s="187"/>
    </row>
    <row r="5" spans="1:14" s="3" customFormat="1" ht="13.5" thickBot="1" x14ac:dyDescent="0.25">
      <c r="A5" s="5" t="s">
        <v>55</v>
      </c>
      <c r="B5" s="6" t="s">
        <v>0</v>
      </c>
      <c r="C5" s="56" t="s">
        <v>190</v>
      </c>
      <c r="D5" s="52" t="s">
        <v>191</v>
      </c>
      <c r="E5" s="53" t="s">
        <v>192</v>
      </c>
      <c r="F5" s="54" t="s">
        <v>193</v>
      </c>
      <c r="G5" s="53" t="s">
        <v>192</v>
      </c>
      <c r="H5" s="54" t="s">
        <v>193</v>
      </c>
      <c r="I5" s="75" t="s">
        <v>194</v>
      </c>
      <c r="J5" s="55" t="s">
        <v>195</v>
      </c>
      <c r="K5" s="53" t="s">
        <v>192</v>
      </c>
      <c r="L5" s="54" t="s">
        <v>193</v>
      </c>
      <c r="M5" s="53" t="s">
        <v>192</v>
      </c>
      <c r="N5" s="54" t="s">
        <v>193</v>
      </c>
    </row>
    <row r="6" spans="1:14" x14ac:dyDescent="0.2">
      <c r="A6" s="57" t="s">
        <v>341</v>
      </c>
      <c r="B6" s="44" t="s">
        <v>342</v>
      </c>
      <c r="C6" s="45">
        <v>17</v>
      </c>
      <c r="D6" s="46" t="s">
        <v>343</v>
      </c>
      <c r="E6" s="47">
        <v>0.87695651187563795</v>
      </c>
      <c r="F6" s="48">
        <v>66.8010752688172</v>
      </c>
      <c r="G6" s="47">
        <v>0.80211478238741396</v>
      </c>
      <c r="H6" s="50">
        <v>63.392857142857103</v>
      </c>
      <c r="I6" s="76" t="str">
        <f>IF(AND(F6&gt;=90,H6&gt;=90),"Yes","No")</f>
        <v>No</v>
      </c>
      <c r="J6" s="49" t="str">
        <f>IF(AND(F6&gt;=75,H6&gt;=75),"Yes","No")</f>
        <v>No</v>
      </c>
      <c r="K6" s="47">
        <v>0.297323555004748</v>
      </c>
      <c r="L6" s="50">
        <v>83.915770609318997</v>
      </c>
      <c r="M6" s="47">
        <v>0.25248772602345998</v>
      </c>
      <c r="N6" s="50">
        <v>72.767857142857096</v>
      </c>
    </row>
    <row r="7" spans="1:14" x14ac:dyDescent="0.2">
      <c r="A7" s="57" t="s">
        <v>344</v>
      </c>
      <c r="B7" s="44" t="s">
        <v>345</v>
      </c>
      <c r="C7" s="45">
        <v>17</v>
      </c>
      <c r="D7" s="46" t="s">
        <v>343</v>
      </c>
      <c r="E7" s="47">
        <v>0.90607905570199299</v>
      </c>
      <c r="F7" s="48">
        <v>85.035842293906796</v>
      </c>
      <c r="G7" s="47">
        <v>0.82300157844256105</v>
      </c>
      <c r="H7" s="50">
        <v>70.982142857142904</v>
      </c>
      <c r="I7" s="76" t="str">
        <f t="shared" ref="I7:I70" si="0">IF(AND(F7&gt;=90,H7&gt;=90),"Yes","No")</f>
        <v>No</v>
      </c>
      <c r="J7" s="49" t="str">
        <f t="shared" ref="J7:J70" si="1">IF(AND(F7&gt;=75,H7&gt;=75),"Yes","No")</f>
        <v>No</v>
      </c>
      <c r="K7" s="47">
        <v>0.444884406015223</v>
      </c>
      <c r="L7" s="50">
        <v>98.163082437276003</v>
      </c>
      <c r="M7" s="47">
        <v>0.34323794444094902</v>
      </c>
      <c r="N7" s="50">
        <v>92.075892857142904</v>
      </c>
    </row>
    <row r="8" spans="1:14" x14ac:dyDescent="0.2">
      <c r="A8" s="57" t="s">
        <v>346</v>
      </c>
      <c r="B8" s="44" t="s">
        <v>347</v>
      </c>
      <c r="C8" s="45">
        <v>17</v>
      </c>
      <c r="D8" s="46" t="s">
        <v>343</v>
      </c>
      <c r="E8" s="47">
        <v>0.90676573672307903</v>
      </c>
      <c r="F8" s="48">
        <v>85.259856630824402</v>
      </c>
      <c r="G8" s="47">
        <v>0.8159098698442</v>
      </c>
      <c r="H8" s="50">
        <v>67.801339285714306</v>
      </c>
      <c r="I8" s="76" t="str">
        <f t="shared" si="0"/>
        <v>No</v>
      </c>
      <c r="J8" s="49" t="str">
        <f t="shared" si="1"/>
        <v>No</v>
      </c>
      <c r="K8" s="47">
        <v>0.444482459699858</v>
      </c>
      <c r="L8" s="50">
        <v>98.028673835125403</v>
      </c>
      <c r="M8" s="47">
        <v>0.333523356932517</v>
      </c>
      <c r="N8" s="50">
        <v>91.071428571428598</v>
      </c>
    </row>
    <row r="9" spans="1:14" x14ac:dyDescent="0.2">
      <c r="A9" s="147" t="s">
        <v>348</v>
      </c>
      <c r="B9" s="44" t="s">
        <v>349</v>
      </c>
      <c r="C9" s="45">
        <v>17</v>
      </c>
      <c r="D9" s="46" t="s">
        <v>343</v>
      </c>
      <c r="E9" s="47">
        <v>0.94143569022094697</v>
      </c>
      <c r="F9" s="48">
        <v>97.983870967741893</v>
      </c>
      <c r="G9" s="47">
        <v>0.854542829117094</v>
      </c>
      <c r="H9" s="50">
        <v>83.258928571428598</v>
      </c>
      <c r="I9" s="76" t="str">
        <f t="shared" si="0"/>
        <v>No</v>
      </c>
      <c r="J9" s="49" t="str">
        <f t="shared" si="1"/>
        <v>Yes</v>
      </c>
      <c r="K9" s="47">
        <v>0.31051621504280402</v>
      </c>
      <c r="L9" s="50">
        <v>86.783154121863802</v>
      </c>
      <c r="M9" s="47">
        <v>0.23819237171995</v>
      </c>
      <c r="N9" s="50">
        <v>66.294642857142904</v>
      </c>
    </row>
    <row r="10" spans="1:14" x14ac:dyDescent="0.2">
      <c r="A10" s="147" t="s">
        <v>350</v>
      </c>
      <c r="B10" s="44" t="s">
        <v>351</v>
      </c>
      <c r="C10" s="45">
        <v>17</v>
      </c>
      <c r="D10" s="46" t="s">
        <v>343</v>
      </c>
      <c r="E10" s="47">
        <v>0.93842615016340702</v>
      </c>
      <c r="F10" s="48">
        <v>97.625448028673802</v>
      </c>
      <c r="G10" s="47">
        <v>0.84406316776202095</v>
      </c>
      <c r="H10" s="50">
        <v>79.185267857142904</v>
      </c>
      <c r="I10" s="76" t="str">
        <f t="shared" si="0"/>
        <v>No</v>
      </c>
      <c r="J10" s="49" t="str">
        <f t="shared" si="1"/>
        <v>Yes</v>
      </c>
      <c r="K10" s="47">
        <v>0.27289670515092301</v>
      </c>
      <c r="L10" s="50">
        <v>76.836917562723997</v>
      </c>
      <c r="M10" s="47">
        <v>0.216004863289388</v>
      </c>
      <c r="N10" s="50">
        <v>56.305803571428598</v>
      </c>
    </row>
    <row r="11" spans="1:14" x14ac:dyDescent="0.2">
      <c r="A11" s="57" t="s">
        <v>352</v>
      </c>
      <c r="B11" s="44" t="s">
        <v>353</v>
      </c>
      <c r="C11" s="45">
        <v>17</v>
      </c>
      <c r="D11" s="46" t="s">
        <v>343</v>
      </c>
      <c r="E11" s="47">
        <v>0.88557091518868802</v>
      </c>
      <c r="F11" s="48">
        <v>71.729390681003593</v>
      </c>
      <c r="G11" s="47">
        <v>0.82071669610540399</v>
      </c>
      <c r="H11" s="50">
        <v>69.921875</v>
      </c>
      <c r="I11" s="76" t="str">
        <f t="shared" si="0"/>
        <v>No</v>
      </c>
      <c r="J11" s="49" t="str">
        <f t="shared" si="1"/>
        <v>No</v>
      </c>
      <c r="K11" s="47">
        <v>0.444467971801215</v>
      </c>
      <c r="L11" s="50">
        <v>97.939068100358398</v>
      </c>
      <c r="M11" s="47">
        <v>0.33053372676103898</v>
      </c>
      <c r="N11" s="50">
        <v>90.513392857142904</v>
      </c>
    </row>
    <row r="12" spans="1:14" x14ac:dyDescent="0.2">
      <c r="A12" s="57" t="s">
        <v>354</v>
      </c>
      <c r="B12" s="44" t="s">
        <v>355</v>
      </c>
      <c r="C12" s="45">
        <v>17</v>
      </c>
      <c r="D12" s="46" t="s">
        <v>343</v>
      </c>
      <c r="E12" s="47">
        <v>0.88344790310544496</v>
      </c>
      <c r="F12" s="48">
        <v>70.564516129032299</v>
      </c>
      <c r="G12" s="47">
        <v>0.79765380876937597</v>
      </c>
      <c r="H12" s="50">
        <v>61.774553571428598</v>
      </c>
      <c r="I12" s="76" t="str">
        <f t="shared" si="0"/>
        <v>No</v>
      </c>
      <c r="J12" s="49" t="str">
        <f t="shared" si="1"/>
        <v>No</v>
      </c>
      <c r="K12" s="47">
        <v>0.36386623952848601</v>
      </c>
      <c r="L12" s="50">
        <v>92.965949820788495</v>
      </c>
      <c r="M12" s="47">
        <v>0.27194301960686101</v>
      </c>
      <c r="N12" s="50">
        <v>78.850446428571402</v>
      </c>
    </row>
    <row r="13" spans="1:14" x14ac:dyDescent="0.2">
      <c r="A13" s="57" t="s">
        <v>356</v>
      </c>
      <c r="B13" s="44" t="s">
        <v>357</v>
      </c>
      <c r="C13" s="45">
        <v>17</v>
      </c>
      <c r="D13" s="46" t="s">
        <v>343</v>
      </c>
      <c r="E13" s="47">
        <v>0.89705783813398998</v>
      </c>
      <c r="F13" s="48">
        <v>79.211469534050195</v>
      </c>
      <c r="G13" s="47">
        <v>0.80954991376733099</v>
      </c>
      <c r="H13" s="50">
        <v>65.680803571428598</v>
      </c>
      <c r="I13" s="76" t="str">
        <f t="shared" si="0"/>
        <v>No</v>
      </c>
      <c r="J13" s="49" t="str">
        <f t="shared" si="1"/>
        <v>No</v>
      </c>
      <c r="K13" s="47">
        <v>0.44449063236063002</v>
      </c>
      <c r="L13" s="50">
        <v>98.073476702508998</v>
      </c>
      <c r="M13" s="47">
        <v>0.343636458700178</v>
      </c>
      <c r="N13" s="50">
        <v>92.131696428571402</v>
      </c>
    </row>
    <row r="14" spans="1:14" x14ac:dyDescent="0.2">
      <c r="A14" s="148" t="s">
        <v>358</v>
      </c>
      <c r="B14" s="44" t="s">
        <v>359</v>
      </c>
      <c r="C14" s="45">
        <v>17</v>
      </c>
      <c r="D14" s="46" t="s">
        <v>343</v>
      </c>
      <c r="E14" s="47">
        <v>0.93434913872519698</v>
      </c>
      <c r="F14" s="48">
        <v>96.550179211469498</v>
      </c>
      <c r="G14" s="47">
        <v>0.84877631582574498</v>
      </c>
      <c r="H14" s="50">
        <v>81.361607142857096</v>
      </c>
      <c r="I14" s="76" t="str">
        <f t="shared" si="0"/>
        <v>No</v>
      </c>
      <c r="J14" s="49" t="str">
        <f t="shared" si="1"/>
        <v>Yes</v>
      </c>
      <c r="K14" s="47">
        <v>0.37137735050062398</v>
      </c>
      <c r="L14" s="50">
        <v>93.548387096774206</v>
      </c>
      <c r="M14" s="47">
        <v>0.276829480188379</v>
      </c>
      <c r="N14" s="50">
        <v>80.301339285714306</v>
      </c>
    </row>
    <row r="15" spans="1:14" x14ac:dyDescent="0.2">
      <c r="A15" s="148" t="s">
        <v>360</v>
      </c>
      <c r="B15" s="44" t="s">
        <v>361</v>
      </c>
      <c r="C15" s="45">
        <v>17</v>
      </c>
      <c r="D15" s="46" t="s">
        <v>343</v>
      </c>
      <c r="E15" s="47">
        <v>0.92650258353449599</v>
      </c>
      <c r="F15" s="48">
        <v>94.578853046595</v>
      </c>
      <c r="G15" s="47">
        <v>0.85024990342954099</v>
      </c>
      <c r="H15" s="50">
        <v>81.640625</v>
      </c>
      <c r="I15" s="76" t="str">
        <f t="shared" si="0"/>
        <v>No</v>
      </c>
      <c r="J15" s="49" t="str">
        <f t="shared" si="1"/>
        <v>Yes</v>
      </c>
      <c r="K15" s="47">
        <v>0.41482659093940899</v>
      </c>
      <c r="L15" s="50">
        <v>96.281362007168497</v>
      </c>
      <c r="M15" s="47">
        <v>0.30019540580134002</v>
      </c>
      <c r="N15" s="50">
        <v>86.383928571428598</v>
      </c>
    </row>
    <row r="16" spans="1:14" x14ac:dyDescent="0.2">
      <c r="A16" s="57" t="s">
        <v>362</v>
      </c>
      <c r="B16" s="44" t="s">
        <v>363</v>
      </c>
      <c r="C16" s="45">
        <v>17</v>
      </c>
      <c r="D16" s="46" t="s">
        <v>343</v>
      </c>
      <c r="E16" s="47">
        <v>0.89871996827330003</v>
      </c>
      <c r="F16" s="48">
        <v>80.465949820788495</v>
      </c>
      <c r="G16" s="47">
        <v>0.816546796069752</v>
      </c>
      <c r="H16" s="50">
        <v>68.024553571428598</v>
      </c>
      <c r="I16" s="76" t="str">
        <f t="shared" si="0"/>
        <v>No</v>
      </c>
      <c r="J16" s="49" t="str">
        <f t="shared" si="1"/>
        <v>No</v>
      </c>
      <c r="K16" s="47">
        <v>0.44542404928344298</v>
      </c>
      <c r="L16" s="50">
        <v>98.207885304659499</v>
      </c>
      <c r="M16" s="47">
        <v>0.34020388446542599</v>
      </c>
      <c r="N16" s="50">
        <v>91.908482142857096</v>
      </c>
    </row>
    <row r="17" spans="1:14" x14ac:dyDescent="0.2">
      <c r="A17" s="57" t="s">
        <v>364</v>
      </c>
      <c r="B17" s="44" t="s">
        <v>365</v>
      </c>
      <c r="C17" s="45">
        <v>17</v>
      </c>
      <c r="D17" s="46" t="s">
        <v>343</v>
      </c>
      <c r="E17" s="47">
        <v>0.85229261653789701</v>
      </c>
      <c r="F17" s="48">
        <v>53.718637992831503</v>
      </c>
      <c r="G17" s="47">
        <v>0.817606796350688</v>
      </c>
      <c r="H17" s="50">
        <v>68.470982142857096</v>
      </c>
      <c r="I17" s="76" t="str">
        <f t="shared" si="0"/>
        <v>No</v>
      </c>
      <c r="J17" s="49" t="str">
        <f t="shared" si="1"/>
        <v>No</v>
      </c>
      <c r="K17" s="47">
        <v>0.43686468728061401</v>
      </c>
      <c r="L17" s="50">
        <v>97.132616487455195</v>
      </c>
      <c r="M17" s="47">
        <v>0.31632324991219501</v>
      </c>
      <c r="N17" s="50">
        <v>88.616071428571402</v>
      </c>
    </row>
    <row r="18" spans="1:14" x14ac:dyDescent="0.2">
      <c r="A18" s="57" t="s">
        <v>366</v>
      </c>
      <c r="B18" s="44" t="s">
        <v>367</v>
      </c>
      <c r="C18" s="45">
        <v>17</v>
      </c>
      <c r="D18" s="46" t="s">
        <v>343</v>
      </c>
      <c r="E18" s="47">
        <v>0.88293889754088695</v>
      </c>
      <c r="F18" s="48">
        <v>70.295698924731198</v>
      </c>
      <c r="G18" s="47">
        <v>0.82488211641928899</v>
      </c>
      <c r="H18" s="50">
        <v>71.595982142857096</v>
      </c>
      <c r="I18" s="76" t="str">
        <f t="shared" si="0"/>
        <v>No</v>
      </c>
      <c r="J18" s="49" t="str">
        <f t="shared" si="1"/>
        <v>No</v>
      </c>
      <c r="K18" s="47">
        <v>0.37872811653305999</v>
      </c>
      <c r="L18" s="50">
        <v>93.906810035842298</v>
      </c>
      <c r="M18" s="47">
        <v>0.27746450791603899</v>
      </c>
      <c r="N18" s="50">
        <v>80.580357142857096</v>
      </c>
    </row>
    <row r="19" spans="1:14" x14ac:dyDescent="0.2">
      <c r="A19" s="148" t="s">
        <v>368</v>
      </c>
      <c r="B19" s="44" t="s">
        <v>369</v>
      </c>
      <c r="C19" s="45">
        <v>17</v>
      </c>
      <c r="D19" s="46" t="s">
        <v>343</v>
      </c>
      <c r="E19" s="47">
        <v>0.92393353931845201</v>
      </c>
      <c r="F19" s="48">
        <v>93.413978494623606</v>
      </c>
      <c r="G19" s="47">
        <v>0.84873204315042206</v>
      </c>
      <c r="H19" s="50">
        <v>81.305803571428598</v>
      </c>
      <c r="I19" s="76" t="str">
        <f t="shared" si="0"/>
        <v>No</v>
      </c>
      <c r="J19" s="49" t="str">
        <f t="shared" si="1"/>
        <v>Yes</v>
      </c>
      <c r="K19" s="47">
        <v>0.44175097662239599</v>
      </c>
      <c r="L19" s="50">
        <v>97.446236559139805</v>
      </c>
      <c r="M19" s="47">
        <v>0.31982150514859697</v>
      </c>
      <c r="N19" s="50">
        <v>89.229910714285694</v>
      </c>
    </row>
    <row r="20" spans="1:14" x14ac:dyDescent="0.2">
      <c r="A20" s="147" t="s">
        <v>370</v>
      </c>
      <c r="B20" s="44" t="s">
        <v>371</v>
      </c>
      <c r="C20" s="45">
        <v>17</v>
      </c>
      <c r="D20" s="46" t="s">
        <v>343</v>
      </c>
      <c r="E20" s="47">
        <v>0.91044240986566505</v>
      </c>
      <c r="F20" s="48">
        <v>86.872759856630793</v>
      </c>
      <c r="G20" s="47">
        <v>0.87855415114969904</v>
      </c>
      <c r="H20" s="50">
        <v>91.517857142857096</v>
      </c>
      <c r="I20" s="76" t="str">
        <f t="shared" si="0"/>
        <v>No</v>
      </c>
      <c r="J20" s="49" t="str">
        <f t="shared" si="1"/>
        <v>Yes</v>
      </c>
      <c r="K20" s="47">
        <v>6.6359694282001294E-2</v>
      </c>
      <c r="L20" s="50">
        <v>15.9498207885305</v>
      </c>
      <c r="M20" s="47">
        <v>3.8280009887062101E-2</v>
      </c>
      <c r="N20" s="50">
        <v>1.0602678571428601</v>
      </c>
    </row>
    <row r="21" spans="1:14" x14ac:dyDescent="0.2">
      <c r="A21" s="147" t="s">
        <v>372</v>
      </c>
      <c r="B21" s="44" t="s">
        <v>373</v>
      </c>
      <c r="C21" s="45">
        <v>17</v>
      </c>
      <c r="D21" s="46" t="s">
        <v>343</v>
      </c>
      <c r="E21" s="47">
        <v>0.92945025651588797</v>
      </c>
      <c r="F21" s="48">
        <v>95.743727598566295</v>
      </c>
      <c r="G21" s="47">
        <v>0.85893069466738603</v>
      </c>
      <c r="H21" s="50">
        <v>84.654017857142904</v>
      </c>
      <c r="I21" s="76" t="str">
        <f t="shared" si="0"/>
        <v>No</v>
      </c>
      <c r="J21" s="49" t="str">
        <f t="shared" si="1"/>
        <v>Yes</v>
      </c>
      <c r="K21" s="47">
        <v>0.25493083013840101</v>
      </c>
      <c r="L21" s="50">
        <v>69.623655913978496</v>
      </c>
      <c r="M21" s="47">
        <v>0.16511032949629101</v>
      </c>
      <c r="N21" s="50">
        <v>32.254464285714299</v>
      </c>
    </row>
    <row r="22" spans="1:14" x14ac:dyDescent="0.2">
      <c r="A22" s="147" t="s">
        <v>374</v>
      </c>
      <c r="B22" s="44" t="s">
        <v>375</v>
      </c>
      <c r="C22" s="45">
        <v>17</v>
      </c>
      <c r="D22" s="46" t="s">
        <v>343</v>
      </c>
      <c r="E22" s="47">
        <v>0.91828987401335405</v>
      </c>
      <c r="F22" s="48">
        <v>90.949820788530502</v>
      </c>
      <c r="G22" s="47">
        <v>0.85883291776776005</v>
      </c>
      <c r="H22" s="50">
        <v>84.598214285714306</v>
      </c>
      <c r="I22" s="76" t="str">
        <f t="shared" si="0"/>
        <v>No</v>
      </c>
      <c r="J22" s="49" t="str">
        <f t="shared" si="1"/>
        <v>Yes</v>
      </c>
      <c r="K22" s="47">
        <v>0.16744389157904299</v>
      </c>
      <c r="L22" s="50">
        <v>40.546594982078901</v>
      </c>
      <c r="M22" s="47">
        <v>0.10712374997289099</v>
      </c>
      <c r="N22" s="50">
        <v>10.4352678571429</v>
      </c>
    </row>
    <row r="23" spans="1:14" x14ac:dyDescent="0.2">
      <c r="A23" s="147" t="s">
        <v>376</v>
      </c>
      <c r="B23" s="44" t="s">
        <v>377</v>
      </c>
      <c r="C23" s="45">
        <v>17</v>
      </c>
      <c r="D23" s="46" t="s">
        <v>343</v>
      </c>
      <c r="E23" s="47">
        <v>0.91980714094308702</v>
      </c>
      <c r="F23" s="48">
        <v>91.6666666666667</v>
      </c>
      <c r="G23" s="47">
        <v>0.88962624694672698</v>
      </c>
      <c r="H23" s="50">
        <v>94.140625</v>
      </c>
      <c r="I23" s="76" t="str">
        <f t="shared" si="0"/>
        <v>Yes</v>
      </c>
      <c r="J23" s="49" t="str">
        <f t="shared" si="1"/>
        <v>Yes</v>
      </c>
      <c r="K23" s="47">
        <v>0.12754000957810699</v>
      </c>
      <c r="L23" s="50">
        <v>30.465949820788499</v>
      </c>
      <c r="M23" s="47">
        <v>7.9542850480618807E-2</v>
      </c>
      <c r="N23" s="50">
        <v>6.02678571428571</v>
      </c>
    </row>
    <row r="24" spans="1:14" x14ac:dyDescent="0.2">
      <c r="A24" s="147" t="s">
        <v>378</v>
      </c>
      <c r="B24" s="44" t="s">
        <v>379</v>
      </c>
      <c r="C24" s="45">
        <v>17</v>
      </c>
      <c r="D24" s="46" t="s">
        <v>343</v>
      </c>
      <c r="E24" s="47">
        <v>0.91098603976653802</v>
      </c>
      <c r="F24" s="48">
        <v>87.365591397849499</v>
      </c>
      <c r="G24" s="47">
        <v>0.89604512151262605</v>
      </c>
      <c r="H24" s="50">
        <v>95.758928571428598</v>
      </c>
      <c r="I24" s="76" t="str">
        <f t="shared" si="0"/>
        <v>No</v>
      </c>
      <c r="J24" s="49" t="str">
        <f t="shared" si="1"/>
        <v>Yes</v>
      </c>
      <c r="K24" s="47">
        <v>0.10285758633389</v>
      </c>
      <c r="L24" s="50">
        <v>23.835125448028698</v>
      </c>
      <c r="M24" s="47">
        <v>6.5462800902900395E-2</v>
      </c>
      <c r="N24" s="50">
        <v>3.4598214285714302</v>
      </c>
    </row>
    <row r="25" spans="1:14" x14ac:dyDescent="0.2">
      <c r="A25" s="147" t="s">
        <v>380</v>
      </c>
      <c r="B25" s="44" t="s">
        <v>381</v>
      </c>
      <c r="C25" s="45">
        <v>17</v>
      </c>
      <c r="D25" s="46" t="s">
        <v>343</v>
      </c>
      <c r="E25" s="47">
        <v>0.93700703906358396</v>
      </c>
      <c r="F25" s="48">
        <v>97.177419354838705</v>
      </c>
      <c r="G25" s="47">
        <v>0.88303423105925505</v>
      </c>
      <c r="H25" s="50">
        <v>92.578125</v>
      </c>
      <c r="I25" s="76" t="str">
        <f t="shared" si="0"/>
        <v>Yes</v>
      </c>
      <c r="J25" s="49" t="str">
        <f t="shared" si="1"/>
        <v>Yes</v>
      </c>
      <c r="K25" s="47">
        <v>0.28169688213963201</v>
      </c>
      <c r="L25" s="50">
        <v>79.659498207885306</v>
      </c>
      <c r="M25" s="47">
        <v>0.18592561489505099</v>
      </c>
      <c r="N25" s="50">
        <v>42.745535714285701</v>
      </c>
    </row>
    <row r="26" spans="1:14" x14ac:dyDescent="0.2">
      <c r="A26" s="147" t="s">
        <v>382</v>
      </c>
      <c r="B26" s="44" t="s">
        <v>383</v>
      </c>
      <c r="C26" s="45">
        <v>17</v>
      </c>
      <c r="D26" s="46" t="s">
        <v>343</v>
      </c>
      <c r="E26" s="47">
        <v>0.91837089698950702</v>
      </c>
      <c r="F26" s="48">
        <v>90.994623655913998</v>
      </c>
      <c r="G26" s="47">
        <v>0.91140181234282702</v>
      </c>
      <c r="H26" s="50">
        <v>98.325892857142904</v>
      </c>
      <c r="I26" s="76" t="str">
        <f t="shared" si="0"/>
        <v>Yes</v>
      </c>
      <c r="J26" s="49" t="str">
        <f t="shared" si="1"/>
        <v>Yes</v>
      </c>
      <c r="K26" s="47">
        <v>0.10623701314336401</v>
      </c>
      <c r="L26" s="50">
        <v>24.462365591397798</v>
      </c>
      <c r="M26" s="47">
        <v>6.5834799347981296E-2</v>
      </c>
      <c r="N26" s="50">
        <v>3.515625</v>
      </c>
    </row>
    <row r="27" spans="1:14" x14ac:dyDescent="0.2">
      <c r="A27" s="147" t="s">
        <v>384</v>
      </c>
      <c r="B27" s="44" t="s">
        <v>385</v>
      </c>
      <c r="C27" s="45">
        <v>17</v>
      </c>
      <c r="D27" s="46" t="s">
        <v>343</v>
      </c>
      <c r="E27" s="47">
        <v>0.92171759840296097</v>
      </c>
      <c r="F27" s="48">
        <v>92.562724014336894</v>
      </c>
      <c r="G27" s="47">
        <v>0.88606364747687205</v>
      </c>
      <c r="H27" s="50">
        <v>93.470982142857096</v>
      </c>
      <c r="I27" s="76" t="str">
        <f t="shared" si="0"/>
        <v>Yes</v>
      </c>
      <c r="J27" s="49" t="str">
        <f t="shared" si="1"/>
        <v>Yes</v>
      </c>
      <c r="K27" s="47">
        <v>9.8421551543516797E-2</v>
      </c>
      <c r="L27" s="50">
        <v>23.073476702509002</v>
      </c>
      <c r="M27" s="47">
        <v>6.1867792590649902E-2</v>
      </c>
      <c r="N27" s="50">
        <v>2.8459821428571401</v>
      </c>
    </row>
    <row r="28" spans="1:14" x14ac:dyDescent="0.2">
      <c r="A28" s="147" t="s">
        <v>386</v>
      </c>
      <c r="B28" s="44" t="s">
        <v>387</v>
      </c>
      <c r="C28" s="45">
        <v>17</v>
      </c>
      <c r="D28" s="46" t="s">
        <v>343</v>
      </c>
      <c r="E28" s="47">
        <v>0.91096222810023797</v>
      </c>
      <c r="F28" s="48">
        <v>87.320788530465904</v>
      </c>
      <c r="G28" s="47">
        <v>0.87912090413178701</v>
      </c>
      <c r="H28" s="50">
        <v>91.741071428571402</v>
      </c>
      <c r="I28" s="76" t="str">
        <f t="shared" si="0"/>
        <v>No</v>
      </c>
      <c r="J28" s="49" t="str">
        <f t="shared" si="1"/>
        <v>Yes</v>
      </c>
      <c r="K28" s="47">
        <v>0.115100291310733</v>
      </c>
      <c r="L28" s="50">
        <v>26.433691756272399</v>
      </c>
      <c r="M28" s="47">
        <v>7.6443963809335005E-2</v>
      </c>
      <c r="N28" s="50">
        <v>4.9665178571428603</v>
      </c>
    </row>
    <row r="29" spans="1:14" x14ac:dyDescent="0.2">
      <c r="A29" s="147" t="s">
        <v>388</v>
      </c>
      <c r="B29" s="44" t="s">
        <v>389</v>
      </c>
      <c r="C29" s="45">
        <v>17</v>
      </c>
      <c r="D29" s="46" t="s">
        <v>343</v>
      </c>
      <c r="E29" s="47">
        <v>0.91973921278638304</v>
      </c>
      <c r="F29" s="48">
        <v>91.621863799283105</v>
      </c>
      <c r="G29" s="47">
        <v>0.85872269397794199</v>
      </c>
      <c r="H29" s="50">
        <v>84.542410714285694</v>
      </c>
      <c r="I29" s="76" t="str">
        <f t="shared" si="0"/>
        <v>No</v>
      </c>
      <c r="J29" s="49" t="str">
        <f t="shared" si="1"/>
        <v>Yes</v>
      </c>
      <c r="K29" s="47">
        <v>0.33721314504063499</v>
      </c>
      <c r="L29" s="50">
        <v>90.456989247311796</v>
      </c>
      <c r="M29" s="47">
        <v>0.252082446158991</v>
      </c>
      <c r="N29" s="50">
        <v>72.544642857142904</v>
      </c>
    </row>
    <row r="30" spans="1:14" x14ac:dyDescent="0.2">
      <c r="A30" s="147" t="s">
        <v>390</v>
      </c>
      <c r="B30" s="44" t="s">
        <v>391</v>
      </c>
      <c r="C30" s="45">
        <v>17</v>
      </c>
      <c r="D30" s="46" t="s">
        <v>343</v>
      </c>
      <c r="E30" s="47">
        <v>0.91429206888359504</v>
      </c>
      <c r="F30" s="48">
        <v>89.157706093190001</v>
      </c>
      <c r="G30" s="47">
        <v>0.87795634088165897</v>
      </c>
      <c r="H30" s="50">
        <v>91.238839285714306</v>
      </c>
      <c r="I30" s="76" t="str">
        <f t="shared" si="0"/>
        <v>No</v>
      </c>
      <c r="J30" s="49" t="str">
        <f t="shared" si="1"/>
        <v>Yes</v>
      </c>
      <c r="K30" s="47">
        <v>0.146358923631352</v>
      </c>
      <c r="L30" s="50">
        <v>34.677419354838698</v>
      </c>
      <c r="M30" s="47">
        <v>9.9686711969088501E-2</v>
      </c>
      <c r="N30" s="50">
        <v>8.8727678571428594</v>
      </c>
    </row>
    <row r="31" spans="1:14" x14ac:dyDescent="0.2">
      <c r="A31" s="147" t="s">
        <v>392</v>
      </c>
      <c r="B31" s="44" t="s">
        <v>393</v>
      </c>
      <c r="C31" s="45">
        <v>17</v>
      </c>
      <c r="D31" s="46" t="s">
        <v>343</v>
      </c>
      <c r="E31" s="47">
        <v>0.91396212597542403</v>
      </c>
      <c r="F31" s="48">
        <v>88.8888888888889</v>
      </c>
      <c r="G31" s="47">
        <v>0.86662260779965306</v>
      </c>
      <c r="H31" s="50">
        <v>87.388392857142904</v>
      </c>
      <c r="I31" s="76" t="str">
        <f t="shared" si="0"/>
        <v>No</v>
      </c>
      <c r="J31" s="49" t="str">
        <f t="shared" si="1"/>
        <v>Yes</v>
      </c>
      <c r="K31" s="47">
        <v>0.34107644263514197</v>
      </c>
      <c r="L31" s="50">
        <v>90.994623655913998</v>
      </c>
      <c r="M31" s="47">
        <v>0.249714165119264</v>
      </c>
      <c r="N31" s="50">
        <v>71.651785714285694</v>
      </c>
    </row>
    <row r="32" spans="1:14" x14ac:dyDescent="0.2">
      <c r="A32" s="148" t="s">
        <v>394</v>
      </c>
      <c r="B32" s="44" t="s">
        <v>395</v>
      </c>
      <c r="C32" s="45">
        <v>17</v>
      </c>
      <c r="D32" s="46" t="s">
        <v>343</v>
      </c>
      <c r="E32" s="47">
        <v>0.93690872954025395</v>
      </c>
      <c r="F32" s="48">
        <v>97.132616487455195</v>
      </c>
      <c r="G32" s="47">
        <v>0.86726043738056402</v>
      </c>
      <c r="H32" s="50">
        <v>87.723214285714306</v>
      </c>
      <c r="I32" s="76" t="str">
        <f t="shared" si="0"/>
        <v>No</v>
      </c>
      <c r="J32" s="49" t="str">
        <f t="shared" si="1"/>
        <v>Yes</v>
      </c>
      <c r="K32" s="47">
        <v>0.44444481592902502</v>
      </c>
      <c r="L32" s="50">
        <v>97.715053763440906</v>
      </c>
      <c r="M32" s="47">
        <v>0.33388625483365802</v>
      </c>
      <c r="N32" s="50">
        <v>91.238839285714306</v>
      </c>
    </row>
    <row r="33" spans="1:14" x14ac:dyDescent="0.2">
      <c r="A33" s="57" t="s">
        <v>396</v>
      </c>
      <c r="B33" s="44" t="s">
        <v>397</v>
      </c>
      <c r="C33" s="45">
        <v>17</v>
      </c>
      <c r="D33" s="46" t="s">
        <v>343</v>
      </c>
      <c r="E33" s="47">
        <v>0.84333027307187602</v>
      </c>
      <c r="F33" s="48">
        <v>48.655913978494603</v>
      </c>
      <c r="G33" s="47">
        <v>0.78863576397288104</v>
      </c>
      <c r="H33" s="50">
        <v>58.482142857142897</v>
      </c>
      <c r="I33" s="76" t="str">
        <f t="shared" si="0"/>
        <v>No</v>
      </c>
      <c r="J33" s="49" t="str">
        <f t="shared" si="1"/>
        <v>No</v>
      </c>
      <c r="K33" s="47">
        <v>0.30260601375596402</v>
      </c>
      <c r="L33" s="50">
        <v>84.8566308243728</v>
      </c>
      <c r="M33" s="47">
        <v>0.23439783651912</v>
      </c>
      <c r="N33" s="50">
        <v>64.787946428571402</v>
      </c>
    </row>
    <row r="34" spans="1:14" x14ac:dyDescent="0.2">
      <c r="A34" s="147" t="s">
        <v>398</v>
      </c>
      <c r="B34" s="44" t="s">
        <v>399</v>
      </c>
      <c r="C34" s="45">
        <v>17</v>
      </c>
      <c r="D34" s="46" t="s">
        <v>343</v>
      </c>
      <c r="E34" s="47">
        <v>0.91378716898665102</v>
      </c>
      <c r="F34" s="48">
        <v>88.620071684587799</v>
      </c>
      <c r="G34" s="47">
        <v>0.87567579255303796</v>
      </c>
      <c r="H34" s="50">
        <v>90.345982142857096</v>
      </c>
      <c r="I34" s="76" t="str">
        <f t="shared" si="0"/>
        <v>No</v>
      </c>
      <c r="J34" s="49" t="str">
        <f t="shared" si="1"/>
        <v>Yes</v>
      </c>
      <c r="K34" s="47">
        <v>0.29245431354549301</v>
      </c>
      <c r="L34" s="50">
        <v>82.392473118279597</v>
      </c>
      <c r="M34" s="47">
        <v>0.22947135443004399</v>
      </c>
      <c r="N34" s="50">
        <v>62.555803571428598</v>
      </c>
    </row>
    <row r="35" spans="1:14" x14ac:dyDescent="0.2">
      <c r="A35" s="147" t="s">
        <v>400</v>
      </c>
      <c r="B35" s="44" t="s">
        <v>401</v>
      </c>
      <c r="C35" s="45">
        <v>17</v>
      </c>
      <c r="D35" s="46" t="s">
        <v>343</v>
      </c>
      <c r="E35" s="47">
        <v>0.89847969659982596</v>
      </c>
      <c r="F35" s="48">
        <v>80.241935483871003</v>
      </c>
      <c r="G35" s="47">
        <v>0.86621194015464398</v>
      </c>
      <c r="H35" s="50">
        <v>87.276785714285694</v>
      </c>
      <c r="I35" s="76" t="str">
        <f t="shared" si="0"/>
        <v>No</v>
      </c>
      <c r="J35" s="49" t="str">
        <f t="shared" si="1"/>
        <v>Yes</v>
      </c>
      <c r="K35" s="47">
        <v>0.180398516497635</v>
      </c>
      <c r="L35" s="50">
        <v>44.982078853046602</v>
      </c>
      <c r="M35" s="47">
        <v>0.15175822427032601</v>
      </c>
      <c r="N35" s="50">
        <v>24.776785714285701</v>
      </c>
    </row>
    <row r="36" spans="1:14" x14ac:dyDescent="0.2">
      <c r="A36" s="148" t="s">
        <v>402</v>
      </c>
      <c r="B36" s="44" t="s">
        <v>403</v>
      </c>
      <c r="C36" s="45">
        <v>17</v>
      </c>
      <c r="D36" s="46" t="s">
        <v>343</v>
      </c>
      <c r="E36" s="47">
        <v>0.910517443366755</v>
      </c>
      <c r="F36" s="48">
        <v>86.962365591397898</v>
      </c>
      <c r="G36" s="47">
        <v>0.83927971406338397</v>
      </c>
      <c r="H36" s="50">
        <v>77.287946428571402</v>
      </c>
      <c r="I36" s="76" t="str">
        <f t="shared" si="0"/>
        <v>No</v>
      </c>
      <c r="J36" s="49" t="str">
        <f t="shared" si="1"/>
        <v>Yes</v>
      </c>
      <c r="K36" s="47">
        <v>0.44444568272638002</v>
      </c>
      <c r="L36" s="50">
        <v>97.759856630824402</v>
      </c>
      <c r="M36" s="47">
        <v>0.36795626862841302</v>
      </c>
      <c r="N36" s="50">
        <v>94.754464285714306</v>
      </c>
    </row>
    <row r="37" spans="1:14" x14ac:dyDescent="0.2">
      <c r="A37" s="147" t="s">
        <v>404</v>
      </c>
      <c r="B37" s="44" t="s">
        <v>405</v>
      </c>
      <c r="C37" s="45">
        <v>17</v>
      </c>
      <c r="D37" s="46" t="s">
        <v>343</v>
      </c>
      <c r="E37" s="47">
        <v>0.89600659272320504</v>
      </c>
      <c r="F37" s="48">
        <v>78.315412186379902</v>
      </c>
      <c r="G37" s="47">
        <v>0.84267445788733197</v>
      </c>
      <c r="H37" s="50">
        <v>78.404017857142904</v>
      </c>
      <c r="I37" s="76" t="str">
        <f t="shared" si="0"/>
        <v>No</v>
      </c>
      <c r="J37" s="49" t="str">
        <f t="shared" si="1"/>
        <v>Yes</v>
      </c>
      <c r="K37" s="47">
        <v>0.20172480419387701</v>
      </c>
      <c r="L37" s="50">
        <v>51.344086021505397</v>
      </c>
      <c r="M37" s="47">
        <v>0.16901950406213401</v>
      </c>
      <c r="N37" s="50">
        <v>34.375</v>
      </c>
    </row>
    <row r="38" spans="1:14" x14ac:dyDescent="0.2">
      <c r="A38" s="57" t="s">
        <v>406</v>
      </c>
      <c r="B38" s="44" t="s">
        <v>407</v>
      </c>
      <c r="C38" s="45">
        <v>17</v>
      </c>
      <c r="D38" s="46" t="s">
        <v>343</v>
      </c>
      <c r="E38" s="47">
        <v>0.83411550295537096</v>
      </c>
      <c r="F38" s="48">
        <v>44.847670250896101</v>
      </c>
      <c r="G38" s="47">
        <v>0.81881584217671399</v>
      </c>
      <c r="H38" s="50">
        <v>69.140625</v>
      </c>
      <c r="I38" s="76" t="str">
        <f t="shared" si="0"/>
        <v>No</v>
      </c>
      <c r="J38" s="49" t="str">
        <f t="shared" si="1"/>
        <v>No</v>
      </c>
      <c r="K38" s="47">
        <v>0.190184378901951</v>
      </c>
      <c r="L38" s="50">
        <v>48.118279569892501</v>
      </c>
      <c r="M38" s="47">
        <v>0.15849848328656199</v>
      </c>
      <c r="N38" s="50">
        <v>28.683035714285701</v>
      </c>
    </row>
    <row r="39" spans="1:14" x14ac:dyDescent="0.2">
      <c r="A39" s="57" t="s">
        <v>408</v>
      </c>
      <c r="B39" s="44" t="s">
        <v>409</v>
      </c>
      <c r="C39" s="45">
        <v>17</v>
      </c>
      <c r="D39" s="46" t="s">
        <v>343</v>
      </c>
      <c r="E39" s="47">
        <v>0.85316263198919395</v>
      </c>
      <c r="F39" s="48">
        <v>54.077060931899602</v>
      </c>
      <c r="G39" s="47">
        <v>0.81323854191276201</v>
      </c>
      <c r="H39" s="50">
        <v>66.852678571428598</v>
      </c>
      <c r="I39" s="76" t="str">
        <f t="shared" si="0"/>
        <v>No</v>
      </c>
      <c r="J39" s="49" t="str">
        <f t="shared" si="1"/>
        <v>No</v>
      </c>
      <c r="K39" s="47">
        <v>0.264972058616746</v>
      </c>
      <c r="L39" s="50">
        <v>73.969534050179206</v>
      </c>
      <c r="M39" s="47">
        <v>0.20486887533064299</v>
      </c>
      <c r="N39" s="50">
        <v>51.506696428571402</v>
      </c>
    </row>
    <row r="40" spans="1:14" x14ac:dyDescent="0.2">
      <c r="A40" s="148" t="s">
        <v>410</v>
      </c>
      <c r="B40" s="44" t="s">
        <v>411</v>
      </c>
      <c r="C40" s="45">
        <v>17</v>
      </c>
      <c r="D40" s="46" t="s">
        <v>343</v>
      </c>
      <c r="E40" s="47">
        <v>0.92441601815883201</v>
      </c>
      <c r="F40" s="48">
        <v>93.548387096774206</v>
      </c>
      <c r="G40" s="47">
        <v>0.84031228307642003</v>
      </c>
      <c r="H40" s="50">
        <v>77.678571428571402</v>
      </c>
      <c r="I40" s="76" t="str">
        <f t="shared" si="0"/>
        <v>No</v>
      </c>
      <c r="J40" s="49" t="str">
        <f t="shared" si="1"/>
        <v>Yes</v>
      </c>
      <c r="K40" s="47">
        <v>0.44444456827263801</v>
      </c>
      <c r="L40" s="50">
        <v>97.670250896057297</v>
      </c>
      <c r="M40" s="47">
        <v>0.37152544222333</v>
      </c>
      <c r="N40" s="50">
        <v>94.921875</v>
      </c>
    </row>
    <row r="41" spans="1:14" x14ac:dyDescent="0.2">
      <c r="A41" s="148" t="s">
        <v>412</v>
      </c>
      <c r="B41" s="44" t="s">
        <v>413</v>
      </c>
      <c r="C41" s="45">
        <v>17</v>
      </c>
      <c r="D41" s="46" t="s">
        <v>343</v>
      </c>
      <c r="E41" s="47">
        <v>0.91873422888038503</v>
      </c>
      <c r="F41" s="48">
        <v>91.129032258064498</v>
      </c>
      <c r="G41" s="47">
        <v>0.84242374592342695</v>
      </c>
      <c r="H41" s="50">
        <v>78.180803571428598</v>
      </c>
      <c r="I41" s="76" t="str">
        <f t="shared" si="0"/>
        <v>No</v>
      </c>
      <c r="J41" s="49" t="str">
        <f t="shared" si="1"/>
        <v>Yes</v>
      </c>
      <c r="K41" s="47">
        <v>0.41239291286905799</v>
      </c>
      <c r="L41" s="50">
        <v>96.146953405017896</v>
      </c>
      <c r="M41" s="47">
        <v>0.29940561508695901</v>
      </c>
      <c r="N41" s="50">
        <v>86.328125</v>
      </c>
    </row>
    <row r="42" spans="1:14" x14ac:dyDescent="0.2">
      <c r="A42" s="57" t="s">
        <v>414</v>
      </c>
      <c r="B42" s="44" t="s">
        <v>415</v>
      </c>
      <c r="C42" s="45">
        <v>17</v>
      </c>
      <c r="D42" s="46" t="s">
        <v>343</v>
      </c>
      <c r="E42" s="47">
        <v>0.90238466640060699</v>
      </c>
      <c r="F42" s="48">
        <v>82.258064516128997</v>
      </c>
      <c r="G42" s="47">
        <v>0.82108901567406101</v>
      </c>
      <c r="H42" s="50">
        <v>69.977678571428598</v>
      </c>
      <c r="I42" s="76" t="str">
        <f t="shared" si="0"/>
        <v>No</v>
      </c>
      <c r="J42" s="49" t="str">
        <f t="shared" si="1"/>
        <v>No</v>
      </c>
      <c r="K42" s="47">
        <v>0.26208976469768502</v>
      </c>
      <c r="L42" s="50">
        <v>72.939068100358398</v>
      </c>
      <c r="M42" s="47">
        <v>0.20607716674325299</v>
      </c>
      <c r="N42" s="50">
        <v>52.399553571428598</v>
      </c>
    </row>
    <row r="43" spans="1:14" x14ac:dyDescent="0.2">
      <c r="A43" s="147" t="s">
        <v>416</v>
      </c>
      <c r="B43" s="44" t="s">
        <v>417</v>
      </c>
      <c r="C43" s="45">
        <v>17</v>
      </c>
      <c r="D43" s="46" t="s">
        <v>343</v>
      </c>
      <c r="E43" s="47">
        <v>0.90501380660091901</v>
      </c>
      <c r="F43" s="48">
        <v>84.094982078852993</v>
      </c>
      <c r="G43" s="47">
        <v>0.85009955717666996</v>
      </c>
      <c r="H43" s="50">
        <v>81.584821428571402</v>
      </c>
      <c r="I43" s="76" t="str">
        <f t="shared" si="0"/>
        <v>No</v>
      </c>
      <c r="J43" s="49" t="str">
        <f t="shared" si="1"/>
        <v>Yes</v>
      </c>
      <c r="K43" s="47">
        <v>0.31005113004435397</v>
      </c>
      <c r="L43" s="50">
        <v>86.648745519713302</v>
      </c>
      <c r="M43" s="47">
        <v>0.240174089139821</v>
      </c>
      <c r="N43" s="50">
        <v>67.075892857142904</v>
      </c>
    </row>
    <row r="44" spans="1:14" x14ac:dyDescent="0.2">
      <c r="A44" s="57" t="s">
        <v>418</v>
      </c>
      <c r="B44" s="44" t="s">
        <v>419</v>
      </c>
      <c r="C44" s="45">
        <v>17</v>
      </c>
      <c r="D44" s="46" t="s">
        <v>343</v>
      </c>
      <c r="E44" s="47">
        <v>0.86907226002340998</v>
      </c>
      <c r="F44" s="48">
        <v>61.962365591397798</v>
      </c>
      <c r="G44" s="47">
        <v>0.84031082962137504</v>
      </c>
      <c r="H44" s="50">
        <v>77.622767857142904</v>
      </c>
      <c r="I44" s="76" t="str">
        <f t="shared" si="0"/>
        <v>No</v>
      </c>
      <c r="J44" s="49" t="str">
        <f t="shared" si="1"/>
        <v>No</v>
      </c>
      <c r="K44" s="47">
        <v>0.36981224474911201</v>
      </c>
      <c r="L44" s="50">
        <v>93.413978494623606</v>
      </c>
      <c r="M44" s="47">
        <v>0.273236974082393</v>
      </c>
      <c r="N44" s="50">
        <v>79.129464285714306</v>
      </c>
    </row>
    <row r="45" spans="1:14" x14ac:dyDescent="0.2">
      <c r="A45" s="148" t="s">
        <v>420</v>
      </c>
      <c r="B45" s="44" t="s">
        <v>421</v>
      </c>
      <c r="C45" s="45">
        <v>17</v>
      </c>
      <c r="D45" s="46" t="s">
        <v>343</v>
      </c>
      <c r="E45" s="47">
        <v>0.93548210958285305</v>
      </c>
      <c r="F45" s="48">
        <v>96.863799283154094</v>
      </c>
      <c r="G45" s="47">
        <v>0.83709645107672503</v>
      </c>
      <c r="H45" s="50">
        <v>76.5625</v>
      </c>
      <c r="I45" s="76" t="str">
        <f t="shared" si="0"/>
        <v>No</v>
      </c>
      <c r="J45" s="49" t="str">
        <f t="shared" si="1"/>
        <v>Yes</v>
      </c>
      <c r="K45" s="47">
        <v>0.36131070543671701</v>
      </c>
      <c r="L45" s="50">
        <v>92.786738351254499</v>
      </c>
      <c r="M45" s="47">
        <v>0.26750187523176799</v>
      </c>
      <c r="N45" s="50">
        <v>77.566964285714306</v>
      </c>
    </row>
    <row r="46" spans="1:14" x14ac:dyDescent="0.2">
      <c r="A46" s="148" t="s">
        <v>422</v>
      </c>
      <c r="B46" s="44" t="s">
        <v>423</v>
      </c>
      <c r="C46" s="45">
        <v>17</v>
      </c>
      <c r="D46" s="46" t="s">
        <v>343</v>
      </c>
      <c r="E46" s="47">
        <v>0.91090882461768297</v>
      </c>
      <c r="F46" s="48">
        <v>87.275985663082395</v>
      </c>
      <c r="G46" s="47">
        <v>0.87714832507559604</v>
      </c>
      <c r="H46" s="50">
        <v>90.848214285714306</v>
      </c>
      <c r="I46" s="76" t="str">
        <f t="shared" si="0"/>
        <v>No</v>
      </c>
      <c r="J46" s="49" t="str">
        <f t="shared" si="1"/>
        <v>Yes</v>
      </c>
      <c r="K46" s="47">
        <v>0.43879606313213998</v>
      </c>
      <c r="L46" s="50">
        <v>97.177419354838705</v>
      </c>
      <c r="M46" s="47">
        <v>0.31585596598083199</v>
      </c>
      <c r="N46" s="50">
        <v>88.560267857142904</v>
      </c>
    </row>
    <row r="47" spans="1:14" x14ac:dyDescent="0.2">
      <c r="A47" s="57" t="s">
        <v>424</v>
      </c>
      <c r="B47" s="44" t="s">
        <v>425</v>
      </c>
      <c r="C47" s="45">
        <v>17</v>
      </c>
      <c r="D47" s="46" t="s">
        <v>343</v>
      </c>
      <c r="E47" s="47">
        <v>0.88553612022265904</v>
      </c>
      <c r="F47" s="48">
        <v>71.684587813620098</v>
      </c>
      <c r="G47" s="47">
        <v>0.84544974175833998</v>
      </c>
      <c r="H47" s="50">
        <v>79.6875</v>
      </c>
      <c r="I47" s="76" t="str">
        <f t="shared" si="0"/>
        <v>No</v>
      </c>
      <c r="J47" s="49" t="str">
        <f t="shared" si="1"/>
        <v>No</v>
      </c>
      <c r="K47" s="47">
        <v>0.31074213273367501</v>
      </c>
      <c r="L47" s="50">
        <v>86.827956989247298</v>
      </c>
      <c r="M47" s="47">
        <v>0.237194930214293</v>
      </c>
      <c r="N47" s="50">
        <v>66.015625</v>
      </c>
    </row>
    <row r="48" spans="1:14" x14ac:dyDescent="0.2">
      <c r="A48" s="148" t="s">
        <v>426</v>
      </c>
      <c r="B48" s="44" t="s">
        <v>427</v>
      </c>
      <c r="C48" s="45">
        <v>17</v>
      </c>
      <c r="D48" s="46" t="s">
        <v>343</v>
      </c>
      <c r="E48" s="47">
        <v>0.89168664315243396</v>
      </c>
      <c r="F48" s="48">
        <v>75.851254480286698</v>
      </c>
      <c r="G48" s="47">
        <v>0.87700132084660998</v>
      </c>
      <c r="H48" s="50">
        <v>90.792410714285694</v>
      </c>
      <c r="I48" s="76" t="str">
        <f t="shared" si="0"/>
        <v>No</v>
      </c>
      <c r="J48" s="49" t="str">
        <f t="shared" si="1"/>
        <v>Yes</v>
      </c>
      <c r="K48" s="47">
        <v>0.40165743036247298</v>
      </c>
      <c r="L48" s="50">
        <v>95.430107526881699</v>
      </c>
      <c r="M48" s="47">
        <v>0.29307919373688701</v>
      </c>
      <c r="N48" s="50">
        <v>84.877232142857096</v>
      </c>
    </row>
    <row r="49" spans="1:14" x14ac:dyDescent="0.2">
      <c r="A49" s="57" t="s">
        <v>428</v>
      </c>
      <c r="B49" s="44" t="s">
        <v>429</v>
      </c>
      <c r="C49" s="45">
        <v>17</v>
      </c>
      <c r="D49" s="46" t="s">
        <v>343</v>
      </c>
      <c r="E49" s="47">
        <v>0.87087391356275901</v>
      </c>
      <c r="F49" s="48">
        <v>63.351254480286698</v>
      </c>
      <c r="G49" s="47">
        <v>0.86072400880925004</v>
      </c>
      <c r="H49" s="50">
        <v>85.323660714285694</v>
      </c>
      <c r="I49" s="76" t="str">
        <f t="shared" si="0"/>
        <v>No</v>
      </c>
      <c r="J49" s="49" t="str">
        <f t="shared" si="1"/>
        <v>No</v>
      </c>
      <c r="K49" s="47">
        <v>0.32006266248315501</v>
      </c>
      <c r="L49" s="50">
        <v>88.261648745519693</v>
      </c>
      <c r="M49" s="47">
        <v>0.245916660564579</v>
      </c>
      <c r="N49" s="50">
        <v>69.866071428571402</v>
      </c>
    </row>
    <row r="50" spans="1:14" x14ac:dyDescent="0.2">
      <c r="A50" s="148" t="s">
        <v>430</v>
      </c>
      <c r="B50" s="44" t="s">
        <v>431</v>
      </c>
      <c r="C50" s="45">
        <v>17</v>
      </c>
      <c r="D50" s="46" t="s">
        <v>343</v>
      </c>
      <c r="E50" s="47">
        <v>0.90354481598304004</v>
      </c>
      <c r="F50" s="48">
        <v>83.109318996415794</v>
      </c>
      <c r="G50" s="47">
        <v>0.86414860006497796</v>
      </c>
      <c r="H50" s="50">
        <v>86.607142857142904</v>
      </c>
      <c r="I50" s="76" t="str">
        <f t="shared" si="0"/>
        <v>No</v>
      </c>
      <c r="J50" s="49" t="str">
        <f t="shared" si="1"/>
        <v>Yes</v>
      </c>
      <c r="K50" s="47">
        <v>0.44444444444444398</v>
      </c>
      <c r="L50" s="50">
        <v>97.625448028673802</v>
      </c>
      <c r="M50" s="47">
        <v>0.33210074521437</v>
      </c>
      <c r="N50" s="50">
        <v>90.848214285714306</v>
      </c>
    </row>
    <row r="51" spans="1:14" x14ac:dyDescent="0.2">
      <c r="A51" s="148" t="s">
        <v>432</v>
      </c>
      <c r="B51" s="44" t="s">
        <v>433</v>
      </c>
      <c r="C51" s="45">
        <v>17</v>
      </c>
      <c r="D51" s="46" t="s">
        <v>343</v>
      </c>
      <c r="E51" s="47">
        <v>0.90277226636433305</v>
      </c>
      <c r="F51" s="48">
        <v>82.661290322580697</v>
      </c>
      <c r="G51" s="47">
        <v>0.86134902971360405</v>
      </c>
      <c r="H51" s="50">
        <v>85.602678571428598</v>
      </c>
      <c r="I51" s="76" t="str">
        <f t="shared" si="0"/>
        <v>No</v>
      </c>
      <c r="J51" s="49" t="str">
        <f t="shared" si="1"/>
        <v>Yes</v>
      </c>
      <c r="K51" s="47">
        <v>0.44444605421096001</v>
      </c>
      <c r="L51" s="50">
        <v>97.804659498207897</v>
      </c>
      <c r="M51" s="47">
        <v>0.37687152503233101</v>
      </c>
      <c r="N51" s="50">
        <v>95.591517857142904</v>
      </c>
    </row>
    <row r="52" spans="1:14" x14ac:dyDescent="0.2">
      <c r="A52" s="57" t="s">
        <v>434</v>
      </c>
      <c r="B52" s="44" t="s">
        <v>435</v>
      </c>
      <c r="C52" s="45">
        <v>17</v>
      </c>
      <c r="D52" s="46" t="s">
        <v>343</v>
      </c>
      <c r="E52" s="47">
        <v>0.869324321668978</v>
      </c>
      <c r="F52" s="48">
        <v>62.231182795698899</v>
      </c>
      <c r="G52" s="47">
        <v>0.85223099579059503</v>
      </c>
      <c r="H52" s="50">
        <v>82.421875</v>
      </c>
      <c r="I52" s="76" t="str">
        <f t="shared" si="0"/>
        <v>No</v>
      </c>
      <c r="J52" s="49" t="str">
        <f t="shared" si="1"/>
        <v>No</v>
      </c>
      <c r="K52" s="47">
        <v>0.40458480682296399</v>
      </c>
      <c r="L52" s="50">
        <v>95.609318996415794</v>
      </c>
      <c r="M52" s="47">
        <v>0.29544596938036399</v>
      </c>
      <c r="N52" s="50">
        <v>85.658482142857096</v>
      </c>
    </row>
    <row r="53" spans="1:14" x14ac:dyDescent="0.2">
      <c r="A53" s="57" t="s">
        <v>436</v>
      </c>
      <c r="B53" s="44" t="s">
        <v>437</v>
      </c>
      <c r="C53" s="45">
        <v>17</v>
      </c>
      <c r="D53" s="46" t="s">
        <v>343</v>
      </c>
      <c r="E53" s="47">
        <v>0.87247228880236305</v>
      </c>
      <c r="F53" s="48">
        <v>64.336917562723997</v>
      </c>
      <c r="G53" s="47">
        <v>0.860360982466853</v>
      </c>
      <c r="H53" s="50">
        <v>85.15625</v>
      </c>
      <c r="I53" s="76" t="str">
        <f t="shared" si="0"/>
        <v>No</v>
      </c>
      <c r="J53" s="49" t="str">
        <f t="shared" si="1"/>
        <v>No</v>
      </c>
      <c r="K53" s="47">
        <v>0.442467945140543</v>
      </c>
      <c r="L53" s="50">
        <v>97.491039426523301</v>
      </c>
      <c r="M53" s="47">
        <v>0.32872643854655897</v>
      </c>
      <c r="N53" s="50">
        <v>90.290178571428598</v>
      </c>
    </row>
    <row r="54" spans="1:14" x14ac:dyDescent="0.2">
      <c r="A54" s="148" t="s">
        <v>438</v>
      </c>
      <c r="B54" s="44" t="s">
        <v>439</v>
      </c>
      <c r="C54" s="45">
        <v>17</v>
      </c>
      <c r="D54" s="46" t="s">
        <v>343</v>
      </c>
      <c r="E54" s="47">
        <v>0.89945611150252802</v>
      </c>
      <c r="F54" s="48">
        <v>80.869175627240097</v>
      </c>
      <c r="G54" s="47">
        <v>0.89674257482216402</v>
      </c>
      <c r="H54" s="50">
        <v>95.870535714285694</v>
      </c>
      <c r="I54" s="76" t="str">
        <f t="shared" si="0"/>
        <v>No</v>
      </c>
      <c r="J54" s="49" t="str">
        <f t="shared" si="1"/>
        <v>Yes</v>
      </c>
      <c r="K54" s="47">
        <v>0.38257940394398099</v>
      </c>
      <c r="L54" s="50">
        <v>94.130824372759903</v>
      </c>
      <c r="M54" s="47">
        <v>0.28117566063350902</v>
      </c>
      <c r="N54" s="50">
        <v>81.529017857142904</v>
      </c>
    </row>
    <row r="55" spans="1:14" x14ac:dyDescent="0.2">
      <c r="A55" s="57" t="s">
        <v>440</v>
      </c>
      <c r="B55" s="44" t="s">
        <v>441</v>
      </c>
      <c r="C55" s="45">
        <v>17</v>
      </c>
      <c r="D55" s="46" t="s">
        <v>343</v>
      </c>
      <c r="E55" s="47">
        <v>0.87008628630673501</v>
      </c>
      <c r="F55" s="48">
        <v>62.724014336917598</v>
      </c>
      <c r="G55" s="47">
        <v>0.88737096757965706</v>
      </c>
      <c r="H55" s="50">
        <v>93.638392857142904</v>
      </c>
      <c r="I55" s="76" t="str">
        <f t="shared" si="0"/>
        <v>No</v>
      </c>
      <c r="J55" s="49" t="str">
        <f t="shared" si="1"/>
        <v>No</v>
      </c>
      <c r="K55" s="47">
        <v>0.37477129789788699</v>
      </c>
      <c r="L55" s="50">
        <v>93.682795698924707</v>
      </c>
      <c r="M55" s="47">
        <v>0.277216014926915</v>
      </c>
      <c r="N55" s="50">
        <v>80.46875</v>
      </c>
    </row>
    <row r="56" spans="1:14" x14ac:dyDescent="0.2">
      <c r="A56" s="148" t="s">
        <v>442</v>
      </c>
      <c r="B56" s="44" t="s">
        <v>443</v>
      </c>
      <c r="C56" s="45">
        <v>17</v>
      </c>
      <c r="D56" s="46" t="s">
        <v>343</v>
      </c>
      <c r="E56" s="47">
        <v>0.89469884420321999</v>
      </c>
      <c r="F56" s="48">
        <v>77.7777777777778</v>
      </c>
      <c r="G56" s="47">
        <v>0.86471077972033406</v>
      </c>
      <c r="H56" s="50">
        <v>86.71875</v>
      </c>
      <c r="I56" s="76" t="str">
        <f t="shared" si="0"/>
        <v>No</v>
      </c>
      <c r="J56" s="49" t="str">
        <f t="shared" si="1"/>
        <v>Yes</v>
      </c>
      <c r="K56" s="47">
        <v>0.41048178515794098</v>
      </c>
      <c r="L56" s="50">
        <v>95.922939068100305</v>
      </c>
      <c r="M56" s="47">
        <v>0.30022147829986301</v>
      </c>
      <c r="N56" s="50">
        <v>86.439732142857096</v>
      </c>
    </row>
    <row r="57" spans="1:14" x14ac:dyDescent="0.2">
      <c r="A57" s="57" t="s">
        <v>444</v>
      </c>
      <c r="B57" s="44" t="s">
        <v>445</v>
      </c>
      <c r="C57" s="45">
        <v>17</v>
      </c>
      <c r="D57" s="46" t="s">
        <v>343</v>
      </c>
      <c r="E57" s="47">
        <v>0.74337451832170498</v>
      </c>
      <c r="F57" s="48">
        <v>19.668458781361998</v>
      </c>
      <c r="G57" s="47">
        <v>0.83394264765229098</v>
      </c>
      <c r="H57" s="50">
        <v>75.279017857142904</v>
      </c>
      <c r="I57" s="76" t="str">
        <f t="shared" si="0"/>
        <v>No</v>
      </c>
      <c r="J57" s="49" t="str">
        <f t="shared" si="1"/>
        <v>No</v>
      </c>
      <c r="K57" s="47">
        <v>0.23355403890162099</v>
      </c>
      <c r="L57" s="50">
        <v>62.051971326164903</v>
      </c>
      <c r="M57" s="47">
        <v>0.18911689208516</v>
      </c>
      <c r="N57" s="50">
        <v>44.642857142857103</v>
      </c>
    </row>
    <row r="58" spans="1:14" x14ac:dyDescent="0.2">
      <c r="A58" s="57" t="s">
        <v>446</v>
      </c>
      <c r="B58" s="44" t="s">
        <v>447</v>
      </c>
      <c r="C58" s="45">
        <v>17</v>
      </c>
      <c r="D58" s="46" t="s">
        <v>343</v>
      </c>
      <c r="E58" s="47">
        <v>0.88409128610925802</v>
      </c>
      <c r="F58" s="48">
        <v>70.8333333333333</v>
      </c>
      <c r="G58" s="47">
        <v>0.86823807848853596</v>
      </c>
      <c r="H58" s="50">
        <v>88.002232142857096</v>
      </c>
      <c r="I58" s="76" t="str">
        <f t="shared" si="0"/>
        <v>No</v>
      </c>
      <c r="J58" s="49" t="str">
        <f t="shared" si="1"/>
        <v>No</v>
      </c>
      <c r="K58" s="47">
        <v>0.40679591056366898</v>
      </c>
      <c r="L58" s="50">
        <v>95.6989247311828</v>
      </c>
      <c r="M58" s="47">
        <v>0.29723652375899101</v>
      </c>
      <c r="N58" s="50">
        <v>85.9375</v>
      </c>
    </row>
    <row r="59" spans="1:14" x14ac:dyDescent="0.2">
      <c r="A59" s="147" t="s">
        <v>448</v>
      </c>
      <c r="B59" s="44" t="s">
        <v>449</v>
      </c>
      <c r="C59" s="45">
        <v>17</v>
      </c>
      <c r="D59" s="46" t="s">
        <v>343</v>
      </c>
      <c r="E59" s="47">
        <v>0.91237759710856803</v>
      </c>
      <c r="F59" s="48">
        <v>88.037634408602102</v>
      </c>
      <c r="G59" s="47">
        <v>0.87898805673959801</v>
      </c>
      <c r="H59" s="50">
        <v>91.685267857142904</v>
      </c>
      <c r="I59" s="76" t="str">
        <f t="shared" si="0"/>
        <v>No</v>
      </c>
      <c r="J59" s="49" t="str">
        <f t="shared" si="1"/>
        <v>Yes</v>
      </c>
      <c r="K59" s="47">
        <v>0.26775438627572701</v>
      </c>
      <c r="L59" s="50">
        <v>75.179211469534096</v>
      </c>
      <c r="M59" s="47">
        <v>0.211843718937053</v>
      </c>
      <c r="N59" s="50">
        <v>54.296875</v>
      </c>
    </row>
    <row r="60" spans="1:14" x14ac:dyDescent="0.2">
      <c r="A60" s="148" t="s">
        <v>450</v>
      </c>
      <c r="B60" s="44" t="s">
        <v>451</v>
      </c>
      <c r="C60" s="45">
        <v>17</v>
      </c>
      <c r="D60" s="46" t="s">
        <v>343</v>
      </c>
      <c r="E60" s="47">
        <v>0.90845439281061902</v>
      </c>
      <c r="F60" s="48">
        <v>86.066308243727605</v>
      </c>
      <c r="G60" s="47">
        <v>0.87525944216533003</v>
      </c>
      <c r="H60" s="50">
        <v>90.178571428571402</v>
      </c>
      <c r="I60" s="76" t="str">
        <f t="shared" si="0"/>
        <v>No</v>
      </c>
      <c r="J60" s="49" t="str">
        <f t="shared" si="1"/>
        <v>Yes</v>
      </c>
      <c r="K60" s="47">
        <v>0.38921023860222498</v>
      </c>
      <c r="L60" s="50">
        <v>94.623655913978496</v>
      </c>
      <c r="M60" s="47">
        <v>0.28654486291117598</v>
      </c>
      <c r="N60" s="50">
        <v>82.979910714285694</v>
      </c>
    </row>
    <row r="61" spans="1:14" x14ac:dyDescent="0.2">
      <c r="A61" s="57" t="s">
        <v>452</v>
      </c>
      <c r="B61" s="44" t="s">
        <v>453</v>
      </c>
      <c r="C61" s="45">
        <v>17</v>
      </c>
      <c r="D61" s="46" t="s">
        <v>343</v>
      </c>
      <c r="E61" s="47">
        <v>0.85124750545151195</v>
      </c>
      <c r="F61" s="48">
        <v>53.405017921147</v>
      </c>
      <c r="G61" s="47">
        <v>0.83500223108573801</v>
      </c>
      <c r="H61" s="50">
        <v>75.613839285714306</v>
      </c>
      <c r="I61" s="76" t="str">
        <f t="shared" si="0"/>
        <v>No</v>
      </c>
      <c r="J61" s="49" t="str">
        <f t="shared" si="1"/>
        <v>No</v>
      </c>
      <c r="K61" s="47">
        <v>0.37528344668886399</v>
      </c>
      <c r="L61" s="50">
        <v>93.727598566308203</v>
      </c>
      <c r="M61" s="47">
        <v>0.27881133324970298</v>
      </c>
      <c r="N61" s="50">
        <v>80.859375</v>
      </c>
    </row>
    <row r="62" spans="1:14" x14ac:dyDescent="0.2">
      <c r="A62" s="57" t="s">
        <v>454</v>
      </c>
      <c r="B62" s="44" t="s">
        <v>455</v>
      </c>
      <c r="C62" s="45">
        <v>17</v>
      </c>
      <c r="D62" s="46" t="s">
        <v>343</v>
      </c>
      <c r="E62" s="47">
        <v>0.85421867219549097</v>
      </c>
      <c r="F62" s="48">
        <v>54.614695340501797</v>
      </c>
      <c r="G62" s="47">
        <v>0.82402321916332399</v>
      </c>
      <c r="H62" s="50">
        <v>71.261160714285694</v>
      </c>
      <c r="I62" s="76" t="str">
        <f t="shared" si="0"/>
        <v>No</v>
      </c>
      <c r="J62" s="49" t="str">
        <f t="shared" si="1"/>
        <v>No</v>
      </c>
      <c r="K62" s="47">
        <v>0.44445744640476498</v>
      </c>
      <c r="L62" s="50">
        <v>97.894265232974902</v>
      </c>
      <c r="M62" s="47">
        <v>0.333704061326352</v>
      </c>
      <c r="N62" s="50">
        <v>91.127232142857096</v>
      </c>
    </row>
    <row r="63" spans="1:14" x14ac:dyDescent="0.2">
      <c r="A63" s="148" t="s">
        <v>456</v>
      </c>
      <c r="B63" s="44" t="s">
        <v>457</v>
      </c>
      <c r="C63" s="45">
        <v>17</v>
      </c>
      <c r="D63" s="46" t="s">
        <v>343</v>
      </c>
      <c r="E63" s="47">
        <v>0.92078059592317796</v>
      </c>
      <c r="F63" s="48">
        <v>91.980286738351296</v>
      </c>
      <c r="G63" s="47">
        <v>0.83852198991960203</v>
      </c>
      <c r="H63" s="50">
        <v>76.953125</v>
      </c>
      <c r="I63" s="76" t="str">
        <f t="shared" si="0"/>
        <v>No</v>
      </c>
      <c r="J63" s="49" t="str">
        <f t="shared" si="1"/>
        <v>Yes</v>
      </c>
      <c r="K63" s="47">
        <v>0.39558518914676499</v>
      </c>
      <c r="L63" s="50">
        <v>95.161290322580697</v>
      </c>
      <c r="M63" s="47">
        <v>0.292881730310113</v>
      </c>
      <c r="N63" s="50">
        <v>84.821428571428598</v>
      </c>
    </row>
    <row r="64" spans="1:14" x14ac:dyDescent="0.2">
      <c r="A64" s="148" t="s">
        <v>458</v>
      </c>
      <c r="B64" s="44" t="s">
        <v>459</v>
      </c>
      <c r="C64" s="45">
        <v>17</v>
      </c>
      <c r="D64" s="46" t="s">
        <v>343</v>
      </c>
      <c r="E64" s="47">
        <v>0.92087013930799699</v>
      </c>
      <c r="F64" s="48">
        <v>92.069892473118301</v>
      </c>
      <c r="G64" s="47">
        <v>0.836083440806907</v>
      </c>
      <c r="H64" s="50">
        <v>76.339285714285694</v>
      </c>
      <c r="I64" s="76" t="str">
        <f t="shared" si="0"/>
        <v>No</v>
      </c>
      <c r="J64" s="49" t="str">
        <f t="shared" si="1"/>
        <v>Yes</v>
      </c>
      <c r="K64" s="47">
        <v>0.42613414538923999</v>
      </c>
      <c r="L64" s="50">
        <v>96.684587813620098</v>
      </c>
      <c r="M64" s="47">
        <v>0.31130655169066901</v>
      </c>
      <c r="N64" s="50">
        <v>88.002232142857096</v>
      </c>
    </row>
    <row r="65" spans="1:14" x14ac:dyDescent="0.2">
      <c r="A65" s="57" t="s">
        <v>460</v>
      </c>
      <c r="B65" s="44" t="s">
        <v>461</v>
      </c>
      <c r="C65" s="45">
        <v>17</v>
      </c>
      <c r="D65" s="46" t="s">
        <v>343</v>
      </c>
      <c r="E65" s="47">
        <v>0.862138938309021</v>
      </c>
      <c r="F65" s="48">
        <v>58.3333333333333</v>
      </c>
      <c r="G65" s="47">
        <v>0.78974584541467197</v>
      </c>
      <c r="H65" s="50">
        <v>58.984375</v>
      </c>
      <c r="I65" s="76" t="str">
        <f t="shared" si="0"/>
        <v>No</v>
      </c>
      <c r="J65" s="49" t="str">
        <f t="shared" si="1"/>
        <v>No</v>
      </c>
      <c r="K65" s="47">
        <v>0.44444927374399201</v>
      </c>
      <c r="L65" s="50">
        <v>97.849462365591407</v>
      </c>
      <c r="M65" s="47">
        <v>0.34557524674276202</v>
      </c>
      <c r="N65" s="50">
        <v>92.410714285714306</v>
      </c>
    </row>
    <row r="66" spans="1:14" x14ac:dyDescent="0.2">
      <c r="A66" s="57" t="s">
        <v>462</v>
      </c>
      <c r="B66" s="44" t="s">
        <v>463</v>
      </c>
      <c r="C66" s="45">
        <v>17</v>
      </c>
      <c r="D66" s="46" t="s">
        <v>343</v>
      </c>
      <c r="E66" s="47">
        <v>0.80674453692015402</v>
      </c>
      <c r="F66" s="48">
        <v>34.677419354838698</v>
      </c>
      <c r="G66" s="47">
        <v>0.78118683722093596</v>
      </c>
      <c r="H66" s="50">
        <v>56.082589285714299</v>
      </c>
      <c r="I66" s="76" t="str">
        <f t="shared" si="0"/>
        <v>No</v>
      </c>
      <c r="J66" s="49" t="str">
        <f t="shared" si="1"/>
        <v>No</v>
      </c>
      <c r="K66" s="47">
        <v>0.41170204282973999</v>
      </c>
      <c r="L66" s="50">
        <v>96.012544802867396</v>
      </c>
      <c r="M66" s="47">
        <v>0.31173900429627399</v>
      </c>
      <c r="N66" s="50">
        <v>88.169642857142904</v>
      </c>
    </row>
    <row r="67" spans="1:14" x14ac:dyDescent="0.2">
      <c r="A67" s="57" t="s">
        <v>464</v>
      </c>
      <c r="B67" s="44" t="s">
        <v>465</v>
      </c>
      <c r="C67" s="45">
        <v>17</v>
      </c>
      <c r="D67" s="46" t="s">
        <v>343</v>
      </c>
      <c r="E67" s="47">
        <v>0.85891837908590896</v>
      </c>
      <c r="F67" s="48">
        <v>56.8100358422939</v>
      </c>
      <c r="G67" s="47">
        <v>0.84263689677593601</v>
      </c>
      <c r="H67" s="50">
        <v>78.348214285714306</v>
      </c>
      <c r="I67" s="76" t="str">
        <f t="shared" si="0"/>
        <v>No</v>
      </c>
      <c r="J67" s="49" t="str">
        <f t="shared" si="1"/>
        <v>No</v>
      </c>
      <c r="K67" s="47">
        <v>0.390683771173857</v>
      </c>
      <c r="L67" s="50">
        <v>94.758064516128997</v>
      </c>
      <c r="M67" s="47">
        <v>0.28773803264431402</v>
      </c>
      <c r="N67" s="50">
        <v>83.258928571428598</v>
      </c>
    </row>
    <row r="68" spans="1:14" x14ac:dyDescent="0.2">
      <c r="A68" s="147" t="s">
        <v>466</v>
      </c>
      <c r="B68" s="44" t="s">
        <v>467</v>
      </c>
      <c r="C68" s="45">
        <v>17</v>
      </c>
      <c r="D68" s="46" t="s">
        <v>343</v>
      </c>
      <c r="E68" s="47">
        <v>0.91391957918238198</v>
      </c>
      <c r="F68" s="48">
        <v>88.844086021505404</v>
      </c>
      <c r="G68" s="47">
        <v>0.87774432606944297</v>
      </c>
      <c r="H68" s="50">
        <v>91.071428571428598</v>
      </c>
      <c r="I68" s="76" t="str">
        <f t="shared" si="0"/>
        <v>No</v>
      </c>
      <c r="J68" s="49" t="str">
        <f t="shared" si="1"/>
        <v>Yes</v>
      </c>
      <c r="K68" s="47">
        <v>0.19806146632756899</v>
      </c>
      <c r="L68" s="50">
        <v>50.179211469534003</v>
      </c>
      <c r="M68" s="47">
        <v>0.16605694332774901</v>
      </c>
      <c r="N68" s="50">
        <v>32.645089285714299</v>
      </c>
    </row>
    <row r="69" spans="1:14" x14ac:dyDescent="0.2">
      <c r="A69" s="147" t="s">
        <v>468</v>
      </c>
      <c r="B69" s="44" t="s">
        <v>469</v>
      </c>
      <c r="C69" s="45">
        <v>17</v>
      </c>
      <c r="D69" s="46" t="s">
        <v>343</v>
      </c>
      <c r="E69" s="47">
        <v>0.89732597100403999</v>
      </c>
      <c r="F69" s="48">
        <v>79.480286738351296</v>
      </c>
      <c r="G69" s="47">
        <v>0.86015234994485901</v>
      </c>
      <c r="H69" s="50">
        <v>85.100446428571402</v>
      </c>
      <c r="I69" s="76" t="str">
        <f t="shared" si="0"/>
        <v>No</v>
      </c>
      <c r="J69" s="49" t="str">
        <f t="shared" si="1"/>
        <v>Yes</v>
      </c>
      <c r="K69" s="47">
        <v>0.21918006485524999</v>
      </c>
      <c r="L69" s="50">
        <v>57.661290322580598</v>
      </c>
      <c r="M69" s="47">
        <v>0.17713346038946601</v>
      </c>
      <c r="N69" s="50">
        <v>37.946428571428598</v>
      </c>
    </row>
    <row r="70" spans="1:14" x14ac:dyDescent="0.2">
      <c r="A70" s="57" t="s">
        <v>470</v>
      </c>
      <c r="B70" s="44" t="s">
        <v>471</v>
      </c>
      <c r="C70" s="45">
        <v>17</v>
      </c>
      <c r="D70" s="46" t="s">
        <v>343</v>
      </c>
      <c r="E70" s="47">
        <v>0.87137465763160804</v>
      </c>
      <c r="F70" s="48">
        <v>63.7544802867383</v>
      </c>
      <c r="G70" s="47">
        <v>0.83095361206834895</v>
      </c>
      <c r="H70" s="50">
        <v>74.051339285714306</v>
      </c>
      <c r="I70" s="76" t="str">
        <f t="shared" si="0"/>
        <v>No</v>
      </c>
      <c r="J70" s="49" t="str">
        <f t="shared" si="1"/>
        <v>No</v>
      </c>
      <c r="K70" s="47">
        <v>0.222296380550358</v>
      </c>
      <c r="L70" s="50">
        <v>58.736559139785001</v>
      </c>
      <c r="M70" s="47">
        <v>0.17709976058629701</v>
      </c>
      <c r="N70" s="50">
        <v>37.890625</v>
      </c>
    </row>
    <row r="71" spans="1:14" x14ac:dyDescent="0.2">
      <c r="A71" s="57" t="s">
        <v>472</v>
      </c>
      <c r="B71" s="44" t="s">
        <v>473</v>
      </c>
      <c r="C71" s="45">
        <v>17</v>
      </c>
      <c r="D71" s="46" t="s">
        <v>343</v>
      </c>
      <c r="E71" s="47">
        <v>0.84841382731794102</v>
      </c>
      <c r="F71" s="48">
        <v>51.523297491039401</v>
      </c>
      <c r="G71" s="47">
        <v>0.82967122859740605</v>
      </c>
      <c r="H71" s="50">
        <v>73.325892857142904</v>
      </c>
      <c r="I71" s="76" t="str">
        <f t="shared" ref="I71:I134" si="2">IF(AND(F71&gt;=90,H71&gt;=90),"Yes","No")</f>
        <v>No</v>
      </c>
      <c r="J71" s="49" t="str">
        <f t="shared" ref="J71:J134" si="3">IF(AND(F71&gt;=75,H71&gt;=75),"Yes","No")</f>
        <v>No</v>
      </c>
      <c r="K71" s="47">
        <v>0.197581922802466</v>
      </c>
      <c r="L71" s="50">
        <v>50.089605734766998</v>
      </c>
      <c r="M71" s="47">
        <v>0.163270643342174</v>
      </c>
      <c r="N71" s="50">
        <v>31.3616071428571</v>
      </c>
    </row>
    <row r="72" spans="1:14" x14ac:dyDescent="0.2">
      <c r="A72" s="147" t="s">
        <v>474</v>
      </c>
      <c r="B72" s="44" t="s">
        <v>475</v>
      </c>
      <c r="C72" s="45">
        <v>17</v>
      </c>
      <c r="D72" s="46" t="s">
        <v>343</v>
      </c>
      <c r="E72" s="47">
        <v>0.91952647861015402</v>
      </c>
      <c r="F72" s="48">
        <v>91.397849462365599</v>
      </c>
      <c r="G72" s="47">
        <v>0.89558384707313299</v>
      </c>
      <c r="H72" s="50">
        <v>95.647321428571402</v>
      </c>
      <c r="I72" s="76" t="str">
        <f t="shared" si="2"/>
        <v>Yes</v>
      </c>
      <c r="J72" s="49" t="str">
        <f t="shared" si="3"/>
        <v>Yes</v>
      </c>
      <c r="K72" s="47">
        <v>0.20276283762632499</v>
      </c>
      <c r="L72" s="50">
        <v>52.060931899641602</v>
      </c>
      <c r="M72" s="47">
        <v>0.16869351903419799</v>
      </c>
      <c r="N72" s="50">
        <v>34.207589285714299</v>
      </c>
    </row>
    <row r="73" spans="1:14" x14ac:dyDescent="0.2">
      <c r="A73" s="147" t="s">
        <v>476</v>
      </c>
      <c r="B73" s="44" t="s">
        <v>477</v>
      </c>
      <c r="C73" s="45">
        <v>17</v>
      </c>
      <c r="D73" s="46" t="s">
        <v>343</v>
      </c>
      <c r="E73" s="47">
        <v>0.92787651015862005</v>
      </c>
      <c r="F73" s="48">
        <v>95.161290322580697</v>
      </c>
      <c r="G73" s="47">
        <v>0.88842675746064503</v>
      </c>
      <c r="H73" s="50">
        <v>93.861607142857096</v>
      </c>
      <c r="I73" s="76" t="str">
        <f t="shared" si="2"/>
        <v>Yes</v>
      </c>
      <c r="J73" s="49" t="str">
        <f t="shared" si="3"/>
        <v>Yes</v>
      </c>
      <c r="K73" s="47">
        <v>0.19927316195647801</v>
      </c>
      <c r="L73" s="50">
        <v>50.537634408602202</v>
      </c>
      <c r="M73" s="47">
        <v>0.16468159268910501</v>
      </c>
      <c r="N73" s="50">
        <v>32.03125</v>
      </c>
    </row>
    <row r="74" spans="1:14" x14ac:dyDescent="0.2">
      <c r="A74" s="57" t="s">
        <v>478</v>
      </c>
      <c r="B74" s="44" t="s">
        <v>479</v>
      </c>
      <c r="C74" s="45">
        <v>17</v>
      </c>
      <c r="D74" s="46" t="s">
        <v>343</v>
      </c>
      <c r="E74" s="47">
        <v>0.82402573787584998</v>
      </c>
      <c r="F74" s="48">
        <v>40.456989247311803</v>
      </c>
      <c r="G74" s="47">
        <v>0.81824140860114802</v>
      </c>
      <c r="H74" s="50">
        <v>68.805803571428598</v>
      </c>
      <c r="I74" s="76" t="str">
        <f t="shared" si="2"/>
        <v>No</v>
      </c>
      <c r="J74" s="49" t="str">
        <f t="shared" si="3"/>
        <v>No</v>
      </c>
      <c r="K74" s="47">
        <v>0.23651386283742001</v>
      </c>
      <c r="L74" s="50">
        <v>63.485663082437298</v>
      </c>
      <c r="M74" s="47">
        <v>0.18879583530671401</v>
      </c>
      <c r="N74" s="50">
        <v>44.140625</v>
      </c>
    </row>
    <row r="75" spans="1:14" x14ac:dyDescent="0.2">
      <c r="A75" s="147" t="s">
        <v>480</v>
      </c>
      <c r="B75" s="44" t="s">
        <v>481</v>
      </c>
      <c r="C75" s="45">
        <v>17</v>
      </c>
      <c r="D75" s="46" t="s">
        <v>343</v>
      </c>
      <c r="E75" s="47">
        <v>0.92170905061156705</v>
      </c>
      <c r="F75" s="48">
        <v>92.517921146953398</v>
      </c>
      <c r="G75" s="47">
        <v>0.89272900630767904</v>
      </c>
      <c r="H75" s="50">
        <v>94.977678571428598</v>
      </c>
      <c r="I75" s="76" t="str">
        <f t="shared" si="2"/>
        <v>Yes</v>
      </c>
      <c r="J75" s="49" t="str">
        <f t="shared" si="3"/>
        <v>Yes</v>
      </c>
      <c r="K75" s="47">
        <v>0.20321083426335201</v>
      </c>
      <c r="L75" s="50">
        <v>52.419354838709701</v>
      </c>
      <c r="M75" s="47">
        <v>0.16669482162193799</v>
      </c>
      <c r="N75" s="50">
        <v>33.091517857142897</v>
      </c>
    </row>
    <row r="76" spans="1:14" x14ac:dyDescent="0.2">
      <c r="A76" s="57" t="s">
        <v>482</v>
      </c>
      <c r="B76" s="44" t="s">
        <v>483</v>
      </c>
      <c r="C76" s="45">
        <v>17</v>
      </c>
      <c r="D76" s="46" t="s">
        <v>343</v>
      </c>
      <c r="E76" s="47">
        <v>0.85259100216653205</v>
      </c>
      <c r="F76" s="48">
        <v>53.853046594982096</v>
      </c>
      <c r="G76" s="47">
        <v>0.82599336351582797</v>
      </c>
      <c r="H76" s="50">
        <v>72.209821428571402</v>
      </c>
      <c r="I76" s="76" t="str">
        <f t="shared" si="2"/>
        <v>No</v>
      </c>
      <c r="J76" s="49" t="str">
        <f t="shared" si="3"/>
        <v>No</v>
      </c>
      <c r="K76" s="47">
        <v>0.24476633797579</v>
      </c>
      <c r="L76" s="50">
        <v>66.218637992831503</v>
      </c>
      <c r="M76" s="47">
        <v>0.18893100216778599</v>
      </c>
      <c r="N76" s="50">
        <v>44.308035714285701</v>
      </c>
    </row>
    <row r="77" spans="1:14" x14ac:dyDescent="0.2">
      <c r="A77" s="57" t="s">
        <v>484</v>
      </c>
      <c r="B77" s="44" t="s">
        <v>485</v>
      </c>
      <c r="C77" s="45">
        <v>17</v>
      </c>
      <c r="D77" s="46" t="s">
        <v>343</v>
      </c>
      <c r="E77" s="47">
        <v>0.83664079375852596</v>
      </c>
      <c r="F77" s="48">
        <v>46.057347670250898</v>
      </c>
      <c r="G77" s="47">
        <v>0.82373092626544797</v>
      </c>
      <c r="H77" s="50">
        <v>71.09375</v>
      </c>
      <c r="I77" s="76" t="str">
        <f t="shared" si="2"/>
        <v>No</v>
      </c>
      <c r="J77" s="49" t="str">
        <f t="shared" si="3"/>
        <v>No</v>
      </c>
      <c r="K77" s="47">
        <v>0.17300363109726</v>
      </c>
      <c r="L77" s="50">
        <v>42.4283154121864</v>
      </c>
      <c r="M77" s="47">
        <v>0.14807151766648199</v>
      </c>
      <c r="N77" s="50">
        <v>22.879464285714299</v>
      </c>
    </row>
    <row r="78" spans="1:14" x14ac:dyDescent="0.2">
      <c r="A78" s="57" t="s">
        <v>486</v>
      </c>
      <c r="B78" s="44" t="s">
        <v>487</v>
      </c>
      <c r="C78" s="45">
        <v>17</v>
      </c>
      <c r="D78" s="46" t="s">
        <v>343</v>
      </c>
      <c r="E78" s="47">
        <v>0.87608142753552998</v>
      </c>
      <c r="F78" s="48">
        <v>66.442652329749095</v>
      </c>
      <c r="G78" s="47">
        <v>0.86859809069573601</v>
      </c>
      <c r="H78" s="50">
        <v>88.113839285714306</v>
      </c>
      <c r="I78" s="76" t="str">
        <f t="shared" si="2"/>
        <v>No</v>
      </c>
      <c r="J78" s="49" t="str">
        <f t="shared" si="3"/>
        <v>No</v>
      </c>
      <c r="K78" s="47">
        <v>0.20622120348655101</v>
      </c>
      <c r="L78" s="50">
        <v>53.270609318996399</v>
      </c>
      <c r="M78" s="47">
        <v>0.16214801378459201</v>
      </c>
      <c r="N78" s="50">
        <v>30.803571428571399</v>
      </c>
    </row>
    <row r="79" spans="1:14" x14ac:dyDescent="0.2">
      <c r="A79" s="57" t="s">
        <v>488</v>
      </c>
      <c r="B79" s="44" t="s">
        <v>489</v>
      </c>
      <c r="C79" s="45">
        <v>17</v>
      </c>
      <c r="D79" s="46" t="s">
        <v>343</v>
      </c>
      <c r="E79" s="47">
        <v>0.88705711971796197</v>
      </c>
      <c r="F79" s="48">
        <v>73.028673835125403</v>
      </c>
      <c r="G79" s="47">
        <v>0.87016835285188898</v>
      </c>
      <c r="H79" s="50">
        <v>88.671875</v>
      </c>
      <c r="I79" s="76" t="str">
        <f t="shared" si="2"/>
        <v>No</v>
      </c>
      <c r="J79" s="49" t="str">
        <f t="shared" si="3"/>
        <v>No</v>
      </c>
      <c r="K79" s="47">
        <v>0.23492766994021499</v>
      </c>
      <c r="L79" s="50">
        <v>62.724014336917598</v>
      </c>
      <c r="M79" s="47">
        <v>0.18763113725451899</v>
      </c>
      <c r="N79" s="50">
        <v>43.694196428571402</v>
      </c>
    </row>
    <row r="80" spans="1:14" x14ac:dyDescent="0.2">
      <c r="A80" s="57" t="s">
        <v>490</v>
      </c>
      <c r="B80" s="44" t="s">
        <v>491</v>
      </c>
      <c r="C80" s="45">
        <v>17</v>
      </c>
      <c r="D80" s="46" t="s">
        <v>343</v>
      </c>
      <c r="E80" s="47">
        <v>0.83481183034357598</v>
      </c>
      <c r="F80" s="48">
        <v>45.2060931899642</v>
      </c>
      <c r="G80" s="47">
        <v>0.85823806148892301</v>
      </c>
      <c r="H80" s="50">
        <v>84.430803571428598</v>
      </c>
      <c r="I80" s="76" t="str">
        <f t="shared" si="2"/>
        <v>No</v>
      </c>
      <c r="J80" s="49" t="str">
        <f t="shared" si="3"/>
        <v>No</v>
      </c>
      <c r="K80" s="47">
        <v>0.188383716194027</v>
      </c>
      <c r="L80" s="50">
        <v>47.625448028673802</v>
      </c>
      <c r="M80" s="47">
        <v>0.15200832197574701</v>
      </c>
      <c r="N80" s="50">
        <v>24.944196428571399</v>
      </c>
    </row>
    <row r="81" spans="1:14" x14ac:dyDescent="0.2">
      <c r="A81" s="57" t="s">
        <v>492</v>
      </c>
      <c r="B81" s="44" t="s">
        <v>493</v>
      </c>
      <c r="C81" s="45">
        <v>17</v>
      </c>
      <c r="D81" s="46" t="s">
        <v>343</v>
      </c>
      <c r="E81" s="47">
        <v>0.87143008956512602</v>
      </c>
      <c r="F81" s="48">
        <v>63.799283154121902</v>
      </c>
      <c r="G81" s="47">
        <v>0.84522430919622604</v>
      </c>
      <c r="H81" s="50">
        <v>79.575892857142904</v>
      </c>
      <c r="I81" s="76" t="str">
        <f t="shared" si="2"/>
        <v>No</v>
      </c>
      <c r="J81" s="49" t="str">
        <f t="shared" si="3"/>
        <v>No</v>
      </c>
      <c r="K81" s="47">
        <v>0.15129371769355299</v>
      </c>
      <c r="L81" s="50">
        <v>36.066308243727597</v>
      </c>
      <c r="M81" s="47">
        <v>0.130566706027577</v>
      </c>
      <c r="N81" s="50">
        <v>17.2991071428571</v>
      </c>
    </row>
    <row r="82" spans="1:14" x14ac:dyDescent="0.2">
      <c r="A82" s="57" t="s">
        <v>494</v>
      </c>
      <c r="B82" s="44" t="s">
        <v>495</v>
      </c>
      <c r="C82" s="45">
        <v>17</v>
      </c>
      <c r="D82" s="46" t="s">
        <v>343</v>
      </c>
      <c r="E82" s="47">
        <v>0.816949879230355</v>
      </c>
      <c r="F82" s="48">
        <v>37.858422939068099</v>
      </c>
      <c r="G82" s="47">
        <v>0.80508529965354003</v>
      </c>
      <c r="H82" s="50">
        <v>64.508928571428598</v>
      </c>
      <c r="I82" s="76" t="str">
        <f t="shared" si="2"/>
        <v>No</v>
      </c>
      <c r="J82" s="49" t="str">
        <f t="shared" si="3"/>
        <v>No</v>
      </c>
      <c r="K82" s="47">
        <v>0.18884093284843301</v>
      </c>
      <c r="L82" s="50">
        <v>47.670250896057297</v>
      </c>
      <c r="M82" s="47">
        <v>0.15428727867421499</v>
      </c>
      <c r="N82" s="50">
        <v>26.004464285714299</v>
      </c>
    </row>
    <row r="83" spans="1:14" x14ac:dyDescent="0.2">
      <c r="A83" s="147" t="s">
        <v>496</v>
      </c>
      <c r="B83" s="44" t="s">
        <v>497</v>
      </c>
      <c r="C83" s="45">
        <v>17</v>
      </c>
      <c r="D83" s="46" t="s">
        <v>343</v>
      </c>
      <c r="E83" s="47">
        <v>0.91885770898102004</v>
      </c>
      <c r="F83" s="48">
        <v>91.173835125447994</v>
      </c>
      <c r="G83" s="47">
        <v>0.89677240365357702</v>
      </c>
      <c r="H83" s="50">
        <v>95.926339285714306</v>
      </c>
      <c r="I83" s="76" t="str">
        <f t="shared" si="2"/>
        <v>Yes</v>
      </c>
      <c r="J83" s="49" t="str">
        <f t="shared" si="3"/>
        <v>Yes</v>
      </c>
      <c r="K83" s="47">
        <v>0.21607630403561001</v>
      </c>
      <c r="L83" s="50">
        <v>56.630824372759903</v>
      </c>
      <c r="M83" s="47">
        <v>0.171200924878255</v>
      </c>
      <c r="N83" s="50">
        <v>34.988839285714299</v>
      </c>
    </row>
    <row r="84" spans="1:14" x14ac:dyDescent="0.2">
      <c r="A84" s="57" t="s">
        <v>498</v>
      </c>
      <c r="B84" s="44" t="s">
        <v>499</v>
      </c>
      <c r="C84" s="45">
        <v>17</v>
      </c>
      <c r="D84" s="46" t="s">
        <v>343</v>
      </c>
      <c r="E84" s="47">
        <v>0.84373149080920196</v>
      </c>
      <c r="F84" s="48">
        <v>48.924731182795703</v>
      </c>
      <c r="G84" s="47">
        <v>0.82842068597053098</v>
      </c>
      <c r="H84" s="50">
        <v>72.712053571428598</v>
      </c>
      <c r="I84" s="76" t="str">
        <f t="shared" si="2"/>
        <v>No</v>
      </c>
      <c r="J84" s="49" t="str">
        <f t="shared" si="3"/>
        <v>No</v>
      </c>
      <c r="K84" s="47">
        <v>0.20050095766918299</v>
      </c>
      <c r="L84" s="50">
        <v>50.806451612903203</v>
      </c>
      <c r="M84" s="47">
        <v>0.160741765755299</v>
      </c>
      <c r="N84" s="50">
        <v>30.022321428571399</v>
      </c>
    </row>
    <row r="85" spans="1:14" x14ac:dyDescent="0.2">
      <c r="A85" s="57" t="s">
        <v>500</v>
      </c>
      <c r="B85" s="44" t="s">
        <v>501</v>
      </c>
      <c r="C85" s="45">
        <v>18</v>
      </c>
      <c r="D85" s="46" t="s">
        <v>343</v>
      </c>
      <c r="E85" s="47">
        <v>0.84508349000553895</v>
      </c>
      <c r="F85" s="48">
        <v>49.731182795698899</v>
      </c>
      <c r="G85" s="47">
        <v>0.868433146674356</v>
      </c>
      <c r="H85" s="50">
        <v>75.668896321070207</v>
      </c>
      <c r="I85" s="76" t="str">
        <f t="shared" si="2"/>
        <v>No</v>
      </c>
      <c r="J85" s="49" t="str">
        <f t="shared" si="3"/>
        <v>No</v>
      </c>
      <c r="K85" s="47">
        <v>0.16926641652282001</v>
      </c>
      <c r="L85" s="50">
        <v>41.487455197132597</v>
      </c>
      <c r="M85" s="47">
        <v>0.18350391543484701</v>
      </c>
      <c r="N85" s="50">
        <v>67.056856187291004</v>
      </c>
    </row>
    <row r="86" spans="1:14" x14ac:dyDescent="0.2">
      <c r="A86" s="57" t="s">
        <v>502</v>
      </c>
      <c r="B86" s="44" t="s">
        <v>503</v>
      </c>
      <c r="C86" s="45">
        <v>18</v>
      </c>
      <c r="D86" s="46" t="s">
        <v>343</v>
      </c>
      <c r="E86" s="47">
        <v>0.76376853795827404</v>
      </c>
      <c r="F86" s="48">
        <v>23.476702508960599</v>
      </c>
      <c r="G86" s="47">
        <v>0.67570502195903004</v>
      </c>
      <c r="H86" s="50">
        <v>15.133779264214001</v>
      </c>
      <c r="I86" s="76" t="str">
        <f t="shared" si="2"/>
        <v>No</v>
      </c>
      <c r="J86" s="49" t="str">
        <f t="shared" si="3"/>
        <v>No</v>
      </c>
      <c r="K86" s="47">
        <v>0.19517399490975701</v>
      </c>
      <c r="L86" s="50">
        <v>49.551971326164903</v>
      </c>
      <c r="M86" s="47">
        <v>0.21936983039440899</v>
      </c>
      <c r="N86" s="50">
        <v>76.086956521739097</v>
      </c>
    </row>
    <row r="87" spans="1:14" x14ac:dyDescent="0.2">
      <c r="A87" s="57" t="s">
        <v>504</v>
      </c>
      <c r="B87" s="44" t="s">
        <v>505</v>
      </c>
      <c r="C87" s="45">
        <v>18</v>
      </c>
      <c r="D87" s="46" t="s">
        <v>343</v>
      </c>
      <c r="E87" s="47">
        <v>0.74538297214799598</v>
      </c>
      <c r="F87" s="48">
        <v>20.0716845878136</v>
      </c>
      <c r="G87" s="47">
        <v>0.76723608623670503</v>
      </c>
      <c r="H87" s="50">
        <v>40.050167224080298</v>
      </c>
      <c r="I87" s="76" t="str">
        <f t="shared" si="2"/>
        <v>No</v>
      </c>
      <c r="J87" s="49" t="str">
        <f t="shared" si="3"/>
        <v>No</v>
      </c>
      <c r="K87" s="47">
        <v>0.25010804149904797</v>
      </c>
      <c r="L87" s="50">
        <v>68.145161290322605</v>
      </c>
      <c r="M87" s="47">
        <v>0.29344694585932002</v>
      </c>
      <c r="N87" s="50">
        <v>88.712374581939798</v>
      </c>
    </row>
    <row r="88" spans="1:14" x14ac:dyDescent="0.2">
      <c r="A88" s="57" t="s">
        <v>506</v>
      </c>
      <c r="B88" s="44" t="s">
        <v>507</v>
      </c>
      <c r="C88" s="45">
        <v>17</v>
      </c>
      <c r="D88" s="46" t="s">
        <v>343</v>
      </c>
      <c r="E88" s="47">
        <v>0.84967781976947898</v>
      </c>
      <c r="F88" s="48">
        <v>52.553763440860202</v>
      </c>
      <c r="G88" s="47">
        <v>0.81990115637773198</v>
      </c>
      <c r="H88" s="50">
        <v>69.698660714285694</v>
      </c>
      <c r="I88" s="76" t="str">
        <f t="shared" si="2"/>
        <v>No</v>
      </c>
      <c r="J88" s="49" t="str">
        <f t="shared" si="3"/>
        <v>No</v>
      </c>
      <c r="K88" s="47">
        <v>0.20898833376642401</v>
      </c>
      <c r="L88" s="50">
        <v>54.435483870967701</v>
      </c>
      <c r="M88" s="47">
        <v>0.172584474163996</v>
      </c>
      <c r="N88" s="50">
        <v>35.714285714285701</v>
      </c>
    </row>
    <row r="89" spans="1:14" x14ac:dyDescent="0.2">
      <c r="A89" s="57" t="s">
        <v>508</v>
      </c>
      <c r="B89" s="44" t="s">
        <v>509</v>
      </c>
      <c r="C89" s="45">
        <v>18</v>
      </c>
      <c r="D89" s="46" t="s">
        <v>343</v>
      </c>
      <c r="E89" s="47">
        <v>0.828183418260385</v>
      </c>
      <c r="F89" s="48">
        <v>42.159498207885299</v>
      </c>
      <c r="G89" s="47">
        <v>0.70734456557441805</v>
      </c>
      <c r="H89" s="50">
        <v>21.153846153846199</v>
      </c>
      <c r="I89" s="76" t="str">
        <f t="shared" si="2"/>
        <v>No</v>
      </c>
      <c r="J89" s="49" t="str">
        <f t="shared" si="3"/>
        <v>No</v>
      </c>
      <c r="K89" s="47">
        <v>0.19221692090166501</v>
      </c>
      <c r="L89" s="50">
        <v>48.835125448028698</v>
      </c>
      <c r="M89" s="47">
        <v>0.209768302952654</v>
      </c>
      <c r="N89" s="50">
        <v>74.498327759197295</v>
      </c>
    </row>
    <row r="90" spans="1:14" x14ac:dyDescent="0.2">
      <c r="A90" s="57" t="s">
        <v>510</v>
      </c>
      <c r="B90" s="44" t="s">
        <v>511</v>
      </c>
      <c r="C90" s="45">
        <v>18</v>
      </c>
      <c r="D90" s="46" t="s">
        <v>343</v>
      </c>
      <c r="E90" s="47">
        <v>0.78959144042282503</v>
      </c>
      <c r="F90" s="48">
        <v>29.4802867383513</v>
      </c>
      <c r="G90" s="47">
        <v>0.72354941288200603</v>
      </c>
      <c r="H90" s="50">
        <v>24.3311036789298</v>
      </c>
      <c r="I90" s="76" t="str">
        <f t="shared" si="2"/>
        <v>No</v>
      </c>
      <c r="J90" s="49" t="str">
        <f t="shared" si="3"/>
        <v>No</v>
      </c>
      <c r="K90" s="47">
        <v>0.18591531196386199</v>
      </c>
      <c r="L90" s="50">
        <v>46.729390681003601</v>
      </c>
      <c r="M90" s="47">
        <v>0.20061443846940999</v>
      </c>
      <c r="N90" s="50">
        <v>71.989966555183997</v>
      </c>
    </row>
    <row r="91" spans="1:14" x14ac:dyDescent="0.2">
      <c r="A91" s="57" t="s">
        <v>512</v>
      </c>
      <c r="B91" s="44" t="s">
        <v>513</v>
      </c>
      <c r="C91" s="45">
        <v>18</v>
      </c>
      <c r="D91" s="46" t="s">
        <v>343</v>
      </c>
      <c r="E91" s="47">
        <v>0.90525672127576695</v>
      </c>
      <c r="F91" s="48">
        <v>84.318996415770599</v>
      </c>
      <c r="G91" s="47">
        <v>0.77959840077086295</v>
      </c>
      <c r="H91" s="50">
        <v>43.812709030100301</v>
      </c>
      <c r="I91" s="76" t="str">
        <f t="shared" si="2"/>
        <v>No</v>
      </c>
      <c r="J91" s="49" t="str">
        <f t="shared" si="3"/>
        <v>No</v>
      </c>
      <c r="K91" s="47">
        <v>0.17904610016007599</v>
      </c>
      <c r="L91" s="50">
        <v>44.489247311828002</v>
      </c>
      <c r="M91" s="47">
        <v>0.190813336260928</v>
      </c>
      <c r="N91" s="50">
        <v>69.230769230769198</v>
      </c>
    </row>
    <row r="92" spans="1:14" x14ac:dyDescent="0.2">
      <c r="A92" s="57" t="s">
        <v>514</v>
      </c>
      <c r="B92" s="44" t="s">
        <v>515</v>
      </c>
      <c r="C92" s="45">
        <v>17</v>
      </c>
      <c r="D92" s="46" t="s">
        <v>343</v>
      </c>
      <c r="E92" s="47">
        <v>0.83892213433357299</v>
      </c>
      <c r="F92" s="48">
        <v>46.908602150537597</v>
      </c>
      <c r="G92" s="47">
        <v>0.85266444246823403</v>
      </c>
      <c r="H92" s="50">
        <v>82.477678571428598</v>
      </c>
      <c r="I92" s="76" t="str">
        <f t="shared" si="2"/>
        <v>No</v>
      </c>
      <c r="J92" s="49" t="str">
        <f t="shared" si="3"/>
        <v>No</v>
      </c>
      <c r="K92" s="47">
        <v>0.17342246713912199</v>
      </c>
      <c r="L92" s="50">
        <v>42.607526881720403</v>
      </c>
      <c r="M92" s="47">
        <v>0.14740343209526799</v>
      </c>
      <c r="N92" s="50">
        <v>22.712053571428601</v>
      </c>
    </row>
    <row r="93" spans="1:14" x14ac:dyDescent="0.2">
      <c r="A93" s="57" t="s">
        <v>516</v>
      </c>
      <c r="B93" s="44" t="s">
        <v>517</v>
      </c>
      <c r="C93" s="45">
        <v>17</v>
      </c>
      <c r="D93" s="46" t="s">
        <v>343</v>
      </c>
      <c r="E93" s="47">
        <v>0.84584423939454401</v>
      </c>
      <c r="F93" s="48">
        <v>50.224014336917598</v>
      </c>
      <c r="G93" s="47">
        <v>0.82384433126494205</v>
      </c>
      <c r="H93" s="50">
        <v>71.205357142857096</v>
      </c>
      <c r="I93" s="76" t="str">
        <f t="shared" si="2"/>
        <v>No</v>
      </c>
      <c r="J93" s="49" t="str">
        <f t="shared" si="3"/>
        <v>No</v>
      </c>
      <c r="K93" s="47">
        <v>0.16157385160760199</v>
      </c>
      <c r="L93" s="50">
        <v>38.844086021505397</v>
      </c>
      <c r="M93" s="47">
        <v>0.13920234155737801</v>
      </c>
      <c r="N93" s="50">
        <v>20.256696428571399</v>
      </c>
    </row>
    <row r="94" spans="1:14" x14ac:dyDescent="0.2">
      <c r="A94" s="57" t="s">
        <v>518</v>
      </c>
      <c r="B94" s="44" t="s">
        <v>519</v>
      </c>
      <c r="C94" s="45">
        <v>18</v>
      </c>
      <c r="D94" s="46" t="s">
        <v>343</v>
      </c>
      <c r="E94" s="47">
        <v>0.79318278427504796</v>
      </c>
      <c r="F94" s="48">
        <v>31.0035842293907</v>
      </c>
      <c r="G94" s="47">
        <v>0.769271601246306</v>
      </c>
      <c r="H94" s="50">
        <v>40.635451505016697</v>
      </c>
      <c r="I94" s="76" t="str">
        <f t="shared" si="2"/>
        <v>No</v>
      </c>
      <c r="J94" s="49" t="str">
        <f t="shared" si="3"/>
        <v>No</v>
      </c>
      <c r="K94" s="47">
        <v>0.18650366048029099</v>
      </c>
      <c r="L94" s="50">
        <v>46.863799283154101</v>
      </c>
      <c r="M94" s="47">
        <v>0.20255161086926801</v>
      </c>
      <c r="N94" s="50">
        <v>72.491638795986603</v>
      </c>
    </row>
    <row r="95" spans="1:14" x14ac:dyDescent="0.2">
      <c r="A95" s="57" t="s">
        <v>520</v>
      </c>
      <c r="B95" s="44" t="s">
        <v>521</v>
      </c>
      <c r="C95" s="45">
        <v>18</v>
      </c>
      <c r="D95" s="46" t="s">
        <v>343</v>
      </c>
      <c r="E95" s="47">
        <v>0.81048294710341295</v>
      </c>
      <c r="F95" s="48">
        <v>35.842293906809999</v>
      </c>
      <c r="G95" s="47">
        <v>0.83029945730185695</v>
      </c>
      <c r="H95" s="50">
        <v>64.548494983277607</v>
      </c>
      <c r="I95" s="76" t="str">
        <f t="shared" si="2"/>
        <v>No</v>
      </c>
      <c r="J95" s="49" t="str">
        <f t="shared" si="3"/>
        <v>No</v>
      </c>
      <c r="K95" s="47">
        <v>0.15062890880536101</v>
      </c>
      <c r="L95" s="50">
        <v>35.931899641577097</v>
      </c>
      <c r="M95" s="47">
        <v>0.16700960962792599</v>
      </c>
      <c r="N95" s="50">
        <v>61.622073578595298</v>
      </c>
    </row>
    <row r="96" spans="1:14" x14ac:dyDescent="0.2">
      <c r="A96" s="57" t="s">
        <v>522</v>
      </c>
      <c r="B96" s="44" t="s">
        <v>523</v>
      </c>
      <c r="C96" s="45">
        <v>18</v>
      </c>
      <c r="D96" s="46" t="s">
        <v>343</v>
      </c>
      <c r="E96" s="47">
        <v>0.83338680268255005</v>
      </c>
      <c r="F96" s="48">
        <v>44.399641577060898</v>
      </c>
      <c r="G96" s="47">
        <v>0.87556522073504595</v>
      </c>
      <c r="H96" s="50">
        <v>78.010033444816003</v>
      </c>
      <c r="I96" s="76" t="str">
        <f t="shared" si="2"/>
        <v>No</v>
      </c>
      <c r="J96" s="49" t="str">
        <f t="shared" si="3"/>
        <v>No</v>
      </c>
      <c r="K96" s="47">
        <v>0.14609159545228201</v>
      </c>
      <c r="L96" s="50">
        <v>34.587813620071699</v>
      </c>
      <c r="M96" s="47">
        <v>0.15191799602218001</v>
      </c>
      <c r="N96" s="50">
        <v>56.772575250836098</v>
      </c>
    </row>
    <row r="97" spans="1:14" x14ac:dyDescent="0.2">
      <c r="A97" s="147" t="s">
        <v>524</v>
      </c>
      <c r="B97" s="44" t="s">
        <v>525</v>
      </c>
      <c r="C97" s="45">
        <v>18</v>
      </c>
      <c r="D97" s="46" t="s">
        <v>343</v>
      </c>
      <c r="E97" s="47">
        <v>0.91548764324699605</v>
      </c>
      <c r="F97" s="48">
        <v>89.964157706093204</v>
      </c>
      <c r="G97" s="47">
        <v>0.922415324060466</v>
      </c>
      <c r="H97" s="50">
        <v>94.063545150501696</v>
      </c>
      <c r="I97" s="76" t="str">
        <f t="shared" si="2"/>
        <v>No</v>
      </c>
      <c r="J97" s="49" t="str">
        <f t="shared" si="3"/>
        <v>Yes</v>
      </c>
      <c r="K97" s="47">
        <v>0.114051984844697</v>
      </c>
      <c r="L97" s="50">
        <v>26.164874551971302</v>
      </c>
      <c r="M97" s="47">
        <v>0.114477264439395</v>
      </c>
      <c r="N97" s="50">
        <v>44.816053511705697</v>
      </c>
    </row>
    <row r="98" spans="1:14" x14ac:dyDescent="0.2">
      <c r="A98" s="57" t="s">
        <v>526</v>
      </c>
      <c r="B98" s="44" t="s">
        <v>527</v>
      </c>
      <c r="C98" s="45">
        <v>18</v>
      </c>
      <c r="D98" s="46" t="s">
        <v>343</v>
      </c>
      <c r="E98" s="47">
        <v>0.89220449043431405</v>
      </c>
      <c r="F98" s="48">
        <v>76.433691756272395</v>
      </c>
      <c r="G98" s="47">
        <v>0.75114237471163103</v>
      </c>
      <c r="H98" s="50">
        <v>34.615384615384599</v>
      </c>
      <c r="I98" s="76" t="str">
        <f t="shared" si="2"/>
        <v>No</v>
      </c>
      <c r="J98" s="49" t="str">
        <f t="shared" si="3"/>
        <v>No</v>
      </c>
      <c r="K98" s="47">
        <v>0.11846502903978599</v>
      </c>
      <c r="L98" s="50">
        <v>27.553763440860202</v>
      </c>
      <c r="M98" s="47">
        <v>0.119528520042749</v>
      </c>
      <c r="N98" s="50">
        <v>46.822742474916403</v>
      </c>
    </row>
    <row r="99" spans="1:14" x14ac:dyDescent="0.2">
      <c r="A99" s="57" t="s">
        <v>528</v>
      </c>
      <c r="B99" s="44" t="s">
        <v>529</v>
      </c>
      <c r="C99" s="45">
        <v>18</v>
      </c>
      <c r="D99" s="46" t="s">
        <v>343</v>
      </c>
      <c r="E99" s="47">
        <v>0.74550453776020897</v>
      </c>
      <c r="F99" s="48">
        <v>20.116487455197099</v>
      </c>
      <c r="G99" s="47">
        <v>0.59584302580283799</v>
      </c>
      <c r="H99" s="50">
        <v>7.6923076923076898</v>
      </c>
      <c r="I99" s="76" t="str">
        <f t="shared" si="2"/>
        <v>No</v>
      </c>
      <c r="J99" s="49" t="str">
        <f t="shared" si="3"/>
        <v>No</v>
      </c>
      <c r="K99" s="47">
        <v>0.14566800449418099</v>
      </c>
      <c r="L99" s="50">
        <v>34.408602150537597</v>
      </c>
      <c r="M99" s="47">
        <v>0.150977239329945</v>
      </c>
      <c r="N99" s="50">
        <v>56.521739130434803</v>
      </c>
    </row>
    <row r="100" spans="1:14" x14ac:dyDescent="0.2">
      <c r="A100" s="57" t="s">
        <v>530</v>
      </c>
      <c r="B100" s="44" t="s">
        <v>531</v>
      </c>
      <c r="C100" s="45">
        <v>18</v>
      </c>
      <c r="D100" s="46" t="s">
        <v>343</v>
      </c>
      <c r="E100" s="47">
        <v>0.805010222513729</v>
      </c>
      <c r="F100" s="48">
        <v>33.9605734767025</v>
      </c>
      <c r="G100" s="47">
        <v>0.701517152486272</v>
      </c>
      <c r="H100" s="50">
        <v>19.648829431438099</v>
      </c>
      <c r="I100" s="76" t="str">
        <f t="shared" si="2"/>
        <v>No</v>
      </c>
      <c r="J100" s="49" t="str">
        <f t="shared" si="3"/>
        <v>No</v>
      </c>
      <c r="K100" s="47">
        <v>0.15327283616190401</v>
      </c>
      <c r="L100" s="50">
        <v>36.514336917562702</v>
      </c>
      <c r="M100" s="47">
        <v>0.161312034325963</v>
      </c>
      <c r="N100" s="50">
        <v>59.364548494983303</v>
      </c>
    </row>
    <row r="101" spans="1:14" x14ac:dyDescent="0.2">
      <c r="A101" s="147" t="s">
        <v>532</v>
      </c>
      <c r="B101" s="44" t="s">
        <v>533</v>
      </c>
      <c r="C101" s="45">
        <v>18</v>
      </c>
      <c r="D101" s="46" t="s">
        <v>343</v>
      </c>
      <c r="E101" s="47">
        <v>0.90844618048072201</v>
      </c>
      <c r="F101" s="48">
        <v>86.021505376344095</v>
      </c>
      <c r="G101" s="47">
        <v>0.918079793792549</v>
      </c>
      <c r="H101" s="50">
        <v>92.642140468227396</v>
      </c>
      <c r="I101" s="76" t="str">
        <f t="shared" si="2"/>
        <v>No</v>
      </c>
      <c r="J101" s="49" t="str">
        <f t="shared" si="3"/>
        <v>Yes</v>
      </c>
      <c r="K101" s="47">
        <v>0.164055384306727</v>
      </c>
      <c r="L101" s="50">
        <v>39.6505376344086</v>
      </c>
      <c r="M101" s="47">
        <v>0.171711856195467</v>
      </c>
      <c r="N101" s="50">
        <v>63.795986622073599</v>
      </c>
    </row>
    <row r="102" spans="1:14" x14ac:dyDescent="0.2">
      <c r="A102" s="147" t="s">
        <v>534</v>
      </c>
      <c r="B102" s="44" t="s">
        <v>535</v>
      </c>
      <c r="C102" s="45">
        <v>17</v>
      </c>
      <c r="D102" s="46" t="s">
        <v>343</v>
      </c>
      <c r="E102" s="47">
        <v>0.89197665160611195</v>
      </c>
      <c r="F102" s="48">
        <v>76.075268817204304</v>
      </c>
      <c r="G102" s="47">
        <v>0.85201863951430601</v>
      </c>
      <c r="H102" s="50">
        <v>82.310267857142904</v>
      </c>
      <c r="I102" s="76" t="str">
        <f t="shared" si="2"/>
        <v>No</v>
      </c>
      <c r="J102" s="49" t="str">
        <f t="shared" si="3"/>
        <v>Yes</v>
      </c>
      <c r="K102" s="47">
        <v>0.248326479250432</v>
      </c>
      <c r="L102" s="50">
        <v>67.517921146953398</v>
      </c>
      <c r="M102" s="47">
        <v>0.19375373779934801</v>
      </c>
      <c r="N102" s="50">
        <v>46.930803571428598</v>
      </c>
    </row>
    <row r="103" spans="1:14" x14ac:dyDescent="0.2">
      <c r="A103" s="147" t="s">
        <v>536</v>
      </c>
      <c r="B103" s="44" t="s">
        <v>537</v>
      </c>
      <c r="C103" s="45">
        <v>17</v>
      </c>
      <c r="D103" s="46" t="s">
        <v>343</v>
      </c>
      <c r="E103" s="47">
        <v>0.92069518813390006</v>
      </c>
      <c r="F103" s="48">
        <v>91.890681003584206</v>
      </c>
      <c r="G103" s="47">
        <v>0.89128925212710497</v>
      </c>
      <c r="H103" s="50">
        <v>94.642857142857096</v>
      </c>
      <c r="I103" s="76" t="str">
        <f t="shared" si="2"/>
        <v>Yes</v>
      </c>
      <c r="J103" s="49" t="str">
        <f t="shared" si="3"/>
        <v>Yes</v>
      </c>
      <c r="K103" s="47">
        <v>0.25277580852388498</v>
      </c>
      <c r="L103" s="50">
        <v>69.130824372759903</v>
      </c>
      <c r="M103" s="47">
        <v>0.19736191966111699</v>
      </c>
      <c r="N103" s="50">
        <v>48.4375</v>
      </c>
    </row>
    <row r="104" spans="1:14" x14ac:dyDescent="0.2">
      <c r="A104" s="57" t="s">
        <v>538</v>
      </c>
      <c r="B104" s="44" t="s">
        <v>539</v>
      </c>
      <c r="C104" s="45">
        <v>17</v>
      </c>
      <c r="D104" s="46" t="s">
        <v>343</v>
      </c>
      <c r="E104" s="47">
        <v>0.88973471675964499</v>
      </c>
      <c r="F104" s="48">
        <v>74.686379928315404</v>
      </c>
      <c r="G104" s="47">
        <v>0.86062326667451505</v>
      </c>
      <c r="H104" s="50">
        <v>85.267857142857096</v>
      </c>
      <c r="I104" s="76" t="str">
        <f t="shared" si="2"/>
        <v>No</v>
      </c>
      <c r="J104" s="49" t="str">
        <f t="shared" si="3"/>
        <v>No</v>
      </c>
      <c r="K104" s="47">
        <v>0.27872311214780299</v>
      </c>
      <c r="L104" s="50">
        <v>78.853046594982104</v>
      </c>
      <c r="M104" s="47">
        <v>0.214391968627482</v>
      </c>
      <c r="N104" s="50">
        <v>55.580357142857103</v>
      </c>
    </row>
    <row r="105" spans="1:14" x14ac:dyDescent="0.2">
      <c r="A105" s="57" t="s">
        <v>540</v>
      </c>
      <c r="B105" s="44" t="s">
        <v>541</v>
      </c>
      <c r="C105" s="45">
        <v>17</v>
      </c>
      <c r="D105" s="46" t="s">
        <v>343</v>
      </c>
      <c r="E105" s="47">
        <v>0.81280121776608505</v>
      </c>
      <c r="F105" s="48">
        <v>36.6039426523297</v>
      </c>
      <c r="G105" s="47">
        <v>0.79174552124597397</v>
      </c>
      <c r="H105" s="50">
        <v>59.598214285714299</v>
      </c>
      <c r="I105" s="76" t="str">
        <f t="shared" si="2"/>
        <v>No</v>
      </c>
      <c r="J105" s="49" t="str">
        <f t="shared" si="3"/>
        <v>No</v>
      </c>
      <c r="K105" s="47">
        <v>0.23009101133938201</v>
      </c>
      <c r="L105" s="50">
        <v>61.1111111111111</v>
      </c>
      <c r="M105" s="47">
        <v>0.18608229262775899</v>
      </c>
      <c r="N105" s="50">
        <v>42.801339285714299</v>
      </c>
    </row>
    <row r="106" spans="1:14" x14ac:dyDescent="0.2">
      <c r="A106" s="57" t="s">
        <v>542</v>
      </c>
      <c r="B106" s="44" t="s">
        <v>543</v>
      </c>
      <c r="C106" s="45">
        <v>17</v>
      </c>
      <c r="D106" s="46" t="s">
        <v>343</v>
      </c>
      <c r="E106" s="47">
        <v>0.804275793877962</v>
      </c>
      <c r="F106" s="48">
        <v>33.736559139784902</v>
      </c>
      <c r="G106" s="47">
        <v>0.78300545081495998</v>
      </c>
      <c r="H106" s="50">
        <v>56.696428571428598</v>
      </c>
      <c r="I106" s="76" t="str">
        <f t="shared" si="2"/>
        <v>No</v>
      </c>
      <c r="J106" s="49" t="str">
        <f t="shared" si="3"/>
        <v>No</v>
      </c>
      <c r="K106" s="47">
        <v>0.255548517506692</v>
      </c>
      <c r="L106" s="50">
        <v>70.116487455197102</v>
      </c>
      <c r="M106" s="47">
        <v>0.19848863987106999</v>
      </c>
      <c r="N106" s="50">
        <v>48.828125</v>
      </c>
    </row>
    <row r="107" spans="1:14" x14ac:dyDescent="0.2">
      <c r="A107" s="57" t="s">
        <v>544</v>
      </c>
      <c r="B107" s="44" t="s">
        <v>545</v>
      </c>
      <c r="C107" s="45">
        <v>17</v>
      </c>
      <c r="D107" s="46" t="s">
        <v>343</v>
      </c>
      <c r="E107" s="47">
        <v>0.85190986362939602</v>
      </c>
      <c r="F107" s="48">
        <v>53.629032258064498</v>
      </c>
      <c r="G107" s="47">
        <v>0.81893343839350397</v>
      </c>
      <c r="H107" s="50">
        <v>69.252232142857096</v>
      </c>
      <c r="I107" s="76" t="str">
        <f t="shared" si="2"/>
        <v>No</v>
      </c>
      <c r="J107" s="49" t="str">
        <f t="shared" si="3"/>
        <v>No</v>
      </c>
      <c r="K107" s="47">
        <v>0.36765221329001702</v>
      </c>
      <c r="L107" s="50">
        <v>93.234767025089596</v>
      </c>
      <c r="M107" s="47">
        <v>0.27027524160822203</v>
      </c>
      <c r="N107" s="50">
        <v>78.292410714285694</v>
      </c>
    </row>
    <row r="108" spans="1:14" x14ac:dyDescent="0.2">
      <c r="A108" s="57" t="s">
        <v>546</v>
      </c>
      <c r="B108" s="44" t="s">
        <v>547</v>
      </c>
      <c r="C108" s="45">
        <v>17</v>
      </c>
      <c r="D108" s="46" t="s">
        <v>343</v>
      </c>
      <c r="E108" s="47">
        <v>0.80569762057912497</v>
      </c>
      <c r="F108" s="48">
        <v>34.274193548387103</v>
      </c>
      <c r="G108" s="47">
        <v>0.766948505264893</v>
      </c>
      <c r="H108" s="50">
        <v>51.618303571428598</v>
      </c>
      <c r="I108" s="76" t="str">
        <f t="shared" si="2"/>
        <v>No</v>
      </c>
      <c r="J108" s="49" t="str">
        <f t="shared" si="3"/>
        <v>No</v>
      </c>
      <c r="K108" s="47">
        <v>0.26766989540200298</v>
      </c>
      <c r="L108" s="50">
        <v>75.134408602150501</v>
      </c>
      <c r="M108" s="47">
        <v>0.205576993418148</v>
      </c>
      <c r="N108" s="50">
        <v>51.953125</v>
      </c>
    </row>
    <row r="109" spans="1:14" x14ac:dyDescent="0.2">
      <c r="A109" s="57" t="s">
        <v>548</v>
      </c>
      <c r="B109" s="44" t="s">
        <v>549</v>
      </c>
      <c r="C109" s="45">
        <v>17</v>
      </c>
      <c r="D109" s="46" t="s">
        <v>343</v>
      </c>
      <c r="E109" s="47">
        <v>0.86475426001876499</v>
      </c>
      <c r="F109" s="48">
        <v>59.543010752688197</v>
      </c>
      <c r="G109" s="47">
        <v>0.84767694774969604</v>
      </c>
      <c r="H109" s="50">
        <v>80.803571428571402</v>
      </c>
      <c r="I109" s="76" t="str">
        <f t="shared" si="2"/>
        <v>No</v>
      </c>
      <c r="J109" s="49" t="str">
        <f t="shared" si="3"/>
        <v>No</v>
      </c>
      <c r="K109" s="47">
        <v>0.26554723629059701</v>
      </c>
      <c r="L109" s="50">
        <v>74.327956989247298</v>
      </c>
      <c r="M109" s="47">
        <v>0.206526822557558</v>
      </c>
      <c r="N109" s="50">
        <v>52.511160714285701</v>
      </c>
    </row>
    <row r="110" spans="1:14" x14ac:dyDescent="0.2">
      <c r="A110" s="57" t="s">
        <v>550</v>
      </c>
      <c r="B110" s="44" t="s">
        <v>551</v>
      </c>
      <c r="C110" s="45">
        <v>18</v>
      </c>
      <c r="D110" s="46" t="s">
        <v>343</v>
      </c>
      <c r="E110" s="47">
        <v>0.71378904357801898</v>
      </c>
      <c r="F110" s="48">
        <v>15.6810035842294</v>
      </c>
      <c r="G110" s="47">
        <v>0.701402224191645</v>
      </c>
      <c r="H110" s="50">
        <v>19.565217391304301</v>
      </c>
      <c r="I110" s="76" t="str">
        <f t="shared" si="2"/>
        <v>No</v>
      </c>
      <c r="J110" s="49" t="str">
        <f t="shared" si="3"/>
        <v>No</v>
      </c>
      <c r="K110" s="47">
        <v>0.24846497178492799</v>
      </c>
      <c r="L110" s="50">
        <v>67.652329749103899</v>
      </c>
      <c r="M110" s="47">
        <v>0.290404994566904</v>
      </c>
      <c r="N110" s="50">
        <v>87.959866220735805</v>
      </c>
    </row>
    <row r="111" spans="1:14" x14ac:dyDescent="0.2">
      <c r="A111" s="57" t="s">
        <v>552</v>
      </c>
      <c r="B111" s="44" t="s">
        <v>553</v>
      </c>
      <c r="C111" s="45">
        <v>17</v>
      </c>
      <c r="D111" s="46" t="s">
        <v>343</v>
      </c>
      <c r="E111" s="47">
        <v>0.86060432756020599</v>
      </c>
      <c r="F111" s="48">
        <v>57.616487455197102</v>
      </c>
      <c r="G111" s="47">
        <v>0.789693830500933</v>
      </c>
      <c r="H111" s="50">
        <v>58.928571428571402</v>
      </c>
      <c r="I111" s="76" t="str">
        <f t="shared" si="2"/>
        <v>No</v>
      </c>
      <c r="J111" s="49" t="str">
        <f t="shared" si="3"/>
        <v>No</v>
      </c>
      <c r="K111" s="47">
        <v>0.30532373569535798</v>
      </c>
      <c r="L111" s="50">
        <v>85.349462365591407</v>
      </c>
      <c r="M111" s="47">
        <v>0.23045111457730499</v>
      </c>
      <c r="N111" s="50">
        <v>62.946428571428598</v>
      </c>
    </row>
    <row r="112" spans="1:14" x14ac:dyDescent="0.2">
      <c r="A112" s="57" t="s">
        <v>554</v>
      </c>
      <c r="B112" s="44" t="s">
        <v>555</v>
      </c>
      <c r="C112" s="45">
        <v>17</v>
      </c>
      <c r="D112" s="46" t="s">
        <v>343</v>
      </c>
      <c r="E112" s="47">
        <v>0.82368454741035202</v>
      </c>
      <c r="F112" s="48">
        <v>40.367383512544798</v>
      </c>
      <c r="G112" s="47">
        <v>0.77952296546132505</v>
      </c>
      <c r="H112" s="50">
        <v>55.245535714285701</v>
      </c>
      <c r="I112" s="76" t="str">
        <f t="shared" si="2"/>
        <v>No</v>
      </c>
      <c r="J112" s="49" t="str">
        <f t="shared" si="3"/>
        <v>No</v>
      </c>
      <c r="K112" s="47">
        <v>0.332467867406809</v>
      </c>
      <c r="L112" s="50">
        <v>89.740143369175598</v>
      </c>
      <c r="M112" s="47">
        <v>0.24887900040697</v>
      </c>
      <c r="N112" s="50">
        <v>71.261160714285694</v>
      </c>
    </row>
    <row r="113" spans="1:14" x14ac:dyDescent="0.2">
      <c r="A113" s="57" t="s">
        <v>556</v>
      </c>
      <c r="B113" s="44" t="s">
        <v>557</v>
      </c>
      <c r="C113" s="45">
        <v>17</v>
      </c>
      <c r="D113" s="46" t="s">
        <v>343</v>
      </c>
      <c r="E113" s="47">
        <v>0.83214523997819301</v>
      </c>
      <c r="F113" s="48">
        <v>43.862007168458803</v>
      </c>
      <c r="G113" s="47">
        <v>0.83094725334156005</v>
      </c>
      <c r="H113" s="50">
        <v>73.939732142857096</v>
      </c>
      <c r="I113" s="76" t="str">
        <f t="shared" si="2"/>
        <v>No</v>
      </c>
      <c r="J113" s="49" t="str">
        <f t="shared" si="3"/>
        <v>No</v>
      </c>
      <c r="K113" s="47">
        <v>0.35655188555784101</v>
      </c>
      <c r="L113" s="50">
        <v>92.383512544802898</v>
      </c>
      <c r="M113" s="47">
        <v>0.258968333995235</v>
      </c>
      <c r="N113" s="50">
        <v>74.330357142857096</v>
      </c>
    </row>
    <row r="114" spans="1:14" x14ac:dyDescent="0.2">
      <c r="A114" s="147" t="s">
        <v>558</v>
      </c>
      <c r="B114" s="44" t="s">
        <v>559</v>
      </c>
      <c r="C114" s="45">
        <v>17</v>
      </c>
      <c r="D114" s="46" t="s">
        <v>343</v>
      </c>
      <c r="E114" s="47">
        <v>0.92711631319615995</v>
      </c>
      <c r="F114" s="48">
        <v>94.802867383512506</v>
      </c>
      <c r="G114" s="47">
        <v>0.86434025795938196</v>
      </c>
      <c r="H114" s="50">
        <v>86.662946428571402</v>
      </c>
      <c r="I114" s="76" t="str">
        <f t="shared" si="2"/>
        <v>No</v>
      </c>
      <c r="J114" s="49" t="str">
        <f t="shared" si="3"/>
        <v>Yes</v>
      </c>
      <c r="K114" s="47">
        <v>0.164226806667749</v>
      </c>
      <c r="L114" s="50">
        <v>39.695340501792103</v>
      </c>
      <c r="M114" s="47">
        <v>0.138670270079011</v>
      </c>
      <c r="N114" s="50">
        <v>19.921875</v>
      </c>
    </row>
    <row r="115" spans="1:14" x14ac:dyDescent="0.2">
      <c r="A115" s="57" t="s">
        <v>560</v>
      </c>
      <c r="B115" s="44" t="s">
        <v>561</v>
      </c>
      <c r="C115" s="45">
        <v>17</v>
      </c>
      <c r="D115" s="46" t="s">
        <v>343</v>
      </c>
      <c r="E115" s="47">
        <v>0.844430153227126</v>
      </c>
      <c r="F115" s="48">
        <v>49.417562724014303</v>
      </c>
      <c r="G115" s="47">
        <v>0.81361745298307797</v>
      </c>
      <c r="H115" s="50">
        <v>67.020089285714306</v>
      </c>
      <c r="I115" s="76" t="str">
        <f t="shared" si="2"/>
        <v>No</v>
      </c>
      <c r="J115" s="49" t="str">
        <f t="shared" si="3"/>
        <v>No</v>
      </c>
      <c r="K115" s="47">
        <v>0.24689275667077101</v>
      </c>
      <c r="L115" s="50">
        <v>67.069892473118301</v>
      </c>
      <c r="M115" s="47">
        <v>0.19109607805416401</v>
      </c>
      <c r="N115" s="50">
        <v>45.591517857142897</v>
      </c>
    </row>
    <row r="116" spans="1:14" x14ac:dyDescent="0.2">
      <c r="A116" s="57" t="s">
        <v>562</v>
      </c>
      <c r="B116" s="44" t="s">
        <v>563</v>
      </c>
      <c r="C116" s="45">
        <v>18</v>
      </c>
      <c r="D116" s="46" t="s">
        <v>343</v>
      </c>
      <c r="E116" s="47">
        <v>0.73782699332093205</v>
      </c>
      <c r="F116" s="48">
        <v>18.906810035842302</v>
      </c>
      <c r="G116" s="47">
        <v>0.68932583072480003</v>
      </c>
      <c r="H116" s="50">
        <v>17.224080267558499</v>
      </c>
      <c r="I116" s="76" t="str">
        <f t="shared" si="2"/>
        <v>No</v>
      </c>
      <c r="J116" s="49" t="str">
        <f t="shared" si="3"/>
        <v>No</v>
      </c>
      <c r="K116" s="47">
        <v>0.22099721933017299</v>
      </c>
      <c r="L116" s="50">
        <v>58.378136200716803</v>
      </c>
      <c r="M116" s="47">
        <v>0.23880759728031201</v>
      </c>
      <c r="N116" s="50">
        <v>79.431438127090303</v>
      </c>
    </row>
    <row r="117" spans="1:14" x14ac:dyDescent="0.2">
      <c r="A117" s="57" t="s">
        <v>564</v>
      </c>
      <c r="B117" s="44" t="s">
        <v>565</v>
      </c>
      <c r="C117" s="45">
        <v>18</v>
      </c>
      <c r="D117" s="46" t="s">
        <v>343</v>
      </c>
      <c r="E117" s="47">
        <v>0.83253968846343096</v>
      </c>
      <c r="F117" s="48">
        <v>44.041218637992799</v>
      </c>
      <c r="G117" s="47">
        <v>0.74279003893045903</v>
      </c>
      <c r="H117" s="50">
        <v>31.354515050167201</v>
      </c>
      <c r="I117" s="76" t="str">
        <f t="shared" si="2"/>
        <v>No</v>
      </c>
      <c r="J117" s="49" t="str">
        <f t="shared" si="3"/>
        <v>No</v>
      </c>
      <c r="K117" s="47">
        <v>0.19719168042817301</v>
      </c>
      <c r="L117" s="50">
        <v>50</v>
      </c>
      <c r="M117" s="47">
        <v>0.22956852617106399</v>
      </c>
      <c r="N117" s="50">
        <v>78.344481605351206</v>
      </c>
    </row>
    <row r="118" spans="1:14" x14ac:dyDescent="0.2">
      <c r="A118" s="57" t="s">
        <v>566</v>
      </c>
      <c r="B118" s="44" t="s">
        <v>567</v>
      </c>
      <c r="C118" s="45">
        <v>18</v>
      </c>
      <c r="D118" s="46" t="s">
        <v>343</v>
      </c>
      <c r="E118" s="47">
        <v>0.83179834015992304</v>
      </c>
      <c r="F118" s="48">
        <v>43.727598566308203</v>
      </c>
      <c r="G118" s="47">
        <v>0.71936037593806701</v>
      </c>
      <c r="H118" s="50">
        <v>23.662207357859501</v>
      </c>
      <c r="I118" s="76" t="str">
        <f t="shared" si="2"/>
        <v>No</v>
      </c>
      <c r="J118" s="49" t="str">
        <f t="shared" si="3"/>
        <v>No</v>
      </c>
      <c r="K118" s="47">
        <v>0.20081555572347001</v>
      </c>
      <c r="L118" s="50">
        <v>50.940860215053803</v>
      </c>
      <c r="M118" s="47">
        <v>0.226278162390875</v>
      </c>
      <c r="N118" s="50">
        <v>77.424749163879596</v>
      </c>
    </row>
    <row r="119" spans="1:14" x14ac:dyDescent="0.2">
      <c r="A119" s="57" t="s">
        <v>568</v>
      </c>
      <c r="B119" s="44" t="s">
        <v>569</v>
      </c>
      <c r="C119" s="45">
        <v>18</v>
      </c>
      <c r="D119" s="46" t="s">
        <v>343</v>
      </c>
      <c r="E119" s="47">
        <v>0.81149511343133196</v>
      </c>
      <c r="F119" s="48">
        <v>36.1111111111111</v>
      </c>
      <c r="G119" s="47">
        <v>0.79398931261721095</v>
      </c>
      <c r="H119" s="50">
        <v>49.080267558528398</v>
      </c>
      <c r="I119" s="76" t="str">
        <f t="shared" si="2"/>
        <v>No</v>
      </c>
      <c r="J119" s="49" t="str">
        <f t="shared" si="3"/>
        <v>No</v>
      </c>
      <c r="K119" s="47">
        <v>0.14443169649939699</v>
      </c>
      <c r="L119" s="50">
        <v>33.9605734767025</v>
      </c>
      <c r="M119" s="47">
        <v>0.16010191477932101</v>
      </c>
      <c r="N119" s="50">
        <v>59.0301003344482</v>
      </c>
    </row>
    <row r="120" spans="1:14" x14ac:dyDescent="0.2">
      <c r="A120" s="147" t="s">
        <v>570</v>
      </c>
      <c r="B120" s="44" t="s">
        <v>571</v>
      </c>
      <c r="C120" s="45">
        <v>17</v>
      </c>
      <c r="D120" s="46" t="s">
        <v>343</v>
      </c>
      <c r="E120" s="47">
        <v>0.89590411020884897</v>
      </c>
      <c r="F120" s="48">
        <v>78.270609318996407</v>
      </c>
      <c r="G120" s="47">
        <v>0.88258003751035596</v>
      </c>
      <c r="H120" s="50">
        <v>92.466517857142904</v>
      </c>
      <c r="I120" s="76" t="str">
        <f t="shared" si="2"/>
        <v>No</v>
      </c>
      <c r="J120" s="49" t="str">
        <f t="shared" si="3"/>
        <v>Yes</v>
      </c>
      <c r="K120" s="47">
        <v>0.20186186389112701</v>
      </c>
      <c r="L120" s="50">
        <v>51.3888888888889</v>
      </c>
      <c r="M120" s="47">
        <v>0.16397998737338901</v>
      </c>
      <c r="N120" s="50">
        <v>31.808035714285701</v>
      </c>
    </row>
    <row r="121" spans="1:14" x14ac:dyDescent="0.2">
      <c r="A121" s="57" t="s">
        <v>572</v>
      </c>
      <c r="B121" s="44" t="s">
        <v>573</v>
      </c>
      <c r="C121" s="45">
        <v>17</v>
      </c>
      <c r="D121" s="46" t="s">
        <v>343</v>
      </c>
      <c r="E121" s="47">
        <v>0.86665149912546102</v>
      </c>
      <c r="F121" s="48">
        <v>60.528673835125403</v>
      </c>
      <c r="G121" s="47">
        <v>0.87749014104706002</v>
      </c>
      <c r="H121" s="50">
        <v>91.015625</v>
      </c>
      <c r="I121" s="76" t="str">
        <f t="shared" si="2"/>
        <v>No</v>
      </c>
      <c r="J121" s="49" t="str">
        <f t="shared" si="3"/>
        <v>No</v>
      </c>
      <c r="K121" s="47">
        <v>0.16521519638844101</v>
      </c>
      <c r="L121" s="50">
        <v>40.1433691756272</v>
      </c>
      <c r="M121" s="47">
        <v>0.13755535150730999</v>
      </c>
      <c r="N121" s="50">
        <v>19.4196428571429</v>
      </c>
    </row>
    <row r="122" spans="1:14" x14ac:dyDescent="0.2">
      <c r="A122" s="147" t="s">
        <v>574</v>
      </c>
      <c r="B122" s="44" t="s">
        <v>575</v>
      </c>
      <c r="C122" s="45">
        <v>17</v>
      </c>
      <c r="D122" s="46" t="s">
        <v>343</v>
      </c>
      <c r="E122" s="47">
        <v>0.89603358196021199</v>
      </c>
      <c r="F122" s="48">
        <v>78.449820788530502</v>
      </c>
      <c r="G122" s="47">
        <v>0.84077226542063199</v>
      </c>
      <c r="H122" s="50">
        <v>77.901785714285694</v>
      </c>
      <c r="I122" s="76" t="str">
        <f t="shared" si="2"/>
        <v>No</v>
      </c>
      <c r="J122" s="49" t="str">
        <f t="shared" si="3"/>
        <v>Yes</v>
      </c>
      <c r="K122" s="47">
        <v>0.138544816309009</v>
      </c>
      <c r="L122" s="50">
        <v>32.616487455197102</v>
      </c>
      <c r="M122" s="47">
        <v>0.121424235009586</v>
      </c>
      <c r="N122" s="50">
        <v>14.3415178571429</v>
      </c>
    </row>
    <row r="123" spans="1:14" x14ac:dyDescent="0.2">
      <c r="A123" s="147" t="s">
        <v>576</v>
      </c>
      <c r="B123" s="44" t="s">
        <v>577</v>
      </c>
      <c r="C123" s="45">
        <v>17</v>
      </c>
      <c r="D123" s="46" t="s">
        <v>343</v>
      </c>
      <c r="E123" s="47">
        <v>0.90417377696150403</v>
      </c>
      <c r="F123" s="48">
        <v>83.4677419354839</v>
      </c>
      <c r="G123" s="47">
        <v>0.84619862581764604</v>
      </c>
      <c r="H123" s="50">
        <v>80.245535714285694</v>
      </c>
      <c r="I123" s="76" t="str">
        <f t="shared" si="2"/>
        <v>No</v>
      </c>
      <c r="J123" s="49" t="str">
        <f t="shared" si="3"/>
        <v>Yes</v>
      </c>
      <c r="K123" s="47">
        <v>0.129494419994476</v>
      </c>
      <c r="L123" s="50">
        <v>30.958781362007201</v>
      </c>
      <c r="M123" s="47">
        <v>0.115279268909356</v>
      </c>
      <c r="N123" s="50">
        <v>12.9464285714286</v>
      </c>
    </row>
    <row r="124" spans="1:14" x14ac:dyDescent="0.2">
      <c r="A124" s="57" t="s">
        <v>578</v>
      </c>
      <c r="B124" s="44" t="s">
        <v>579</v>
      </c>
      <c r="C124" s="45">
        <v>17</v>
      </c>
      <c r="D124" s="46" t="s">
        <v>343</v>
      </c>
      <c r="E124" s="47">
        <v>0.869104238588568</v>
      </c>
      <c r="F124" s="48">
        <v>62.0071684587814</v>
      </c>
      <c r="G124" s="47">
        <v>0.83570375070816205</v>
      </c>
      <c r="H124" s="50">
        <v>76.171875</v>
      </c>
      <c r="I124" s="76" t="str">
        <f t="shared" si="2"/>
        <v>No</v>
      </c>
      <c r="J124" s="49" t="str">
        <f t="shared" si="3"/>
        <v>No</v>
      </c>
      <c r="K124" s="47">
        <v>0.16349171206254601</v>
      </c>
      <c r="L124" s="50">
        <v>39.381720430107499</v>
      </c>
      <c r="M124" s="47">
        <v>0.13807534629173601</v>
      </c>
      <c r="N124" s="50">
        <v>19.6428571428571</v>
      </c>
    </row>
    <row r="125" spans="1:14" x14ac:dyDescent="0.2">
      <c r="A125" s="147" t="s">
        <v>580</v>
      </c>
      <c r="B125" s="44" t="s">
        <v>581</v>
      </c>
      <c r="C125" s="45">
        <v>17</v>
      </c>
      <c r="D125" s="46" t="s">
        <v>343</v>
      </c>
      <c r="E125" s="47">
        <v>0.90393817981527103</v>
      </c>
      <c r="F125" s="48">
        <v>83.3333333333333</v>
      </c>
      <c r="G125" s="47">
        <v>0.84849059731995902</v>
      </c>
      <c r="H125" s="50">
        <v>81.194196428571402</v>
      </c>
      <c r="I125" s="76" t="str">
        <f t="shared" si="2"/>
        <v>No</v>
      </c>
      <c r="J125" s="49" t="str">
        <f t="shared" si="3"/>
        <v>Yes</v>
      </c>
      <c r="K125" s="47">
        <v>0.162756245972762</v>
      </c>
      <c r="L125" s="50">
        <v>39.157706093190001</v>
      </c>
      <c r="M125" s="47">
        <v>0.13748005337572899</v>
      </c>
      <c r="N125" s="50">
        <v>19.308035714285701</v>
      </c>
    </row>
    <row r="126" spans="1:14" x14ac:dyDescent="0.2">
      <c r="A126" s="57" t="s">
        <v>582</v>
      </c>
      <c r="B126" s="44" t="s">
        <v>583</v>
      </c>
      <c r="C126" s="45">
        <v>18</v>
      </c>
      <c r="D126" s="46" t="s">
        <v>343</v>
      </c>
      <c r="E126" s="47">
        <v>0.87831133147447804</v>
      </c>
      <c r="F126" s="48">
        <v>67.607526881720403</v>
      </c>
      <c r="G126" s="47">
        <v>0.86539666626838296</v>
      </c>
      <c r="H126" s="50">
        <v>75.083612040133801</v>
      </c>
      <c r="I126" s="76" t="str">
        <f t="shared" si="2"/>
        <v>No</v>
      </c>
      <c r="J126" s="49" t="str">
        <f t="shared" si="3"/>
        <v>No</v>
      </c>
      <c r="K126" s="47">
        <v>0.15051397306155301</v>
      </c>
      <c r="L126" s="50">
        <v>35.887096774193601</v>
      </c>
      <c r="M126" s="47">
        <v>0.16916728340446299</v>
      </c>
      <c r="N126" s="50">
        <v>62.959866220735798</v>
      </c>
    </row>
    <row r="127" spans="1:14" x14ac:dyDescent="0.2">
      <c r="A127" s="147" t="s">
        <v>584</v>
      </c>
      <c r="B127" s="44" t="s">
        <v>585</v>
      </c>
      <c r="C127" s="45">
        <v>17</v>
      </c>
      <c r="D127" s="46" t="s">
        <v>343</v>
      </c>
      <c r="E127" s="47">
        <v>0.928202328848722</v>
      </c>
      <c r="F127" s="48">
        <v>95.295698924731198</v>
      </c>
      <c r="G127" s="47">
        <v>0.87731676926303104</v>
      </c>
      <c r="H127" s="50">
        <v>90.959821428571402</v>
      </c>
      <c r="I127" s="76" t="str">
        <f t="shared" si="2"/>
        <v>Yes</v>
      </c>
      <c r="J127" s="49" t="str">
        <f t="shared" si="3"/>
        <v>Yes</v>
      </c>
      <c r="K127" s="47">
        <v>0.231679549316718</v>
      </c>
      <c r="L127" s="50">
        <v>61.424731182795703</v>
      </c>
      <c r="M127" s="47">
        <v>0.17794786889046799</v>
      </c>
      <c r="N127" s="50">
        <v>38.28125</v>
      </c>
    </row>
    <row r="128" spans="1:14" x14ac:dyDescent="0.2">
      <c r="A128" s="57" t="s">
        <v>586</v>
      </c>
      <c r="B128" s="44" t="s">
        <v>587</v>
      </c>
      <c r="C128" s="45">
        <v>18</v>
      </c>
      <c r="D128" s="46" t="s">
        <v>343</v>
      </c>
      <c r="E128" s="47">
        <v>0.88599408924748702</v>
      </c>
      <c r="F128" s="48">
        <v>71.863799283154094</v>
      </c>
      <c r="G128" s="47">
        <v>0.82683550646579196</v>
      </c>
      <c r="H128" s="50">
        <v>63.043478260869598</v>
      </c>
      <c r="I128" s="76" t="str">
        <f t="shared" si="2"/>
        <v>No</v>
      </c>
      <c r="J128" s="49" t="str">
        <f t="shared" si="3"/>
        <v>No</v>
      </c>
      <c r="K128" s="47">
        <v>0.159229861062643</v>
      </c>
      <c r="L128" s="50">
        <v>38.2616487455197</v>
      </c>
      <c r="M128" s="47">
        <v>0.20001491688808301</v>
      </c>
      <c r="N128" s="50">
        <v>71.739130434782595</v>
      </c>
    </row>
    <row r="129" spans="1:14" x14ac:dyDescent="0.2">
      <c r="A129" s="147" t="s">
        <v>588</v>
      </c>
      <c r="B129" s="44" t="s">
        <v>589</v>
      </c>
      <c r="C129" s="45">
        <v>17</v>
      </c>
      <c r="D129" s="46" t="s">
        <v>343</v>
      </c>
      <c r="E129" s="47">
        <v>0.90475570371562797</v>
      </c>
      <c r="F129" s="48">
        <v>83.960573476702507</v>
      </c>
      <c r="G129" s="47">
        <v>0.85407830544359697</v>
      </c>
      <c r="H129" s="50">
        <v>83.035714285714306</v>
      </c>
      <c r="I129" s="76" t="str">
        <f t="shared" si="2"/>
        <v>No</v>
      </c>
      <c r="J129" s="49" t="str">
        <f t="shared" si="3"/>
        <v>Yes</v>
      </c>
      <c r="K129" s="47">
        <v>0.236492240584493</v>
      </c>
      <c r="L129" s="50">
        <v>63.440860215053803</v>
      </c>
      <c r="M129" s="47">
        <v>0.179883622454172</v>
      </c>
      <c r="N129" s="50">
        <v>39.341517857142897</v>
      </c>
    </row>
    <row r="130" spans="1:14" x14ac:dyDescent="0.2">
      <c r="A130" s="57" t="s">
        <v>590</v>
      </c>
      <c r="B130" s="44" t="s">
        <v>591</v>
      </c>
      <c r="C130" s="45">
        <v>18</v>
      </c>
      <c r="D130" s="46" t="s">
        <v>343</v>
      </c>
      <c r="E130" s="47">
        <v>0.88997616787018896</v>
      </c>
      <c r="F130" s="48">
        <v>74.820788530465904</v>
      </c>
      <c r="G130" s="47">
        <v>0.88941369875238796</v>
      </c>
      <c r="H130" s="50">
        <v>82.608695652173907</v>
      </c>
      <c r="I130" s="76" t="str">
        <f t="shared" si="2"/>
        <v>No</v>
      </c>
      <c r="J130" s="49" t="str">
        <f t="shared" si="3"/>
        <v>No</v>
      </c>
      <c r="K130" s="47">
        <v>7.5627059321707699E-2</v>
      </c>
      <c r="L130" s="50">
        <v>18.234767025089599</v>
      </c>
      <c r="M130" s="47">
        <v>8.8621667956953601E-2</v>
      </c>
      <c r="N130" s="50">
        <v>35.702341137123703</v>
      </c>
    </row>
    <row r="131" spans="1:14" x14ac:dyDescent="0.2">
      <c r="A131" s="147" t="s">
        <v>592</v>
      </c>
      <c r="B131" s="44" t="s">
        <v>593</v>
      </c>
      <c r="C131" s="45">
        <v>18</v>
      </c>
      <c r="D131" s="46" t="s">
        <v>343</v>
      </c>
      <c r="E131" s="47">
        <v>0.91325013031800995</v>
      </c>
      <c r="F131" s="48">
        <v>88.261648745519693</v>
      </c>
      <c r="G131" s="47">
        <v>0.90394934573628005</v>
      </c>
      <c r="H131" s="50">
        <v>87.290969899665598</v>
      </c>
      <c r="I131" s="76" t="str">
        <f t="shared" si="2"/>
        <v>No</v>
      </c>
      <c r="J131" s="49" t="str">
        <f t="shared" si="3"/>
        <v>Yes</v>
      </c>
      <c r="K131" s="47">
        <v>0.100531524653506</v>
      </c>
      <c r="L131" s="50">
        <v>23.387096774193498</v>
      </c>
      <c r="M131" s="47">
        <v>0.113770691200375</v>
      </c>
      <c r="N131" s="50">
        <v>44.4816053511706</v>
      </c>
    </row>
    <row r="132" spans="1:14" x14ac:dyDescent="0.2">
      <c r="A132" s="147" t="s">
        <v>594</v>
      </c>
      <c r="B132" s="44" t="s">
        <v>595</v>
      </c>
      <c r="C132" s="45">
        <v>18</v>
      </c>
      <c r="D132" s="46" t="s">
        <v>343</v>
      </c>
      <c r="E132" s="47">
        <v>0.89199270721017998</v>
      </c>
      <c r="F132" s="48">
        <v>76.120071684587799</v>
      </c>
      <c r="G132" s="47">
        <v>0.87250503170194704</v>
      </c>
      <c r="H132" s="50">
        <v>77.173913043478294</v>
      </c>
      <c r="I132" s="76" t="str">
        <f t="shared" si="2"/>
        <v>No</v>
      </c>
      <c r="J132" s="49" t="str">
        <f t="shared" si="3"/>
        <v>Yes</v>
      </c>
      <c r="K132" s="47">
        <v>0.13516820815401401</v>
      </c>
      <c r="L132" s="50">
        <v>31.854838709677399</v>
      </c>
      <c r="M132" s="47">
        <v>0.16679765468194099</v>
      </c>
      <c r="N132" s="50">
        <v>61.287625418060202</v>
      </c>
    </row>
    <row r="133" spans="1:14" x14ac:dyDescent="0.2">
      <c r="A133" s="147" t="s">
        <v>596</v>
      </c>
      <c r="B133" s="44" t="s">
        <v>597</v>
      </c>
      <c r="C133" s="45">
        <v>17</v>
      </c>
      <c r="D133" s="46" t="s">
        <v>343</v>
      </c>
      <c r="E133" s="47">
        <v>0.894006914430438</v>
      </c>
      <c r="F133" s="48">
        <v>77.419354838709694</v>
      </c>
      <c r="G133" s="47">
        <v>0.85099502885817202</v>
      </c>
      <c r="H133" s="50">
        <v>82.03125</v>
      </c>
      <c r="I133" s="76" t="str">
        <f t="shared" si="2"/>
        <v>No</v>
      </c>
      <c r="J133" s="49" t="str">
        <f t="shared" si="3"/>
        <v>Yes</v>
      </c>
      <c r="K133" s="47">
        <v>0.11916130437686299</v>
      </c>
      <c r="L133" s="50">
        <v>27.822580645161299</v>
      </c>
      <c r="M133" s="47">
        <v>0.111073900824201</v>
      </c>
      <c r="N133" s="50">
        <v>11.2165178571429</v>
      </c>
    </row>
    <row r="134" spans="1:14" x14ac:dyDescent="0.2">
      <c r="A134" s="57" t="s">
        <v>598</v>
      </c>
      <c r="B134" s="44" t="s">
        <v>599</v>
      </c>
      <c r="C134" s="45">
        <v>17</v>
      </c>
      <c r="D134" s="46" t="s">
        <v>343</v>
      </c>
      <c r="E134" s="47">
        <v>0.87833500711480095</v>
      </c>
      <c r="F134" s="48">
        <v>67.652329749103899</v>
      </c>
      <c r="G134" s="47">
        <v>0.88148865230237405</v>
      </c>
      <c r="H134" s="50">
        <v>92.1875</v>
      </c>
      <c r="I134" s="76" t="str">
        <f t="shared" si="2"/>
        <v>No</v>
      </c>
      <c r="J134" s="49" t="str">
        <f t="shared" si="3"/>
        <v>No</v>
      </c>
      <c r="K134" s="47">
        <v>0.120192571773964</v>
      </c>
      <c r="L134" s="50">
        <v>28.405017921147</v>
      </c>
      <c r="M134" s="47">
        <v>0.105573925978863</v>
      </c>
      <c r="N134" s="50">
        <v>10.0446428571429</v>
      </c>
    </row>
    <row r="135" spans="1:14" x14ac:dyDescent="0.2">
      <c r="A135" s="57" t="s">
        <v>600</v>
      </c>
      <c r="B135" s="44" t="s">
        <v>601</v>
      </c>
      <c r="C135" s="45">
        <v>18</v>
      </c>
      <c r="D135" s="46" t="s">
        <v>343</v>
      </c>
      <c r="E135" s="47">
        <v>0.90259752819161798</v>
      </c>
      <c r="F135" s="48">
        <v>82.437275985663106</v>
      </c>
      <c r="G135" s="47">
        <v>0.85671942015319102</v>
      </c>
      <c r="H135" s="50">
        <v>73.076923076923094</v>
      </c>
      <c r="I135" s="76" t="str">
        <f t="shared" ref="I135:I198" si="4">IF(AND(F135&gt;=90,H135&gt;=90),"Yes","No")</f>
        <v>No</v>
      </c>
      <c r="J135" s="49" t="str">
        <f t="shared" ref="J135:J198" si="5">IF(AND(F135&gt;=75,H135&gt;=75),"Yes","No")</f>
        <v>No</v>
      </c>
      <c r="K135" s="47">
        <v>7.6207566849712097E-2</v>
      </c>
      <c r="L135" s="50">
        <v>18.324372759856601</v>
      </c>
      <c r="M135" s="47">
        <v>9.1111646883502706E-2</v>
      </c>
      <c r="N135" s="50">
        <v>36.538461538461497</v>
      </c>
    </row>
    <row r="136" spans="1:14" x14ac:dyDescent="0.2">
      <c r="A136" s="57" t="s">
        <v>602</v>
      </c>
      <c r="B136" s="44" t="s">
        <v>603</v>
      </c>
      <c r="C136" s="45">
        <v>18</v>
      </c>
      <c r="D136" s="46" t="s">
        <v>343</v>
      </c>
      <c r="E136" s="47">
        <v>0.71282163711437896</v>
      </c>
      <c r="F136" s="48">
        <v>15.546594982078901</v>
      </c>
      <c r="G136" s="47">
        <v>0.71200496448506301</v>
      </c>
      <c r="H136" s="50">
        <v>22.408026755852799</v>
      </c>
      <c r="I136" s="76" t="str">
        <f t="shared" si="4"/>
        <v>No</v>
      </c>
      <c r="J136" s="49" t="str">
        <f t="shared" si="5"/>
        <v>No</v>
      </c>
      <c r="K136" s="47">
        <v>0.23582256564939599</v>
      </c>
      <c r="L136" s="50">
        <v>63.216845878136198</v>
      </c>
      <c r="M136" s="47">
        <v>0.270054487354497</v>
      </c>
      <c r="N136" s="50">
        <v>85.451505016722393</v>
      </c>
    </row>
    <row r="137" spans="1:14" x14ac:dyDescent="0.2">
      <c r="A137" s="57" t="s">
        <v>604</v>
      </c>
      <c r="B137" s="44" t="s">
        <v>605</v>
      </c>
      <c r="C137" s="45">
        <v>17</v>
      </c>
      <c r="D137" s="46" t="s">
        <v>343</v>
      </c>
      <c r="E137" s="47">
        <v>0.84278882182917003</v>
      </c>
      <c r="F137" s="48">
        <v>48.297491039426497</v>
      </c>
      <c r="G137" s="47">
        <v>0.80330574323002701</v>
      </c>
      <c r="H137" s="50">
        <v>63.839285714285701</v>
      </c>
      <c r="I137" s="76" t="str">
        <f t="shared" si="4"/>
        <v>No</v>
      </c>
      <c r="J137" s="49" t="str">
        <f t="shared" si="5"/>
        <v>No</v>
      </c>
      <c r="K137" s="47">
        <v>0.12766768733025699</v>
      </c>
      <c r="L137" s="50">
        <v>30.510752688172001</v>
      </c>
      <c r="M137" s="47">
        <v>0.12967286495547301</v>
      </c>
      <c r="N137" s="50">
        <v>16.9084821428571</v>
      </c>
    </row>
    <row r="138" spans="1:14" x14ac:dyDescent="0.2">
      <c r="A138" s="57" t="s">
        <v>606</v>
      </c>
      <c r="B138" s="44" t="s">
        <v>607</v>
      </c>
      <c r="C138" s="45">
        <v>18</v>
      </c>
      <c r="D138" s="46" t="s">
        <v>343</v>
      </c>
      <c r="E138" s="47">
        <v>0.83526449678143</v>
      </c>
      <c r="F138" s="48">
        <v>45.295698924731198</v>
      </c>
      <c r="G138" s="47">
        <v>0.79164089109535896</v>
      </c>
      <c r="H138" s="50">
        <v>48.244147157190604</v>
      </c>
      <c r="I138" s="76" t="str">
        <f t="shared" si="4"/>
        <v>No</v>
      </c>
      <c r="J138" s="49" t="str">
        <f t="shared" si="5"/>
        <v>No</v>
      </c>
      <c r="K138" s="47">
        <v>0.149047393310446</v>
      </c>
      <c r="L138" s="50">
        <v>35.573476702508998</v>
      </c>
      <c r="M138" s="47">
        <v>0.18846634692095901</v>
      </c>
      <c r="N138" s="50">
        <v>68.645484949832806</v>
      </c>
    </row>
    <row r="139" spans="1:14" x14ac:dyDescent="0.2">
      <c r="A139" s="57" t="s">
        <v>608</v>
      </c>
      <c r="B139" s="44" t="s">
        <v>609</v>
      </c>
      <c r="C139" s="45">
        <v>17</v>
      </c>
      <c r="D139" s="46" t="s">
        <v>343</v>
      </c>
      <c r="E139" s="47">
        <v>0.88135181550546204</v>
      </c>
      <c r="F139" s="48">
        <v>69.534050179211505</v>
      </c>
      <c r="G139" s="47">
        <v>0.84543379342625702</v>
      </c>
      <c r="H139" s="50">
        <v>79.631696428571402</v>
      </c>
      <c r="I139" s="76" t="str">
        <f t="shared" si="4"/>
        <v>No</v>
      </c>
      <c r="J139" s="49" t="str">
        <f t="shared" si="5"/>
        <v>No</v>
      </c>
      <c r="K139" s="47">
        <v>0.121106441038933</v>
      </c>
      <c r="L139" s="50">
        <v>28.763440860215098</v>
      </c>
      <c r="M139" s="47">
        <v>7.3147499402429705E-2</v>
      </c>
      <c r="N139" s="50">
        <v>4.6316964285714297</v>
      </c>
    </row>
    <row r="140" spans="1:14" x14ac:dyDescent="0.2">
      <c r="A140" s="57" t="s">
        <v>610</v>
      </c>
      <c r="B140" s="44" t="s">
        <v>611</v>
      </c>
      <c r="C140" s="45">
        <v>18</v>
      </c>
      <c r="D140" s="46" t="s">
        <v>343</v>
      </c>
      <c r="E140" s="47">
        <v>0.84944542026135805</v>
      </c>
      <c r="F140" s="48">
        <v>52.329749103942703</v>
      </c>
      <c r="G140" s="47">
        <v>0.80597403999713202</v>
      </c>
      <c r="H140" s="50">
        <v>54.264214046822701</v>
      </c>
      <c r="I140" s="76" t="str">
        <f t="shared" si="4"/>
        <v>No</v>
      </c>
      <c r="J140" s="49" t="str">
        <f t="shared" si="5"/>
        <v>No</v>
      </c>
      <c r="K140" s="47">
        <v>6.2867240068618796E-2</v>
      </c>
      <c r="L140" s="50">
        <v>14.605734767025099</v>
      </c>
      <c r="M140" s="47">
        <v>7.35858070773973E-2</v>
      </c>
      <c r="N140" s="50">
        <v>30.5183946488294</v>
      </c>
    </row>
    <row r="141" spans="1:14" x14ac:dyDescent="0.2">
      <c r="A141" s="57" t="s">
        <v>612</v>
      </c>
      <c r="B141" s="44" t="s">
        <v>613</v>
      </c>
      <c r="C141" s="45">
        <v>18</v>
      </c>
      <c r="D141" s="46" t="s">
        <v>343</v>
      </c>
      <c r="E141" s="47">
        <v>0.83540015528942302</v>
      </c>
      <c r="F141" s="48">
        <v>45.385304659498203</v>
      </c>
      <c r="G141" s="47">
        <v>0.839491717121431</v>
      </c>
      <c r="H141" s="50">
        <v>68.143812709030101</v>
      </c>
      <c r="I141" s="76" t="str">
        <f t="shared" si="4"/>
        <v>No</v>
      </c>
      <c r="J141" s="49" t="str">
        <f t="shared" si="5"/>
        <v>No</v>
      </c>
      <c r="K141" s="47">
        <v>0.106299509159617</v>
      </c>
      <c r="L141" s="50">
        <v>24.5071684587814</v>
      </c>
      <c r="M141" s="47">
        <v>0.127557835886002</v>
      </c>
      <c r="N141" s="50">
        <v>49.749163879598697</v>
      </c>
    </row>
    <row r="142" spans="1:14" x14ac:dyDescent="0.2">
      <c r="A142" s="57" t="s">
        <v>614</v>
      </c>
      <c r="B142" s="44" t="s">
        <v>615</v>
      </c>
      <c r="C142" s="45">
        <v>17</v>
      </c>
      <c r="D142" s="46" t="s">
        <v>343</v>
      </c>
      <c r="E142" s="47">
        <v>0.84733571242441197</v>
      </c>
      <c r="F142" s="48">
        <v>51.164874551971302</v>
      </c>
      <c r="G142" s="47">
        <v>0.79443542962981795</v>
      </c>
      <c r="H142" s="50">
        <v>60.212053571428598</v>
      </c>
      <c r="I142" s="76" t="str">
        <f t="shared" si="4"/>
        <v>No</v>
      </c>
      <c r="J142" s="49" t="str">
        <f t="shared" si="5"/>
        <v>No</v>
      </c>
      <c r="K142" s="47">
        <v>0.135563458051806</v>
      </c>
      <c r="L142" s="50">
        <v>31.9444444444444</v>
      </c>
      <c r="M142" s="47">
        <v>0.18627210355254301</v>
      </c>
      <c r="N142" s="50">
        <v>42.912946428571402</v>
      </c>
    </row>
    <row r="143" spans="1:14" x14ac:dyDescent="0.2">
      <c r="A143" s="57" t="s">
        <v>616</v>
      </c>
      <c r="B143" s="44" t="s">
        <v>617</v>
      </c>
      <c r="C143" s="45">
        <v>17</v>
      </c>
      <c r="D143" s="46" t="s">
        <v>343</v>
      </c>
      <c r="E143" s="47">
        <v>0.851495494912902</v>
      </c>
      <c r="F143" s="48">
        <v>53.5394265232975</v>
      </c>
      <c r="G143" s="47">
        <v>0.80326148892801896</v>
      </c>
      <c r="H143" s="50">
        <v>63.783482142857103</v>
      </c>
      <c r="I143" s="76" t="str">
        <f t="shared" si="4"/>
        <v>No</v>
      </c>
      <c r="J143" s="49" t="str">
        <f t="shared" si="5"/>
        <v>No</v>
      </c>
      <c r="K143" s="47">
        <v>0.120285310866856</v>
      </c>
      <c r="L143" s="50">
        <v>28.494623655914001</v>
      </c>
      <c r="M143" s="47">
        <v>0.102368329010947</v>
      </c>
      <c r="N143" s="50">
        <v>9.59821428571429</v>
      </c>
    </row>
    <row r="144" spans="1:14" x14ac:dyDescent="0.2">
      <c r="A144" s="147" t="s">
        <v>618</v>
      </c>
      <c r="B144" s="44" t="s">
        <v>619</v>
      </c>
      <c r="C144" s="45">
        <v>17</v>
      </c>
      <c r="D144" s="46" t="s">
        <v>343</v>
      </c>
      <c r="E144" s="47">
        <v>0.90217310116583804</v>
      </c>
      <c r="F144" s="48">
        <v>82.078853046595</v>
      </c>
      <c r="G144" s="47">
        <v>0.85905629839702202</v>
      </c>
      <c r="H144" s="50">
        <v>84.821428571428598</v>
      </c>
      <c r="I144" s="76" t="str">
        <f t="shared" si="4"/>
        <v>No</v>
      </c>
      <c r="J144" s="49" t="str">
        <f t="shared" si="5"/>
        <v>Yes</v>
      </c>
      <c r="K144" s="47">
        <v>8.8232421477308198E-2</v>
      </c>
      <c r="L144" s="50">
        <v>21.2813620071685</v>
      </c>
      <c r="M144" s="47">
        <v>6.9850311427903294E-2</v>
      </c>
      <c r="N144" s="50">
        <v>3.7946428571428599</v>
      </c>
    </row>
    <row r="145" spans="1:14" x14ac:dyDescent="0.2">
      <c r="A145" s="57" t="s">
        <v>620</v>
      </c>
      <c r="B145" s="44" t="s">
        <v>621</v>
      </c>
      <c r="C145" s="45">
        <v>17</v>
      </c>
      <c r="D145" s="46" t="s">
        <v>343</v>
      </c>
      <c r="E145" s="47">
        <v>0.88733425932642995</v>
      </c>
      <c r="F145" s="48">
        <v>73.252688172042994</v>
      </c>
      <c r="G145" s="47">
        <v>0.85320584994822102</v>
      </c>
      <c r="H145" s="50">
        <v>82.645089285714306</v>
      </c>
      <c r="I145" s="76" t="str">
        <f t="shared" si="4"/>
        <v>No</v>
      </c>
      <c r="J145" s="49" t="str">
        <f t="shared" si="5"/>
        <v>No</v>
      </c>
      <c r="K145" s="47">
        <v>9.8478814855024105E-2</v>
      </c>
      <c r="L145" s="50">
        <v>23.118279569892501</v>
      </c>
      <c r="M145" s="47">
        <v>8.4964539834623695E-2</v>
      </c>
      <c r="N145" s="50">
        <v>6.640625</v>
      </c>
    </row>
    <row r="146" spans="1:14" x14ac:dyDescent="0.2">
      <c r="A146" s="147" t="s">
        <v>622</v>
      </c>
      <c r="B146" s="44" t="s">
        <v>623</v>
      </c>
      <c r="C146" s="45">
        <v>17</v>
      </c>
      <c r="D146" s="46" t="s">
        <v>343</v>
      </c>
      <c r="E146" s="47">
        <v>0.90262817205433699</v>
      </c>
      <c r="F146" s="48">
        <v>82.571684587813607</v>
      </c>
      <c r="G146" s="47">
        <v>0.85324808985467004</v>
      </c>
      <c r="H146" s="50">
        <v>82.700892857142904</v>
      </c>
      <c r="I146" s="76" t="str">
        <f t="shared" si="4"/>
        <v>No</v>
      </c>
      <c r="J146" s="49" t="str">
        <f t="shared" si="5"/>
        <v>Yes</v>
      </c>
      <c r="K146" s="47">
        <v>8.2977382727983995E-2</v>
      </c>
      <c r="L146" s="50">
        <v>20.161290322580601</v>
      </c>
      <c r="M146" s="47">
        <v>4.9367256550203902E-2</v>
      </c>
      <c r="N146" s="50">
        <v>1.5066964285714299</v>
      </c>
    </row>
    <row r="147" spans="1:14" x14ac:dyDescent="0.2">
      <c r="A147" s="57" t="s">
        <v>624</v>
      </c>
      <c r="B147" s="44" t="s">
        <v>625</v>
      </c>
      <c r="C147" s="45">
        <v>18</v>
      </c>
      <c r="D147" s="46" t="s">
        <v>343</v>
      </c>
      <c r="E147" s="47">
        <v>0.82838850885780102</v>
      </c>
      <c r="F147" s="48">
        <v>42.249103942652297</v>
      </c>
      <c r="G147" s="47">
        <v>0.80514341230000297</v>
      </c>
      <c r="H147" s="50">
        <v>54.096989966555199</v>
      </c>
      <c r="I147" s="76" t="str">
        <f t="shared" si="4"/>
        <v>No</v>
      </c>
      <c r="J147" s="49" t="str">
        <f t="shared" si="5"/>
        <v>No</v>
      </c>
      <c r="K147" s="47">
        <v>0.143630527720498</v>
      </c>
      <c r="L147" s="50">
        <v>33.557347670250898</v>
      </c>
      <c r="M147" s="47">
        <v>0.17414931771452899</v>
      </c>
      <c r="N147" s="50">
        <v>64.632107023411393</v>
      </c>
    </row>
    <row r="148" spans="1:14" x14ac:dyDescent="0.2">
      <c r="A148" s="57" t="s">
        <v>626</v>
      </c>
      <c r="B148" s="44" t="s">
        <v>627</v>
      </c>
      <c r="C148" s="45">
        <v>18</v>
      </c>
      <c r="D148" s="46" t="s">
        <v>343</v>
      </c>
      <c r="E148" s="47">
        <v>0.72426472779921702</v>
      </c>
      <c r="F148" s="48">
        <v>17.6075268817204</v>
      </c>
      <c r="G148" s="47">
        <v>0.71639945012697204</v>
      </c>
      <c r="H148" s="50">
        <v>23.076923076923102</v>
      </c>
      <c r="I148" s="76" t="str">
        <f t="shared" si="4"/>
        <v>No</v>
      </c>
      <c r="J148" s="49" t="str">
        <f t="shared" si="5"/>
        <v>No</v>
      </c>
      <c r="K148" s="47">
        <v>0.30350917852174197</v>
      </c>
      <c r="L148" s="50">
        <v>84.991039426523301</v>
      </c>
      <c r="M148" s="47">
        <v>0.34006592102312699</v>
      </c>
      <c r="N148" s="50">
        <v>93.812709030100294</v>
      </c>
    </row>
    <row r="149" spans="1:14" x14ac:dyDescent="0.2">
      <c r="A149" s="57" t="s">
        <v>628</v>
      </c>
      <c r="B149" s="44" t="s">
        <v>629</v>
      </c>
      <c r="C149" s="45">
        <v>18</v>
      </c>
      <c r="D149" s="46" t="s">
        <v>343</v>
      </c>
      <c r="E149" s="47">
        <v>0.87262628083982896</v>
      </c>
      <c r="F149" s="48">
        <v>64.426523297491002</v>
      </c>
      <c r="G149" s="47">
        <v>0.838513091746515</v>
      </c>
      <c r="H149" s="50">
        <v>67.391304347826093</v>
      </c>
      <c r="I149" s="76" t="str">
        <f t="shared" si="4"/>
        <v>No</v>
      </c>
      <c r="J149" s="49" t="str">
        <f t="shared" si="5"/>
        <v>No</v>
      </c>
      <c r="K149" s="47">
        <v>7.9943158204294207E-2</v>
      </c>
      <c r="L149" s="50">
        <v>19.399641577060901</v>
      </c>
      <c r="M149" s="47">
        <v>9.1798143849517899E-2</v>
      </c>
      <c r="N149" s="50">
        <v>36.8729096989967</v>
      </c>
    </row>
    <row r="150" spans="1:14" x14ac:dyDescent="0.2">
      <c r="A150" s="57" t="s">
        <v>630</v>
      </c>
      <c r="B150" s="44" t="s">
        <v>631</v>
      </c>
      <c r="C150" s="45">
        <v>18</v>
      </c>
      <c r="D150" s="46" t="s">
        <v>343</v>
      </c>
      <c r="E150" s="47">
        <v>0.77381168501701902</v>
      </c>
      <c r="F150" s="48">
        <v>25.806451612903199</v>
      </c>
      <c r="G150" s="47">
        <v>0.74564743661170196</v>
      </c>
      <c r="H150" s="50">
        <v>32.775919732441501</v>
      </c>
      <c r="I150" s="76" t="str">
        <f t="shared" si="4"/>
        <v>No</v>
      </c>
      <c r="J150" s="49" t="str">
        <f t="shared" si="5"/>
        <v>No</v>
      </c>
      <c r="K150" s="47">
        <v>0.320119700726754</v>
      </c>
      <c r="L150" s="50">
        <v>88.306451612903203</v>
      </c>
      <c r="M150" s="47">
        <v>0.38843056417829702</v>
      </c>
      <c r="N150" s="50">
        <v>96.571906354515093</v>
      </c>
    </row>
    <row r="151" spans="1:14" x14ac:dyDescent="0.2">
      <c r="A151" s="57" t="s">
        <v>632</v>
      </c>
      <c r="B151" s="44" t="s">
        <v>633</v>
      </c>
      <c r="C151" s="45">
        <v>18</v>
      </c>
      <c r="D151" s="46" t="s">
        <v>343</v>
      </c>
      <c r="E151" s="47">
        <v>0.64047050796772098</v>
      </c>
      <c r="F151" s="48">
        <v>8.3333333333333304</v>
      </c>
      <c r="G151" s="47">
        <v>0.58448524468066498</v>
      </c>
      <c r="H151" s="50">
        <v>7.2742474916387998</v>
      </c>
      <c r="I151" s="76" t="str">
        <f t="shared" si="4"/>
        <v>No</v>
      </c>
      <c r="J151" s="49" t="str">
        <f t="shared" si="5"/>
        <v>No</v>
      </c>
      <c r="K151" s="47">
        <v>0.63397485811979404</v>
      </c>
      <c r="L151" s="50">
        <v>99.955197132616505</v>
      </c>
      <c r="M151" s="47">
        <v>0.68109467092299403</v>
      </c>
      <c r="N151" s="50">
        <v>100</v>
      </c>
    </row>
    <row r="152" spans="1:14" x14ac:dyDescent="0.2">
      <c r="A152" s="57" t="s">
        <v>634</v>
      </c>
      <c r="B152" s="44" t="s">
        <v>635</v>
      </c>
      <c r="C152" s="45">
        <v>18</v>
      </c>
      <c r="D152" s="46" t="s">
        <v>343</v>
      </c>
      <c r="E152" s="47">
        <v>0.386848033119501</v>
      </c>
      <c r="F152" s="48">
        <v>0.71684587813620104</v>
      </c>
      <c r="G152" s="47">
        <v>0.45262382504370702</v>
      </c>
      <c r="H152" s="50">
        <v>1.33779264214047</v>
      </c>
      <c r="I152" s="76" t="str">
        <f t="shared" si="4"/>
        <v>No</v>
      </c>
      <c r="J152" s="49" t="str">
        <f t="shared" si="5"/>
        <v>No</v>
      </c>
      <c r="K152" s="47">
        <v>0.43612627847673402</v>
      </c>
      <c r="L152" s="50">
        <v>97.087813620071699</v>
      </c>
      <c r="M152" s="47">
        <v>0.46706679782517702</v>
      </c>
      <c r="N152" s="50">
        <v>98.996655518394604</v>
      </c>
    </row>
    <row r="153" spans="1:14" x14ac:dyDescent="0.2">
      <c r="A153" s="57" t="s">
        <v>636</v>
      </c>
      <c r="B153" s="44" t="s">
        <v>637</v>
      </c>
      <c r="C153" s="45">
        <v>18</v>
      </c>
      <c r="D153" s="46" t="s">
        <v>343</v>
      </c>
      <c r="E153" s="47">
        <v>0.66225577423302795</v>
      </c>
      <c r="F153" s="48">
        <v>9.9014336917562709</v>
      </c>
      <c r="G153" s="47">
        <v>0.75477281561194598</v>
      </c>
      <c r="H153" s="50">
        <v>35.785953177257497</v>
      </c>
      <c r="I153" s="76" t="str">
        <f t="shared" si="4"/>
        <v>No</v>
      </c>
      <c r="J153" s="49" t="str">
        <f t="shared" si="5"/>
        <v>No</v>
      </c>
      <c r="K153" s="47">
        <v>0.147526685080479</v>
      </c>
      <c r="L153" s="50">
        <v>35.080645161290299</v>
      </c>
      <c r="M153" s="47">
        <v>0.182748946970026</v>
      </c>
      <c r="N153" s="50">
        <v>66.7224080267559</v>
      </c>
    </row>
    <row r="154" spans="1:14" x14ac:dyDescent="0.2">
      <c r="A154" s="57" t="s">
        <v>638</v>
      </c>
      <c r="B154" s="44" t="s">
        <v>639</v>
      </c>
      <c r="C154" s="45">
        <v>18</v>
      </c>
      <c r="D154" s="46" t="s">
        <v>343</v>
      </c>
      <c r="E154" s="47">
        <v>0.86112248575113703</v>
      </c>
      <c r="F154" s="48">
        <v>57.930107526881699</v>
      </c>
      <c r="G154" s="47">
        <v>0.85202982069511601</v>
      </c>
      <c r="H154" s="50">
        <v>71.906354515050197</v>
      </c>
      <c r="I154" s="76" t="str">
        <f t="shared" si="4"/>
        <v>No</v>
      </c>
      <c r="J154" s="49" t="str">
        <f t="shared" si="5"/>
        <v>No</v>
      </c>
      <c r="K154" s="47">
        <v>8.4219796964660601E-2</v>
      </c>
      <c r="L154" s="50">
        <v>20.474910394265201</v>
      </c>
      <c r="M154" s="47">
        <v>0.106106655440477</v>
      </c>
      <c r="N154" s="50">
        <v>41.555183946488299</v>
      </c>
    </row>
    <row r="155" spans="1:14" x14ac:dyDescent="0.2">
      <c r="A155" s="147" t="s">
        <v>640</v>
      </c>
      <c r="B155" s="44" t="s">
        <v>641</v>
      </c>
      <c r="C155" s="45">
        <v>18</v>
      </c>
      <c r="D155" s="46" t="s">
        <v>343</v>
      </c>
      <c r="E155" s="47">
        <v>0.90570269418468596</v>
      </c>
      <c r="F155" s="48">
        <v>84.811827956989205</v>
      </c>
      <c r="G155" s="47">
        <v>0.87745864975479304</v>
      </c>
      <c r="H155" s="50">
        <v>78.511705685618693</v>
      </c>
      <c r="I155" s="76" t="str">
        <f t="shared" si="4"/>
        <v>No</v>
      </c>
      <c r="J155" s="49" t="str">
        <f t="shared" si="5"/>
        <v>Yes</v>
      </c>
      <c r="K155" s="47">
        <v>4.2642792970905202E-2</v>
      </c>
      <c r="L155" s="50">
        <v>8.0645161290322598</v>
      </c>
      <c r="M155" s="47">
        <v>4.8809367979225401E-2</v>
      </c>
      <c r="N155" s="50">
        <v>14.8829431438127</v>
      </c>
    </row>
    <row r="156" spans="1:14" x14ac:dyDescent="0.2">
      <c r="A156" s="57" t="s">
        <v>642</v>
      </c>
      <c r="B156" s="44" t="s">
        <v>643</v>
      </c>
      <c r="C156" s="45">
        <v>18</v>
      </c>
      <c r="D156" s="46" t="s">
        <v>343</v>
      </c>
      <c r="E156" s="47">
        <v>0.89968238938422496</v>
      </c>
      <c r="F156" s="48">
        <v>81.003584229390697</v>
      </c>
      <c r="G156" s="47">
        <v>0.79199804587108302</v>
      </c>
      <c r="H156" s="50">
        <v>48.327759197324397</v>
      </c>
      <c r="I156" s="76" t="str">
        <f t="shared" si="4"/>
        <v>No</v>
      </c>
      <c r="J156" s="49" t="str">
        <f t="shared" si="5"/>
        <v>No</v>
      </c>
      <c r="K156" s="47">
        <v>7.4878950953597506E-2</v>
      </c>
      <c r="L156" s="50">
        <v>18.100358422939099</v>
      </c>
      <c r="M156" s="47">
        <v>8.9560736620362805E-2</v>
      </c>
      <c r="N156" s="50">
        <v>35.953177257525098</v>
      </c>
    </row>
    <row r="157" spans="1:14" x14ac:dyDescent="0.2">
      <c r="A157" s="57" t="s">
        <v>644</v>
      </c>
      <c r="B157" s="44" t="s">
        <v>645</v>
      </c>
      <c r="C157" s="45">
        <v>18</v>
      </c>
      <c r="D157" s="46" t="s">
        <v>343</v>
      </c>
      <c r="E157" s="47">
        <v>0.94084630335219699</v>
      </c>
      <c r="F157" s="48">
        <v>97.894265232974902</v>
      </c>
      <c r="G157" s="47">
        <v>0.82663160981696704</v>
      </c>
      <c r="H157" s="50">
        <v>62.959866220735798</v>
      </c>
      <c r="I157" s="76" t="str">
        <f t="shared" si="4"/>
        <v>No</v>
      </c>
      <c r="J157" s="49" t="str">
        <f t="shared" si="5"/>
        <v>No</v>
      </c>
      <c r="K157" s="47">
        <v>5.2963956153397801E-2</v>
      </c>
      <c r="L157" s="50">
        <v>9.9910394265232991</v>
      </c>
      <c r="M157" s="47">
        <v>6.0623556852190397E-2</v>
      </c>
      <c r="N157" s="50">
        <v>22.491638795986599</v>
      </c>
    </row>
    <row r="158" spans="1:14" x14ac:dyDescent="0.2">
      <c r="A158" s="147" t="s">
        <v>646</v>
      </c>
      <c r="B158" s="44" t="s">
        <v>647</v>
      </c>
      <c r="C158" s="45">
        <v>18</v>
      </c>
      <c r="D158" s="46" t="s">
        <v>343</v>
      </c>
      <c r="E158" s="47">
        <v>0.90444534372402197</v>
      </c>
      <c r="F158" s="48">
        <v>83.736559139784902</v>
      </c>
      <c r="G158" s="47">
        <v>0.91147960046435295</v>
      </c>
      <c r="H158" s="50">
        <v>89.799331103678895</v>
      </c>
      <c r="I158" s="76" t="str">
        <f t="shared" si="4"/>
        <v>No</v>
      </c>
      <c r="J158" s="49" t="str">
        <f t="shared" si="5"/>
        <v>Yes</v>
      </c>
      <c r="K158" s="47">
        <v>0.124031768999025</v>
      </c>
      <c r="L158" s="50">
        <v>29.525089605734799</v>
      </c>
      <c r="M158" s="47">
        <v>0.13387402520737801</v>
      </c>
      <c r="N158" s="50">
        <v>52.257525083612002</v>
      </c>
    </row>
    <row r="159" spans="1:14" x14ac:dyDescent="0.2">
      <c r="A159" s="147" t="s">
        <v>648</v>
      </c>
      <c r="B159" s="44" t="s">
        <v>649</v>
      </c>
      <c r="C159" s="45">
        <v>18</v>
      </c>
      <c r="D159" s="46" t="s">
        <v>343</v>
      </c>
      <c r="E159" s="47">
        <v>0.910475658384028</v>
      </c>
      <c r="F159" s="48">
        <v>86.917562724014303</v>
      </c>
      <c r="G159" s="47">
        <v>0.91769870954452104</v>
      </c>
      <c r="H159" s="50">
        <v>92.474916387959894</v>
      </c>
      <c r="I159" s="76" t="str">
        <f t="shared" si="4"/>
        <v>No</v>
      </c>
      <c r="J159" s="49" t="str">
        <f t="shared" si="5"/>
        <v>Yes</v>
      </c>
      <c r="K159" s="47">
        <v>9.5328595280997505E-2</v>
      </c>
      <c r="L159" s="50">
        <v>22.491039426523301</v>
      </c>
      <c r="M159" s="47">
        <v>0.102614088948288</v>
      </c>
      <c r="N159" s="50">
        <v>40.384615384615401</v>
      </c>
    </row>
    <row r="160" spans="1:14" x14ac:dyDescent="0.2">
      <c r="A160" s="57" t="s">
        <v>650</v>
      </c>
      <c r="B160" s="44" t="s">
        <v>651</v>
      </c>
      <c r="C160" s="45">
        <v>18</v>
      </c>
      <c r="D160" s="46" t="s">
        <v>343</v>
      </c>
      <c r="E160" s="47">
        <v>0.93156180647402598</v>
      </c>
      <c r="F160" s="48">
        <v>96.146953405017896</v>
      </c>
      <c r="G160" s="47">
        <v>0.82995973259724198</v>
      </c>
      <c r="H160" s="50">
        <v>64.381270903010005</v>
      </c>
      <c r="I160" s="76" t="str">
        <f t="shared" si="4"/>
        <v>No</v>
      </c>
      <c r="J160" s="49" t="str">
        <f t="shared" si="5"/>
        <v>No</v>
      </c>
      <c r="K160" s="47">
        <v>7.3015266986877103E-2</v>
      </c>
      <c r="L160" s="50">
        <v>17.741935483871</v>
      </c>
      <c r="M160" s="47">
        <v>8.5515583253795893E-2</v>
      </c>
      <c r="N160" s="50">
        <v>34.197324414715702</v>
      </c>
    </row>
    <row r="161" spans="1:14" x14ac:dyDescent="0.2">
      <c r="A161" s="147" t="s">
        <v>652</v>
      </c>
      <c r="B161" s="44" t="s">
        <v>653</v>
      </c>
      <c r="C161" s="45">
        <v>17</v>
      </c>
      <c r="D161" s="46" t="s">
        <v>343</v>
      </c>
      <c r="E161" s="47">
        <v>0.90068437480351204</v>
      </c>
      <c r="F161" s="48">
        <v>81.362007168458803</v>
      </c>
      <c r="G161" s="47">
        <v>0.879387254376641</v>
      </c>
      <c r="H161" s="50">
        <v>91.852678571428598</v>
      </c>
      <c r="I161" s="76" t="str">
        <f t="shared" si="4"/>
        <v>No</v>
      </c>
      <c r="J161" s="49" t="str">
        <f t="shared" si="5"/>
        <v>Yes</v>
      </c>
      <c r="K161" s="47">
        <v>0.15136138622085099</v>
      </c>
      <c r="L161" s="50">
        <v>36.1111111111111</v>
      </c>
      <c r="M161" s="47">
        <v>0.116833095850653</v>
      </c>
      <c r="N161" s="50">
        <v>13.3928571428571</v>
      </c>
    </row>
    <row r="162" spans="1:14" x14ac:dyDescent="0.2">
      <c r="A162" s="57" t="s">
        <v>654</v>
      </c>
      <c r="B162" s="44" t="s">
        <v>655</v>
      </c>
      <c r="C162" s="45">
        <v>17</v>
      </c>
      <c r="D162" s="46" t="s">
        <v>343</v>
      </c>
      <c r="E162" s="47">
        <v>0.85478884704257496</v>
      </c>
      <c r="F162" s="48">
        <v>54.9283154121864</v>
      </c>
      <c r="G162" s="47">
        <v>0.80092673352224697</v>
      </c>
      <c r="H162" s="50">
        <v>63.058035714285701</v>
      </c>
      <c r="I162" s="76" t="str">
        <f t="shared" si="4"/>
        <v>No</v>
      </c>
      <c r="J162" s="49" t="str">
        <f t="shared" si="5"/>
        <v>No</v>
      </c>
      <c r="K162" s="47">
        <v>0.162247993188638</v>
      </c>
      <c r="L162" s="50">
        <v>39.068100358422903</v>
      </c>
      <c r="M162" s="47">
        <v>0.119753015432287</v>
      </c>
      <c r="N162" s="50">
        <v>14.0066964285714</v>
      </c>
    </row>
    <row r="163" spans="1:14" x14ac:dyDescent="0.2">
      <c r="A163" s="57" t="s">
        <v>656</v>
      </c>
      <c r="B163" s="44" t="s">
        <v>657</v>
      </c>
      <c r="C163" s="45">
        <v>18</v>
      </c>
      <c r="D163" s="46" t="s">
        <v>343</v>
      </c>
      <c r="E163" s="47">
        <v>0.74142999846800095</v>
      </c>
      <c r="F163" s="48">
        <v>19.4444444444444</v>
      </c>
      <c r="G163" s="47">
        <v>0.70976530007948002</v>
      </c>
      <c r="H163" s="50">
        <v>21.5719063545151</v>
      </c>
      <c r="I163" s="76" t="str">
        <f t="shared" si="4"/>
        <v>No</v>
      </c>
      <c r="J163" s="49" t="str">
        <f t="shared" si="5"/>
        <v>No</v>
      </c>
      <c r="K163" s="47">
        <v>0.153654161847006</v>
      </c>
      <c r="L163" s="50">
        <v>36.648745519713302</v>
      </c>
      <c r="M163" s="47">
        <v>0.190901492203086</v>
      </c>
      <c r="N163" s="50">
        <v>69.314381270902999</v>
      </c>
    </row>
    <row r="164" spans="1:14" x14ac:dyDescent="0.2">
      <c r="A164" s="147" t="s">
        <v>658</v>
      </c>
      <c r="B164" s="44" t="s">
        <v>659</v>
      </c>
      <c r="C164" s="45">
        <v>17</v>
      </c>
      <c r="D164" s="46" t="s">
        <v>343</v>
      </c>
      <c r="E164" s="47">
        <v>0.89924988812855</v>
      </c>
      <c r="F164" s="48">
        <v>80.6899641577061</v>
      </c>
      <c r="G164" s="47">
        <v>0.85033934840014502</v>
      </c>
      <c r="H164" s="50">
        <v>81.752232142857096</v>
      </c>
      <c r="I164" s="76" t="str">
        <f t="shared" si="4"/>
        <v>No</v>
      </c>
      <c r="J164" s="49" t="str">
        <f t="shared" si="5"/>
        <v>Yes</v>
      </c>
      <c r="K164" s="47">
        <v>5.6346289089029701E-2</v>
      </c>
      <c r="L164" s="50">
        <v>11.1111111111111</v>
      </c>
      <c r="M164" s="47">
        <v>3.3759031703239503E-2</v>
      </c>
      <c r="N164" s="50">
        <v>0.66964285714285698</v>
      </c>
    </row>
    <row r="165" spans="1:14" x14ac:dyDescent="0.2">
      <c r="A165" s="147" t="s">
        <v>660</v>
      </c>
      <c r="B165" s="44" t="s">
        <v>661</v>
      </c>
      <c r="C165" s="45">
        <v>17</v>
      </c>
      <c r="D165" s="46" t="s">
        <v>343</v>
      </c>
      <c r="E165" s="47">
        <v>0.89858355134807</v>
      </c>
      <c r="F165" s="48">
        <v>80.376344086021504</v>
      </c>
      <c r="G165" s="47">
        <v>0.85681321666571697</v>
      </c>
      <c r="H165" s="50">
        <v>83.928571428571402</v>
      </c>
      <c r="I165" s="76" t="str">
        <f t="shared" si="4"/>
        <v>No</v>
      </c>
      <c r="J165" s="49" t="str">
        <f t="shared" si="5"/>
        <v>Yes</v>
      </c>
      <c r="K165" s="47">
        <v>0.13388432727959401</v>
      </c>
      <c r="L165" s="50">
        <v>31.675627240143399</v>
      </c>
      <c r="M165" s="47">
        <v>8.5849041898119594E-2</v>
      </c>
      <c r="N165" s="50">
        <v>6.6964285714285703</v>
      </c>
    </row>
    <row r="166" spans="1:14" x14ac:dyDescent="0.2">
      <c r="A166" s="57" t="s">
        <v>662</v>
      </c>
      <c r="B166" s="44" t="s">
        <v>663</v>
      </c>
      <c r="C166" s="45">
        <v>17</v>
      </c>
      <c r="D166" s="46" t="s">
        <v>343</v>
      </c>
      <c r="E166" s="47">
        <v>0.88281156080396805</v>
      </c>
      <c r="F166" s="48">
        <v>70.206093189964193</v>
      </c>
      <c r="G166" s="47">
        <v>0.84666741731099004</v>
      </c>
      <c r="H166" s="50">
        <v>80.357142857142904</v>
      </c>
      <c r="I166" s="76" t="str">
        <f t="shared" si="4"/>
        <v>No</v>
      </c>
      <c r="J166" s="49" t="str">
        <f t="shared" si="5"/>
        <v>No</v>
      </c>
      <c r="K166" s="47">
        <v>0.124098712698376</v>
      </c>
      <c r="L166" s="50">
        <v>29.569892473118301</v>
      </c>
      <c r="M166" s="47">
        <v>7.9109029082225293E-2</v>
      </c>
      <c r="N166" s="50">
        <v>5.9151785714285703</v>
      </c>
    </row>
    <row r="167" spans="1:14" x14ac:dyDescent="0.2">
      <c r="A167" s="57" t="s">
        <v>664</v>
      </c>
      <c r="B167" s="44" t="s">
        <v>665</v>
      </c>
      <c r="C167" s="45">
        <v>18</v>
      </c>
      <c r="D167" s="46" t="s">
        <v>343</v>
      </c>
      <c r="E167" s="47">
        <v>0.74555067682742704</v>
      </c>
      <c r="F167" s="48">
        <v>20.161290322580601</v>
      </c>
      <c r="G167" s="47">
        <v>0.70653051264873901</v>
      </c>
      <c r="H167" s="50">
        <v>20.903010033444801</v>
      </c>
      <c r="I167" s="76" t="str">
        <f t="shared" si="4"/>
        <v>No</v>
      </c>
      <c r="J167" s="49" t="str">
        <f t="shared" si="5"/>
        <v>No</v>
      </c>
      <c r="K167" s="47">
        <v>0.16059969788419501</v>
      </c>
      <c r="L167" s="50">
        <v>38.620071684587799</v>
      </c>
      <c r="M167" s="47">
        <v>0.19943683333610701</v>
      </c>
      <c r="N167" s="50">
        <v>71.404682274247506</v>
      </c>
    </row>
    <row r="168" spans="1:14" x14ac:dyDescent="0.2">
      <c r="A168" s="57" t="s">
        <v>666</v>
      </c>
      <c r="B168" s="44" t="s">
        <v>667</v>
      </c>
      <c r="C168" s="45">
        <v>18</v>
      </c>
      <c r="D168" s="46" t="s">
        <v>343</v>
      </c>
      <c r="E168" s="47">
        <v>0.88126439937050904</v>
      </c>
      <c r="F168" s="48">
        <v>69.354838709677395</v>
      </c>
      <c r="G168" s="47">
        <v>0.86879237574146895</v>
      </c>
      <c r="H168" s="50">
        <v>75.836120401337794</v>
      </c>
      <c r="I168" s="76" t="str">
        <f t="shared" si="4"/>
        <v>No</v>
      </c>
      <c r="J168" s="49" t="str">
        <f t="shared" si="5"/>
        <v>No</v>
      </c>
      <c r="K168" s="47">
        <v>0.11016317240799001</v>
      </c>
      <c r="L168" s="50">
        <v>25.4928315412186</v>
      </c>
      <c r="M168" s="47">
        <v>0.13961493002165901</v>
      </c>
      <c r="N168" s="50">
        <v>53.762541806020103</v>
      </c>
    </row>
    <row r="169" spans="1:14" x14ac:dyDescent="0.2">
      <c r="A169" s="57" t="s">
        <v>668</v>
      </c>
      <c r="B169" s="44" t="s">
        <v>669</v>
      </c>
      <c r="C169" s="45">
        <v>18</v>
      </c>
      <c r="D169" s="46" t="s">
        <v>343</v>
      </c>
      <c r="E169" s="47">
        <v>0.88071229033862497</v>
      </c>
      <c r="F169" s="48">
        <v>68.951612903225794</v>
      </c>
      <c r="G169" s="47">
        <v>0.86128491178592703</v>
      </c>
      <c r="H169" s="50">
        <v>73.913043478260903</v>
      </c>
      <c r="I169" s="76" t="str">
        <f t="shared" si="4"/>
        <v>No</v>
      </c>
      <c r="J169" s="49" t="str">
        <f t="shared" si="5"/>
        <v>No</v>
      </c>
      <c r="K169" s="47">
        <v>0.119487611989249</v>
      </c>
      <c r="L169" s="50">
        <v>27.9569892473118</v>
      </c>
      <c r="M169" s="47">
        <v>0.15229992904921699</v>
      </c>
      <c r="N169" s="50">
        <v>57.023411371237501</v>
      </c>
    </row>
    <row r="170" spans="1:14" x14ac:dyDescent="0.2">
      <c r="A170" s="57" t="s">
        <v>670</v>
      </c>
      <c r="B170" s="44" t="s">
        <v>671</v>
      </c>
      <c r="C170" s="45">
        <v>18</v>
      </c>
      <c r="D170" s="46" t="s">
        <v>343</v>
      </c>
      <c r="E170" s="47">
        <v>0.87319768162270095</v>
      </c>
      <c r="F170" s="48">
        <v>64.784946236559094</v>
      </c>
      <c r="G170" s="47">
        <v>0.838701225380864</v>
      </c>
      <c r="H170" s="50">
        <v>67.558528428093595</v>
      </c>
      <c r="I170" s="76" t="str">
        <f t="shared" si="4"/>
        <v>No</v>
      </c>
      <c r="J170" s="49" t="str">
        <f t="shared" si="5"/>
        <v>No</v>
      </c>
      <c r="K170" s="47">
        <v>0.142956001950579</v>
      </c>
      <c r="L170" s="50">
        <v>33.288530465949798</v>
      </c>
      <c r="M170" s="47">
        <v>0.17068794881732999</v>
      </c>
      <c r="N170" s="50">
        <v>63.461538461538503</v>
      </c>
    </row>
    <row r="171" spans="1:14" x14ac:dyDescent="0.2">
      <c r="A171" s="57" t="s">
        <v>672</v>
      </c>
      <c r="B171" s="44" t="s">
        <v>673</v>
      </c>
      <c r="C171" s="45">
        <v>17</v>
      </c>
      <c r="D171" s="46" t="s">
        <v>343</v>
      </c>
      <c r="E171" s="47">
        <v>0.83473037438872799</v>
      </c>
      <c r="F171" s="48">
        <v>45.116487455197102</v>
      </c>
      <c r="G171" s="47">
        <v>0.807290627785892</v>
      </c>
      <c r="H171" s="50">
        <v>65.122767857142904</v>
      </c>
      <c r="I171" s="76" t="str">
        <f t="shared" si="4"/>
        <v>No</v>
      </c>
      <c r="J171" s="49" t="str">
        <f t="shared" si="5"/>
        <v>No</v>
      </c>
      <c r="K171" s="47">
        <v>0.20278358935704799</v>
      </c>
      <c r="L171" s="50">
        <v>52.105734767025098</v>
      </c>
      <c r="M171" s="47">
        <v>0.13760568687267699</v>
      </c>
      <c r="N171" s="50">
        <v>19.475446428571399</v>
      </c>
    </row>
    <row r="172" spans="1:14" x14ac:dyDescent="0.2">
      <c r="A172" s="57" t="s">
        <v>674</v>
      </c>
      <c r="B172" s="44" t="s">
        <v>675</v>
      </c>
      <c r="C172" s="45">
        <v>18</v>
      </c>
      <c r="D172" s="46" t="s">
        <v>343</v>
      </c>
      <c r="E172" s="47">
        <v>0.65046382476400399</v>
      </c>
      <c r="F172" s="48">
        <v>8.9605734767025105</v>
      </c>
      <c r="G172" s="47">
        <v>0.55899378367604002</v>
      </c>
      <c r="H172" s="50">
        <v>5.6856187290969897</v>
      </c>
      <c r="I172" s="76" t="str">
        <f t="shared" si="4"/>
        <v>No</v>
      </c>
      <c r="J172" s="49" t="str">
        <f t="shared" si="5"/>
        <v>No</v>
      </c>
      <c r="K172" s="47">
        <v>0.38276942748832998</v>
      </c>
      <c r="L172" s="50">
        <v>94.175627240143399</v>
      </c>
      <c r="M172" s="47">
        <v>0.43577360249785602</v>
      </c>
      <c r="N172" s="50">
        <v>97.909698996655493</v>
      </c>
    </row>
    <row r="173" spans="1:14" x14ac:dyDescent="0.2">
      <c r="A173" s="57" t="s">
        <v>676</v>
      </c>
      <c r="B173" s="44" t="s">
        <v>677</v>
      </c>
      <c r="C173" s="45">
        <v>18</v>
      </c>
      <c r="D173" s="46" t="s">
        <v>343</v>
      </c>
      <c r="E173" s="47">
        <v>0.69418732123264903</v>
      </c>
      <c r="F173" s="48">
        <v>13.3512544802867</v>
      </c>
      <c r="G173" s="47">
        <v>0.65630694975318205</v>
      </c>
      <c r="H173" s="50">
        <v>11.9565217391304</v>
      </c>
      <c r="I173" s="76" t="str">
        <f t="shared" si="4"/>
        <v>No</v>
      </c>
      <c r="J173" s="49" t="str">
        <f t="shared" si="5"/>
        <v>No</v>
      </c>
      <c r="K173" s="47">
        <v>0.22864065619684601</v>
      </c>
      <c r="L173" s="50">
        <v>60.573476702508998</v>
      </c>
      <c r="M173" s="47">
        <v>0.27653291397583801</v>
      </c>
      <c r="N173" s="50">
        <v>86.287625418060202</v>
      </c>
    </row>
    <row r="174" spans="1:14" x14ac:dyDescent="0.2">
      <c r="A174" s="57" t="s">
        <v>678</v>
      </c>
      <c r="B174" s="44" t="s">
        <v>679</v>
      </c>
      <c r="C174" s="45">
        <v>18</v>
      </c>
      <c r="D174" s="46" t="s">
        <v>343</v>
      </c>
      <c r="E174" s="47">
        <v>0.89834928517365997</v>
      </c>
      <c r="F174" s="48">
        <v>80.152329749103899</v>
      </c>
      <c r="G174" s="47">
        <v>0.78190705600527999</v>
      </c>
      <c r="H174" s="50">
        <v>45.066889632106999</v>
      </c>
      <c r="I174" s="76" t="str">
        <f t="shared" si="4"/>
        <v>No</v>
      </c>
      <c r="J174" s="49" t="str">
        <f t="shared" si="5"/>
        <v>No</v>
      </c>
      <c r="K174" s="47">
        <v>0.14370013225035799</v>
      </c>
      <c r="L174" s="50">
        <v>33.602150537634401</v>
      </c>
      <c r="M174" s="47">
        <v>0.16898227987259401</v>
      </c>
      <c r="N174" s="50">
        <v>62.876254180601997</v>
      </c>
    </row>
    <row r="175" spans="1:14" x14ac:dyDescent="0.2">
      <c r="A175" s="57" t="s">
        <v>680</v>
      </c>
      <c r="B175" s="44" t="s">
        <v>681</v>
      </c>
      <c r="C175" s="45">
        <v>18</v>
      </c>
      <c r="D175" s="46" t="s">
        <v>343</v>
      </c>
      <c r="E175" s="47">
        <v>0.71641595058570795</v>
      </c>
      <c r="F175" s="48">
        <v>16.0394265232975</v>
      </c>
      <c r="G175" s="47">
        <v>0.578183458165483</v>
      </c>
      <c r="H175" s="50">
        <v>6.7725752508361197</v>
      </c>
      <c r="I175" s="76" t="str">
        <f t="shared" si="4"/>
        <v>No</v>
      </c>
      <c r="J175" s="49" t="str">
        <f t="shared" si="5"/>
        <v>No</v>
      </c>
      <c r="K175" s="47">
        <v>0.21761929818429801</v>
      </c>
      <c r="L175" s="50">
        <v>57.168458781361998</v>
      </c>
      <c r="M175" s="47">
        <v>0.25917088703459501</v>
      </c>
      <c r="N175" s="50">
        <v>83.026755852842797</v>
      </c>
    </row>
    <row r="176" spans="1:14" x14ac:dyDescent="0.2">
      <c r="A176" s="57" t="s">
        <v>682</v>
      </c>
      <c r="B176" s="44" t="s">
        <v>683</v>
      </c>
      <c r="C176" s="45">
        <v>18</v>
      </c>
      <c r="D176" s="46" t="s">
        <v>343</v>
      </c>
      <c r="E176" s="47">
        <v>0.74269551124705002</v>
      </c>
      <c r="F176" s="48">
        <v>19.623655913978499</v>
      </c>
      <c r="G176" s="47">
        <v>0.65110054250871296</v>
      </c>
      <c r="H176" s="50">
        <v>11.6220735785953</v>
      </c>
      <c r="I176" s="76" t="str">
        <f t="shared" si="4"/>
        <v>No</v>
      </c>
      <c r="J176" s="49" t="str">
        <f t="shared" si="5"/>
        <v>No</v>
      </c>
      <c r="K176" s="47">
        <v>0.30793098196614799</v>
      </c>
      <c r="L176" s="50">
        <v>86.200716845878105</v>
      </c>
      <c r="M176" s="47">
        <v>0.361015825149126</v>
      </c>
      <c r="N176" s="50">
        <v>95.317725752508395</v>
      </c>
    </row>
    <row r="177" spans="1:14" x14ac:dyDescent="0.2">
      <c r="A177" s="57" t="s">
        <v>684</v>
      </c>
      <c r="B177" s="44" t="s">
        <v>685</v>
      </c>
      <c r="C177" s="45">
        <v>18</v>
      </c>
      <c r="D177" s="46" t="s">
        <v>343</v>
      </c>
      <c r="E177" s="47">
        <v>0.59886620226033704</v>
      </c>
      <c r="F177" s="48">
        <v>5.8691756272401401</v>
      </c>
      <c r="G177" s="47">
        <v>0.57208759232572304</v>
      </c>
      <c r="H177" s="50">
        <v>6.4381270903010002</v>
      </c>
      <c r="I177" s="76" t="str">
        <f t="shared" si="4"/>
        <v>No</v>
      </c>
      <c r="J177" s="49" t="str">
        <f t="shared" si="5"/>
        <v>No</v>
      </c>
      <c r="K177" s="47">
        <v>0.36840800283089398</v>
      </c>
      <c r="L177" s="50">
        <v>93.279569892473106</v>
      </c>
      <c r="M177" s="47">
        <v>0.42292451651547602</v>
      </c>
      <c r="N177" s="50">
        <v>97.491638795986603</v>
      </c>
    </row>
    <row r="178" spans="1:14" x14ac:dyDescent="0.2">
      <c r="A178" s="57" t="s">
        <v>686</v>
      </c>
      <c r="B178" s="44" t="s">
        <v>687</v>
      </c>
      <c r="C178" s="45">
        <v>17</v>
      </c>
      <c r="D178" s="46" t="s">
        <v>343</v>
      </c>
      <c r="E178" s="47">
        <v>0.85427413805578001</v>
      </c>
      <c r="F178" s="48">
        <v>54.704301075268802</v>
      </c>
      <c r="G178" s="47">
        <v>0.77978168120028002</v>
      </c>
      <c r="H178" s="50">
        <v>55.357142857142897</v>
      </c>
      <c r="I178" s="76" t="str">
        <f t="shared" si="4"/>
        <v>No</v>
      </c>
      <c r="J178" s="49" t="str">
        <f t="shared" si="5"/>
        <v>No</v>
      </c>
      <c r="K178" s="47">
        <v>0.176267988556846</v>
      </c>
      <c r="L178" s="50">
        <v>43.593189964157702</v>
      </c>
      <c r="M178" s="47">
        <v>0.150775289229587</v>
      </c>
      <c r="N178" s="50">
        <v>24.051339285714299</v>
      </c>
    </row>
    <row r="179" spans="1:14" x14ac:dyDescent="0.2">
      <c r="A179" s="57" t="s">
        <v>688</v>
      </c>
      <c r="B179" s="44" t="s">
        <v>689</v>
      </c>
      <c r="C179" s="45">
        <v>18</v>
      </c>
      <c r="D179" s="46" t="s">
        <v>343</v>
      </c>
      <c r="E179" s="47">
        <v>0.84767554617983898</v>
      </c>
      <c r="F179" s="48">
        <v>51.344086021505397</v>
      </c>
      <c r="G179" s="47">
        <v>0.78142829930694802</v>
      </c>
      <c r="H179" s="50">
        <v>44.816053511705697</v>
      </c>
      <c r="I179" s="76" t="str">
        <f t="shared" si="4"/>
        <v>No</v>
      </c>
      <c r="J179" s="49" t="str">
        <f t="shared" si="5"/>
        <v>No</v>
      </c>
      <c r="K179" s="47">
        <v>0.15914863987578701</v>
      </c>
      <c r="L179" s="50">
        <v>38.216845878136198</v>
      </c>
      <c r="M179" s="47">
        <v>0.16803739603078</v>
      </c>
      <c r="N179" s="50">
        <v>62.207357859531797</v>
      </c>
    </row>
    <row r="180" spans="1:14" x14ac:dyDescent="0.2">
      <c r="A180" s="57" t="s">
        <v>690</v>
      </c>
      <c r="B180" s="44" t="s">
        <v>691</v>
      </c>
      <c r="C180" s="45">
        <v>18</v>
      </c>
      <c r="D180" s="46" t="s">
        <v>343</v>
      </c>
      <c r="E180" s="47">
        <v>0.87971899605026505</v>
      </c>
      <c r="F180" s="48">
        <v>68.548387096774206</v>
      </c>
      <c r="G180" s="47">
        <v>0.774102805725569</v>
      </c>
      <c r="H180" s="50">
        <v>42.056856187290997</v>
      </c>
      <c r="I180" s="76" t="str">
        <f t="shared" si="4"/>
        <v>No</v>
      </c>
      <c r="J180" s="49" t="str">
        <f t="shared" si="5"/>
        <v>No</v>
      </c>
      <c r="K180" s="47">
        <v>0.19012202388646901</v>
      </c>
      <c r="L180" s="50">
        <v>48.028673835125403</v>
      </c>
      <c r="M180" s="47">
        <v>0.207392505324281</v>
      </c>
      <c r="N180" s="50">
        <v>73.745819397993301</v>
      </c>
    </row>
    <row r="181" spans="1:14" x14ac:dyDescent="0.2">
      <c r="A181" s="57" t="s">
        <v>692</v>
      </c>
      <c r="B181" s="44" t="s">
        <v>693</v>
      </c>
      <c r="C181" s="45">
        <v>18</v>
      </c>
      <c r="D181" s="46" t="s">
        <v>343</v>
      </c>
      <c r="E181" s="47">
        <v>0.92244450474200901</v>
      </c>
      <c r="F181" s="48">
        <v>92.965949820788495</v>
      </c>
      <c r="G181" s="47">
        <v>0.76798629263460905</v>
      </c>
      <c r="H181" s="50">
        <v>40.2173913043478</v>
      </c>
      <c r="I181" s="76" t="str">
        <f t="shared" si="4"/>
        <v>No</v>
      </c>
      <c r="J181" s="49" t="str">
        <f t="shared" si="5"/>
        <v>No</v>
      </c>
      <c r="K181" s="47">
        <v>0.130962008812818</v>
      </c>
      <c r="L181" s="50">
        <v>31.272401433691801</v>
      </c>
      <c r="M181" s="47">
        <v>0.13383264607702899</v>
      </c>
      <c r="N181" s="50">
        <v>52.173913043478301</v>
      </c>
    </row>
    <row r="182" spans="1:14" x14ac:dyDescent="0.2">
      <c r="A182" s="57" t="s">
        <v>694</v>
      </c>
      <c r="B182" s="44" t="s">
        <v>695</v>
      </c>
      <c r="C182" s="45">
        <v>18</v>
      </c>
      <c r="D182" s="46" t="s">
        <v>343</v>
      </c>
      <c r="E182" s="47">
        <v>0.92854041840021995</v>
      </c>
      <c r="F182" s="48">
        <v>95.385304659498203</v>
      </c>
      <c r="G182" s="47">
        <v>0.803548950823325</v>
      </c>
      <c r="H182" s="50">
        <v>53.010033444816102</v>
      </c>
      <c r="I182" s="76" t="str">
        <f t="shared" si="4"/>
        <v>No</v>
      </c>
      <c r="J182" s="49" t="str">
        <f t="shared" si="5"/>
        <v>No</v>
      </c>
      <c r="K182" s="47">
        <v>0.15620207004529901</v>
      </c>
      <c r="L182" s="50">
        <v>37.410394265233002</v>
      </c>
      <c r="M182" s="47">
        <v>0.164664587123734</v>
      </c>
      <c r="N182" s="50">
        <v>60.869565217391298</v>
      </c>
    </row>
    <row r="183" spans="1:14" x14ac:dyDescent="0.2">
      <c r="A183" s="57" t="s">
        <v>696</v>
      </c>
      <c r="B183" s="44" t="s">
        <v>697</v>
      </c>
      <c r="C183" s="45">
        <v>18</v>
      </c>
      <c r="D183" s="46" t="s">
        <v>343</v>
      </c>
      <c r="E183" s="47">
        <v>0.88523111329870596</v>
      </c>
      <c r="F183" s="48">
        <v>71.505376344086002</v>
      </c>
      <c r="G183" s="47">
        <v>0.78325441262936601</v>
      </c>
      <c r="H183" s="50">
        <v>45.568561872909697</v>
      </c>
      <c r="I183" s="76" t="str">
        <f t="shared" si="4"/>
        <v>No</v>
      </c>
      <c r="J183" s="49" t="str">
        <f t="shared" si="5"/>
        <v>No</v>
      </c>
      <c r="K183" s="47">
        <v>0.14493190201651401</v>
      </c>
      <c r="L183" s="50">
        <v>34.274193548387103</v>
      </c>
      <c r="M183" s="47">
        <v>0.149822742505347</v>
      </c>
      <c r="N183" s="50">
        <v>56.2709030100334</v>
      </c>
    </row>
    <row r="184" spans="1:14" x14ac:dyDescent="0.2">
      <c r="A184" s="57" t="s">
        <v>698</v>
      </c>
      <c r="B184" s="44" t="s">
        <v>699</v>
      </c>
      <c r="C184" s="45">
        <v>18</v>
      </c>
      <c r="D184" s="46" t="s">
        <v>343</v>
      </c>
      <c r="E184" s="47">
        <v>0.88901137450909395</v>
      </c>
      <c r="F184" s="48">
        <v>74.193548387096797</v>
      </c>
      <c r="G184" s="47">
        <v>0.89402660808232504</v>
      </c>
      <c r="H184" s="50">
        <v>84.364548494983296</v>
      </c>
      <c r="I184" s="76" t="str">
        <f t="shared" si="4"/>
        <v>No</v>
      </c>
      <c r="J184" s="49" t="str">
        <f t="shared" si="5"/>
        <v>No</v>
      </c>
      <c r="K184" s="47">
        <v>0.15742987241509501</v>
      </c>
      <c r="L184" s="50">
        <v>37.768817204301101</v>
      </c>
      <c r="M184" s="47">
        <v>0.16412802603158599</v>
      </c>
      <c r="N184" s="50">
        <v>60.535117056856201</v>
      </c>
    </row>
    <row r="185" spans="1:14" x14ac:dyDescent="0.2">
      <c r="A185" s="147" t="s">
        <v>700</v>
      </c>
      <c r="B185" s="44" t="s">
        <v>701</v>
      </c>
      <c r="C185" s="45">
        <v>18</v>
      </c>
      <c r="D185" s="46" t="s">
        <v>343</v>
      </c>
      <c r="E185" s="47">
        <v>0.892140247562348</v>
      </c>
      <c r="F185" s="48">
        <v>76.344086021505404</v>
      </c>
      <c r="G185" s="47">
        <v>0.89703112550809005</v>
      </c>
      <c r="H185" s="50">
        <v>85.367892976588607</v>
      </c>
      <c r="I185" s="76" t="str">
        <f t="shared" si="4"/>
        <v>No</v>
      </c>
      <c r="J185" s="49" t="str">
        <f t="shared" si="5"/>
        <v>Yes</v>
      </c>
      <c r="K185" s="47">
        <v>0.15522421402295</v>
      </c>
      <c r="L185" s="50">
        <v>37.096774193548399</v>
      </c>
      <c r="M185" s="47">
        <v>0.16160340794341799</v>
      </c>
      <c r="N185" s="50">
        <v>59.531772575250798</v>
      </c>
    </row>
    <row r="186" spans="1:14" x14ac:dyDescent="0.2">
      <c r="A186" s="57" t="s">
        <v>702</v>
      </c>
      <c r="B186" s="44" t="s">
        <v>703</v>
      </c>
      <c r="C186" s="45">
        <v>18</v>
      </c>
      <c r="D186" s="46" t="s">
        <v>343</v>
      </c>
      <c r="E186" s="47">
        <v>0.88678274591482498</v>
      </c>
      <c r="F186" s="48">
        <v>72.849462365591407</v>
      </c>
      <c r="G186" s="47">
        <v>0.73552686445998805</v>
      </c>
      <c r="H186" s="50">
        <v>28.595317725752501</v>
      </c>
      <c r="I186" s="76" t="str">
        <f t="shared" si="4"/>
        <v>No</v>
      </c>
      <c r="J186" s="49" t="str">
        <f t="shared" si="5"/>
        <v>No</v>
      </c>
      <c r="K186" s="47">
        <v>0.20248393514750801</v>
      </c>
      <c r="L186" s="50">
        <v>51.836917562723997</v>
      </c>
      <c r="M186" s="47">
        <v>0.23130694072218</v>
      </c>
      <c r="N186" s="50">
        <v>78.511705685618693</v>
      </c>
    </row>
    <row r="187" spans="1:14" x14ac:dyDescent="0.2">
      <c r="A187" s="57" t="s">
        <v>704</v>
      </c>
      <c r="B187" s="44" t="s">
        <v>705</v>
      </c>
      <c r="C187" s="45">
        <v>17</v>
      </c>
      <c r="D187" s="46" t="s">
        <v>343</v>
      </c>
      <c r="E187" s="47">
        <v>0.84061173602052697</v>
      </c>
      <c r="F187" s="48">
        <v>47.446236559139798</v>
      </c>
      <c r="G187" s="47">
        <v>0.78014934584162599</v>
      </c>
      <c r="H187" s="50">
        <v>55.524553571428598</v>
      </c>
      <c r="I187" s="76" t="str">
        <f t="shared" si="4"/>
        <v>No</v>
      </c>
      <c r="J187" s="49" t="str">
        <f t="shared" si="5"/>
        <v>No</v>
      </c>
      <c r="K187" s="47">
        <v>0.263547105205998</v>
      </c>
      <c r="L187" s="50">
        <v>73.476702508960599</v>
      </c>
      <c r="M187" s="47">
        <v>0.20725421116211201</v>
      </c>
      <c r="N187" s="50">
        <v>53.013392857142897</v>
      </c>
    </row>
    <row r="188" spans="1:14" x14ac:dyDescent="0.2">
      <c r="A188" s="57" t="s">
        <v>706</v>
      </c>
      <c r="B188" s="44" t="s">
        <v>707</v>
      </c>
      <c r="C188" s="45">
        <v>17</v>
      </c>
      <c r="D188" s="46" t="s">
        <v>343</v>
      </c>
      <c r="E188" s="47">
        <v>0.86924510250448594</v>
      </c>
      <c r="F188" s="48">
        <v>62.186379928315397</v>
      </c>
      <c r="G188" s="47">
        <v>0.83718728066881498</v>
      </c>
      <c r="H188" s="50">
        <v>76.674107142857096</v>
      </c>
      <c r="I188" s="76" t="str">
        <f t="shared" si="4"/>
        <v>No</v>
      </c>
      <c r="J188" s="49" t="str">
        <f t="shared" si="5"/>
        <v>No</v>
      </c>
      <c r="K188" s="47">
        <v>0.22374977124409001</v>
      </c>
      <c r="L188" s="50">
        <v>59.318996415770599</v>
      </c>
      <c r="M188" s="47">
        <v>0.18330925290842401</v>
      </c>
      <c r="N188" s="50">
        <v>41.183035714285701</v>
      </c>
    </row>
    <row r="189" spans="1:14" x14ac:dyDescent="0.2">
      <c r="A189" s="57" t="s">
        <v>708</v>
      </c>
      <c r="B189" s="44" t="s">
        <v>709</v>
      </c>
      <c r="C189" s="45">
        <v>18</v>
      </c>
      <c r="D189" s="46" t="s">
        <v>343</v>
      </c>
      <c r="E189" s="47">
        <v>0.87936429110193004</v>
      </c>
      <c r="F189" s="48">
        <v>68.413978494623606</v>
      </c>
      <c r="G189" s="47">
        <v>0.79041480054866198</v>
      </c>
      <c r="H189" s="50">
        <v>47.826086956521699</v>
      </c>
      <c r="I189" s="76" t="str">
        <f t="shared" si="4"/>
        <v>No</v>
      </c>
      <c r="J189" s="49" t="str">
        <f t="shared" si="5"/>
        <v>No</v>
      </c>
      <c r="K189" s="47">
        <v>0.20167464427016099</v>
      </c>
      <c r="L189" s="50">
        <v>51.209677419354797</v>
      </c>
      <c r="M189" s="47">
        <v>0.225025904906516</v>
      </c>
      <c r="N189" s="50">
        <v>77.257525083611995</v>
      </c>
    </row>
    <row r="190" spans="1:14" x14ac:dyDescent="0.2">
      <c r="A190" s="57" t="s">
        <v>710</v>
      </c>
      <c r="B190" s="44" t="s">
        <v>711</v>
      </c>
      <c r="C190" s="45">
        <v>18</v>
      </c>
      <c r="D190" s="46" t="s">
        <v>343</v>
      </c>
      <c r="E190" s="47">
        <v>0.79567901520969797</v>
      </c>
      <c r="F190" s="48">
        <v>31.765232974910401</v>
      </c>
      <c r="G190" s="47">
        <v>0.73448241410724302</v>
      </c>
      <c r="H190" s="50">
        <v>28.260869565217401</v>
      </c>
      <c r="I190" s="76" t="str">
        <f t="shared" si="4"/>
        <v>No</v>
      </c>
      <c r="J190" s="49" t="str">
        <f t="shared" si="5"/>
        <v>No</v>
      </c>
      <c r="K190" s="47">
        <v>0.223168850471096</v>
      </c>
      <c r="L190" s="50">
        <v>59.050179211469498</v>
      </c>
      <c r="M190" s="47">
        <v>0.25111786560131399</v>
      </c>
      <c r="N190" s="50">
        <v>81.856187290969899</v>
      </c>
    </row>
    <row r="191" spans="1:14" x14ac:dyDescent="0.2">
      <c r="A191" s="57" t="s">
        <v>712</v>
      </c>
      <c r="B191" s="44" t="s">
        <v>713</v>
      </c>
      <c r="C191" s="45">
        <v>18</v>
      </c>
      <c r="D191" s="46" t="s">
        <v>343</v>
      </c>
      <c r="E191" s="47">
        <v>0.85787060753673705</v>
      </c>
      <c r="F191" s="48">
        <v>56.272401433691797</v>
      </c>
      <c r="G191" s="47">
        <v>0.78110726385913198</v>
      </c>
      <c r="H191" s="50">
        <v>44.4816053511706</v>
      </c>
      <c r="I191" s="76" t="str">
        <f t="shared" si="4"/>
        <v>No</v>
      </c>
      <c r="J191" s="49" t="str">
        <f t="shared" si="5"/>
        <v>No</v>
      </c>
      <c r="K191" s="47">
        <v>0.187119980619121</v>
      </c>
      <c r="L191" s="50">
        <v>47.132616487455202</v>
      </c>
      <c r="M191" s="47">
        <v>0.203202428192061</v>
      </c>
      <c r="N191" s="50">
        <v>72.742474916388005</v>
      </c>
    </row>
    <row r="192" spans="1:14" x14ac:dyDescent="0.2">
      <c r="A192" s="57" t="s">
        <v>714</v>
      </c>
      <c r="B192" s="44" t="s">
        <v>715</v>
      </c>
      <c r="C192" s="45">
        <v>18</v>
      </c>
      <c r="D192" s="46" t="s">
        <v>343</v>
      </c>
      <c r="E192" s="47">
        <v>0.80697866443487798</v>
      </c>
      <c r="F192" s="48">
        <v>34.767025089605703</v>
      </c>
      <c r="G192" s="47">
        <v>0.73571988695231305</v>
      </c>
      <c r="H192" s="50">
        <v>28.678929765886298</v>
      </c>
      <c r="I192" s="76" t="str">
        <f t="shared" si="4"/>
        <v>No</v>
      </c>
      <c r="J192" s="49" t="str">
        <f t="shared" si="5"/>
        <v>No</v>
      </c>
      <c r="K192" s="47">
        <v>0.20131969499215099</v>
      </c>
      <c r="L192" s="50">
        <v>51.030465949820801</v>
      </c>
      <c r="M192" s="47">
        <v>0.22315612587595701</v>
      </c>
      <c r="N192" s="50">
        <v>76.923076923076906</v>
      </c>
    </row>
    <row r="193" spans="1:14" x14ac:dyDescent="0.2">
      <c r="A193" s="57" t="s">
        <v>716</v>
      </c>
      <c r="B193" s="44" t="s">
        <v>717</v>
      </c>
      <c r="C193" s="45">
        <v>18</v>
      </c>
      <c r="D193" s="46" t="s">
        <v>343</v>
      </c>
      <c r="E193" s="47">
        <v>0.83351164131557298</v>
      </c>
      <c r="F193" s="48">
        <v>44.578853046595</v>
      </c>
      <c r="G193" s="47">
        <v>0.75058284313500101</v>
      </c>
      <c r="H193" s="50">
        <v>34.531772575250798</v>
      </c>
      <c r="I193" s="76" t="str">
        <f t="shared" si="4"/>
        <v>No</v>
      </c>
      <c r="J193" s="49" t="str">
        <f t="shared" si="5"/>
        <v>No</v>
      </c>
      <c r="K193" s="47">
        <v>0.213951686669173</v>
      </c>
      <c r="L193" s="50">
        <v>55.869175627240097</v>
      </c>
      <c r="M193" s="47">
        <v>0.240534806675234</v>
      </c>
      <c r="N193" s="50">
        <v>79.933110367892994</v>
      </c>
    </row>
    <row r="194" spans="1:14" x14ac:dyDescent="0.2">
      <c r="A194" s="57" t="s">
        <v>718</v>
      </c>
      <c r="B194" s="44" t="s">
        <v>719</v>
      </c>
      <c r="C194" s="45">
        <v>18</v>
      </c>
      <c r="D194" s="46" t="s">
        <v>343</v>
      </c>
      <c r="E194" s="47">
        <v>0.65890069850759503</v>
      </c>
      <c r="F194" s="48">
        <v>9.5878136200716906</v>
      </c>
      <c r="G194" s="47">
        <v>0.57157488769025899</v>
      </c>
      <c r="H194" s="50">
        <v>6.3545150501672198</v>
      </c>
      <c r="I194" s="76" t="str">
        <f t="shared" si="4"/>
        <v>No</v>
      </c>
      <c r="J194" s="49" t="str">
        <f t="shared" si="5"/>
        <v>No</v>
      </c>
      <c r="K194" s="47">
        <v>0.29420789049885898</v>
      </c>
      <c r="L194" s="50">
        <v>82.840501792114694</v>
      </c>
      <c r="M194" s="47">
        <v>0.33256991517897699</v>
      </c>
      <c r="N194" s="50">
        <v>93.227424749163902</v>
      </c>
    </row>
    <row r="195" spans="1:14" x14ac:dyDescent="0.2">
      <c r="A195" s="57" t="s">
        <v>616</v>
      </c>
      <c r="B195" s="44" t="s">
        <v>720</v>
      </c>
      <c r="C195" s="45">
        <v>18</v>
      </c>
      <c r="D195" s="46" t="s">
        <v>343</v>
      </c>
      <c r="E195" s="47">
        <v>0.76334567223410099</v>
      </c>
      <c r="F195" s="48">
        <v>23.4318996415771</v>
      </c>
      <c r="G195" s="47">
        <v>0.67313262658074802</v>
      </c>
      <c r="H195" s="50">
        <v>14.2976588628763</v>
      </c>
      <c r="I195" s="76" t="str">
        <f t="shared" si="4"/>
        <v>No</v>
      </c>
      <c r="J195" s="49" t="str">
        <f t="shared" si="5"/>
        <v>No</v>
      </c>
      <c r="K195" s="47">
        <v>0.25130375743178601</v>
      </c>
      <c r="L195" s="50">
        <v>68.548387096774206</v>
      </c>
      <c r="M195" s="47">
        <v>0.28927492754109402</v>
      </c>
      <c r="N195" s="50">
        <v>87.625418060200701</v>
      </c>
    </row>
    <row r="196" spans="1:14" x14ac:dyDescent="0.2">
      <c r="A196" s="57" t="s">
        <v>721</v>
      </c>
      <c r="B196" s="44" t="s">
        <v>722</v>
      </c>
      <c r="C196" s="45">
        <v>18</v>
      </c>
      <c r="D196" s="46" t="s">
        <v>343</v>
      </c>
      <c r="E196" s="47">
        <v>0.85553117105497301</v>
      </c>
      <c r="F196" s="48">
        <v>55.376344086021497</v>
      </c>
      <c r="G196" s="47">
        <v>0.863966958932748</v>
      </c>
      <c r="H196" s="50">
        <v>74.749163879598697</v>
      </c>
      <c r="I196" s="76" t="str">
        <f t="shared" si="4"/>
        <v>No</v>
      </c>
      <c r="J196" s="49" t="str">
        <f t="shared" si="5"/>
        <v>No</v>
      </c>
      <c r="K196" s="47">
        <v>0.20349948999327999</v>
      </c>
      <c r="L196" s="50">
        <v>52.464157706093197</v>
      </c>
      <c r="M196" s="47">
        <v>0.21872500211652399</v>
      </c>
      <c r="N196" s="50">
        <v>76.003344481605396</v>
      </c>
    </row>
    <row r="197" spans="1:14" x14ac:dyDescent="0.2">
      <c r="A197" s="147" t="s">
        <v>723</v>
      </c>
      <c r="B197" s="44" t="s">
        <v>724</v>
      </c>
      <c r="C197" s="45">
        <v>17</v>
      </c>
      <c r="D197" s="46" t="s">
        <v>343</v>
      </c>
      <c r="E197" s="47">
        <v>0.90501729598987601</v>
      </c>
      <c r="F197" s="48">
        <v>84.139784946236603</v>
      </c>
      <c r="G197" s="47">
        <v>0.88319270448138998</v>
      </c>
      <c r="H197" s="50">
        <v>92.689732142857096</v>
      </c>
      <c r="I197" s="76" t="str">
        <f t="shared" si="4"/>
        <v>No</v>
      </c>
      <c r="J197" s="49" t="str">
        <f t="shared" si="5"/>
        <v>Yes</v>
      </c>
      <c r="K197" s="47">
        <v>0.25136796039919201</v>
      </c>
      <c r="L197" s="50">
        <v>68.637992831541197</v>
      </c>
      <c r="M197" s="47">
        <v>0.20329432330536201</v>
      </c>
      <c r="N197" s="50">
        <v>50.837053571428598</v>
      </c>
    </row>
    <row r="198" spans="1:14" x14ac:dyDescent="0.2">
      <c r="A198" s="57" t="s">
        <v>725</v>
      </c>
      <c r="B198" s="44" t="s">
        <v>726</v>
      </c>
      <c r="C198" s="45">
        <v>17</v>
      </c>
      <c r="D198" s="46" t="s">
        <v>343</v>
      </c>
      <c r="E198" s="47">
        <v>0.87277721174699696</v>
      </c>
      <c r="F198" s="48">
        <v>64.471326164874597</v>
      </c>
      <c r="G198" s="47">
        <v>0.81574640485488703</v>
      </c>
      <c r="H198" s="50">
        <v>67.689732142857096</v>
      </c>
      <c r="I198" s="76" t="str">
        <f t="shared" si="4"/>
        <v>No</v>
      </c>
      <c r="J198" s="49" t="str">
        <f t="shared" si="5"/>
        <v>No</v>
      </c>
      <c r="K198" s="47">
        <v>0.31907748841744099</v>
      </c>
      <c r="L198" s="50">
        <v>88.037634408602102</v>
      </c>
      <c r="M198" s="47">
        <v>0.244908880543489</v>
      </c>
      <c r="N198" s="50">
        <v>69.587053571428598</v>
      </c>
    </row>
    <row r="199" spans="1:14" x14ac:dyDescent="0.2">
      <c r="A199" s="57" t="s">
        <v>727</v>
      </c>
      <c r="B199" s="44" t="s">
        <v>728</v>
      </c>
      <c r="C199" s="45">
        <v>17</v>
      </c>
      <c r="D199" s="46" t="s">
        <v>343</v>
      </c>
      <c r="E199" s="47">
        <v>0.86377339197329095</v>
      </c>
      <c r="F199" s="48">
        <v>59.050179211469498</v>
      </c>
      <c r="G199" s="47">
        <v>0.85847957765415905</v>
      </c>
      <c r="H199" s="50">
        <v>84.486607142857096</v>
      </c>
      <c r="I199" s="76" t="str">
        <f t="shared" ref="I199:I262" si="6">IF(AND(F199&gt;=90,H199&gt;=90),"Yes","No")</f>
        <v>No</v>
      </c>
      <c r="J199" s="49" t="str">
        <f t="shared" ref="J199:J262" si="7">IF(AND(F199&gt;=75,H199&gt;=75),"Yes","No")</f>
        <v>No</v>
      </c>
      <c r="K199" s="47">
        <v>0.26655294171899901</v>
      </c>
      <c r="L199" s="50">
        <v>74.820788530465904</v>
      </c>
      <c r="M199" s="47">
        <v>0.213993779551334</v>
      </c>
      <c r="N199" s="50">
        <v>55.357142857142897</v>
      </c>
    </row>
    <row r="200" spans="1:14" x14ac:dyDescent="0.2">
      <c r="A200" s="57" t="s">
        <v>729</v>
      </c>
      <c r="B200" s="44" t="s">
        <v>730</v>
      </c>
      <c r="C200" s="45">
        <v>18</v>
      </c>
      <c r="D200" s="46" t="s">
        <v>343</v>
      </c>
      <c r="E200" s="47">
        <v>0.58646125776708202</v>
      </c>
      <c r="F200" s="48">
        <v>5.1523297491039397</v>
      </c>
      <c r="G200" s="47">
        <v>0.533950227708342</v>
      </c>
      <c r="H200" s="50">
        <v>4.9331103678929802</v>
      </c>
      <c r="I200" s="76" t="str">
        <f t="shared" si="6"/>
        <v>No</v>
      </c>
      <c r="J200" s="49" t="str">
        <f t="shared" si="7"/>
        <v>No</v>
      </c>
      <c r="K200" s="47">
        <v>0.26863129987997902</v>
      </c>
      <c r="L200" s="50">
        <v>75.492831541218607</v>
      </c>
      <c r="M200" s="47">
        <v>0.321018083821974</v>
      </c>
      <c r="N200" s="50">
        <v>92.307692307692307</v>
      </c>
    </row>
    <row r="201" spans="1:14" x14ac:dyDescent="0.2">
      <c r="A201" s="147" t="s">
        <v>731</v>
      </c>
      <c r="B201" s="44" t="s">
        <v>732</v>
      </c>
      <c r="C201" s="45">
        <v>17</v>
      </c>
      <c r="D201" s="46" t="s">
        <v>343</v>
      </c>
      <c r="E201" s="47">
        <v>0.90462733032755305</v>
      </c>
      <c r="F201" s="48">
        <v>83.870967741935502</v>
      </c>
      <c r="G201" s="47">
        <v>0.88380487634926697</v>
      </c>
      <c r="H201" s="50">
        <v>92.912946428571402</v>
      </c>
      <c r="I201" s="76" t="str">
        <f t="shared" si="6"/>
        <v>No</v>
      </c>
      <c r="J201" s="49" t="str">
        <f t="shared" si="7"/>
        <v>Yes</v>
      </c>
      <c r="K201" s="47">
        <v>0.23787680773181599</v>
      </c>
      <c r="L201" s="50">
        <v>63.844086021505397</v>
      </c>
      <c r="M201" s="47">
        <v>0.19354968544134499</v>
      </c>
      <c r="N201" s="50">
        <v>46.875</v>
      </c>
    </row>
    <row r="202" spans="1:14" x14ac:dyDescent="0.2">
      <c r="A202" s="57" t="s">
        <v>733</v>
      </c>
      <c r="B202" s="44" t="s">
        <v>734</v>
      </c>
      <c r="C202" s="45">
        <v>17</v>
      </c>
      <c r="D202" s="46" t="s">
        <v>343</v>
      </c>
      <c r="E202" s="47">
        <v>0.84607495873385397</v>
      </c>
      <c r="F202" s="48">
        <v>50.448028673835097</v>
      </c>
      <c r="G202" s="47">
        <v>0.81811288368803603</v>
      </c>
      <c r="H202" s="50">
        <v>68.694196428571402</v>
      </c>
      <c r="I202" s="76" t="str">
        <f t="shared" si="6"/>
        <v>No</v>
      </c>
      <c r="J202" s="49" t="str">
        <f t="shared" si="7"/>
        <v>No</v>
      </c>
      <c r="K202" s="47">
        <v>0.292251551726812</v>
      </c>
      <c r="L202" s="50">
        <v>82.347670250896101</v>
      </c>
      <c r="M202" s="47">
        <v>0.23049180495999899</v>
      </c>
      <c r="N202" s="50">
        <v>63.002232142857103</v>
      </c>
    </row>
    <row r="203" spans="1:14" x14ac:dyDescent="0.2">
      <c r="A203" s="57" t="s">
        <v>735</v>
      </c>
      <c r="B203" s="44" t="s">
        <v>736</v>
      </c>
      <c r="C203" s="45">
        <v>18</v>
      </c>
      <c r="D203" s="46" t="s">
        <v>343</v>
      </c>
      <c r="E203" s="47">
        <v>0.43866498996988101</v>
      </c>
      <c r="F203" s="48">
        <v>1.25448028673835</v>
      </c>
      <c r="G203" s="47">
        <v>0.45996286782643198</v>
      </c>
      <c r="H203" s="50">
        <v>1.75585284280936</v>
      </c>
      <c r="I203" s="76" t="str">
        <f t="shared" si="6"/>
        <v>No</v>
      </c>
      <c r="J203" s="49" t="str">
        <f t="shared" si="7"/>
        <v>No</v>
      </c>
      <c r="K203" s="47">
        <v>0.41580969803495799</v>
      </c>
      <c r="L203" s="50">
        <v>96.326164874552006</v>
      </c>
      <c r="M203" s="47">
        <v>0.465548860603685</v>
      </c>
      <c r="N203" s="50">
        <v>98.829431438127102</v>
      </c>
    </row>
    <row r="204" spans="1:14" x14ac:dyDescent="0.2">
      <c r="A204" s="57" t="s">
        <v>737</v>
      </c>
      <c r="B204" s="44" t="s">
        <v>738</v>
      </c>
      <c r="C204" s="45">
        <v>17</v>
      </c>
      <c r="D204" s="46" t="s">
        <v>343</v>
      </c>
      <c r="E204" s="47">
        <v>0.75460246922882002</v>
      </c>
      <c r="F204" s="48">
        <v>21.818996415770599</v>
      </c>
      <c r="G204" s="47">
        <v>0.75790046828780699</v>
      </c>
      <c r="H204" s="50">
        <v>48.549107142857103</v>
      </c>
      <c r="I204" s="76" t="str">
        <f t="shared" si="6"/>
        <v>No</v>
      </c>
      <c r="J204" s="49" t="str">
        <f t="shared" si="7"/>
        <v>No</v>
      </c>
      <c r="K204" s="47">
        <v>0.27161536335944497</v>
      </c>
      <c r="L204" s="50">
        <v>76.2544802867383</v>
      </c>
      <c r="M204" s="47">
        <v>0.21295531038096499</v>
      </c>
      <c r="N204" s="50">
        <v>54.966517857142897</v>
      </c>
    </row>
    <row r="205" spans="1:14" x14ac:dyDescent="0.2">
      <c r="A205" s="57" t="s">
        <v>739</v>
      </c>
      <c r="B205" s="44" t="s">
        <v>740</v>
      </c>
      <c r="C205" s="45">
        <v>18</v>
      </c>
      <c r="D205" s="46" t="s">
        <v>343</v>
      </c>
      <c r="E205" s="47">
        <v>0.72940415118188395</v>
      </c>
      <c r="F205" s="48">
        <v>18.100358422939099</v>
      </c>
      <c r="G205" s="47">
        <v>0.59719528646505404</v>
      </c>
      <c r="H205" s="50">
        <v>7.8595317725752496</v>
      </c>
      <c r="I205" s="76" t="str">
        <f t="shared" si="6"/>
        <v>No</v>
      </c>
      <c r="J205" s="49" t="str">
        <f t="shared" si="7"/>
        <v>No</v>
      </c>
      <c r="K205" s="47">
        <v>0.32623878950552998</v>
      </c>
      <c r="L205" s="50">
        <v>89.112903225806406</v>
      </c>
      <c r="M205" s="47">
        <v>0.38345508391646699</v>
      </c>
      <c r="N205" s="50">
        <v>96.488294314381307</v>
      </c>
    </row>
    <row r="206" spans="1:14" x14ac:dyDescent="0.2">
      <c r="A206" s="57" t="s">
        <v>741</v>
      </c>
      <c r="B206" s="44" t="s">
        <v>742</v>
      </c>
      <c r="C206" s="45">
        <v>18</v>
      </c>
      <c r="D206" s="46" t="s">
        <v>343</v>
      </c>
      <c r="E206" s="47">
        <v>0.83894549297944898</v>
      </c>
      <c r="F206" s="48">
        <v>46.953405017921099</v>
      </c>
      <c r="G206" s="47">
        <v>0.73327127483829502</v>
      </c>
      <c r="H206" s="50">
        <v>27.7591973244147</v>
      </c>
      <c r="I206" s="76" t="str">
        <f t="shared" si="6"/>
        <v>No</v>
      </c>
      <c r="J206" s="49" t="str">
        <f t="shared" si="7"/>
        <v>No</v>
      </c>
      <c r="K206" s="47">
        <v>0.33751036049578997</v>
      </c>
      <c r="L206" s="50">
        <v>90.591397849462396</v>
      </c>
      <c r="M206" s="47">
        <v>0.40140071305465802</v>
      </c>
      <c r="N206" s="50">
        <v>97.073578595317699</v>
      </c>
    </row>
    <row r="207" spans="1:14" x14ac:dyDescent="0.2">
      <c r="A207" s="57" t="s">
        <v>743</v>
      </c>
      <c r="B207" s="44" t="s">
        <v>744</v>
      </c>
      <c r="C207" s="45">
        <v>18</v>
      </c>
      <c r="D207" s="46" t="s">
        <v>343</v>
      </c>
      <c r="E207" s="47">
        <v>0.68955826624505701</v>
      </c>
      <c r="F207" s="48">
        <v>12.858422939068101</v>
      </c>
      <c r="G207" s="47">
        <v>0.60082027532743199</v>
      </c>
      <c r="H207" s="50">
        <v>8.2775919732441494</v>
      </c>
      <c r="I207" s="76" t="str">
        <f t="shared" si="6"/>
        <v>No</v>
      </c>
      <c r="J207" s="49" t="str">
        <f t="shared" si="7"/>
        <v>No</v>
      </c>
      <c r="K207" s="47">
        <v>0.28226812227405201</v>
      </c>
      <c r="L207" s="50">
        <v>79.883512544802898</v>
      </c>
      <c r="M207" s="47">
        <v>0.33988607058540599</v>
      </c>
      <c r="N207" s="50">
        <v>93.729096989966493</v>
      </c>
    </row>
    <row r="208" spans="1:14" x14ac:dyDescent="0.2">
      <c r="A208" s="57" t="s">
        <v>745</v>
      </c>
      <c r="B208" s="44" t="s">
        <v>746</v>
      </c>
      <c r="C208" s="45">
        <v>18</v>
      </c>
      <c r="D208" s="46" t="s">
        <v>343</v>
      </c>
      <c r="E208" s="47">
        <v>0.61986872413888605</v>
      </c>
      <c r="F208" s="48">
        <v>6.9892473118279597</v>
      </c>
      <c r="G208" s="47">
        <v>0.69310498741798399</v>
      </c>
      <c r="H208" s="50">
        <v>17.642140468227399</v>
      </c>
      <c r="I208" s="76" t="str">
        <f t="shared" si="6"/>
        <v>No</v>
      </c>
      <c r="J208" s="49" t="str">
        <f t="shared" si="7"/>
        <v>No</v>
      </c>
      <c r="K208" s="47">
        <v>0.27086634019672901</v>
      </c>
      <c r="L208" s="50">
        <v>76.120071684587799</v>
      </c>
      <c r="M208" s="47">
        <v>0.31943945937492602</v>
      </c>
      <c r="N208" s="50">
        <v>91.973244147157203</v>
      </c>
    </row>
    <row r="209" spans="1:14" x14ac:dyDescent="0.2">
      <c r="A209" s="57" t="s">
        <v>747</v>
      </c>
      <c r="B209" s="44" t="s">
        <v>748</v>
      </c>
      <c r="C209" s="45">
        <v>18</v>
      </c>
      <c r="D209" s="46" t="s">
        <v>343</v>
      </c>
      <c r="E209" s="47">
        <v>0.87504009129818305</v>
      </c>
      <c r="F209" s="48">
        <v>65.636200716845906</v>
      </c>
      <c r="G209" s="47">
        <v>0.88023857992111199</v>
      </c>
      <c r="H209" s="50">
        <v>79.347826086956502</v>
      </c>
      <c r="I209" s="76" t="str">
        <f t="shared" si="6"/>
        <v>No</v>
      </c>
      <c r="J209" s="49" t="str">
        <f t="shared" si="7"/>
        <v>No</v>
      </c>
      <c r="K209" s="47">
        <v>0.11920074278595701</v>
      </c>
      <c r="L209" s="50">
        <v>27.867383512544802</v>
      </c>
      <c r="M209" s="47">
        <v>0.120370637120799</v>
      </c>
      <c r="N209" s="50">
        <v>47.408026755852802</v>
      </c>
    </row>
    <row r="210" spans="1:14" x14ac:dyDescent="0.2">
      <c r="A210" s="147" t="s">
        <v>749</v>
      </c>
      <c r="B210" s="44" t="s">
        <v>750</v>
      </c>
      <c r="C210" s="45">
        <v>18</v>
      </c>
      <c r="D210" s="46" t="s">
        <v>343</v>
      </c>
      <c r="E210" s="47">
        <v>0.91469779714853305</v>
      </c>
      <c r="F210" s="48">
        <v>89.471326164874597</v>
      </c>
      <c r="G210" s="47">
        <v>0.92015528690484905</v>
      </c>
      <c r="H210" s="50">
        <v>93.478260869565204</v>
      </c>
      <c r="I210" s="76" t="str">
        <f t="shared" si="6"/>
        <v>No</v>
      </c>
      <c r="J210" s="49" t="str">
        <f t="shared" si="7"/>
        <v>Yes</v>
      </c>
      <c r="K210" s="47">
        <v>0.120681818441504</v>
      </c>
      <c r="L210" s="50">
        <v>28.673835125448001</v>
      </c>
      <c r="M210" s="47">
        <v>0.122066146387607</v>
      </c>
      <c r="N210" s="50">
        <v>47.993311036789301</v>
      </c>
    </row>
    <row r="211" spans="1:14" x14ac:dyDescent="0.2">
      <c r="A211" s="57" t="s">
        <v>751</v>
      </c>
      <c r="B211" s="44" t="s">
        <v>752</v>
      </c>
      <c r="C211" s="45">
        <v>18</v>
      </c>
      <c r="D211" s="46" t="s">
        <v>343</v>
      </c>
      <c r="E211" s="47">
        <v>0.90321626873868999</v>
      </c>
      <c r="F211" s="48">
        <v>83.019713261648704</v>
      </c>
      <c r="G211" s="47">
        <v>0.79308010364721704</v>
      </c>
      <c r="H211" s="50">
        <v>48.662207357859501</v>
      </c>
      <c r="I211" s="76" t="str">
        <f t="shared" si="6"/>
        <v>No</v>
      </c>
      <c r="J211" s="49" t="str">
        <f t="shared" si="7"/>
        <v>No</v>
      </c>
      <c r="K211" s="47">
        <v>0.115522669367878</v>
      </c>
      <c r="L211" s="50">
        <v>26.612903225806399</v>
      </c>
      <c r="M211" s="47">
        <v>0.116160630476527</v>
      </c>
      <c r="N211" s="50">
        <v>45.735785953177299</v>
      </c>
    </row>
    <row r="212" spans="1:14" x14ac:dyDescent="0.2">
      <c r="A212" s="57" t="s">
        <v>753</v>
      </c>
      <c r="B212" s="44" t="s">
        <v>754</v>
      </c>
      <c r="C212" s="45">
        <v>18</v>
      </c>
      <c r="D212" s="46" t="s">
        <v>343</v>
      </c>
      <c r="E212" s="47">
        <v>0.94402598745270805</v>
      </c>
      <c r="F212" s="48">
        <v>98.297491039426504</v>
      </c>
      <c r="G212" s="47">
        <v>0.83448334253415501</v>
      </c>
      <c r="H212" s="50">
        <v>66.387959866220697</v>
      </c>
      <c r="I212" s="76" t="str">
        <f t="shared" si="6"/>
        <v>No</v>
      </c>
      <c r="J212" s="49" t="str">
        <f t="shared" si="7"/>
        <v>No</v>
      </c>
      <c r="K212" s="47">
        <v>0.13372449101275999</v>
      </c>
      <c r="L212" s="50">
        <v>31.586021505376301</v>
      </c>
      <c r="M212" s="47">
        <v>0.13904446010354601</v>
      </c>
      <c r="N212" s="50">
        <v>53.678929765886302</v>
      </c>
    </row>
    <row r="213" spans="1:14" x14ac:dyDescent="0.2">
      <c r="A213" s="57" t="s">
        <v>755</v>
      </c>
      <c r="B213" s="44" t="s">
        <v>756</v>
      </c>
      <c r="C213" s="45">
        <v>18</v>
      </c>
      <c r="D213" s="46" t="s">
        <v>343</v>
      </c>
      <c r="E213" s="47">
        <v>0.93815561395765501</v>
      </c>
      <c r="F213" s="48">
        <v>97.535842293906796</v>
      </c>
      <c r="G213" s="47">
        <v>0.82649110226809896</v>
      </c>
      <c r="H213" s="50">
        <v>62.792642140468203</v>
      </c>
      <c r="I213" s="76" t="str">
        <f t="shared" si="6"/>
        <v>No</v>
      </c>
      <c r="J213" s="49" t="str">
        <f t="shared" si="7"/>
        <v>No</v>
      </c>
      <c r="K213" s="47">
        <v>0.118463295445077</v>
      </c>
      <c r="L213" s="50">
        <v>27.4641577060932</v>
      </c>
      <c r="M213" s="47">
        <v>0.11952649443182101</v>
      </c>
      <c r="N213" s="50">
        <v>46.655518394648801</v>
      </c>
    </row>
    <row r="214" spans="1:14" x14ac:dyDescent="0.2">
      <c r="A214" s="57" t="s">
        <v>757</v>
      </c>
      <c r="B214" s="44" t="s">
        <v>758</v>
      </c>
      <c r="C214" s="45">
        <v>18</v>
      </c>
      <c r="D214" s="46" t="s">
        <v>343</v>
      </c>
      <c r="E214" s="47">
        <v>0.92167608640988297</v>
      </c>
      <c r="F214" s="48">
        <v>92.473118279569903</v>
      </c>
      <c r="G214" s="47">
        <v>0.81889685572067805</v>
      </c>
      <c r="H214" s="50">
        <v>59.531772575250798</v>
      </c>
      <c r="I214" s="76" t="str">
        <f t="shared" si="6"/>
        <v>No</v>
      </c>
      <c r="J214" s="49" t="str">
        <f t="shared" si="7"/>
        <v>No</v>
      </c>
      <c r="K214" s="47">
        <v>0.12954977119698299</v>
      </c>
      <c r="L214" s="50">
        <v>31.0035842293907</v>
      </c>
      <c r="M214" s="47">
        <v>0.13221757206545301</v>
      </c>
      <c r="N214" s="50">
        <v>51.505016722408001</v>
      </c>
    </row>
    <row r="215" spans="1:14" x14ac:dyDescent="0.2">
      <c r="A215" s="57" t="s">
        <v>759</v>
      </c>
      <c r="B215" s="44" t="s">
        <v>760</v>
      </c>
      <c r="C215" s="45">
        <v>18</v>
      </c>
      <c r="D215" s="46" t="s">
        <v>343</v>
      </c>
      <c r="E215" s="47">
        <v>0.92269882269506498</v>
      </c>
      <c r="F215" s="48">
        <v>93.100358422939095</v>
      </c>
      <c r="G215" s="47">
        <v>0.81496210044635098</v>
      </c>
      <c r="H215" s="50">
        <v>57.525083612040099</v>
      </c>
      <c r="I215" s="76" t="str">
        <f t="shared" si="6"/>
        <v>No</v>
      </c>
      <c r="J215" s="49" t="str">
        <f t="shared" si="7"/>
        <v>No</v>
      </c>
      <c r="K215" s="47">
        <v>0.12361477760659401</v>
      </c>
      <c r="L215" s="50">
        <v>29.390681003584199</v>
      </c>
      <c r="M215" s="47">
        <v>0.125423050216111</v>
      </c>
      <c r="N215" s="50">
        <v>49.163879598662199</v>
      </c>
    </row>
    <row r="216" spans="1:14" x14ac:dyDescent="0.2">
      <c r="A216" s="57" t="s">
        <v>761</v>
      </c>
      <c r="B216" s="44" t="s">
        <v>762</v>
      </c>
      <c r="C216" s="45">
        <v>18</v>
      </c>
      <c r="D216" s="46" t="s">
        <v>343</v>
      </c>
      <c r="E216" s="47">
        <v>0.87860930830314699</v>
      </c>
      <c r="F216" s="48">
        <v>67.786738351254499</v>
      </c>
      <c r="G216" s="47">
        <v>0.78019913531459495</v>
      </c>
      <c r="H216" s="50">
        <v>44.063545150501703</v>
      </c>
      <c r="I216" s="76" t="str">
        <f t="shared" si="6"/>
        <v>No</v>
      </c>
      <c r="J216" s="49" t="str">
        <f t="shared" si="7"/>
        <v>No</v>
      </c>
      <c r="K216" s="47">
        <v>0.12825460628990801</v>
      </c>
      <c r="L216" s="50">
        <v>30.734767025089599</v>
      </c>
      <c r="M216" s="47">
        <v>0.13267542370441801</v>
      </c>
      <c r="N216" s="50">
        <v>51.755852842809396</v>
      </c>
    </row>
    <row r="217" spans="1:14" x14ac:dyDescent="0.2">
      <c r="A217" s="147" t="s">
        <v>763</v>
      </c>
      <c r="B217" s="44" t="s">
        <v>764</v>
      </c>
      <c r="C217" s="45">
        <v>18</v>
      </c>
      <c r="D217" s="46" t="s">
        <v>343</v>
      </c>
      <c r="E217" s="47">
        <v>0.90419914677675695</v>
      </c>
      <c r="F217" s="48">
        <v>83.512544802867396</v>
      </c>
      <c r="G217" s="47">
        <v>0.90975921922421499</v>
      </c>
      <c r="H217" s="50">
        <v>89.046822742474902</v>
      </c>
      <c r="I217" s="76" t="str">
        <f t="shared" si="6"/>
        <v>No</v>
      </c>
      <c r="J217" s="49" t="str">
        <f t="shared" si="7"/>
        <v>Yes</v>
      </c>
      <c r="K217" s="47">
        <v>0.11993373231187</v>
      </c>
      <c r="L217" s="50">
        <v>28.181003584229401</v>
      </c>
      <c r="M217" s="47">
        <v>0.121209571095963</v>
      </c>
      <c r="N217" s="50">
        <v>47.742474916387998</v>
      </c>
    </row>
    <row r="218" spans="1:14" x14ac:dyDescent="0.2">
      <c r="A218" s="57" t="s">
        <v>765</v>
      </c>
      <c r="B218" s="44" t="s">
        <v>766</v>
      </c>
      <c r="C218" s="45">
        <v>18</v>
      </c>
      <c r="D218" s="46" t="s">
        <v>343</v>
      </c>
      <c r="E218" s="47">
        <v>0.88341472401999999</v>
      </c>
      <c r="F218" s="48">
        <v>70.519713261648704</v>
      </c>
      <c r="G218" s="47">
        <v>0.88750436974688696</v>
      </c>
      <c r="H218" s="50">
        <v>81.9397993311037</v>
      </c>
      <c r="I218" s="76" t="str">
        <f t="shared" si="6"/>
        <v>No</v>
      </c>
      <c r="J218" s="49" t="str">
        <f t="shared" si="7"/>
        <v>No</v>
      </c>
      <c r="K218" s="47">
        <v>0.11772807701168</v>
      </c>
      <c r="L218" s="50">
        <v>27.240143369175598</v>
      </c>
      <c r="M218" s="47">
        <v>0.11868495609974999</v>
      </c>
      <c r="N218" s="50">
        <v>46.488294314381299</v>
      </c>
    </row>
    <row r="219" spans="1:14" x14ac:dyDescent="0.2">
      <c r="A219" s="147" t="s">
        <v>767</v>
      </c>
      <c r="B219" s="44" t="s">
        <v>768</v>
      </c>
      <c r="C219" s="45">
        <v>18</v>
      </c>
      <c r="D219" s="46" t="s">
        <v>343</v>
      </c>
      <c r="E219" s="47">
        <v>0.92608086002943202</v>
      </c>
      <c r="F219" s="48">
        <v>94.354838709677395</v>
      </c>
      <c r="G219" s="47">
        <v>0.93299961728200098</v>
      </c>
      <c r="H219" s="50">
        <v>96.906354515050197</v>
      </c>
      <c r="I219" s="76" t="str">
        <f t="shared" si="6"/>
        <v>Yes</v>
      </c>
      <c r="J219" s="49" t="str">
        <f t="shared" si="7"/>
        <v>Yes</v>
      </c>
      <c r="K219" s="47">
        <v>0.14352969448435501</v>
      </c>
      <c r="L219" s="50">
        <v>33.512544802867403</v>
      </c>
      <c r="M219" s="47">
        <v>0.148219388099852</v>
      </c>
      <c r="N219" s="50">
        <v>55.852842809364503</v>
      </c>
    </row>
    <row r="220" spans="1:14" x14ac:dyDescent="0.2">
      <c r="A220" s="57" t="s">
        <v>769</v>
      </c>
      <c r="B220" s="44" t="s">
        <v>770</v>
      </c>
      <c r="C220" s="45">
        <v>18</v>
      </c>
      <c r="D220" s="46" t="s">
        <v>343</v>
      </c>
      <c r="E220" s="47">
        <v>0.95084117774712296</v>
      </c>
      <c r="F220" s="48">
        <v>98.879928315412201</v>
      </c>
      <c r="G220" s="47">
        <v>0.83238275376549697</v>
      </c>
      <c r="H220" s="50">
        <v>65.635451505016704</v>
      </c>
      <c r="I220" s="76" t="str">
        <f t="shared" si="6"/>
        <v>No</v>
      </c>
      <c r="J220" s="49" t="str">
        <f t="shared" si="7"/>
        <v>No</v>
      </c>
      <c r="K220" s="47">
        <v>0.13733881490489899</v>
      </c>
      <c r="L220" s="50">
        <v>32.258064516128997</v>
      </c>
      <c r="M220" s="47">
        <v>0.14371583055147999</v>
      </c>
      <c r="N220" s="50">
        <v>54.682274247491598</v>
      </c>
    </row>
    <row r="221" spans="1:14" x14ac:dyDescent="0.2">
      <c r="A221" s="57" t="s">
        <v>771</v>
      </c>
      <c r="B221" s="44" t="s">
        <v>772</v>
      </c>
      <c r="C221" s="45">
        <v>18</v>
      </c>
      <c r="D221" s="46" t="s">
        <v>343</v>
      </c>
      <c r="E221" s="47">
        <v>0.95260242510612902</v>
      </c>
      <c r="F221" s="48">
        <v>98.969534050179206</v>
      </c>
      <c r="G221" s="47">
        <v>0.830412598901203</v>
      </c>
      <c r="H221" s="50">
        <v>64.632107023411393</v>
      </c>
      <c r="I221" s="76" t="str">
        <f t="shared" si="6"/>
        <v>No</v>
      </c>
      <c r="J221" s="49" t="str">
        <f t="shared" si="7"/>
        <v>No</v>
      </c>
      <c r="K221" s="47">
        <v>0.16057505808126701</v>
      </c>
      <c r="L221" s="50">
        <v>38.575268817204297</v>
      </c>
      <c r="M221" s="47">
        <v>0.17425718416302199</v>
      </c>
      <c r="N221" s="50">
        <v>64.715719063545194</v>
      </c>
    </row>
    <row r="222" spans="1:14" x14ac:dyDescent="0.2">
      <c r="A222" s="57" t="s">
        <v>773</v>
      </c>
      <c r="B222" s="44" t="s">
        <v>774</v>
      </c>
      <c r="C222" s="45">
        <v>18</v>
      </c>
      <c r="D222" s="46" t="s">
        <v>343</v>
      </c>
      <c r="E222" s="47">
        <v>0.93206151531194004</v>
      </c>
      <c r="F222" s="48">
        <v>96.236559139784902</v>
      </c>
      <c r="G222" s="47">
        <v>0.81030947208485204</v>
      </c>
      <c r="H222" s="50">
        <v>55.602006688963201</v>
      </c>
      <c r="I222" s="76" t="str">
        <f t="shared" si="6"/>
        <v>No</v>
      </c>
      <c r="J222" s="49" t="str">
        <f t="shared" si="7"/>
        <v>No</v>
      </c>
      <c r="K222" s="47">
        <v>0.148713763631521</v>
      </c>
      <c r="L222" s="50">
        <v>35.528673835125403</v>
      </c>
      <c r="M222" s="47">
        <v>0.154669096322645</v>
      </c>
      <c r="N222" s="50">
        <v>57.6086956521739</v>
      </c>
    </row>
    <row r="223" spans="1:14" x14ac:dyDescent="0.2">
      <c r="A223" s="147" t="s">
        <v>775</v>
      </c>
      <c r="B223" s="44" t="s">
        <v>776</v>
      </c>
      <c r="C223" s="45">
        <v>18</v>
      </c>
      <c r="D223" s="46" t="s">
        <v>343</v>
      </c>
      <c r="E223" s="47">
        <v>0.91986622829887699</v>
      </c>
      <c r="F223" s="48">
        <v>91.756272401433705</v>
      </c>
      <c r="G223" s="47">
        <v>0.92355548044060198</v>
      </c>
      <c r="H223" s="50">
        <v>94.314381270902999</v>
      </c>
      <c r="I223" s="76" t="str">
        <f t="shared" si="6"/>
        <v>Yes</v>
      </c>
      <c r="J223" s="49" t="str">
        <f t="shared" si="7"/>
        <v>Yes</v>
      </c>
      <c r="K223" s="47">
        <v>0.174891131441273</v>
      </c>
      <c r="L223" s="50">
        <v>42.965949820788502</v>
      </c>
      <c r="M223" s="47">
        <v>0.18543337183070499</v>
      </c>
      <c r="N223" s="50">
        <v>67.725752508361197</v>
      </c>
    </row>
    <row r="224" spans="1:14" x14ac:dyDescent="0.2">
      <c r="A224" s="57" t="s">
        <v>777</v>
      </c>
      <c r="B224" s="44" t="s">
        <v>778</v>
      </c>
      <c r="C224" s="45">
        <v>18</v>
      </c>
      <c r="D224" s="46" t="s">
        <v>343</v>
      </c>
      <c r="E224" s="47">
        <v>0.79412871683700204</v>
      </c>
      <c r="F224" s="48">
        <v>31.272401433691801</v>
      </c>
      <c r="G224" s="47">
        <v>0.70297884189250703</v>
      </c>
      <c r="H224" s="50">
        <v>19.899665551839501</v>
      </c>
      <c r="I224" s="76" t="str">
        <f t="shared" si="6"/>
        <v>No</v>
      </c>
      <c r="J224" s="49" t="str">
        <f t="shared" si="7"/>
        <v>No</v>
      </c>
      <c r="K224" s="47">
        <v>0.31716226418120602</v>
      </c>
      <c r="L224" s="50">
        <v>87.813620071684596</v>
      </c>
      <c r="M224" s="47">
        <v>0.35182144965907403</v>
      </c>
      <c r="N224" s="50">
        <v>94.648829431438102</v>
      </c>
    </row>
    <row r="225" spans="1:14" x14ac:dyDescent="0.2">
      <c r="A225" s="57" t="s">
        <v>779</v>
      </c>
      <c r="B225" s="44" t="s">
        <v>780</v>
      </c>
      <c r="C225" s="45">
        <v>18</v>
      </c>
      <c r="D225" s="46" t="s">
        <v>343</v>
      </c>
      <c r="E225" s="47">
        <v>0.85079057085771004</v>
      </c>
      <c r="F225" s="48">
        <v>53.091397849462403</v>
      </c>
      <c r="G225" s="47">
        <v>0.73439984251815105</v>
      </c>
      <c r="H225" s="50">
        <v>28.177257525083601</v>
      </c>
      <c r="I225" s="76" t="str">
        <f t="shared" si="6"/>
        <v>No</v>
      </c>
      <c r="J225" s="49" t="str">
        <f t="shared" si="7"/>
        <v>No</v>
      </c>
      <c r="K225" s="47">
        <v>2.0429645724434401E-2</v>
      </c>
      <c r="L225" s="50">
        <v>4.7043010752688197</v>
      </c>
      <c r="M225" s="47">
        <v>2.37945713407345E-2</v>
      </c>
      <c r="N225" s="50">
        <v>8.7792642140468207</v>
      </c>
    </row>
    <row r="226" spans="1:14" x14ac:dyDescent="0.2">
      <c r="A226" s="57" t="s">
        <v>781</v>
      </c>
      <c r="B226" s="44" t="s">
        <v>782</v>
      </c>
      <c r="C226" s="45">
        <v>18</v>
      </c>
      <c r="D226" s="46" t="s">
        <v>343</v>
      </c>
      <c r="E226" s="47">
        <v>0.89706896790831503</v>
      </c>
      <c r="F226" s="48">
        <v>79.256272401433705</v>
      </c>
      <c r="G226" s="47">
        <v>0.81386911921448801</v>
      </c>
      <c r="H226" s="50">
        <v>57.023411371237501</v>
      </c>
      <c r="I226" s="76" t="str">
        <f t="shared" si="6"/>
        <v>No</v>
      </c>
      <c r="J226" s="49" t="str">
        <f t="shared" si="7"/>
        <v>No</v>
      </c>
      <c r="K226" s="47">
        <v>6.6273674688253998E-3</v>
      </c>
      <c r="L226" s="50">
        <v>2.3297491039426501</v>
      </c>
      <c r="M226" s="47">
        <v>7.5859986542043097E-3</v>
      </c>
      <c r="N226" s="50">
        <v>4.2642140468227403</v>
      </c>
    </row>
    <row r="227" spans="1:14" x14ac:dyDescent="0.2">
      <c r="A227" s="57" t="s">
        <v>783</v>
      </c>
      <c r="B227" s="44" t="s">
        <v>784</v>
      </c>
      <c r="C227" s="45">
        <v>18</v>
      </c>
      <c r="D227" s="46" t="s">
        <v>343</v>
      </c>
      <c r="E227" s="47">
        <v>0.92157620846297905</v>
      </c>
      <c r="F227" s="48">
        <v>92.338709677419303</v>
      </c>
      <c r="G227" s="47">
        <v>0.82313988671259097</v>
      </c>
      <c r="H227" s="50">
        <v>61.454849498327803</v>
      </c>
      <c r="I227" s="76" t="str">
        <f t="shared" si="6"/>
        <v>No</v>
      </c>
      <c r="J227" s="49" t="str">
        <f t="shared" si="7"/>
        <v>No</v>
      </c>
      <c r="K227" s="47">
        <v>4.8524416661773102E-2</v>
      </c>
      <c r="L227" s="50">
        <v>9.2293906810035793</v>
      </c>
      <c r="M227" s="47">
        <v>5.5541530001187701E-2</v>
      </c>
      <c r="N227" s="50">
        <v>17.976588628762499</v>
      </c>
    </row>
    <row r="228" spans="1:14" x14ac:dyDescent="0.2">
      <c r="A228" s="57" t="s">
        <v>785</v>
      </c>
      <c r="B228" s="44" t="s">
        <v>786</v>
      </c>
      <c r="C228" s="45">
        <v>18</v>
      </c>
      <c r="D228" s="46" t="s">
        <v>343</v>
      </c>
      <c r="E228" s="47">
        <v>0.56078974209716803</v>
      </c>
      <c r="F228" s="48">
        <v>3.76344086021505</v>
      </c>
      <c r="G228" s="47">
        <v>0.46490567190163801</v>
      </c>
      <c r="H228" s="50">
        <v>2.09030100334448</v>
      </c>
      <c r="I228" s="76" t="str">
        <f t="shared" si="6"/>
        <v>No</v>
      </c>
      <c r="J228" s="49" t="str">
        <f t="shared" si="7"/>
        <v>No</v>
      </c>
      <c r="K228" s="47">
        <v>0.252607754674744</v>
      </c>
      <c r="L228" s="50">
        <v>69.086021505376394</v>
      </c>
      <c r="M228" s="47">
        <v>0.26812307025001503</v>
      </c>
      <c r="N228" s="50">
        <v>84.6989966555184</v>
      </c>
    </row>
    <row r="229" spans="1:14" x14ac:dyDescent="0.2">
      <c r="A229" s="147" t="s">
        <v>787</v>
      </c>
      <c r="B229" s="44" t="s">
        <v>788</v>
      </c>
      <c r="C229" s="45">
        <v>18</v>
      </c>
      <c r="D229" s="46" t="s">
        <v>343</v>
      </c>
      <c r="E229" s="47">
        <v>0.90844421217497295</v>
      </c>
      <c r="F229" s="48">
        <v>85.976702508960599</v>
      </c>
      <c r="G229" s="47">
        <v>0.91371449680509598</v>
      </c>
      <c r="H229" s="50">
        <v>90.551839464882903</v>
      </c>
      <c r="I229" s="76" t="str">
        <f t="shared" si="6"/>
        <v>No</v>
      </c>
      <c r="J229" s="49" t="str">
        <f t="shared" si="7"/>
        <v>Yes</v>
      </c>
      <c r="K229" s="47">
        <v>6.3228785272104293E-2</v>
      </c>
      <c r="L229" s="50">
        <v>14.8745519713262</v>
      </c>
      <c r="M229" s="47">
        <v>7.2372296558108298E-2</v>
      </c>
      <c r="N229" s="50">
        <v>30.1839464882943</v>
      </c>
    </row>
    <row r="230" spans="1:14" x14ac:dyDescent="0.2">
      <c r="A230" s="57" t="s">
        <v>789</v>
      </c>
      <c r="B230" s="44" t="s">
        <v>790</v>
      </c>
      <c r="C230" s="45">
        <v>18</v>
      </c>
      <c r="D230" s="46" t="s">
        <v>343</v>
      </c>
      <c r="E230" s="47">
        <v>0.57373101418561201</v>
      </c>
      <c r="F230" s="48">
        <v>4.3010752688171996</v>
      </c>
      <c r="G230" s="47">
        <v>0.47936122399650199</v>
      </c>
      <c r="H230" s="50">
        <v>2.4247491638795999</v>
      </c>
      <c r="I230" s="76" t="str">
        <f t="shared" si="6"/>
        <v>No</v>
      </c>
      <c r="J230" s="49" t="str">
        <f t="shared" si="7"/>
        <v>No</v>
      </c>
      <c r="K230" s="47">
        <v>0.27233186234032403</v>
      </c>
      <c r="L230" s="50">
        <v>76.612903225806406</v>
      </c>
      <c r="M230" s="47">
        <v>0.28771800427326299</v>
      </c>
      <c r="N230" s="50">
        <v>87.374581939799299</v>
      </c>
    </row>
    <row r="231" spans="1:14" x14ac:dyDescent="0.2">
      <c r="A231" s="57" t="s">
        <v>791</v>
      </c>
      <c r="B231" s="44" t="s">
        <v>792</v>
      </c>
      <c r="C231" s="45">
        <v>18</v>
      </c>
      <c r="D231" s="46" t="s">
        <v>343</v>
      </c>
      <c r="E231" s="47">
        <v>0.57767272948633597</v>
      </c>
      <c r="F231" s="48">
        <v>4.6146953405017896</v>
      </c>
      <c r="G231" s="47">
        <v>0.47415726871391101</v>
      </c>
      <c r="H231" s="50">
        <v>2.1739130434782599</v>
      </c>
      <c r="I231" s="76" t="str">
        <f t="shared" si="6"/>
        <v>No</v>
      </c>
      <c r="J231" s="49" t="str">
        <f t="shared" si="7"/>
        <v>No</v>
      </c>
      <c r="K231" s="47">
        <v>0.21710644859796499</v>
      </c>
      <c r="L231" s="50">
        <v>56.899641577060898</v>
      </c>
      <c r="M231" s="47">
        <v>0.23791822160127199</v>
      </c>
      <c r="N231" s="50">
        <v>79.347826086956502</v>
      </c>
    </row>
    <row r="232" spans="1:14" x14ac:dyDescent="0.2">
      <c r="A232" s="147" t="s">
        <v>793</v>
      </c>
      <c r="B232" s="44" t="s">
        <v>794</v>
      </c>
      <c r="C232" s="45">
        <v>18</v>
      </c>
      <c r="D232" s="46" t="s">
        <v>343</v>
      </c>
      <c r="E232" s="47">
        <v>0.93875966754360596</v>
      </c>
      <c r="F232" s="48">
        <v>97.715053763440906</v>
      </c>
      <c r="G232" s="47">
        <v>0.94051849350176597</v>
      </c>
      <c r="H232" s="50">
        <v>97.826086956521706</v>
      </c>
      <c r="I232" s="76" t="str">
        <f t="shared" si="6"/>
        <v>Yes</v>
      </c>
      <c r="J232" s="49" t="str">
        <f t="shared" si="7"/>
        <v>Yes</v>
      </c>
      <c r="K232" s="47">
        <v>0.17157902899956501</v>
      </c>
      <c r="L232" s="50">
        <v>42.069892473118301</v>
      </c>
      <c r="M232" s="47">
        <v>0.183441363274602</v>
      </c>
      <c r="N232" s="50">
        <v>66.973244147157203</v>
      </c>
    </row>
    <row r="233" spans="1:14" x14ac:dyDescent="0.2">
      <c r="A233" s="57" t="s">
        <v>795</v>
      </c>
      <c r="B233" s="44" t="s">
        <v>796</v>
      </c>
      <c r="C233" s="45">
        <v>18</v>
      </c>
      <c r="D233" s="46" t="s">
        <v>343</v>
      </c>
      <c r="E233" s="47">
        <v>0.63776052555637797</v>
      </c>
      <c r="F233" s="48">
        <v>8.1989247311827995</v>
      </c>
      <c r="G233" s="47">
        <v>0.526394440047112</v>
      </c>
      <c r="H233" s="50">
        <v>4.4314381270903</v>
      </c>
      <c r="I233" s="76" t="str">
        <f t="shared" si="6"/>
        <v>No</v>
      </c>
      <c r="J233" s="49" t="str">
        <f t="shared" si="7"/>
        <v>No</v>
      </c>
      <c r="K233" s="47">
        <v>0.13492754727885001</v>
      </c>
      <c r="L233" s="50">
        <v>31.8100358422939</v>
      </c>
      <c r="M233" s="47">
        <v>0.15192670181822901</v>
      </c>
      <c r="N233" s="50">
        <v>56.856187290969899</v>
      </c>
    </row>
    <row r="234" spans="1:14" x14ac:dyDescent="0.2">
      <c r="A234" s="57" t="s">
        <v>797</v>
      </c>
      <c r="B234" s="44" t="s">
        <v>798</v>
      </c>
      <c r="C234" s="45">
        <v>18</v>
      </c>
      <c r="D234" s="46" t="s">
        <v>343</v>
      </c>
      <c r="E234" s="47">
        <v>0.40580247695897298</v>
      </c>
      <c r="F234" s="48">
        <v>0.94086021505376305</v>
      </c>
      <c r="G234" s="47">
        <v>0.437317208453183</v>
      </c>
      <c r="H234" s="50">
        <v>1.0033444816053501</v>
      </c>
      <c r="I234" s="76" t="str">
        <f t="shared" si="6"/>
        <v>No</v>
      </c>
      <c r="J234" s="49" t="str">
        <f t="shared" si="7"/>
        <v>No</v>
      </c>
      <c r="K234" s="47">
        <v>0.35090273845720699</v>
      </c>
      <c r="L234" s="50">
        <v>92.114695340501797</v>
      </c>
      <c r="M234" s="47">
        <v>0.376191085948271</v>
      </c>
      <c r="N234" s="50">
        <v>96.153846153846203</v>
      </c>
    </row>
    <row r="235" spans="1:14" x14ac:dyDescent="0.2">
      <c r="A235" s="57" t="s">
        <v>799</v>
      </c>
      <c r="B235" s="44" t="s">
        <v>800</v>
      </c>
      <c r="C235" s="45">
        <v>18</v>
      </c>
      <c r="D235" s="46" t="s">
        <v>343</v>
      </c>
      <c r="E235" s="47">
        <v>0.85517681759902897</v>
      </c>
      <c r="F235" s="48">
        <v>55.241935483871003</v>
      </c>
      <c r="G235" s="47">
        <v>0.86199358850440899</v>
      </c>
      <c r="H235" s="50">
        <v>74.247491638796006</v>
      </c>
      <c r="I235" s="76" t="str">
        <f t="shared" si="6"/>
        <v>No</v>
      </c>
      <c r="J235" s="49" t="str">
        <f t="shared" si="7"/>
        <v>No</v>
      </c>
      <c r="K235" s="47">
        <v>0.116257640144887</v>
      </c>
      <c r="L235" s="50">
        <v>26.881720430107499</v>
      </c>
      <c r="M235" s="47">
        <v>0.117001879435608</v>
      </c>
      <c r="N235" s="50">
        <v>46.070234113712402</v>
      </c>
    </row>
    <row r="236" spans="1:14" x14ac:dyDescent="0.2">
      <c r="A236" s="57" t="s">
        <v>801</v>
      </c>
      <c r="B236" s="44" t="s">
        <v>802</v>
      </c>
      <c r="C236" s="45">
        <v>18</v>
      </c>
      <c r="D236" s="46" t="s">
        <v>343</v>
      </c>
      <c r="E236" s="47">
        <v>0.85739124008164802</v>
      </c>
      <c r="F236" s="48">
        <v>56.137992831541197</v>
      </c>
      <c r="G236" s="47">
        <v>0.86197745132616399</v>
      </c>
      <c r="H236" s="50">
        <v>74.163879598662206</v>
      </c>
      <c r="I236" s="76" t="str">
        <f t="shared" si="6"/>
        <v>No</v>
      </c>
      <c r="J236" s="49" t="str">
        <f t="shared" si="7"/>
        <v>No</v>
      </c>
      <c r="K236" s="47">
        <v>0.114787327106287</v>
      </c>
      <c r="L236" s="50">
        <v>26.299283154121898</v>
      </c>
      <c r="M236" s="47">
        <v>0.11531894745796099</v>
      </c>
      <c r="N236" s="50">
        <v>45.317725752508402</v>
      </c>
    </row>
    <row r="237" spans="1:14" x14ac:dyDescent="0.2">
      <c r="A237" s="57" t="s">
        <v>803</v>
      </c>
      <c r="B237" s="44" t="s">
        <v>804</v>
      </c>
      <c r="C237" s="45">
        <v>18</v>
      </c>
      <c r="D237" s="46" t="s">
        <v>343</v>
      </c>
      <c r="E237" s="47">
        <v>0.84918007797558404</v>
      </c>
      <c r="F237" s="48">
        <v>51.971326164874597</v>
      </c>
      <c r="G237" s="47">
        <v>0.854438084073597</v>
      </c>
      <c r="H237" s="50">
        <v>72.742474916388005</v>
      </c>
      <c r="I237" s="76" t="str">
        <f t="shared" si="6"/>
        <v>No</v>
      </c>
      <c r="J237" s="49" t="str">
        <f t="shared" si="7"/>
        <v>No</v>
      </c>
      <c r="K237" s="47">
        <v>0.122184544206869</v>
      </c>
      <c r="L237" s="50">
        <v>29.077060931899599</v>
      </c>
      <c r="M237" s="47">
        <v>0.12378708111676701</v>
      </c>
      <c r="N237" s="50">
        <v>48.578595317725799</v>
      </c>
    </row>
    <row r="238" spans="1:14" x14ac:dyDescent="0.2">
      <c r="A238" s="57" t="s">
        <v>805</v>
      </c>
      <c r="B238" s="44" t="s">
        <v>806</v>
      </c>
      <c r="C238" s="45">
        <v>18</v>
      </c>
      <c r="D238" s="46" t="s">
        <v>343</v>
      </c>
      <c r="E238" s="47">
        <v>0.82836045768043498</v>
      </c>
      <c r="F238" s="48">
        <v>42.204301075268802</v>
      </c>
      <c r="G238" s="47">
        <v>0.83167661427880901</v>
      </c>
      <c r="H238" s="50">
        <v>65.133779264213999</v>
      </c>
      <c r="I238" s="76" t="str">
        <f t="shared" si="6"/>
        <v>No</v>
      </c>
      <c r="J238" s="49" t="str">
        <f t="shared" si="7"/>
        <v>No</v>
      </c>
      <c r="K238" s="47">
        <v>0.103732141084331</v>
      </c>
      <c r="L238" s="50">
        <v>24.014336917562702</v>
      </c>
      <c r="M238" s="47">
        <v>0.10541239290335</v>
      </c>
      <c r="N238" s="50">
        <v>41.387959866220697</v>
      </c>
    </row>
    <row r="239" spans="1:14" x14ac:dyDescent="0.2">
      <c r="A239" s="147" t="s">
        <v>807</v>
      </c>
      <c r="B239" s="44" t="s">
        <v>808</v>
      </c>
      <c r="C239" s="45">
        <v>18</v>
      </c>
      <c r="D239" s="46" t="s">
        <v>343</v>
      </c>
      <c r="E239" s="47">
        <v>0.92571724387778398</v>
      </c>
      <c r="F239" s="48">
        <v>94.086021505376394</v>
      </c>
      <c r="G239" s="47">
        <v>0.93292813160601296</v>
      </c>
      <c r="H239" s="50">
        <v>96.822742474916396</v>
      </c>
      <c r="I239" s="76" t="str">
        <f t="shared" si="6"/>
        <v>Yes</v>
      </c>
      <c r="J239" s="49" t="str">
        <f t="shared" si="7"/>
        <v>Yes</v>
      </c>
      <c r="K239" s="47">
        <v>0.120389938837532</v>
      </c>
      <c r="L239" s="50">
        <v>28.5394265232975</v>
      </c>
      <c r="M239" s="47">
        <v>0.122553749547885</v>
      </c>
      <c r="N239" s="50">
        <v>48.244147157190604</v>
      </c>
    </row>
    <row r="240" spans="1:14" x14ac:dyDescent="0.2">
      <c r="A240" s="57" t="s">
        <v>809</v>
      </c>
      <c r="B240" s="44" t="s">
        <v>810</v>
      </c>
      <c r="C240" s="45">
        <v>18</v>
      </c>
      <c r="D240" s="46" t="s">
        <v>343</v>
      </c>
      <c r="E240" s="47">
        <v>0.88010049407197199</v>
      </c>
      <c r="F240" s="48">
        <v>68.593189964157702</v>
      </c>
      <c r="G240" s="47">
        <v>0.885996285630823</v>
      </c>
      <c r="H240" s="50">
        <v>81.187290969899706</v>
      </c>
      <c r="I240" s="76" t="str">
        <f t="shared" si="6"/>
        <v>No</v>
      </c>
      <c r="J240" s="49" t="str">
        <f t="shared" si="7"/>
        <v>No</v>
      </c>
      <c r="K240" s="47">
        <v>0.110574244457128</v>
      </c>
      <c r="L240" s="50">
        <v>25.6272401433692</v>
      </c>
      <c r="M240" s="47">
        <v>0.112826595264356</v>
      </c>
      <c r="N240" s="50">
        <v>44.147157190635397</v>
      </c>
    </row>
    <row r="241" spans="1:14" x14ac:dyDescent="0.2">
      <c r="A241" s="57" t="s">
        <v>811</v>
      </c>
      <c r="B241" s="44" t="s">
        <v>812</v>
      </c>
      <c r="C241" s="45">
        <v>18</v>
      </c>
      <c r="D241" s="46" t="s">
        <v>343</v>
      </c>
      <c r="E241" s="47">
        <v>0.88537967375413096</v>
      </c>
      <c r="F241" s="48">
        <v>71.594982078852993</v>
      </c>
      <c r="G241" s="47">
        <v>0.80733887072546695</v>
      </c>
      <c r="H241" s="50">
        <v>54.598662207357897</v>
      </c>
      <c r="I241" s="76" t="str">
        <f t="shared" si="6"/>
        <v>No</v>
      </c>
      <c r="J241" s="49" t="str">
        <f t="shared" si="7"/>
        <v>No</v>
      </c>
      <c r="K241" s="47">
        <v>0.130474946030533</v>
      </c>
      <c r="L241" s="50">
        <v>31.227598566308199</v>
      </c>
      <c r="M241" s="47">
        <v>0.133703198868727</v>
      </c>
      <c r="N241" s="50">
        <v>52.0903010033445</v>
      </c>
    </row>
    <row r="242" spans="1:14" x14ac:dyDescent="0.2">
      <c r="A242" s="57" t="s">
        <v>813</v>
      </c>
      <c r="B242" s="44" t="s">
        <v>814</v>
      </c>
      <c r="C242" s="45">
        <v>18</v>
      </c>
      <c r="D242" s="46" t="s">
        <v>343</v>
      </c>
      <c r="E242" s="47">
        <v>0.74516869883002501</v>
      </c>
      <c r="F242" s="48">
        <v>19.937275985663099</v>
      </c>
      <c r="G242" s="47">
        <v>0.74458779161184196</v>
      </c>
      <c r="H242" s="50">
        <v>32.274247491638803</v>
      </c>
      <c r="I242" s="76" t="str">
        <f t="shared" si="6"/>
        <v>No</v>
      </c>
      <c r="J242" s="49" t="str">
        <f t="shared" si="7"/>
        <v>No</v>
      </c>
      <c r="K242" s="47">
        <v>0.128683430608589</v>
      </c>
      <c r="L242" s="50">
        <v>30.824372759856601</v>
      </c>
      <c r="M242" s="47">
        <v>0.131667336506822</v>
      </c>
      <c r="N242" s="50">
        <v>51.086956521739097</v>
      </c>
    </row>
    <row r="243" spans="1:14" x14ac:dyDescent="0.2">
      <c r="A243" s="147" t="s">
        <v>815</v>
      </c>
      <c r="B243" s="44" t="s">
        <v>816</v>
      </c>
      <c r="C243" s="45">
        <v>18</v>
      </c>
      <c r="D243" s="46" t="s">
        <v>343</v>
      </c>
      <c r="E243" s="47">
        <v>0.91140513370692799</v>
      </c>
      <c r="F243" s="48">
        <v>87.724014336917605</v>
      </c>
      <c r="G243" s="47">
        <v>0.91735642833797904</v>
      </c>
      <c r="H243" s="50">
        <v>92.224080267558506</v>
      </c>
      <c r="I243" s="76" t="str">
        <f t="shared" si="6"/>
        <v>No</v>
      </c>
      <c r="J243" s="49" t="str">
        <f t="shared" si="7"/>
        <v>Yes</v>
      </c>
      <c r="K243" s="47">
        <v>0.13196797074314301</v>
      </c>
      <c r="L243" s="50">
        <v>31.362007168458799</v>
      </c>
      <c r="M243" s="47">
        <v>0.13692666599971501</v>
      </c>
      <c r="N243" s="50">
        <v>52.591973244147198</v>
      </c>
    </row>
    <row r="244" spans="1:14" x14ac:dyDescent="0.2">
      <c r="A244" s="147" t="s">
        <v>817</v>
      </c>
      <c r="B244" s="44" t="s">
        <v>817</v>
      </c>
      <c r="C244" s="45">
        <v>18</v>
      </c>
      <c r="D244" s="46" t="s">
        <v>343</v>
      </c>
      <c r="E244" s="47">
        <v>0.97358164376796796</v>
      </c>
      <c r="F244" s="48">
        <v>99.641577060931894</v>
      </c>
      <c r="G244" s="47">
        <v>0.96980512287641696</v>
      </c>
      <c r="H244" s="50">
        <v>99.414715719063494</v>
      </c>
      <c r="I244" s="76" t="str">
        <f t="shared" si="6"/>
        <v>Yes</v>
      </c>
      <c r="J244" s="49" t="str">
        <f t="shared" si="7"/>
        <v>Yes</v>
      </c>
      <c r="K244" s="47">
        <v>0.17888765862992401</v>
      </c>
      <c r="L244" s="50">
        <v>44.399641577060898</v>
      </c>
      <c r="M244" s="47">
        <v>0.181005949498414</v>
      </c>
      <c r="N244" s="50">
        <v>66.220735785953195</v>
      </c>
    </row>
    <row r="245" spans="1:14" x14ac:dyDescent="0.2">
      <c r="A245" s="57" t="s">
        <v>818</v>
      </c>
      <c r="B245" s="44" t="s">
        <v>819</v>
      </c>
      <c r="C245" s="45">
        <v>18</v>
      </c>
      <c r="D245" s="46" t="s">
        <v>343</v>
      </c>
      <c r="E245" s="47">
        <v>0.93793910959224702</v>
      </c>
      <c r="F245" s="48">
        <v>97.446236559139805</v>
      </c>
      <c r="G245" s="47">
        <v>0.803578309264112</v>
      </c>
      <c r="H245" s="50">
        <v>53.093645484949803</v>
      </c>
      <c r="I245" s="76" t="str">
        <f t="shared" si="6"/>
        <v>No</v>
      </c>
      <c r="J245" s="49" t="str">
        <f t="shared" si="7"/>
        <v>No</v>
      </c>
      <c r="K245" s="47">
        <v>0.166731808275528</v>
      </c>
      <c r="L245" s="50">
        <v>40.412186379928301</v>
      </c>
      <c r="M245" s="47">
        <v>0.18357813317031199</v>
      </c>
      <c r="N245" s="50">
        <v>67.140468227424705</v>
      </c>
    </row>
    <row r="246" spans="1:14" x14ac:dyDescent="0.2">
      <c r="A246" s="57" t="s">
        <v>820</v>
      </c>
      <c r="B246" s="44" t="s">
        <v>821</v>
      </c>
      <c r="C246" s="45">
        <v>18</v>
      </c>
      <c r="D246" s="46" t="s">
        <v>343</v>
      </c>
      <c r="E246" s="47">
        <v>0.91457278986311397</v>
      </c>
      <c r="F246" s="48">
        <v>89.381720430107507</v>
      </c>
      <c r="G246" s="47">
        <v>0.79087942458074001</v>
      </c>
      <c r="H246" s="50">
        <v>47.993311036789301</v>
      </c>
      <c r="I246" s="76" t="str">
        <f t="shared" si="6"/>
        <v>No</v>
      </c>
      <c r="J246" s="49" t="str">
        <f t="shared" si="7"/>
        <v>No</v>
      </c>
      <c r="K246" s="47">
        <v>0.16315836763206901</v>
      </c>
      <c r="L246" s="50">
        <v>39.336917562723997</v>
      </c>
      <c r="M246" s="47">
        <v>0.17707409028839999</v>
      </c>
      <c r="N246" s="50">
        <v>65.468227424749202</v>
      </c>
    </row>
    <row r="247" spans="1:14" x14ac:dyDescent="0.2">
      <c r="A247" s="57" t="s">
        <v>777</v>
      </c>
      <c r="B247" s="44" t="s">
        <v>822</v>
      </c>
      <c r="C247" s="45">
        <v>18</v>
      </c>
      <c r="D247" s="46" t="s">
        <v>343</v>
      </c>
      <c r="E247" s="47">
        <v>0.87701131419175904</v>
      </c>
      <c r="F247" s="48">
        <v>66.845878136200696</v>
      </c>
      <c r="G247" s="47">
        <v>0.76718891202417705</v>
      </c>
      <c r="H247" s="50">
        <v>39.882943143812703</v>
      </c>
      <c r="I247" s="76" t="str">
        <f t="shared" si="6"/>
        <v>No</v>
      </c>
      <c r="J247" s="49" t="str">
        <f t="shared" si="7"/>
        <v>No</v>
      </c>
      <c r="K247" s="47">
        <v>8.7679530610994302E-2</v>
      </c>
      <c r="L247" s="50">
        <v>21.191756272401399</v>
      </c>
      <c r="M247" s="47">
        <v>9.61767585847043E-2</v>
      </c>
      <c r="N247" s="50">
        <v>38.377926421404702</v>
      </c>
    </row>
    <row r="248" spans="1:14" x14ac:dyDescent="0.2">
      <c r="A248" s="147" t="s">
        <v>823</v>
      </c>
      <c r="B248" s="44" t="s">
        <v>824</v>
      </c>
      <c r="C248" s="45">
        <v>18</v>
      </c>
      <c r="D248" s="46" t="s">
        <v>343</v>
      </c>
      <c r="E248" s="47">
        <v>0.92914383356123498</v>
      </c>
      <c r="F248" s="48">
        <v>95.609318996415794</v>
      </c>
      <c r="G248" s="47">
        <v>0.93109825710352301</v>
      </c>
      <c r="H248" s="50">
        <v>96.571906354515093</v>
      </c>
      <c r="I248" s="76" t="str">
        <f t="shared" si="6"/>
        <v>Yes</v>
      </c>
      <c r="J248" s="49" t="str">
        <f t="shared" si="7"/>
        <v>Yes</v>
      </c>
      <c r="K248" s="47">
        <v>0.14576943213921001</v>
      </c>
      <c r="L248" s="50">
        <v>34.498207885304701</v>
      </c>
      <c r="M248" s="47">
        <v>0.15318349705068299</v>
      </c>
      <c r="N248" s="50">
        <v>57.357859531772597</v>
      </c>
    </row>
    <row r="249" spans="1:14" x14ac:dyDescent="0.2">
      <c r="A249" s="57" t="s">
        <v>825</v>
      </c>
      <c r="B249" s="44" t="s">
        <v>826</v>
      </c>
      <c r="C249" s="45">
        <v>18</v>
      </c>
      <c r="D249" s="46" t="s">
        <v>343</v>
      </c>
      <c r="E249" s="47">
        <v>0.93460041618617895</v>
      </c>
      <c r="F249" s="48">
        <v>96.639784946236603</v>
      </c>
      <c r="G249" s="47">
        <v>0.81610228749782598</v>
      </c>
      <c r="H249" s="50">
        <v>58.026755852842797</v>
      </c>
      <c r="I249" s="76" t="str">
        <f t="shared" si="6"/>
        <v>No</v>
      </c>
      <c r="J249" s="49" t="str">
        <f t="shared" si="7"/>
        <v>No</v>
      </c>
      <c r="K249" s="47">
        <v>1.9878016076089799E-2</v>
      </c>
      <c r="L249" s="50">
        <v>4.4802867383512499</v>
      </c>
      <c r="M249" s="47">
        <v>2.2753221308283798E-2</v>
      </c>
      <c r="N249" s="50">
        <v>8.3612040133779306</v>
      </c>
    </row>
    <row r="250" spans="1:14" x14ac:dyDescent="0.2">
      <c r="A250" s="57" t="s">
        <v>532</v>
      </c>
      <c r="B250" s="44" t="s">
        <v>827</v>
      </c>
      <c r="C250" s="45">
        <v>18</v>
      </c>
      <c r="D250" s="46" t="s">
        <v>343</v>
      </c>
      <c r="E250" s="47">
        <v>0.92689492386190997</v>
      </c>
      <c r="F250" s="48">
        <v>94.713261648745501</v>
      </c>
      <c r="G250" s="47">
        <v>0.83902332047830797</v>
      </c>
      <c r="H250" s="50">
        <v>67.892976588628798</v>
      </c>
      <c r="I250" s="76" t="str">
        <f t="shared" si="6"/>
        <v>No</v>
      </c>
      <c r="J250" s="49" t="str">
        <f t="shared" si="7"/>
        <v>No</v>
      </c>
      <c r="K250" s="47">
        <v>1.9144283581015501E-2</v>
      </c>
      <c r="L250" s="50">
        <v>4.3458781362007199</v>
      </c>
      <c r="M250" s="47">
        <v>2.19134192141506E-2</v>
      </c>
      <c r="N250" s="50">
        <v>7.9431438127090299</v>
      </c>
    </row>
    <row r="251" spans="1:14" x14ac:dyDescent="0.2">
      <c r="A251" s="57" t="s">
        <v>828</v>
      </c>
      <c r="B251" s="44" t="s">
        <v>829</v>
      </c>
      <c r="C251" s="45">
        <v>18</v>
      </c>
      <c r="D251" s="46" t="s">
        <v>343</v>
      </c>
      <c r="E251" s="47">
        <v>0.90838046446134801</v>
      </c>
      <c r="F251" s="48">
        <v>85.931899641577104</v>
      </c>
      <c r="G251" s="47">
        <v>0.78534228083425495</v>
      </c>
      <c r="H251" s="50">
        <v>46.321070234113698</v>
      </c>
      <c r="I251" s="76" t="str">
        <f t="shared" si="6"/>
        <v>No</v>
      </c>
      <c r="J251" s="49" t="str">
        <f t="shared" si="7"/>
        <v>No</v>
      </c>
      <c r="K251" s="47">
        <v>6.0664067535408601E-2</v>
      </c>
      <c r="L251" s="50">
        <v>13.4856630824373</v>
      </c>
      <c r="M251" s="47">
        <v>6.8848860500013903E-2</v>
      </c>
      <c r="N251" s="50">
        <v>28.678929765886298</v>
      </c>
    </row>
    <row r="252" spans="1:14" x14ac:dyDescent="0.2">
      <c r="A252" s="57" t="s">
        <v>830</v>
      </c>
      <c r="B252" s="44" t="s">
        <v>831</v>
      </c>
      <c r="C252" s="45">
        <v>18</v>
      </c>
      <c r="D252" s="46" t="s">
        <v>343</v>
      </c>
      <c r="E252" s="47">
        <v>0.93945288056990095</v>
      </c>
      <c r="F252" s="48">
        <v>97.759856630824402</v>
      </c>
      <c r="G252" s="47">
        <v>0.85246943612697801</v>
      </c>
      <c r="H252" s="50">
        <v>72.157190635451499</v>
      </c>
      <c r="I252" s="76" t="str">
        <f t="shared" si="6"/>
        <v>No</v>
      </c>
      <c r="J252" s="49" t="str">
        <f t="shared" si="7"/>
        <v>No</v>
      </c>
      <c r="K252" s="47">
        <v>3.6498938166550997E-2</v>
      </c>
      <c r="L252" s="50">
        <v>7.2132616487455197</v>
      </c>
      <c r="M252" s="47">
        <v>4.4302514664148099E-2</v>
      </c>
      <c r="N252" s="50">
        <v>13.461538461538501</v>
      </c>
    </row>
    <row r="253" spans="1:14" x14ac:dyDescent="0.2">
      <c r="A253" s="147" t="s">
        <v>832</v>
      </c>
      <c r="B253" s="44" t="s">
        <v>833</v>
      </c>
      <c r="C253" s="45">
        <v>18</v>
      </c>
      <c r="D253" s="46" t="s">
        <v>343</v>
      </c>
      <c r="E253" s="47">
        <v>0.92778036680470499</v>
      </c>
      <c r="F253" s="48">
        <v>95.116487455197102</v>
      </c>
      <c r="G253" s="47">
        <v>0.92863269491516398</v>
      </c>
      <c r="H253" s="50">
        <v>95.903010033444801</v>
      </c>
      <c r="I253" s="76" t="str">
        <f t="shared" si="6"/>
        <v>Yes</v>
      </c>
      <c r="J253" s="49" t="str">
        <f t="shared" si="7"/>
        <v>Yes</v>
      </c>
      <c r="K253" s="47">
        <v>3.8162812438337003E-2</v>
      </c>
      <c r="L253" s="50">
        <v>7.39247311827957</v>
      </c>
      <c r="M253" s="47">
        <v>4.4079985114140199E-2</v>
      </c>
      <c r="N253" s="50">
        <v>13.3779264214047</v>
      </c>
    </row>
    <row r="254" spans="1:14" x14ac:dyDescent="0.2">
      <c r="A254" s="57" t="s">
        <v>834</v>
      </c>
      <c r="B254" s="44" t="s">
        <v>835</v>
      </c>
      <c r="C254" s="45">
        <v>18</v>
      </c>
      <c r="D254" s="46" t="s">
        <v>343</v>
      </c>
      <c r="E254" s="47">
        <v>0.86845232311568699</v>
      </c>
      <c r="F254" s="48">
        <v>61.6039426523297</v>
      </c>
      <c r="G254" s="47">
        <v>0.76230702710626896</v>
      </c>
      <c r="H254" s="50">
        <v>38.545150501672197</v>
      </c>
      <c r="I254" s="76" t="str">
        <f t="shared" si="6"/>
        <v>No</v>
      </c>
      <c r="J254" s="49" t="str">
        <f t="shared" si="7"/>
        <v>No</v>
      </c>
      <c r="K254" s="47">
        <v>0.112737793225981</v>
      </c>
      <c r="L254" s="50">
        <v>25.985663082437298</v>
      </c>
      <c r="M254" s="47">
        <v>0.13081803527313601</v>
      </c>
      <c r="N254" s="50">
        <v>50.752508361204001</v>
      </c>
    </row>
    <row r="255" spans="1:14" x14ac:dyDescent="0.2">
      <c r="A255" s="57" t="s">
        <v>836</v>
      </c>
      <c r="B255" s="44" t="s">
        <v>837</v>
      </c>
      <c r="C255" s="45">
        <v>18</v>
      </c>
      <c r="D255" s="46" t="s">
        <v>343</v>
      </c>
      <c r="E255" s="47">
        <v>0.86918864029902798</v>
      </c>
      <c r="F255" s="48">
        <v>62.096774193548399</v>
      </c>
      <c r="G255" s="47">
        <v>0.77875029594831402</v>
      </c>
      <c r="H255" s="50">
        <v>43.561872909698998</v>
      </c>
      <c r="I255" s="76" t="str">
        <f t="shared" si="6"/>
        <v>No</v>
      </c>
      <c r="J255" s="49" t="str">
        <f t="shared" si="7"/>
        <v>No</v>
      </c>
      <c r="K255" s="47">
        <v>4.3667948265515497E-2</v>
      </c>
      <c r="L255" s="50">
        <v>8.3781362007168507</v>
      </c>
      <c r="M255" s="47">
        <v>5.1925814284164401E-2</v>
      </c>
      <c r="N255" s="50">
        <v>16.220735785953199</v>
      </c>
    </row>
    <row r="256" spans="1:14" x14ac:dyDescent="0.2">
      <c r="A256" s="57" t="s">
        <v>838</v>
      </c>
      <c r="B256" s="44" t="s">
        <v>839</v>
      </c>
      <c r="C256" s="45">
        <v>18</v>
      </c>
      <c r="D256" s="46" t="s">
        <v>343</v>
      </c>
      <c r="E256" s="47">
        <v>0.91440326257668803</v>
      </c>
      <c r="F256" s="48">
        <v>89.292114695340501</v>
      </c>
      <c r="G256" s="47">
        <v>0.84159010977281701</v>
      </c>
      <c r="H256" s="50">
        <v>69.147157190635497</v>
      </c>
      <c r="I256" s="76" t="str">
        <f t="shared" si="6"/>
        <v>No</v>
      </c>
      <c r="J256" s="49" t="str">
        <f t="shared" si="7"/>
        <v>No</v>
      </c>
      <c r="K256" s="47">
        <v>3.2001004322208398E-2</v>
      </c>
      <c r="L256" s="50">
        <v>6.4516129032258096</v>
      </c>
      <c r="M256" s="47">
        <v>3.9088785277733802E-2</v>
      </c>
      <c r="N256" s="50">
        <v>12.5418060200669</v>
      </c>
    </row>
    <row r="257" spans="1:14" x14ac:dyDescent="0.2">
      <c r="A257" s="57" t="s">
        <v>840</v>
      </c>
      <c r="B257" s="44" t="s">
        <v>841</v>
      </c>
      <c r="C257" s="45">
        <v>18</v>
      </c>
      <c r="D257" s="46" t="s">
        <v>343</v>
      </c>
      <c r="E257" s="47">
        <v>0.86772040881823997</v>
      </c>
      <c r="F257" s="48">
        <v>61.066308243727597</v>
      </c>
      <c r="G257" s="47">
        <v>0.76933842044628598</v>
      </c>
      <c r="H257" s="50">
        <v>40.719063545150497</v>
      </c>
      <c r="I257" s="76" t="str">
        <f t="shared" si="6"/>
        <v>No</v>
      </c>
      <c r="J257" s="49" t="str">
        <f t="shared" si="7"/>
        <v>No</v>
      </c>
      <c r="K257" s="47">
        <v>5.8773011290306099E-2</v>
      </c>
      <c r="L257" s="50">
        <v>12.634408602150501</v>
      </c>
      <c r="M257" s="47">
        <v>7.3097035599979696E-2</v>
      </c>
      <c r="N257" s="50">
        <v>30.434782608695699</v>
      </c>
    </row>
    <row r="258" spans="1:14" x14ac:dyDescent="0.2">
      <c r="A258" s="147" t="s">
        <v>842</v>
      </c>
      <c r="B258" s="44" t="s">
        <v>843</v>
      </c>
      <c r="C258" s="45">
        <v>18</v>
      </c>
      <c r="D258" s="46" t="s">
        <v>343</v>
      </c>
      <c r="E258" s="47">
        <v>0.92745838582828299</v>
      </c>
      <c r="F258" s="48">
        <v>94.982078853046602</v>
      </c>
      <c r="G258" s="47">
        <v>0.89881073988925098</v>
      </c>
      <c r="H258" s="50">
        <v>85.869565217391298</v>
      </c>
      <c r="I258" s="76" t="str">
        <f t="shared" si="6"/>
        <v>No</v>
      </c>
      <c r="J258" s="49" t="str">
        <f t="shared" si="7"/>
        <v>Yes</v>
      </c>
      <c r="K258" s="47">
        <v>2.5280553091919501E-2</v>
      </c>
      <c r="L258" s="50">
        <v>5.4659498207885298</v>
      </c>
      <c r="M258" s="47">
        <v>3.0879253597567598E-2</v>
      </c>
      <c r="N258" s="50">
        <v>10.4515050167224</v>
      </c>
    </row>
    <row r="259" spans="1:14" x14ac:dyDescent="0.2">
      <c r="A259" s="57" t="s">
        <v>844</v>
      </c>
      <c r="B259" s="44" t="s">
        <v>845</v>
      </c>
      <c r="C259" s="45">
        <v>18</v>
      </c>
      <c r="D259" s="46" t="s">
        <v>343</v>
      </c>
      <c r="E259" s="47">
        <v>0.90081045785818703</v>
      </c>
      <c r="F259" s="48">
        <v>81.406810035842298</v>
      </c>
      <c r="G259" s="47">
        <v>0.82542186957179198</v>
      </c>
      <c r="H259" s="50">
        <v>62.374581939799299</v>
      </c>
      <c r="I259" s="76" t="str">
        <f t="shared" si="6"/>
        <v>No</v>
      </c>
      <c r="J259" s="49" t="str">
        <f t="shared" si="7"/>
        <v>No</v>
      </c>
      <c r="K259" s="47">
        <v>8.2335080272434302E-2</v>
      </c>
      <c r="L259" s="50">
        <v>19.937275985663099</v>
      </c>
      <c r="M259" s="47">
        <v>0.103012410132246</v>
      </c>
      <c r="N259" s="50">
        <v>40.551839464882903</v>
      </c>
    </row>
    <row r="260" spans="1:14" x14ac:dyDescent="0.2">
      <c r="A260" s="57" t="s">
        <v>846</v>
      </c>
      <c r="B260" s="44" t="s">
        <v>847</v>
      </c>
      <c r="C260" s="45">
        <v>18</v>
      </c>
      <c r="D260" s="46" t="s">
        <v>343</v>
      </c>
      <c r="E260" s="47">
        <v>0.80136619734096803</v>
      </c>
      <c r="F260" s="48">
        <v>32.930107526881699</v>
      </c>
      <c r="G260" s="47">
        <v>0.694963201572947</v>
      </c>
      <c r="H260" s="50">
        <v>18.0602006688963</v>
      </c>
      <c r="I260" s="76" t="str">
        <f t="shared" si="6"/>
        <v>No</v>
      </c>
      <c r="J260" s="49" t="str">
        <f t="shared" si="7"/>
        <v>No</v>
      </c>
      <c r="K260" s="47">
        <v>0.14306358497069499</v>
      </c>
      <c r="L260" s="50">
        <v>33.3333333333333</v>
      </c>
      <c r="M260" s="47">
        <v>0.160032731885527</v>
      </c>
      <c r="N260" s="50">
        <v>58.946488294314399</v>
      </c>
    </row>
    <row r="261" spans="1:14" x14ac:dyDescent="0.2">
      <c r="A261" s="57" t="s">
        <v>848</v>
      </c>
      <c r="B261" s="44" t="s">
        <v>849</v>
      </c>
      <c r="C261" s="45">
        <v>18</v>
      </c>
      <c r="D261" s="46" t="s">
        <v>343</v>
      </c>
      <c r="E261" s="47">
        <v>0.52901806490135606</v>
      </c>
      <c r="F261" s="48">
        <v>2.5089605734767</v>
      </c>
      <c r="G261" s="47">
        <v>0.55746745480032101</v>
      </c>
      <c r="H261" s="50">
        <v>5.51839464882943</v>
      </c>
      <c r="I261" s="76" t="str">
        <f t="shared" si="6"/>
        <v>No</v>
      </c>
      <c r="J261" s="49" t="str">
        <f t="shared" si="7"/>
        <v>No</v>
      </c>
      <c r="K261" s="47">
        <v>0.27636644200344201</v>
      </c>
      <c r="L261" s="50">
        <v>78.091397849462396</v>
      </c>
      <c r="M261" s="47">
        <v>0.30133905494513302</v>
      </c>
      <c r="N261" s="50">
        <v>89.464882943143806</v>
      </c>
    </row>
    <row r="262" spans="1:14" x14ac:dyDescent="0.2">
      <c r="A262" s="57" t="s">
        <v>850</v>
      </c>
      <c r="B262" s="44" t="s">
        <v>851</v>
      </c>
      <c r="C262" s="45">
        <v>18</v>
      </c>
      <c r="D262" s="46" t="s">
        <v>343</v>
      </c>
      <c r="E262" s="47">
        <v>0.86417948031519098</v>
      </c>
      <c r="F262" s="48">
        <v>59.408602150537597</v>
      </c>
      <c r="G262" s="47">
        <v>0.89096181434863597</v>
      </c>
      <c r="H262" s="50">
        <v>83.444816053511701</v>
      </c>
      <c r="I262" s="76" t="str">
        <f t="shared" si="6"/>
        <v>No</v>
      </c>
      <c r="J262" s="49" t="str">
        <f t="shared" si="7"/>
        <v>No</v>
      </c>
      <c r="K262" s="47">
        <v>0.184371365161174</v>
      </c>
      <c r="L262" s="50">
        <v>46.281362007168497</v>
      </c>
      <c r="M262" s="47">
        <v>0.19884908096821</v>
      </c>
      <c r="N262" s="50">
        <v>71.153846153846203</v>
      </c>
    </row>
    <row r="263" spans="1:14" x14ac:dyDescent="0.2">
      <c r="A263" s="148" t="s">
        <v>852</v>
      </c>
      <c r="B263" s="44" t="s">
        <v>853</v>
      </c>
      <c r="C263" s="45">
        <v>18</v>
      </c>
      <c r="D263" s="46" t="s">
        <v>343</v>
      </c>
      <c r="E263" s="47">
        <v>0.89485343383761595</v>
      </c>
      <c r="F263" s="48">
        <v>77.867383512544805</v>
      </c>
      <c r="G263" s="47">
        <v>0.87087128217570897</v>
      </c>
      <c r="H263" s="50">
        <v>76.4214046822743</v>
      </c>
      <c r="I263" s="76" t="str">
        <f t="shared" ref="I263:I326" si="8">IF(AND(F263&gt;=90,H263&gt;=90),"Yes","No")</f>
        <v>No</v>
      </c>
      <c r="J263" s="49" t="str">
        <f t="shared" ref="J263:J326" si="9">IF(AND(F263&gt;=75,H263&gt;=75),"Yes","No")</f>
        <v>Yes</v>
      </c>
      <c r="K263" s="47">
        <v>0.19871287731752699</v>
      </c>
      <c r="L263" s="50">
        <v>50.358422939068099</v>
      </c>
      <c r="M263" s="47">
        <v>0.21813707420150799</v>
      </c>
      <c r="N263" s="50">
        <v>75.836120401337794</v>
      </c>
    </row>
    <row r="264" spans="1:14" x14ac:dyDescent="0.2">
      <c r="A264" s="57" t="s">
        <v>854</v>
      </c>
      <c r="B264" s="44" t="s">
        <v>855</v>
      </c>
      <c r="C264" s="45">
        <v>18</v>
      </c>
      <c r="D264" s="46" t="s">
        <v>343</v>
      </c>
      <c r="E264" s="47">
        <v>0.88253222921735297</v>
      </c>
      <c r="F264" s="48">
        <v>70.116487455197102</v>
      </c>
      <c r="G264" s="47">
        <v>0.87229613351254798</v>
      </c>
      <c r="H264" s="50">
        <v>76.923076923076906</v>
      </c>
      <c r="I264" s="76" t="str">
        <f t="shared" si="8"/>
        <v>No</v>
      </c>
      <c r="J264" s="49" t="str">
        <f t="shared" si="9"/>
        <v>No</v>
      </c>
      <c r="K264" s="47">
        <v>0.16053741889716899</v>
      </c>
      <c r="L264" s="50">
        <v>38.530465949820801</v>
      </c>
      <c r="M264" s="47">
        <v>0.167688927381901</v>
      </c>
      <c r="N264" s="50">
        <v>61.7892976588629</v>
      </c>
    </row>
    <row r="265" spans="1:14" x14ac:dyDescent="0.2">
      <c r="A265" s="57" t="s">
        <v>856</v>
      </c>
      <c r="B265" s="44" t="s">
        <v>857</v>
      </c>
      <c r="C265" s="45">
        <v>18</v>
      </c>
      <c r="D265" s="46" t="s">
        <v>343</v>
      </c>
      <c r="E265" s="47">
        <v>0.87899282581032601</v>
      </c>
      <c r="F265" s="48">
        <v>68.1899641577061</v>
      </c>
      <c r="G265" s="47">
        <v>0.81410195364444804</v>
      </c>
      <c r="H265" s="50">
        <v>57.107023411371202</v>
      </c>
      <c r="I265" s="76" t="str">
        <f t="shared" si="8"/>
        <v>No</v>
      </c>
      <c r="J265" s="49" t="str">
        <f t="shared" si="9"/>
        <v>No</v>
      </c>
      <c r="K265" s="47">
        <v>0.30703957724592801</v>
      </c>
      <c r="L265" s="50">
        <v>85.887096774193594</v>
      </c>
      <c r="M265" s="47">
        <v>0.35578702182924599</v>
      </c>
      <c r="N265" s="50">
        <v>94.899665551839504</v>
      </c>
    </row>
    <row r="266" spans="1:14" x14ac:dyDescent="0.2">
      <c r="A266" s="148" t="s">
        <v>727</v>
      </c>
      <c r="B266" s="44" t="s">
        <v>858</v>
      </c>
      <c r="C266" s="45">
        <v>18</v>
      </c>
      <c r="D266" s="46" t="s">
        <v>343</v>
      </c>
      <c r="E266" s="47">
        <v>0.91368347301185904</v>
      </c>
      <c r="F266" s="48">
        <v>88.440860215053803</v>
      </c>
      <c r="G266" s="47">
        <v>0.91724590627579705</v>
      </c>
      <c r="H266" s="50">
        <v>92.056856187291004</v>
      </c>
      <c r="I266" s="76" t="str">
        <f t="shared" si="8"/>
        <v>No</v>
      </c>
      <c r="J266" s="49" t="str">
        <f t="shared" si="9"/>
        <v>Yes</v>
      </c>
      <c r="K266" s="47">
        <v>0.201547836805232</v>
      </c>
      <c r="L266" s="50">
        <v>51.164874551971302</v>
      </c>
      <c r="M266" s="47">
        <v>0.22101118636756301</v>
      </c>
      <c r="N266" s="50">
        <v>76.254180602006699</v>
      </c>
    </row>
    <row r="267" spans="1:14" x14ac:dyDescent="0.2">
      <c r="A267" s="57" t="s">
        <v>859</v>
      </c>
      <c r="B267" s="44" t="s">
        <v>860</v>
      </c>
      <c r="C267" s="45">
        <v>18</v>
      </c>
      <c r="D267" s="46" t="s">
        <v>343</v>
      </c>
      <c r="E267" s="47">
        <v>0.85126824279845204</v>
      </c>
      <c r="F267" s="48">
        <v>53.449820788530502</v>
      </c>
      <c r="G267" s="47">
        <v>0.76433205914139402</v>
      </c>
      <c r="H267" s="50">
        <v>39.381270903009998</v>
      </c>
      <c r="I267" s="76" t="str">
        <f t="shared" si="8"/>
        <v>No</v>
      </c>
      <c r="J267" s="49" t="str">
        <f t="shared" si="9"/>
        <v>No</v>
      </c>
      <c r="K267" s="47">
        <v>0.126597876754173</v>
      </c>
      <c r="L267" s="50">
        <v>30.241935483871</v>
      </c>
      <c r="M267" s="47">
        <v>0.12883854163913</v>
      </c>
      <c r="N267" s="50">
        <v>50.167224080267601</v>
      </c>
    </row>
    <row r="268" spans="1:14" x14ac:dyDescent="0.2">
      <c r="A268" s="57" t="s">
        <v>861</v>
      </c>
      <c r="B268" s="44" t="s">
        <v>862</v>
      </c>
      <c r="C268" s="45">
        <v>18</v>
      </c>
      <c r="D268" s="46" t="s">
        <v>343</v>
      </c>
      <c r="E268" s="47">
        <v>0.80211844093072704</v>
      </c>
      <c r="F268" s="48">
        <v>33.019713261648697</v>
      </c>
      <c r="G268" s="47">
        <v>0.74689719810337696</v>
      </c>
      <c r="H268" s="50">
        <v>33.3612040133779</v>
      </c>
      <c r="I268" s="76" t="str">
        <f t="shared" si="8"/>
        <v>No</v>
      </c>
      <c r="J268" s="49" t="str">
        <f t="shared" si="9"/>
        <v>No</v>
      </c>
      <c r="K268" s="47">
        <v>0.17898195397401301</v>
      </c>
      <c r="L268" s="50">
        <v>44.4444444444444</v>
      </c>
      <c r="M268" s="47">
        <v>0.19073838551443301</v>
      </c>
      <c r="N268" s="50">
        <v>69.147157190635497</v>
      </c>
    </row>
    <row r="269" spans="1:14" x14ac:dyDescent="0.2">
      <c r="A269" s="147" t="s">
        <v>863</v>
      </c>
      <c r="B269" s="44" t="s">
        <v>864</v>
      </c>
      <c r="C269" s="45">
        <v>18</v>
      </c>
      <c r="D269" s="46" t="s">
        <v>343</v>
      </c>
      <c r="E269" s="47">
        <v>0.93594174647580197</v>
      </c>
      <c r="F269" s="48">
        <v>96.953405017921099</v>
      </c>
      <c r="G269" s="47">
        <v>0.94047393126586498</v>
      </c>
      <c r="H269" s="50">
        <v>97.742474916388005</v>
      </c>
      <c r="I269" s="76" t="str">
        <f t="shared" si="8"/>
        <v>Yes</v>
      </c>
      <c r="J269" s="49" t="str">
        <f t="shared" si="9"/>
        <v>Yes</v>
      </c>
      <c r="K269" s="47">
        <v>0.14446012121662699</v>
      </c>
      <c r="L269" s="50">
        <v>34.005376344086002</v>
      </c>
      <c r="M269" s="47">
        <v>0.15122514926069699</v>
      </c>
      <c r="N269" s="50">
        <v>56.605351170568603</v>
      </c>
    </row>
    <row r="270" spans="1:14" x14ac:dyDescent="0.2">
      <c r="A270" s="57" t="s">
        <v>865</v>
      </c>
      <c r="B270" s="44" t="s">
        <v>866</v>
      </c>
      <c r="C270" s="45">
        <v>18</v>
      </c>
      <c r="D270" s="46" t="s">
        <v>343</v>
      </c>
      <c r="E270" s="47">
        <v>0.86895794329756404</v>
      </c>
      <c r="F270" s="48">
        <v>61.917562724014303</v>
      </c>
      <c r="G270" s="47">
        <v>0.87810549009936201</v>
      </c>
      <c r="H270" s="50">
        <v>78.762541806020096</v>
      </c>
      <c r="I270" s="76" t="str">
        <f t="shared" si="8"/>
        <v>No</v>
      </c>
      <c r="J270" s="49" t="str">
        <f t="shared" si="9"/>
        <v>No</v>
      </c>
      <c r="K270" s="47">
        <v>0.15180438054620701</v>
      </c>
      <c r="L270" s="50">
        <v>36.290322580645203</v>
      </c>
      <c r="M270" s="47">
        <v>0.15963127264573801</v>
      </c>
      <c r="N270" s="50">
        <v>58.779264214046798</v>
      </c>
    </row>
    <row r="271" spans="1:14" x14ac:dyDescent="0.2">
      <c r="A271" s="148" t="s">
        <v>867</v>
      </c>
      <c r="B271" s="44" t="s">
        <v>868</v>
      </c>
      <c r="C271" s="45">
        <v>18</v>
      </c>
      <c r="D271" s="46" t="s">
        <v>343</v>
      </c>
      <c r="E271" s="47">
        <v>0.90858511037606005</v>
      </c>
      <c r="F271" s="48">
        <v>86.155913978494596</v>
      </c>
      <c r="G271" s="47">
        <v>0.91422430259409304</v>
      </c>
      <c r="H271" s="50">
        <v>91.053511705685594</v>
      </c>
      <c r="I271" s="76" t="str">
        <f t="shared" si="8"/>
        <v>No</v>
      </c>
      <c r="J271" s="49" t="str">
        <f t="shared" si="9"/>
        <v>Yes</v>
      </c>
      <c r="K271" s="47">
        <v>0.19609312700866299</v>
      </c>
      <c r="L271" s="50">
        <v>49.775985663082402</v>
      </c>
      <c r="M271" s="47">
        <v>0.21580693114203001</v>
      </c>
      <c r="N271" s="50">
        <v>75.418060200668904</v>
      </c>
    </row>
    <row r="272" spans="1:14" x14ac:dyDescent="0.2">
      <c r="A272" s="57" t="s">
        <v>869</v>
      </c>
      <c r="B272" s="44" t="s">
        <v>870</v>
      </c>
      <c r="C272" s="45">
        <v>18</v>
      </c>
      <c r="D272" s="46" t="s">
        <v>343</v>
      </c>
      <c r="E272" s="47">
        <v>0.90285252245320702</v>
      </c>
      <c r="F272" s="48">
        <v>82.750896057347703</v>
      </c>
      <c r="G272" s="47">
        <v>0.78500115013547</v>
      </c>
      <c r="H272" s="50">
        <v>46.070234113712402</v>
      </c>
      <c r="I272" s="76" t="str">
        <f t="shared" si="8"/>
        <v>No</v>
      </c>
      <c r="J272" s="49" t="str">
        <f t="shared" si="9"/>
        <v>No</v>
      </c>
      <c r="K272" s="47">
        <v>0.15539505851645</v>
      </c>
      <c r="L272" s="50">
        <v>37.141577060931901</v>
      </c>
      <c r="M272" s="47">
        <v>0.16280436387918301</v>
      </c>
      <c r="N272" s="50">
        <v>60.117056856187297</v>
      </c>
    </row>
    <row r="273" spans="1:14" x14ac:dyDescent="0.2">
      <c r="A273" s="57" t="s">
        <v>871</v>
      </c>
      <c r="B273" s="44" t="s">
        <v>872</v>
      </c>
      <c r="C273" s="45">
        <v>18</v>
      </c>
      <c r="D273" s="46" t="s">
        <v>343</v>
      </c>
      <c r="E273" s="47">
        <v>0.86797249383298503</v>
      </c>
      <c r="F273" s="48">
        <v>61.200716845878098</v>
      </c>
      <c r="G273" s="47">
        <v>0.82102281561461099</v>
      </c>
      <c r="H273" s="50">
        <v>60.618729096990002</v>
      </c>
      <c r="I273" s="76" t="str">
        <f t="shared" si="8"/>
        <v>No</v>
      </c>
      <c r="J273" s="49" t="str">
        <f t="shared" si="9"/>
        <v>No</v>
      </c>
      <c r="K273" s="47">
        <v>0.21282277562570301</v>
      </c>
      <c r="L273" s="50">
        <v>55.376344086021497</v>
      </c>
      <c r="M273" s="47">
        <v>0.237649801526853</v>
      </c>
      <c r="N273" s="50">
        <v>79.264214046822701</v>
      </c>
    </row>
    <row r="274" spans="1:14" x14ac:dyDescent="0.2">
      <c r="A274" s="57" t="s">
        <v>873</v>
      </c>
      <c r="B274" s="44" t="s">
        <v>874</v>
      </c>
      <c r="C274" s="45">
        <v>18</v>
      </c>
      <c r="D274" s="46" t="s">
        <v>343</v>
      </c>
      <c r="E274" s="47">
        <v>0.89348554577135098</v>
      </c>
      <c r="F274" s="48">
        <v>77.240143369175598</v>
      </c>
      <c r="G274" s="47">
        <v>0.78915441175478596</v>
      </c>
      <c r="H274" s="50">
        <v>47.491638795986603</v>
      </c>
      <c r="I274" s="76" t="str">
        <f t="shared" si="8"/>
        <v>No</v>
      </c>
      <c r="J274" s="49" t="str">
        <f t="shared" si="9"/>
        <v>No</v>
      </c>
      <c r="K274" s="47">
        <v>0.235134578353273</v>
      </c>
      <c r="L274" s="50">
        <v>62.858422939068099</v>
      </c>
      <c r="M274" s="47">
        <v>0.26825139215390298</v>
      </c>
      <c r="N274" s="50">
        <v>84.866220735786001</v>
      </c>
    </row>
    <row r="275" spans="1:14" x14ac:dyDescent="0.2">
      <c r="A275" s="57" t="s">
        <v>875</v>
      </c>
      <c r="B275" s="44" t="s">
        <v>876</v>
      </c>
      <c r="C275" s="45">
        <v>18</v>
      </c>
      <c r="D275" s="46" t="s">
        <v>343</v>
      </c>
      <c r="E275" s="47">
        <v>0.886231766535863</v>
      </c>
      <c r="F275" s="48">
        <v>72.132616487455195</v>
      </c>
      <c r="G275" s="47">
        <v>0.83712732160562797</v>
      </c>
      <c r="H275" s="50">
        <v>66.973244147157203</v>
      </c>
      <c r="I275" s="76" t="str">
        <f t="shared" si="8"/>
        <v>No</v>
      </c>
      <c r="J275" s="49" t="str">
        <f t="shared" si="9"/>
        <v>No</v>
      </c>
      <c r="K275" s="47">
        <v>0.19578809769188699</v>
      </c>
      <c r="L275" s="50">
        <v>49.686379928315397</v>
      </c>
      <c r="M275" s="47">
        <v>0.21764524969038099</v>
      </c>
      <c r="N275" s="50">
        <v>75.668896321070207</v>
      </c>
    </row>
    <row r="276" spans="1:14" x14ac:dyDescent="0.2">
      <c r="A276" s="57" t="s">
        <v>877</v>
      </c>
      <c r="B276" s="44" t="s">
        <v>878</v>
      </c>
      <c r="C276" s="45">
        <v>18</v>
      </c>
      <c r="D276" s="46" t="s">
        <v>343</v>
      </c>
      <c r="E276" s="47">
        <v>0.85691997206043702</v>
      </c>
      <c r="F276" s="48">
        <v>55.958781362007201</v>
      </c>
      <c r="G276" s="47">
        <v>0.78137954400368403</v>
      </c>
      <c r="H276" s="50">
        <v>44.732441471571903</v>
      </c>
      <c r="I276" s="76" t="str">
        <f t="shared" si="8"/>
        <v>No</v>
      </c>
      <c r="J276" s="49" t="str">
        <f t="shared" si="9"/>
        <v>No</v>
      </c>
      <c r="K276" s="47">
        <v>0.151090405450859</v>
      </c>
      <c r="L276" s="50">
        <v>36.021505376344102</v>
      </c>
      <c r="M276" s="47">
        <v>0.15914833398893</v>
      </c>
      <c r="N276" s="50">
        <v>58.695652173912997</v>
      </c>
    </row>
    <row r="277" spans="1:14" x14ac:dyDescent="0.2">
      <c r="A277" s="57" t="s">
        <v>879</v>
      </c>
      <c r="B277" s="44" t="s">
        <v>880</v>
      </c>
      <c r="C277" s="45">
        <v>18</v>
      </c>
      <c r="D277" s="46" t="s">
        <v>343</v>
      </c>
      <c r="E277" s="47">
        <v>0.83345523926141596</v>
      </c>
      <c r="F277" s="48">
        <v>44.534050179211498</v>
      </c>
      <c r="G277" s="47">
        <v>0.88522729952343704</v>
      </c>
      <c r="H277" s="50">
        <v>81.020066889632105</v>
      </c>
      <c r="I277" s="76" t="str">
        <f t="shared" si="8"/>
        <v>No</v>
      </c>
      <c r="J277" s="49" t="str">
        <f t="shared" si="9"/>
        <v>No</v>
      </c>
      <c r="K277" s="47">
        <v>0.15476777453697799</v>
      </c>
      <c r="L277" s="50">
        <v>36.8727598566308</v>
      </c>
      <c r="M277" s="47">
        <v>0.167931817717932</v>
      </c>
      <c r="N277" s="50">
        <v>62.123745819398003</v>
      </c>
    </row>
    <row r="278" spans="1:14" x14ac:dyDescent="0.2">
      <c r="A278" s="147" t="s">
        <v>881</v>
      </c>
      <c r="B278" s="44" t="s">
        <v>882</v>
      </c>
      <c r="C278" s="45">
        <v>18</v>
      </c>
      <c r="D278" s="46" t="s">
        <v>343</v>
      </c>
      <c r="E278" s="47">
        <v>0.89689166404142695</v>
      </c>
      <c r="F278" s="48">
        <v>79.121863799283105</v>
      </c>
      <c r="G278" s="47">
        <v>0.90093755853407498</v>
      </c>
      <c r="H278" s="50">
        <v>86.538461538461505</v>
      </c>
      <c r="I278" s="76" t="str">
        <f t="shared" si="8"/>
        <v>No</v>
      </c>
      <c r="J278" s="49" t="str">
        <f t="shared" si="9"/>
        <v>Yes</v>
      </c>
      <c r="K278" s="47">
        <v>0.1236146537784</v>
      </c>
      <c r="L278" s="50">
        <v>29.3458781362007</v>
      </c>
      <c r="M278" s="47">
        <v>0.12542290552961699</v>
      </c>
      <c r="N278" s="50">
        <v>49.080267558528398</v>
      </c>
    </row>
    <row r="279" spans="1:14" x14ac:dyDescent="0.2">
      <c r="A279" s="57" t="s">
        <v>883</v>
      </c>
      <c r="B279" s="44" t="s">
        <v>884</v>
      </c>
      <c r="C279" s="45">
        <v>18</v>
      </c>
      <c r="D279" s="46" t="s">
        <v>343</v>
      </c>
      <c r="E279" s="47">
        <v>0.92946454826912595</v>
      </c>
      <c r="F279" s="48">
        <v>95.788530465949805</v>
      </c>
      <c r="G279" s="47">
        <v>0.81084292907739297</v>
      </c>
      <c r="H279" s="50">
        <v>55.852842809364503</v>
      </c>
      <c r="I279" s="76" t="str">
        <f t="shared" si="8"/>
        <v>No</v>
      </c>
      <c r="J279" s="49" t="str">
        <f t="shared" si="9"/>
        <v>No</v>
      </c>
      <c r="K279" s="47">
        <v>0.14713742440952399</v>
      </c>
      <c r="L279" s="50">
        <v>34.8566308243728</v>
      </c>
      <c r="M279" s="47">
        <v>0.15817312425506</v>
      </c>
      <c r="N279" s="50">
        <v>58.612040133779303</v>
      </c>
    </row>
    <row r="280" spans="1:14" x14ac:dyDescent="0.2">
      <c r="A280" s="57" t="s">
        <v>604</v>
      </c>
      <c r="B280" s="44" t="s">
        <v>885</v>
      </c>
      <c r="C280" s="45">
        <v>18</v>
      </c>
      <c r="D280" s="46" t="s">
        <v>343</v>
      </c>
      <c r="E280" s="47">
        <v>0.84626948560285897</v>
      </c>
      <c r="F280" s="48">
        <v>50.537634408602202</v>
      </c>
      <c r="G280" s="47">
        <v>0.78701360108004503</v>
      </c>
      <c r="H280" s="50">
        <v>46.822742474916403</v>
      </c>
      <c r="I280" s="76" t="str">
        <f t="shared" si="8"/>
        <v>No</v>
      </c>
      <c r="J280" s="49" t="str">
        <f t="shared" si="9"/>
        <v>No</v>
      </c>
      <c r="K280" s="47">
        <v>0.16896496401571101</v>
      </c>
      <c r="L280" s="50">
        <v>41.353046594982096</v>
      </c>
      <c r="M280" s="47">
        <v>0.18121555197533101</v>
      </c>
      <c r="N280" s="50">
        <v>66.387959866220697</v>
      </c>
    </row>
    <row r="281" spans="1:14" x14ac:dyDescent="0.2">
      <c r="A281" s="57" t="s">
        <v>886</v>
      </c>
      <c r="B281" s="44" t="s">
        <v>887</v>
      </c>
      <c r="C281" s="45">
        <v>18</v>
      </c>
      <c r="D281" s="46" t="s">
        <v>343</v>
      </c>
      <c r="E281" s="47">
        <v>0.88666433973385494</v>
      </c>
      <c r="F281" s="48">
        <v>72.759856630824402</v>
      </c>
      <c r="G281" s="47">
        <v>0.78104517010507801</v>
      </c>
      <c r="H281" s="50">
        <v>44.397993311036799</v>
      </c>
      <c r="I281" s="76" t="str">
        <f t="shared" si="8"/>
        <v>No</v>
      </c>
      <c r="J281" s="49" t="str">
        <f t="shared" si="9"/>
        <v>No</v>
      </c>
      <c r="K281" s="47">
        <v>0.15380247548682999</v>
      </c>
      <c r="L281" s="50">
        <v>36.693548387096797</v>
      </c>
      <c r="M281" s="47">
        <v>0.16254799035572101</v>
      </c>
      <c r="N281" s="50">
        <v>59.866220735786001</v>
      </c>
    </row>
    <row r="282" spans="1:14" x14ac:dyDescent="0.2">
      <c r="A282" s="57" t="s">
        <v>888</v>
      </c>
      <c r="B282" s="44" t="s">
        <v>889</v>
      </c>
      <c r="C282" s="45">
        <v>18</v>
      </c>
      <c r="D282" s="46" t="s">
        <v>343</v>
      </c>
      <c r="E282" s="47">
        <v>0.83157076680464304</v>
      </c>
      <c r="F282" s="48">
        <v>43.413978494623699</v>
      </c>
      <c r="G282" s="47">
        <v>0.83276006283362303</v>
      </c>
      <c r="H282" s="50">
        <v>65.886287625418106</v>
      </c>
      <c r="I282" s="76" t="str">
        <f t="shared" si="8"/>
        <v>No</v>
      </c>
      <c r="J282" s="49" t="str">
        <f t="shared" si="9"/>
        <v>No</v>
      </c>
      <c r="K282" s="47">
        <v>0.16434123299755499</v>
      </c>
      <c r="L282" s="50">
        <v>39.784946236559101</v>
      </c>
      <c r="M282" s="47">
        <v>0.17398198773135101</v>
      </c>
      <c r="N282" s="50">
        <v>64.464882943143806</v>
      </c>
    </row>
    <row r="283" spans="1:14" x14ac:dyDescent="0.2">
      <c r="A283" s="147" t="s">
        <v>890</v>
      </c>
      <c r="B283" s="44" t="s">
        <v>891</v>
      </c>
      <c r="C283" s="45">
        <v>18</v>
      </c>
      <c r="D283" s="46" t="s">
        <v>343</v>
      </c>
      <c r="E283" s="47">
        <v>0.89252296519292296</v>
      </c>
      <c r="F283" s="48">
        <v>76.612903225806406</v>
      </c>
      <c r="G283" s="47">
        <v>0.89842931349200505</v>
      </c>
      <c r="H283" s="50">
        <v>85.785953177257497</v>
      </c>
      <c r="I283" s="76" t="str">
        <f t="shared" si="8"/>
        <v>No</v>
      </c>
      <c r="J283" s="49" t="str">
        <f t="shared" si="9"/>
        <v>Yes</v>
      </c>
      <c r="K283" s="47">
        <v>0.103095725611846</v>
      </c>
      <c r="L283" s="50">
        <v>23.879928315412201</v>
      </c>
      <c r="M283" s="47">
        <v>0.129508803635346</v>
      </c>
      <c r="N283" s="50">
        <v>50.501672240802698</v>
      </c>
    </row>
    <row r="284" spans="1:14" x14ac:dyDescent="0.2">
      <c r="A284" s="147" t="s">
        <v>616</v>
      </c>
      <c r="B284" s="44" t="s">
        <v>892</v>
      </c>
      <c r="C284" s="45">
        <v>18</v>
      </c>
      <c r="D284" s="46" t="s">
        <v>343</v>
      </c>
      <c r="E284" s="47">
        <v>0.91386231118005601</v>
      </c>
      <c r="F284" s="48">
        <v>88.7544802867383</v>
      </c>
      <c r="G284" s="47">
        <v>0.92066178344253302</v>
      </c>
      <c r="H284" s="50">
        <v>93.645484949832806</v>
      </c>
      <c r="I284" s="76" t="str">
        <f t="shared" si="8"/>
        <v>No</v>
      </c>
      <c r="J284" s="49" t="str">
        <f t="shared" si="9"/>
        <v>Yes</v>
      </c>
      <c r="K284" s="47">
        <v>8.5969902028747006E-2</v>
      </c>
      <c r="L284" s="50">
        <v>20.788530465949801</v>
      </c>
      <c r="M284" s="47">
        <v>0.10422671967431101</v>
      </c>
      <c r="N284" s="50">
        <v>40.719063545150497</v>
      </c>
    </row>
    <row r="285" spans="1:14" x14ac:dyDescent="0.2">
      <c r="A285" s="57" t="s">
        <v>893</v>
      </c>
      <c r="B285" s="44" t="s">
        <v>894</v>
      </c>
      <c r="C285" s="45">
        <v>18</v>
      </c>
      <c r="D285" s="46" t="s">
        <v>343</v>
      </c>
      <c r="E285" s="47">
        <v>0.86630775675031901</v>
      </c>
      <c r="F285" s="48">
        <v>60.304659498207897</v>
      </c>
      <c r="G285" s="47">
        <v>0.87470047638938397</v>
      </c>
      <c r="H285" s="50">
        <v>77.842809364548501</v>
      </c>
      <c r="I285" s="76" t="str">
        <f t="shared" si="8"/>
        <v>No</v>
      </c>
      <c r="J285" s="49" t="str">
        <f t="shared" si="9"/>
        <v>No</v>
      </c>
      <c r="K285" s="47">
        <v>0.107386417709322</v>
      </c>
      <c r="L285" s="50">
        <v>24.820788530466</v>
      </c>
      <c r="M285" s="47">
        <v>0.13838649908448999</v>
      </c>
      <c r="N285" s="50">
        <v>53.344481605351199</v>
      </c>
    </row>
    <row r="286" spans="1:14" x14ac:dyDescent="0.2">
      <c r="A286" s="57" t="s">
        <v>895</v>
      </c>
      <c r="B286" s="44" t="s">
        <v>896</v>
      </c>
      <c r="C286" s="45">
        <v>18</v>
      </c>
      <c r="D286" s="46" t="s">
        <v>343</v>
      </c>
      <c r="E286" s="47">
        <v>0.85632958658149105</v>
      </c>
      <c r="F286" s="48">
        <v>55.6899641577061</v>
      </c>
      <c r="G286" s="47">
        <v>0.70982213400629501</v>
      </c>
      <c r="H286" s="50">
        <v>21.655518394648801</v>
      </c>
      <c r="I286" s="76" t="str">
        <f t="shared" si="8"/>
        <v>No</v>
      </c>
      <c r="J286" s="49" t="str">
        <f t="shared" si="9"/>
        <v>No</v>
      </c>
      <c r="K286" s="47">
        <v>0.18830344401622501</v>
      </c>
      <c r="L286" s="50">
        <v>47.535842293906803</v>
      </c>
      <c r="M286" s="47">
        <v>0.22882265860769399</v>
      </c>
      <c r="N286" s="50">
        <v>78.093645484949803</v>
      </c>
    </row>
    <row r="287" spans="1:14" x14ac:dyDescent="0.2">
      <c r="A287" s="57" t="s">
        <v>897</v>
      </c>
      <c r="B287" s="44" t="s">
        <v>898</v>
      </c>
      <c r="C287" s="45">
        <v>18</v>
      </c>
      <c r="D287" s="46" t="s">
        <v>343</v>
      </c>
      <c r="E287" s="47">
        <v>0.89603172082006399</v>
      </c>
      <c r="F287" s="48">
        <v>78.405017921147007</v>
      </c>
      <c r="G287" s="47">
        <v>0.84789626038424404</v>
      </c>
      <c r="H287" s="50">
        <v>70.652173913043498</v>
      </c>
      <c r="I287" s="76" t="str">
        <f t="shared" si="8"/>
        <v>No</v>
      </c>
      <c r="J287" s="49" t="str">
        <f t="shared" si="9"/>
        <v>No</v>
      </c>
      <c r="K287" s="47">
        <v>0.216166840603053</v>
      </c>
      <c r="L287" s="50">
        <v>56.675627240143399</v>
      </c>
      <c r="M287" s="47">
        <v>0.24300886925562201</v>
      </c>
      <c r="N287" s="50">
        <v>80.5183946488294</v>
      </c>
    </row>
    <row r="288" spans="1:14" x14ac:dyDescent="0.2">
      <c r="A288" s="57" t="s">
        <v>899</v>
      </c>
      <c r="B288" s="44" t="s">
        <v>900</v>
      </c>
      <c r="C288" s="45">
        <v>18</v>
      </c>
      <c r="D288" s="46" t="s">
        <v>343</v>
      </c>
      <c r="E288" s="47">
        <v>0.87814725376683</v>
      </c>
      <c r="F288" s="48">
        <v>67.562724014336894</v>
      </c>
      <c r="G288" s="47">
        <v>0.87068664080563696</v>
      </c>
      <c r="H288" s="50">
        <v>76.254180602006699</v>
      </c>
      <c r="I288" s="76" t="str">
        <f t="shared" si="8"/>
        <v>No</v>
      </c>
      <c r="J288" s="49" t="str">
        <f t="shared" si="9"/>
        <v>No</v>
      </c>
      <c r="K288" s="47">
        <v>0.22560759844946099</v>
      </c>
      <c r="L288" s="50">
        <v>59.946236559139798</v>
      </c>
      <c r="M288" s="47">
        <v>0.25770185336199902</v>
      </c>
      <c r="N288" s="50">
        <v>82.859531772575295</v>
      </c>
    </row>
    <row r="289" spans="1:14" x14ac:dyDescent="0.2">
      <c r="A289" s="57" t="s">
        <v>901</v>
      </c>
      <c r="B289" s="44" t="s">
        <v>902</v>
      </c>
      <c r="C289" s="45">
        <v>18</v>
      </c>
      <c r="D289" s="46" t="s">
        <v>343</v>
      </c>
      <c r="E289" s="47">
        <v>0.88956897877344199</v>
      </c>
      <c r="F289" s="48">
        <v>74.507168458781393</v>
      </c>
      <c r="G289" s="47">
        <v>0.81485203367325398</v>
      </c>
      <c r="H289" s="50">
        <v>57.274247491638803</v>
      </c>
      <c r="I289" s="76" t="str">
        <f t="shared" si="8"/>
        <v>No</v>
      </c>
      <c r="J289" s="49" t="str">
        <f t="shared" si="9"/>
        <v>No</v>
      </c>
      <c r="K289" s="47">
        <v>0.20887804343679001</v>
      </c>
      <c r="L289" s="50">
        <v>54.390681003584199</v>
      </c>
      <c r="M289" s="47">
        <v>0.240137386205341</v>
      </c>
      <c r="N289" s="50">
        <v>79.682274247491605</v>
      </c>
    </row>
    <row r="290" spans="1:14" x14ac:dyDescent="0.2">
      <c r="A290" s="57" t="s">
        <v>903</v>
      </c>
      <c r="B290" s="44" t="s">
        <v>904</v>
      </c>
      <c r="C290" s="45">
        <v>18</v>
      </c>
      <c r="D290" s="46" t="s">
        <v>343</v>
      </c>
      <c r="E290" s="47">
        <v>0.494674972238897</v>
      </c>
      <c r="F290" s="48">
        <v>2.06093189964158</v>
      </c>
      <c r="G290" s="47">
        <v>0.52791271940155504</v>
      </c>
      <c r="H290" s="50">
        <v>4.5150501672240804</v>
      </c>
      <c r="I290" s="76" t="str">
        <f t="shared" si="8"/>
        <v>No</v>
      </c>
      <c r="J290" s="49" t="str">
        <f t="shared" si="9"/>
        <v>No</v>
      </c>
      <c r="K290" s="47">
        <v>0.51406278825129403</v>
      </c>
      <c r="L290" s="50">
        <v>98.969534050179206</v>
      </c>
      <c r="M290" s="47">
        <v>0.58827280849496</v>
      </c>
      <c r="N290" s="50">
        <v>99.916387959866199</v>
      </c>
    </row>
    <row r="291" spans="1:14" x14ac:dyDescent="0.2">
      <c r="A291" s="57" t="s">
        <v>836</v>
      </c>
      <c r="B291" s="44" t="s">
        <v>905</v>
      </c>
      <c r="C291" s="45">
        <v>18</v>
      </c>
      <c r="D291" s="46" t="s">
        <v>343</v>
      </c>
      <c r="E291" s="47">
        <v>0.83550808760526896</v>
      </c>
      <c r="F291" s="48">
        <v>45.564516129032299</v>
      </c>
      <c r="G291" s="47">
        <v>0.75858686975004597</v>
      </c>
      <c r="H291" s="50">
        <v>37.374581939799299</v>
      </c>
      <c r="I291" s="76" t="str">
        <f t="shared" si="8"/>
        <v>No</v>
      </c>
      <c r="J291" s="49" t="str">
        <f t="shared" si="9"/>
        <v>No</v>
      </c>
      <c r="K291" s="47">
        <v>0.27180013314919299</v>
      </c>
      <c r="L291" s="50">
        <v>76.344086021505404</v>
      </c>
      <c r="M291" s="47">
        <v>0.322275696473799</v>
      </c>
      <c r="N291" s="50">
        <v>92.474916387959894</v>
      </c>
    </row>
    <row r="292" spans="1:14" x14ac:dyDescent="0.2">
      <c r="A292" s="57" t="s">
        <v>906</v>
      </c>
      <c r="B292" s="44" t="s">
        <v>907</v>
      </c>
      <c r="C292" s="45">
        <v>17</v>
      </c>
      <c r="D292" s="46" t="s">
        <v>343</v>
      </c>
      <c r="E292" s="47">
        <v>0.87099765595142797</v>
      </c>
      <c r="F292" s="48">
        <v>63.485663082437298</v>
      </c>
      <c r="G292" s="47">
        <v>0.83334239874499105</v>
      </c>
      <c r="H292" s="50">
        <v>75</v>
      </c>
      <c r="I292" s="76" t="str">
        <f t="shared" si="8"/>
        <v>No</v>
      </c>
      <c r="J292" s="49" t="str">
        <f t="shared" si="9"/>
        <v>No</v>
      </c>
      <c r="K292" s="47">
        <v>0.16974361887002801</v>
      </c>
      <c r="L292" s="50">
        <v>41.577060931899602</v>
      </c>
      <c r="M292" s="47">
        <v>0.14075915559817301</v>
      </c>
      <c r="N292" s="50">
        <v>20.647321428571399</v>
      </c>
    </row>
    <row r="293" spans="1:14" x14ac:dyDescent="0.2">
      <c r="A293" s="57" t="s">
        <v>908</v>
      </c>
      <c r="B293" s="44" t="s">
        <v>909</v>
      </c>
      <c r="C293" s="45">
        <v>17</v>
      </c>
      <c r="D293" s="46" t="s">
        <v>343</v>
      </c>
      <c r="E293" s="47">
        <v>0.875529342698107</v>
      </c>
      <c r="F293" s="48">
        <v>66.039426523297493</v>
      </c>
      <c r="G293" s="47">
        <v>0.83554020736790002</v>
      </c>
      <c r="H293" s="50">
        <v>76.060267857142904</v>
      </c>
      <c r="I293" s="76" t="str">
        <f t="shared" si="8"/>
        <v>No</v>
      </c>
      <c r="J293" s="49" t="str">
        <f t="shared" si="9"/>
        <v>No</v>
      </c>
      <c r="K293" s="47">
        <v>0.194576358740321</v>
      </c>
      <c r="L293" s="50">
        <v>49.3727598566308</v>
      </c>
      <c r="M293" s="47">
        <v>0.15386816860565899</v>
      </c>
      <c r="N293" s="50">
        <v>25.78125</v>
      </c>
    </row>
    <row r="294" spans="1:14" x14ac:dyDescent="0.2">
      <c r="A294" s="57" t="s">
        <v>910</v>
      </c>
      <c r="B294" s="44" t="s">
        <v>911</v>
      </c>
      <c r="C294" s="45">
        <v>18</v>
      </c>
      <c r="D294" s="46" t="s">
        <v>343</v>
      </c>
      <c r="E294" s="47">
        <v>0.83804390412943996</v>
      </c>
      <c r="F294" s="48">
        <v>46.550179211469498</v>
      </c>
      <c r="G294" s="47">
        <v>0.81348611119560699</v>
      </c>
      <c r="H294" s="50">
        <v>56.856187290969899</v>
      </c>
      <c r="I294" s="76" t="str">
        <f t="shared" si="8"/>
        <v>No</v>
      </c>
      <c r="J294" s="49" t="str">
        <f t="shared" si="9"/>
        <v>No</v>
      </c>
      <c r="K294" s="47">
        <v>0.17800093581562301</v>
      </c>
      <c r="L294" s="50">
        <v>43.996415770609303</v>
      </c>
      <c r="M294" s="47">
        <v>0.191564386044135</v>
      </c>
      <c r="N294" s="50">
        <v>69.4816053511706</v>
      </c>
    </row>
    <row r="295" spans="1:14" x14ac:dyDescent="0.2">
      <c r="A295" s="57" t="s">
        <v>912</v>
      </c>
      <c r="B295" s="44" t="s">
        <v>913</v>
      </c>
      <c r="C295" s="45">
        <v>17</v>
      </c>
      <c r="D295" s="46" t="s">
        <v>343</v>
      </c>
      <c r="E295" s="47">
        <v>0.85560409220927802</v>
      </c>
      <c r="F295" s="48">
        <v>55.465949820788502</v>
      </c>
      <c r="G295" s="47">
        <v>0.81768562784332099</v>
      </c>
      <c r="H295" s="50">
        <v>68.582589285714306</v>
      </c>
      <c r="I295" s="76" t="str">
        <f t="shared" si="8"/>
        <v>No</v>
      </c>
      <c r="J295" s="49" t="str">
        <f t="shared" si="9"/>
        <v>No</v>
      </c>
      <c r="K295" s="47">
        <v>0.110489525122437</v>
      </c>
      <c r="L295" s="50">
        <v>25.582437275985701</v>
      </c>
      <c r="M295" s="47">
        <v>8.8399126343875298E-2</v>
      </c>
      <c r="N295" s="50">
        <v>7.0870535714285703</v>
      </c>
    </row>
    <row r="296" spans="1:14" x14ac:dyDescent="0.2">
      <c r="A296" s="57" t="s">
        <v>914</v>
      </c>
      <c r="B296" s="44" t="s">
        <v>915</v>
      </c>
      <c r="C296" s="45">
        <v>18</v>
      </c>
      <c r="D296" s="46" t="s">
        <v>343</v>
      </c>
      <c r="E296" s="47">
        <v>0.86499265796871405</v>
      </c>
      <c r="F296" s="48">
        <v>59.632616487455202</v>
      </c>
      <c r="G296" s="47">
        <v>0.895218877487997</v>
      </c>
      <c r="H296" s="50">
        <v>84.6989966555184</v>
      </c>
      <c r="I296" s="76" t="str">
        <f t="shared" si="8"/>
        <v>No</v>
      </c>
      <c r="J296" s="49" t="str">
        <f t="shared" si="9"/>
        <v>No</v>
      </c>
      <c r="K296" s="47">
        <v>0.167626687405176</v>
      </c>
      <c r="L296" s="50">
        <v>40.681003584229401</v>
      </c>
      <c r="M296" s="47">
        <v>0.202575852725351</v>
      </c>
      <c r="N296" s="50">
        <v>72.575250836120404</v>
      </c>
    </row>
    <row r="297" spans="1:14" x14ac:dyDescent="0.2">
      <c r="A297" s="57" t="s">
        <v>916</v>
      </c>
      <c r="B297" s="44" t="s">
        <v>917</v>
      </c>
      <c r="C297" s="45">
        <v>18</v>
      </c>
      <c r="D297" s="46" t="s">
        <v>343</v>
      </c>
      <c r="E297" s="47">
        <v>0.84435458439743005</v>
      </c>
      <c r="F297" s="48">
        <v>49.3727598566308</v>
      </c>
      <c r="G297" s="47">
        <v>0.74332920541877101</v>
      </c>
      <c r="H297" s="50">
        <v>31.6053511705686</v>
      </c>
      <c r="I297" s="76" t="str">
        <f t="shared" si="8"/>
        <v>No</v>
      </c>
      <c r="J297" s="49" t="str">
        <f t="shared" si="9"/>
        <v>No</v>
      </c>
      <c r="K297" s="47">
        <v>0.19651231644736999</v>
      </c>
      <c r="L297" s="50">
        <v>49.865591397849499</v>
      </c>
      <c r="M297" s="47">
        <v>0.222456456001563</v>
      </c>
      <c r="N297" s="50">
        <v>76.672240802675603</v>
      </c>
    </row>
    <row r="298" spans="1:14" x14ac:dyDescent="0.2">
      <c r="A298" s="57" t="s">
        <v>918</v>
      </c>
      <c r="B298" s="44" t="s">
        <v>919</v>
      </c>
      <c r="C298" s="45">
        <v>18</v>
      </c>
      <c r="D298" s="46" t="s">
        <v>343</v>
      </c>
      <c r="E298" s="47">
        <v>0.82804232671185696</v>
      </c>
      <c r="F298" s="48">
        <v>41.980286738351303</v>
      </c>
      <c r="G298" s="47">
        <v>0.78100447383455296</v>
      </c>
      <c r="H298" s="50">
        <v>44.314381270902999</v>
      </c>
      <c r="I298" s="76" t="str">
        <f t="shared" si="8"/>
        <v>No</v>
      </c>
      <c r="J298" s="49" t="str">
        <f t="shared" si="9"/>
        <v>No</v>
      </c>
      <c r="K298" s="47">
        <v>0.12010488045312501</v>
      </c>
      <c r="L298" s="50">
        <v>28.360215053763401</v>
      </c>
      <c r="M298" s="47">
        <v>0.14423879980148399</v>
      </c>
      <c r="N298" s="50">
        <v>54.933110367893001</v>
      </c>
    </row>
    <row r="299" spans="1:14" x14ac:dyDescent="0.2">
      <c r="A299" s="57" t="s">
        <v>865</v>
      </c>
      <c r="B299" s="44" t="s">
        <v>920</v>
      </c>
      <c r="C299" s="45">
        <v>18</v>
      </c>
      <c r="D299" s="46" t="s">
        <v>343</v>
      </c>
      <c r="E299" s="47">
        <v>0.88613860542974499</v>
      </c>
      <c r="F299" s="48">
        <v>72.087813620071699</v>
      </c>
      <c r="G299" s="47">
        <v>0.83884917768293499</v>
      </c>
      <c r="H299" s="50">
        <v>67.725752508361197</v>
      </c>
      <c r="I299" s="76" t="str">
        <f t="shared" si="8"/>
        <v>No</v>
      </c>
      <c r="J299" s="49" t="str">
        <f t="shared" si="9"/>
        <v>No</v>
      </c>
      <c r="K299" s="47">
        <v>4.9721025867968498E-2</v>
      </c>
      <c r="L299" s="50">
        <v>9.4086021505376305</v>
      </c>
      <c r="M299" s="47">
        <v>6.07282361792938E-2</v>
      </c>
      <c r="N299" s="50">
        <v>22.5752508361204</v>
      </c>
    </row>
    <row r="300" spans="1:14" x14ac:dyDescent="0.2">
      <c r="A300" s="57" t="s">
        <v>921</v>
      </c>
      <c r="B300" s="44" t="s">
        <v>922</v>
      </c>
      <c r="C300" s="45">
        <v>18</v>
      </c>
      <c r="D300" s="46" t="s">
        <v>343</v>
      </c>
      <c r="E300" s="47">
        <v>0.75950908080366197</v>
      </c>
      <c r="F300" s="48">
        <v>22.625448028673802</v>
      </c>
      <c r="G300" s="47">
        <v>0.69522192210632705</v>
      </c>
      <c r="H300" s="50">
        <v>18.227424749163902</v>
      </c>
      <c r="I300" s="76" t="str">
        <f t="shared" si="8"/>
        <v>No</v>
      </c>
      <c r="J300" s="49" t="str">
        <f t="shared" si="9"/>
        <v>No</v>
      </c>
      <c r="K300" s="47">
        <v>0.15551650564345701</v>
      </c>
      <c r="L300" s="50">
        <v>37.186379928315397</v>
      </c>
      <c r="M300" s="47">
        <v>0.18083984323556801</v>
      </c>
      <c r="N300" s="50">
        <v>66.137123745819395</v>
      </c>
    </row>
    <row r="301" spans="1:14" x14ac:dyDescent="0.2">
      <c r="A301" s="57" t="s">
        <v>923</v>
      </c>
      <c r="B301" s="44" t="s">
        <v>924</v>
      </c>
      <c r="C301" s="45">
        <v>18</v>
      </c>
      <c r="D301" s="46" t="s">
        <v>343</v>
      </c>
      <c r="E301" s="47">
        <v>0.88871203851047198</v>
      </c>
      <c r="F301" s="48">
        <v>74.103942652329707</v>
      </c>
      <c r="G301" s="47">
        <v>0.85288470962834595</v>
      </c>
      <c r="H301" s="50">
        <v>72.324414715719101</v>
      </c>
      <c r="I301" s="76" t="str">
        <f t="shared" si="8"/>
        <v>No</v>
      </c>
      <c r="J301" s="49" t="str">
        <f t="shared" si="9"/>
        <v>No</v>
      </c>
      <c r="K301" s="47">
        <v>6.6124824134135604E-2</v>
      </c>
      <c r="L301" s="50">
        <v>15.905017921147</v>
      </c>
      <c r="M301" s="47">
        <v>8.1511984855650005E-2</v>
      </c>
      <c r="N301" s="50">
        <v>33.444816053511701</v>
      </c>
    </row>
    <row r="302" spans="1:14" x14ac:dyDescent="0.2">
      <c r="A302" s="57" t="s">
        <v>925</v>
      </c>
      <c r="B302" s="44" t="s">
        <v>926</v>
      </c>
      <c r="C302" s="45">
        <v>18</v>
      </c>
      <c r="D302" s="46" t="s">
        <v>343</v>
      </c>
      <c r="E302" s="47">
        <v>0.89107831548871497</v>
      </c>
      <c r="F302" s="48">
        <v>75.448028673835097</v>
      </c>
      <c r="G302" s="47">
        <v>0.83795765702542901</v>
      </c>
      <c r="H302" s="50">
        <v>67.140468227424705</v>
      </c>
      <c r="I302" s="76" t="str">
        <f t="shared" si="8"/>
        <v>No</v>
      </c>
      <c r="J302" s="49" t="str">
        <f t="shared" si="9"/>
        <v>No</v>
      </c>
      <c r="K302" s="47">
        <v>6.5890486429104805E-2</v>
      </c>
      <c r="L302" s="50">
        <v>15.8154121863799</v>
      </c>
      <c r="M302" s="47">
        <v>7.9302041397512804E-2</v>
      </c>
      <c r="N302" s="50">
        <v>32.692307692307701</v>
      </c>
    </row>
    <row r="303" spans="1:14" x14ac:dyDescent="0.2">
      <c r="A303" s="57" t="s">
        <v>927</v>
      </c>
      <c r="B303" s="44" t="s">
        <v>928</v>
      </c>
      <c r="C303" s="45">
        <v>18</v>
      </c>
      <c r="D303" s="46" t="s">
        <v>343</v>
      </c>
      <c r="E303" s="47">
        <v>0.87516493654880001</v>
      </c>
      <c r="F303" s="48">
        <v>65.681003584229401</v>
      </c>
      <c r="G303" s="47">
        <v>0.77615934404470599</v>
      </c>
      <c r="H303" s="50">
        <v>42.725752508361197</v>
      </c>
      <c r="I303" s="76" t="str">
        <f t="shared" si="8"/>
        <v>No</v>
      </c>
      <c r="J303" s="49" t="str">
        <f t="shared" si="9"/>
        <v>No</v>
      </c>
      <c r="K303" s="47">
        <v>0.154801278596256</v>
      </c>
      <c r="L303" s="50">
        <v>36.917562724014303</v>
      </c>
      <c r="M303" s="47">
        <v>0.19884882872486101</v>
      </c>
      <c r="N303" s="50">
        <v>71.070234113712402</v>
      </c>
    </row>
    <row r="304" spans="1:14" x14ac:dyDescent="0.2">
      <c r="A304" s="57" t="s">
        <v>929</v>
      </c>
      <c r="B304" s="44" t="s">
        <v>930</v>
      </c>
      <c r="C304" s="45">
        <v>18</v>
      </c>
      <c r="D304" s="46" t="s">
        <v>343</v>
      </c>
      <c r="E304" s="47">
        <v>0.72166231633724098</v>
      </c>
      <c r="F304" s="48">
        <v>17.1146953405018</v>
      </c>
      <c r="G304" s="47">
        <v>0.64390387953462802</v>
      </c>
      <c r="H304" s="50">
        <v>10.7859531772575</v>
      </c>
      <c r="I304" s="76" t="str">
        <f t="shared" si="8"/>
        <v>No</v>
      </c>
      <c r="J304" s="49" t="str">
        <f t="shared" si="9"/>
        <v>No</v>
      </c>
      <c r="K304" s="47">
        <v>0.26222801458350498</v>
      </c>
      <c r="L304" s="50">
        <v>73.028673835125403</v>
      </c>
      <c r="M304" s="47">
        <v>0.29596577929583101</v>
      </c>
      <c r="N304" s="50">
        <v>88.963210702341101</v>
      </c>
    </row>
    <row r="305" spans="1:14" x14ac:dyDescent="0.2">
      <c r="A305" s="57" t="s">
        <v>931</v>
      </c>
      <c r="B305" s="44" t="s">
        <v>932</v>
      </c>
      <c r="C305" s="45">
        <v>18</v>
      </c>
      <c r="D305" s="46" t="s">
        <v>343</v>
      </c>
      <c r="E305" s="47">
        <v>0.726047682840955</v>
      </c>
      <c r="F305" s="48">
        <v>17.697132616487501</v>
      </c>
      <c r="G305" s="47">
        <v>0.66952389928528599</v>
      </c>
      <c r="H305" s="50">
        <v>13.628762541805999</v>
      </c>
      <c r="I305" s="76" t="str">
        <f t="shared" si="8"/>
        <v>No</v>
      </c>
      <c r="J305" s="49" t="str">
        <f t="shared" si="9"/>
        <v>No</v>
      </c>
      <c r="K305" s="47">
        <v>0.27488333903933698</v>
      </c>
      <c r="L305" s="50">
        <v>77.553763440860195</v>
      </c>
      <c r="M305" s="47">
        <v>0.30908634733017398</v>
      </c>
      <c r="N305" s="50">
        <v>90.551839464882903</v>
      </c>
    </row>
    <row r="306" spans="1:14" x14ac:dyDescent="0.2">
      <c r="A306" s="57" t="s">
        <v>933</v>
      </c>
      <c r="B306" s="44" t="s">
        <v>934</v>
      </c>
      <c r="C306" s="45">
        <v>18</v>
      </c>
      <c r="D306" s="46" t="s">
        <v>343</v>
      </c>
      <c r="E306" s="47">
        <v>0.84725721249609498</v>
      </c>
      <c r="F306" s="48">
        <v>51.030465949820801</v>
      </c>
      <c r="G306" s="47">
        <v>0.73070077283435297</v>
      </c>
      <c r="H306" s="50">
        <v>26.672240802675599</v>
      </c>
      <c r="I306" s="76" t="str">
        <f t="shared" si="8"/>
        <v>No</v>
      </c>
      <c r="J306" s="49" t="str">
        <f t="shared" si="9"/>
        <v>No</v>
      </c>
      <c r="K306" s="47">
        <v>0.183582974255217</v>
      </c>
      <c r="L306" s="50">
        <v>45.922939068100398</v>
      </c>
      <c r="M306" s="47">
        <v>0.19947145338070499</v>
      </c>
      <c r="N306" s="50">
        <v>71.488294314381307</v>
      </c>
    </row>
    <row r="307" spans="1:14" x14ac:dyDescent="0.2">
      <c r="A307" s="147" t="s">
        <v>600</v>
      </c>
      <c r="B307" s="44" t="s">
        <v>935</v>
      </c>
      <c r="C307" s="45">
        <v>18</v>
      </c>
      <c r="D307" s="46" t="s">
        <v>343</v>
      </c>
      <c r="E307" s="47">
        <v>0.89195860014053996</v>
      </c>
      <c r="F307" s="48">
        <v>76.030465949820794</v>
      </c>
      <c r="G307" s="47">
        <v>0.89573243298899696</v>
      </c>
      <c r="H307" s="50">
        <v>84.949832775919702</v>
      </c>
      <c r="I307" s="76" t="str">
        <f t="shared" si="8"/>
        <v>No</v>
      </c>
      <c r="J307" s="49" t="str">
        <f t="shared" si="9"/>
        <v>Yes</v>
      </c>
      <c r="K307" s="47">
        <v>0.14013227081868601</v>
      </c>
      <c r="L307" s="50">
        <v>32.930107526881699</v>
      </c>
      <c r="M307" s="47">
        <v>0.14627343796578099</v>
      </c>
      <c r="N307" s="50">
        <v>55.434782608695699</v>
      </c>
    </row>
    <row r="308" spans="1:14" x14ac:dyDescent="0.2">
      <c r="A308" s="57" t="s">
        <v>936</v>
      </c>
      <c r="B308" s="44" t="s">
        <v>937</v>
      </c>
      <c r="C308" s="45">
        <v>18</v>
      </c>
      <c r="D308" s="46" t="s">
        <v>343</v>
      </c>
      <c r="E308" s="47">
        <v>0.60164141543499405</v>
      </c>
      <c r="F308" s="48">
        <v>6.0035842293906798</v>
      </c>
      <c r="G308" s="47">
        <v>0.63258010598721404</v>
      </c>
      <c r="H308" s="50">
        <v>10.1170568561873</v>
      </c>
      <c r="I308" s="76" t="str">
        <f t="shared" si="8"/>
        <v>No</v>
      </c>
      <c r="J308" s="49" t="str">
        <f t="shared" si="9"/>
        <v>No</v>
      </c>
      <c r="K308" s="47">
        <v>0.180291030306169</v>
      </c>
      <c r="L308" s="50">
        <v>44.937275985663099</v>
      </c>
      <c r="M308" s="47">
        <v>0.19491759124334801</v>
      </c>
      <c r="N308" s="50">
        <v>70.234113712374594</v>
      </c>
    </row>
    <row r="309" spans="1:14" x14ac:dyDescent="0.2">
      <c r="A309" s="147" t="s">
        <v>938</v>
      </c>
      <c r="B309" s="44" t="s">
        <v>939</v>
      </c>
      <c r="C309" s="45">
        <v>18</v>
      </c>
      <c r="D309" s="46" t="s">
        <v>343</v>
      </c>
      <c r="E309" s="47">
        <v>0.91451843908345598</v>
      </c>
      <c r="F309" s="48">
        <v>89.336917562723997</v>
      </c>
      <c r="G309" s="47">
        <v>0.91679997778500699</v>
      </c>
      <c r="H309" s="50">
        <v>91.806020066889602</v>
      </c>
      <c r="I309" s="76" t="str">
        <f t="shared" si="8"/>
        <v>No</v>
      </c>
      <c r="J309" s="49" t="str">
        <f t="shared" si="9"/>
        <v>Yes</v>
      </c>
      <c r="K309" s="47">
        <v>0.13805027292517799</v>
      </c>
      <c r="L309" s="50">
        <v>32.437275985663099</v>
      </c>
      <c r="M309" s="47">
        <v>0.141833879962797</v>
      </c>
      <c r="N309" s="50">
        <v>54.598662207357897</v>
      </c>
    </row>
    <row r="310" spans="1:14" x14ac:dyDescent="0.2">
      <c r="A310" s="57" t="s">
        <v>940</v>
      </c>
      <c r="B310" s="44" t="s">
        <v>941</v>
      </c>
      <c r="C310" s="45">
        <v>18</v>
      </c>
      <c r="D310" s="46" t="s">
        <v>343</v>
      </c>
      <c r="E310" s="47">
        <v>0.36595092416150599</v>
      </c>
      <c r="F310" s="48">
        <v>0.49283154121863798</v>
      </c>
      <c r="G310" s="47">
        <v>0.42969230651405199</v>
      </c>
      <c r="H310" s="50">
        <v>0.75250836120401299</v>
      </c>
      <c r="I310" s="76" t="str">
        <f t="shared" si="8"/>
        <v>No</v>
      </c>
      <c r="J310" s="49" t="str">
        <f t="shared" si="9"/>
        <v>No</v>
      </c>
      <c r="K310" s="47">
        <v>0.34947000916139598</v>
      </c>
      <c r="L310" s="50">
        <v>91.935483870967701</v>
      </c>
      <c r="M310" s="47">
        <v>0.34397184473077003</v>
      </c>
      <c r="N310" s="50">
        <v>93.896321070234094</v>
      </c>
    </row>
    <row r="311" spans="1:14" x14ac:dyDescent="0.2">
      <c r="A311" s="57" t="s">
        <v>942</v>
      </c>
      <c r="B311" s="44" t="s">
        <v>943</v>
      </c>
      <c r="C311" s="45">
        <v>18</v>
      </c>
      <c r="D311" s="46" t="s">
        <v>343</v>
      </c>
      <c r="E311" s="47">
        <v>0.83268497081548398</v>
      </c>
      <c r="F311" s="48">
        <v>44.175627240143399</v>
      </c>
      <c r="G311" s="47">
        <v>0.832334933935443</v>
      </c>
      <c r="H311" s="50">
        <v>65.468227424749202</v>
      </c>
      <c r="I311" s="76" t="str">
        <f t="shared" si="8"/>
        <v>No</v>
      </c>
      <c r="J311" s="49" t="str">
        <f t="shared" si="9"/>
        <v>No</v>
      </c>
      <c r="K311" s="47">
        <v>0.25084927331649798</v>
      </c>
      <c r="L311" s="50">
        <v>68.458781362007201</v>
      </c>
      <c r="M311" s="47">
        <v>0.29109330016896101</v>
      </c>
      <c r="N311" s="50">
        <v>88.043478260869605</v>
      </c>
    </row>
    <row r="312" spans="1:14" x14ac:dyDescent="0.2">
      <c r="A312" s="57" t="s">
        <v>648</v>
      </c>
      <c r="B312" s="44" t="s">
        <v>944</v>
      </c>
      <c r="C312" s="45">
        <v>18</v>
      </c>
      <c r="D312" s="46" t="s">
        <v>343</v>
      </c>
      <c r="E312" s="47">
        <v>0.84271529326668504</v>
      </c>
      <c r="F312" s="48">
        <v>48.252688172043001</v>
      </c>
      <c r="G312" s="47">
        <v>0.85082428557099299</v>
      </c>
      <c r="H312" s="50">
        <v>71.488294314381307</v>
      </c>
      <c r="I312" s="76" t="str">
        <f t="shared" si="8"/>
        <v>No</v>
      </c>
      <c r="J312" s="49" t="str">
        <f t="shared" si="9"/>
        <v>No</v>
      </c>
      <c r="K312" s="47">
        <v>0.23351520267982101</v>
      </c>
      <c r="L312" s="50">
        <v>62.0071684587814</v>
      </c>
      <c r="M312" s="47">
        <v>0.26674869022429898</v>
      </c>
      <c r="N312" s="50">
        <v>84.448160535117097</v>
      </c>
    </row>
    <row r="313" spans="1:14" x14ac:dyDescent="0.2">
      <c r="A313" s="57" t="s">
        <v>945</v>
      </c>
      <c r="B313" s="44" t="s">
        <v>946</v>
      </c>
      <c r="C313" s="45">
        <v>18</v>
      </c>
      <c r="D313" s="46" t="s">
        <v>343</v>
      </c>
      <c r="E313" s="47">
        <v>0.87235653868257801</v>
      </c>
      <c r="F313" s="48">
        <v>64.247311827957006</v>
      </c>
      <c r="G313" s="47">
        <v>0.87597756409525496</v>
      </c>
      <c r="H313" s="50">
        <v>78.177257525083604</v>
      </c>
      <c r="I313" s="76" t="str">
        <f t="shared" si="8"/>
        <v>No</v>
      </c>
      <c r="J313" s="49" t="str">
        <f t="shared" si="9"/>
        <v>No</v>
      </c>
      <c r="K313" s="47">
        <v>0.25991259080977103</v>
      </c>
      <c r="L313" s="50">
        <v>72.087813620071699</v>
      </c>
      <c r="M313" s="47">
        <v>0.302867119592447</v>
      </c>
      <c r="N313" s="50">
        <v>89.715719063545194</v>
      </c>
    </row>
    <row r="314" spans="1:14" x14ac:dyDescent="0.2">
      <c r="A314" s="57" t="s">
        <v>947</v>
      </c>
      <c r="B314" s="44" t="s">
        <v>948</v>
      </c>
      <c r="C314" s="45">
        <v>18</v>
      </c>
      <c r="D314" s="46" t="s">
        <v>343</v>
      </c>
      <c r="E314" s="47">
        <v>0.61000103820570695</v>
      </c>
      <c r="F314" s="48">
        <v>6.3620071684587796</v>
      </c>
      <c r="G314" s="47">
        <v>0.692311648988859</v>
      </c>
      <c r="H314" s="50">
        <v>17.474916387959901</v>
      </c>
      <c r="I314" s="76" t="str">
        <f t="shared" si="8"/>
        <v>No</v>
      </c>
      <c r="J314" s="49" t="str">
        <f t="shared" si="9"/>
        <v>No</v>
      </c>
      <c r="K314" s="47">
        <v>0.25946855567645699</v>
      </c>
      <c r="L314" s="50">
        <v>71.908602150537604</v>
      </c>
      <c r="M314" s="47">
        <v>0.30422247153348603</v>
      </c>
      <c r="N314" s="50">
        <v>89.966555183946497</v>
      </c>
    </row>
    <row r="315" spans="1:14" x14ac:dyDescent="0.2">
      <c r="A315" s="57" t="s">
        <v>949</v>
      </c>
      <c r="B315" s="44" t="s">
        <v>950</v>
      </c>
      <c r="C315" s="45">
        <v>18</v>
      </c>
      <c r="D315" s="46" t="s">
        <v>343</v>
      </c>
      <c r="E315" s="47">
        <v>0.67605193961412002</v>
      </c>
      <c r="F315" s="48">
        <v>11.4247311827957</v>
      </c>
      <c r="G315" s="47">
        <v>0.70380607470355405</v>
      </c>
      <c r="H315" s="50">
        <v>20.1505016722408</v>
      </c>
      <c r="I315" s="76" t="str">
        <f t="shared" si="8"/>
        <v>No</v>
      </c>
      <c r="J315" s="49" t="str">
        <f t="shared" si="9"/>
        <v>No</v>
      </c>
      <c r="K315" s="47">
        <v>0.26050346959114001</v>
      </c>
      <c r="L315" s="50">
        <v>72.3566308243728</v>
      </c>
      <c r="M315" s="47">
        <v>0.30724382921400101</v>
      </c>
      <c r="N315" s="50">
        <v>90.468227424749202</v>
      </c>
    </row>
    <row r="316" spans="1:14" x14ac:dyDescent="0.2">
      <c r="A316" s="57" t="s">
        <v>825</v>
      </c>
      <c r="B316" s="44" t="s">
        <v>951</v>
      </c>
      <c r="C316" s="45">
        <v>18</v>
      </c>
      <c r="D316" s="46" t="s">
        <v>343</v>
      </c>
      <c r="E316" s="47">
        <v>0.82702761481362497</v>
      </c>
      <c r="F316" s="48">
        <v>41.577060931899602</v>
      </c>
      <c r="G316" s="47">
        <v>0.75313736729569003</v>
      </c>
      <c r="H316" s="50">
        <v>35.4515050167224</v>
      </c>
      <c r="I316" s="76" t="str">
        <f t="shared" si="8"/>
        <v>No</v>
      </c>
      <c r="J316" s="49" t="str">
        <f t="shared" si="9"/>
        <v>No</v>
      </c>
      <c r="K316" s="47">
        <v>0.14978174478819101</v>
      </c>
      <c r="L316" s="50">
        <v>35.707885304659499</v>
      </c>
      <c r="M316" s="47">
        <v>0.166884207799774</v>
      </c>
      <c r="N316" s="50">
        <v>61.454849498327803</v>
      </c>
    </row>
    <row r="317" spans="1:14" x14ac:dyDescent="0.2">
      <c r="A317" s="57" t="s">
        <v>532</v>
      </c>
      <c r="B317" s="44" t="s">
        <v>952</v>
      </c>
      <c r="C317" s="45">
        <v>18</v>
      </c>
      <c r="D317" s="46" t="s">
        <v>343</v>
      </c>
      <c r="E317" s="47">
        <v>0.81524584079968898</v>
      </c>
      <c r="F317" s="48">
        <v>37.410394265233002</v>
      </c>
      <c r="G317" s="47">
        <v>0.74627125177966402</v>
      </c>
      <c r="H317" s="50">
        <v>32.859531772575302</v>
      </c>
      <c r="I317" s="76" t="str">
        <f t="shared" si="8"/>
        <v>No</v>
      </c>
      <c r="J317" s="49" t="str">
        <f t="shared" si="9"/>
        <v>No</v>
      </c>
      <c r="K317" s="47">
        <v>0.18929055650340099</v>
      </c>
      <c r="L317" s="50">
        <v>47.804659498207897</v>
      </c>
      <c r="M317" s="47">
        <v>0.209514483091955</v>
      </c>
      <c r="N317" s="50">
        <v>74.331103678929793</v>
      </c>
    </row>
    <row r="318" spans="1:14" x14ac:dyDescent="0.2">
      <c r="A318" s="57" t="s">
        <v>953</v>
      </c>
      <c r="B318" s="44" t="s">
        <v>954</v>
      </c>
      <c r="C318" s="45">
        <v>18</v>
      </c>
      <c r="D318" s="46" t="s">
        <v>343</v>
      </c>
      <c r="E318" s="47">
        <v>0.88921143180690498</v>
      </c>
      <c r="F318" s="48">
        <v>74.283154121863802</v>
      </c>
      <c r="G318" s="47">
        <v>0.77426167825340098</v>
      </c>
      <c r="H318" s="50">
        <v>42.140468227424698</v>
      </c>
      <c r="I318" s="76" t="str">
        <f t="shared" si="8"/>
        <v>No</v>
      </c>
      <c r="J318" s="49" t="str">
        <f t="shared" si="9"/>
        <v>No</v>
      </c>
      <c r="K318" s="47">
        <v>0.16895493393203501</v>
      </c>
      <c r="L318" s="50">
        <v>41.308243727598601</v>
      </c>
      <c r="M318" s="47">
        <v>0.18120383236925</v>
      </c>
      <c r="N318" s="50">
        <v>66.304347826086996</v>
      </c>
    </row>
    <row r="319" spans="1:14" x14ac:dyDescent="0.2">
      <c r="A319" s="57" t="s">
        <v>830</v>
      </c>
      <c r="B319" s="44" t="s">
        <v>955</v>
      </c>
      <c r="C319" s="45">
        <v>18</v>
      </c>
      <c r="D319" s="46" t="s">
        <v>343</v>
      </c>
      <c r="E319" s="47">
        <v>0.81727837289304694</v>
      </c>
      <c r="F319" s="48">
        <v>37.9928315412186</v>
      </c>
      <c r="G319" s="47">
        <v>0.66159710128425298</v>
      </c>
      <c r="H319" s="50">
        <v>12.2073578595318</v>
      </c>
      <c r="I319" s="76" t="str">
        <f t="shared" si="8"/>
        <v>No</v>
      </c>
      <c r="J319" s="49" t="str">
        <f t="shared" si="9"/>
        <v>No</v>
      </c>
      <c r="K319" s="47">
        <v>0.16782581355349399</v>
      </c>
      <c r="L319" s="50">
        <v>40.770609318996399</v>
      </c>
      <c r="M319" s="47">
        <v>0.18768162003776601</v>
      </c>
      <c r="N319" s="50">
        <v>68.311036789297702</v>
      </c>
    </row>
    <row r="320" spans="1:14" x14ac:dyDescent="0.2">
      <c r="A320" s="57" t="s">
        <v>956</v>
      </c>
      <c r="B320" s="44" t="s">
        <v>957</v>
      </c>
      <c r="C320" s="45">
        <v>18</v>
      </c>
      <c r="D320" s="46" t="s">
        <v>343</v>
      </c>
      <c r="E320" s="47">
        <v>0.85540934011081504</v>
      </c>
      <c r="F320" s="48">
        <v>55.286738351254499</v>
      </c>
      <c r="G320" s="47">
        <v>0.76719768256380605</v>
      </c>
      <c r="H320" s="50">
        <v>39.966555183946497</v>
      </c>
      <c r="I320" s="76" t="str">
        <f t="shared" si="8"/>
        <v>No</v>
      </c>
      <c r="J320" s="49" t="str">
        <f t="shared" si="9"/>
        <v>No</v>
      </c>
      <c r="K320" s="47">
        <v>0.14959018110066399</v>
      </c>
      <c r="L320" s="50">
        <v>35.663082437276003</v>
      </c>
      <c r="M320" s="47">
        <v>0.15709667428138199</v>
      </c>
      <c r="N320" s="50">
        <v>58.444816053511701</v>
      </c>
    </row>
    <row r="321" spans="1:14" x14ac:dyDescent="0.2">
      <c r="A321" s="57" t="s">
        <v>958</v>
      </c>
      <c r="B321" s="44" t="s">
        <v>959</v>
      </c>
      <c r="C321" s="45">
        <v>18</v>
      </c>
      <c r="D321" s="46" t="s">
        <v>343</v>
      </c>
      <c r="E321" s="47">
        <v>0.81209946161476099</v>
      </c>
      <c r="F321" s="48">
        <v>36.469534050179199</v>
      </c>
      <c r="G321" s="47">
        <v>0.72845483944766198</v>
      </c>
      <c r="H321" s="50">
        <v>25.836120401337801</v>
      </c>
      <c r="I321" s="76" t="str">
        <f t="shared" si="8"/>
        <v>No</v>
      </c>
      <c r="J321" s="49" t="str">
        <f t="shared" si="9"/>
        <v>No</v>
      </c>
      <c r="K321" s="47">
        <v>0.155713435272543</v>
      </c>
      <c r="L321" s="50">
        <v>37.231182795698899</v>
      </c>
      <c r="M321" s="47">
        <v>0.17185824042789499</v>
      </c>
      <c r="N321" s="50">
        <v>63.8795986622074</v>
      </c>
    </row>
    <row r="322" spans="1:14" x14ac:dyDescent="0.2">
      <c r="A322" s="57" t="s">
        <v>960</v>
      </c>
      <c r="B322" s="44" t="s">
        <v>961</v>
      </c>
      <c r="C322" s="45">
        <v>18</v>
      </c>
      <c r="D322" s="46" t="s">
        <v>343</v>
      </c>
      <c r="E322" s="47">
        <v>0.81669357801468001</v>
      </c>
      <c r="F322" s="48">
        <v>37.768817204301101</v>
      </c>
      <c r="G322" s="47">
        <v>0.72774917750685397</v>
      </c>
      <c r="H322" s="50">
        <v>25.501672240802701</v>
      </c>
      <c r="I322" s="76" t="str">
        <f t="shared" si="8"/>
        <v>No</v>
      </c>
      <c r="J322" s="49" t="str">
        <f t="shared" si="9"/>
        <v>No</v>
      </c>
      <c r="K322" s="47">
        <v>0.13644414520255899</v>
      </c>
      <c r="L322" s="50">
        <v>32.034050179211498</v>
      </c>
      <c r="M322" s="47">
        <v>0.13991266881321299</v>
      </c>
      <c r="N322" s="50">
        <v>53.846153846153797</v>
      </c>
    </row>
    <row r="323" spans="1:14" x14ac:dyDescent="0.2">
      <c r="A323" s="57" t="s">
        <v>962</v>
      </c>
      <c r="B323" s="44" t="s">
        <v>963</v>
      </c>
      <c r="C323" s="45">
        <v>18</v>
      </c>
      <c r="D323" s="46" t="s">
        <v>343</v>
      </c>
      <c r="E323" s="47">
        <v>0.84342130048450503</v>
      </c>
      <c r="F323" s="48">
        <v>48.700716845878098</v>
      </c>
      <c r="G323" s="47">
        <v>0.74546037194376802</v>
      </c>
      <c r="H323" s="50">
        <v>32.692307692307701</v>
      </c>
      <c r="I323" s="76" t="str">
        <f t="shared" si="8"/>
        <v>No</v>
      </c>
      <c r="J323" s="49" t="str">
        <f t="shared" si="9"/>
        <v>No</v>
      </c>
      <c r="K323" s="47">
        <v>0.14146167364891099</v>
      </c>
      <c r="L323" s="50">
        <v>33.109318996415801</v>
      </c>
      <c r="M323" s="47">
        <v>0.15223833563537501</v>
      </c>
      <c r="N323" s="50">
        <v>56.9397993311037</v>
      </c>
    </row>
    <row r="324" spans="1:14" x14ac:dyDescent="0.2">
      <c r="A324" s="57" t="s">
        <v>832</v>
      </c>
      <c r="B324" s="44" t="s">
        <v>964</v>
      </c>
      <c r="C324" s="45">
        <v>18</v>
      </c>
      <c r="D324" s="46" t="s">
        <v>343</v>
      </c>
      <c r="E324" s="47">
        <v>0.85988603135924202</v>
      </c>
      <c r="F324" s="48">
        <v>57.302867383512499</v>
      </c>
      <c r="G324" s="47">
        <v>0.71262468383663402</v>
      </c>
      <c r="H324" s="50">
        <v>22.5752508361204</v>
      </c>
      <c r="I324" s="76" t="str">
        <f t="shared" si="8"/>
        <v>No</v>
      </c>
      <c r="J324" s="49" t="str">
        <f t="shared" si="9"/>
        <v>No</v>
      </c>
      <c r="K324" s="47">
        <v>0.144170547867115</v>
      </c>
      <c r="L324" s="50">
        <v>33.826164874551999</v>
      </c>
      <c r="M324" s="47">
        <v>0.15280500930358101</v>
      </c>
      <c r="N324" s="50">
        <v>57.274247491638803</v>
      </c>
    </row>
    <row r="325" spans="1:14" x14ac:dyDescent="0.2">
      <c r="A325" s="57" t="s">
        <v>965</v>
      </c>
      <c r="B325" s="44" t="s">
        <v>966</v>
      </c>
      <c r="C325" s="45">
        <v>17</v>
      </c>
      <c r="D325" s="46" t="s">
        <v>343</v>
      </c>
      <c r="E325" s="47">
        <v>0.83042183479822995</v>
      </c>
      <c r="F325" s="48">
        <v>43.0555555555556</v>
      </c>
      <c r="G325" s="47">
        <v>0.80409426012575402</v>
      </c>
      <c r="H325" s="50">
        <v>63.950892857142897</v>
      </c>
      <c r="I325" s="76" t="str">
        <f t="shared" si="8"/>
        <v>No</v>
      </c>
      <c r="J325" s="49" t="str">
        <f t="shared" si="9"/>
        <v>No</v>
      </c>
      <c r="K325" s="47">
        <v>0.19280768392348199</v>
      </c>
      <c r="L325" s="50">
        <v>48.879928315412201</v>
      </c>
      <c r="M325" s="47">
        <v>0.15472450148585801</v>
      </c>
      <c r="N325" s="50">
        <v>26.171875</v>
      </c>
    </row>
    <row r="326" spans="1:14" x14ac:dyDescent="0.2">
      <c r="A326" s="57" t="s">
        <v>967</v>
      </c>
      <c r="B326" s="44" t="s">
        <v>968</v>
      </c>
      <c r="C326" s="45">
        <v>18</v>
      </c>
      <c r="D326" s="46" t="s">
        <v>343</v>
      </c>
      <c r="E326" s="47">
        <v>0.84326429512815404</v>
      </c>
      <c r="F326" s="48">
        <v>48.6111111111111</v>
      </c>
      <c r="G326" s="47">
        <v>0.81933286234545299</v>
      </c>
      <c r="H326" s="50">
        <v>59.6989966555184</v>
      </c>
      <c r="I326" s="76" t="str">
        <f t="shared" si="8"/>
        <v>No</v>
      </c>
      <c r="J326" s="49" t="str">
        <f t="shared" si="9"/>
        <v>No</v>
      </c>
      <c r="K326" s="47">
        <v>0.15351684302945301</v>
      </c>
      <c r="L326" s="50">
        <v>36.6039426523297</v>
      </c>
      <c r="M326" s="47">
        <v>0.163531211893748</v>
      </c>
      <c r="N326" s="50">
        <v>60.4515050167224</v>
      </c>
    </row>
    <row r="327" spans="1:14" x14ac:dyDescent="0.2">
      <c r="A327" s="57" t="s">
        <v>969</v>
      </c>
      <c r="B327" s="44" t="s">
        <v>970</v>
      </c>
      <c r="C327" s="45">
        <v>18</v>
      </c>
      <c r="D327" s="46" t="s">
        <v>343</v>
      </c>
      <c r="E327" s="47">
        <v>0.819301985899898</v>
      </c>
      <c r="F327" s="48">
        <v>38.709677419354797</v>
      </c>
      <c r="G327" s="47">
        <v>0.810962639183472</v>
      </c>
      <c r="H327" s="50">
        <v>56.020066889632098</v>
      </c>
      <c r="I327" s="76" t="str">
        <f t="shared" ref="I327:I390" si="10">IF(AND(F327&gt;=90,H327&gt;=90),"Yes","No")</f>
        <v>No</v>
      </c>
      <c r="J327" s="49" t="str">
        <f t="shared" ref="J327:J390" si="11">IF(AND(F327&gt;=75,H327&gt;=75),"Yes","No")</f>
        <v>No</v>
      </c>
      <c r="K327" s="47">
        <v>0.161054814459164</v>
      </c>
      <c r="L327" s="50">
        <v>38.664874551971302</v>
      </c>
      <c r="M327" s="47">
        <v>0.17410187360957399</v>
      </c>
      <c r="N327" s="50">
        <v>64.548494983277607</v>
      </c>
    </row>
    <row r="328" spans="1:14" x14ac:dyDescent="0.2">
      <c r="A328" s="57" t="s">
        <v>971</v>
      </c>
      <c r="B328" s="44" t="s">
        <v>972</v>
      </c>
      <c r="C328" s="45">
        <v>18</v>
      </c>
      <c r="D328" s="46" t="s">
        <v>343</v>
      </c>
      <c r="E328" s="47">
        <v>0.82134845575869397</v>
      </c>
      <c r="F328" s="48">
        <v>39.6505376344086</v>
      </c>
      <c r="G328" s="47">
        <v>0.72875548143980995</v>
      </c>
      <c r="H328" s="50">
        <v>25.919732441471599</v>
      </c>
      <c r="I328" s="76" t="str">
        <f t="shared" si="10"/>
        <v>No</v>
      </c>
      <c r="J328" s="49" t="str">
        <f t="shared" si="11"/>
        <v>No</v>
      </c>
      <c r="K328" s="47">
        <v>0.14643409858418099</v>
      </c>
      <c r="L328" s="50">
        <v>34.7222222222222</v>
      </c>
      <c r="M328" s="47">
        <v>0.15543271812571899</v>
      </c>
      <c r="N328" s="50">
        <v>58.026755852842797</v>
      </c>
    </row>
    <row r="329" spans="1:14" x14ac:dyDescent="0.2">
      <c r="A329" s="57" t="s">
        <v>899</v>
      </c>
      <c r="B329" s="44" t="s">
        <v>973</v>
      </c>
      <c r="C329" s="45">
        <v>18</v>
      </c>
      <c r="D329" s="46" t="s">
        <v>343</v>
      </c>
      <c r="E329" s="47">
        <v>0.84356715154948003</v>
      </c>
      <c r="F329" s="48">
        <v>48.835125448028698</v>
      </c>
      <c r="G329" s="47">
        <v>0.84739362098401605</v>
      </c>
      <c r="H329" s="50">
        <v>70.568561872909697</v>
      </c>
      <c r="I329" s="76" t="str">
        <f t="shared" si="10"/>
        <v>No</v>
      </c>
      <c r="J329" s="49" t="str">
        <f t="shared" si="11"/>
        <v>No</v>
      </c>
      <c r="K329" s="47">
        <v>0.122357820545443</v>
      </c>
      <c r="L329" s="50">
        <v>29.121863799283201</v>
      </c>
      <c r="M329" s="47">
        <v>0.123989413069043</v>
      </c>
      <c r="N329" s="50">
        <v>48.662207357859501</v>
      </c>
    </row>
    <row r="330" spans="1:14" x14ac:dyDescent="0.2">
      <c r="A330" s="57" t="s">
        <v>901</v>
      </c>
      <c r="B330" s="44" t="s">
        <v>974</v>
      </c>
      <c r="C330" s="45">
        <v>18</v>
      </c>
      <c r="D330" s="46" t="s">
        <v>343</v>
      </c>
      <c r="E330" s="47">
        <v>0.85034506196895299</v>
      </c>
      <c r="F330" s="48">
        <v>52.732974910394297</v>
      </c>
      <c r="G330" s="47">
        <v>0.84849633403430802</v>
      </c>
      <c r="H330" s="50">
        <v>70.819397993311</v>
      </c>
      <c r="I330" s="76" t="str">
        <f t="shared" si="10"/>
        <v>No</v>
      </c>
      <c r="J330" s="49" t="str">
        <f t="shared" si="11"/>
        <v>No</v>
      </c>
      <c r="K330" s="47">
        <v>0.11634642495964601</v>
      </c>
      <c r="L330" s="50">
        <v>26.926523297490998</v>
      </c>
      <c r="M330" s="47">
        <v>0.11710561965239601</v>
      </c>
      <c r="N330" s="50">
        <v>46.153846153846203</v>
      </c>
    </row>
    <row r="331" spans="1:14" x14ac:dyDescent="0.2">
      <c r="A331" s="57" t="s">
        <v>975</v>
      </c>
      <c r="B331" s="44" t="s">
        <v>976</v>
      </c>
      <c r="C331" s="45">
        <v>18</v>
      </c>
      <c r="D331" s="46" t="s">
        <v>343</v>
      </c>
      <c r="E331" s="47">
        <v>0.82604777686778497</v>
      </c>
      <c r="F331" s="48">
        <v>41.263440860215098</v>
      </c>
      <c r="G331" s="47">
        <v>0.70006132818341404</v>
      </c>
      <c r="H331" s="50">
        <v>19.230769230769202</v>
      </c>
      <c r="I331" s="76" t="str">
        <f t="shared" si="10"/>
        <v>No</v>
      </c>
      <c r="J331" s="49" t="str">
        <f t="shared" si="11"/>
        <v>No</v>
      </c>
      <c r="K331" s="47">
        <v>0.12609352913938901</v>
      </c>
      <c r="L331" s="50">
        <v>30.1075268817204</v>
      </c>
      <c r="M331" s="47">
        <v>0.13020289584634101</v>
      </c>
      <c r="N331" s="50">
        <v>50.6688963210702</v>
      </c>
    </row>
    <row r="332" spans="1:14" x14ac:dyDescent="0.2">
      <c r="A332" s="57" t="s">
        <v>977</v>
      </c>
      <c r="B332" s="44" t="s">
        <v>978</v>
      </c>
      <c r="C332" s="45">
        <v>18</v>
      </c>
      <c r="D332" s="46" t="s">
        <v>343</v>
      </c>
      <c r="E332" s="47">
        <v>0.67614100490860296</v>
      </c>
      <c r="F332" s="48">
        <v>11.469534050179201</v>
      </c>
      <c r="G332" s="47">
        <v>0.59987270175040897</v>
      </c>
      <c r="H332" s="50">
        <v>8.19397993311037</v>
      </c>
      <c r="I332" s="76" t="str">
        <f t="shared" si="10"/>
        <v>No</v>
      </c>
      <c r="J332" s="49" t="str">
        <f t="shared" si="11"/>
        <v>No</v>
      </c>
      <c r="K332" s="47">
        <v>0.13393303248076199</v>
      </c>
      <c r="L332" s="50">
        <v>31.720430107526902</v>
      </c>
      <c r="M332" s="47">
        <v>0.14112381743711</v>
      </c>
      <c r="N332" s="50">
        <v>54.180602006689</v>
      </c>
    </row>
    <row r="333" spans="1:14" x14ac:dyDescent="0.2">
      <c r="A333" s="57" t="s">
        <v>979</v>
      </c>
      <c r="B333" s="44" t="s">
        <v>980</v>
      </c>
      <c r="C333" s="45">
        <v>18</v>
      </c>
      <c r="D333" s="46" t="s">
        <v>343</v>
      </c>
      <c r="E333" s="47">
        <v>0.736085618934334</v>
      </c>
      <c r="F333" s="48">
        <v>18.772401433691801</v>
      </c>
      <c r="G333" s="47">
        <v>0.631943775008319</v>
      </c>
      <c r="H333" s="50">
        <v>10.0334448160535</v>
      </c>
      <c r="I333" s="76" t="str">
        <f t="shared" si="10"/>
        <v>No</v>
      </c>
      <c r="J333" s="49" t="str">
        <f t="shared" si="11"/>
        <v>No</v>
      </c>
      <c r="K333" s="47">
        <v>0.15937885379083899</v>
      </c>
      <c r="L333" s="50">
        <v>38.306451612903203</v>
      </c>
      <c r="M333" s="47">
        <v>0.16957645447476999</v>
      </c>
      <c r="N333" s="50">
        <v>63.1270903010033</v>
      </c>
    </row>
    <row r="334" spans="1:14" x14ac:dyDescent="0.2">
      <c r="A334" s="57" t="s">
        <v>981</v>
      </c>
      <c r="B334" s="44" t="s">
        <v>982</v>
      </c>
      <c r="C334" s="45">
        <v>18</v>
      </c>
      <c r="D334" s="46" t="s">
        <v>343</v>
      </c>
      <c r="E334" s="47">
        <v>0.87727983057189896</v>
      </c>
      <c r="F334" s="48">
        <v>67.025089605734806</v>
      </c>
      <c r="G334" s="47">
        <v>0.79923810121061101</v>
      </c>
      <c r="H334" s="50">
        <v>51.254180602006699</v>
      </c>
      <c r="I334" s="76" t="str">
        <f t="shared" si="10"/>
        <v>No</v>
      </c>
      <c r="J334" s="49" t="str">
        <f t="shared" si="11"/>
        <v>No</v>
      </c>
      <c r="K334" s="47">
        <v>0.235488748879463</v>
      </c>
      <c r="L334" s="50">
        <v>63.1272401433692</v>
      </c>
      <c r="M334" s="47">
        <v>0.267065965816281</v>
      </c>
      <c r="N334" s="50">
        <v>84.531772575250798</v>
      </c>
    </row>
    <row r="335" spans="1:14" x14ac:dyDescent="0.2">
      <c r="A335" s="57" t="s">
        <v>983</v>
      </c>
      <c r="B335" s="44" t="s">
        <v>984</v>
      </c>
      <c r="C335" s="45">
        <v>18</v>
      </c>
      <c r="D335" s="46" t="s">
        <v>343</v>
      </c>
      <c r="E335" s="47">
        <v>0.882020018208031</v>
      </c>
      <c r="F335" s="48">
        <v>69.892473118279597</v>
      </c>
      <c r="G335" s="47">
        <v>0.88641605666073997</v>
      </c>
      <c r="H335" s="50">
        <v>81.354515050167194</v>
      </c>
      <c r="I335" s="76" t="str">
        <f t="shared" si="10"/>
        <v>No</v>
      </c>
      <c r="J335" s="49" t="str">
        <f t="shared" si="11"/>
        <v>No</v>
      </c>
      <c r="K335" s="47">
        <v>0.22400442683819299</v>
      </c>
      <c r="L335" s="50">
        <v>59.543010752688197</v>
      </c>
      <c r="M335" s="47">
        <v>0.250037761335413</v>
      </c>
      <c r="N335" s="50">
        <v>81.605351170568596</v>
      </c>
    </row>
    <row r="336" spans="1:14" x14ac:dyDescent="0.2">
      <c r="A336" s="57" t="s">
        <v>927</v>
      </c>
      <c r="B336" s="44" t="s">
        <v>985</v>
      </c>
      <c r="C336" s="45">
        <v>18</v>
      </c>
      <c r="D336" s="46" t="s">
        <v>343</v>
      </c>
      <c r="E336" s="47">
        <v>0.88458244749805104</v>
      </c>
      <c r="F336" s="48">
        <v>71.102150537634401</v>
      </c>
      <c r="G336" s="47">
        <v>0.77384652002447896</v>
      </c>
      <c r="H336" s="50">
        <v>41.889632107023402</v>
      </c>
      <c r="I336" s="76" t="str">
        <f t="shared" si="10"/>
        <v>No</v>
      </c>
      <c r="J336" s="49" t="str">
        <f t="shared" si="11"/>
        <v>No</v>
      </c>
      <c r="K336" s="47">
        <v>0.229340732545398</v>
      </c>
      <c r="L336" s="50">
        <v>60.842293906809999</v>
      </c>
      <c r="M336" s="47">
        <v>0.25737572451456497</v>
      </c>
      <c r="N336" s="50">
        <v>82.775919732441494</v>
      </c>
    </row>
    <row r="337" spans="1:14" x14ac:dyDescent="0.2">
      <c r="A337" s="57" t="s">
        <v>986</v>
      </c>
      <c r="B337" s="44" t="s">
        <v>987</v>
      </c>
      <c r="C337" s="45">
        <v>18</v>
      </c>
      <c r="D337" s="46" t="s">
        <v>343</v>
      </c>
      <c r="E337" s="47">
        <v>0.92218287735111404</v>
      </c>
      <c r="F337" s="48">
        <v>92.786738351254499</v>
      </c>
      <c r="G337" s="47">
        <v>0.79995836987882396</v>
      </c>
      <c r="H337" s="50">
        <v>51.588628762541802</v>
      </c>
      <c r="I337" s="76" t="str">
        <f t="shared" si="10"/>
        <v>No</v>
      </c>
      <c r="J337" s="49" t="str">
        <f t="shared" si="11"/>
        <v>No</v>
      </c>
      <c r="K337" s="47">
        <v>0.17142589336762501</v>
      </c>
      <c r="L337" s="50">
        <v>42.025089605734799</v>
      </c>
      <c r="M337" s="47">
        <v>0.18014865131031199</v>
      </c>
      <c r="N337" s="50">
        <v>65.969899665551793</v>
      </c>
    </row>
    <row r="338" spans="1:14" x14ac:dyDescent="0.2">
      <c r="A338" s="57" t="s">
        <v>988</v>
      </c>
      <c r="B338" s="44" t="s">
        <v>989</v>
      </c>
      <c r="C338" s="45">
        <v>18</v>
      </c>
      <c r="D338" s="46" t="s">
        <v>343</v>
      </c>
      <c r="E338" s="47">
        <v>0.52925492286814502</v>
      </c>
      <c r="F338" s="48">
        <v>2.5537634408602199</v>
      </c>
      <c r="G338" s="47">
        <v>0.53237440158998495</v>
      </c>
      <c r="H338" s="50">
        <v>4.8494983277591999</v>
      </c>
      <c r="I338" s="76" t="str">
        <f t="shared" si="10"/>
        <v>No</v>
      </c>
      <c r="J338" s="49" t="str">
        <f t="shared" si="11"/>
        <v>No</v>
      </c>
      <c r="K338" s="47">
        <v>0.329663754324381</v>
      </c>
      <c r="L338" s="50">
        <v>89.471326164874597</v>
      </c>
      <c r="M338" s="47">
        <v>0.34624179753058199</v>
      </c>
      <c r="N338" s="50">
        <v>94.063545150501696</v>
      </c>
    </row>
    <row r="339" spans="1:14" x14ac:dyDescent="0.2">
      <c r="A339" s="147" t="s">
        <v>990</v>
      </c>
      <c r="B339" s="44" t="s">
        <v>991</v>
      </c>
      <c r="C339" s="45">
        <v>18</v>
      </c>
      <c r="D339" s="46" t="s">
        <v>343</v>
      </c>
      <c r="E339" s="47">
        <v>0.89323675462819796</v>
      </c>
      <c r="F339" s="48">
        <v>77.016129032258107</v>
      </c>
      <c r="G339" s="47">
        <v>0.89893228588310603</v>
      </c>
      <c r="H339" s="50">
        <v>85.953177257525098</v>
      </c>
      <c r="I339" s="76" t="str">
        <f t="shared" si="10"/>
        <v>No</v>
      </c>
      <c r="J339" s="49" t="str">
        <f t="shared" si="11"/>
        <v>Yes</v>
      </c>
      <c r="K339" s="47">
        <v>0.118792503098601</v>
      </c>
      <c r="L339" s="50">
        <v>27.7777777777778</v>
      </c>
      <c r="M339" s="47">
        <v>0.12655385571297101</v>
      </c>
      <c r="N339" s="50">
        <v>49.665551839464896</v>
      </c>
    </row>
    <row r="340" spans="1:14" x14ac:dyDescent="0.2">
      <c r="A340" s="57" t="s">
        <v>992</v>
      </c>
      <c r="B340" s="44" t="s">
        <v>993</v>
      </c>
      <c r="C340" s="45">
        <v>18</v>
      </c>
      <c r="D340" s="46" t="s">
        <v>343</v>
      </c>
      <c r="E340" s="47">
        <v>0.88385481348766104</v>
      </c>
      <c r="F340" s="48">
        <v>70.6989247311828</v>
      </c>
      <c r="G340" s="47">
        <v>0.88926588660851402</v>
      </c>
      <c r="H340" s="50">
        <v>82.525083612040106</v>
      </c>
      <c r="I340" s="76" t="str">
        <f t="shared" si="10"/>
        <v>No</v>
      </c>
      <c r="J340" s="49" t="str">
        <f t="shared" si="11"/>
        <v>No</v>
      </c>
      <c r="K340" s="47">
        <v>0.180221643850388</v>
      </c>
      <c r="L340" s="50">
        <v>44.847670250896101</v>
      </c>
      <c r="M340" s="47">
        <v>0.19021571432578799</v>
      </c>
      <c r="N340" s="50">
        <v>69.063545150501696</v>
      </c>
    </row>
    <row r="341" spans="1:14" x14ac:dyDescent="0.2">
      <c r="A341" s="147" t="s">
        <v>994</v>
      </c>
      <c r="B341" s="44" t="s">
        <v>995</v>
      </c>
      <c r="C341" s="45">
        <v>18</v>
      </c>
      <c r="D341" s="46" t="s">
        <v>343</v>
      </c>
      <c r="E341" s="47">
        <v>0.92489274102881802</v>
      </c>
      <c r="F341" s="48">
        <v>93.727598566308203</v>
      </c>
      <c r="G341" s="47">
        <v>0.929528274576227</v>
      </c>
      <c r="H341" s="50">
        <v>96.153846153846203</v>
      </c>
      <c r="I341" s="76" t="str">
        <f t="shared" si="10"/>
        <v>Yes</v>
      </c>
      <c r="J341" s="49" t="str">
        <f t="shared" si="11"/>
        <v>Yes</v>
      </c>
      <c r="K341" s="47">
        <v>0.168532198175773</v>
      </c>
      <c r="L341" s="50">
        <v>41.0394265232975</v>
      </c>
      <c r="M341" s="47">
        <v>0.17683762353655499</v>
      </c>
      <c r="N341" s="50">
        <v>65.384615384615401</v>
      </c>
    </row>
    <row r="342" spans="1:14" x14ac:dyDescent="0.2">
      <c r="A342" s="57" t="s">
        <v>996</v>
      </c>
      <c r="B342" s="44" t="s">
        <v>997</v>
      </c>
      <c r="C342" s="45">
        <v>18</v>
      </c>
      <c r="D342" s="46" t="s">
        <v>343</v>
      </c>
      <c r="E342" s="47">
        <v>0.87019944741716304</v>
      </c>
      <c r="F342" s="48">
        <v>62.813620071684603</v>
      </c>
      <c r="G342" s="47">
        <v>0.85901478557635902</v>
      </c>
      <c r="H342" s="50">
        <v>73.745819397993301</v>
      </c>
      <c r="I342" s="76" t="str">
        <f t="shared" si="10"/>
        <v>No</v>
      </c>
      <c r="J342" s="49" t="str">
        <f t="shared" si="11"/>
        <v>No</v>
      </c>
      <c r="K342" s="47">
        <v>0.17728077011680199</v>
      </c>
      <c r="L342" s="50">
        <v>43.772401433691797</v>
      </c>
      <c r="M342" s="47">
        <v>0.18684956099750299</v>
      </c>
      <c r="N342" s="50">
        <v>68.143812709030101</v>
      </c>
    </row>
    <row r="343" spans="1:14" x14ac:dyDescent="0.2">
      <c r="A343" s="57" t="s">
        <v>998</v>
      </c>
      <c r="B343" s="44" t="s">
        <v>999</v>
      </c>
      <c r="C343" s="45">
        <v>18</v>
      </c>
      <c r="D343" s="46" t="s">
        <v>343</v>
      </c>
      <c r="E343" s="47">
        <v>0.84254204405140398</v>
      </c>
      <c r="F343" s="48">
        <v>48.207885304659499</v>
      </c>
      <c r="G343" s="47">
        <v>0.84963431049780103</v>
      </c>
      <c r="H343" s="50">
        <v>71.070234113712402</v>
      </c>
      <c r="I343" s="76" t="str">
        <f t="shared" si="10"/>
        <v>No</v>
      </c>
      <c r="J343" s="49" t="str">
        <f t="shared" si="11"/>
        <v>No</v>
      </c>
      <c r="K343" s="47">
        <v>0.12741581242084599</v>
      </c>
      <c r="L343" s="50">
        <v>30.421146953405</v>
      </c>
      <c r="M343" s="47">
        <v>0.12977673054974201</v>
      </c>
      <c r="N343" s="50">
        <v>50.585284280936499</v>
      </c>
    </row>
    <row r="344" spans="1:14" x14ac:dyDescent="0.2">
      <c r="A344" s="57" t="s">
        <v>1000</v>
      </c>
      <c r="B344" s="44" t="s">
        <v>1001</v>
      </c>
      <c r="C344" s="45">
        <v>18</v>
      </c>
      <c r="D344" s="46" t="s">
        <v>343</v>
      </c>
      <c r="E344" s="47">
        <v>0.88295198009064002</v>
      </c>
      <c r="F344" s="48">
        <v>70.340501792114694</v>
      </c>
      <c r="G344" s="47">
        <v>0.887412169555859</v>
      </c>
      <c r="H344" s="50">
        <v>81.856187290969899</v>
      </c>
      <c r="I344" s="76" t="str">
        <f t="shared" si="10"/>
        <v>No</v>
      </c>
      <c r="J344" s="49" t="str">
        <f t="shared" si="11"/>
        <v>No</v>
      </c>
      <c r="K344" s="47">
        <v>0.120896973515427</v>
      </c>
      <c r="L344" s="50">
        <v>28.7186379928315</v>
      </c>
      <c r="M344" s="47">
        <v>0.12425367417793599</v>
      </c>
      <c r="N344" s="50">
        <v>48.745819397993301</v>
      </c>
    </row>
    <row r="345" spans="1:14" x14ac:dyDescent="0.2">
      <c r="A345" s="147" t="s">
        <v>1002</v>
      </c>
      <c r="B345" s="44" t="s">
        <v>1003</v>
      </c>
      <c r="C345" s="45">
        <v>18</v>
      </c>
      <c r="D345" s="46" t="s">
        <v>343</v>
      </c>
      <c r="E345" s="47">
        <v>0.89348448674415604</v>
      </c>
      <c r="F345" s="48">
        <v>77.195340501792103</v>
      </c>
      <c r="G345" s="47">
        <v>0.89737350287834206</v>
      </c>
      <c r="H345" s="50">
        <v>85.451505016722393</v>
      </c>
      <c r="I345" s="76" t="str">
        <f t="shared" si="10"/>
        <v>No</v>
      </c>
      <c r="J345" s="49" t="str">
        <f t="shared" si="11"/>
        <v>Yes</v>
      </c>
      <c r="K345" s="47">
        <v>9.5823988905750307E-2</v>
      </c>
      <c r="L345" s="50">
        <v>22.5358422939068</v>
      </c>
      <c r="M345" s="47">
        <v>9.6142948606008694E-2</v>
      </c>
      <c r="N345" s="50">
        <v>38.294314381270901</v>
      </c>
    </row>
    <row r="346" spans="1:14" x14ac:dyDescent="0.2">
      <c r="A346" s="57" t="s">
        <v>1004</v>
      </c>
      <c r="B346" s="44" t="s">
        <v>1005</v>
      </c>
      <c r="C346" s="45">
        <v>18</v>
      </c>
      <c r="D346" s="46" t="s">
        <v>343</v>
      </c>
      <c r="E346" s="47">
        <v>0.909994406027271</v>
      </c>
      <c r="F346" s="48">
        <v>86.603942652329707</v>
      </c>
      <c r="G346" s="47">
        <v>0.75297461970285595</v>
      </c>
      <c r="H346" s="50">
        <v>35.3678929765886</v>
      </c>
      <c r="I346" s="76" t="str">
        <f t="shared" si="10"/>
        <v>No</v>
      </c>
      <c r="J346" s="49" t="str">
        <f t="shared" si="11"/>
        <v>No</v>
      </c>
      <c r="K346" s="47">
        <v>7.8693876792394896E-2</v>
      </c>
      <c r="L346" s="50">
        <v>19.041218637992799</v>
      </c>
      <c r="M346" s="47">
        <v>7.9012836496800506E-2</v>
      </c>
      <c r="N346" s="50">
        <v>32.525083612040099</v>
      </c>
    </row>
    <row r="347" spans="1:14" x14ac:dyDescent="0.2">
      <c r="A347" s="57" t="s">
        <v>893</v>
      </c>
      <c r="B347" s="44" t="s">
        <v>1006</v>
      </c>
      <c r="C347" s="45">
        <v>18</v>
      </c>
      <c r="D347" s="46" t="s">
        <v>343</v>
      </c>
      <c r="E347" s="47">
        <v>0.94692404117239304</v>
      </c>
      <c r="F347" s="48">
        <v>98.566308243727605</v>
      </c>
      <c r="G347" s="47">
        <v>0.81240009951613301</v>
      </c>
      <c r="H347" s="50">
        <v>56.521739130434803</v>
      </c>
      <c r="I347" s="76" t="str">
        <f t="shared" si="10"/>
        <v>No</v>
      </c>
      <c r="J347" s="49" t="str">
        <f t="shared" si="11"/>
        <v>No</v>
      </c>
      <c r="K347" s="47">
        <v>8.4818107987705102E-2</v>
      </c>
      <c r="L347" s="50">
        <v>20.6541218637993</v>
      </c>
      <c r="M347" s="47">
        <v>8.4924427892923093E-2</v>
      </c>
      <c r="N347" s="50">
        <v>33.946488294314399</v>
      </c>
    </row>
    <row r="348" spans="1:14" x14ac:dyDescent="0.2">
      <c r="A348" s="147" t="s">
        <v>1007</v>
      </c>
      <c r="B348" s="44" t="s">
        <v>1008</v>
      </c>
      <c r="C348" s="45">
        <v>18</v>
      </c>
      <c r="D348" s="46" t="s">
        <v>343</v>
      </c>
      <c r="E348" s="47">
        <v>0.91782825992338302</v>
      </c>
      <c r="F348" s="48">
        <v>90.681003584229401</v>
      </c>
      <c r="G348" s="47">
        <v>0.91156754947184004</v>
      </c>
      <c r="H348" s="50">
        <v>89.882943143812696</v>
      </c>
      <c r="I348" s="76" t="str">
        <f t="shared" si="10"/>
        <v>No</v>
      </c>
      <c r="J348" s="49" t="str">
        <f t="shared" si="11"/>
        <v>Yes</v>
      </c>
      <c r="K348" s="47">
        <v>0.11070092680997599</v>
      </c>
      <c r="L348" s="50">
        <v>25.716845878136201</v>
      </c>
      <c r="M348" s="47">
        <v>0.11208450385964699</v>
      </c>
      <c r="N348" s="50">
        <v>43.979933110367902</v>
      </c>
    </row>
    <row r="349" spans="1:14" x14ac:dyDescent="0.2">
      <c r="A349" s="147" t="s">
        <v>1009</v>
      </c>
      <c r="B349" s="44" t="s">
        <v>1010</v>
      </c>
      <c r="C349" s="45">
        <v>18</v>
      </c>
      <c r="D349" s="46" t="s">
        <v>343</v>
      </c>
      <c r="E349" s="47">
        <v>0.92473719759120299</v>
      </c>
      <c r="F349" s="48">
        <v>93.682795698924707</v>
      </c>
      <c r="G349" s="47">
        <v>0.93129631169705496</v>
      </c>
      <c r="H349" s="50">
        <v>96.655518394648794</v>
      </c>
      <c r="I349" s="76" t="str">
        <f t="shared" si="10"/>
        <v>Yes</v>
      </c>
      <c r="J349" s="49" t="str">
        <f t="shared" si="11"/>
        <v>Yes</v>
      </c>
      <c r="K349" s="47">
        <v>0.12364598231136301</v>
      </c>
      <c r="L349" s="50">
        <v>29.435483870967701</v>
      </c>
      <c r="M349" s="47">
        <v>0.12545951121280699</v>
      </c>
      <c r="N349" s="50">
        <v>49.247491638795999</v>
      </c>
    </row>
    <row r="350" spans="1:14" x14ac:dyDescent="0.2">
      <c r="A350" s="147" t="s">
        <v>1011</v>
      </c>
      <c r="B350" s="44" t="s">
        <v>1012</v>
      </c>
      <c r="C350" s="45">
        <v>18</v>
      </c>
      <c r="D350" s="46" t="s">
        <v>343</v>
      </c>
      <c r="E350" s="47">
        <v>0.93055972603173498</v>
      </c>
      <c r="F350" s="48">
        <v>96.012544802867396</v>
      </c>
      <c r="G350" s="47">
        <v>0.93475781468493202</v>
      </c>
      <c r="H350" s="50">
        <v>97.2408026755853</v>
      </c>
      <c r="I350" s="76" t="str">
        <f t="shared" si="10"/>
        <v>Yes</v>
      </c>
      <c r="J350" s="49" t="str">
        <f t="shared" si="11"/>
        <v>Yes</v>
      </c>
      <c r="K350" s="47">
        <v>0.118411850999072</v>
      </c>
      <c r="L350" s="50">
        <v>27.419354838709701</v>
      </c>
      <c r="M350" s="47">
        <v>0.119475049985829</v>
      </c>
      <c r="N350" s="50">
        <v>46.5719063545151</v>
      </c>
    </row>
    <row r="351" spans="1:14" x14ac:dyDescent="0.2">
      <c r="A351" s="57" t="s">
        <v>1013</v>
      </c>
      <c r="B351" s="44" t="s">
        <v>1014</v>
      </c>
      <c r="C351" s="45">
        <v>18</v>
      </c>
      <c r="D351" s="46" t="s">
        <v>343</v>
      </c>
      <c r="E351" s="47">
        <v>0.91849246662971495</v>
      </c>
      <c r="F351" s="48">
        <v>91.084229390681003</v>
      </c>
      <c r="G351" s="47">
        <v>0.75128304640578902</v>
      </c>
      <c r="H351" s="50">
        <v>34.866220735786001</v>
      </c>
      <c r="I351" s="76" t="str">
        <f t="shared" si="10"/>
        <v>No</v>
      </c>
      <c r="J351" s="49" t="str">
        <f t="shared" si="11"/>
        <v>No</v>
      </c>
      <c r="K351" s="47">
        <v>0.16971045001937601</v>
      </c>
      <c r="L351" s="50">
        <v>41.5322580645161</v>
      </c>
      <c r="M351" s="47">
        <v>0.17913134304616901</v>
      </c>
      <c r="N351" s="50">
        <v>65.802675585284305</v>
      </c>
    </row>
    <row r="352" spans="1:14" x14ac:dyDescent="0.2">
      <c r="A352" s="147" t="s">
        <v>1015</v>
      </c>
      <c r="B352" s="44" t="s">
        <v>1016</v>
      </c>
      <c r="C352" s="45">
        <v>18</v>
      </c>
      <c r="D352" s="46" t="s">
        <v>343</v>
      </c>
      <c r="E352" s="47">
        <v>0.93624713034747498</v>
      </c>
      <c r="F352" s="48">
        <v>96.998207885304694</v>
      </c>
      <c r="G352" s="47">
        <v>0.94260754313950201</v>
      </c>
      <c r="H352" s="50">
        <v>98.076923076923094</v>
      </c>
      <c r="I352" s="76" t="str">
        <f t="shared" si="10"/>
        <v>Yes</v>
      </c>
      <c r="J352" s="49" t="str">
        <f t="shared" si="11"/>
        <v>Yes</v>
      </c>
      <c r="K352" s="47">
        <v>9.9909774914914706E-2</v>
      </c>
      <c r="L352" s="50">
        <v>23.252688172043001</v>
      </c>
      <c r="M352" s="47">
        <v>0.10309937188319999</v>
      </c>
      <c r="N352" s="50">
        <v>40.635451505016697</v>
      </c>
    </row>
    <row r="353" spans="1:14" x14ac:dyDescent="0.2">
      <c r="A353" s="57" t="s">
        <v>1017</v>
      </c>
      <c r="B353" s="44" t="s">
        <v>1018</v>
      </c>
      <c r="C353" s="45">
        <v>18</v>
      </c>
      <c r="D353" s="46" t="s">
        <v>343</v>
      </c>
      <c r="E353" s="47">
        <v>0.39098347547746098</v>
      </c>
      <c r="F353" s="48">
        <v>0.76164874551971296</v>
      </c>
      <c r="G353" s="47">
        <v>0.41783588732208898</v>
      </c>
      <c r="H353" s="50">
        <v>0.58528428093645501</v>
      </c>
      <c r="I353" s="76" t="str">
        <f t="shared" si="10"/>
        <v>No</v>
      </c>
      <c r="J353" s="49" t="str">
        <f t="shared" si="11"/>
        <v>No</v>
      </c>
      <c r="K353" s="47">
        <v>0.49466732068557201</v>
      </c>
      <c r="L353" s="50">
        <v>98.790322580645196</v>
      </c>
      <c r="M353" s="47">
        <v>0.50387161577517503</v>
      </c>
      <c r="N353" s="50">
        <v>99.414715719063494</v>
      </c>
    </row>
    <row r="354" spans="1:14" x14ac:dyDescent="0.2">
      <c r="A354" s="57" t="s">
        <v>1019</v>
      </c>
      <c r="B354" s="44" t="s">
        <v>1020</v>
      </c>
      <c r="C354" s="45">
        <v>18</v>
      </c>
      <c r="D354" s="46" t="s">
        <v>343</v>
      </c>
      <c r="E354" s="47">
        <v>0.90421109304652902</v>
      </c>
      <c r="F354" s="48">
        <v>83.557347670250905</v>
      </c>
      <c r="G354" s="47">
        <v>0.82654778061138301</v>
      </c>
      <c r="H354" s="50">
        <v>62.876254180601997</v>
      </c>
      <c r="I354" s="76" t="str">
        <f t="shared" si="10"/>
        <v>No</v>
      </c>
      <c r="J354" s="49" t="str">
        <f t="shared" si="11"/>
        <v>No</v>
      </c>
      <c r="K354" s="47">
        <v>0.170650140924617</v>
      </c>
      <c r="L354" s="50">
        <v>41.8010752688172</v>
      </c>
      <c r="M354" s="47">
        <v>0.17897069675892099</v>
      </c>
      <c r="N354" s="50">
        <v>65.719063545150505</v>
      </c>
    </row>
    <row r="355" spans="1:14" x14ac:dyDescent="0.2">
      <c r="A355" s="57" t="s">
        <v>1021</v>
      </c>
      <c r="B355" s="44" t="s">
        <v>1022</v>
      </c>
      <c r="C355" s="45">
        <v>18</v>
      </c>
      <c r="D355" s="46" t="s">
        <v>343</v>
      </c>
      <c r="E355" s="47">
        <v>0.53871672101291201</v>
      </c>
      <c r="F355" s="48">
        <v>3.04659498207885</v>
      </c>
      <c r="G355" s="47">
        <v>0.55534428760502996</v>
      </c>
      <c r="H355" s="50">
        <v>5.3511705685618702</v>
      </c>
      <c r="I355" s="76" t="str">
        <f t="shared" si="10"/>
        <v>No</v>
      </c>
      <c r="J355" s="49" t="str">
        <f t="shared" si="11"/>
        <v>No</v>
      </c>
      <c r="K355" s="47">
        <v>0.27050016268882898</v>
      </c>
      <c r="L355" s="50">
        <v>76.030465949820794</v>
      </c>
      <c r="M355" s="47">
        <v>0.273726691331515</v>
      </c>
      <c r="N355" s="50">
        <v>85.953177257525098</v>
      </c>
    </row>
    <row r="356" spans="1:14" x14ac:dyDescent="0.2">
      <c r="A356" s="57" t="s">
        <v>1023</v>
      </c>
      <c r="B356" s="44" t="s">
        <v>1024</v>
      </c>
      <c r="C356" s="45">
        <v>18</v>
      </c>
      <c r="D356" s="46" t="s">
        <v>343</v>
      </c>
      <c r="E356" s="47">
        <v>0.88464604721573004</v>
      </c>
      <c r="F356" s="48">
        <v>71.191756272401406</v>
      </c>
      <c r="G356" s="47">
        <v>0.80292041308171502</v>
      </c>
      <c r="H356" s="50">
        <v>52.842809364548501</v>
      </c>
      <c r="I356" s="76" t="str">
        <f t="shared" si="10"/>
        <v>No</v>
      </c>
      <c r="J356" s="49" t="str">
        <f t="shared" si="11"/>
        <v>No</v>
      </c>
      <c r="K356" s="47">
        <v>0.13902117345621801</v>
      </c>
      <c r="L356" s="50">
        <v>32.7060931899642</v>
      </c>
      <c r="M356" s="47">
        <v>0.14432431547647701</v>
      </c>
      <c r="N356" s="50">
        <v>55.016722408026801</v>
      </c>
    </row>
    <row r="357" spans="1:14" x14ac:dyDescent="0.2">
      <c r="A357" s="57" t="s">
        <v>1025</v>
      </c>
      <c r="B357" s="44" t="s">
        <v>1026</v>
      </c>
      <c r="C357" s="45">
        <v>18</v>
      </c>
      <c r="D357" s="46" t="s">
        <v>343</v>
      </c>
      <c r="E357" s="47">
        <v>0.50036479203603801</v>
      </c>
      <c r="F357" s="48">
        <v>2.1953405017921099</v>
      </c>
      <c r="G357" s="47">
        <v>0.528188309647876</v>
      </c>
      <c r="H357" s="50">
        <v>4.5986622073578598</v>
      </c>
      <c r="I357" s="76" t="str">
        <f t="shared" si="10"/>
        <v>No</v>
      </c>
      <c r="J357" s="49" t="str">
        <f t="shared" si="11"/>
        <v>No</v>
      </c>
      <c r="K357" s="47">
        <v>0.26800940554941699</v>
      </c>
      <c r="L357" s="50">
        <v>75.313620071684596</v>
      </c>
      <c r="M357" s="47">
        <v>0.274267427731747</v>
      </c>
      <c r="N357" s="50">
        <v>86.036789297658899</v>
      </c>
    </row>
    <row r="358" spans="1:14" x14ac:dyDescent="0.2">
      <c r="A358" s="57" t="s">
        <v>1027</v>
      </c>
      <c r="B358" s="44" t="s">
        <v>1028</v>
      </c>
      <c r="C358" s="45">
        <v>18</v>
      </c>
      <c r="D358" s="46" t="s">
        <v>343</v>
      </c>
      <c r="E358" s="47">
        <v>0.88820074919365499</v>
      </c>
      <c r="F358" s="48">
        <v>73.700716845878105</v>
      </c>
      <c r="G358" s="47">
        <v>0.89375659868602697</v>
      </c>
      <c r="H358" s="50">
        <v>84.197324414715695</v>
      </c>
      <c r="I358" s="76" t="str">
        <f t="shared" si="10"/>
        <v>No</v>
      </c>
      <c r="J358" s="49" t="str">
        <f t="shared" si="11"/>
        <v>No</v>
      </c>
      <c r="K358" s="47">
        <v>0.104457227907868</v>
      </c>
      <c r="L358" s="50">
        <v>24.148745519713302</v>
      </c>
      <c r="M358" s="47">
        <v>0.104585423121236</v>
      </c>
      <c r="N358" s="50">
        <v>40.886287625418099</v>
      </c>
    </row>
    <row r="359" spans="1:14" x14ac:dyDescent="0.2">
      <c r="A359" s="147" t="s">
        <v>1029</v>
      </c>
      <c r="B359" s="44" t="s">
        <v>1030</v>
      </c>
      <c r="C359" s="45">
        <v>18</v>
      </c>
      <c r="D359" s="46" t="s">
        <v>343</v>
      </c>
      <c r="E359" s="47">
        <v>0.94893319872720805</v>
      </c>
      <c r="F359" s="48">
        <v>98.835125448028705</v>
      </c>
      <c r="G359" s="47">
        <v>0.952198355682215</v>
      </c>
      <c r="H359" s="50">
        <v>98.745819397993301</v>
      </c>
      <c r="I359" s="76" t="str">
        <f t="shared" si="10"/>
        <v>Yes</v>
      </c>
      <c r="J359" s="49" t="str">
        <f t="shared" si="11"/>
        <v>Yes</v>
      </c>
      <c r="K359" s="47">
        <v>0.118464781383399</v>
      </c>
      <c r="L359" s="50">
        <v>27.508960573476699</v>
      </c>
      <c r="M359" s="47">
        <v>0.119528230669759</v>
      </c>
      <c r="N359" s="50">
        <v>46.739130434782602</v>
      </c>
    </row>
    <row r="360" spans="1:14" x14ac:dyDescent="0.2">
      <c r="A360" s="57" t="s">
        <v>1031</v>
      </c>
      <c r="B360" s="44" t="s">
        <v>1032</v>
      </c>
      <c r="C360" s="45">
        <v>18</v>
      </c>
      <c r="D360" s="46" t="s">
        <v>343</v>
      </c>
      <c r="E360" s="47">
        <v>0.53445288831220905</v>
      </c>
      <c r="F360" s="48">
        <v>2.82258064516129</v>
      </c>
      <c r="G360" s="47">
        <v>0.55626479864045897</v>
      </c>
      <c r="H360" s="50">
        <v>5.4347826086956497</v>
      </c>
      <c r="I360" s="76" t="str">
        <f t="shared" si="10"/>
        <v>No</v>
      </c>
      <c r="J360" s="49" t="str">
        <f t="shared" si="11"/>
        <v>No</v>
      </c>
      <c r="K360" s="47">
        <v>0.232352621235171</v>
      </c>
      <c r="L360" s="50">
        <v>61.6039426523297</v>
      </c>
      <c r="M360" s="47">
        <v>0.23761954936764099</v>
      </c>
      <c r="N360" s="50">
        <v>79.096989966555199</v>
      </c>
    </row>
    <row r="361" spans="1:14" x14ac:dyDescent="0.2">
      <c r="A361" s="57" t="s">
        <v>1033</v>
      </c>
      <c r="B361" s="44" t="s">
        <v>1034</v>
      </c>
      <c r="C361" s="45">
        <v>18</v>
      </c>
      <c r="D361" s="46" t="s">
        <v>343</v>
      </c>
      <c r="E361" s="47">
        <v>0.86965560717811397</v>
      </c>
      <c r="F361" s="48">
        <v>62.5</v>
      </c>
      <c r="G361" s="47">
        <v>0.81962496641002103</v>
      </c>
      <c r="H361" s="50">
        <v>60.033444816053503</v>
      </c>
      <c r="I361" s="76" t="str">
        <f t="shared" si="10"/>
        <v>No</v>
      </c>
      <c r="J361" s="49" t="str">
        <f t="shared" si="11"/>
        <v>No</v>
      </c>
      <c r="K361" s="47">
        <v>0.191934236318206</v>
      </c>
      <c r="L361" s="50">
        <v>48.6111111111111</v>
      </c>
      <c r="M361" s="47">
        <v>0.209446772929546</v>
      </c>
      <c r="N361" s="50">
        <v>74.163879598662206</v>
      </c>
    </row>
    <row r="362" spans="1:14" x14ac:dyDescent="0.2">
      <c r="A362" s="57" t="s">
        <v>1035</v>
      </c>
      <c r="B362" s="44" t="s">
        <v>1036</v>
      </c>
      <c r="C362" s="45">
        <v>18</v>
      </c>
      <c r="D362" s="46" t="s">
        <v>343</v>
      </c>
      <c r="E362" s="47">
        <v>0.86914183962581704</v>
      </c>
      <c r="F362" s="48">
        <v>62.051971326164903</v>
      </c>
      <c r="G362" s="47">
        <v>0.82934344434380902</v>
      </c>
      <c r="H362" s="50">
        <v>64.130434782608702</v>
      </c>
      <c r="I362" s="76" t="str">
        <f t="shared" si="10"/>
        <v>No</v>
      </c>
      <c r="J362" s="49" t="str">
        <f t="shared" si="11"/>
        <v>No</v>
      </c>
      <c r="K362" s="47">
        <v>0.26405201722793598</v>
      </c>
      <c r="L362" s="50">
        <v>73.655913978494596</v>
      </c>
      <c r="M362" s="47">
        <v>0.30549386738119699</v>
      </c>
      <c r="N362" s="50">
        <v>90.133779264213999</v>
      </c>
    </row>
    <row r="363" spans="1:14" x14ac:dyDescent="0.2">
      <c r="A363" s="148" t="s">
        <v>1037</v>
      </c>
      <c r="B363" s="44" t="s">
        <v>1038</v>
      </c>
      <c r="C363" s="45">
        <v>18</v>
      </c>
      <c r="D363" s="46" t="s">
        <v>343</v>
      </c>
      <c r="E363" s="47">
        <v>0.91726776117918496</v>
      </c>
      <c r="F363" s="48">
        <v>90.501792114695306</v>
      </c>
      <c r="G363" s="47">
        <v>0.91414729516664806</v>
      </c>
      <c r="H363" s="50">
        <v>90.969899665551793</v>
      </c>
      <c r="I363" s="76" t="str">
        <f t="shared" si="10"/>
        <v>Yes</v>
      </c>
      <c r="J363" s="49" t="str">
        <f t="shared" si="11"/>
        <v>Yes</v>
      </c>
      <c r="K363" s="47">
        <v>0.232847710873233</v>
      </c>
      <c r="L363" s="50">
        <v>61.8727598566308</v>
      </c>
      <c r="M363" s="47">
        <v>0.26506844276675301</v>
      </c>
      <c r="N363" s="50">
        <v>83.946488294314406</v>
      </c>
    </row>
    <row r="364" spans="1:14" x14ac:dyDescent="0.2">
      <c r="A364" s="148" t="s">
        <v>1039</v>
      </c>
      <c r="B364" s="44" t="s">
        <v>1040</v>
      </c>
      <c r="C364" s="45">
        <v>18</v>
      </c>
      <c r="D364" s="46" t="s">
        <v>343</v>
      </c>
      <c r="E364" s="47">
        <v>0.90743015811856098</v>
      </c>
      <c r="F364" s="48">
        <v>85.618279569892493</v>
      </c>
      <c r="G364" s="47">
        <v>0.88150360676001405</v>
      </c>
      <c r="H364" s="50">
        <v>79.765886287625406</v>
      </c>
      <c r="I364" s="76" t="str">
        <f t="shared" si="10"/>
        <v>No</v>
      </c>
      <c r="J364" s="49" t="str">
        <f t="shared" si="11"/>
        <v>Yes</v>
      </c>
      <c r="K364" s="47">
        <v>0.31844674034331999</v>
      </c>
      <c r="L364" s="50">
        <v>87.948028673835097</v>
      </c>
      <c r="M364" s="47">
        <v>0.37847552986016703</v>
      </c>
      <c r="N364" s="50">
        <v>96.321070234113705</v>
      </c>
    </row>
    <row r="365" spans="1:14" x14ac:dyDescent="0.2">
      <c r="A365" s="57" t="s">
        <v>1041</v>
      </c>
      <c r="B365" s="44" t="s">
        <v>1042</v>
      </c>
      <c r="C365" s="45">
        <v>18</v>
      </c>
      <c r="D365" s="46" t="s">
        <v>343</v>
      </c>
      <c r="E365" s="47">
        <v>0.89828086544446395</v>
      </c>
      <c r="F365" s="48">
        <v>80.062724014336894</v>
      </c>
      <c r="G365" s="47">
        <v>0.82156249906572398</v>
      </c>
      <c r="H365" s="50">
        <v>60.953177257525098</v>
      </c>
      <c r="I365" s="76" t="str">
        <f t="shared" si="10"/>
        <v>No</v>
      </c>
      <c r="J365" s="49" t="str">
        <f t="shared" si="11"/>
        <v>No</v>
      </c>
      <c r="K365" s="47">
        <v>0.35064742846339902</v>
      </c>
      <c r="L365" s="50">
        <v>92.069892473118301</v>
      </c>
      <c r="M365" s="47">
        <v>0.43578047490083399</v>
      </c>
      <c r="N365" s="50">
        <v>97.993311036789294</v>
      </c>
    </row>
    <row r="366" spans="1:14" x14ac:dyDescent="0.2">
      <c r="A366" s="57" t="s">
        <v>1043</v>
      </c>
      <c r="B366" s="44" t="s">
        <v>1044</v>
      </c>
      <c r="C366" s="45">
        <v>18</v>
      </c>
      <c r="D366" s="46" t="s">
        <v>343</v>
      </c>
      <c r="E366" s="47">
        <v>0.88457356202591597</v>
      </c>
      <c r="F366" s="48">
        <v>71.057347670250905</v>
      </c>
      <c r="G366" s="47">
        <v>0.80420129730755496</v>
      </c>
      <c r="H366" s="50">
        <v>53.344481605351199</v>
      </c>
      <c r="I366" s="76" t="str">
        <f t="shared" si="10"/>
        <v>No</v>
      </c>
      <c r="J366" s="49" t="str">
        <f t="shared" si="11"/>
        <v>No</v>
      </c>
      <c r="K366" s="47">
        <v>0.29694164293736097</v>
      </c>
      <c r="L366" s="50">
        <v>83.736559139784902</v>
      </c>
      <c r="M366" s="47">
        <v>0.35681514966362199</v>
      </c>
      <c r="N366" s="50">
        <v>95.066889632107006</v>
      </c>
    </row>
    <row r="367" spans="1:14" x14ac:dyDescent="0.2">
      <c r="A367" s="57" t="s">
        <v>1045</v>
      </c>
      <c r="B367" s="44" t="s">
        <v>1046</v>
      </c>
      <c r="C367" s="45">
        <v>18</v>
      </c>
      <c r="D367" s="46" t="s">
        <v>343</v>
      </c>
      <c r="E367" s="47">
        <v>0.89322490799117504</v>
      </c>
      <c r="F367" s="48">
        <v>76.971326164874597</v>
      </c>
      <c r="G367" s="47">
        <v>0.81132576148428703</v>
      </c>
      <c r="H367" s="50">
        <v>56.187290969899699</v>
      </c>
      <c r="I367" s="76" t="str">
        <f t="shared" si="10"/>
        <v>No</v>
      </c>
      <c r="J367" s="49" t="str">
        <f t="shared" si="11"/>
        <v>No</v>
      </c>
      <c r="K367" s="47">
        <v>0.244032197187148</v>
      </c>
      <c r="L367" s="50">
        <v>66.129032258064498</v>
      </c>
      <c r="M367" s="47">
        <v>0.28072801696886501</v>
      </c>
      <c r="N367" s="50">
        <v>86.789297658862907</v>
      </c>
    </row>
    <row r="368" spans="1:14" x14ac:dyDescent="0.2">
      <c r="A368" s="57" t="s">
        <v>1047</v>
      </c>
      <c r="B368" s="44" t="s">
        <v>1048</v>
      </c>
      <c r="C368" s="45">
        <v>18</v>
      </c>
      <c r="D368" s="46" t="s">
        <v>343</v>
      </c>
      <c r="E368" s="47">
        <v>0.90435512264720697</v>
      </c>
      <c r="F368" s="48">
        <v>83.602150537634401</v>
      </c>
      <c r="G368" s="47">
        <v>0.81525589092471495</v>
      </c>
      <c r="H368" s="50">
        <v>57.775919732441501</v>
      </c>
      <c r="I368" s="76" t="str">
        <f t="shared" si="10"/>
        <v>No</v>
      </c>
      <c r="J368" s="49" t="str">
        <f t="shared" si="11"/>
        <v>No</v>
      </c>
      <c r="K368" s="47">
        <v>0.22230596720123899</v>
      </c>
      <c r="L368" s="50">
        <v>58.781362007168497</v>
      </c>
      <c r="M368" s="47">
        <v>0.24615211992137001</v>
      </c>
      <c r="N368" s="50">
        <v>80.936454849498304</v>
      </c>
    </row>
    <row r="369" spans="1:14" x14ac:dyDescent="0.2">
      <c r="A369" s="148" t="s">
        <v>1049</v>
      </c>
      <c r="B369" s="44" t="s">
        <v>1050</v>
      </c>
      <c r="C369" s="45">
        <v>18</v>
      </c>
      <c r="D369" s="46" t="s">
        <v>343</v>
      </c>
      <c r="E369" s="47">
        <v>0.91013848934512298</v>
      </c>
      <c r="F369" s="48">
        <v>86.738351254480307</v>
      </c>
      <c r="G369" s="47">
        <v>0.91429355823997804</v>
      </c>
      <c r="H369" s="50">
        <v>91.137123745819395</v>
      </c>
      <c r="I369" s="76" t="str">
        <f t="shared" si="10"/>
        <v>No</v>
      </c>
      <c r="J369" s="49" t="str">
        <f t="shared" si="11"/>
        <v>Yes</v>
      </c>
      <c r="K369" s="47">
        <v>0.28119937638451298</v>
      </c>
      <c r="L369" s="50">
        <v>79.525089605734806</v>
      </c>
      <c r="M369" s="47">
        <v>0.33297781054129499</v>
      </c>
      <c r="N369" s="50">
        <v>93.311036789297702</v>
      </c>
    </row>
    <row r="370" spans="1:14" x14ac:dyDescent="0.2">
      <c r="A370" s="57" t="s">
        <v>1051</v>
      </c>
      <c r="B370" s="44" t="s">
        <v>1052</v>
      </c>
      <c r="C370" s="45">
        <v>18</v>
      </c>
      <c r="D370" s="46" t="s">
        <v>343</v>
      </c>
      <c r="E370" s="47">
        <v>0.86507021227081804</v>
      </c>
      <c r="F370" s="48">
        <v>59.7222222222222</v>
      </c>
      <c r="G370" s="47">
        <v>0.86435977416350496</v>
      </c>
      <c r="H370" s="50">
        <v>74.832775919732399</v>
      </c>
      <c r="I370" s="76" t="str">
        <f t="shared" si="10"/>
        <v>No</v>
      </c>
      <c r="J370" s="49" t="str">
        <f t="shared" si="11"/>
        <v>No</v>
      </c>
      <c r="K370" s="47">
        <v>0.238137155399542</v>
      </c>
      <c r="L370" s="50">
        <v>63.978494623655898</v>
      </c>
      <c r="M370" s="47">
        <v>0.26816510995133302</v>
      </c>
      <c r="N370" s="50">
        <v>84.7826086956522</v>
      </c>
    </row>
    <row r="371" spans="1:14" x14ac:dyDescent="0.2">
      <c r="A371" s="57" t="s">
        <v>1053</v>
      </c>
      <c r="B371" s="44" t="s">
        <v>1054</v>
      </c>
      <c r="C371" s="45">
        <v>18</v>
      </c>
      <c r="D371" s="46" t="s">
        <v>343</v>
      </c>
      <c r="E371" s="47">
        <v>0.86503259843015301</v>
      </c>
      <c r="F371" s="48">
        <v>59.677419354838698</v>
      </c>
      <c r="G371" s="47">
        <v>0.78075007235114802</v>
      </c>
      <c r="H371" s="50">
        <v>44.147157190635397</v>
      </c>
      <c r="I371" s="76" t="str">
        <f t="shared" si="10"/>
        <v>No</v>
      </c>
      <c r="J371" s="49" t="str">
        <f t="shared" si="11"/>
        <v>No</v>
      </c>
      <c r="K371" s="47">
        <v>0.27258712194062201</v>
      </c>
      <c r="L371" s="50">
        <v>76.747311827957006</v>
      </c>
      <c r="M371" s="47">
        <v>0.32288952777310898</v>
      </c>
      <c r="N371" s="50">
        <v>92.725752508361197</v>
      </c>
    </row>
    <row r="372" spans="1:14" x14ac:dyDescent="0.2">
      <c r="A372" s="148" t="s">
        <v>1055</v>
      </c>
      <c r="B372" s="44" t="s">
        <v>1056</v>
      </c>
      <c r="C372" s="45">
        <v>18</v>
      </c>
      <c r="D372" s="46" t="s">
        <v>343</v>
      </c>
      <c r="E372" s="47">
        <v>0.89409472867946405</v>
      </c>
      <c r="F372" s="48">
        <v>77.464157706093204</v>
      </c>
      <c r="G372" s="47">
        <v>0.89980244815030896</v>
      </c>
      <c r="H372" s="50">
        <v>86.1204013377926</v>
      </c>
      <c r="I372" s="76" t="str">
        <f t="shared" si="10"/>
        <v>No</v>
      </c>
      <c r="J372" s="49" t="str">
        <f t="shared" si="11"/>
        <v>Yes</v>
      </c>
      <c r="K372" s="47">
        <v>0.26043158104749198</v>
      </c>
      <c r="L372" s="50">
        <v>72.267025089605696</v>
      </c>
      <c r="M372" s="47">
        <v>0.30144098057978902</v>
      </c>
      <c r="N372" s="50">
        <v>89.548494983277607</v>
      </c>
    </row>
    <row r="373" spans="1:14" x14ac:dyDescent="0.2">
      <c r="A373" s="57" t="s">
        <v>1057</v>
      </c>
      <c r="B373" s="44" t="s">
        <v>1058</v>
      </c>
      <c r="C373" s="45">
        <v>18</v>
      </c>
      <c r="D373" s="46" t="s">
        <v>343</v>
      </c>
      <c r="E373" s="47">
        <v>0.84815795477007105</v>
      </c>
      <c r="F373" s="48">
        <v>51.433691756272403</v>
      </c>
      <c r="G373" s="47">
        <v>0.76027441903848902</v>
      </c>
      <c r="H373" s="50">
        <v>37.959866220735798</v>
      </c>
      <c r="I373" s="76" t="str">
        <f t="shared" si="10"/>
        <v>No</v>
      </c>
      <c r="J373" s="49" t="str">
        <f t="shared" si="11"/>
        <v>No</v>
      </c>
      <c r="K373" s="47">
        <v>0.281154990825353</v>
      </c>
      <c r="L373" s="50">
        <v>79.480286738351296</v>
      </c>
      <c r="M373" s="47">
        <v>0.33098981586321502</v>
      </c>
      <c r="N373" s="50">
        <v>93.143812709030101</v>
      </c>
    </row>
    <row r="374" spans="1:14" x14ac:dyDescent="0.2">
      <c r="A374" s="57" t="s">
        <v>1059</v>
      </c>
      <c r="B374" s="44" t="s">
        <v>1060</v>
      </c>
      <c r="C374" s="45">
        <v>18</v>
      </c>
      <c r="D374" s="46" t="s">
        <v>343</v>
      </c>
      <c r="E374" s="47">
        <v>0.88757022038035405</v>
      </c>
      <c r="F374" s="48">
        <v>73.342293906809999</v>
      </c>
      <c r="G374" s="47">
        <v>0.88478299382932502</v>
      </c>
      <c r="H374" s="50">
        <v>80.852842809364503</v>
      </c>
      <c r="I374" s="76" t="str">
        <f t="shared" si="10"/>
        <v>No</v>
      </c>
      <c r="J374" s="49" t="str">
        <f t="shared" si="11"/>
        <v>No</v>
      </c>
      <c r="K374" s="47">
        <v>0.18750398008524799</v>
      </c>
      <c r="L374" s="50">
        <v>47.311827956989198</v>
      </c>
      <c r="M374" s="47">
        <v>0.20053819023185701</v>
      </c>
      <c r="N374" s="50">
        <v>71.822742474916396</v>
      </c>
    </row>
    <row r="375" spans="1:14" x14ac:dyDescent="0.2">
      <c r="A375" s="57" t="s">
        <v>1061</v>
      </c>
      <c r="B375" s="44" t="s">
        <v>1062</v>
      </c>
      <c r="C375" s="45">
        <v>18</v>
      </c>
      <c r="D375" s="46" t="s">
        <v>343</v>
      </c>
      <c r="E375" s="47">
        <v>0.85389768313882297</v>
      </c>
      <c r="F375" s="48">
        <v>54.435483870967701</v>
      </c>
      <c r="G375" s="47">
        <v>0.758058663726903</v>
      </c>
      <c r="H375" s="50">
        <v>36.705685618729099</v>
      </c>
      <c r="I375" s="76" t="str">
        <f t="shared" si="10"/>
        <v>No</v>
      </c>
      <c r="J375" s="49" t="str">
        <f t="shared" si="11"/>
        <v>No</v>
      </c>
      <c r="K375" s="47">
        <v>0.22415741665819</v>
      </c>
      <c r="L375" s="50">
        <v>59.587813620071699</v>
      </c>
      <c r="M375" s="47">
        <v>0.25393122394327899</v>
      </c>
      <c r="N375" s="50">
        <v>82.023411371237501</v>
      </c>
    </row>
    <row r="376" spans="1:14" x14ac:dyDescent="0.2">
      <c r="A376" s="57" t="s">
        <v>1063</v>
      </c>
      <c r="B376" s="44" t="s">
        <v>1064</v>
      </c>
      <c r="C376" s="45">
        <v>18</v>
      </c>
      <c r="D376" s="46" t="s">
        <v>343</v>
      </c>
      <c r="E376" s="47">
        <v>0.85401682887020403</v>
      </c>
      <c r="F376" s="48">
        <v>54.480286738351303</v>
      </c>
      <c r="G376" s="47">
        <v>0.75817067597997601</v>
      </c>
      <c r="H376" s="50">
        <v>36.956521739130402</v>
      </c>
      <c r="I376" s="76" t="str">
        <f t="shared" si="10"/>
        <v>No</v>
      </c>
      <c r="J376" s="49" t="str">
        <f t="shared" si="11"/>
        <v>No</v>
      </c>
      <c r="K376" s="47">
        <v>0.28383752036246801</v>
      </c>
      <c r="L376" s="50">
        <v>80.062724014336894</v>
      </c>
      <c r="M376" s="47">
        <v>0.33418723299586101</v>
      </c>
      <c r="N376" s="50">
        <v>93.394648829431404</v>
      </c>
    </row>
    <row r="377" spans="1:14" x14ac:dyDescent="0.2">
      <c r="A377" s="57" t="s">
        <v>1065</v>
      </c>
      <c r="B377" s="44" t="s">
        <v>1066</v>
      </c>
      <c r="C377" s="45">
        <v>17</v>
      </c>
      <c r="D377" s="46" t="s">
        <v>343</v>
      </c>
      <c r="E377" s="47">
        <v>0.868565471529954</v>
      </c>
      <c r="F377" s="48">
        <v>61.7383512544803</v>
      </c>
      <c r="G377" s="47">
        <v>0.79781538462600299</v>
      </c>
      <c r="H377" s="50">
        <v>62.053571428571402</v>
      </c>
      <c r="I377" s="76" t="str">
        <f t="shared" si="10"/>
        <v>No</v>
      </c>
      <c r="J377" s="49" t="str">
        <f t="shared" si="11"/>
        <v>No</v>
      </c>
      <c r="K377" s="47">
        <v>0.203875921846362</v>
      </c>
      <c r="L377" s="50">
        <v>52.553763440860202</v>
      </c>
      <c r="M377" s="47">
        <v>0.14373426274151499</v>
      </c>
      <c r="N377" s="50">
        <v>21.7633928571429</v>
      </c>
    </row>
    <row r="378" spans="1:14" x14ac:dyDescent="0.2">
      <c r="A378" s="57" t="s">
        <v>1067</v>
      </c>
      <c r="B378" s="44" t="s">
        <v>1068</v>
      </c>
      <c r="C378" s="45">
        <v>17</v>
      </c>
      <c r="D378" s="46" t="s">
        <v>343</v>
      </c>
      <c r="E378" s="47">
        <v>0.81073646108011899</v>
      </c>
      <c r="F378" s="48">
        <v>35.887096774193601</v>
      </c>
      <c r="G378" s="47">
        <v>0.74689266791796305</v>
      </c>
      <c r="H378" s="50">
        <v>45.145089285714299</v>
      </c>
      <c r="I378" s="76" t="str">
        <f t="shared" si="10"/>
        <v>No</v>
      </c>
      <c r="J378" s="49" t="str">
        <f t="shared" si="11"/>
        <v>No</v>
      </c>
      <c r="K378" s="47">
        <v>0.243586462029873</v>
      </c>
      <c r="L378" s="50">
        <v>65.815412186379902</v>
      </c>
      <c r="M378" s="47">
        <v>0.18110005128652101</v>
      </c>
      <c r="N378" s="50">
        <v>40.178571428571402</v>
      </c>
    </row>
    <row r="379" spans="1:14" x14ac:dyDescent="0.2">
      <c r="A379" s="57" t="s">
        <v>1069</v>
      </c>
      <c r="B379" s="44" t="s">
        <v>1070</v>
      </c>
      <c r="C379" s="45">
        <v>17</v>
      </c>
      <c r="D379" s="46" t="s">
        <v>343</v>
      </c>
      <c r="E379" s="47">
        <v>0.67211235879574305</v>
      </c>
      <c r="F379" s="48">
        <v>10.7974910394265</v>
      </c>
      <c r="G379" s="47">
        <v>0.675638932398962</v>
      </c>
      <c r="H379" s="50">
        <v>26.6741071428571</v>
      </c>
      <c r="I379" s="76" t="str">
        <f t="shared" si="10"/>
        <v>No</v>
      </c>
      <c r="J379" s="49" t="str">
        <f t="shared" si="11"/>
        <v>No</v>
      </c>
      <c r="K379" s="47">
        <v>0.332774764324477</v>
      </c>
      <c r="L379" s="50">
        <v>89.784946236559094</v>
      </c>
      <c r="M379" s="47">
        <v>0.246177272550367</v>
      </c>
      <c r="N379" s="50">
        <v>70.033482142857096</v>
      </c>
    </row>
    <row r="380" spans="1:14" x14ac:dyDescent="0.2">
      <c r="A380" s="57" t="s">
        <v>1071</v>
      </c>
      <c r="B380" s="44" t="s">
        <v>1072</v>
      </c>
      <c r="C380" s="45">
        <v>17</v>
      </c>
      <c r="D380" s="46" t="s">
        <v>343</v>
      </c>
      <c r="E380" s="47">
        <v>0.57893066538580595</v>
      </c>
      <c r="F380" s="48">
        <v>4.7491039426523303</v>
      </c>
      <c r="G380" s="47">
        <v>0.54224738896403402</v>
      </c>
      <c r="H380" s="50">
        <v>6.86383928571429</v>
      </c>
      <c r="I380" s="76" t="str">
        <f t="shared" si="10"/>
        <v>No</v>
      </c>
      <c r="J380" s="49" t="str">
        <f t="shared" si="11"/>
        <v>No</v>
      </c>
      <c r="K380" s="47">
        <v>0.34174641031969599</v>
      </c>
      <c r="L380" s="50">
        <v>91.084229390681003</v>
      </c>
      <c r="M380" s="47">
        <v>0.25402873977393498</v>
      </c>
      <c r="N380" s="50">
        <v>73.270089285714306</v>
      </c>
    </row>
    <row r="381" spans="1:14" x14ac:dyDescent="0.2">
      <c r="A381" s="57" t="s">
        <v>799</v>
      </c>
      <c r="B381" s="44" t="s">
        <v>1073</v>
      </c>
      <c r="C381" s="45">
        <v>17</v>
      </c>
      <c r="D381" s="46" t="s">
        <v>343</v>
      </c>
      <c r="E381" s="47">
        <v>0.71559373743339705</v>
      </c>
      <c r="F381" s="48">
        <v>15.994623655913999</v>
      </c>
      <c r="G381" s="47">
        <v>0.70440065123173601</v>
      </c>
      <c r="H381" s="50">
        <v>33.035714285714299</v>
      </c>
      <c r="I381" s="76" t="str">
        <f t="shared" si="10"/>
        <v>No</v>
      </c>
      <c r="J381" s="49" t="str">
        <f t="shared" si="11"/>
        <v>No</v>
      </c>
      <c r="K381" s="47">
        <v>0.274090074203931</v>
      </c>
      <c r="L381" s="50">
        <v>77.419354838709694</v>
      </c>
      <c r="M381" s="47">
        <v>0.214611302296705</v>
      </c>
      <c r="N381" s="50">
        <v>55.636160714285701</v>
      </c>
    </row>
    <row r="382" spans="1:14" x14ac:dyDescent="0.2">
      <c r="A382" s="57" t="s">
        <v>801</v>
      </c>
      <c r="B382" s="44" t="s">
        <v>1074</v>
      </c>
      <c r="C382" s="45">
        <v>18</v>
      </c>
      <c r="D382" s="46" t="s">
        <v>343</v>
      </c>
      <c r="E382" s="47">
        <v>0.79116988078991701</v>
      </c>
      <c r="F382" s="48">
        <v>30.331541218638002</v>
      </c>
      <c r="G382" s="47">
        <v>0.73709760706042204</v>
      </c>
      <c r="H382" s="50">
        <v>29.096989966555199</v>
      </c>
      <c r="I382" s="76" t="str">
        <f t="shared" si="10"/>
        <v>No</v>
      </c>
      <c r="J382" s="49" t="str">
        <f t="shared" si="11"/>
        <v>No</v>
      </c>
      <c r="K382" s="47">
        <v>0.30573699819282901</v>
      </c>
      <c r="L382" s="50">
        <v>85.618279569892493</v>
      </c>
      <c r="M382" s="47">
        <v>0.37419869653106902</v>
      </c>
      <c r="N382" s="50">
        <v>95.986622073578602</v>
      </c>
    </row>
    <row r="383" spans="1:14" x14ac:dyDescent="0.2">
      <c r="A383" s="57" t="s">
        <v>1075</v>
      </c>
      <c r="B383" s="44" t="s">
        <v>1076</v>
      </c>
      <c r="C383" s="45">
        <v>18</v>
      </c>
      <c r="D383" s="46" t="s">
        <v>343</v>
      </c>
      <c r="E383" s="47">
        <v>0.77131633173898295</v>
      </c>
      <c r="F383" s="48">
        <v>25</v>
      </c>
      <c r="G383" s="47">
        <v>0.73199202241080197</v>
      </c>
      <c r="H383" s="50">
        <v>27.0903010033445</v>
      </c>
      <c r="I383" s="76" t="str">
        <f t="shared" si="10"/>
        <v>No</v>
      </c>
      <c r="J383" s="49" t="str">
        <f t="shared" si="11"/>
        <v>No</v>
      </c>
      <c r="K383" s="47">
        <v>0.204281180057548</v>
      </c>
      <c r="L383" s="50">
        <v>52.7777777777778</v>
      </c>
      <c r="M383" s="47">
        <v>0.223866598409968</v>
      </c>
      <c r="N383" s="50">
        <v>77.090301003344507</v>
      </c>
    </row>
    <row r="384" spans="1:14" x14ac:dyDescent="0.2">
      <c r="A384" s="57" t="s">
        <v>1077</v>
      </c>
      <c r="B384" s="44" t="s">
        <v>1078</v>
      </c>
      <c r="C384" s="45">
        <v>18</v>
      </c>
      <c r="D384" s="46" t="s">
        <v>343</v>
      </c>
      <c r="E384" s="47">
        <v>0.85367679159085497</v>
      </c>
      <c r="F384" s="48">
        <v>54.3010752688172</v>
      </c>
      <c r="G384" s="47">
        <v>0.78290134738703698</v>
      </c>
      <c r="H384" s="50">
        <v>45.484949832775897</v>
      </c>
      <c r="I384" s="76" t="str">
        <f t="shared" si="10"/>
        <v>No</v>
      </c>
      <c r="J384" s="49" t="str">
        <f t="shared" si="11"/>
        <v>No</v>
      </c>
      <c r="K384" s="47">
        <v>0.234854826579076</v>
      </c>
      <c r="L384" s="50">
        <v>62.679211469534003</v>
      </c>
      <c r="M384" s="47">
        <v>0.27179216359578601</v>
      </c>
      <c r="N384" s="50">
        <v>85.618729096989995</v>
      </c>
    </row>
    <row r="385" spans="1:14" x14ac:dyDescent="0.2">
      <c r="A385" s="57" t="s">
        <v>1079</v>
      </c>
      <c r="B385" s="44" t="s">
        <v>1080</v>
      </c>
      <c r="C385" s="45">
        <v>18</v>
      </c>
      <c r="D385" s="46" t="s">
        <v>343</v>
      </c>
      <c r="E385" s="47">
        <v>0.84879301337755397</v>
      </c>
      <c r="F385" s="48">
        <v>51.926523297491002</v>
      </c>
      <c r="G385" s="47">
        <v>0.85534950787076602</v>
      </c>
      <c r="H385" s="50">
        <v>72.826086956521706</v>
      </c>
      <c r="I385" s="76" t="str">
        <f t="shared" si="10"/>
        <v>No</v>
      </c>
      <c r="J385" s="49" t="str">
        <f t="shared" si="11"/>
        <v>No</v>
      </c>
      <c r="K385" s="47">
        <v>0.14270479555572901</v>
      </c>
      <c r="L385" s="50">
        <v>33.243727598566302</v>
      </c>
      <c r="M385" s="47">
        <v>0.14844607008611299</v>
      </c>
      <c r="N385" s="50">
        <v>55.936454849498297</v>
      </c>
    </row>
    <row r="386" spans="1:14" x14ac:dyDescent="0.2">
      <c r="A386" s="57" t="s">
        <v>1081</v>
      </c>
      <c r="B386" s="44" t="s">
        <v>1082</v>
      </c>
      <c r="C386" s="45">
        <v>18</v>
      </c>
      <c r="D386" s="46" t="s">
        <v>343</v>
      </c>
      <c r="E386" s="47">
        <v>0.75062041560889703</v>
      </c>
      <c r="F386" s="48">
        <v>21.102150537634401</v>
      </c>
      <c r="G386" s="47">
        <v>0.62213065608056195</v>
      </c>
      <c r="H386" s="50">
        <v>9.3645484949832802</v>
      </c>
      <c r="I386" s="76" t="str">
        <f t="shared" si="10"/>
        <v>No</v>
      </c>
      <c r="J386" s="49" t="str">
        <f t="shared" si="11"/>
        <v>No</v>
      </c>
      <c r="K386" s="47">
        <v>0.152364953418056</v>
      </c>
      <c r="L386" s="50">
        <v>36.379928315412201</v>
      </c>
      <c r="M386" s="47">
        <v>0.178674575929364</v>
      </c>
      <c r="N386" s="50">
        <v>65.635451505016704</v>
      </c>
    </row>
    <row r="387" spans="1:14" x14ac:dyDescent="0.2">
      <c r="A387" s="57" t="s">
        <v>1083</v>
      </c>
      <c r="B387" s="44" t="s">
        <v>1084</v>
      </c>
      <c r="C387" s="45">
        <v>18</v>
      </c>
      <c r="D387" s="46" t="s">
        <v>343</v>
      </c>
      <c r="E387" s="47">
        <v>0.88492568156389395</v>
      </c>
      <c r="F387" s="48">
        <v>71.370967741935502</v>
      </c>
      <c r="G387" s="47">
        <v>0.88924651370916297</v>
      </c>
      <c r="H387" s="50">
        <v>82.441471571906405</v>
      </c>
      <c r="I387" s="76" t="str">
        <f t="shared" si="10"/>
        <v>No</v>
      </c>
      <c r="J387" s="49" t="str">
        <f t="shared" si="11"/>
        <v>No</v>
      </c>
      <c r="K387" s="47">
        <v>0.108775896975724</v>
      </c>
      <c r="L387" s="50">
        <v>25.224014336917602</v>
      </c>
      <c r="M387" s="47">
        <v>0.111646534245306</v>
      </c>
      <c r="N387" s="50">
        <v>43.561872909698998</v>
      </c>
    </row>
    <row r="388" spans="1:14" x14ac:dyDescent="0.2">
      <c r="A388" s="57" t="s">
        <v>1085</v>
      </c>
      <c r="B388" s="44" t="s">
        <v>1086</v>
      </c>
      <c r="C388" s="45">
        <v>18</v>
      </c>
      <c r="D388" s="46" t="s">
        <v>343</v>
      </c>
      <c r="E388" s="47">
        <v>0.88151655224653702</v>
      </c>
      <c r="F388" s="48">
        <v>69.713261648745501</v>
      </c>
      <c r="G388" s="47">
        <v>0.88664011444064905</v>
      </c>
      <c r="H388" s="50">
        <v>81.605351170568596</v>
      </c>
      <c r="I388" s="76" t="str">
        <f t="shared" si="10"/>
        <v>No</v>
      </c>
      <c r="J388" s="49" t="str">
        <f t="shared" si="11"/>
        <v>No</v>
      </c>
      <c r="K388" s="47">
        <v>0.153284723668483</v>
      </c>
      <c r="L388" s="50">
        <v>36.559139784946197</v>
      </c>
      <c r="M388" s="47">
        <v>0.16132592422946601</v>
      </c>
      <c r="N388" s="50">
        <v>59.448160535117097</v>
      </c>
    </row>
    <row r="389" spans="1:14" x14ac:dyDescent="0.2">
      <c r="A389" s="57" t="s">
        <v>1087</v>
      </c>
      <c r="B389" s="44" t="s">
        <v>1088</v>
      </c>
      <c r="C389" s="45">
        <v>17</v>
      </c>
      <c r="D389" s="46" t="s">
        <v>343</v>
      </c>
      <c r="E389" s="47">
        <v>0.88074969742423004</v>
      </c>
      <c r="F389" s="48">
        <v>68.996415770609303</v>
      </c>
      <c r="G389" s="47">
        <v>0.80185723468959103</v>
      </c>
      <c r="H389" s="50">
        <v>63.337053571428598</v>
      </c>
      <c r="I389" s="76" t="str">
        <f t="shared" si="10"/>
        <v>No</v>
      </c>
      <c r="J389" s="49" t="str">
        <f t="shared" si="11"/>
        <v>No</v>
      </c>
      <c r="K389" s="47">
        <v>0.15458381190234899</v>
      </c>
      <c r="L389" s="50">
        <v>36.827956989247298</v>
      </c>
      <c r="M389" s="47">
        <v>0.106905197750991</v>
      </c>
      <c r="N389" s="50">
        <v>10.323660714285699</v>
      </c>
    </row>
    <row r="390" spans="1:14" x14ac:dyDescent="0.2">
      <c r="A390" s="57" t="s">
        <v>1089</v>
      </c>
      <c r="B390" s="44" t="s">
        <v>1090</v>
      </c>
      <c r="C390" s="45">
        <v>17</v>
      </c>
      <c r="D390" s="46" t="s">
        <v>343</v>
      </c>
      <c r="E390" s="47">
        <v>0.92847205500243002</v>
      </c>
      <c r="F390" s="48">
        <v>95.340501792114694</v>
      </c>
      <c r="G390" s="47">
        <v>0.832411875940122</v>
      </c>
      <c r="H390" s="50">
        <v>74.720982142857096</v>
      </c>
      <c r="I390" s="76" t="str">
        <f t="shared" si="10"/>
        <v>No</v>
      </c>
      <c r="J390" s="49" t="str">
        <f t="shared" si="11"/>
        <v>No</v>
      </c>
      <c r="K390" s="47">
        <v>0.19937370025417001</v>
      </c>
      <c r="L390" s="50">
        <v>50.6272401433692</v>
      </c>
      <c r="M390" s="47">
        <v>0.138289315712361</v>
      </c>
      <c r="N390" s="50">
        <v>19.8102678571429</v>
      </c>
    </row>
    <row r="391" spans="1:14" x14ac:dyDescent="0.2">
      <c r="A391" s="57" t="s">
        <v>1091</v>
      </c>
      <c r="B391" s="44" t="s">
        <v>1092</v>
      </c>
      <c r="C391" s="45">
        <v>17</v>
      </c>
      <c r="D391" s="46" t="s">
        <v>343</v>
      </c>
      <c r="E391" s="47">
        <v>0.88684763057205496</v>
      </c>
      <c r="F391" s="48">
        <v>72.894265232974902</v>
      </c>
      <c r="G391" s="47">
        <v>0.79434929012097999</v>
      </c>
      <c r="H391" s="50">
        <v>60.100446428571402</v>
      </c>
      <c r="I391" s="76" t="str">
        <f t="shared" ref="I391:I454" si="12">IF(AND(F391&gt;=90,H391&gt;=90),"Yes","No")</f>
        <v>No</v>
      </c>
      <c r="J391" s="49" t="str">
        <f t="shared" ref="J391:J454" si="13">IF(AND(F391&gt;=75,H391&gt;=75),"Yes","No")</f>
        <v>No</v>
      </c>
      <c r="K391" s="47">
        <v>0.29700460812144402</v>
      </c>
      <c r="L391" s="50">
        <v>83.781362007168497</v>
      </c>
      <c r="M391" s="47">
        <v>0.22636289863679601</v>
      </c>
      <c r="N391" s="50">
        <v>61.272321428571402</v>
      </c>
    </row>
    <row r="392" spans="1:14" x14ac:dyDescent="0.2">
      <c r="A392" s="57" t="s">
        <v>1093</v>
      </c>
      <c r="B392" s="44" t="s">
        <v>1094</v>
      </c>
      <c r="C392" s="45">
        <v>18</v>
      </c>
      <c r="D392" s="46" t="s">
        <v>343</v>
      </c>
      <c r="E392" s="47">
        <v>0.77322105535841401</v>
      </c>
      <c r="F392" s="48">
        <v>25.6272401433692</v>
      </c>
      <c r="G392" s="47">
        <v>0.74149806995704703</v>
      </c>
      <c r="H392" s="50">
        <v>30.769230769230798</v>
      </c>
      <c r="I392" s="76" t="str">
        <f t="shared" si="12"/>
        <v>No</v>
      </c>
      <c r="J392" s="49" t="str">
        <f t="shared" si="13"/>
        <v>No</v>
      </c>
      <c r="K392" s="47">
        <v>0.25736276648915701</v>
      </c>
      <c r="L392" s="50">
        <v>71.191756272401406</v>
      </c>
      <c r="M392" s="47">
        <v>0.304489213545516</v>
      </c>
      <c r="N392" s="50">
        <v>90.050167224080298</v>
      </c>
    </row>
    <row r="393" spans="1:14" x14ac:dyDescent="0.2">
      <c r="A393" s="57" t="s">
        <v>1095</v>
      </c>
      <c r="B393" s="44" t="s">
        <v>1096</v>
      </c>
      <c r="C393" s="45">
        <v>17</v>
      </c>
      <c r="D393" s="46" t="s">
        <v>343</v>
      </c>
      <c r="E393" s="47">
        <v>0.86956616634597395</v>
      </c>
      <c r="F393" s="48">
        <v>62.365591397849499</v>
      </c>
      <c r="G393" s="47">
        <v>0.84908580429014602</v>
      </c>
      <c r="H393" s="50">
        <v>81.417410714285694</v>
      </c>
      <c r="I393" s="76" t="str">
        <f t="shared" si="12"/>
        <v>No</v>
      </c>
      <c r="J393" s="49" t="str">
        <f t="shared" si="13"/>
        <v>No</v>
      </c>
      <c r="K393" s="47">
        <v>0.22437800522821399</v>
      </c>
      <c r="L393" s="50">
        <v>59.632616487455202</v>
      </c>
      <c r="M393" s="47">
        <v>0.158183615137692</v>
      </c>
      <c r="N393" s="50">
        <v>28.515625</v>
      </c>
    </row>
    <row r="394" spans="1:14" x14ac:dyDescent="0.2">
      <c r="A394" s="57" t="s">
        <v>1097</v>
      </c>
      <c r="B394" s="44" t="s">
        <v>1098</v>
      </c>
      <c r="C394" s="45">
        <v>18</v>
      </c>
      <c r="D394" s="46" t="s">
        <v>343</v>
      </c>
      <c r="E394" s="47">
        <v>0.72777595974260101</v>
      </c>
      <c r="F394" s="48">
        <v>17.876344086021501</v>
      </c>
      <c r="G394" s="47">
        <v>0.70576228077484604</v>
      </c>
      <c r="H394" s="50">
        <v>20.568561872909701</v>
      </c>
      <c r="I394" s="76" t="str">
        <f t="shared" si="12"/>
        <v>No</v>
      </c>
      <c r="J394" s="49" t="str">
        <f t="shared" si="13"/>
        <v>No</v>
      </c>
      <c r="K394" s="47">
        <v>0.20282580691820701</v>
      </c>
      <c r="L394" s="50">
        <v>52.1505376344086</v>
      </c>
      <c r="M394" s="47">
        <v>0.23763103547235601</v>
      </c>
      <c r="N394" s="50">
        <v>79.180602006689</v>
      </c>
    </row>
    <row r="395" spans="1:14" x14ac:dyDescent="0.2">
      <c r="A395" s="57" t="s">
        <v>1099</v>
      </c>
      <c r="B395" s="44" t="s">
        <v>1100</v>
      </c>
      <c r="C395" s="45">
        <v>18</v>
      </c>
      <c r="D395" s="46" t="s">
        <v>343</v>
      </c>
      <c r="E395" s="47">
        <v>0.61058601269834301</v>
      </c>
      <c r="F395" s="48">
        <v>6.4068100358422901</v>
      </c>
      <c r="G395" s="47">
        <v>0.74682301599824097</v>
      </c>
      <c r="H395" s="50">
        <v>33.193979933110398</v>
      </c>
      <c r="I395" s="76" t="str">
        <f t="shared" si="12"/>
        <v>No</v>
      </c>
      <c r="J395" s="49" t="str">
        <f t="shared" si="13"/>
        <v>No</v>
      </c>
      <c r="K395" s="47">
        <v>0.17514481097721299</v>
      </c>
      <c r="L395" s="50">
        <v>43.100358422939102</v>
      </c>
      <c r="M395" s="47">
        <v>0.186107732557103</v>
      </c>
      <c r="N395" s="50">
        <v>67.809364548494997</v>
      </c>
    </row>
    <row r="396" spans="1:14" x14ac:dyDescent="0.2">
      <c r="A396" s="57" t="s">
        <v>648</v>
      </c>
      <c r="B396" s="44" t="s">
        <v>1101</v>
      </c>
      <c r="C396" s="45">
        <v>18</v>
      </c>
      <c r="D396" s="46" t="s">
        <v>343</v>
      </c>
      <c r="E396" s="47">
        <v>0.761017148038166</v>
      </c>
      <c r="F396" s="48">
        <v>23.028673835125399</v>
      </c>
      <c r="G396" s="47">
        <v>0.64642807449328898</v>
      </c>
      <c r="H396" s="50">
        <v>11.204013377926399</v>
      </c>
      <c r="I396" s="76" t="str">
        <f t="shared" si="12"/>
        <v>No</v>
      </c>
      <c r="J396" s="49" t="str">
        <f t="shared" si="13"/>
        <v>No</v>
      </c>
      <c r="K396" s="47">
        <v>0.10463987129265601</v>
      </c>
      <c r="L396" s="50">
        <v>24.283154121863799</v>
      </c>
      <c r="M396" s="47">
        <v>0.11153130664536499</v>
      </c>
      <c r="N396" s="50">
        <v>43.394648829431397</v>
      </c>
    </row>
    <row r="397" spans="1:14" x14ac:dyDescent="0.2">
      <c r="A397" s="57" t="s">
        <v>1102</v>
      </c>
      <c r="B397" s="44" t="s">
        <v>1103</v>
      </c>
      <c r="C397" s="45">
        <v>18</v>
      </c>
      <c r="D397" s="46" t="s">
        <v>343</v>
      </c>
      <c r="E397" s="47">
        <v>0.80591100644912295</v>
      </c>
      <c r="F397" s="48">
        <v>34.318996415770599</v>
      </c>
      <c r="G397" s="47">
        <v>0.75878307095092701</v>
      </c>
      <c r="H397" s="50">
        <v>37.4581939799331</v>
      </c>
      <c r="I397" s="76" t="str">
        <f t="shared" si="12"/>
        <v>No</v>
      </c>
      <c r="J397" s="49" t="str">
        <f t="shared" si="13"/>
        <v>No</v>
      </c>
      <c r="K397" s="47">
        <v>0.17944725713638801</v>
      </c>
      <c r="L397" s="50">
        <v>44.623655913978503</v>
      </c>
      <c r="M397" s="47">
        <v>0.191676499381261</v>
      </c>
      <c r="N397" s="50">
        <v>69.565217391304301</v>
      </c>
    </row>
    <row r="398" spans="1:14" x14ac:dyDescent="0.2">
      <c r="A398" s="57" t="s">
        <v>1104</v>
      </c>
      <c r="B398" s="44" t="s">
        <v>1105</v>
      </c>
      <c r="C398" s="45">
        <v>18</v>
      </c>
      <c r="D398" s="46" t="s">
        <v>343</v>
      </c>
      <c r="E398" s="47">
        <v>0.78401430040378695</v>
      </c>
      <c r="F398" s="48">
        <v>28.405017921147</v>
      </c>
      <c r="G398" s="47">
        <v>0.69681181742118303</v>
      </c>
      <c r="H398" s="50">
        <v>18.645484949832799</v>
      </c>
      <c r="I398" s="76" t="str">
        <f t="shared" si="12"/>
        <v>No</v>
      </c>
      <c r="J398" s="49" t="str">
        <f t="shared" si="13"/>
        <v>No</v>
      </c>
      <c r="K398" s="47">
        <v>0.12189945512589299</v>
      </c>
      <c r="L398" s="50">
        <v>28.897849462365599</v>
      </c>
      <c r="M398" s="47">
        <v>0.12349873814085301</v>
      </c>
      <c r="N398" s="50">
        <v>48.494983277591999</v>
      </c>
    </row>
    <row r="399" spans="1:14" x14ac:dyDescent="0.2">
      <c r="A399" s="57" t="s">
        <v>1106</v>
      </c>
      <c r="B399" s="44" t="s">
        <v>1107</v>
      </c>
      <c r="C399" s="45">
        <v>18</v>
      </c>
      <c r="D399" s="46" t="s">
        <v>343</v>
      </c>
      <c r="E399" s="47">
        <v>0.90542086013577205</v>
      </c>
      <c r="F399" s="48">
        <v>84.498207885304694</v>
      </c>
      <c r="G399" s="47">
        <v>0.74457674148973296</v>
      </c>
      <c r="H399" s="50">
        <v>32.190635451505003</v>
      </c>
      <c r="I399" s="76" t="str">
        <f t="shared" si="12"/>
        <v>No</v>
      </c>
      <c r="J399" s="49" t="str">
        <f t="shared" si="13"/>
        <v>No</v>
      </c>
      <c r="K399" s="47">
        <v>0.118678622977627</v>
      </c>
      <c r="L399" s="50">
        <v>27.732974910394301</v>
      </c>
      <c r="M399" s="47">
        <v>0.119636448040357</v>
      </c>
      <c r="N399" s="50">
        <v>46.906354515050197</v>
      </c>
    </row>
    <row r="400" spans="1:14" x14ac:dyDescent="0.2">
      <c r="A400" s="147" t="s">
        <v>1108</v>
      </c>
      <c r="B400" s="44" t="s">
        <v>1109</v>
      </c>
      <c r="C400" s="45">
        <v>18</v>
      </c>
      <c r="D400" s="46" t="s">
        <v>343</v>
      </c>
      <c r="E400" s="47">
        <v>0.927970530786146</v>
      </c>
      <c r="F400" s="48">
        <v>95.250896057347703</v>
      </c>
      <c r="G400" s="47">
        <v>0.93065121622145996</v>
      </c>
      <c r="H400" s="50">
        <v>96.488294314381307</v>
      </c>
      <c r="I400" s="76" t="str">
        <f t="shared" si="12"/>
        <v>Yes</v>
      </c>
      <c r="J400" s="49" t="str">
        <f t="shared" si="13"/>
        <v>Yes</v>
      </c>
      <c r="K400" s="47">
        <v>0.114788689216416</v>
      </c>
      <c r="L400" s="50">
        <v>26.344086021505401</v>
      </c>
      <c r="M400" s="47">
        <v>0.11532053900940401</v>
      </c>
      <c r="N400" s="50">
        <v>45.401337792642103</v>
      </c>
    </row>
    <row r="401" spans="1:14" x14ac:dyDescent="0.2">
      <c r="A401" s="57" t="s">
        <v>1110</v>
      </c>
      <c r="B401" s="44" t="s">
        <v>1111</v>
      </c>
      <c r="C401" s="45">
        <v>18</v>
      </c>
      <c r="D401" s="46" t="s">
        <v>343</v>
      </c>
      <c r="E401" s="47">
        <v>0.61258948176159</v>
      </c>
      <c r="F401" s="48">
        <v>6.5860215053763396</v>
      </c>
      <c r="G401" s="47">
        <v>0.736987476151861</v>
      </c>
      <c r="H401" s="50">
        <v>29.013377926421398</v>
      </c>
      <c r="I401" s="76" t="str">
        <f t="shared" si="12"/>
        <v>No</v>
      </c>
      <c r="J401" s="49" t="str">
        <f t="shared" si="13"/>
        <v>No</v>
      </c>
      <c r="K401" s="47">
        <v>0.15864499024175499</v>
      </c>
      <c r="L401" s="50">
        <v>38.1272401433692</v>
      </c>
      <c r="M401" s="47">
        <v>0.16263315378132101</v>
      </c>
      <c r="N401" s="50">
        <v>59.949832775919702</v>
      </c>
    </row>
    <row r="402" spans="1:14" x14ac:dyDescent="0.2">
      <c r="A402" s="57" t="s">
        <v>1112</v>
      </c>
      <c r="B402" s="44" t="s">
        <v>1113</v>
      </c>
      <c r="C402" s="45">
        <v>18</v>
      </c>
      <c r="D402" s="46" t="s">
        <v>343</v>
      </c>
      <c r="E402" s="47">
        <v>0.87682061304187398</v>
      </c>
      <c r="F402" s="48">
        <v>66.711469534050195</v>
      </c>
      <c r="G402" s="47">
        <v>0.88339677323295096</v>
      </c>
      <c r="H402" s="50">
        <v>80.351170568561898</v>
      </c>
      <c r="I402" s="76" t="str">
        <f t="shared" si="12"/>
        <v>No</v>
      </c>
      <c r="J402" s="49" t="str">
        <f t="shared" si="13"/>
        <v>No</v>
      </c>
      <c r="K402" s="47">
        <v>0.14715266435631399</v>
      </c>
      <c r="L402" s="50">
        <v>34.901433691756303</v>
      </c>
      <c r="M402" s="47">
        <v>0.15236500925392901</v>
      </c>
      <c r="N402" s="50">
        <v>57.190635451505003</v>
      </c>
    </row>
    <row r="403" spans="1:14" x14ac:dyDescent="0.2">
      <c r="A403" s="147" t="s">
        <v>1114</v>
      </c>
      <c r="B403" s="44" t="s">
        <v>1115</v>
      </c>
      <c r="C403" s="45">
        <v>18</v>
      </c>
      <c r="D403" s="46" t="s">
        <v>343</v>
      </c>
      <c r="E403" s="47">
        <v>0.92287923426252605</v>
      </c>
      <c r="F403" s="48">
        <v>93.1899641577061</v>
      </c>
      <c r="G403" s="47">
        <v>0.92688835214033705</v>
      </c>
      <c r="H403" s="50">
        <v>95.150501672240793</v>
      </c>
      <c r="I403" s="76" t="str">
        <f t="shared" si="12"/>
        <v>Yes</v>
      </c>
      <c r="J403" s="49" t="str">
        <f t="shared" si="13"/>
        <v>Yes</v>
      </c>
      <c r="K403" s="47">
        <v>0.13980159447609</v>
      </c>
      <c r="L403" s="50">
        <v>32.885304659498203</v>
      </c>
      <c r="M403" s="47">
        <v>0.14395092811167201</v>
      </c>
      <c r="N403" s="50">
        <v>54.765886287625399</v>
      </c>
    </row>
    <row r="404" spans="1:14" x14ac:dyDescent="0.2">
      <c r="A404" s="57" t="s">
        <v>1116</v>
      </c>
      <c r="B404" s="44" t="s">
        <v>1117</v>
      </c>
      <c r="C404" s="45">
        <v>17</v>
      </c>
      <c r="D404" s="46" t="s">
        <v>343</v>
      </c>
      <c r="E404" s="47">
        <v>0.894569816173309</v>
      </c>
      <c r="F404" s="48">
        <v>77.732974910394304</v>
      </c>
      <c r="G404" s="47">
        <v>0.80840674306203297</v>
      </c>
      <c r="H404" s="50">
        <v>65.345982142857096</v>
      </c>
      <c r="I404" s="76" t="str">
        <f t="shared" si="12"/>
        <v>No</v>
      </c>
      <c r="J404" s="49" t="str">
        <f t="shared" si="13"/>
        <v>No</v>
      </c>
      <c r="K404" s="47">
        <v>0.11848174584591201</v>
      </c>
      <c r="L404" s="50">
        <v>27.6433691756272</v>
      </c>
      <c r="M404" s="47">
        <v>0.111129444504803</v>
      </c>
      <c r="N404" s="50">
        <v>11.71875</v>
      </c>
    </row>
    <row r="405" spans="1:14" x14ac:dyDescent="0.2">
      <c r="A405" s="57" t="s">
        <v>1118</v>
      </c>
      <c r="B405" s="44" t="s">
        <v>1119</v>
      </c>
      <c r="C405" s="45">
        <v>17</v>
      </c>
      <c r="D405" s="46" t="s">
        <v>343</v>
      </c>
      <c r="E405" s="47">
        <v>0.90383750730349299</v>
      </c>
      <c r="F405" s="48">
        <v>83.243727598566295</v>
      </c>
      <c r="G405" s="47">
        <v>0.83125285160462803</v>
      </c>
      <c r="H405" s="50">
        <v>74.274553571428598</v>
      </c>
      <c r="I405" s="76" t="str">
        <f t="shared" si="12"/>
        <v>No</v>
      </c>
      <c r="J405" s="49" t="str">
        <f t="shared" si="13"/>
        <v>No</v>
      </c>
      <c r="K405" s="47">
        <v>0.12826562699913199</v>
      </c>
      <c r="L405" s="50">
        <v>30.779569892473098</v>
      </c>
      <c r="M405" s="47">
        <v>0.11310736019298499</v>
      </c>
      <c r="N405" s="50">
        <v>12.276785714285699</v>
      </c>
    </row>
    <row r="406" spans="1:14" x14ac:dyDescent="0.2">
      <c r="A406" s="147" t="s">
        <v>1120</v>
      </c>
      <c r="B406" s="44" t="s">
        <v>1121</v>
      </c>
      <c r="C406" s="45">
        <v>17</v>
      </c>
      <c r="D406" s="46" t="s">
        <v>343</v>
      </c>
      <c r="E406" s="47">
        <v>0.89982668157653001</v>
      </c>
      <c r="F406" s="48">
        <v>81.137992831541197</v>
      </c>
      <c r="G406" s="47">
        <v>0.84043704297875099</v>
      </c>
      <c r="H406" s="50">
        <v>77.734375</v>
      </c>
      <c r="I406" s="76" t="str">
        <f t="shared" si="12"/>
        <v>No</v>
      </c>
      <c r="J406" s="49" t="str">
        <f t="shared" si="13"/>
        <v>Yes</v>
      </c>
      <c r="K406" s="47">
        <v>0.126781445202857</v>
      </c>
      <c r="L406" s="50">
        <v>30.331541218638002</v>
      </c>
      <c r="M406" s="47">
        <v>0.113093702429899</v>
      </c>
      <c r="N406" s="50">
        <v>12.2209821428571</v>
      </c>
    </row>
    <row r="407" spans="1:14" x14ac:dyDescent="0.2">
      <c r="A407" s="57" t="s">
        <v>1122</v>
      </c>
      <c r="B407" s="44" t="s">
        <v>1123</v>
      </c>
      <c r="C407" s="45">
        <v>17</v>
      </c>
      <c r="D407" s="46" t="s">
        <v>343</v>
      </c>
      <c r="E407" s="47">
        <v>0.89802957686130203</v>
      </c>
      <c r="F407" s="48">
        <v>79.928315412186393</v>
      </c>
      <c r="G407" s="47">
        <v>0.81188372781818496</v>
      </c>
      <c r="H407" s="50">
        <v>66.462053571428598</v>
      </c>
      <c r="I407" s="76" t="str">
        <f t="shared" si="12"/>
        <v>No</v>
      </c>
      <c r="J407" s="49" t="str">
        <f t="shared" si="13"/>
        <v>No</v>
      </c>
      <c r="K407" s="47">
        <v>0.12434628119418401</v>
      </c>
      <c r="L407" s="50">
        <v>29.659498207885299</v>
      </c>
      <c r="M407" s="47">
        <v>0.111112341540218</v>
      </c>
      <c r="N407" s="50">
        <v>11.328125</v>
      </c>
    </row>
    <row r="408" spans="1:14" x14ac:dyDescent="0.2">
      <c r="A408" s="57" t="s">
        <v>1124</v>
      </c>
      <c r="B408" s="44" t="s">
        <v>1125</v>
      </c>
      <c r="C408" s="45">
        <v>17</v>
      </c>
      <c r="D408" s="46" t="s">
        <v>343</v>
      </c>
      <c r="E408" s="47">
        <v>0.89031019716723003</v>
      </c>
      <c r="F408" s="48">
        <v>75.089605734767005</v>
      </c>
      <c r="G408" s="47">
        <v>0.80553888602968904</v>
      </c>
      <c r="H408" s="50">
        <v>64.620535714285694</v>
      </c>
      <c r="I408" s="76" t="str">
        <f t="shared" si="12"/>
        <v>No</v>
      </c>
      <c r="J408" s="49" t="str">
        <f t="shared" si="13"/>
        <v>No</v>
      </c>
      <c r="K408" s="47">
        <v>0.118478031000107</v>
      </c>
      <c r="L408" s="50">
        <v>27.598566308243701</v>
      </c>
      <c r="M408" s="47">
        <v>0.111125753217483</v>
      </c>
      <c r="N408" s="50">
        <v>11.6071428571429</v>
      </c>
    </row>
    <row r="409" spans="1:14" x14ac:dyDescent="0.2">
      <c r="A409" s="57" t="s">
        <v>1126</v>
      </c>
      <c r="B409" s="44" t="s">
        <v>1127</v>
      </c>
      <c r="C409" s="45">
        <v>17</v>
      </c>
      <c r="D409" s="46" t="s">
        <v>343</v>
      </c>
      <c r="E409" s="47">
        <v>0.88535070502894997</v>
      </c>
      <c r="F409" s="48">
        <v>71.550179211469498</v>
      </c>
      <c r="G409" s="47">
        <v>0.81183185934491697</v>
      </c>
      <c r="H409" s="50">
        <v>66.40625</v>
      </c>
      <c r="I409" s="76" t="str">
        <f t="shared" si="12"/>
        <v>No</v>
      </c>
      <c r="J409" s="49" t="str">
        <f t="shared" si="13"/>
        <v>No</v>
      </c>
      <c r="K409" s="47">
        <v>0.119937570985869</v>
      </c>
      <c r="L409" s="50">
        <v>28.2258064516129</v>
      </c>
      <c r="M409" s="47">
        <v>0.11111492544134199</v>
      </c>
      <c r="N409" s="50">
        <v>11.3839285714286</v>
      </c>
    </row>
    <row r="410" spans="1:14" x14ac:dyDescent="0.2">
      <c r="A410" s="57" t="s">
        <v>1128</v>
      </c>
      <c r="B410" s="44" t="s">
        <v>1129</v>
      </c>
      <c r="C410" s="45">
        <v>18</v>
      </c>
      <c r="D410" s="46" t="s">
        <v>343</v>
      </c>
      <c r="E410" s="47">
        <v>0.82769591341273696</v>
      </c>
      <c r="F410" s="48">
        <v>41.845878136200703</v>
      </c>
      <c r="G410" s="47">
        <v>0.81110205947285796</v>
      </c>
      <c r="H410" s="50">
        <v>56.103678929765898</v>
      </c>
      <c r="I410" s="76" t="str">
        <f t="shared" si="12"/>
        <v>No</v>
      </c>
      <c r="J410" s="49" t="str">
        <f t="shared" si="13"/>
        <v>No</v>
      </c>
      <c r="K410" s="47">
        <v>0.14424843468902501</v>
      </c>
      <c r="L410" s="50">
        <v>33.870967741935502</v>
      </c>
      <c r="M410" s="47">
        <v>0.154867594568106</v>
      </c>
      <c r="N410" s="50">
        <v>57.775919732441501</v>
      </c>
    </row>
    <row r="411" spans="1:14" x14ac:dyDescent="0.2">
      <c r="A411" s="57" t="s">
        <v>1130</v>
      </c>
      <c r="B411" s="44" t="s">
        <v>1131</v>
      </c>
      <c r="C411" s="45">
        <v>17</v>
      </c>
      <c r="D411" s="46" t="s">
        <v>343</v>
      </c>
      <c r="E411" s="47">
        <v>0.88549792124576199</v>
      </c>
      <c r="F411" s="48">
        <v>71.639784946236603</v>
      </c>
      <c r="G411" s="47">
        <v>0.866971521819488</v>
      </c>
      <c r="H411" s="50">
        <v>87.611607142857096</v>
      </c>
      <c r="I411" s="76" t="str">
        <f t="shared" si="12"/>
        <v>No</v>
      </c>
      <c r="J411" s="49" t="str">
        <f t="shared" si="13"/>
        <v>No</v>
      </c>
      <c r="K411" s="47">
        <v>0.14480693480842</v>
      </c>
      <c r="L411" s="50">
        <v>34.229390681003601</v>
      </c>
      <c r="M411" s="47">
        <v>0.12520144909801301</v>
      </c>
      <c r="N411" s="50">
        <v>15.401785714285699</v>
      </c>
    </row>
    <row r="412" spans="1:14" x14ac:dyDescent="0.2">
      <c r="A412" s="57" t="s">
        <v>1132</v>
      </c>
      <c r="B412" s="44" t="s">
        <v>1133</v>
      </c>
      <c r="C412" s="45">
        <v>18</v>
      </c>
      <c r="D412" s="46" t="s">
        <v>343</v>
      </c>
      <c r="E412" s="47">
        <v>0.84659558569149995</v>
      </c>
      <c r="F412" s="48">
        <v>50.582437275985697</v>
      </c>
      <c r="G412" s="47">
        <v>0.79753478163500002</v>
      </c>
      <c r="H412" s="50">
        <v>50.418060200668897</v>
      </c>
      <c r="I412" s="76" t="str">
        <f t="shared" si="12"/>
        <v>No</v>
      </c>
      <c r="J412" s="49" t="str">
        <f t="shared" si="13"/>
        <v>No</v>
      </c>
      <c r="K412" s="47">
        <v>0.112404198403236</v>
      </c>
      <c r="L412" s="50">
        <v>25.940860215053799</v>
      </c>
      <c r="M412" s="47">
        <v>0.114634778326532</v>
      </c>
      <c r="N412" s="50">
        <v>44.899665551839497</v>
      </c>
    </row>
    <row r="413" spans="1:14" x14ac:dyDescent="0.2">
      <c r="A413" s="147" t="s">
        <v>1134</v>
      </c>
      <c r="B413" s="44" t="s">
        <v>1135</v>
      </c>
      <c r="C413" s="45">
        <v>17</v>
      </c>
      <c r="D413" s="46" t="s">
        <v>343</v>
      </c>
      <c r="E413" s="47">
        <v>0.90970702612475896</v>
      </c>
      <c r="F413" s="48">
        <v>86.424731182795696</v>
      </c>
      <c r="G413" s="47">
        <v>0.868779369890336</v>
      </c>
      <c r="H413" s="50">
        <v>88.169642857142904</v>
      </c>
      <c r="I413" s="76" t="str">
        <f t="shared" si="12"/>
        <v>No</v>
      </c>
      <c r="J413" s="49" t="str">
        <f t="shared" si="13"/>
        <v>Yes</v>
      </c>
      <c r="K413" s="47">
        <v>0.147848124860602</v>
      </c>
      <c r="L413" s="50">
        <v>35.215053763440899</v>
      </c>
      <c r="M413" s="47">
        <v>0.12659858295868801</v>
      </c>
      <c r="N413" s="50">
        <v>15.625</v>
      </c>
    </row>
    <row r="414" spans="1:14" x14ac:dyDescent="0.2">
      <c r="A414" s="57" t="s">
        <v>1136</v>
      </c>
      <c r="B414" s="44" t="s">
        <v>1137</v>
      </c>
      <c r="C414" s="45">
        <v>18</v>
      </c>
      <c r="D414" s="46" t="s">
        <v>343</v>
      </c>
      <c r="E414" s="47">
        <v>0.770997453205158</v>
      </c>
      <c r="F414" s="48">
        <v>24.910394265232998</v>
      </c>
      <c r="G414" s="47">
        <v>0.70001578266626796</v>
      </c>
      <c r="H414" s="50">
        <v>19.1471571906355</v>
      </c>
      <c r="I414" s="76" t="str">
        <f t="shared" si="12"/>
        <v>No</v>
      </c>
      <c r="J414" s="49" t="str">
        <f t="shared" si="13"/>
        <v>No</v>
      </c>
      <c r="K414" s="47">
        <v>0.144301611960378</v>
      </c>
      <c r="L414" s="50">
        <v>33.915770609318997</v>
      </c>
      <c r="M414" s="47">
        <v>0.149815409269896</v>
      </c>
      <c r="N414" s="50">
        <v>56.187290969899699</v>
      </c>
    </row>
    <row r="415" spans="1:14" x14ac:dyDescent="0.2">
      <c r="A415" s="57" t="s">
        <v>1138</v>
      </c>
      <c r="B415" s="44" t="s">
        <v>1139</v>
      </c>
      <c r="C415" s="45">
        <v>18</v>
      </c>
      <c r="D415" s="46" t="s">
        <v>343</v>
      </c>
      <c r="E415" s="47">
        <v>0.76061676089322205</v>
      </c>
      <c r="F415" s="48">
        <v>22.8494623655914</v>
      </c>
      <c r="G415" s="47">
        <v>0.63895025620001999</v>
      </c>
      <c r="H415" s="50">
        <v>10.3678929765886</v>
      </c>
      <c r="I415" s="76" t="str">
        <f t="shared" si="12"/>
        <v>No</v>
      </c>
      <c r="J415" s="49" t="str">
        <f t="shared" si="13"/>
        <v>No</v>
      </c>
      <c r="K415" s="47">
        <v>8.8299330502468507E-2</v>
      </c>
      <c r="L415" s="50">
        <v>21.370967741935502</v>
      </c>
      <c r="M415" s="47">
        <v>9.1292404938473196E-2</v>
      </c>
      <c r="N415" s="50">
        <v>36.622073578595298</v>
      </c>
    </row>
    <row r="416" spans="1:14" x14ac:dyDescent="0.2">
      <c r="A416" s="57" t="s">
        <v>1140</v>
      </c>
      <c r="B416" s="44" t="s">
        <v>1141</v>
      </c>
      <c r="C416" s="45">
        <v>17</v>
      </c>
      <c r="D416" s="46" t="s">
        <v>343</v>
      </c>
      <c r="E416" s="47">
        <v>0.85662565701222604</v>
      </c>
      <c r="F416" s="48">
        <v>55.869175627240097</v>
      </c>
      <c r="G416" s="47">
        <v>0.79081824677419799</v>
      </c>
      <c r="H416" s="50">
        <v>59.375</v>
      </c>
      <c r="I416" s="76" t="str">
        <f t="shared" si="12"/>
        <v>No</v>
      </c>
      <c r="J416" s="49" t="str">
        <f t="shared" si="13"/>
        <v>No</v>
      </c>
      <c r="K416" s="47">
        <v>0.119215725997374</v>
      </c>
      <c r="L416" s="50">
        <v>27.912186379928301</v>
      </c>
      <c r="M416" s="47">
        <v>0.11112821407569599</v>
      </c>
      <c r="N416" s="50">
        <v>11.6629464285714</v>
      </c>
    </row>
    <row r="417" spans="1:14" x14ac:dyDescent="0.2">
      <c r="A417" s="57" t="s">
        <v>1142</v>
      </c>
      <c r="B417" s="44" t="s">
        <v>1143</v>
      </c>
      <c r="C417" s="45">
        <v>17</v>
      </c>
      <c r="D417" s="46" t="s">
        <v>343</v>
      </c>
      <c r="E417" s="47">
        <v>0.90998341006398797</v>
      </c>
      <c r="F417" s="48">
        <v>86.559139784946197</v>
      </c>
      <c r="G417" s="47">
        <v>0.80900866195902399</v>
      </c>
      <c r="H417" s="50">
        <v>65.513392857142904</v>
      </c>
      <c r="I417" s="76" t="str">
        <f t="shared" si="12"/>
        <v>No</v>
      </c>
      <c r="J417" s="49" t="str">
        <f t="shared" si="13"/>
        <v>No</v>
      </c>
      <c r="K417" s="47">
        <v>0.12729186039912499</v>
      </c>
      <c r="L417" s="50">
        <v>30.376344086021501</v>
      </c>
      <c r="M417" s="47">
        <v>0.113497204491566</v>
      </c>
      <c r="N417" s="50">
        <v>12.3883928571429</v>
      </c>
    </row>
    <row r="418" spans="1:14" x14ac:dyDescent="0.2">
      <c r="A418" s="57" t="s">
        <v>1144</v>
      </c>
      <c r="B418" s="44" t="s">
        <v>1145</v>
      </c>
      <c r="C418" s="45">
        <v>17</v>
      </c>
      <c r="D418" s="46" t="s">
        <v>343</v>
      </c>
      <c r="E418" s="47">
        <v>0.91013217095472598</v>
      </c>
      <c r="F418" s="48">
        <v>86.693548387096797</v>
      </c>
      <c r="G418" s="47">
        <v>0.80128255963194905</v>
      </c>
      <c r="H418" s="50">
        <v>63.169642857142897</v>
      </c>
      <c r="I418" s="76" t="str">
        <f t="shared" si="12"/>
        <v>No</v>
      </c>
      <c r="J418" s="49" t="str">
        <f t="shared" si="13"/>
        <v>No</v>
      </c>
      <c r="K418" s="47">
        <v>0.14392506420984799</v>
      </c>
      <c r="L418" s="50">
        <v>33.691756272401399</v>
      </c>
      <c r="M418" s="47">
        <v>0.124599873018601</v>
      </c>
      <c r="N418" s="50">
        <v>15.1227678571429</v>
      </c>
    </row>
    <row r="419" spans="1:14" x14ac:dyDescent="0.2">
      <c r="A419" s="57" t="s">
        <v>1146</v>
      </c>
      <c r="B419" s="44" t="s">
        <v>1147</v>
      </c>
      <c r="C419" s="45">
        <v>18</v>
      </c>
      <c r="D419" s="46" t="s">
        <v>343</v>
      </c>
      <c r="E419" s="47">
        <v>0.78395869559935005</v>
      </c>
      <c r="F419" s="48">
        <v>28.360215053763401</v>
      </c>
      <c r="G419" s="47">
        <v>0.740920827614171</v>
      </c>
      <c r="H419" s="50">
        <v>30.351170568561901</v>
      </c>
      <c r="I419" s="76" t="str">
        <f t="shared" si="12"/>
        <v>No</v>
      </c>
      <c r="J419" s="49" t="str">
        <f t="shared" si="13"/>
        <v>No</v>
      </c>
      <c r="K419" s="47">
        <v>0.15178649314255699</v>
      </c>
      <c r="L419" s="50">
        <v>36.200716845878098</v>
      </c>
      <c r="M419" s="47">
        <v>0.162952102297728</v>
      </c>
      <c r="N419" s="50">
        <v>60.200668896321098</v>
      </c>
    </row>
    <row r="420" spans="1:14" x14ac:dyDescent="0.2">
      <c r="A420" s="57" t="s">
        <v>1148</v>
      </c>
      <c r="B420" s="44" t="s">
        <v>1149</v>
      </c>
      <c r="C420" s="45">
        <v>17</v>
      </c>
      <c r="D420" s="46" t="s">
        <v>343</v>
      </c>
      <c r="E420" s="47">
        <v>0.83715839775279</v>
      </c>
      <c r="F420" s="48">
        <v>46.191756272401399</v>
      </c>
      <c r="G420" s="47">
        <v>0.78856099345696096</v>
      </c>
      <c r="H420" s="50">
        <v>58.426339285714299</v>
      </c>
      <c r="I420" s="76" t="str">
        <f t="shared" si="12"/>
        <v>No</v>
      </c>
      <c r="J420" s="49" t="str">
        <f t="shared" si="13"/>
        <v>No</v>
      </c>
      <c r="K420" s="47">
        <v>0.14472263219836101</v>
      </c>
      <c r="L420" s="50">
        <v>34.184587813620098</v>
      </c>
      <c r="M420" s="47">
        <v>0.12410631759677899</v>
      </c>
      <c r="N420" s="50">
        <v>14.8995535714286</v>
      </c>
    </row>
    <row r="421" spans="1:14" x14ac:dyDescent="0.2">
      <c r="A421" s="57" t="s">
        <v>1150</v>
      </c>
      <c r="B421" s="44" t="s">
        <v>1151</v>
      </c>
      <c r="C421" s="45">
        <v>18</v>
      </c>
      <c r="D421" s="46" t="s">
        <v>343</v>
      </c>
      <c r="E421" s="47">
        <v>0.84521387194372299</v>
      </c>
      <c r="F421" s="48">
        <v>49.955197132616497</v>
      </c>
      <c r="G421" s="47">
        <v>0.74264770633004096</v>
      </c>
      <c r="H421" s="50">
        <v>31.2709030100334</v>
      </c>
      <c r="I421" s="76" t="str">
        <f t="shared" si="12"/>
        <v>No</v>
      </c>
      <c r="J421" s="49" t="str">
        <f t="shared" si="13"/>
        <v>No</v>
      </c>
      <c r="K421" s="47">
        <v>0.123496723588142</v>
      </c>
      <c r="L421" s="50">
        <v>29.3010752688172</v>
      </c>
      <c r="M421" s="47">
        <v>0.125212484000571</v>
      </c>
      <c r="N421" s="50">
        <v>48.996655518394597</v>
      </c>
    </row>
    <row r="422" spans="1:14" x14ac:dyDescent="0.2">
      <c r="A422" s="57" t="s">
        <v>1152</v>
      </c>
      <c r="B422" s="44" t="s">
        <v>1153</v>
      </c>
      <c r="C422" s="45">
        <v>18</v>
      </c>
      <c r="D422" s="46" t="s">
        <v>343</v>
      </c>
      <c r="E422" s="47">
        <v>0.77942696977830095</v>
      </c>
      <c r="F422" s="48">
        <v>27.329749103942699</v>
      </c>
      <c r="G422" s="47">
        <v>0.73189172897787502</v>
      </c>
      <c r="H422" s="50">
        <v>26.923076923076898</v>
      </c>
      <c r="I422" s="76" t="str">
        <f t="shared" si="12"/>
        <v>No</v>
      </c>
      <c r="J422" s="49" t="str">
        <f t="shared" si="13"/>
        <v>No</v>
      </c>
      <c r="K422" s="47">
        <v>0.14505690459470899</v>
      </c>
      <c r="L422" s="50">
        <v>34.318996415770599</v>
      </c>
      <c r="M422" s="47">
        <v>0.14800641224830699</v>
      </c>
      <c r="N422" s="50">
        <v>55.769230769230802</v>
      </c>
    </row>
    <row r="423" spans="1:14" x14ac:dyDescent="0.2">
      <c r="A423" s="57" t="s">
        <v>1063</v>
      </c>
      <c r="B423" s="44" t="s">
        <v>1154</v>
      </c>
      <c r="C423" s="45">
        <v>18</v>
      </c>
      <c r="D423" s="46" t="s">
        <v>343</v>
      </c>
      <c r="E423" s="47">
        <v>0.87898985773861005</v>
      </c>
      <c r="F423" s="48">
        <v>68.145161290322605</v>
      </c>
      <c r="G423" s="47">
        <v>0.80262641020178704</v>
      </c>
      <c r="H423" s="50">
        <v>52.675585284280899</v>
      </c>
      <c r="I423" s="76" t="str">
        <f t="shared" si="12"/>
        <v>No</v>
      </c>
      <c r="J423" s="49" t="str">
        <f t="shared" si="13"/>
        <v>No</v>
      </c>
      <c r="K423" s="47">
        <v>0.119705469790612</v>
      </c>
      <c r="L423" s="50">
        <v>28.001792114695299</v>
      </c>
      <c r="M423" s="47">
        <v>0.121036740394841</v>
      </c>
      <c r="N423" s="50">
        <v>47.658862876254197</v>
      </c>
    </row>
    <row r="424" spans="1:14" x14ac:dyDescent="0.2">
      <c r="A424" s="57" t="s">
        <v>1155</v>
      </c>
      <c r="B424" s="44" t="s">
        <v>1156</v>
      </c>
      <c r="C424" s="45">
        <v>18</v>
      </c>
      <c r="D424" s="46" t="s">
        <v>343</v>
      </c>
      <c r="E424" s="47">
        <v>0.85606374329509605</v>
      </c>
      <c r="F424" s="48">
        <v>55.600358422939102</v>
      </c>
      <c r="G424" s="47">
        <v>0.77075054343736005</v>
      </c>
      <c r="H424" s="50">
        <v>41.387959866220697</v>
      </c>
      <c r="I424" s="76" t="str">
        <f t="shared" si="12"/>
        <v>No</v>
      </c>
      <c r="J424" s="49" t="str">
        <f t="shared" si="13"/>
        <v>No</v>
      </c>
      <c r="K424" s="47">
        <v>0.14806213609132801</v>
      </c>
      <c r="L424" s="50">
        <v>35.259856630824402</v>
      </c>
      <c r="M424" s="47">
        <v>0.15536950560759599</v>
      </c>
      <c r="N424" s="50">
        <v>57.943143812709003</v>
      </c>
    </row>
    <row r="425" spans="1:14" x14ac:dyDescent="0.2">
      <c r="A425" s="57" t="s">
        <v>1157</v>
      </c>
      <c r="B425" s="44" t="s">
        <v>1158</v>
      </c>
      <c r="C425" s="45">
        <v>18</v>
      </c>
      <c r="D425" s="46" t="s">
        <v>343</v>
      </c>
      <c r="E425" s="47">
        <v>0.85015669343090905</v>
      </c>
      <c r="F425" s="48">
        <v>52.688172043010802</v>
      </c>
      <c r="G425" s="47">
        <v>0.76397015806288604</v>
      </c>
      <c r="H425" s="50">
        <v>39.130434782608702</v>
      </c>
      <c r="I425" s="76" t="str">
        <f t="shared" si="12"/>
        <v>No</v>
      </c>
      <c r="J425" s="49" t="str">
        <f t="shared" si="13"/>
        <v>No</v>
      </c>
      <c r="K425" s="47">
        <v>0.17044954923251801</v>
      </c>
      <c r="L425" s="50">
        <v>41.6666666666667</v>
      </c>
      <c r="M425" s="47">
        <v>0.17813935895622701</v>
      </c>
      <c r="N425" s="50">
        <v>65.551839464882903</v>
      </c>
    </row>
    <row r="426" spans="1:14" x14ac:dyDescent="0.2">
      <c r="A426" s="57" t="s">
        <v>1159</v>
      </c>
      <c r="B426" s="44" t="s">
        <v>1160</v>
      </c>
      <c r="C426" s="45">
        <v>18</v>
      </c>
      <c r="D426" s="46" t="s">
        <v>343</v>
      </c>
      <c r="E426" s="47">
        <v>0.77000069092363499</v>
      </c>
      <c r="F426" s="48">
        <v>24.865591397849499</v>
      </c>
      <c r="G426" s="47">
        <v>0.70457554412342105</v>
      </c>
      <c r="H426" s="50">
        <v>20.317725752508402</v>
      </c>
      <c r="I426" s="76" t="str">
        <f t="shared" si="12"/>
        <v>No</v>
      </c>
      <c r="J426" s="49" t="str">
        <f t="shared" si="13"/>
        <v>No</v>
      </c>
      <c r="K426" s="47">
        <v>0.18433511803192201</v>
      </c>
      <c r="L426" s="50">
        <v>46.236559139784902</v>
      </c>
      <c r="M426" s="47">
        <v>0.19651356133683001</v>
      </c>
      <c r="N426" s="50">
        <v>70.317725752508395</v>
      </c>
    </row>
    <row r="427" spans="1:14" x14ac:dyDescent="0.2">
      <c r="A427" s="57" t="s">
        <v>1161</v>
      </c>
      <c r="B427" s="44" t="s">
        <v>1162</v>
      </c>
      <c r="C427" s="45">
        <v>18</v>
      </c>
      <c r="D427" s="46" t="s">
        <v>343</v>
      </c>
      <c r="E427" s="47">
        <v>0.54133353635935699</v>
      </c>
      <c r="F427" s="48">
        <v>3.1810035842293898</v>
      </c>
      <c r="G427" s="47">
        <v>0.60888288811982405</v>
      </c>
      <c r="H427" s="50">
        <v>8.61204013377926</v>
      </c>
      <c r="I427" s="76" t="str">
        <f t="shared" si="12"/>
        <v>No</v>
      </c>
      <c r="J427" s="49" t="str">
        <f t="shared" si="13"/>
        <v>No</v>
      </c>
      <c r="K427" s="47">
        <v>0.23622724831908301</v>
      </c>
      <c r="L427" s="50">
        <v>63.3960573476703</v>
      </c>
      <c r="M427" s="47">
        <v>0.246055109105668</v>
      </c>
      <c r="N427" s="50">
        <v>80.852842809364503</v>
      </c>
    </row>
    <row r="428" spans="1:14" x14ac:dyDescent="0.2">
      <c r="A428" s="57" t="s">
        <v>616</v>
      </c>
      <c r="B428" s="44" t="s">
        <v>1163</v>
      </c>
      <c r="C428" s="45">
        <v>18</v>
      </c>
      <c r="D428" s="46" t="s">
        <v>343</v>
      </c>
      <c r="E428" s="47">
        <v>0.86334425841215201</v>
      </c>
      <c r="F428" s="48">
        <v>58.870967741935502</v>
      </c>
      <c r="G428" s="47">
        <v>0.69382938558608698</v>
      </c>
      <c r="H428" s="50">
        <v>17.976588628762499</v>
      </c>
      <c r="I428" s="76" t="str">
        <f t="shared" si="12"/>
        <v>No</v>
      </c>
      <c r="J428" s="49" t="str">
        <f t="shared" si="13"/>
        <v>No</v>
      </c>
      <c r="K428" s="47">
        <v>0.117773440080832</v>
      </c>
      <c r="L428" s="50">
        <v>27.284946236559101</v>
      </c>
      <c r="M428" s="47">
        <v>0.120954005868529</v>
      </c>
      <c r="N428" s="50">
        <v>47.575250836120397</v>
      </c>
    </row>
    <row r="429" spans="1:14" x14ac:dyDescent="0.2">
      <c r="A429" s="57" t="s">
        <v>1164</v>
      </c>
      <c r="B429" s="44" t="s">
        <v>1165</v>
      </c>
      <c r="C429" s="45">
        <v>18</v>
      </c>
      <c r="D429" s="46" t="s">
        <v>343</v>
      </c>
      <c r="E429" s="47">
        <v>0.57886328456015701</v>
      </c>
      <c r="F429" s="48">
        <v>4.7043010752688197</v>
      </c>
      <c r="G429" s="47">
        <v>0.50691605470282797</v>
      </c>
      <c r="H429" s="50">
        <v>3.6789297658862901</v>
      </c>
      <c r="I429" s="76" t="str">
        <f t="shared" si="12"/>
        <v>No</v>
      </c>
      <c r="J429" s="49" t="str">
        <f t="shared" si="13"/>
        <v>No</v>
      </c>
      <c r="K429" s="47">
        <v>0.25521526904580799</v>
      </c>
      <c r="L429" s="50">
        <v>69.937275985663106</v>
      </c>
      <c r="M429" s="47">
        <v>0.26071715980780302</v>
      </c>
      <c r="N429" s="50">
        <v>83.3612040133779</v>
      </c>
    </row>
    <row r="430" spans="1:14" x14ac:dyDescent="0.2">
      <c r="A430" s="57" t="s">
        <v>1166</v>
      </c>
      <c r="B430" s="44" t="s">
        <v>1167</v>
      </c>
      <c r="C430" s="45">
        <v>18</v>
      </c>
      <c r="D430" s="46" t="s">
        <v>343</v>
      </c>
      <c r="E430" s="47">
        <v>0.52655963333973399</v>
      </c>
      <c r="F430" s="48">
        <v>2.4641577060931898</v>
      </c>
      <c r="G430" s="47">
        <v>0.56964507848352197</v>
      </c>
      <c r="H430" s="50">
        <v>6.2709030100334404</v>
      </c>
      <c r="I430" s="76" t="str">
        <f t="shared" si="12"/>
        <v>No</v>
      </c>
      <c r="J430" s="49" t="str">
        <f t="shared" si="13"/>
        <v>No</v>
      </c>
      <c r="K430" s="47">
        <v>0.234770361384807</v>
      </c>
      <c r="L430" s="50">
        <v>62.634408602150501</v>
      </c>
      <c r="M430" s="47">
        <v>0.23670879555216801</v>
      </c>
      <c r="N430" s="50">
        <v>78.929765886287598</v>
      </c>
    </row>
    <row r="431" spans="1:14" x14ac:dyDescent="0.2">
      <c r="A431" s="57" t="s">
        <v>1168</v>
      </c>
      <c r="B431" s="44" t="s">
        <v>1169</v>
      </c>
      <c r="C431" s="45">
        <v>18</v>
      </c>
      <c r="D431" s="46" t="s">
        <v>343</v>
      </c>
      <c r="E431" s="47">
        <v>0.71653743741623399</v>
      </c>
      <c r="F431" s="48">
        <v>16.084229390680999</v>
      </c>
      <c r="G431" s="47">
        <v>0.582512985932365</v>
      </c>
      <c r="H431" s="50">
        <v>7.1070234113712401</v>
      </c>
      <c r="I431" s="76" t="str">
        <f t="shared" si="12"/>
        <v>No</v>
      </c>
      <c r="J431" s="49" t="str">
        <f t="shared" si="13"/>
        <v>No</v>
      </c>
      <c r="K431" s="47">
        <v>0.124410981818091</v>
      </c>
      <c r="L431" s="50">
        <v>29.704301075268798</v>
      </c>
      <c r="M431" s="47">
        <v>0.125484021313889</v>
      </c>
      <c r="N431" s="50">
        <v>49.3311036789298</v>
      </c>
    </row>
    <row r="432" spans="1:14" x14ac:dyDescent="0.2">
      <c r="A432" s="57" t="s">
        <v>1170</v>
      </c>
      <c r="B432" s="44" t="s">
        <v>1171</v>
      </c>
      <c r="C432" s="45">
        <v>17</v>
      </c>
      <c r="D432" s="46" t="s">
        <v>343</v>
      </c>
      <c r="E432" s="47">
        <v>0.88970629768248699</v>
      </c>
      <c r="F432" s="48">
        <v>74.596774193548399</v>
      </c>
      <c r="G432" s="47">
        <v>0.77570228622735404</v>
      </c>
      <c r="H432" s="50">
        <v>54.129464285714299</v>
      </c>
      <c r="I432" s="76" t="str">
        <f t="shared" si="12"/>
        <v>No</v>
      </c>
      <c r="J432" s="49" t="str">
        <f t="shared" si="13"/>
        <v>No</v>
      </c>
      <c r="K432" s="47">
        <v>0.16865510301903</v>
      </c>
      <c r="L432" s="50">
        <v>41.173835125448001</v>
      </c>
      <c r="M432" s="47">
        <v>0.117790728798424</v>
      </c>
      <c r="N432" s="50">
        <v>13.895089285714301</v>
      </c>
    </row>
    <row r="433" spans="1:14" x14ac:dyDescent="0.2">
      <c r="A433" s="57" t="s">
        <v>1172</v>
      </c>
      <c r="B433" s="44" t="s">
        <v>1173</v>
      </c>
      <c r="C433" s="45">
        <v>17</v>
      </c>
      <c r="D433" s="46" t="s">
        <v>343</v>
      </c>
      <c r="E433" s="47">
        <v>0.59429854938985405</v>
      </c>
      <c r="F433" s="48">
        <v>5.6003584229390704</v>
      </c>
      <c r="G433" s="47">
        <v>0.73262028060295403</v>
      </c>
      <c r="H433" s="50">
        <v>40.792410714285701</v>
      </c>
      <c r="I433" s="76" t="str">
        <f t="shared" si="12"/>
        <v>No</v>
      </c>
      <c r="J433" s="49" t="str">
        <f t="shared" si="13"/>
        <v>No</v>
      </c>
      <c r="K433" s="47">
        <v>0.26125639679577001</v>
      </c>
      <c r="L433" s="50">
        <v>72.670250896057297</v>
      </c>
      <c r="M433" s="47">
        <v>0.20185399692382899</v>
      </c>
      <c r="N433" s="50">
        <v>50.279017857142897</v>
      </c>
    </row>
    <row r="434" spans="1:14" x14ac:dyDescent="0.2">
      <c r="A434" s="57" t="s">
        <v>1174</v>
      </c>
      <c r="B434" s="44" t="s">
        <v>1175</v>
      </c>
      <c r="C434" s="45">
        <v>17</v>
      </c>
      <c r="D434" s="46" t="s">
        <v>343</v>
      </c>
      <c r="E434" s="47">
        <v>0.87112133104279799</v>
      </c>
      <c r="F434" s="48">
        <v>63.530465949820801</v>
      </c>
      <c r="G434" s="47">
        <v>0.83469417387560596</v>
      </c>
      <c r="H434" s="50">
        <v>75.446428571428598</v>
      </c>
      <c r="I434" s="76" t="str">
        <f t="shared" si="12"/>
        <v>No</v>
      </c>
      <c r="J434" s="49" t="str">
        <f t="shared" si="13"/>
        <v>No</v>
      </c>
      <c r="K434" s="47">
        <v>0.17553116035522701</v>
      </c>
      <c r="L434" s="50">
        <v>43.279569892473098</v>
      </c>
      <c r="M434" s="47">
        <v>0.15017864283985599</v>
      </c>
      <c r="N434" s="50">
        <v>23.772321428571399</v>
      </c>
    </row>
    <row r="435" spans="1:14" x14ac:dyDescent="0.2">
      <c r="A435" s="57" t="s">
        <v>1176</v>
      </c>
      <c r="B435" s="44" t="s">
        <v>1177</v>
      </c>
      <c r="C435" s="45">
        <v>18</v>
      </c>
      <c r="D435" s="46" t="s">
        <v>343</v>
      </c>
      <c r="E435" s="47">
        <v>0.75527682241974503</v>
      </c>
      <c r="F435" s="48">
        <v>21.9086021505376</v>
      </c>
      <c r="G435" s="47">
        <v>0.71933746623410499</v>
      </c>
      <c r="H435" s="50">
        <v>23.578595317725799</v>
      </c>
      <c r="I435" s="76" t="str">
        <f t="shared" si="12"/>
        <v>No</v>
      </c>
      <c r="J435" s="49" t="str">
        <f t="shared" si="13"/>
        <v>No</v>
      </c>
      <c r="K435" s="47">
        <v>0.20374020504467899</v>
      </c>
      <c r="L435" s="50">
        <v>52.508960573476699</v>
      </c>
      <c r="M435" s="47">
        <v>0.227107587394134</v>
      </c>
      <c r="N435" s="50">
        <v>77.508361204013397</v>
      </c>
    </row>
    <row r="436" spans="1:14" x14ac:dyDescent="0.2">
      <c r="A436" s="57" t="s">
        <v>1178</v>
      </c>
      <c r="B436" s="44" t="s">
        <v>1179</v>
      </c>
      <c r="C436" s="45">
        <v>17</v>
      </c>
      <c r="D436" s="46" t="s">
        <v>343</v>
      </c>
      <c r="E436" s="47">
        <v>0.86059720923438299</v>
      </c>
      <c r="F436" s="48">
        <v>57.5716845878136</v>
      </c>
      <c r="G436" s="47">
        <v>0.821845386331292</v>
      </c>
      <c r="H436" s="50">
        <v>70.3125</v>
      </c>
      <c r="I436" s="76" t="str">
        <f t="shared" si="12"/>
        <v>No</v>
      </c>
      <c r="J436" s="49" t="str">
        <f t="shared" si="13"/>
        <v>No</v>
      </c>
      <c r="K436" s="47">
        <v>0.22931122646229701</v>
      </c>
      <c r="L436" s="50">
        <v>60.797491039426497</v>
      </c>
      <c r="M436" s="47">
        <v>0.18191275216488001</v>
      </c>
      <c r="N436" s="50">
        <v>40.625</v>
      </c>
    </row>
    <row r="437" spans="1:14" x14ac:dyDescent="0.2">
      <c r="A437" s="57" t="s">
        <v>1180</v>
      </c>
      <c r="B437" s="44" t="s">
        <v>1181</v>
      </c>
      <c r="C437" s="45">
        <v>17</v>
      </c>
      <c r="D437" s="46" t="s">
        <v>343</v>
      </c>
      <c r="E437" s="47">
        <v>0.85444770663473602</v>
      </c>
      <c r="F437" s="48">
        <v>54.749103942652297</v>
      </c>
      <c r="G437" s="47">
        <v>0.805702021286125</v>
      </c>
      <c r="H437" s="50">
        <v>64.676339285714306</v>
      </c>
      <c r="I437" s="76" t="str">
        <f t="shared" si="12"/>
        <v>No</v>
      </c>
      <c r="J437" s="49" t="str">
        <f t="shared" si="13"/>
        <v>No</v>
      </c>
      <c r="K437" s="47">
        <v>0.18062100959969299</v>
      </c>
      <c r="L437" s="50">
        <v>45.026881720430097</v>
      </c>
      <c r="M437" s="47">
        <v>0.15375736717029501</v>
      </c>
      <c r="N437" s="50">
        <v>25.725446428571399</v>
      </c>
    </row>
    <row r="438" spans="1:14" x14ac:dyDescent="0.2">
      <c r="A438" s="57" t="s">
        <v>1182</v>
      </c>
      <c r="B438" s="44" t="s">
        <v>1183</v>
      </c>
      <c r="C438" s="45">
        <v>17</v>
      </c>
      <c r="D438" s="46" t="s">
        <v>343</v>
      </c>
      <c r="E438" s="47">
        <v>0.67198662655257702</v>
      </c>
      <c r="F438" s="48">
        <v>10.7078853046595</v>
      </c>
      <c r="G438" s="47">
        <v>0.70761406913741698</v>
      </c>
      <c r="H438" s="50">
        <v>33.872767857142897</v>
      </c>
      <c r="I438" s="76" t="str">
        <f t="shared" si="12"/>
        <v>No</v>
      </c>
      <c r="J438" s="49" t="str">
        <f t="shared" si="13"/>
        <v>No</v>
      </c>
      <c r="K438" s="47">
        <v>0.27302452241824299</v>
      </c>
      <c r="L438" s="50">
        <v>76.881720430107507</v>
      </c>
      <c r="M438" s="47">
        <v>0.22351233029699699</v>
      </c>
      <c r="N438" s="50">
        <v>59.821428571428598</v>
      </c>
    </row>
    <row r="439" spans="1:14" x14ac:dyDescent="0.2">
      <c r="A439" s="57" t="s">
        <v>1184</v>
      </c>
      <c r="B439" s="44" t="s">
        <v>1185</v>
      </c>
      <c r="C439" s="45">
        <v>18</v>
      </c>
      <c r="D439" s="46" t="s">
        <v>343</v>
      </c>
      <c r="E439" s="47">
        <v>0.81519747074997595</v>
      </c>
      <c r="F439" s="48">
        <v>37.365591397849499</v>
      </c>
      <c r="G439" s="47">
        <v>0.78633394659692302</v>
      </c>
      <c r="H439" s="50">
        <v>46.5719063545151</v>
      </c>
      <c r="I439" s="76" t="str">
        <f t="shared" si="12"/>
        <v>No</v>
      </c>
      <c r="J439" s="49" t="str">
        <f t="shared" si="13"/>
        <v>No</v>
      </c>
      <c r="K439" s="47">
        <v>0.12959733497397199</v>
      </c>
      <c r="L439" s="50">
        <v>31.048387096774199</v>
      </c>
      <c r="M439" s="47">
        <v>0.132286364764132</v>
      </c>
      <c r="N439" s="50">
        <v>51.588628762541802</v>
      </c>
    </row>
    <row r="440" spans="1:14" x14ac:dyDescent="0.2">
      <c r="A440" s="57" t="s">
        <v>1186</v>
      </c>
      <c r="B440" s="44" t="s">
        <v>1187</v>
      </c>
      <c r="C440" s="45">
        <v>18</v>
      </c>
      <c r="D440" s="46" t="s">
        <v>343</v>
      </c>
      <c r="E440" s="47">
        <v>0.75800728118275496</v>
      </c>
      <c r="F440" s="48">
        <v>22.311827956989202</v>
      </c>
      <c r="G440" s="47">
        <v>0.70664063654521203</v>
      </c>
      <c r="H440" s="50">
        <v>20.986622073578602</v>
      </c>
      <c r="I440" s="76" t="str">
        <f t="shared" si="12"/>
        <v>No</v>
      </c>
      <c r="J440" s="49" t="str">
        <f t="shared" si="13"/>
        <v>No</v>
      </c>
      <c r="K440" s="47">
        <v>0.16293085926162101</v>
      </c>
      <c r="L440" s="50">
        <v>39.292114695340501</v>
      </c>
      <c r="M440" s="47">
        <v>0.16691837986350799</v>
      </c>
      <c r="N440" s="50">
        <v>61.538461538461497</v>
      </c>
    </row>
    <row r="441" spans="1:14" x14ac:dyDescent="0.2">
      <c r="A441" s="57" t="s">
        <v>1188</v>
      </c>
      <c r="B441" s="44" t="s">
        <v>1189</v>
      </c>
      <c r="C441" s="45">
        <v>17</v>
      </c>
      <c r="D441" s="46" t="s">
        <v>343</v>
      </c>
      <c r="E441" s="47">
        <v>0.73030837619148203</v>
      </c>
      <c r="F441" s="48">
        <v>18.1899641577061</v>
      </c>
      <c r="G441" s="47">
        <v>0.70603783844506796</v>
      </c>
      <c r="H441" s="50">
        <v>33.482142857142897</v>
      </c>
      <c r="I441" s="76" t="str">
        <f t="shared" si="12"/>
        <v>No</v>
      </c>
      <c r="J441" s="49" t="str">
        <f t="shared" si="13"/>
        <v>No</v>
      </c>
      <c r="K441" s="47">
        <v>0.30668665625983099</v>
      </c>
      <c r="L441" s="50">
        <v>85.707885304659499</v>
      </c>
      <c r="M441" s="47">
        <v>0.30431550809605501</v>
      </c>
      <c r="N441" s="50">
        <v>86.997767857142904</v>
      </c>
    </row>
    <row r="442" spans="1:14" x14ac:dyDescent="0.2">
      <c r="A442" s="57" t="s">
        <v>1190</v>
      </c>
      <c r="B442" s="44" t="s">
        <v>1191</v>
      </c>
      <c r="C442" s="45">
        <v>18</v>
      </c>
      <c r="D442" s="46" t="s">
        <v>343</v>
      </c>
      <c r="E442" s="47">
        <v>0.63297638267064904</v>
      </c>
      <c r="F442" s="48">
        <v>7.7956989247311803</v>
      </c>
      <c r="G442" s="47">
        <v>0.72912402115500996</v>
      </c>
      <c r="H442" s="50">
        <v>26.254180602006699</v>
      </c>
      <c r="I442" s="76" t="str">
        <f t="shared" si="12"/>
        <v>No</v>
      </c>
      <c r="J442" s="49" t="str">
        <f t="shared" si="13"/>
        <v>No</v>
      </c>
      <c r="K442" s="47">
        <v>0.219809627187322</v>
      </c>
      <c r="L442" s="50">
        <v>57.840501792114701</v>
      </c>
      <c r="M442" s="47">
        <v>0.25471850176537802</v>
      </c>
      <c r="N442" s="50">
        <v>82.190635451505003</v>
      </c>
    </row>
    <row r="443" spans="1:14" x14ac:dyDescent="0.2">
      <c r="A443" s="147" t="s">
        <v>1192</v>
      </c>
      <c r="B443" s="44" t="s">
        <v>1193</v>
      </c>
      <c r="C443" s="45">
        <v>18</v>
      </c>
      <c r="D443" s="46" t="s">
        <v>343</v>
      </c>
      <c r="E443" s="47">
        <v>0.89707090126816802</v>
      </c>
      <c r="F443" s="48">
        <v>79.3010752688172</v>
      </c>
      <c r="G443" s="47">
        <v>0.90025678706402201</v>
      </c>
      <c r="H443" s="50">
        <v>86.371237458194003</v>
      </c>
      <c r="I443" s="76" t="str">
        <f t="shared" si="12"/>
        <v>No</v>
      </c>
      <c r="J443" s="49" t="str">
        <f t="shared" si="13"/>
        <v>Yes</v>
      </c>
      <c r="K443" s="47">
        <v>0.115811328442829</v>
      </c>
      <c r="L443" s="50">
        <v>26.747311827956999</v>
      </c>
      <c r="M443" s="47">
        <v>0.116102528169453</v>
      </c>
      <c r="N443" s="50">
        <v>45.652173913043498</v>
      </c>
    </row>
    <row r="444" spans="1:14" x14ac:dyDescent="0.2">
      <c r="A444" s="57" t="s">
        <v>1194</v>
      </c>
      <c r="B444" s="44" t="s">
        <v>1195</v>
      </c>
      <c r="C444" s="45">
        <v>18</v>
      </c>
      <c r="D444" s="46" t="s">
        <v>343</v>
      </c>
      <c r="E444" s="47">
        <v>0.60635839610772502</v>
      </c>
      <c r="F444" s="48">
        <v>6.3172043010752699</v>
      </c>
      <c r="G444" s="47">
        <v>0.70588168260623096</v>
      </c>
      <c r="H444" s="50">
        <v>20.735785953177299</v>
      </c>
      <c r="I444" s="76" t="str">
        <f t="shared" si="12"/>
        <v>No</v>
      </c>
      <c r="J444" s="49" t="str">
        <f t="shared" si="13"/>
        <v>No</v>
      </c>
      <c r="K444" s="47">
        <v>0.141117887859012</v>
      </c>
      <c r="L444" s="50">
        <v>33.064516129032299</v>
      </c>
      <c r="M444" s="47">
        <v>0.14614529626300099</v>
      </c>
      <c r="N444" s="50">
        <v>55.351170568561898</v>
      </c>
    </row>
    <row r="445" spans="1:14" x14ac:dyDescent="0.2">
      <c r="A445" s="57" t="s">
        <v>1196</v>
      </c>
      <c r="B445" s="44" t="s">
        <v>1197</v>
      </c>
      <c r="C445" s="45">
        <v>18</v>
      </c>
      <c r="D445" s="46" t="s">
        <v>343</v>
      </c>
      <c r="E445" s="47">
        <v>0.575759191362467</v>
      </c>
      <c r="F445" s="48">
        <v>4.4802867383512499</v>
      </c>
      <c r="G445" s="47">
        <v>0.66939827962498</v>
      </c>
      <c r="H445" s="50">
        <v>13.5451505016722</v>
      </c>
      <c r="I445" s="76" t="str">
        <f t="shared" si="12"/>
        <v>No</v>
      </c>
      <c r="J445" s="49" t="str">
        <f t="shared" si="13"/>
        <v>No</v>
      </c>
      <c r="K445" s="47">
        <v>0.19079010242990099</v>
      </c>
      <c r="L445" s="50">
        <v>48.207885304659499</v>
      </c>
      <c r="M445" s="47">
        <v>0.19998358065194699</v>
      </c>
      <c r="N445" s="50">
        <v>71.571906354515093</v>
      </c>
    </row>
    <row r="446" spans="1:14" x14ac:dyDescent="0.2">
      <c r="A446" s="147" t="s">
        <v>1198</v>
      </c>
      <c r="B446" s="44" t="s">
        <v>1199</v>
      </c>
      <c r="C446" s="45">
        <v>18</v>
      </c>
      <c r="D446" s="46" t="s">
        <v>343</v>
      </c>
      <c r="E446" s="47">
        <v>0.95959043747471495</v>
      </c>
      <c r="F446" s="48">
        <v>99.238351254480307</v>
      </c>
      <c r="G446" s="47">
        <v>0.96212178937176396</v>
      </c>
      <c r="H446" s="50">
        <v>99.080267558528405</v>
      </c>
      <c r="I446" s="76" t="str">
        <f t="shared" si="12"/>
        <v>Yes</v>
      </c>
      <c r="J446" s="49" t="str">
        <f t="shared" si="13"/>
        <v>Yes</v>
      </c>
      <c r="K446" s="47">
        <v>0.16845815006428</v>
      </c>
      <c r="L446" s="50">
        <v>40.949820788530502</v>
      </c>
      <c r="M446" s="47">
        <v>0.17675110214236101</v>
      </c>
      <c r="N446" s="50">
        <v>65.3010033444816</v>
      </c>
    </row>
    <row r="447" spans="1:14" x14ac:dyDescent="0.2">
      <c r="A447" s="147" t="s">
        <v>1200</v>
      </c>
      <c r="B447" s="44" t="s">
        <v>1200</v>
      </c>
      <c r="C447" s="45">
        <v>18</v>
      </c>
      <c r="D447" s="46" t="s">
        <v>343</v>
      </c>
      <c r="E447" s="47">
        <v>0.975323634532826</v>
      </c>
      <c r="F447" s="48">
        <v>99.686379928315404</v>
      </c>
      <c r="G447" s="47">
        <v>0.97401559635942503</v>
      </c>
      <c r="H447" s="50">
        <v>99.581939799331096</v>
      </c>
      <c r="I447" s="76" t="str">
        <f t="shared" si="12"/>
        <v>Yes</v>
      </c>
      <c r="J447" s="49" t="str">
        <f t="shared" si="13"/>
        <v>Yes</v>
      </c>
      <c r="K447" s="47">
        <v>0.134638100979801</v>
      </c>
      <c r="L447" s="50">
        <v>31.765232974910401</v>
      </c>
      <c r="M447" s="47">
        <v>0.138040337737384</v>
      </c>
      <c r="N447" s="50">
        <v>53.093645484949803</v>
      </c>
    </row>
    <row r="448" spans="1:14" x14ac:dyDescent="0.2">
      <c r="A448" s="57" t="s">
        <v>1201</v>
      </c>
      <c r="B448" s="44" t="s">
        <v>1202</v>
      </c>
      <c r="C448" s="45">
        <v>18</v>
      </c>
      <c r="D448" s="46" t="s">
        <v>343</v>
      </c>
      <c r="E448" s="47">
        <v>0.917581460630571</v>
      </c>
      <c r="F448" s="48">
        <v>90.636200716845906</v>
      </c>
      <c r="G448" s="47">
        <v>0.79072741854687301</v>
      </c>
      <c r="H448" s="50">
        <v>47.9096989966555</v>
      </c>
      <c r="I448" s="76" t="str">
        <f t="shared" si="12"/>
        <v>No</v>
      </c>
      <c r="J448" s="49" t="str">
        <f t="shared" si="13"/>
        <v>No</v>
      </c>
      <c r="K448" s="47">
        <v>0.12914505317258501</v>
      </c>
      <c r="L448" s="50">
        <v>30.913978494623699</v>
      </c>
      <c r="M448" s="47">
        <v>0.131714100974648</v>
      </c>
      <c r="N448" s="50">
        <v>51.254180602006699</v>
      </c>
    </row>
    <row r="449" spans="1:14" x14ac:dyDescent="0.2">
      <c r="A449" s="57" t="s">
        <v>1203</v>
      </c>
      <c r="B449" s="44" t="s">
        <v>1204</v>
      </c>
      <c r="C449" s="45">
        <v>18</v>
      </c>
      <c r="D449" s="46" t="s">
        <v>343</v>
      </c>
      <c r="E449" s="47">
        <v>0.83548358916069798</v>
      </c>
      <c r="F449" s="48">
        <v>45.519713261648697</v>
      </c>
      <c r="G449" s="47">
        <v>0.84162709683411197</v>
      </c>
      <c r="H449" s="50">
        <v>69.230769230769198</v>
      </c>
      <c r="I449" s="76" t="str">
        <f t="shared" si="12"/>
        <v>No</v>
      </c>
      <c r="J449" s="49" t="str">
        <f t="shared" si="13"/>
        <v>No</v>
      </c>
      <c r="K449" s="47">
        <v>0.18538994848825099</v>
      </c>
      <c r="L449" s="50">
        <v>46.505376344086002</v>
      </c>
      <c r="M449" s="47">
        <v>0.20778377035336201</v>
      </c>
      <c r="N449" s="50">
        <v>73.913043478260903</v>
      </c>
    </row>
    <row r="450" spans="1:14" x14ac:dyDescent="0.2">
      <c r="A450" s="57" t="s">
        <v>1205</v>
      </c>
      <c r="B450" s="44" t="s">
        <v>1206</v>
      </c>
      <c r="C450" s="45">
        <v>18</v>
      </c>
      <c r="D450" s="46" t="s">
        <v>343</v>
      </c>
      <c r="E450" s="47">
        <v>0.82128424137645595</v>
      </c>
      <c r="F450" s="48">
        <v>39.605734767025098</v>
      </c>
      <c r="G450" s="47">
        <v>0.78718119240380502</v>
      </c>
      <c r="H450" s="50">
        <v>46.906354515050197</v>
      </c>
      <c r="I450" s="76" t="str">
        <f t="shared" si="12"/>
        <v>No</v>
      </c>
      <c r="J450" s="49" t="str">
        <f t="shared" si="13"/>
        <v>No</v>
      </c>
      <c r="K450" s="47">
        <v>0.15647813676049899</v>
      </c>
      <c r="L450" s="50">
        <v>37.5</v>
      </c>
      <c r="M450" s="47">
        <v>0.16873219091437899</v>
      </c>
      <c r="N450" s="50">
        <v>62.625418060200701</v>
      </c>
    </row>
    <row r="451" spans="1:14" x14ac:dyDescent="0.2">
      <c r="A451" s="147" t="s">
        <v>1207</v>
      </c>
      <c r="B451" s="44" t="s">
        <v>1208</v>
      </c>
      <c r="C451" s="45">
        <v>18</v>
      </c>
      <c r="D451" s="46" t="s">
        <v>343</v>
      </c>
      <c r="E451" s="47">
        <v>0.90559322406213705</v>
      </c>
      <c r="F451" s="48">
        <v>84.632616487455195</v>
      </c>
      <c r="G451" s="47">
        <v>0.91001439942992202</v>
      </c>
      <c r="H451" s="50">
        <v>89.130434782608702</v>
      </c>
      <c r="I451" s="76" t="str">
        <f t="shared" si="12"/>
        <v>No</v>
      </c>
      <c r="J451" s="49" t="str">
        <f t="shared" si="13"/>
        <v>Yes</v>
      </c>
      <c r="K451" s="47">
        <v>0.17706007710928001</v>
      </c>
      <c r="L451" s="50">
        <v>43.727598566308203</v>
      </c>
      <c r="M451" s="47">
        <v>0.194307064860051</v>
      </c>
      <c r="N451" s="50">
        <v>70.150501672240793</v>
      </c>
    </row>
    <row r="452" spans="1:14" x14ac:dyDescent="0.2">
      <c r="A452" s="57" t="s">
        <v>1209</v>
      </c>
      <c r="B452" s="44" t="s">
        <v>1210</v>
      </c>
      <c r="C452" s="45">
        <v>18</v>
      </c>
      <c r="D452" s="46" t="s">
        <v>343</v>
      </c>
      <c r="E452" s="47">
        <v>0.87211211892423302</v>
      </c>
      <c r="F452" s="48">
        <v>64.202508960573496</v>
      </c>
      <c r="G452" s="47">
        <v>0.74698250093042995</v>
      </c>
      <c r="H452" s="50">
        <v>33.444816053511701</v>
      </c>
      <c r="I452" s="76" t="str">
        <f t="shared" si="12"/>
        <v>No</v>
      </c>
      <c r="J452" s="49" t="str">
        <f t="shared" si="13"/>
        <v>No</v>
      </c>
      <c r="K452" s="47">
        <v>0.15986380175238801</v>
      </c>
      <c r="L452" s="50">
        <v>38.3960573476703</v>
      </c>
      <c r="M452" s="47">
        <v>0.166428580774554</v>
      </c>
      <c r="N452" s="50">
        <v>61.1204013377926</v>
      </c>
    </row>
    <row r="453" spans="1:14" x14ac:dyDescent="0.2">
      <c r="A453" s="57" t="s">
        <v>1211</v>
      </c>
      <c r="B453" s="44" t="s">
        <v>1212</v>
      </c>
      <c r="C453" s="45">
        <v>18</v>
      </c>
      <c r="D453" s="46" t="s">
        <v>343</v>
      </c>
      <c r="E453" s="47">
        <v>0.82237834567531298</v>
      </c>
      <c r="F453" s="48">
        <v>40.008960573476699</v>
      </c>
      <c r="G453" s="47">
        <v>0.72877378989959396</v>
      </c>
      <c r="H453" s="50">
        <v>26.086956521739101</v>
      </c>
      <c r="I453" s="76" t="str">
        <f t="shared" si="12"/>
        <v>No</v>
      </c>
      <c r="J453" s="49" t="str">
        <f t="shared" si="13"/>
        <v>No</v>
      </c>
      <c r="K453" s="47">
        <v>0.19038153980936001</v>
      </c>
      <c r="L453" s="50">
        <v>48.163082437276003</v>
      </c>
      <c r="M453" s="47">
        <v>0.213966978344176</v>
      </c>
      <c r="N453" s="50">
        <v>75.250836120401303</v>
      </c>
    </row>
    <row r="454" spans="1:14" x14ac:dyDescent="0.2">
      <c r="A454" s="57" t="s">
        <v>1213</v>
      </c>
      <c r="B454" s="44" t="s">
        <v>1214</v>
      </c>
      <c r="C454" s="45">
        <v>18</v>
      </c>
      <c r="D454" s="46" t="s">
        <v>343</v>
      </c>
      <c r="E454" s="47">
        <v>0.62984314440384404</v>
      </c>
      <c r="F454" s="48">
        <v>7.5716845878136203</v>
      </c>
      <c r="G454" s="47">
        <v>0.72041290846567896</v>
      </c>
      <c r="H454" s="50">
        <v>23.745819397993301</v>
      </c>
      <c r="I454" s="76" t="str">
        <f t="shared" si="12"/>
        <v>No</v>
      </c>
      <c r="J454" s="49" t="str">
        <f t="shared" si="13"/>
        <v>No</v>
      </c>
      <c r="K454" s="47">
        <v>0.16835124972326199</v>
      </c>
      <c r="L454" s="50">
        <v>40.9050179211469</v>
      </c>
      <c r="M454" s="47">
        <v>0.17518048323986599</v>
      </c>
      <c r="N454" s="50">
        <v>64.799331103678895</v>
      </c>
    </row>
    <row r="455" spans="1:14" x14ac:dyDescent="0.2">
      <c r="A455" s="57" t="s">
        <v>1215</v>
      </c>
      <c r="B455" s="44" t="s">
        <v>1216</v>
      </c>
      <c r="C455" s="45">
        <v>18</v>
      </c>
      <c r="D455" s="46" t="s">
        <v>343</v>
      </c>
      <c r="E455" s="47">
        <v>0.84867365788111404</v>
      </c>
      <c r="F455" s="48">
        <v>51.657706093190001</v>
      </c>
      <c r="G455" s="47">
        <v>0.76009124441902398</v>
      </c>
      <c r="H455" s="50">
        <v>37.792642140468203</v>
      </c>
      <c r="I455" s="76" t="str">
        <f t="shared" ref="I455:I518" si="14">IF(AND(F455&gt;=90,H455&gt;=90),"Yes","No")</f>
        <v>No</v>
      </c>
      <c r="J455" s="49" t="str">
        <f t="shared" ref="J455:J518" si="15">IF(AND(F455&gt;=75,H455&gt;=75),"Yes","No")</f>
        <v>No</v>
      </c>
      <c r="K455" s="47">
        <v>0.29672389565009399</v>
      </c>
      <c r="L455" s="50">
        <v>83.602150537634401</v>
      </c>
      <c r="M455" s="47">
        <v>0.36480062210953401</v>
      </c>
      <c r="N455" s="50">
        <v>95.652173913043498</v>
      </c>
    </row>
    <row r="456" spans="1:14" x14ac:dyDescent="0.2">
      <c r="A456" s="57" t="s">
        <v>1217</v>
      </c>
      <c r="B456" s="44" t="s">
        <v>1218</v>
      </c>
      <c r="C456" s="45">
        <v>18</v>
      </c>
      <c r="D456" s="46" t="s">
        <v>343</v>
      </c>
      <c r="E456" s="47">
        <v>0.68321002888988003</v>
      </c>
      <c r="F456" s="48">
        <v>12.320788530465901</v>
      </c>
      <c r="G456" s="47">
        <v>0.79925023893366598</v>
      </c>
      <c r="H456" s="50">
        <v>51.337792642140499</v>
      </c>
      <c r="I456" s="76" t="str">
        <f t="shared" si="14"/>
        <v>No</v>
      </c>
      <c r="J456" s="49" t="str">
        <f t="shared" si="15"/>
        <v>No</v>
      </c>
      <c r="K456" s="47">
        <v>0.25846896520823598</v>
      </c>
      <c r="L456" s="50">
        <v>71.684587813620098</v>
      </c>
      <c r="M456" s="47">
        <v>0.30568272952605702</v>
      </c>
      <c r="N456" s="50">
        <v>90.2173913043478</v>
      </c>
    </row>
    <row r="457" spans="1:14" x14ac:dyDescent="0.2">
      <c r="A457" s="57" t="s">
        <v>1219</v>
      </c>
      <c r="B457" s="44" t="s">
        <v>1220</v>
      </c>
      <c r="C457" s="45">
        <v>18</v>
      </c>
      <c r="D457" s="46" t="s">
        <v>343</v>
      </c>
      <c r="E457" s="47">
        <v>0.70274494510841201</v>
      </c>
      <c r="F457" s="48">
        <v>14.5161290322581</v>
      </c>
      <c r="G457" s="47">
        <v>0.88047255256115498</v>
      </c>
      <c r="H457" s="50">
        <v>79.515050167224103</v>
      </c>
      <c r="I457" s="76" t="str">
        <f t="shared" si="14"/>
        <v>No</v>
      </c>
      <c r="J457" s="49" t="str">
        <f t="shared" si="15"/>
        <v>No</v>
      </c>
      <c r="K457" s="47">
        <v>0.22381400284862499</v>
      </c>
      <c r="L457" s="50">
        <v>59.408602150537597</v>
      </c>
      <c r="M457" s="47">
        <v>0.25607394752902302</v>
      </c>
      <c r="N457" s="50">
        <v>82.525083612040106</v>
      </c>
    </row>
    <row r="458" spans="1:14" x14ac:dyDescent="0.2">
      <c r="A458" s="57" t="s">
        <v>1221</v>
      </c>
      <c r="B458" s="44" t="s">
        <v>1222</v>
      </c>
      <c r="C458" s="45">
        <v>18</v>
      </c>
      <c r="D458" s="46" t="s">
        <v>343</v>
      </c>
      <c r="E458" s="47">
        <v>0.66451035465852804</v>
      </c>
      <c r="F458" s="48">
        <v>10.2598566308244</v>
      </c>
      <c r="G458" s="47">
        <v>0.83915439756242305</v>
      </c>
      <c r="H458" s="50">
        <v>67.976588628762499</v>
      </c>
      <c r="I458" s="76" t="str">
        <f t="shared" si="14"/>
        <v>No</v>
      </c>
      <c r="J458" s="49" t="str">
        <f t="shared" si="15"/>
        <v>No</v>
      </c>
      <c r="K458" s="47">
        <v>0.183991788238411</v>
      </c>
      <c r="L458" s="50">
        <v>46.102150537634401</v>
      </c>
      <c r="M458" s="47">
        <v>0.209672161590992</v>
      </c>
      <c r="N458" s="50">
        <v>74.414715719063494</v>
      </c>
    </row>
    <row r="459" spans="1:14" x14ac:dyDescent="0.2">
      <c r="A459" s="57" t="s">
        <v>1223</v>
      </c>
      <c r="B459" s="44" t="s">
        <v>1224</v>
      </c>
      <c r="C459" s="45">
        <v>17</v>
      </c>
      <c r="D459" s="46" t="s">
        <v>343</v>
      </c>
      <c r="E459" s="47">
        <v>0.88429727985337803</v>
      </c>
      <c r="F459" s="48">
        <v>70.922939068100305</v>
      </c>
      <c r="G459" s="47">
        <v>0.87844341399182302</v>
      </c>
      <c r="H459" s="50">
        <v>91.462053571428598</v>
      </c>
      <c r="I459" s="76" t="str">
        <f t="shared" si="14"/>
        <v>No</v>
      </c>
      <c r="J459" s="49" t="str">
        <f t="shared" si="15"/>
        <v>No</v>
      </c>
      <c r="K459" s="47">
        <v>0.40232787757167199</v>
      </c>
      <c r="L459" s="50">
        <v>95.474910394265194</v>
      </c>
      <c r="M459" s="47">
        <v>0.29007960968819602</v>
      </c>
      <c r="N459" s="50">
        <v>83.872767857142904</v>
      </c>
    </row>
    <row r="460" spans="1:14" x14ac:dyDescent="0.2">
      <c r="A460" s="148" t="s">
        <v>1225</v>
      </c>
      <c r="B460" s="44" t="s">
        <v>1226</v>
      </c>
      <c r="C460" s="45">
        <v>18</v>
      </c>
      <c r="D460" s="46" t="s">
        <v>343</v>
      </c>
      <c r="E460" s="47">
        <v>0.89668516185158798</v>
      </c>
      <c r="F460" s="48">
        <v>79.0322580645161</v>
      </c>
      <c r="G460" s="47">
        <v>0.88961834262670902</v>
      </c>
      <c r="H460" s="50">
        <v>82.775919732441494</v>
      </c>
      <c r="I460" s="76" t="str">
        <f t="shared" si="14"/>
        <v>No</v>
      </c>
      <c r="J460" s="49" t="str">
        <f t="shared" si="15"/>
        <v>Yes</v>
      </c>
      <c r="K460" s="47">
        <v>0.30761472775374599</v>
      </c>
      <c r="L460" s="50">
        <v>86.1111111111111</v>
      </c>
      <c r="M460" s="47">
        <v>0.36903775486204199</v>
      </c>
      <c r="N460" s="50">
        <v>95.819397993311</v>
      </c>
    </row>
    <row r="461" spans="1:14" x14ac:dyDescent="0.2">
      <c r="A461" s="57" t="s">
        <v>1227</v>
      </c>
      <c r="B461" s="44" t="s">
        <v>1228</v>
      </c>
      <c r="C461" s="45">
        <v>43</v>
      </c>
      <c r="D461" s="46" t="s">
        <v>343</v>
      </c>
      <c r="E461" s="47">
        <v>0.81802650133724697</v>
      </c>
      <c r="F461" s="48">
        <v>38.216845878136198</v>
      </c>
      <c r="G461" s="47">
        <v>0.81274400328408902</v>
      </c>
      <c r="H461" s="50">
        <v>70.852713178294593</v>
      </c>
      <c r="I461" s="76" t="str">
        <f t="shared" si="14"/>
        <v>No</v>
      </c>
      <c r="J461" s="49" t="str">
        <f t="shared" si="15"/>
        <v>No</v>
      </c>
      <c r="K461" s="47">
        <v>0.417842575812581</v>
      </c>
      <c r="L461" s="50">
        <v>96.505376344086002</v>
      </c>
      <c r="M461" s="47">
        <v>0.42144392352632298</v>
      </c>
      <c r="N461" s="50">
        <v>98.062015503875998</v>
      </c>
    </row>
    <row r="462" spans="1:14" x14ac:dyDescent="0.2">
      <c r="A462" s="148" t="s">
        <v>1229</v>
      </c>
      <c r="B462" s="44" t="s">
        <v>1230</v>
      </c>
      <c r="C462" s="45">
        <v>17</v>
      </c>
      <c r="D462" s="46" t="s">
        <v>343</v>
      </c>
      <c r="E462" s="47">
        <v>0.90285446887715404</v>
      </c>
      <c r="F462" s="48">
        <v>82.795698924731198</v>
      </c>
      <c r="G462" s="47">
        <v>0.88158032708615497</v>
      </c>
      <c r="H462" s="50">
        <v>92.299107142857096</v>
      </c>
      <c r="I462" s="76" t="str">
        <f t="shared" si="14"/>
        <v>No</v>
      </c>
      <c r="J462" s="49" t="str">
        <f t="shared" si="15"/>
        <v>Yes</v>
      </c>
      <c r="K462" s="47">
        <v>0.38927199984148803</v>
      </c>
      <c r="L462" s="50">
        <v>94.668458781362006</v>
      </c>
      <c r="M462" s="47">
        <v>0.269252027013206</v>
      </c>
      <c r="N462" s="50">
        <v>78.013392857142904</v>
      </c>
    </row>
    <row r="463" spans="1:14" x14ac:dyDescent="0.2">
      <c r="A463" s="57" t="s">
        <v>1231</v>
      </c>
      <c r="B463" s="44" t="s">
        <v>1232</v>
      </c>
      <c r="C463" s="45">
        <v>18</v>
      </c>
      <c r="D463" s="46" t="s">
        <v>343</v>
      </c>
      <c r="E463" s="47">
        <v>0.86374718704342501</v>
      </c>
      <c r="F463" s="48">
        <v>59.005376344086002</v>
      </c>
      <c r="G463" s="47">
        <v>0.75664692870925898</v>
      </c>
      <c r="H463" s="50">
        <v>36.287625418060202</v>
      </c>
      <c r="I463" s="76" t="str">
        <f t="shared" si="14"/>
        <v>No</v>
      </c>
      <c r="J463" s="49" t="str">
        <f t="shared" si="15"/>
        <v>No</v>
      </c>
      <c r="K463" s="47">
        <v>0.18242804241240199</v>
      </c>
      <c r="L463" s="50">
        <v>45.609318996415801</v>
      </c>
      <c r="M463" s="47">
        <v>0.192741197731088</v>
      </c>
      <c r="N463" s="50">
        <v>69.648829431438102</v>
      </c>
    </row>
    <row r="464" spans="1:14" x14ac:dyDescent="0.2">
      <c r="A464" s="57" t="s">
        <v>1233</v>
      </c>
      <c r="B464" s="44" t="s">
        <v>1234</v>
      </c>
      <c r="C464" s="45">
        <v>18</v>
      </c>
      <c r="D464" s="46" t="s">
        <v>343</v>
      </c>
      <c r="E464" s="47">
        <v>0.87894382875646804</v>
      </c>
      <c r="F464" s="48">
        <v>68.100358422939095</v>
      </c>
      <c r="G464" s="47">
        <v>0.73646935082678699</v>
      </c>
      <c r="H464" s="50">
        <v>28.929765886287601</v>
      </c>
      <c r="I464" s="76" t="str">
        <f t="shared" si="14"/>
        <v>No</v>
      </c>
      <c r="J464" s="49" t="str">
        <f t="shared" si="15"/>
        <v>No</v>
      </c>
      <c r="K464" s="47">
        <v>0.17824537482435199</v>
      </c>
      <c r="L464" s="50">
        <v>44.175627240143399</v>
      </c>
      <c r="M464" s="47">
        <v>0.18989525701266</v>
      </c>
      <c r="N464" s="50">
        <v>68.979933110367895</v>
      </c>
    </row>
    <row r="465" spans="1:14" x14ac:dyDescent="0.2">
      <c r="A465" s="57" t="s">
        <v>1235</v>
      </c>
      <c r="B465" s="44" t="s">
        <v>1236</v>
      </c>
      <c r="C465" s="45">
        <v>18</v>
      </c>
      <c r="D465" s="46" t="s">
        <v>343</v>
      </c>
      <c r="E465" s="47">
        <v>0.78422008091120499</v>
      </c>
      <c r="F465" s="48">
        <v>28.494623655914001</v>
      </c>
      <c r="G465" s="47">
        <v>0.61773975112253698</v>
      </c>
      <c r="H465" s="50">
        <v>9.1137123745819402</v>
      </c>
      <c r="I465" s="76" t="str">
        <f t="shared" si="14"/>
        <v>No</v>
      </c>
      <c r="J465" s="49" t="str">
        <f t="shared" si="15"/>
        <v>No</v>
      </c>
      <c r="K465" s="47">
        <v>0.18412575878753201</v>
      </c>
      <c r="L465" s="50">
        <v>46.191756272401399</v>
      </c>
      <c r="M465" s="47">
        <v>0.19662597073604399</v>
      </c>
      <c r="N465" s="50">
        <v>70.401337792642096</v>
      </c>
    </row>
    <row r="466" spans="1:14" x14ac:dyDescent="0.2">
      <c r="A466" s="57" t="s">
        <v>1237</v>
      </c>
      <c r="B466" s="44" t="s">
        <v>1238</v>
      </c>
      <c r="C466" s="45">
        <v>18</v>
      </c>
      <c r="D466" s="46" t="s">
        <v>343</v>
      </c>
      <c r="E466" s="47">
        <v>0.86758215779908698</v>
      </c>
      <c r="F466" s="48">
        <v>60.976702508960599</v>
      </c>
      <c r="G466" s="47">
        <v>0.85656292961483005</v>
      </c>
      <c r="H466" s="50">
        <v>72.993311036789294</v>
      </c>
      <c r="I466" s="76" t="str">
        <f t="shared" si="14"/>
        <v>No</v>
      </c>
      <c r="J466" s="49" t="str">
        <f t="shared" si="15"/>
        <v>No</v>
      </c>
      <c r="K466" s="47">
        <v>0.18682814403783801</v>
      </c>
      <c r="L466" s="50">
        <v>47.043010752688197</v>
      </c>
      <c r="M466" s="47">
        <v>0.201667120175923</v>
      </c>
      <c r="N466" s="50">
        <v>72.324414715719101</v>
      </c>
    </row>
    <row r="467" spans="1:14" x14ac:dyDescent="0.2">
      <c r="A467" s="57" t="s">
        <v>1239</v>
      </c>
      <c r="B467" s="44" t="s">
        <v>1240</v>
      </c>
      <c r="C467" s="45">
        <v>18</v>
      </c>
      <c r="D467" s="46" t="s">
        <v>343</v>
      </c>
      <c r="E467" s="47">
        <v>0.89601220731449205</v>
      </c>
      <c r="F467" s="48">
        <v>78.360215053763397</v>
      </c>
      <c r="G467" s="47">
        <v>0.74800547274965101</v>
      </c>
      <c r="H467" s="50">
        <v>33.779264214046798</v>
      </c>
      <c r="I467" s="76" t="str">
        <f t="shared" si="14"/>
        <v>No</v>
      </c>
      <c r="J467" s="49" t="str">
        <f t="shared" si="15"/>
        <v>No</v>
      </c>
      <c r="K467" s="47">
        <v>0.15596277890952701</v>
      </c>
      <c r="L467" s="50">
        <v>37.365591397849499</v>
      </c>
      <c r="M467" s="47">
        <v>0.162448855902804</v>
      </c>
      <c r="N467" s="50">
        <v>59.7826086956522</v>
      </c>
    </row>
    <row r="468" spans="1:14" x14ac:dyDescent="0.2">
      <c r="A468" s="57" t="s">
        <v>1241</v>
      </c>
      <c r="B468" s="44" t="s">
        <v>1242</v>
      </c>
      <c r="C468" s="45">
        <v>18</v>
      </c>
      <c r="D468" s="46" t="s">
        <v>343</v>
      </c>
      <c r="E468" s="47">
        <v>0.84093198032666905</v>
      </c>
      <c r="F468" s="48">
        <v>47.625448028673802</v>
      </c>
      <c r="G468" s="47">
        <v>0.75735503733273501</v>
      </c>
      <c r="H468" s="50">
        <v>36.538461538461497</v>
      </c>
      <c r="I468" s="76" t="str">
        <f t="shared" si="14"/>
        <v>No</v>
      </c>
      <c r="J468" s="49" t="str">
        <f t="shared" si="15"/>
        <v>No</v>
      </c>
      <c r="K468" s="47">
        <v>0.16550460851556001</v>
      </c>
      <c r="L468" s="50">
        <v>40.188172043010802</v>
      </c>
      <c r="M468" s="47">
        <v>0.17337228101747401</v>
      </c>
      <c r="N468" s="50">
        <v>64.297658862876204</v>
      </c>
    </row>
    <row r="469" spans="1:14" x14ac:dyDescent="0.2">
      <c r="A469" s="57" t="s">
        <v>1243</v>
      </c>
      <c r="B469" s="44" t="s">
        <v>1244</v>
      </c>
      <c r="C469" s="45">
        <v>18</v>
      </c>
      <c r="D469" s="46" t="s">
        <v>343</v>
      </c>
      <c r="E469" s="47">
        <v>0.886272668304252</v>
      </c>
      <c r="F469" s="48">
        <v>72.177419354838705</v>
      </c>
      <c r="G469" s="47">
        <v>0.72473923369182003</v>
      </c>
      <c r="H469" s="50">
        <v>24.6655518394649</v>
      </c>
      <c r="I469" s="76" t="str">
        <f t="shared" si="14"/>
        <v>No</v>
      </c>
      <c r="J469" s="49" t="str">
        <f t="shared" si="15"/>
        <v>No</v>
      </c>
      <c r="K469" s="47">
        <v>0.15766136237467401</v>
      </c>
      <c r="L469" s="50">
        <v>37.813620071684603</v>
      </c>
      <c r="M469" s="47">
        <v>0.166334642003342</v>
      </c>
      <c r="N469" s="50">
        <v>61.036789297658899</v>
      </c>
    </row>
    <row r="470" spans="1:14" x14ac:dyDescent="0.2">
      <c r="A470" s="57" t="s">
        <v>1245</v>
      </c>
      <c r="B470" s="44" t="s">
        <v>1246</v>
      </c>
      <c r="C470" s="45">
        <v>18</v>
      </c>
      <c r="D470" s="46" t="s">
        <v>343</v>
      </c>
      <c r="E470" s="47">
        <v>0.90009807771026995</v>
      </c>
      <c r="F470" s="48">
        <v>81.272401433691797</v>
      </c>
      <c r="G470" s="47">
        <v>0.72048028496018002</v>
      </c>
      <c r="H470" s="50">
        <v>23.829431438127099</v>
      </c>
      <c r="I470" s="76" t="str">
        <f t="shared" si="14"/>
        <v>No</v>
      </c>
      <c r="J470" s="49" t="str">
        <f t="shared" si="15"/>
        <v>No</v>
      </c>
      <c r="K470" s="47">
        <v>0.186187775819111</v>
      </c>
      <c r="L470" s="50">
        <v>46.818996415770599</v>
      </c>
      <c r="M470" s="47">
        <v>0.201426047468274</v>
      </c>
      <c r="N470" s="50">
        <v>72.2408026755853</v>
      </c>
    </row>
    <row r="471" spans="1:14" x14ac:dyDescent="0.2">
      <c r="A471" s="57" t="s">
        <v>1247</v>
      </c>
      <c r="B471" s="44" t="s">
        <v>1248</v>
      </c>
      <c r="C471" s="45">
        <v>18</v>
      </c>
      <c r="D471" s="46" t="s">
        <v>343</v>
      </c>
      <c r="E471" s="47">
        <v>0.91383482250576897</v>
      </c>
      <c r="F471" s="48">
        <v>88.709677419354804</v>
      </c>
      <c r="G471" s="47">
        <v>0.73221101495729501</v>
      </c>
      <c r="H471" s="50">
        <v>27.341137123745799</v>
      </c>
      <c r="I471" s="76" t="str">
        <f t="shared" si="14"/>
        <v>No</v>
      </c>
      <c r="J471" s="49" t="str">
        <f t="shared" si="15"/>
        <v>No</v>
      </c>
      <c r="K471" s="47">
        <v>0.189967714004563</v>
      </c>
      <c r="L471" s="50">
        <v>47.939068100358398</v>
      </c>
      <c r="M471" s="47">
        <v>0.19695354731256301</v>
      </c>
      <c r="N471" s="50">
        <v>70.484949832775897</v>
      </c>
    </row>
    <row r="472" spans="1:14" x14ac:dyDescent="0.2">
      <c r="A472" s="57" t="s">
        <v>1249</v>
      </c>
      <c r="B472" s="44" t="s">
        <v>1250</v>
      </c>
      <c r="C472" s="45">
        <v>18</v>
      </c>
      <c r="D472" s="46" t="s">
        <v>343</v>
      </c>
      <c r="E472" s="47">
        <v>0.62077859880299102</v>
      </c>
      <c r="F472" s="48">
        <v>7.0788530465949799</v>
      </c>
      <c r="G472" s="47">
        <v>0.522365332531182</v>
      </c>
      <c r="H472" s="50">
        <v>4.2642140468227403</v>
      </c>
      <c r="I472" s="76" t="str">
        <f t="shared" si="14"/>
        <v>No</v>
      </c>
      <c r="J472" s="49" t="str">
        <f t="shared" si="15"/>
        <v>No</v>
      </c>
      <c r="K472" s="47">
        <v>0.237096797734792</v>
      </c>
      <c r="L472" s="50">
        <v>63.575268817204297</v>
      </c>
      <c r="M472" s="47">
        <v>0.238883752431405</v>
      </c>
      <c r="N472" s="50">
        <v>79.515050167224103</v>
      </c>
    </row>
    <row r="473" spans="1:14" x14ac:dyDescent="0.2">
      <c r="A473" s="147" t="s">
        <v>1251</v>
      </c>
      <c r="B473" s="44" t="s">
        <v>1252</v>
      </c>
      <c r="C473" s="45">
        <v>17</v>
      </c>
      <c r="D473" s="46" t="s">
        <v>343</v>
      </c>
      <c r="E473" s="47">
        <v>0.92593259748019896</v>
      </c>
      <c r="F473" s="48">
        <v>94.265232974910404</v>
      </c>
      <c r="G473" s="47">
        <v>0.87778284644791604</v>
      </c>
      <c r="H473" s="50">
        <v>91.127232142857096</v>
      </c>
      <c r="I473" s="76" t="str">
        <f t="shared" si="14"/>
        <v>Yes</v>
      </c>
      <c r="J473" s="49" t="str">
        <f t="shared" si="15"/>
        <v>Yes</v>
      </c>
      <c r="K473" s="47">
        <v>0.207904537360553</v>
      </c>
      <c r="L473" s="50">
        <v>54.121863799283197</v>
      </c>
      <c r="M473" s="47">
        <v>0.17285404817198</v>
      </c>
      <c r="N473" s="50">
        <v>35.9375</v>
      </c>
    </row>
    <row r="474" spans="1:14" x14ac:dyDescent="0.2">
      <c r="A474" s="147" t="s">
        <v>897</v>
      </c>
      <c r="B474" s="44" t="s">
        <v>1253</v>
      </c>
      <c r="C474" s="45">
        <v>17</v>
      </c>
      <c r="D474" s="46" t="s">
        <v>343</v>
      </c>
      <c r="E474" s="47">
        <v>0.93564917633797695</v>
      </c>
      <c r="F474" s="48">
        <v>96.908602150537604</v>
      </c>
      <c r="G474" s="47">
        <v>0.89577938383238398</v>
      </c>
      <c r="H474" s="50">
        <v>95.703125</v>
      </c>
      <c r="I474" s="76" t="str">
        <f t="shared" si="14"/>
        <v>Yes</v>
      </c>
      <c r="J474" s="49" t="str">
        <f t="shared" si="15"/>
        <v>Yes</v>
      </c>
      <c r="K474" s="47">
        <v>0.223278371691118</v>
      </c>
      <c r="L474" s="50">
        <v>59.139784946236603</v>
      </c>
      <c r="M474" s="47">
        <v>0.18528469582030199</v>
      </c>
      <c r="N474" s="50">
        <v>42.354910714285701</v>
      </c>
    </row>
    <row r="475" spans="1:14" x14ac:dyDescent="0.2">
      <c r="A475" s="147" t="s">
        <v>1254</v>
      </c>
      <c r="B475" s="44" t="s">
        <v>1255</v>
      </c>
      <c r="C475" s="45">
        <v>17</v>
      </c>
      <c r="D475" s="46" t="s">
        <v>343</v>
      </c>
      <c r="E475" s="47">
        <v>0.95358973721045603</v>
      </c>
      <c r="F475" s="48">
        <v>99.014336917562702</v>
      </c>
      <c r="G475" s="47">
        <v>0.93646226229890395</v>
      </c>
      <c r="H475" s="50">
        <v>99.497767857142904</v>
      </c>
      <c r="I475" s="76" t="str">
        <f t="shared" si="14"/>
        <v>Yes</v>
      </c>
      <c r="J475" s="49" t="str">
        <f t="shared" si="15"/>
        <v>Yes</v>
      </c>
      <c r="K475" s="47">
        <v>0.222218402510441</v>
      </c>
      <c r="L475" s="50">
        <v>58.691756272401399</v>
      </c>
      <c r="M475" s="47">
        <v>0.17852834337985099</v>
      </c>
      <c r="N475" s="50">
        <v>38.671875</v>
      </c>
    </row>
    <row r="476" spans="1:14" x14ac:dyDescent="0.2">
      <c r="A476" s="57" t="s">
        <v>969</v>
      </c>
      <c r="B476" s="44" t="s">
        <v>1256</v>
      </c>
      <c r="C476" s="45">
        <v>17</v>
      </c>
      <c r="D476" s="46" t="s">
        <v>343</v>
      </c>
      <c r="E476" s="47">
        <v>0.84080100774856903</v>
      </c>
      <c r="F476" s="48">
        <v>47.535842293906803</v>
      </c>
      <c r="G476" s="47">
        <v>0.82441158753057298</v>
      </c>
      <c r="H476" s="50">
        <v>71.540178571428598</v>
      </c>
      <c r="I476" s="76" t="str">
        <f t="shared" si="14"/>
        <v>No</v>
      </c>
      <c r="J476" s="49" t="str">
        <f t="shared" si="15"/>
        <v>No</v>
      </c>
      <c r="K476" s="47">
        <v>0.16506306890706399</v>
      </c>
      <c r="L476" s="50">
        <v>40.053763440860202</v>
      </c>
      <c r="M476" s="47">
        <v>0.13936571992431501</v>
      </c>
      <c r="N476" s="50">
        <v>20.3125</v>
      </c>
    </row>
    <row r="477" spans="1:14" x14ac:dyDescent="0.2">
      <c r="A477" s="147" t="s">
        <v>1257</v>
      </c>
      <c r="B477" s="44" t="s">
        <v>1258</v>
      </c>
      <c r="C477" s="45">
        <v>17</v>
      </c>
      <c r="D477" s="46" t="s">
        <v>343</v>
      </c>
      <c r="E477" s="47">
        <v>0.91670950632299597</v>
      </c>
      <c r="F477" s="48">
        <v>90.367383512544805</v>
      </c>
      <c r="G477" s="47">
        <v>0.87177113112310201</v>
      </c>
      <c r="H477" s="50">
        <v>89.453125</v>
      </c>
      <c r="I477" s="76" t="str">
        <f t="shared" si="14"/>
        <v>No</v>
      </c>
      <c r="J477" s="49" t="str">
        <f t="shared" si="15"/>
        <v>Yes</v>
      </c>
      <c r="K477" s="47">
        <v>0.20168009313702601</v>
      </c>
      <c r="L477" s="50">
        <v>51.2544802867383</v>
      </c>
      <c r="M477" s="47">
        <v>0.16544480613477799</v>
      </c>
      <c r="N477" s="50">
        <v>32.421875</v>
      </c>
    </row>
    <row r="478" spans="1:14" x14ac:dyDescent="0.2">
      <c r="A478" s="57" t="s">
        <v>1259</v>
      </c>
      <c r="B478" s="44" t="s">
        <v>1260</v>
      </c>
      <c r="C478" s="45">
        <v>17</v>
      </c>
      <c r="D478" s="46" t="s">
        <v>343</v>
      </c>
      <c r="E478" s="47">
        <v>0.87198893477828399</v>
      </c>
      <c r="F478" s="48">
        <v>64.157706093190001</v>
      </c>
      <c r="G478" s="47">
        <v>0.85626463679583698</v>
      </c>
      <c r="H478" s="50">
        <v>83.761160714285694</v>
      </c>
      <c r="I478" s="76" t="str">
        <f t="shared" si="14"/>
        <v>No</v>
      </c>
      <c r="J478" s="49" t="str">
        <f t="shared" si="15"/>
        <v>No</v>
      </c>
      <c r="K478" s="47">
        <v>0.18362443365373601</v>
      </c>
      <c r="L478" s="50">
        <v>45.9677419354839</v>
      </c>
      <c r="M478" s="47">
        <v>0.15089137693486601</v>
      </c>
      <c r="N478" s="50">
        <v>24.1071428571429</v>
      </c>
    </row>
    <row r="479" spans="1:14" x14ac:dyDescent="0.2">
      <c r="A479" s="147" t="s">
        <v>1261</v>
      </c>
      <c r="B479" s="44" t="s">
        <v>1262</v>
      </c>
      <c r="C479" s="45">
        <v>17</v>
      </c>
      <c r="D479" s="46" t="s">
        <v>343</v>
      </c>
      <c r="E479" s="47">
        <v>0.91176043178543797</v>
      </c>
      <c r="F479" s="48">
        <v>87.903225806451601</v>
      </c>
      <c r="G479" s="47">
        <v>0.89141041942612698</v>
      </c>
      <c r="H479" s="50">
        <v>94.698660714285694</v>
      </c>
      <c r="I479" s="76" t="str">
        <f t="shared" si="14"/>
        <v>No</v>
      </c>
      <c r="J479" s="49" t="str">
        <f t="shared" si="15"/>
        <v>Yes</v>
      </c>
      <c r="K479" s="47">
        <v>0.19935778305127999</v>
      </c>
      <c r="L479" s="50">
        <v>50.582437275985697</v>
      </c>
      <c r="M479" s="47">
        <v>0.16123534189963301</v>
      </c>
      <c r="N479" s="50">
        <v>30.301339285714299</v>
      </c>
    </row>
    <row r="480" spans="1:14" x14ac:dyDescent="0.2">
      <c r="A480" s="147" t="s">
        <v>1263</v>
      </c>
      <c r="B480" s="44" t="s">
        <v>1264</v>
      </c>
      <c r="C480" s="45">
        <v>17</v>
      </c>
      <c r="D480" s="46" t="s">
        <v>343</v>
      </c>
      <c r="E480" s="47">
        <v>0.91795936465470995</v>
      </c>
      <c r="F480" s="48">
        <v>90.770609318996407</v>
      </c>
      <c r="G480" s="47">
        <v>0.89956002103888999</v>
      </c>
      <c r="H480" s="50">
        <v>96.707589285714306</v>
      </c>
      <c r="I480" s="76" t="str">
        <f t="shared" si="14"/>
        <v>Yes</v>
      </c>
      <c r="J480" s="49" t="str">
        <f t="shared" si="15"/>
        <v>Yes</v>
      </c>
      <c r="K480" s="47">
        <v>0.18733997692611001</v>
      </c>
      <c r="L480" s="50">
        <v>47.267025089605703</v>
      </c>
      <c r="M480" s="47">
        <v>0.15268376783818399</v>
      </c>
      <c r="N480" s="50">
        <v>25.223214285714299</v>
      </c>
    </row>
    <row r="481" spans="1:14" x14ac:dyDescent="0.2">
      <c r="A481" s="147" t="s">
        <v>1265</v>
      </c>
      <c r="B481" s="44" t="s">
        <v>1266</v>
      </c>
      <c r="C481" s="45">
        <v>17</v>
      </c>
      <c r="D481" s="46" t="s">
        <v>343</v>
      </c>
      <c r="E481" s="47">
        <v>0.92922148370077096</v>
      </c>
      <c r="F481" s="48">
        <v>95.654121863799304</v>
      </c>
      <c r="G481" s="47">
        <v>0.89185880054659705</v>
      </c>
      <c r="H481" s="50">
        <v>94.866071428571402</v>
      </c>
      <c r="I481" s="76" t="str">
        <f t="shared" si="14"/>
        <v>Yes</v>
      </c>
      <c r="J481" s="49" t="str">
        <f t="shared" si="15"/>
        <v>Yes</v>
      </c>
      <c r="K481" s="47">
        <v>0.12802559289419899</v>
      </c>
      <c r="L481" s="50">
        <v>30.645161290322601</v>
      </c>
      <c r="M481" s="47">
        <v>0.114090774806823</v>
      </c>
      <c r="N481" s="50">
        <v>12.5</v>
      </c>
    </row>
    <row r="482" spans="1:14" x14ac:dyDescent="0.2">
      <c r="A482" s="57" t="s">
        <v>1267</v>
      </c>
      <c r="B482" s="44" t="s">
        <v>1268</v>
      </c>
      <c r="C482" s="45">
        <v>17</v>
      </c>
      <c r="D482" s="46" t="s">
        <v>343</v>
      </c>
      <c r="E482" s="47">
        <v>0.86342640078132504</v>
      </c>
      <c r="F482" s="48">
        <v>58.915770609318997</v>
      </c>
      <c r="G482" s="47">
        <v>0.833759216327837</v>
      </c>
      <c r="H482" s="50">
        <v>75.167410714285694</v>
      </c>
      <c r="I482" s="76" t="str">
        <f t="shared" si="14"/>
        <v>No</v>
      </c>
      <c r="J482" s="49" t="str">
        <f t="shared" si="15"/>
        <v>No</v>
      </c>
      <c r="K482" s="47">
        <v>0.17916130780258499</v>
      </c>
      <c r="L482" s="50">
        <v>44.578853046595</v>
      </c>
      <c r="M482" s="47">
        <v>0.148491535791832</v>
      </c>
      <c r="N482" s="50">
        <v>22.991071428571399</v>
      </c>
    </row>
    <row r="483" spans="1:14" x14ac:dyDescent="0.2">
      <c r="A483" s="147" t="s">
        <v>1269</v>
      </c>
      <c r="B483" s="44" t="s">
        <v>1270</v>
      </c>
      <c r="C483" s="45">
        <v>17</v>
      </c>
      <c r="D483" s="46" t="s">
        <v>343</v>
      </c>
      <c r="E483" s="47">
        <v>0.93169317841363797</v>
      </c>
      <c r="F483" s="48">
        <v>96.191756272401406</v>
      </c>
      <c r="G483" s="47">
        <v>0.87868154564606504</v>
      </c>
      <c r="H483" s="50">
        <v>91.629464285714306</v>
      </c>
      <c r="I483" s="76" t="str">
        <f t="shared" si="14"/>
        <v>Yes</v>
      </c>
      <c r="J483" s="49" t="str">
        <f t="shared" si="15"/>
        <v>Yes</v>
      </c>
      <c r="K483" s="47">
        <v>0.12508348087867799</v>
      </c>
      <c r="L483" s="50">
        <v>29.7939068100358</v>
      </c>
      <c r="M483" s="47">
        <v>0.111709357056974</v>
      </c>
      <c r="N483" s="50">
        <v>11.941964285714301</v>
      </c>
    </row>
    <row r="484" spans="1:14" x14ac:dyDescent="0.2">
      <c r="A484" s="147" t="s">
        <v>1271</v>
      </c>
      <c r="B484" s="44" t="s">
        <v>1272</v>
      </c>
      <c r="C484" s="45">
        <v>17</v>
      </c>
      <c r="D484" s="46" t="s">
        <v>343</v>
      </c>
      <c r="E484" s="47">
        <v>0.93266957037255305</v>
      </c>
      <c r="F484" s="48">
        <v>96.326164874552006</v>
      </c>
      <c r="G484" s="47">
        <v>0.87965888991022001</v>
      </c>
      <c r="H484" s="50">
        <v>91.964285714285694</v>
      </c>
      <c r="I484" s="76" t="str">
        <f t="shared" si="14"/>
        <v>Yes</v>
      </c>
      <c r="J484" s="49" t="str">
        <f t="shared" si="15"/>
        <v>Yes</v>
      </c>
      <c r="K484" s="47">
        <v>0.125082985565903</v>
      </c>
      <c r="L484" s="50">
        <v>29.749103942652301</v>
      </c>
      <c r="M484" s="47">
        <v>0.11170886488533199</v>
      </c>
      <c r="N484" s="50">
        <v>11.886160714285699</v>
      </c>
    </row>
    <row r="485" spans="1:14" x14ac:dyDescent="0.2">
      <c r="A485" s="147" t="s">
        <v>1273</v>
      </c>
      <c r="B485" s="44" t="s">
        <v>1274</v>
      </c>
      <c r="C485" s="45">
        <v>17</v>
      </c>
      <c r="D485" s="46" t="s">
        <v>343</v>
      </c>
      <c r="E485" s="47">
        <v>0.90049299610371503</v>
      </c>
      <c r="F485" s="48">
        <v>81.317204301075293</v>
      </c>
      <c r="G485" s="47">
        <v>0.85996141289136196</v>
      </c>
      <c r="H485" s="50">
        <v>84.988839285714306</v>
      </c>
      <c r="I485" s="76" t="str">
        <f t="shared" si="14"/>
        <v>No</v>
      </c>
      <c r="J485" s="49" t="str">
        <f t="shared" si="15"/>
        <v>Yes</v>
      </c>
      <c r="K485" s="47">
        <v>0.16455760610929401</v>
      </c>
      <c r="L485" s="50">
        <v>39.919354838709701</v>
      </c>
      <c r="M485" s="47">
        <v>0.13777694231740001</v>
      </c>
      <c r="N485" s="50">
        <v>19.587053571428601</v>
      </c>
    </row>
    <row r="486" spans="1:14" x14ac:dyDescent="0.2">
      <c r="A486" s="147" t="s">
        <v>1275</v>
      </c>
      <c r="B486" s="44" t="s">
        <v>1276</v>
      </c>
      <c r="C486" s="45">
        <v>17</v>
      </c>
      <c r="D486" s="46" t="s">
        <v>343</v>
      </c>
      <c r="E486" s="47">
        <v>0.91900602026058498</v>
      </c>
      <c r="F486" s="48">
        <v>91.218637992831503</v>
      </c>
      <c r="G486" s="47">
        <v>0.88364206973144099</v>
      </c>
      <c r="H486" s="50">
        <v>92.857142857142904</v>
      </c>
      <c r="I486" s="76" t="str">
        <f t="shared" si="14"/>
        <v>Yes</v>
      </c>
      <c r="J486" s="49" t="str">
        <f t="shared" si="15"/>
        <v>Yes</v>
      </c>
      <c r="K486" s="47">
        <v>0.204737108637155</v>
      </c>
      <c r="L486" s="50">
        <v>52.867383512544798</v>
      </c>
      <c r="M486" s="47">
        <v>0.164410128269144</v>
      </c>
      <c r="N486" s="50">
        <v>31.975446428571399</v>
      </c>
    </row>
    <row r="487" spans="1:14" x14ac:dyDescent="0.2">
      <c r="A487" s="57" t="s">
        <v>1277</v>
      </c>
      <c r="B487" s="44" t="s">
        <v>1278</v>
      </c>
      <c r="C487" s="45">
        <v>17</v>
      </c>
      <c r="D487" s="46" t="s">
        <v>343</v>
      </c>
      <c r="E487" s="47">
        <v>0.86332483769854096</v>
      </c>
      <c r="F487" s="48">
        <v>58.826164874551999</v>
      </c>
      <c r="G487" s="47">
        <v>0.84464233423344204</v>
      </c>
      <c r="H487" s="50">
        <v>79.520089285714306</v>
      </c>
      <c r="I487" s="76" t="str">
        <f t="shared" si="14"/>
        <v>No</v>
      </c>
      <c r="J487" s="49" t="str">
        <f t="shared" si="15"/>
        <v>No</v>
      </c>
      <c r="K487" s="47">
        <v>0.173626447678979</v>
      </c>
      <c r="L487" s="50">
        <v>42.697132616487501</v>
      </c>
      <c r="M487" s="47">
        <v>0.14322588796740099</v>
      </c>
      <c r="N487" s="50">
        <v>21.3727678571429</v>
      </c>
    </row>
    <row r="488" spans="1:14" x14ac:dyDescent="0.2">
      <c r="A488" s="57" t="s">
        <v>1279</v>
      </c>
      <c r="B488" s="44" t="s">
        <v>1280</v>
      </c>
      <c r="C488" s="45">
        <v>17</v>
      </c>
      <c r="D488" s="46" t="s">
        <v>343</v>
      </c>
      <c r="E488" s="47">
        <v>0.86421003650293904</v>
      </c>
      <c r="F488" s="48">
        <v>59.453405017921099</v>
      </c>
      <c r="G488" s="47">
        <v>0.88464050537913697</v>
      </c>
      <c r="H488" s="50">
        <v>93.136160714285694</v>
      </c>
      <c r="I488" s="76" t="str">
        <f t="shared" si="14"/>
        <v>No</v>
      </c>
      <c r="J488" s="49" t="str">
        <f t="shared" si="15"/>
        <v>No</v>
      </c>
      <c r="K488" s="47">
        <v>0.14816172199147701</v>
      </c>
      <c r="L488" s="50">
        <v>35.304659498207897</v>
      </c>
      <c r="M488" s="47">
        <v>0.12921853527039401</v>
      </c>
      <c r="N488" s="50">
        <v>16.741071428571399</v>
      </c>
    </row>
    <row r="489" spans="1:14" x14ac:dyDescent="0.2">
      <c r="A489" s="57" t="s">
        <v>1281</v>
      </c>
      <c r="B489" s="44" t="s">
        <v>1282</v>
      </c>
      <c r="C489" s="45">
        <v>17</v>
      </c>
      <c r="D489" s="46" t="s">
        <v>343</v>
      </c>
      <c r="E489" s="47">
        <v>0.70185303342327099</v>
      </c>
      <c r="F489" s="48">
        <v>14.2921146953405</v>
      </c>
      <c r="G489" s="47">
        <v>0.76229225715442295</v>
      </c>
      <c r="H489" s="50">
        <v>50.223214285714299</v>
      </c>
      <c r="I489" s="76" t="str">
        <f t="shared" si="14"/>
        <v>No</v>
      </c>
      <c r="J489" s="49" t="str">
        <f t="shared" si="15"/>
        <v>No</v>
      </c>
      <c r="K489" s="47">
        <v>0.20658679477236699</v>
      </c>
      <c r="L489" s="50">
        <v>53.5394265232975</v>
      </c>
      <c r="M489" s="47">
        <v>0.16883651467772501</v>
      </c>
      <c r="N489" s="50">
        <v>34.319196428571402</v>
      </c>
    </row>
    <row r="490" spans="1:14" x14ac:dyDescent="0.2">
      <c r="A490" s="57" t="s">
        <v>1229</v>
      </c>
      <c r="B490" s="44" t="s">
        <v>1283</v>
      </c>
      <c r="C490" s="45">
        <v>17</v>
      </c>
      <c r="D490" s="46" t="s">
        <v>343</v>
      </c>
      <c r="E490" s="47">
        <v>0.87881681244972398</v>
      </c>
      <c r="F490" s="48">
        <v>67.965949820788495</v>
      </c>
      <c r="G490" s="47">
        <v>0.859969953174468</v>
      </c>
      <c r="H490" s="50">
        <v>85.044642857142904</v>
      </c>
      <c r="I490" s="76" t="str">
        <f t="shared" si="14"/>
        <v>No</v>
      </c>
      <c r="J490" s="49" t="str">
        <f t="shared" si="15"/>
        <v>No</v>
      </c>
      <c r="K490" s="47">
        <v>0.178702502568795</v>
      </c>
      <c r="L490" s="50">
        <v>44.354838709677402</v>
      </c>
      <c r="M490" s="47">
        <v>0.15498801505279</v>
      </c>
      <c r="N490" s="50">
        <v>26.506696428571399</v>
      </c>
    </row>
    <row r="491" spans="1:14" x14ac:dyDescent="0.2">
      <c r="A491" s="57" t="s">
        <v>1284</v>
      </c>
      <c r="B491" s="44" t="s">
        <v>1285</v>
      </c>
      <c r="C491" s="45">
        <v>18</v>
      </c>
      <c r="D491" s="46" t="s">
        <v>343</v>
      </c>
      <c r="E491" s="47">
        <v>0.77691558884159495</v>
      </c>
      <c r="F491" s="48">
        <v>26.3888888888889</v>
      </c>
      <c r="G491" s="47">
        <v>0.77587829178643497</v>
      </c>
      <c r="H491" s="50">
        <v>42.642140468227403</v>
      </c>
      <c r="I491" s="76" t="str">
        <f t="shared" si="14"/>
        <v>No</v>
      </c>
      <c r="J491" s="49" t="str">
        <f t="shared" si="15"/>
        <v>No</v>
      </c>
      <c r="K491" s="47">
        <v>0.19342190446488899</v>
      </c>
      <c r="L491" s="50">
        <v>48.924731182795703</v>
      </c>
      <c r="M491" s="47">
        <v>0.21116595994244</v>
      </c>
      <c r="N491" s="50">
        <v>74.832775919732399</v>
      </c>
    </row>
    <row r="492" spans="1:14" x14ac:dyDescent="0.2">
      <c r="A492" s="57" t="s">
        <v>1286</v>
      </c>
      <c r="B492" s="44" t="s">
        <v>1287</v>
      </c>
      <c r="C492" s="45">
        <v>17</v>
      </c>
      <c r="D492" s="46" t="s">
        <v>343</v>
      </c>
      <c r="E492" s="47">
        <v>0.77688640054606495</v>
      </c>
      <c r="F492" s="48">
        <v>26.344086021505401</v>
      </c>
      <c r="G492" s="47">
        <v>0.76994572375972903</v>
      </c>
      <c r="H492" s="50">
        <v>52.455357142857103</v>
      </c>
      <c r="I492" s="76" t="str">
        <f t="shared" si="14"/>
        <v>No</v>
      </c>
      <c r="J492" s="49" t="str">
        <f t="shared" si="15"/>
        <v>No</v>
      </c>
      <c r="K492" s="47">
        <v>0.20391159398288</v>
      </c>
      <c r="L492" s="50">
        <v>52.598566308243697</v>
      </c>
      <c r="M492" s="47">
        <v>0.16850672484165899</v>
      </c>
      <c r="N492" s="50">
        <v>34.040178571428598</v>
      </c>
    </row>
    <row r="493" spans="1:14" x14ac:dyDescent="0.2">
      <c r="A493" s="147" t="s">
        <v>1288</v>
      </c>
      <c r="B493" s="44" t="s">
        <v>1289</v>
      </c>
      <c r="C493" s="45">
        <v>17</v>
      </c>
      <c r="D493" s="46" t="s">
        <v>343</v>
      </c>
      <c r="E493" s="47">
        <v>0.91953614936964101</v>
      </c>
      <c r="F493" s="48">
        <v>91.442652329749095</v>
      </c>
      <c r="G493" s="47">
        <v>0.87640925310095796</v>
      </c>
      <c r="H493" s="50">
        <v>90.513392857142904</v>
      </c>
      <c r="I493" s="76" t="str">
        <f t="shared" si="14"/>
        <v>Yes</v>
      </c>
      <c r="J493" s="49" t="str">
        <f t="shared" si="15"/>
        <v>Yes</v>
      </c>
      <c r="K493" s="47">
        <v>0.20235408914136299</v>
      </c>
      <c r="L493" s="50">
        <v>51.747311827956999</v>
      </c>
      <c r="M493" s="47">
        <v>0.16244865465935199</v>
      </c>
      <c r="N493" s="50">
        <v>31.026785714285701</v>
      </c>
    </row>
    <row r="494" spans="1:14" x14ac:dyDescent="0.2">
      <c r="A494" s="147" t="s">
        <v>1290</v>
      </c>
      <c r="B494" s="44" t="s">
        <v>1291</v>
      </c>
      <c r="C494" s="45">
        <v>17</v>
      </c>
      <c r="D494" s="46" t="s">
        <v>343</v>
      </c>
      <c r="E494" s="47">
        <v>0.90649320269462497</v>
      </c>
      <c r="F494" s="48">
        <v>85.080645161290306</v>
      </c>
      <c r="G494" s="47">
        <v>0.89456744189691895</v>
      </c>
      <c r="H494" s="50">
        <v>95.3125</v>
      </c>
      <c r="I494" s="76" t="str">
        <f t="shared" si="14"/>
        <v>No</v>
      </c>
      <c r="J494" s="49" t="str">
        <f t="shared" si="15"/>
        <v>Yes</v>
      </c>
      <c r="K494" s="47">
        <v>0.15862174259157899</v>
      </c>
      <c r="L494" s="50">
        <v>38.082437275985697</v>
      </c>
      <c r="M494" s="47">
        <v>0.14284939426927701</v>
      </c>
      <c r="N494" s="50">
        <v>21.2053571428571</v>
      </c>
    </row>
    <row r="495" spans="1:14" x14ac:dyDescent="0.2">
      <c r="A495" s="147" t="s">
        <v>1292</v>
      </c>
      <c r="B495" s="44" t="s">
        <v>1293</v>
      </c>
      <c r="C495" s="45">
        <v>17</v>
      </c>
      <c r="D495" s="46" t="s">
        <v>343</v>
      </c>
      <c r="E495" s="47">
        <v>0.90162660353070401</v>
      </c>
      <c r="F495" s="48">
        <v>81.9444444444444</v>
      </c>
      <c r="G495" s="47">
        <v>0.88934874690927201</v>
      </c>
      <c r="H495" s="50">
        <v>94.084821428571402</v>
      </c>
      <c r="I495" s="76" t="str">
        <f t="shared" si="14"/>
        <v>No</v>
      </c>
      <c r="J495" s="49" t="str">
        <f t="shared" si="15"/>
        <v>Yes</v>
      </c>
      <c r="K495" s="47">
        <v>0.17351463669515099</v>
      </c>
      <c r="L495" s="50">
        <v>42.652329749103899</v>
      </c>
      <c r="M495" s="47">
        <v>0.14382923766427799</v>
      </c>
      <c r="N495" s="50">
        <v>21.819196428571399</v>
      </c>
    </row>
    <row r="496" spans="1:14" x14ac:dyDescent="0.2">
      <c r="A496" s="147" t="s">
        <v>1294</v>
      </c>
      <c r="B496" s="44" t="s">
        <v>1295</v>
      </c>
      <c r="C496" s="45">
        <v>17</v>
      </c>
      <c r="D496" s="46" t="s">
        <v>343</v>
      </c>
      <c r="E496" s="47">
        <v>0.91386251716818501</v>
      </c>
      <c r="F496" s="48">
        <v>88.799283154121895</v>
      </c>
      <c r="G496" s="47">
        <v>0.88548908074340005</v>
      </c>
      <c r="H496" s="50">
        <v>93.359375</v>
      </c>
      <c r="I496" s="76" t="str">
        <f t="shared" si="14"/>
        <v>No</v>
      </c>
      <c r="J496" s="49" t="str">
        <f t="shared" si="15"/>
        <v>Yes</v>
      </c>
      <c r="K496" s="47">
        <v>0.139415569542436</v>
      </c>
      <c r="L496" s="50">
        <v>32.840501792114701</v>
      </c>
      <c r="M496" s="47">
        <v>0.12093140561456001</v>
      </c>
      <c r="N496" s="50">
        <v>14.229910714285699</v>
      </c>
    </row>
    <row r="497" spans="1:14" x14ac:dyDescent="0.2">
      <c r="A497" s="57" t="s">
        <v>1296</v>
      </c>
      <c r="B497" s="44" t="s">
        <v>1297</v>
      </c>
      <c r="C497" s="45">
        <v>17</v>
      </c>
      <c r="D497" s="46" t="s">
        <v>343</v>
      </c>
      <c r="E497" s="47">
        <v>0.88913068359432001</v>
      </c>
      <c r="F497" s="48">
        <v>74.238351254480307</v>
      </c>
      <c r="G497" s="47">
        <v>0.87273859546235499</v>
      </c>
      <c r="H497" s="50">
        <v>89.676339285714306</v>
      </c>
      <c r="I497" s="76" t="str">
        <f t="shared" si="14"/>
        <v>No</v>
      </c>
      <c r="J497" s="49" t="str">
        <f t="shared" si="15"/>
        <v>No</v>
      </c>
      <c r="K497" s="47">
        <v>0.122144712224381</v>
      </c>
      <c r="L497" s="50">
        <v>29.0322580645161</v>
      </c>
      <c r="M497" s="47">
        <v>0.111116401956271</v>
      </c>
      <c r="N497" s="50">
        <v>11.4397321428571</v>
      </c>
    </row>
    <row r="498" spans="1:14" x14ac:dyDescent="0.2">
      <c r="A498" s="147" t="s">
        <v>1298</v>
      </c>
      <c r="B498" s="44" t="s">
        <v>1299</v>
      </c>
      <c r="C498" s="45">
        <v>17</v>
      </c>
      <c r="D498" s="46" t="s">
        <v>343</v>
      </c>
      <c r="E498" s="47">
        <v>0.90530473420226598</v>
      </c>
      <c r="F498" s="48">
        <v>84.363799283154094</v>
      </c>
      <c r="G498" s="47">
        <v>0.90017969051871105</v>
      </c>
      <c r="H498" s="50">
        <v>96.875</v>
      </c>
      <c r="I498" s="76" t="str">
        <f t="shared" si="14"/>
        <v>No</v>
      </c>
      <c r="J498" s="49" t="str">
        <f t="shared" si="15"/>
        <v>Yes</v>
      </c>
      <c r="K498" s="47">
        <v>0.17177494684362701</v>
      </c>
      <c r="L498" s="50">
        <v>42.204301075268802</v>
      </c>
      <c r="M498" s="47">
        <v>0.14359333267038801</v>
      </c>
      <c r="N498" s="50">
        <v>21.5959821428571</v>
      </c>
    </row>
    <row r="499" spans="1:14" x14ac:dyDescent="0.2">
      <c r="A499" s="57" t="s">
        <v>1300</v>
      </c>
      <c r="B499" s="44" t="s">
        <v>1301</v>
      </c>
      <c r="C499" s="45">
        <v>17</v>
      </c>
      <c r="D499" s="46" t="s">
        <v>343</v>
      </c>
      <c r="E499" s="47">
        <v>0.81732876926570197</v>
      </c>
      <c r="F499" s="48">
        <v>38.037634408602202</v>
      </c>
      <c r="G499" s="47">
        <v>0.85893561037406796</v>
      </c>
      <c r="H499" s="50">
        <v>84.709821428571402</v>
      </c>
      <c r="I499" s="76" t="str">
        <f t="shared" si="14"/>
        <v>No</v>
      </c>
      <c r="J499" s="49" t="str">
        <f t="shared" si="15"/>
        <v>No</v>
      </c>
      <c r="K499" s="47">
        <v>0.155073847032482</v>
      </c>
      <c r="L499" s="50">
        <v>37.051971326164903</v>
      </c>
      <c r="M499" s="47">
        <v>0.129273643939253</v>
      </c>
      <c r="N499" s="50">
        <v>16.796875</v>
      </c>
    </row>
    <row r="500" spans="1:14" x14ac:dyDescent="0.2">
      <c r="A500" s="147" t="s">
        <v>1227</v>
      </c>
      <c r="B500" s="44" t="s">
        <v>1302</v>
      </c>
      <c r="C500" s="45">
        <v>17</v>
      </c>
      <c r="D500" s="46" t="s">
        <v>343</v>
      </c>
      <c r="E500" s="47">
        <v>0.90123596296082598</v>
      </c>
      <c r="F500" s="48">
        <v>81.630824372759903</v>
      </c>
      <c r="G500" s="47">
        <v>0.90159557632759901</v>
      </c>
      <c r="H500" s="50">
        <v>96.986607142857096</v>
      </c>
      <c r="I500" s="76" t="str">
        <f t="shared" si="14"/>
        <v>No</v>
      </c>
      <c r="J500" s="49" t="str">
        <f t="shared" si="15"/>
        <v>Yes</v>
      </c>
      <c r="K500" s="47">
        <v>0.14756049574331701</v>
      </c>
      <c r="L500" s="50">
        <v>35.125448028673802</v>
      </c>
      <c r="M500" s="47">
        <v>0.127534459885804</v>
      </c>
      <c r="N500" s="50">
        <v>16.015625</v>
      </c>
    </row>
    <row r="501" spans="1:14" x14ac:dyDescent="0.2">
      <c r="A501" s="147" t="s">
        <v>1303</v>
      </c>
      <c r="B501" s="44" t="s">
        <v>1304</v>
      </c>
      <c r="C501" s="45">
        <v>17</v>
      </c>
      <c r="D501" s="46" t="s">
        <v>343</v>
      </c>
      <c r="E501" s="47">
        <v>0.92787782803387198</v>
      </c>
      <c r="F501" s="48">
        <v>95.206093189964193</v>
      </c>
      <c r="G501" s="47">
        <v>0.91618960360729396</v>
      </c>
      <c r="H501" s="50">
        <v>98.493303571428598</v>
      </c>
      <c r="I501" s="76" t="str">
        <f t="shared" si="14"/>
        <v>Yes</v>
      </c>
      <c r="J501" s="49" t="str">
        <f t="shared" si="15"/>
        <v>Yes</v>
      </c>
      <c r="K501" s="47">
        <v>0.165935915529346</v>
      </c>
      <c r="L501" s="50">
        <v>40.322580645161302</v>
      </c>
      <c r="M501" s="47">
        <v>0.138875595653526</v>
      </c>
      <c r="N501" s="50">
        <v>20.089285714285701</v>
      </c>
    </row>
    <row r="502" spans="1:14" x14ac:dyDescent="0.2">
      <c r="A502" s="57" t="s">
        <v>1305</v>
      </c>
      <c r="B502" s="44" t="s">
        <v>1306</v>
      </c>
      <c r="C502" s="45">
        <v>17</v>
      </c>
      <c r="D502" s="46" t="s">
        <v>343</v>
      </c>
      <c r="E502" s="47">
        <v>0.84508777691997095</v>
      </c>
      <c r="F502" s="48">
        <v>49.775985663082402</v>
      </c>
      <c r="G502" s="47">
        <v>0.87354548204019</v>
      </c>
      <c r="H502" s="50">
        <v>89.787946428571402</v>
      </c>
      <c r="I502" s="76" t="str">
        <f t="shared" si="14"/>
        <v>No</v>
      </c>
      <c r="J502" s="49" t="str">
        <f t="shared" si="15"/>
        <v>No</v>
      </c>
      <c r="K502" s="47">
        <v>0.177948188451866</v>
      </c>
      <c r="L502" s="50">
        <v>43.951612903225801</v>
      </c>
      <c r="M502" s="47">
        <v>0.14620734040109801</v>
      </c>
      <c r="N502" s="50">
        <v>22.321428571428601</v>
      </c>
    </row>
    <row r="503" spans="1:14" x14ac:dyDescent="0.2">
      <c r="A503" s="147" t="s">
        <v>1307</v>
      </c>
      <c r="B503" s="44" t="s">
        <v>1308</v>
      </c>
      <c r="C503" s="45">
        <v>17</v>
      </c>
      <c r="D503" s="46" t="s">
        <v>343</v>
      </c>
      <c r="E503" s="47">
        <v>0.91643695372590295</v>
      </c>
      <c r="F503" s="48">
        <v>90.188172043010795</v>
      </c>
      <c r="G503" s="47">
        <v>0.91562805090397503</v>
      </c>
      <c r="H503" s="50">
        <v>98.4375</v>
      </c>
      <c r="I503" s="76" t="str">
        <f t="shared" si="14"/>
        <v>Yes</v>
      </c>
      <c r="J503" s="49" t="str">
        <f t="shared" si="15"/>
        <v>Yes</v>
      </c>
      <c r="K503" s="47">
        <v>0.19403477667498301</v>
      </c>
      <c r="L503" s="50">
        <v>49.148745519713302</v>
      </c>
      <c r="M503" s="47">
        <v>0.15689451991992201</v>
      </c>
      <c r="N503" s="50">
        <v>27.901785714285701</v>
      </c>
    </row>
    <row r="504" spans="1:14" x14ac:dyDescent="0.2">
      <c r="A504" s="57" t="s">
        <v>1309</v>
      </c>
      <c r="B504" s="44" t="s">
        <v>1310</v>
      </c>
      <c r="C504" s="45">
        <v>17</v>
      </c>
      <c r="D504" s="46" t="s">
        <v>343</v>
      </c>
      <c r="E504" s="47">
        <v>0.88115998275919905</v>
      </c>
      <c r="F504" s="48">
        <v>69.265232974910404</v>
      </c>
      <c r="G504" s="47">
        <v>0.89310798864138097</v>
      </c>
      <c r="H504" s="50">
        <v>95.033482142857096</v>
      </c>
      <c r="I504" s="76" t="str">
        <f t="shared" si="14"/>
        <v>No</v>
      </c>
      <c r="J504" s="49" t="str">
        <f t="shared" si="15"/>
        <v>No</v>
      </c>
      <c r="K504" s="47">
        <v>0.16436586639253101</v>
      </c>
      <c r="L504" s="50">
        <v>39.829749103942703</v>
      </c>
      <c r="M504" s="47">
        <v>0.140285612675147</v>
      </c>
      <c r="N504" s="50">
        <v>20.479910714285701</v>
      </c>
    </row>
    <row r="505" spans="1:14" x14ac:dyDescent="0.2">
      <c r="A505" s="147" t="s">
        <v>1311</v>
      </c>
      <c r="B505" s="44" t="s">
        <v>1312</v>
      </c>
      <c r="C505" s="45">
        <v>17</v>
      </c>
      <c r="D505" s="46" t="s">
        <v>343</v>
      </c>
      <c r="E505" s="47">
        <v>0.90162573576220295</v>
      </c>
      <c r="F505" s="48">
        <v>81.899641577060905</v>
      </c>
      <c r="G505" s="47">
        <v>0.90437268785174796</v>
      </c>
      <c r="H505" s="50">
        <v>97.433035714285694</v>
      </c>
      <c r="I505" s="76" t="str">
        <f t="shared" si="14"/>
        <v>No</v>
      </c>
      <c r="J505" s="49" t="str">
        <f t="shared" si="15"/>
        <v>Yes</v>
      </c>
      <c r="K505" s="47">
        <v>0.16790190820918399</v>
      </c>
      <c r="L505" s="50">
        <v>40.815412186379902</v>
      </c>
      <c r="M505" s="47">
        <v>0.141644519886653</v>
      </c>
      <c r="N505" s="50">
        <v>21.037946428571399</v>
      </c>
    </row>
    <row r="506" spans="1:14" x14ac:dyDescent="0.2">
      <c r="A506" s="147" t="s">
        <v>1313</v>
      </c>
      <c r="B506" s="44" t="s">
        <v>1314</v>
      </c>
      <c r="C506" s="45">
        <v>17</v>
      </c>
      <c r="D506" s="46" t="s">
        <v>343</v>
      </c>
      <c r="E506" s="47">
        <v>0.90260183649612902</v>
      </c>
      <c r="F506" s="48">
        <v>82.482078853046602</v>
      </c>
      <c r="G506" s="47">
        <v>0.90733008999933396</v>
      </c>
      <c r="H506" s="50">
        <v>97.712053571428598</v>
      </c>
      <c r="I506" s="76" t="str">
        <f t="shared" si="14"/>
        <v>No</v>
      </c>
      <c r="J506" s="49" t="str">
        <f t="shared" si="15"/>
        <v>Yes</v>
      </c>
      <c r="K506" s="47">
        <v>0.20641378359103499</v>
      </c>
      <c r="L506" s="50">
        <v>53.405017921147</v>
      </c>
      <c r="M506" s="47">
        <v>0.16811349603765799</v>
      </c>
      <c r="N506" s="50">
        <v>33.761160714285701</v>
      </c>
    </row>
    <row r="507" spans="1:14" x14ac:dyDescent="0.2">
      <c r="A507" s="57" t="s">
        <v>1315</v>
      </c>
      <c r="B507" s="44" t="s">
        <v>1316</v>
      </c>
      <c r="C507" s="45">
        <v>18</v>
      </c>
      <c r="D507" s="46" t="s">
        <v>343</v>
      </c>
      <c r="E507" s="47">
        <v>0.82994131822636696</v>
      </c>
      <c r="F507" s="48">
        <v>42.831541218638002</v>
      </c>
      <c r="G507" s="47">
        <v>0.81817454447624505</v>
      </c>
      <c r="H507" s="50">
        <v>59.280936454849503</v>
      </c>
      <c r="I507" s="76" t="str">
        <f t="shared" si="14"/>
        <v>No</v>
      </c>
      <c r="J507" s="49" t="str">
        <f t="shared" si="15"/>
        <v>No</v>
      </c>
      <c r="K507" s="47">
        <v>0.206311522471604</v>
      </c>
      <c r="L507" s="50">
        <v>53.315412186379902</v>
      </c>
      <c r="M507" s="47">
        <v>0.22885072761497499</v>
      </c>
      <c r="N507" s="50">
        <v>78.177257525083604</v>
      </c>
    </row>
    <row r="508" spans="1:14" x14ac:dyDescent="0.2">
      <c r="A508" s="57" t="s">
        <v>1317</v>
      </c>
      <c r="B508" s="44" t="s">
        <v>1318</v>
      </c>
      <c r="C508" s="45">
        <v>18</v>
      </c>
      <c r="D508" s="46" t="s">
        <v>343</v>
      </c>
      <c r="E508" s="47">
        <v>0.74657615562202795</v>
      </c>
      <c r="F508" s="48">
        <v>20.5197132616487</v>
      </c>
      <c r="G508" s="47">
        <v>0.75738662225464903</v>
      </c>
      <c r="H508" s="50">
        <v>36.622073578595298</v>
      </c>
      <c r="I508" s="76" t="str">
        <f t="shared" si="14"/>
        <v>No</v>
      </c>
      <c r="J508" s="49" t="str">
        <f t="shared" si="15"/>
        <v>No</v>
      </c>
      <c r="K508" s="47">
        <v>0.20642285352057299</v>
      </c>
      <c r="L508" s="50">
        <v>53.449820788530502</v>
      </c>
      <c r="M508" s="47">
        <v>0.22163352323552099</v>
      </c>
      <c r="N508" s="50">
        <v>76.505016722408001</v>
      </c>
    </row>
    <row r="509" spans="1:14" x14ac:dyDescent="0.2">
      <c r="A509" s="57" t="s">
        <v>1319</v>
      </c>
      <c r="B509" s="44" t="s">
        <v>1320</v>
      </c>
      <c r="C509" s="45">
        <v>18</v>
      </c>
      <c r="D509" s="46" t="s">
        <v>343</v>
      </c>
      <c r="E509" s="47">
        <v>0.76009133998464695</v>
      </c>
      <c r="F509" s="48">
        <v>22.670250896057301</v>
      </c>
      <c r="G509" s="47">
        <v>0.74344279882848097</v>
      </c>
      <c r="H509" s="50">
        <v>31.688963210702301</v>
      </c>
      <c r="I509" s="76" t="str">
        <f t="shared" si="14"/>
        <v>No</v>
      </c>
      <c r="J509" s="49" t="str">
        <f t="shared" si="15"/>
        <v>No</v>
      </c>
      <c r="K509" s="47">
        <v>0.26605324965057903</v>
      </c>
      <c r="L509" s="50">
        <v>74.596774193548399</v>
      </c>
      <c r="M509" s="47">
        <v>0.28404444447427601</v>
      </c>
      <c r="N509" s="50">
        <v>87.207357859531797</v>
      </c>
    </row>
    <row r="510" spans="1:14" x14ac:dyDescent="0.2">
      <c r="A510" s="57" t="s">
        <v>1321</v>
      </c>
      <c r="B510" s="44" t="s">
        <v>1322</v>
      </c>
      <c r="C510" s="45">
        <v>18</v>
      </c>
      <c r="D510" s="46" t="s">
        <v>343</v>
      </c>
      <c r="E510" s="47">
        <v>0.47425990914161398</v>
      </c>
      <c r="F510" s="48">
        <v>1.70250896057348</v>
      </c>
      <c r="G510" s="47">
        <v>0.46429046905344101</v>
      </c>
      <c r="H510" s="50">
        <v>1.92307692307692</v>
      </c>
      <c r="I510" s="76" t="str">
        <f t="shared" si="14"/>
        <v>No</v>
      </c>
      <c r="J510" s="49" t="str">
        <f t="shared" si="15"/>
        <v>No</v>
      </c>
      <c r="K510" s="47">
        <v>0.45080482141409001</v>
      </c>
      <c r="L510" s="50">
        <v>98.252688172042994</v>
      </c>
      <c r="M510" s="47">
        <v>0.46557653693132101</v>
      </c>
      <c r="N510" s="50">
        <v>98.913043478260903</v>
      </c>
    </row>
    <row r="511" spans="1:14" x14ac:dyDescent="0.2">
      <c r="A511" s="57" t="s">
        <v>1323</v>
      </c>
      <c r="B511" s="44" t="s">
        <v>1324</v>
      </c>
      <c r="C511" s="45">
        <v>17</v>
      </c>
      <c r="D511" s="46" t="s">
        <v>343</v>
      </c>
      <c r="E511" s="47">
        <v>0.78202867468927995</v>
      </c>
      <c r="F511" s="48">
        <v>27.9569892473118</v>
      </c>
      <c r="G511" s="47">
        <v>0.75146800384630197</v>
      </c>
      <c r="H511" s="50">
        <v>46.372767857142897</v>
      </c>
      <c r="I511" s="76" t="str">
        <f t="shared" si="14"/>
        <v>No</v>
      </c>
      <c r="J511" s="49" t="str">
        <f t="shared" si="15"/>
        <v>No</v>
      </c>
      <c r="K511" s="47">
        <v>0.245979000220023</v>
      </c>
      <c r="L511" s="50">
        <v>66.6666666666667</v>
      </c>
      <c r="M511" s="47">
        <v>0.19563007213043301</v>
      </c>
      <c r="N511" s="50">
        <v>47.712053571428598</v>
      </c>
    </row>
    <row r="512" spans="1:14" x14ac:dyDescent="0.2">
      <c r="A512" s="57" t="s">
        <v>1325</v>
      </c>
      <c r="B512" s="44" t="s">
        <v>1326</v>
      </c>
      <c r="C512" s="45">
        <v>18</v>
      </c>
      <c r="D512" s="46" t="s">
        <v>343</v>
      </c>
      <c r="E512" s="47">
        <v>0.81822981925025995</v>
      </c>
      <c r="F512" s="48">
        <v>38.306451612903203</v>
      </c>
      <c r="G512" s="47">
        <v>0.68073017978102801</v>
      </c>
      <c r="H512" s="50">
        <v>15.886287625418101</v>
      </c>
      <c r="I512" s="76" t="str">
        <f t="shared" si="14"/>
        <v>No</v>
      </c>
      <c r="J512" s="49" t="str">
        <f t="shared" si="15"/>
        <v>No</v>
      </c>
      <c r="K512" s="47">
        <v>0.21378386096472801</v>
      </c>
      <c r="L512" s="50">
        <v>55.779569892473098</v>
      </c>
      <c r="M512" s="47">
        <v>0.22809597826678801</v>
      </c>
      <c r="N512" s="50">
        <v>77.926421404682301</v>
      </c>
    </row>
    <row r="513" spans="1:14" x14ac:dyDescent="0.2">
      <c r="A513" s="57" t="s">
        <v>877</v>
      </c>
      <c r="B513" s="44" t="s">
        <v>1327</v>
      </c>
      <c r="C513" s="45">
        <v>18</v>
      </c>
      <c r="D513" s="46" t="s">
        <v>343</v>
      </c>
      <c r="E513" s="47">
        <v>0.78393328525759298</v>
      </c>
      <c r="F513" s="48">
        <v>28.315412186379898</v>
      </c>
      <c r="G513" s="47">
        <v>0.66558937688706299</v>
      </c>
      <c r="H513" s="50">
        <v>12.959866220735799</v>
      </c>
      <c r="I513" s="76" t="str">
        <f t="shared" si="14"/>
        <v>No</v>
      </c>
      <c r="J513" s="49" t="str">
        <f t="shared" si="15"/>
        <v>No</v>
      </c>
      <c r="K513" s="47">
        <v>0.191134410218602</v>
      </c>
      <c r="L513" s="50">
        <v>48.297491039426497</v>
      </c>
      <c r="M513" s="47">
        <v>0.201185656101144</v>
      </c>
      <c r="N513" s="50">
        <v>72.157190635451499</v>
      </c>
    </row>
    <row r="514" spans="1:14" x14ac:dyDescent="0.2">
      <c r="A514" s="57" t="s">
        <v>1328</v>
      </c>
      <c r="B514" s="44" t="s">
        <v>1329</v>
      </c>
      <c r="C514" s="45">
        <v>18</v>
      </c>
      <c r="D514" s="46" t="s">
        <v>343</v>
      </c>
      <c r="E514" s="47">
        <v>0.85083654120469898</v>
      </c>
      <c r="F514" s="48">
        <v>53.181003584229401</v>
      </c>
      <c r="G514" s="47">
        <v>0.75842597330501904</v>
      </c>
      <c r="H514" s="50">
        <v>37.207357859531797</v>
      </c>
      <c r="I514" s="76" t="str">
        <f t="shared" si="14"/>
        <v>No</v>
      </c>
      <c r="J514" s="49" t="str">
        <f t="shared" si="15"/>
        <v>No</v>
      </c>
      <c r="K514" s="47">
        <v>0.195606969782496</v>
      </c>
      <c r="L514" s="50">
        <v>49.641577060931901</v>
      </c>
      <c r="M514" s="47">
        <v>0.21270911680263499</v>
      </c>
      <c r="N514" s="50">
        <v>75.167224080267601</v>
      </c>
    </row>
    <row r="515" spans="1:14" x14ac:dyDescent="0.2">
      <c r="A515" s="57" t="s">
        <v>1330</v>
      </c>
      <c r="B515" s="44" t="s">
        <v>1331</v>
      </c>
      <c r="C515" s="45">
        <v>18</v>
      </c>
      <c r="D515" s="46" t="s">
        <v>343</v>
      </c>
      <c r="E515" s="47">
        <v>0.67279749627097296</v>
      </c>
      <c r="F515" s="48">
        <v>10.8870967741935</v>
      </c>
      <c r="G515" s="47">
        <v>0.56342402264311597</v>
      </c>
      <c r="H515" s="50">
        <v>5.9364548494983298</v>
      </c>
      <c r="I515" s="76" t="str">
        <f t="shared" si="14"/>
        <v>No</v>
      </c>
      <c r="J515" s="49" t="str">
        <f t="shared" si="15"/>
        <v>No</v>
      </c>
      <c r="K515" s="47">
        <v>0.230354176745557</v>
      </c>
      <c r="L515" s="50">
        <v>61.2455197132617</v>
      </c>
      <c r="M515" s="47">
        <v>0.247687945997007</v>
      </c>
      <c r="N515" s="50">
        <v>81.103678929765906</v>
      </c>
    </row>
    <row r="516" spans="1:14" x14ac:dyDescent="0.2">
      <c r="A516" s="57" t="s">
        <v>1332</v>
      </c>
      <c r="B516" s="44" t="s">
        <v>1333</v>
      </c>
      <c r="C516" s="45">
        <v>18</v>
      </c>
      <c r="D516" s="46" t="s">
        <v>343</v>
      </c>
      <c r="E516" s="47">
        <v>0.70008393091443399</v>
      </c>
      <c r="F516" s="48">
        <v>13.844086021505399</v>
      </c>
      <c r="G516" s="47">
        <v>0.66449217088704804</v>
      </c>
      <c r="H516" s="50">
        <v>12.709030100334401</v>
      </c>
      <c r="I516" s="76" t="str">
        <f t="shared" si="14"/>
        <v>No</v>
      </c>
      <c r="J516" s="49" t="str">
        <f t="shared" si="15"/>
        <v>No</v>
      </c>
      <c r="K516" s="47">
        <v>0.21900305666063499</v>
      </c>
      <c r="L516" s="50">
        <v>57.616487455197102</v>
      </c>
      <c r="M516" s="47">
        <v>0.23264077667669</v>
      </c>
      <c r="N516" s="50">
        <v>78.595317725752494</v>
      </c>
    </row>
    <row r="517" spans="1:14" x14ac:dyDescent="0.2">
      <c r="A517" s="57" t="s">
        <v>1334</v>
      </c>
      <c r="B517" s="44" t="s">
        <v>1335</v>
      </c>
      <c r="C517" s="45">
        <v>18</v>
      </c>
      <c r="D517" s="46" t="s">
        <v>343</v>
      </c>
      <c r="E517" s="47">
        <v>0.70600156727448105</v>
      </c>
      <c r="F517" s="48">
        <v>14.7401433691756</v>
      </c>
      <c r="G517" s="47">
        <v>0.65530753584910195</v>
      </c>
      <c r="H517" s="50">
        <v>11.8729096989967</v>
      </c>
      <c r="I517" s="76" t="str">
        <f t="shared" si="14"/>
        <v>No</v>
      </c>
      <c r="J517" s="49" t="str">
        <f t="shared" si="15"/>
        <v>No</v>
      </c>
      <c r="K517" s="47">
        <v>0.262242657232579</v>
      </c>
      <c r="L517" s="50">
        <v>73.118279569892493</v>
      </c>
      <c r="M517" s="47">
        <v>0.27802487005598497</v>
      </c>
      <c r="N517" s="50">
        <v>86.538461538461505</v>
      </c>
    </row>
    <row r="518" spans="1:14" x14ac:dyDescent="0.2">
      <c r="A518" s="57" t="s">
        <v>1336</v>
      </c>
      <c r="B518" s="44" t="s">
        <v>1337</v>
      </c>
      <c r="C518" s="45">
        <v>18</v>
      </c>
      <c r="D518" s="46" t="s">
        <v>343</v>
      </c>
      <c r="E518" s="47">
        <v>0.64188284373798499</v>
      </c>
      <c r="F518" s="48">
        <v>8.5125448028673798</v>
      </c>
      <c r="G518" s="47">
        <v>0.57520455408940696</v>
      </c>
      <c r="H518" s="50">
        <v>6.6889632107023402</v>
      </c>
      <c r="I518" s="76" t="str">
        <f t="shared" si="14"/>
        <v>No</v>
      </c>
      <c r="J518" s="49" t="str">
        <f t="shared" si="15"/>
        <v>No</v>
      </c>
      <c r="K518" s="47">
        <v>0.31508789356847799</v>
      </c>
      <c r="L518" s="50">
        <v>87.5</v>
      </c>
      <c r="M518" s="47">
        <v>0.33960344995142899</v>
      </c>
      <c r="N518" s="50">
        <v>93.645484949832806</v>
      </c>
    </row>
    <row r="519" spans="1:14" x14ac:dyDescent="0.2">
      <c r="A519" s="57" t="s">
        <v>1338</v>
      </c>
      <c r="B519" s="44" t="s">
        <v>1339</v>
      </c>
      <c r="C519" s="45">
        <v>18</v>
      </c>
      <c r="D519" s="46" t="s">
        <v>343</v>
      </c>
      <c r="E519" s="47">
        <v>0.61109620830151601</v>
      </c>
      <c r="F519" s="48">
        <v>6.4964157706093202</v>
      </c>
      <c r="G519" s="47">
        <v>0.49305331778413802</v>
      </c>
      <c r="H519" s="50">
        <v>3.09364548494983</v>
      </c>
      <c r="I519" s="76" t="str">
        <f t="shared" ref="I519:I582" si="16">IF(AND(F519&gt;=90,H519&gt;=90),"Yes","No")</f>
        <v>No</v>
      </c>
      <c r="J519" s="49" t="str">
        <f t="shared" ref="J519:J582" si="17">IF(AND(F519&gt;=75,H519&gt;=75),"Yes","No")</f>
        <v>No</v>
      </c>
      <c r="K519" s="47">
        <v>0.300963978886226</v>
      </c>
      <c r="L519" s="50">
        <v>84.632616487455195</v>
      </c>
      <c r="M519" s="47">
        <v>0.31283985449632001</v>
      </c>
      <c r="N519" s="50">
        <v>91.304347826086996</v>
      </c>
    </row>
    <row r="520" spans="1:14" x14ac:dyDescent="0.2">
      <c r="A520" s="57" t="s">
        <v>1340</v>
      </c>
      <c r="B520" s="44" t="s">
        <v>1341</v>
      </c>
      <c r="C520" s="45">
        <v>18</v>
      </c>
      <c r="D520" s="46" t="s">
        <v>343</v>
      </c>
      <c r="E520" s="47">
        <v>0.494151591438524</v>
      </c>
      <c r="F520" s="48">
        <v>2.0161290322580601</v>
      </c>
      <c r="G520" s="47">
        <v>0.49194437055704299</v>
      </c>
      <c r="H520" s="50">
        <v>3.0100334448160502</v>
      </c>
      <c r="I520" s="76" t="str">
        <f t="shared" si="16"/>
        <v>No</v>
      </c>
      <c r="J520" s="49" t="str">
        <f t="shared" si="17"/>
        <v>No</v>
      </c>
      <c r="K520" s="47">
        <v>0.29535610221768599</v>
      </c>
      <c r="L520" s="50">
        <v>83.1989247311828</v>
      </c>
      <c r="M520" s="47">
        <v>0.31000908110062197</v>
      </c>
      <c r="N520" s="50">
        <v>90.969899665551793</v>
      </c>
    </row>
    <row r="521" spans="1:14" x14ac:dyDescent="0.2">
      <c r="A521" s="57" t="s">
        <v>1227</v>
      </c>
      <c r="B521" s="44" t="s">
        <v>1342</v>
      </c>
      <c r="C521" s="45">
        <v>18</v>
      </c>
      <c r="D521" s="46" t="s">
        <v>343</v>
      </c>
      <c r="E521" s="47">
        <v>0.82945471289038097</v>
      </c>
      <c r="F521" s="48">
        <v>42.607526881720403</v>
      </c>
      <c r="G521" s="47">
        <v>0.67393251408402</v>
      </c>
      <c r="H521" s="50">
        <v>14.5484949832776</v>
      </c>
      <c r="I521" s="76" t="str">
        <f t="shared" si="16"/>
        <v>No</v>
      </c>
      <c r="J521" s="49" t="str">
        <f t="shared" si="17"/>
        <v>No</v>
      </c>
      <c r="K521" s="47">
        <v>8.0901610796430407E-2</v>
      </c>
      <c r="L521" s="50">
        <v>19.623655913978499</v>
      </c>
      <c r="M521" s="47">
        <v>8.9828733155119606E-2</v>
      </c>
      <c r="N521" s="50">
        <v>36.204013377926401</v>
      </c>
    </row>
    <row r="522" spans="1:14" x14ac:dyDescent="0.2">
      <c r="A522" s="57" t="s">
        <v>1343</v>
      </c>
      <c r="B522" s="44" t="s">
        <v>1344</v>
      </c>
      <c r="C522" s="45">
        <v>18</v>
      </c>
      <c r="D522" s="46" t="s">
        <v>343</v>
      </c>
      <c r="E522" s="47">
        <v>0.70258943194326295</v>
      </c>
      <c r="F522" s="48">
        <v>14.426523297491</v>
      </c>
      <c r="G522" s="47">
        <v>0.69344205244630197</v>
      </c>
      <c r="H522" s="50">
        <v>17.7257525083612</v>
      </c>
      <c r="I522" s="76" t="str">
        <f t="shared" si="16"/>
        <v>No</v>
      </c>
      <c r="J522" s="49" t="str">
        <f t="shared" si="17"/>
        <v>No</v>
      </c>
      <c r="K522" s="47">
        <v>0.164727904805306</v>
      </c>
      <c r="L522" s="50">
        <v>39.964157706093197</v>
      </c>
      <c r="M522" s="47">
        <v>0.171256184359632</v>
      </c>
      <c r="N522" s="50">
        <v>63.628762541805997</v>
      </c>
    </row>
    <row r="523" spans="1:14" x14ac:dyDescent="0.2">
      <c r="A523" s="57" t="s">
        <v>1345</v>
      </c>
      <c r="B523" s="44" t="s">
        <v>1346</v>
      </c>
      <c r="C523" s="45">
        <v>18</v>
      </c>
      <c r="D523" s="46" t="s">
        <v>343</v>
      </c>
      <c r="E523" s="47">
        <v>0.30080903124581099</v>
      </c>
      <c r="F523" s="48">
        <v>0.26881720430107497</v>
      </c>
      <c r="G523" s="47">
        <v>0.31240456500830099</v>
      </c>
      <c r="H523" s="50">
        <v>8.3612040133779306E-2</v>
      </c>
      <c r="I523" s="76" t="str">
        <f t="shared" si="16"/>
        <v>No</v>
      </c>
      <c r="J523" s="49" t="str">
        <f t="shared" si="17"/>
        <v>No</v>
      </c>
      <c r="K523" s="47">
        <v>0.40367568113197499</v>
      </c>
      <c r="L523" s="50">
        <v>95.519713261648704</v>
      </c>
      <c r="M523" s="47">
        <v>0.39962844000658898</v>
      </c>
      <c r="N523" s="50">
        <v>96.989966555183997</v>
      </c>
    </row>
    <row r="524" spans="1:14" x14ac:dyDescent="0.2">
      <c r="A524" s="57" t="s">
        <v>1347</v>
      </c>
      <c r="B524" s="44" t="s">
        <v>1348</v>
      </c>
      <c r="C524" s="45">
        <v>18</v>
      </c>
      <c r="D524" s="46" t="s">
        <v>343</v>
      </c>
      <c r="E524" s="47">
        <v>0.63148842981985298</v>
      </c>
      <c r="F524" s="48">
        <v>7.70609318996416</v>
      </c>
      <c r="G524" s="47">
        <v>0.56156875865031797</v>
      </c>
      <c r="H524" s="50">
        <v>5.7692307692307701</v>
      </c>
      <c r="I524" s="76" t="str">
        <f t="shared" si="16"/>
        <v>No</v>
      </c>
      <c r="J524" s="49" t="str">
        <f t="shared" si="17"/>
        <v>No</v>
      </c>
      <c r="K524" s="47">
        <v>0.28212813675357601</v>
      </c>
      <c r="L524" s="50">
        <v>79.838709677419303</v>
      </c>
      <c r="M524" s="47">
        <v>0.305972380137565</v>
      </c>
      <c r="N524" s="50">
        <v>90.3010033444816</v>
      </c>
    </row>
    <row r="525" spans="1:14" x14ac:dyDescent="0.2">
      <c r="A525" s="57" t="s">
        <v>1349</v>
      </c>
      <c r="B525" s="44" t="s">
        <v>1350</v>
      </c>
      <c r="C525" s="45">
        <v>18</v>
      </c>
      <c r="D525" s="46" t="s">
        <v>343</v>
      </c>
      <c r="E525" s="47">
        <v>0.88272793572223396</v>
      </c>
      <c r="F525" s="48">
        <v>70.161290322580697</v>
      </c>
      <c r="G525" s="47">
        <v>0.75810392115299896</v>
      </c>
      <c r="H525" s="50">
        <v>36.8729096989967</v>
      </c>
      <c r="I525" s="76" t="str">
        <f t="shared" si="16"/>
        <v>No</v>
      </c>
      <c r="J525" s="49" t="str">
        <f t="shared" si="17"/>
        <v>No</v>
      </c>
      <c r="K525" s="47">
        <v>0.14548671950765199</v>
      </c>
      <c r="L525" s="50">
        <v>34.363799283154101</v>
      </c>
      <c r="M525" s="47">
        <v>0.15335439201441201</v>
      </c>
      <c r="N525" s="50">
        <v>57.441471571906398</v>
      </c>
    </row>
    <row r="526" spans="1:14" x14ac:dyDescent="0.2">
      <c r="A526" s="57" t="s">
        <v>1351</v>
      </c>
      <c r="B526" s="44" t="s">
        <v>1352</v>
      </c>
      <c r="C526" s="45">
        <v>18</v>
      </c>
      <c r="D526" s="46" t="s">
        <v>343</v>
      </c>
      <c r="E526" s="47">
        <v>0.59064982966241097</v>
      </c>
      <c r="F526" s="48">
        <v>5.33154121863799</v>
      </c>
      <c r="G526" s="47">
        <v>0.58468147524760605</v>
      </c>
      <c r="H526" s="50">
        <v>7.3578595317725801</v>
      </c>
      <c r="I526" s="76" t="str">
        <f t="shared" si="16"/>
        <v>No</v>
      </c>
      <c r="J526" s="49" t="str">
        <f t="shared" si="17"/>
        <v>No</v>
      </c>
      <c r="K526" s="47">
        <v>0.240972786367948</v>
      </c>
      <c r="L526" s="50">
        <v>65.188172043010795</v>
      </c>
      <c r="M526" s="47">
        <v>0.250840043141139</v>
      </c>
      <c r="N526" s="50">
        <v>81.688963210702298</v>
      </c>
    </row>
    <row r="527" spans="1:14" x14ac:dyDescent="0.2">
      <c r="A527" s="147" t="s">
        <v>1353</v>
      </c>
      <c r="B527" s="44" t="s">
        <v>1354</v>
      </c>
      <c r="C527" s="45">
        <v>18</v>
      </c>
      <c r="D527" s="46" t="s">
        <v>343</v>
      </c>
      <c r="E527" s="47">
        <v>0.92943537983634195</v>
      </c>
      <c r="F527" s="48">
        <v>95.6989247311828</v>
      </c>
      <c r="G527" s="47">
        <v>0.93427298987765295</v>
      </c>
      <c r="H527" s="50">
        <v>97.073578595317699</v>
      </c>
      <c r="I527" s="76" t="str">
        <f t="shared" si="16"/>
        <v>Yes</v>
      </c>
      <c r="J527" s="49" t="str">
        <f t="shared" si="17"/>
        <v>Yes</v>
      </c>
      <c r="K527" s="47">
        <v>0.164046838315664</v>
      </c>
      <c r="L527" s="50">
        <v>39.605734767025098</v>
      </c>
      <c r="M527" s="47">
        <v>0.17170187102022499</v>
      </c>
      <c r="N527" s="50">
        <v>63.712374581939798</v>
      </c>
    </row>
    <row r="528" spans="1:14" x14ac:dyDescent="0.2">
      <c r="A528" s="57" t="s">
        <v>1355</v>
      </c>
      <c r="B528" s="44" t="s">
        <v>1356</v>
      </c>
      <c r="C528" s="45">
        <v>18</v>
      </c>
      <c r="D528" s="46" t="s">
        <v>343</v>
      </c>
      <c r="E528" s="47">
        <v>0.90260520193042204</v>
      </c>
      <c r="F528" s="48">
        <v>82.526881720430097</v>
      </c>
      <c r="G528" s="47">
        <v>0.72419920394201698</v>
      </c>
      <c r="H528" s="50">
        <v>24.581939799331099</v>
      </c>
      <c r="I528" s="76" t="str">
        <f t="shared" si="16"/>
        <v>No</v>
      </c>
      <c r="J528" s="49" t="str">
        <f t="shared" si="17"/>
        <v>No</v>
      </c>
      <c r="K528" s="47">
        <v>0.16852296278651799</v>
      </c>
      <c r="L528" s="50">
        <v>40.994623655913998</v>
      </c>
      <c r="M528" s="47">
        <v>0.17580882158900901</v>
      </c>
      <c r="N528" s="50">
        <v>64.966555183946497</v>
      </c>
    </row>
    <row r="529" spans="1:14" x14ac:dyDescent="0.2">
      <c r="A529" s="57" t="s">
        <v>600</v>
      </c>
      <c r="B529" s="44" t="s">
        <v>1357</v>
      </c>
      <c r="C529" s="45">
        <v>18</v>
      </c>
      <c r="D529" s="46" t="s">
        <v>343</v>
      </c>
      <c r="E529" s="47">
        <v>0.83726483797624796</v>
      </c>
      <c r="F529" s="48">
        <v>46.236559139784902</v>
      </c>
      <c r="G529" s="47">
        <v>0.67833954233279603</v>
      </c>
      <c r="H529" s="50">
        <v>15.551839464882899</v>
      </c>
      <c r="I529" s="76" t="str">
        <f t="shared" si="16"/>
        <v>No</v>
      </c>
      <c r="J529" s="49" t="str">
        <f t="shared" si="17"/>
        <v>No</v>
      </c>
      <c r="K529" s="47">
        <v>0.16194766190153401</v>
      </c>
      <c r="L529" s="50">
        <v>38.933691756272403</v>
      </c>
      <c r="M529" s="47">
        <v>0.169534591075541</v>
      </c>
      <c r="N529" s="50">
        <v>63.043478260869598</v>
      </c>
    </row>
    <row r="530" spans="1:14" x14ac:dyDescent="0.2">
      <c r="A530" s="57" t="s">
        <v>1358</v>
      </c>
      <c r="B530" s="44" t="s">
        <v>1359</v>
      </c>
      <c r="C530" s="45">
        <v>18</v>
      </c>
      <c r="D530" s="46" t="s">
        <v>343</v>
      </c>
      <c r="E530" s="47">
        <v>0.75914844487105704</v>
      </c>
      <c r="F530" s="48">
        <v>22.491039426523301</v>
      </c>
      <c r="G530" s="47">
        <v>0.64583752775361702</v>
      </c>
      <c r="H530" s="50">
        <v>11.036789297658901</v>
      </c>
      <c r="I530" s="76" t="str">
        <f t="shared" si="16"/>
        <v>No</v>
      </c>
      <c r="J530" s="49" t="str">
        <f t="shared" si="17"/>
        <v>No</v>
      </c>
      <c r="K530" s="47">
        <v>0.195382343353357</v>
      </c>
      <c r="L530" s="50">
        <v>49.596774193548399</v>
      </c>
      <c r="M530" s="47">
        <v>0.20363520882899</v>
      </c>
      <c r="N530" s="50">
        <v>72.993311036789294</v>
      </c>
    </row>
    <row r="531" spans="1:14" x14ac:dyDescent="0.2">
      <c r="A531" s="57" t="s">
        <v>1360</v>
      </c>
      <c r="B531" s="44" t="s">
        <v>1361</v>
      </c>
      <c r="C531" s="45">
        <v>18</v>
      </c>
      <c r="D531" s="46" t="s">
        <v>343</v>
      </c>
      <c r="E531" s="47">
        <v>0.62400055630082396</v>
      </c>
      <c r="F531" s="48">
        <v>7.16845878136201</v>
      </c>
      <c r="G531" s="47">
        <v>0.52200886958641002</v>
      </c>
      <c r="H531" s="50">
        <v>4.18060200668896</v>
      </c>
      <c r="I531" s="76" t="str">
        <f t="shared" si="16"/>
        <v>No</v>
      </c>
      <c r="J531" s="49" t="str">
        <f t="shared" si="17"/>
        <v>No</v>
      </c>
      <c r="K531" s="47">
        <v>0.28568037449981698</v>
      </c>
      <c r="L531" s="50">
        <v>80.6899641577061</v>
      </c>
      <c r="M531" s="47">
        <v>0.30006813983168701</v>
      </c>
      <c r="N531" s="50">
        <v>89.381270903010005</v>
      </c>
    </row>
    <row r="532" spans="1:14" x14ac:dyDescent="0.2">
      <c r="A532" s="57" t="s">
        <v>1362</v>
      </c>
      <c r="B532" s="44" t="s">
        <v>1363</v>
      </c>
      <c r="C532" s="45">
        <v>18</v>
      </c>
      <c r="D532" s="46" t="s">
        <v>343</v>
      </c>
      <c r="E532" s="47">
        <v>0.66868661775733496</v>
      </c>
      <c r="F532" s="48">
        <v>10.394265232974901</v>
      </c>
      <c r="G532" s="47">
        <v>0.53067520106508004</v>
      </c>
      <c r="H532" s="50">
        <v>4.7658862876254204</v>
      </c>
      <c r="I532" s="76" t="str">
        <f t="shared" si="16"/>
        <v>No</v>
      </c>
      <c r="J532" s="49" t="str">
        <f t="shared" si="17"/>
        <v>No</v>
      </c>
      <c r="K532" s="47">
        <v>0.23447553738374799</v>
      </c>
      <c r="L532" s="50">
        <v>62.365591397849499</v>
      </c>
      <c r="M532" s="47">
        <v>0.251024705743294</v>
      </c>
      <c r="N532" s="50">
        <v>81.772575250836098</v>
      </c>
    </row>
    <row r="533" spans="1:14" x14ac:dyDescent="0.2">
      <c r="A533" s="57" t="s">
        <v>1364</v>
      </c>
      <c r="B533" s="44" t="s">
        <v>1365</v>
      </c>
      <c r="C533" s="45">
        <v>18</v>
      </c>
      <c r="D533" s="46" t="s">
        <v>343</v>
      </c>
      <c r="E533" s="47">
        <v>0.49768160049999899</v>
      </c>
      <c r="F533" s="48">
        <v>2.1057347670250901</v>
      </c>
      <c r="G533" s="47">
        <v>0.50444647563933198</v>
      </c>
      <c r="H533" s="50">
        <v>3.42809364548495</v>
      </c>
      <c r="I533" s="76" t="str">
        <f t="shared" si="16"/>
        <v>No</v>
      </c>
      <c r="J533" s="49" t="str">
        <f t="shared" si="17"/>
        <v>No</v>
      </c>
      <c r="K533" s="47">
        <v>0.299409779867646</v>
      </c>
      <c r="L533" s="50">
        <v>84.453405017921099</v>
      </c>
      <c r="M533" s="47">
        <v>0.31700588154450998</v>
      </c>
      <c r="N533" s="50">
        <v>91.7224080267559</v>
      </c>
    </row>
    <row r="534" spans="1:14" x14ac:dyDescent="0.2">
      <c r="A534" s="57" t="s">
        <v>1366</v>
      </c>
      <c r="B534" s="44" t="s">
        <v>1367</v>
      </c>
      <c r="C534" s="45">
        <v>18</v>
      </c>
      <c r="D534" s="46" t="s">
        <v>343</v>
      </c>
      <c r="E534" s="47">
        <v>0.51335878483785802</v>
      </c>
      <c r="F534" s="48">
        <v>2.3745519713261598</v>
      </c>
      <c r="G534" s="47">
        <v>0.49308166661349601</v>
      </c>
      <c r="H534" s="50">
        <v>3.1772575250836099</v>
      </c>
      <c r="I534" s="76" t="str">
        <f t="shared" si="16"/>
        <v>No</v>
      </c>
      <c r="J534" s="49" t="str">
        <f t="shared" si="17"/>
        <v>No</v>
      </c>
      <c r="K534" s="47">
        <v>0.30247391809844398</v>
      </c>
      <c r="L534" s="50">
        <v>84.811827956989205</v>
      </c>
      <c r="M534" s="47">
        <v>0.31935028546358601</v>
      </c>
      <c r="N534" s="50">
        <v>91.889632107023402</v>
      </c>
    </row>
    <row r="535" spans="1:14" x14ac:dyDescent="0.2">
      <c r="A535" s="57" t="s">
        <v>604</v>
      </c>
      <c r="B535" s="44" t="s">
        <v>1368</v>
      </c>
      <c r="C535" s="45">
        <v>18</v>
      </c>
      <c r="D535" s="46" t="s">
        <v>343</v>
      </c>
      <c r="E535" s="47">
        <v>0.87760274791867399</v>
      </c>
      <c r="F535" s="48">
        <v>67.159498207885306</v>
      </c>
      <c r="G535" s="47">
        <v>0.88377511120374797</v>
      </c>
      <c r="H535" s="50">
        <v>80.602006688963201</v>
      </c>
      <c r="I535" s="76" t="str">
        <f t="shared" si="16"/>
        <v>No</v>
      </c>
      <c r="J535" s="49" t="str">
        <f t="shared" si="17"/>
        <v>No</v>
      </c>
      <c r="K535" s="47">
        <v>0.18933270252944501</v>
      </c>
      <c r="L535" s="50">
        <v>47.8494623655914</v>
      </c>
      <c r="M535" s="47">
        <v>0.20332352618168001</v>
      </c>
      <c r="N535" s="50">
        <v>72.909698996655493</v>
      </c>
    </row>
    <row r="536" spans="1:14" x14ac:dyDescent="0.2">
      <c r="A536" s="57" t="s">
        <v>1369</v>
      </c>
      <c r="B536" s="44" t="s">
        <v>1370</v>
      </c>
      <c r="C536" s="45">
        <v>18</v>
      </c>
      <c r="D536" s="46" t="s">
        <v>343</v>
      </c>
      <c r="E536" s="47">
        <v>0.68399170391455999</v>
      </c>
      <c r="F536" s="48">
        <v>12.410394265233</v>
      </c>
      <c r="G536" s="47">
        <v>0.581463554856678</v>
      </c>
      <c r="H536" s="50">
        <v>6.9397993311036803</v>
      </c>
      <c r="I536" s="76" t="str">
        <f t="shared" si="16"/>
        <v>No</v>
      </c>
      <c r="J536" s="49" t="str">
        <f t="shared" si="17"/>
        <v>No</v>
      </c>
      <c r="K536" s="47">
        <v>0.19117932491284201</v>
      </c>
      <c r="L536" s="50">
        <v>48.342293906809999</v>
      </c>
      <c r="M536" s="47">
        <v>0.19921936789712699</v>
      </c>
      <c r="N536" s="50">
        <v>71.321070234113705</v>
      </c>
    </row>
    <row r="537" spans="1:14" x14ac:dyDescent="0.2">
      <c r="A537" s="57" t="s">
        <v>1371</v>
      </c>
      <c r="B537" s="44" t="s">
        <v>1372</v>
      </c>
      <c r="C537" s="45">
        <v>18</v>
      </c>
      <c r="D537" s="46" t="s">
        <v>343</v>
      </c>
      <c r="E537" s="47">
        <v>0.44837546620804503</v>
      </c>
      <c r="F537" s="48">
        <v>1.4336917562724001</v>
      </c>
      <c r="G537" s="47">
        <v>0.52920450523751705</v>
      </c>
      <c r="H537" s="50">
        <v>4.6822742474916401</v>
      </c>
      <c r="I537" s="76" t="str">
        <f t="shared" si="16"/>
        <v>No</v>
      </c>
      <c r="J537" s="49" t="str">
        <f t="shared" si="17"/>
        <v>No</v>
      </c>
      <c r="K537" s="47">
        <v>0.25314282630535101</v>
      </c>
      <c r="L537" s="50">
        <v>69.354838709677395</v>
      </c>
      <c r="M537" s="47">
        <v>0.25999599329731599</v>
      </c>
      <c r="N537" s="50">
        <v>83.110367892976598</v>
      </c>
    </row>
    <row r="538" spans="1:14" x14ac:dyDescent="0.2">
      <c r="A538" s="57" t="s">
        <v>1373</v>
      </c>
      <c r="B538" s="44" t="s">
        <v>1374</v>
      </c>
      <c r="C538" s="45">
        <v>17</v>
      </c>
      <c r="D538" s="46" t="s">
        <v>343</v>
      </c>
      <c r="E538" s="47">
        <v>0.92446636982557295</v>
      </c>
      <c r="F538" s="48">
        <v>93.593189964157702</v>
      </c>
      <c r="G538" s="47">
        <v>0.82849700133484405</v>
      </c>
      <c r="H538" s="50">
        <v>72.823660714285694</v>
      </c>
      <c r="I538" s="76" t="str">
        <f t="shared" si="16"/>
        <v>No</v>
      </c>
      <c r="J538" s="49" t="str">
        <f t="shared" si="17"/>
        <v>No</v>
      </c>
      <c r="K538" s="47">
        <v>0.33851732423490799</v>
      </c>
      <c r="L538" s="50">
        <v>90.636200716845906</v>
      </c>
      <c r="M538" s="47">
        <v>0.24905382393817699</v>
      </c>
      <c r="N538" s="50">
        <v>71.372767857142904</v>
      </c>
    </row>
    <row r="539" spans="1:14" x14ac:dyDescent="0.2">
      <c r="A539" s="57" t="s">
        <v>1375</v>
      </c>
      <c r="B539" s="44" t="s">
        <v>1376</v>
      </c>
      <c r="C539" s="45">
        <v>17</v>
      </c>
      <c r="D539" s="46" t="s">
        <v>343</v>
      </c>
      <c r="E539" s="47">
        <v>0.91161255507049499</v>
      </c>
      <c r="F539" s="48">
        <v>87.858422939068106</v>
      </c>
      <c r="G539" s="47">
        <v>0.83130324039168402</v>
      </c>
      <c r="H539" s="50">
        <v>74.330357142857096</v>
      </c>
      <c r="I539" s="76" t="str">
        <f t="shared" si="16"/>
        <v>No</v>
      </c>
      <c r="J539" s="49" t="str">
        <f t="shared" si="17"/>
        <v>No</v>
      </c>
      <c r="K539" s="47">
        <v>0.39390628444168402</v>
      </c>
      <c r="L539" s="50">
        <v>95.071684587813607</v>
      </c>
      <c r="M539" s="47">
        <v>0.28291950366060298</v>
      </c>
      <c r="N539" s="50">
        <v>82.03125</v>
      </c>
    </row>
    <row r="540" spans="1:14" x14ac:dyDescent="0.2">
      <c r="A540" s="147" t="s">
        <v>1377</v>
      </c>
      <c r="B540" s="44" t="s">
        <v>1378</v>
      </c>
      <c r="C540" s="45">
        <v>17</v>
      </c>
      <c r="D540" s="46" t="s">
        <v>343</v>
      </c>
      <c r="E540" s="47">
        <v>0.90131675037159098</v>
      </c>
      <c r="F540" s="48">
        <v>81.675627240143399</v>
      </c>
      <c r="G540" s="47">
        <v>0.87346170593941397</v>
      </c>
      <c r="H540" s="50">
        <v>89.732142857142904</v>
      </c>
      <c r="I540" s="76" t="str">
        <f t="shared" si="16"/>
        <v>No</v>
      </c>
      <c r="J540" s="49" t="str">
        <f t="shared" si="17"/>
        <v>Yes</v>
      </c>
      <c r="K540" s="47">
        <v>0.32131979931405003</v>
      </c>
      <c r="L540" s="50">
        <v>88.575268817204304</v>
      </c>
      <c r="M540" s="47">
        <v>0.24095795045451401</v>
      </c>
      <c r="N540" s="50">
        <v>67.522321428571402</v>
      </c>
    </row>
    <row r="541" spans="1:14" x14ac:dyDescent="0.2">
      <c r="A541" s="57" t="s">
        <v>1379</v>
      </c>
      <c r="B541" s="44" t="s">
        <v>1380</v>
      </c>
      <c r="C541" s="45">
        <v>43</v>
      </c>
      <c r="D541" s="46" t="s">
        <v>343</v>
      </c>
      <c r="E541" s="47">
        <v>0.88653820388729998</v>
      </c>
      <c r="F541" s="48">
        <v>72.580645161290306</v>
      </c>
      <c r="G541" s="47">
        <v>0.88980496897620298</v>
      </c>
      <c r="H541" s="50">
        <v>89.948320413436704</v>
      </c>
      <c r="I541" s="76" t="str">
        <f t="shared" si="16"/>
        <v>No</v>
      </c>
      <c r="J541" s="49" t="str">
        <f t="shared" si="17"/>
        <v>No</v>
      </c>
      <c r="K541" s="47">
        <v>0.296775228756823</v>
      </c>
      <c r="L541" s="50">
        <v>83.646953405017896</v>
      </c>
      <c r="M541" s="47">
        <v>0.30071393804672403</v>
      </c>
      <c r="N541" s="50">
        <v>88.527131782945702</v>
      </c>
    </row>
    <row r="542" spans="1:14" x14ac:dyDescent="0.2">
      <c r="A542" s="57" t="s">
        <v>1381</v>
      </c>
      <c r="B542" s="44" t="s">
        <v>1382</v>
      </c>
      <c r="C542" s="45">
        <v>17</v>
      </c>
      <c r="D542" s="46" t="s">
        <v>343</v>
      </c>
      <c r="E542" s="47">
        <v>0.80532294082816702</v>
      </c>
      <c r="F542" s="48">
        <v>34.184587813620098</v>
      </c>
      <c r="G542" s="47">
        <v>0.84436485554725904</v>
      </c>
      <c r="H542" s="50">
        <v>79.296875</v>
      </c>
      <c r="I542" s="76" t="str">
        <f t="shared" si="16"/>
        <v>No</v>
      </c>
      <c r="J542" s="49" t="str">
        <f t="shared" si="17"/>
        <v>No</v>
      </c>
      <c r="K542" s="47">
        <v>0.40778510317726402</v>
      </c>
      <c r="L542" s="50">
        <v>95.788530465949805</v>
      </c>
      <c r="M542" s="47">
        <v>0.33846334613365298</v>
      </c>
      <c r="N542" s="50">
        <v>91.741071428571402</v>
      </c>
    </row>
    <row r="543" spans="1:14" x14ac:dyDescent="0.2">
      <c r="A543" s="57" t="s">
        <v>1383</v>
      </c>
      <c r="B543" s="44" t="s">
        <v>1384</v>
      </c>
      <c r="C543" s="45">
        <v>43</v>
      </c>
      <c r="D543" s="46" t="s">
        <v>343</v>
      </c>
      <c r="E543" s="47">
        <v>0.79210156581679803</v>
      </c>
      <c r="F543" s="48">
        <v>30.600358422939099</v>
      </c>
      <c r="G543" s="47">
        <v>0.80090713938098901</v>
      </c>
      <c r="H543" s="50">
        <v>67.235142118862996</v>
      </c>
      <c r="I543" s="76" t="str">
        <f t="shared" si="16"/>
        <v>No</v>
      </c>
      <c r="J543" s="49" t="str">
        <f t="shared" si="17"/>
        <v>No</v>
      </c>
      <c r="K543" s="47">
        <v>0.364228360209641</v>
      </c>
      <c r="L543" s="50">
        <v>93.010752688172005</v>
      </c>
      <c r="M543" s="47">
        <v>0.37180060903043</v>
      </c>
      <c r="N543" s="50">
        <v>96.227390180878601</v>
      </c>
    </row>
    <row r="544" spans="1:14" x14ac:dyDescent="0.2">
      <c r="A544" s="148" t="s">
        <v>1385</v>
      </c>
      <c r="B544" s="44" t="s">
        <v>1386</v>
      </c>
      <c r="C544" s="45">
        <v>17</v>
      </c>
      <c r="D544" s="46" t="s">
        <v>343</v>
      </c>
      <c r="E544" s="47">
        <v>0.89158626210404102</v>
      </c>
      <c r="F544" s="48">
        <v>75.716845878136198</v>
      </c>
      <c r="G544" s="47">
        <v>0.86262128619878797</v>
      </c>
      <c r="H544" s="50">
        <v>86.160714285714306</v>
      </c>
      <c r="I544" s="76" t="str">
        <f t="shared" si="16"/>
        <v>No</v>
      </c>
      <c r="J544" s="49" t="str">
        <f t="shared" si="17"/>
        <v>Yes</v>
      </c>
      <c r="K544" s="47">
        <v>0.38327028752411302</v>
      </c>
      <c r="L544" s="50">
        <v>94.220430107526894</v>
      </c>
      <c r="M544" s="47">
        <v>0.26259045248103702</v>
      </c>
      <c r="N544" s="50">
        <v>75.613839285714306</v>
      </c>
    </row>
    <row r="545" spans="1:14" x14ac:dyDescent="0.2">
      <c r="A545" s="57" t="s">
        <v>1387</v>
      </c>
      <c r="B545" s="44" t="s">
        <v>1388</v>
      </c>
      <c r="C545" s="45">
        <v>17</v>
      </c>
      <c r="D545" s="46" t="s">
        <v>343</v>
      </c>
      <c r="E545" s="47">
        <v>0.66318959778539499</v>
      </c>
      <c r="F545" s="48">
        <v>10.0358422939068</v>
      </c>
      <c r="G545" s="47">
        <v>0.77294840062713399</v>
      </c>
      <c r="H545" s="50">
        <v>53.236607142857103</v>
      </c>
      <c r="I545" s="76" t="str">
        <f t="shared" si="16"/>
        <v>No</v>
      </c>
      <c r="J545" s="49" t="str">
        <f t="shared" si="17"/>
        <v>No</v>
      </c>
      <c r="K545" s="47">
        <v>0.29942514863629899</v>
      </c>
      <c r="L545" s="50">
        <v>84.498207885304694</v>
      </c>
      <c r="M545" s="47">
        <v>0.22567400722653799</v>
      </c>
      <c r="N545" s="50">
        <v>60.825892857142897</v>
      </c>
    </row>
    <row r="546" spans="1:14" x14ac:dyDescent="0.2">
      <c r="A546" s="57" t="s">
        <v>1389</v>
      </c>
      <c r="B546" s="44" t="s">
        <v>1390</v>
      </c>
      <c r="C546" s="45">
        <v>17</v>
      </c>
      <c r="D546" s="46" t="s">
        <v>343</v>
      </c>
      <c r="E546" s="47">
        <v>0.87125142101900299</v>
      </c>
      <c r="F546" s="48">
        <v>63.575268817204297</v>
      </c>
      <c r="G546" s="47">
        <v>0.79882334543727296</v>
      </c>
      <c r="H546" s="50">
        <v>62.555803571428598</v>
      </c>
      <c r="I546" s="76" t="str">
        <f t="shared" si="16"/>
        <v>No</v>
      </c>
      <c r="J546" s="49" t="str">
        <f t="shared" si="17"/>
        <v>No</v>
      </c>
      <c r="K546" s="47">
        <v>0.28965725494893602</v>
      </c>
      <c r="L546" s="50">
        <v>81.675627240143399</v>
      </c>
      <c r="M546" s="47">
        <v>0.221395455873067</v>
      </c>
      <c r="N546" s="50">
        <v>58.872767857142897</v>
      </c>
    </row>
    <row r="547" spans="1:14" x14ac:dyDescent="0.2">
      <c r="A547" s="57" t="s">
        <v>1391</v>
      </c>
      <c r="B547" s="44" t="s">
        <v>1392</v>
      </c>
      <c r="C547" s="45">
        <v>17</v>
      </c>
      <c r="D547" s="46" t="s">
        <v>343</v>
      </c>
      <c r="E547" s="47">
        <v>0.888237450915491</v>
      </c>
      <c r="F547" s="48">
        <v>73.790322580645196</v>
      </c>
      <c r="G547" s="47">
        <v>0.82883241786504902</v>
      </c>
      <c r="H547" s="50">
        <v>72.991071428571402</v>
      </c>
      <c r="I547" s="76" t="str">
        <f t="shared" si="16"/>
        <v>No</v>
      </c>
      <c r="J547" s="49" t="str">
        <f t="shared" si="17"/>
        <v>No</v>
      </c>
      <c r="K547" s="47">
        <v>0.25058014906645898</v>
      </c>
      <c r="L547" s="50">
        <v>68.369175627240097</v>
      </c>
      <c r="M547" s="47">
        <v>0.199116915799262</v>
      </c>
      <c r="N547" s="50">
        <v>49.274553571428598</v>
      </c>
    </row>
    <row r="548" spans="1:14" x14ac:dyDescent="0.2">
      <c r="A548" s="57" t="s">
        <v>1393</v>
      </c>
      <c r="B548" s="44" t="s">
        <v>1394</v>
      </c>
      <c r="C548" s="45">
        <v>17</v>
      </c>
      <c r="D548" s="46" t="s">
        <v>343</v>
      </c>
      <c r="E548" s="47">
        <v>0.82923470570228697</v>
      </c>
      <c r="F548" s="48">
        <v>42.517921146953398</v>
      </c>
      <c r="G548" s="47">
        <v>0.770776739327664</v>
      </c>
      <c r="H548" s="50">
        <v>52.678571428571402</v>
      </c>
      <c r="I548" s="76" t="str">
        <f t="shared" si="16"/>
        <v>No</v>
      </c>
      <c r="J548" s="49" t="str">
        <f t="shared" si="17"/>
        <v>No</v>
      </c>
      <c r="K548" s="47">
        <v>0.28538964919791199</v>
      </c>
      <c r="L548" s="50">
        <v>80.465949820788495</v>
      </c>
      <c r="M548" s="47">
        <v>0.22027631233020001</v>
      </c>
      <c r="N548" s="50">
        <v>58.426339285714299</v>
      </c>
    </row>
    <row r="549" spans="1:14" x14ac:dyDescent="0.2">
      <c r="A549" s="57" t="s">
        <v>1395</v>
      </c>
      <c r="B549" s="44" t="s">
        <v>1396</v>
      </c>
      <c r="C549" s="45">
        <v>17</v>
      </c>
      <c r="D549" s="46" t="s">
        <v>343</v>
      </c>
      <c r="E549" s="47">
        <v>0.83870549340937095</v>
      </c>
      <c r="F549" s="48">
        <v>46.818996415770599</v>
      </c>
      <c r="G549" s="47">
        <v>0.792743927080929</v>
      </c>
      <c r="H549" s="50">
        <v>59.709821428571402</v>
      </c>
      <c r="I549" s="76" t="str">
        <f t="shared" si="16"/>
        <v>No</v>
      </c>
      <c r="J549" s="49" t="str">
        <f t="shared" si="17"/>
        <v>No</v>
      </c>
      <c r="K549" s="47">
        <v>0.38787484081340401</v>
      </c>
      <c r="L549" s="50">
        <v>94.534050179211505</v>
      </c>
      <c r="M549" s="47">
        <v>0.28248120989133602</v>
      </c>
      <c r="N549" s="50">
        <v>81.808035714285694</v>
      </c>
    </row>
    <row r="550" spans="1:14" x14ac:dyDescent="0.2">
      <c r="A550" s="57" t="s">
        <v>1397</v>
      </c>
      <c r="B550" s="44" t="s">
        <v>1398</v>
      </c>
      <c r="C550" s="45">
        <v>43</v>
      </c>
      <c r="D550" s="46" t="s">
        <v>343</v>
      </c>
      <c r="E550" s="47">
        <v>0.57010949230406904</v>
      </c>
      <c r="F550" s="48">
        <v>4.1218637992831502</v>
      </c>
      <c r="G550" s="47">
        <v>0.75835128833350496</v>
      </c>
      <c r="H550" s="50">
        <v>52.015503875969003</v>
      </c>
      <c r="I550" s="76" t="str">
        <f t="shared" si="16"/>
        <v>No</v>
      </c>
      <c r="J550" s="49" t="str">
        <f t="shared" si="17"/>
        <v>No</v>
      </c>
      <c r="K550" s="47">
        <v>0.35925642071018499</v>
      </c>
      <c r="L550" s="50">
        <v>92.562724014336894</v>
      </c>
      <c r="M550" s="47">
        <v>0.38877603651408199</v>
      </c>
      <c r="N550" s="50">
        <v>97.054263565891503</v>
      </c>
    </row>
    <row r="551" spans="1:14" x14ac:dyDescent="0.2">
      <c r="A551" s="57" t="s">
        <v>1399</v>
      </c>
      <c r="B551" s="44" t="s">
        <v>1400</v>
      </c>
      <c r="C551" s="45">
        <v>17</v>
      </c>
      <c r="D551" s="46" t="s">
        <v>343</v>
      </c>
      <c r="E551" s="47">
        <v>0.75316104541865003</v>
      </c>
      <c r="F551" s="48">
        <v>21.594982078853</v>
      </c>
      <c r="G551" s="47">
        <v>0.77258373064086505</v>
      </c>
      <c r="H551" s="50">
        <v>53.069196428571402</v>
      </c>
      <c r="I551" s="76" t="str">
        <f t="shared" si="16"/>
        <v>No</v>
      </c>
      <c r="J551" s="49" t="str">
        <f t="shared" si="17"/>
        <v>No</v>
      </c>
      <c r="K551" s="47">
        <v>0.36966193287285898</v>
      </c>
      <c r="L551" s="50">
        <v>93.369175627240097</v>
      </c>
      <c r="M551" s="47">
        <v>0.28232347418992298</v>
      </c>
      <c r="N551" s="50">
        <v>81.752232142857096</v>
      </c>
    </row>
    <row r="552" spans="1:14" x14ac:dyDescent="0.2">
      <c r="A552" s="57" t="s">
        <v>1401</v>
      </c>
      <c r="B552" s="44" t="s">
        <v>1402</v>
      </c>
      <c r="C552" s="45">
        <v>43</v>
      </c>
      <c r="D552" s="46" t="s">
        <v>343</v>
      </c>
      <c r="E552" s="47">
        <v>0.48401711048381701</v>
      </c>
      <c r="F552" s="48">
        <v>1.7921146953405001</v>
      </c>
      <c r="G552" s="47">
        <v>0.70765570714453596</v>
      </c>
      <c r="H552" s="50">
        <v>32.144702842377299</v>
      </c>
      <c r="I552" s="76" t="str">
        <f t="shared" si="16"/>
        <v>No</v>
      </c>
      <c r="J552" s="49" t="str">
        <f t="shared" si="17"/>
        <v>No</v>
      </c>
      <c r="K552" s="47">
        <v>0.30457982763430003</v>
      </c>
      <c r="L552" s="50">
        <v>85.170250896057297</v>
      </c>
      <c r="M552" s="47">
        <v>0.37015477823793902</v>
      </c>
      <c r="N552" s="50">
        <v>96.046511627906995</v>
      </c>
    </row>
    <row r="553" spans="1:14" x14ac:dyDescent="0.2">
      <c r="A553" s="148" t="s">
        <v>1403</v>
      </c>
      <c r="B553" s="44" t="s">
        <v>1404</v>
      </c>
      <c r="C553" s="45">
        <v>17</v>
      </c>
      <c r="D553" s="46" t="s">
        <v>343</v>
      </c>
      <c r="E553" s="47">
        <v>0.93475057632502601</v>
      </c>
      <c r="F553" s="48">
        <v>96.684587813620098</v>
      </c>
      <c r="G553" s="47">
        <v>0.87689057327841202</v>
      </c>
      <c r="H553" s="50">
        <v>90.736607142857096</v>
      </c>
      <c r="I553" s="76" t="str">
        <f t="shared" si="16"/>
        <v>Yes</v>
      </c>
      <c r="J553" s="49" t="str">
        <f t="shared" si="17"/>
        <v>Yes</v>
      </c>
      <c r="K553" s="47">
        <v>0.37223140747542199</v>
      </c>
      <c r="L553" s="50">
        <v>93.593189964157702</v>
      </c>
      <c r="M553" s="47">
        <v>0.27422391458316803</v>
      </c>
      <c r="N553" s="50">
        <v>79.631696428571402</v>
      </c>
    </row>
    <row r="554" spans="1:14" x14ac:dyDescent="0.2">
      <c r="A554" s="57" t="s">
        <v>1405</v>
      </c>
      <c r="B554" s="44" t="s">
        <v>1406</v>
      </c>
      <c r="C554" s="45">
        <v>43</v>
      </c>
      <c r="D554" s="46" t="s">
        <v>343</v>
      </c>
      <c r="E554" s="47">
        <v>0.62538025807216202</v>
      </c>
      <c r="F554" s="48">
        <v>7.4372759856630797</v>
      </c>
      <c r="G554" s="47">
        <v>0.83294057088165796</v>
      </c>
      <c r="H554" s="50">
        <v>76.6666666666667</v>
      </c>
      <c r="I554" s="76" t="str">
        <f t="shared" si="16"/>
        <v>No</v>
      </c>
      <c r="J554" s="49" t="str">
        <f t="shared" si="17"/>
        <v>No</v>
      </c>
      <c r="K554" s="47">
        <v>0.202512515975135</v>
      </c>
      <c r="L554" s="50">
        <v>51.926523297491002</v>
      </c>
      <c r="M554" s="47">
        <v>0.21181330139451801</v>
      </c>
      <c r="N554" s="50">
        <v>64.108527131782907</v>
      </c>
    </row>
    <row r="555" spans="1:14" x14ac:dyDescent="0.2">
      <c r="A555" s="57" t="s">
        <v>1407</v>
      </c>
      <c r="B555" s="44" t="s">
        <v>1408</v>
      </c>
      <c r="C555" s="45">
        <v>43</v>
      </c>
      <c r="D555" s="46" t="s">
        <v>343</v>
      </c>
      <c r="E555" s="47">
        <v>0.62694337269582601</v>
      </c>
      <c r="F555" s="48">
        <v>7.4820788530465903</v>
      </c>
      <c r="G555" s="47">
        <v>0.79754516635920203</v>
      </c>
      <c r="H555" s="50">
        <v>65.968992248061994</v>
      </c>
      <c r="I555" s="76" t="str">
        <f t="shared" si="16"/>
        <v>No</v>
      </c>
      <c r="J555" s="49" t="str">
        <f t="shared" si="17"/>
        <v>No</v>
      </c>
      <c r="K555" s="47">
        <v>0.216822655248461</v>
      </c>
      <c r="L555" s="50">
        <v>56.765232974910397</v>
      </c>
      <c r="M555" s="47">
        <v>0.218312748454529</v>
      </c>
      <c r="N555" s="50">
        <v>66.485788113695094</v>
      </c>
    </row>
    <row r="556" spans="1:14" x14ac:dyDescent="0.2">
      <c r="A556" s="57" t="s">
        <v>1409</v>
      </c>
      <c r="B556" s="44" t="s">
        <v>1410</v>
      </c>
      <c r="C556" s="45">
        <v>17</v>
      </c>
      <c r="D556" s="46" t="s">
        <v>343</v>
      </c>
      <c r="E556" s="47">
        <v>0.864779135587466</v>
      </c>
      <c r="F556" s="48">
        <v>59.587813620071699</v>
      </c>
      <c r="G556" s="47">
        <v>0.78086247354881</v>
      </c>
      <c r="H556" s="50">
        <v>55.915178571428598</v>
      </c>
      <c r="I556" s="76" t="str">
        <f t="shared" si="16"/>
        <v>No</v>
      </c>
      <c r="J556" s="49" t="str">
        <f t="shared" si="17"/>
        <v>No</v>
      </c>
      <c r="K556" s="47">
        <v>0.21759027777686901</v>
      </c>
      <c r="L556" s="50">
        <v>57.123655913978503</v>
      </c>
      <c r="M556" s="47">
        <v>0.14366043780754001</v>
      </c>
      <c r="N556" s="50">
        <v>21.707589285714299</v>
      </c>
    </row>
    <row r="557" spans="1:14" x14ac:dyDescent="0.2">
      <c r="A557" s="57" t="s">
        <v>1411</v>
      </c>
      <c r="B557" s="44" t="s">
        <v>1412</v>
      </c>
      <c r="C557" s="45">
        <v>17</v>
      </c>
      <c r="D557" s="46" t="s">
        <v>343</v>
      </c>
      <c r="E557" s="47">
        <v>0.78966618432188496</v>
      </c>
      <c r="F557" s="48">
        <v>29.569892473118301</v>
      </c>
      <c r="G557" s="47">
        <v>0.72951658199012004</v>
      </c>
      <c r="H557" s="50">
        <v>39.84375</v>
      </c>
      <c r="I557" s="76" t="str">
        <f t="shared" si="16"/>
        <v>No</v>
      </c>
      <c r="J557" s="49" t="str">
        <f t="shared" si="17"/>
        <v>No</v>
      </c>
      <c r="K557" s="47">
        <v>0.41202419368658</v>
      </c>
      <c r="L557" s="50">
        <v>96.057347670250905</v>
      </c>
      <c r="M557" s="47">
        <v>0.295128887510406</v>
      </c>
      <c r="N557" s="50">
        <v>85.546875</v>
      </c>
    </row>
    <row r="558" spans="1:14" x14ac:dyDescent="0.2">
      <c r="A558" s="57" t="s">
        <v>1413</v>
      </c>
      <c r="B558" s="44" t="s">
        <v>1414</v>
      </c>
      <c r="C558" s="45">
        <v>17</v>
      </c>
      <c r="D558" s="46" t="s">
        <v>343</v>
      </c>
      <c r="E558" s="47">
        <v>0.86812485886944502</v>
      </c>
      <c r="F558" s="48">
        <v>61.335125448028698</v>
      </c>
      <c r="G558" s="47">
        <v>0.76882480814295895</v>
      </c>
      <c r="H558" s="50">
        <v>52.287946428571402</v>
      </c>
      <c r="I558" s="76" t="str">
        <f t="shared" si="16"/>
        <v>No</v>
      </c>
      <c r="J558" s="49" t="str">
        <f t="shared" si="17"/>
        <v>No</v>
      </c>
      <c r="K558" s="47">
        <v>0.30395435027117101</v>
      </c>
      <c r="L558" s="50">
        <v>85.080645161290306</v>
      </c>
      <c r="M558" s="47">
        <v>0.21665717175485399</v>
      </c>
      <c r="N558" s="50">
        <v>56.529017857142897</v>
      </c>
    </row>
    <row r="559" spans="1:14" x14ac:dyDescent="0.2">
      <c r="A559" s="57" t="s">
        <v>1415</v>
      </c>
      <c r="B559" s="44" t="s">
        <v>1416</v>
      </c>
      <c r="C559" s="45">
        <v>17</v>
      </c>
      <c r="D559" s="46" t="s">
        <v>343</v>
      </c>
      <c r="E559" s="47">
        <v>0.66295041311941505</v>
      </c>
      <c r="F559" s="48">
        <v>9.9910394265232991</v>
      </c>
      <c r="G559" s="47">
        <v>0.86235083347573305</v>
      </c>
      <c r="H559" s="50">
        <v>86.104910714285694</v>
      </c>
      <c r="I559" s="76" t="str">
        <f t="shared" si="16"/>
        <v>No</v>
      </c>
      <c r="J559" s="49" t="str">
        <f t="shared" si="17"/>
        <v>No</v>
      </c>
      <c r="K559" s="47">
        <v>0.29142272900857402</v>
      </c>
      <c r="L559" s="50">
        <v>82.123655913978496</v>
      </c>
      <c r="M559" s="47">
        <v>0.231703269498267</v>
      </c>
      <c r="N559" s="50">
        <v>63.560267857142897</v>
      </c>
    </row>
    <row r="560" spans="1:14" x14ac:dyDescent="0.2">
      <c r="A560" s="57" t="s">
        <v>1417</v>
      </c>
      <c r="B560" s="44" t="s">
        <v>1418</v>
      </c>
      <c r="C560" s="45">
        <v>43</v>
      </c>
      <c r="D560" s="46" t="s">
        <v>343</v>
      </c>
      <c r="E560" s="47">
        <v>0.456883950538513</v>
      </c>
      <c r="F560" s="48">
        <v>1.5232974910394299</v>
      </c>
      <c r="G560" s="47">
        <v>0.64698084312353898</v>
      </c>
      <c r="H560" s="50">
        <v>17.932816537467701</v>
      </c>
      <c r="I560" s="76" t="str">
        <f t="shared" si="16"/>
        <v>No</v>
      </c>
      <c r="J560" s="49" t="str">
        <f t="shared" si="17"/>
        <v>No</v>
      </c>
      <c r="K560" s="47">
        <v>0.34758376709625399</v>
      </c>
      <c r="L560" s="50">
        <v>91.6666666666667</v>
      </c>
      <c r="M560" s="47">
        <v>0.375458574757702</v>
      </c>
      <c r="N560" s="50">
        <v>96.485788113695094</v>
      </c>
    </row>
    <row r="561" spans="1:14" x14ac:dyDescent="0.2">
      <c r="A561" s="57" t="s">
        <v>1419</v>
      </c>
      <c r="B561" s="44" t="s">
        <v>1420</v>
      </c>
      <c r="C561" s="45">
        <v>17</v>
      </c>
      <c r="D561" s="46" t="s">
        <v>343</v>
      </c>
      <c r="E561" s="47">
        <v>0.80520034047762001</v>
      </c>
      <c r="F561" s="48">
        <v>34.0949820788531</v>
      </c>
      <c r="G561" s="47">
        <v>0.74745141439980101</v>
      </c>
      <c r="H561" s="50">
        <v>45.256696428571402</v>
      </c>
      <c r="I561" s="76" t="str">
        <f t="shared" si="16"/>
        <v>No</v>
      </c>
      <c r="J561" s="49" t="str">
        <f t="shared" si="17"/>
        <v>No</v>
      </c>
      <c r="K561" s="47">
        <v>0.34209056899491902</v>
      </c>
      <c r="L561" s="50">
        <v>91.173835125447994</v>
      </c>
      <c r="M561" s="47">
        <v>0.24256662562967801</v>
      </c>
      <c r="N561" s="50">
        <v>68.526785714285694</v>
      </c>
    </row>
    <row r="562" spans="1:14" x14ac:dyDescent="0.2">
      <c r="A562" s="57" t="s">
        <v>1421</v>
      </c>
      <c r="B562" s="44" t="s">
        <v>1422</v>
      </c>
      <c r="C562" s="45">
        <v>43</v>
      </c>
      <c r="D562" s="46" t="s">
        <v>343</v>
      </c>
      <c r="E562" s="47">
        <v>0.62409054163267297</v>
      </c>
      <c r="F562" s="48">
        <v>7.2132616487455197</v>
      </c>
      <c r="G562" s="47">
        <v>0.66736639203286396</v>
      </c>
      <c r="H562" s="50">
        <v>21.4987080103359</v>
      </c>
      <c r="I562" s="76" t="str">
        <f t="shared" si="16"/>
        <v>No</v>
      </c>
      <c r="J562" s="49" t="str">
        <f t="shared" si="17"/>
        <v>No</v>
      </c>
      <c r="K562" s="47">
        <v>0.32535089951316498</v>
      </c>
      <c r="L562" s="50">
        <v>89.023297491039401</v>
      </c>
      <c r="M562" s="47">
        <v>0.39861978742626902</v>
      </c>
      <c r="N562" s="50">
        <v>97.390180878552997</v>
      </c>
    </row>
    <row r="563" spans="1:14" x14ac:dyDescent="0.2">
      <c r="A563" s="57" t="s">
        <v>1423</v>
      </c>
      <c r="B563" s="44" t="s">
        <v>1424</v>
      </c>
      <c r="C563" s="45">
        <v>43</v>
      </c>
      <c r="D563" s="46" t="s">
        <v>343</v>
      </c>
      <c r="E563" s="47">
        <v>0.23776493086825601</v>
      </c>
      <c r="F563" s="48">
        <v>0.17921146953405001</v>
      </c>
      <c r="G563" s="47">
        <v>0.35310097344096403</v>
      </c>
      <c r="H563" s="50">
        <v>0.33591731266149899</v>
      </c>
      <c r="I563" s="76" t="str">
        <f t="shared" si="16"/>
        <v>No</v>
      </c>
      <c r="J563" s="49" t="str">
        <f t="shared" si="17"/>
        <v>No</v>
      </c>
      <c r="K563" s="47">
        <v>0.44421179379134001</v>
      </c>
      <c r="L563" s="50">
        <v>97.580645161290306</v>
      </c>
      <c r="M563" s="47">
        <v>0.44462576152231498</v>
      </c>
      <c r="N563" s="50">
        <v>98.656330749353998</v>
      </c>
    </row>
    <row r="564" spans="1:14" x14ac:dyDescent="0.2">
      <c r="A564" s="57" t="s">
        <v>1425</v>
      </c>
      <c r="B564" s="44" t="s">
        <v>1426</v>
      </c>
      <c r="C564" s="45">
        <v>43</v>
      </c>
      <c r="D564" s="46" t="s">
        <v>343</v>
      </c>
      <c r="E564" s="47">
        <v>0.43073697829166402</v>
      </c>
      <c r="F564" s="48">
        <v>1.12007168458781</v>
      </c>
      <c r="G564" s="47">
        <v>0.60285109831963302</v>
      </c>
      <c r="H564" s="50">
        <v>12.3772609819121</v>
      </c>
      <c r="I564" s="76" t="str">
        <f t="shared" si="16"/>
        <v>No</v>
      </c>
      <c r="J564" s="49" t="str">
        <f t="shared" si="17"/>
        <v>No</v>
      </c>
      <c r="K564" s="47">
        <v>0.362912136256969</v>
      </c>
      <c r="L564" s="50">
        <v>92.876344086021504</v>
      </c>
      <c r="M564" s="47">
        <v>0.37169549558549703</v>
      </c>
      <c r="N564" s="50">
        <v>96.175710594315206</v>
      </c>
    </row>
    <row r="565" spans="1:14" x14ac:dyDescent="0.2">
      <c r="A565" s="57" t="s">
        <v>1427</v>
      </c>
      <c r="B565" s="44" t="s">
        <v>1428</v>
      </c>
      <c r="C565" s="45">
        <v>43</v>
      </c>
      <c r="D565" s="46" t="s">
        <v>343</v>
      </c>
      <c r="E565" s="47">
        <v>0.661098118079541</v>
      </c>
      <c r="F565" s="48">
        <v>9.7670250896057293</v>
      </c>
      <c r="G565" s="47">
        <v>0.83914520129882797</v>
      </c>
      <c r="H565" s="50">
        <v>78.036175710594307</v>
      </c>
      <c r="I565" s="76" t="str">
        <f t="shared" si="16"/>
        <v>No</v>
      </c>
      <c r="J565" s="49" t="str">
        <f t="shared" si="17"/>
        <v>No</v>
      </c>
      <c r="K565" s="47">
        <v>0.30564883436240298</v>
      </c>
      <c r="L565" s="50">
        <v>85.483870967741893</v>
      </c>
      <c r="M565" s="47">
        <v>0.32020796689909597</v>
      </c>
      <c r="N565" s="50">
        <v>91.059431524547804</v>
      </c>
    </row>
    <row r="566" spans="1:14" x14ac:dyDescent="0.2">
      <c r="A566" s="57" t="s">
        <v>1429</v>
      </c>
      <c r="B566" s="44" t="s">
        <v>1430</v>
      </c>
      <c r="C566" s="45">
        <v>43</v>
      </c>
      <c r="D566" s="46" t="s">
        <v>343</v>
      </c>
      <c r="E566" s="47">
        <v>0.77860480830437495</v>
      </c>
      <c r="F566" s="48">
        <v>27.060931899641599</v>
      </c>
      <c r="G566" s="47">
        <v>0.74060365564644504</v>
      </c>
      <c r="H566" s="50">
        <v>44.987080103359197</v>
      </c>
      <c r="I566" s="76" t="str">
        <f t="shared" si="16"/>
        <v>No</v>
      </c>
      <c r="J566" s="49" t="str">
        <f t="shared" si="17"/>
        <v>No</v>
      </c>
      <c r="K566" s="47">
        <v>0.34563093091952601</v>
      </c>
      <c r="L566" s="50">
        <v>91.5322580645161</v>
      </c>
      <c r="M566" s="47">
        <v>0.34877262517744501</v>
      </c>
      <c r="N566" s="50">
        <v>94.341085271317795</v>
      </c>
    </row>
    <row r="567" spans="1:14" x14ac:dyDescent="0.2">
      <c r="A567" s="57" t="s">
        <v>1431</v>
      </c>
      <c r="B567" s="44" t="s">
        <v>1432</v>
      </c>
      <c r="C567" s="45">
        <v>43</v>
      </c>
      <c r="D567" s="46" t="s">
        <v>343</v>
      </c>
      <c r="E567" s="47">
        <v>0.84532618701143103</v>
      </c>
      <c r="F567" s="48">
        <v>50.089605734766998</v>
      </c>
      <c r="G567" s="47">
        <v>0.76319418797530303</v>
      </c>
      <c r="H567" s="50">
        <v>54.056847545219597</v>
      </c>
      <c r="I567" s="76" t="str">
        <f t="shared" si="16"/>
        <v>No</v>
      </c>
      <c r="J567" s="49" t="str">
        <f t="shared" si="17"/>
        <v>No</v>
      </c>
      <c r="K567" s="47">
        <v>0.36694407632312798</v>
      </c>
      <c r="L567" s="50">
        <v>93.1899641577061</v>
      </c>
      <c r="M567" s="47">
        <v>0.36821124489269103</v>
      </c>
      <c r="N567" s="50">
        <v>95.943152454780403</v>
      </c>
    </row>
    <row r="568" spans="1:14" x14ac:dyDescent="0.2">
      <c r="A568" s="57" t="s">
        <v>1433</v>
      </c>
      <c r="B568" s="44" t="s">
        <v>1434</v>
      </c>
      <c r="C568" s="45">
        <v>43</v>
      </c>
      <c r="D568" s="46" t="s">
        <v>343</v>
      </c>
      <c r="E568" s="47">
        <v>0.81202023172402804</v>
      </c>
      <c r="F568" s="48">
        <v>36.379928315412201</v>
      </c>
      <c r="G568" s="47">
        <v>0.82411467053919296</v>
      </c>
      <c r="H568" s="50">
        <v>74.031007751938006</v>
      </c>
      <c r="I568" s="76" t="str">
        <f t="shared" si="16"/>
        <v>No</v>
      </c>
      <c r="J568" s="49" t="str">
        <f t="shared" si="17"/>
        <v>No</v>
      </c>
      <c r="K568" s="47">
        <v>0.316886376780527</v>
      </c>
      <c r="L568" s="50">
        <v>87.768817204301101</v>
      </c>
      <c r="M568" s="47">
        <v>0.31670868336650998</v>
      </c>
      <c r="N568" s="50">
        <v>90.645994832041296</v>
      </c>
    </row>
    <row r="569" spans="1:14" x14ac:dyDescent="0.2">
      <c r="A569" s="57" t="s">
        <v>1435</v>
      </c>
      <c r="B569" s="44" t="s">
        <v>1436</v>
      </c>
      <c r="C569" s="45">
        <v>43</v>
      </c>
      <c r="D569" s="46" t="s">
        <v>343</v>
      </c>
      <c r="E569" s="47">
        <v>0.84962193807347097</v>
      </c>
      <c r="F569" s="48">
        <v>52.508960573476699</v>
      </c>
      <c r="G569" s="47">
        <v>0.76898652929256806</v>
      </c>
      <c r="H569" s="50">
        <v>56.201550387596903</v>
      </c>
      <c r="I569" s="76" t="str">
        <f t="shared" si="16"/>
        <v>No</v>
      </c>
      <c r="J569" s="49" t="str">
        <f t="shared" si="17"/>
        <v>No</v>
      </c>
      <c r="K569" s="47">
        <v>0.35485905843478999</v>
      </c>
      <c r="L569" s="50">
        <v>92.249103942652297</v>
      </c>
      <c r="M569" s="47">
        <v>0.345410207892836</v>
      </c>
      <c r="N569" s="50">
        <v>94.005167958656301</v>
      </c>
    </row>
    <row r="570" spans="1:14" x14ac:dyDescent="0.2">
      <c r="A570" s="57" t="s">
        <v>1437</v>
      </c>
      <c r="B570" s="44" t="s">
        <v>1438</v>
      </c>
      <c r="C570" s="45">
        <v>43</v>
      </c>
      <c r="D570" s="46" t="s">
        <v>343</v>
      </c>
      <c r="E570" s="47">
        <v>0.47042315147324698</v>
      </c>
      <c r="F570" s="48">
        <v>1.6577060931899601</v>
      </c>
      <c r="G570" s="47">
        <v>0.61885321865263598</v>
      </c>
      <c r="H570" s="50">
        <v>14.5736434108527</v>
      </c>
      <c r="I570" s="76" t="str">
        <f t="shared" si="16"/>
        <v>No</v>
      </c>
      <c r="J570" s="49" t="str">
        <f t="shared" si="17"/>
        <v>No</v>
      </c>
      <c r="K570" s="47">
        <v>0.29717783308936202</v>
      </c>
      <c r="L570" s="50">
        <v>83.826164874552006</v>
      </c>
      <c r="M570" s="47">
        <v>0.32183111148986898</v>
      </c>
      <c r="N570" s="50">
        <v>91.343669250646002</v>
      </c>
    </row>
    <row r="571" spans="1:14" x14ac:dyDescent="0.2">
      <c r="A571" s="57" t="s">
        <v>1439</v>
      </c>
      <c r="B571" s="44" t="s">
        <v>1440</v>
      </c>
      <c r="C571" s="45">
        <v>43</v>
      </c>
      <c r="D571" s="46" t="s">
        <v>343</v>
      </c>
      <c r="E571" s="47">
        <v>0.54676482123603398</v>
      </c>
      <c r="F571" s="48">
        <v>3.4498207885304701</v>
      </c>
      <c r="G571" s="47">
        <v>0.67999472215371604</v>
      </c>
      <c r="H571" s="50">
        <v>24.547803617571098</v>
      </c>
      <c r="I571" s="76" t="str">
        <f t="shared" si="16"/>
        <v>No</v>
      </c>
      <c r="J571" s="49" t="str">
        <f t="shared" si="17"/>
        <v>No</v>
      </c>
      <c r="K571" s="47">
        <v>0.26736762937672298</v>
      </c>
      <c r="L571" s="50">
        <v>75</v>
      </c>
      <c r="M571" s="47">
        <v>0.27832864736791901</v>
      </c>
      <c r="N571" s="50">
        <v>84.108527131782907</v>
      </c>
    </row>
    <row r="572" spans="1:14" x14ac:dyDescent="0.2">
      <c r="A572" s="57" t="s">
        <v>1441</v>
      </c>
      <c r="B572" s="44" t="s">
        <v>1442</v>
      </c>
      <c r="C572" s="45">
        <v>43</v>
      </c>
      <c r="D572" s="46" t="s">
        <v>343</v>
      </c>
      <c r="E572" s="47">
        <v>0.86386357021153504</v>
      </c>
      <c r="F572" s="48">
        <v>59.139784946236603</v>
      </c>
      <c r="G572" s="47">
        <v>0.87204483321580395</v>
      </c>
      <c r="H572" s="50">
        <v>85.839793281653698</v>
      </c>
      <c r="I572" s="76" t="str">
        <f t="shared" si="16"/>
        <v>No</v>
      </c>
      <c r="J572" s="49" t="str">
        <f t="shared" si="17"/>
        <v>No</v>
      </c>
      <c r="K572" s="47">
        <v>0.31334568190697498</v>
      </c>
      <c r="L572" s="50">
        <v>87.186379928315404</v>
      </c>
      <c r="M572" s="47">
        <v>0.31276473038875502</v>
      </c>
      <c r="N572" s="50">
        <v>90.129198966408296</v>
      </c>
    </row>
    <row r="573" spans="1:14" x14ac:dyDescent="0.2">
      <c r="A573" s="57" t="s">
        <v>1443</v>
      </c>
      <c r="B573" s="44" t="s">
        <v>1444</v>
      </c>
      <c r="C573" s="45">
        <v>43</v>
      </c>
      <c r="D573" s="46" t="s">
        <v>343</v>
      </c>
      <c r="E573" s="47">
        <v>0.79680654595899403</v>
      </c>
      <c r="F573" s="48">
        <v>31.9444444444444</v>
      </c>
      <c r="G573" s="47">
        <v>0.74962840583383294</v>
      </c>
      <c r="H573" s="50">
        <v>48.320413436692498</v>
      </c>
      <c r="I573" s="76" t="str">
        <f t="shared" si="16"/>
        <v>No</v>
      </c>
      <c r="J573" s="49" t="str">
        <f t="shared" si="17"/>
        <v>No</v>
      </c>
      <c r="K573" s="47">
        <v>0.33160801641481702</v>
      </c>
      <c r="L573" s="50">
        <v>89.605734767025098</v>
      </c>
      <c r="M573" s="47">
        <v>0.331472404778475</v>
      </c>
      <c r="N573" s="50">
        <v>92.377260981912102</v>
      </c>
    </row>
    <row r="574" spans="1:14" x14ac:dyDescent="0.2">
      <c r="A574" s="57" t="s">
        <v>1445</v>
      </c>
      <c r="B574" s="44" t="s">
        <v>1446</v>
      </c>
      <c r="C574" s="45">
        <v>43</v>
      </c>
      <c r="D574" s="46" t="s">
        <v>343</v>
      </c>
      <c r="E574" s="47">
        <v>0.80480477757664304</v>
      </c>
      <c r="F574" s="48">
        <v>33.870967741935502</v>
      </c>
      <c r="G574" s="47">
        <v>0.74558895304996498</v>
      </c>
      <c r="H574" s="50">
        <v>46.770025839793298</v>
      </c>
      <c r="I574" s="76" t="str">
        <f t="shared" si="16"/>
        <v>No</v>
      </c>
      <c r="J574" s="49" t="str">
        <f t="shared" si="17"/>
        <v>No</v>
      </c>
      <c r="K574" s="47">
        <v>0.29304630417204702</v>
      </c>
      <c r="L574" s="50">
        <v>82.571684587813607</v>
      </c>
      <c r="M574" s="47">
        <v>0.29293400943633302</v>
      </c>
      <c r="N574" s="50">
        <v>87.209302325581405</v>
      </c>
    </row>
    <row r="575" spans="1:14" x14ac:dyDescent="0.2">
      <c r="A575" s="57" t="s">
        <v>1447</v>
      </c>
      <c r="B575" s="44" t="s">
        <v>1448</v>
      </c>
      <c r="C575" s="45">
        <v>43</v>
      </c>
      <c r="D575" s="46" t="s">
        <v>343</v>
      </c>
      <c r="E575" s="47">
        <v>0.83125587923286204</v>
      </c>
      <c r="F575" s="48">
        <v>43.1899641577061</v>
      </c>
      <c r="G575" s="47">
        <v>0.84217840312688497</v>
      </c>
      <c r="H575" s="50">
        <v>78.733850129198999</v>
      </c>
      <c r="I575" s="76" t="str">
        <f t="shared" si="16"/>
        <v>No</v>
      </c>
      <c r="J575" s="49" t="str">
        <f t="shared" si="17"/>
        <v>No</v>
      </c>
      <c r="K575" s="47">
        <v>0.33158022219733002</v>
      </c>
      <c r="L575" s="50">
        <v>89.560931899641602</v>
      </c>
      <c r="M575" s="47">
        <v>0.33607591843120399</v>
      </c>
      <c r="N575" s="50">
        <v>93.100775193798398</v>
      </c>
    </row>
    <row r="576" spans="1:14" x14ac:dyDescent="0.2">
      <c r="A576" s="57" t="s">
        <v>1449</v>
      </c>
      <c r="B576" s="44" t="s">
        <v>1450</v>
      </c>
      <c r="C576" s="45">
        <v>43</v>
      </c>
      <c r="D576" s="46" t="s">
        <v>343</v>
      </c>
      <c r="E576" s="47">
        <v>0.611811084319555</v>
      </c>
      <c r="F576" s="48">
        <v>6.5412186379928299</v>
      </c>
      <c r="G576" s="47">
        <v>0.69668563210930501</v>
      </c>
      <c r="H576" s="50">
        <v>28.785529715762301</v>
      </c>
      <c r="I576" s="76" t="str">
        <f t="shared" si="16"/>
        <v>No</v>
      </c>
      <c r="J576" s="49" t="str">
        <f t="shared" si="17"/>
        <v>No</v>
      </c>
      <c r="K576" s="47">
        <v>0.36064638255154302</v>
      </c>
      <c r="L576" s="50">
        <v>92.697132616487494</v>
      </c>
      <c r="M576" s="47">
        <v>0.35658324531491498</v>
      </c>
      <c r="N576" s="50">
        <v>95.064599483204105</v>
      </c>
    </row>
    <row r="577" spans="1:14" x14ac:dyDescent="0.2">
      <c r="A577" s="57" t="s">
        <v>1451</v>
      </c>
      <c r="B577" s="44" t="s">
        <v>1452</v>
      </c>
      <c r="C577" s="45">
        <v>43</v>
      </c>
      <c r="D577" s="46" t="s">
        <v>343</v>
      </c>
      <c r="E577" s="47">
        <v>0.82548350060929199</v>
      </c>
      <c r="F577" s="48">
        <v>40.949820788530502</v>
      </c>
      <c r="G577" s="47">
        <v>0.72860013843067295</v>
      </c>
      <c r="H577" s="50">
        <v>39.819121447028401</v>
      </c>
      <c r="I577" s="76" t="str">
        <f t="shared" si="16"/>
        <v>No</v>
      </c>
      <c r="J577" s="49" t="str">
        <f t="shared" si="17"/>
        <v>No</v>
      </c>
      <c r="K577" s="47">
        <v>0.238773938214907</v>
      </c>
      <c r="L577" s="50">
        <v>64.292114695340501</v>
      </c>
      <c r="M577" s="47">
        <v>0.235087207189248</v>
      </c>
      <c r="N577" s="50">
        <v>71.524547803617594</v>
      </c>
    </row>
    <row r="578" spans="1:14" x14ac:dyDescent="0.2">
      <c r="A578" s="57" t="s">
        <v>1453</v>
      </c>
      <c r="B578" s="44" t="s">
        <v>1454</v>
      </c>
      <c r="C578" s="45">
        <v>43</v>
      </c>
      <c r="D578" s="46" t="s">
        <v>343</v>
      </c>
      <c r="E578" s="47">
        <v>0.761301055038204</v>
      </c>
      <c r="F578" s="48">
        <v>23.073476702509002</v>
      </c>
      <c r="G578" s="47">
        <v>0.72471285630890603</v>
      </c>
      <c r="H578" s="50">
        <v>38.191214470284201</v>
      </c>
      <c r="I578" s="76" t="str">
        <f t="shared" si="16"/>
        <v>No</v>
      </c>
      <c r="J578" s="49" t="str">
        <f t="shared" si="17"/>
        <v>No</v>
      </c>
      <c r="K578" s="47">
        <v>0.31625539027233601</v>
      </c>
      <c r="L578" s="50">
        <v>87.724014336917605</v>
      </c>
      <c r="M578" s="47">
        <v>0.31549786762215198</v>
      </c>
      <c r="N578" s="50">
        <v>90.568475452196395</v>
      </c>
    </row>
    <row r="579" spans="1:14" x14ac:dyDescent="0.2">
      <c r="A579" s="57" t="s">
        <v>1455</v>
      </c>
      <c r="B579" s="44" t="s">
        <v>1456</v>
      </c>
      <c r="C579" s="45">
        <v>43</v>
      </c>
      <c r="D579" s="46" t="s">
        <v>343</v>
      </c>
      <c r="E579" s="47">
        <v>0.81533434110765302</v>
      </c>
      <c r="F579" s="48">
        <v>37.5</v>
      </c>
      <c r="G579" s="47">
        <v>0.72010643260874097</v>
      </c>
      <c r="H579" s="50">
        <v>36.279069767441896</v>
      </c>
      <c r="I579" s="76" t="str">
        <f t="shared" si="16"/>
        <v>No</v>
      </c>
      <c r="J579" s="49" t="str">
        <f t="shared" si="17"/>
        <v>No</v>
      </c>
      <c r="K579" s="47">
        <v>0.26622873688929999</v>
      </c>
      <c r="L579" s="50">
        <v>74.686379928315404</v>
      </c>
      <c r="M579" s="47">
        <v>0.26535609056131498</v>
      </c>
      <c r="N579" s="50">
        <v>81.1111111111111</v>
      </c>
    </row>
    <row r="580" spans="1:14" x14ac:dyDescent="0.2">
      <c r="A580" s="57" t="s">
        <v>1457</v>
      </c>
      <c r="B580" s="44" t="s">
        <v>1458</v>
      </c>
      <c r="C580" s="45">
        <v>43</v>
      </c>
      <c r="D580" s="46" t="s">
        <v>343</v>
      </c>
      <c r="E580" s="47">
        <v>0.86878230094918596</v>
      </c>
      <c r="F580" s="48">
        <v>61.8727598566308</v>
      </c>
      <c r="G580" s="47">
        <v>0.87692913238940096</v>
      </c>
      <c r="H580" s="50">
        <v>87.1834625322997</v>
      </c>
      <c r="I580" s="76" t="str">
        <f t="shared" si="16"/>
        <v>No</v>
      </c>
      <c r="J580" s="49" t="str">
        <f t="shared" si="17"/>
        <v>No</v>
      </c>
      <c r="K580" s="47">
        <v>0.25828089180784403</v>
      </c>
      <c r="L580" s="50">
        <v>71.505376344086002</v>
      </c>
      <c r="M580" s="47">
        <v>0.25588167465337702</v>
      </c>
      <c r="N580" s="50">
        <v>78.475452196382406</v>
      </c>
    </row>
    <row r="581" spans="1:14" x14ac:dyDescent="0.2">
      <c r="A581" s="148" t="s">
        <v>1459</v>
      </c>
      <c r="B581" s="44" t="s">
        <v>1460</v>
      </c>
      <c r="C581" s="45">
        <v>18</v>
      </c>
      <c r="D581" s="46" t="s">
        <v>343</v>
      </c>
      <c r="E581" s="47">
        <v>0.9240243766856</v>
      </c>
      <c r="F581" s="48">
        <v>93.458781362007201</v>
      </c>
      <c r="G581" s="47">
        <v>0.92655221383070296</v>
      </c>
      <c r="H581" s="50">
        <v>95.066889632107006</v>
      </c>
      <c r="I581" s="76" t="str">
        <f t="shared" si="16"/>
        <v>Yes</v>
      </c>
      <c r="J581" s="49" t="str">
        <f t="shared" si="17"/>
        <v>Yes</v>
      </c>
      <c r="K581" s="47">
        <v>0.23278741393803601</v>
      </c>
      <c r="L581" s="50">
        <v>61.827956989247298</v>
      </c>
      <c r="M581" s="47">
        <v>0.26591583308191702</v>
      </c>
      <c r="N581" s="50">
        <v>84.197324414715695</v>
      </c>
    </row>
    <row r="582" spans="1:14" x14ac:dyDescent="0.2">
      <c r="A582" s="148" t="s">
        <v>1461</v>
      </c>
      <c r="B582" s="44" t="s">
        <v>1462</v>
      </c>
      <c r="C582" s="45">
        <v>18</v>
      </c>
      <c r="D582" s="46" t="s">
        <v>343</v>
      </c>
      <c r="E582" s="47">
        <v>0.90446839122119105</v>
      </c>
      <c r="F582" s="48">
        <v>83.826164874552006</v>
      </c>
      <c r="G582" s="47">
        <v>0.87850973836063895</v>
      </c>
      <c r="H582" s="50">
        <v>78.846153846153797</v>
      </c>
      <c r="I582" s="76" t="str">
        <f t="shared" si="16"/>
        <v>No</v>
      </c>
      <c r="J582" s="49" t="str">
        <f t="shared" si="17"/>
        <v>Yes</v>
      </c>
      <c r="K582" s="47">
        <v>0.192047129449568</v>
      </c>
      <c r="L582" s="50">
        <v>48.700716845878098</v>
      </c>
      <c r="M582" s="47">
        <v>0.21853893531579099</v>
      </c>
      <c r="N582" s="50">
        <v>75.919732441471595</v>
      </c>
    </row>
    <row r="583" spans="1:14" x14ac:dyDescent="0.2">
      <c r="A583" s="148" t="s">
        <v>899</v>
      </c>
      <c r="B583" s="44" t="s">
        <v>1463</v>
      </c>
      <c r="C583" s="45">
        <v>18</v>
      </c>
      <c r="D583" s="46" t="s">
        <v>343</v>
      </c>
      <c r="E583" s="47">
        <v>0.90969570229297203</v>
      </c>
      <c r="F583" s="48">
        <v>86.379928315412201</v>
      </c>
      <c r="G583" s="47">
        <v>0.92287978547003702</v>
      </c>
      <c r="H583" s="50">
        <v>94.147157190635497</v>
      </c>
      <c r="I583" s="76" t="str">
        <f t="shared" ref="I583:I646" si="18">IF(AND(F583&gt;=90,H583&gt;=90),"Yes","No")</f>
        <v>No</v>
      </c>
      <c r="J583" s="49" t="str">
        <f t="shared" ref="J583:J646" si="19">IF(AND(F583&gt;=75,H583&gt;=75),"Yes","No")</f>
        <v>Yes</v>
      </c>
      <c r="K583" s="47">
        <v>0.202749216525037</v>
      </c>
      <c r="L583" s="50">
        <v>51.971326164874597</v>
      </c>
      <c r="M583" s="47">
        <v>0.22571041229358901</v>
      </c>
      <c r="N583" s="50">
        <v>77.341137123745796</v>
      </c>
    </row>
    <row r="584" spans="1:14" x14ac:dyDescent="0.2">
      <c r="A584" s="57" t="s">
        <v>1464</v>
      </c>
      <c r="B584" s="44" t="s">
        <v>1465</v>
      </c>
      <c r="C584" s="45">
        <v>18</v>
      </c>
      <c r="D584" s="46" t="s">
        <v>343</v>
      </c>
      <c r="E584" s="47">
        <v>0.88103157332497295</v>
      </c>
      <c r="F584" s="48">
        <v>69.130824372759903</v>
      </c>
      <c r="G584" s="47">
        <v>0.88729359219136805</v>
      </c>
      <c r="H584" s="50">
        <v>81.772575250836098</v>
      </c>
      <c r="I584" s="76" t="str">
        <f t="shared" si="18"/>
        <v>No</v>
      </c>
      <c r="J584" s="49" t="str">
        <f t="shared" si="19"/>
        <v>No</v>
      </c>
      <c r="K584" s="47">
        <v>0.21938676340152</v>
      </c>
      <c r="L584" s="50">
        <v>57.750896057347703</v>
      </c>
      <c r="M584" s="47">
        <v>0.24281128672968</v>
      </c>
      <c r="N584" s="50">
        <v>80.434782608695699</v>
      </c>
    </row>
    <row r="585" spans="1:14" x14ac:dyDescent="0.2">
      <c r="A585" s="148" t="s">
        <v>1466</v>
      </c>
      <c r="B585" s="44" t="s">
        <v>1467</v>
      </c>
      <c r="C585" s="45">
        <v>18</v>
      </c>
      <c r="D585" s="46" t="s">
        <v>343</v>
      </c>
      <c r="E585" s="47">
        <v>0.89130840623526497</v>
      </c>
      <c r="F585" s="48">
        <v>75.627240143369207</v>
      </c>
      <c r="G585" s="47">
        <v>0.878713741974254</v>
      </c>
      <c r="H585" s="50">
        <v>78.929765886287598</v>
      </c>
      <c r="I585" s="76" t="str">
        <f t="shared" si="18"/>
        <v>No</v>
      </c>
      <c r="J585" s="49" t="str">
        <f t="shared" si="19"/>
        <v>Yes</v>
      </c>
      <c r="K585" s="47">
        <v>0.23527806205639601</v>
      </c>
      <c r="L585" s="50">
        <v>62.9928315412186</v>
      </c>
      <c r="M585" s="47">
        <v>0.26488365717565499</v>
      </c>
      <c r="N585" s="50">
        <v>83.862876254180605</v>
      </c>
    </row>
    <row r="586" spans="1:14" x14ac:dyDescent="0.2">
      <c r="A586" s="148" t="s">
        <v>1261</v>
      </c>
      <c r="B586" s="44" t="s">
        <v>1468</v>
      </c>
      <c r="C586" s="45">
        <v>18</v>
      </c>
      <c r="D586" s="46" t="s">
        <v>343</v>
      </c>
      <c r="E586" s="47">
        <v>0.90662734708079096</v>
      </c>
      <c r="F586" s="48">
        <v>85.170250896057297</v>
      </c>
      <c r="G586" s="47">
        <v>0.90337428306775602</v>
      </c>
      <c r="H586" s="50">
        <v>87.123745819397996</v>
      </c>
      <c r="I586" s="76" t="str">
        <f t="shared" si="18"/>
        <v>No</v>
      </c>
      <c r="J586" s="49" t="str">
        <f t="shared" si="19"/>
        <v>Yes</v>
      </c>
      <c r="K586" s="47">
        <v>0.26383194476594102</v>
      </c>
      <c r="L586" s="50">
        <v>73.566308243727605</v>
      </c>
      <c r="M586" s="47">
        <v>0.30921570785241598</v>
      </c>
      <c r="N586" s="50">
        <v>90.635451505016704</v>
      </c>
    </row>
    <row r="587" spans="1:14" x14ac:dyDescent="0.2">
      <c r="A587" s="57" t="s">
        <v>901</v>
      </c>
      <c r="B587" s="44" t="s">
        <v>1469</v>
      </c>
      <c r="C587" s="45">
        <v>18</v>
      </c>
      <c r="D587" s="46" t="s">
        <v>343</v>
      </c>
      <c r="E587" s="47">
        <v>0.873006970891127</v>
      </c>
      <c r="F587" s="48">
        <v>64.650537634408593</v>
      </c>
      <c r="G587" s="47">
        <v>0.82282375080240799</v>
      </c>
      <c r="H587" s="50">
        <v>61.204013377926401</v>
      </c>
      <c r="I587" s="76" t="str">
        <f t="shared" si="18"/>
        <v>No</v>
      </c>
      <c r="J587" s="49" t="str">
        <f t="shared" si="19"/>
        <v>No</v>
      </c>
      <c r="K587" s="47">
        <v>0.30478065984743502</v>
      </c>
      <c r="L587" s="50">
        <v>85.259856630824402</v>
      </c>
      <c r="M587" s="47">
        <v>0.359402519252011</v>
      </c>
      <c r="N587" s="50">
        <v>95.150501672240793</v>
      </c>
    </row>
    <row r="588" spans="1:14" x14ac:dyDescent="0.2">
      <c r="A588" s="57" t="s">
        <v>1470</v>
      </c>
      <c r="B588" s="44" t="s">
        <v>1471</v>
      </c>
      <c r="C588" s="45">
        <v>18</v>
      </c>
      <c r="D588" s="46" t="s">
        <v>343</v>
      </c>
      <c r="E588" s="47">
        <v>0.87865046760957199</v>
      </c>
      <c r="F588" s="48">
        <v>67.876344086021504</v>
      </c>
      <c r="G588" s="47">
        <v>0.83833838433506702</v>
      </c>
      <c r="H588" s="50">
        <v>67.307692307692307</v>
      </c>
      <c r="I588" s="76" t="str">
        <f t="shared" si="18"/>
        <v>No</v>
      </c>
      <c r="J588" s="49" t="str">
        <f t="shared" si="19"/>
        <v>No</v>
      </c>
      <c r="K588" s="47">
        <v>0.27240970879445298</v>
      </c>
      <c r="L588" s="50">
        <v>76.702508960573496</v>
      </c>
      <c r="M588" s="47">
        <v>0.322283748348699</v>
      </c>
      <c r="N588" s="50">
        <v>92.558528428093595</v>
      </c>
    </row>
    <row r="589" spans="1:14" x14ac:dyDescent="0.2">
      <c r="A589" s="57" t="s">
        <v>1188</v>
      </c>
      <c r="B589" s="44" t="s">
        <v>1472</v>
      </c>
      <c r="C589" s="45">
        <v>18</v>
      </c>
      <c r="D589" s="46" t="s">
        <v>343</v>
      </c>
      <c r="E589" s="47">
        <v>0.90589481418706297</v>
      </c>
      <c r="F589" s="48">
        <v>84.991039426523301</v>
      </c>
      <c r="G589" s="47">
        <v>0.83735925044489301</v>
      </c>
      <c r="H589" s="50">
        <v>67.056856187291004</v>
      </c>
      <c r="I589" s="76" t="str">
        <f t="shared" si="18"/>
        <v>No</v>
      </c>
      <c r="J589" s="49" t="str">
        <f t="shared" si="19"/>
        <v>No</v>
      </c>
      <c r="K589" s="47">
        <v>0.21543846439835701</v>
      </c>
      <c r="L589" s="50">
        <v>56.451612903225801</v>
      </c>
      <c r="M589" s="47">
        <v>0.24165360227973301</v>
      </c>
      <c r="N589" s="50">
        <v>80.183946488294296</v>
      </c>
    </row>
    <row r="590" spans="1:14" x14ac:dyDescent="0.2">
      <c r="A590" s="57" t="s">
        <v>1190</v>
      </c>
      <c r="B590" s="44" t="s">
        <v>1473</v>
      </c>
      <c r="C590" s="45">
        <v>18</v>
      </c>
      <c r="D590" s="46" t="s">
        <v>343</v>
      </c>
      <c r="E590" s="47">
        <v>0.86590556003893004</v>
      </c>
      <c r="F590" s="48">
        <v>60.035842293906803</v>
      </c>
      <c r="G590" s="47">
        <v>0.78786670712265905</v>
      </c>
      <c r="H590" s="50">
        <v>47.073578595317699</v>
      </c>
      <c r="I590" s="76" t="str">
        <f t="shared" si="18"/>
        <v>No</v>
      </c>
      <c r="J590" s="49" t="str">
        <f t="shared" si="19"/>
        <v>No</v>
      </c>
      <c r="K590" s="47">
        <v>0.235369664928746</v>
      </c>
      <c r="L590" s="50">
        <v>63.037634408602202</v>
      </c>
      <c r="M590" s="47">
        <v>0.26650899090145902</v>
      </c>
      <c r="N590" s="50">
        <v>84.364548494983296</v>
      </c>
    </row>
    <row r="591" spans="1:14" x14ac:dyDescent="0.2">
      <c r="A591" s="57" t="s">
        <v>1474</v>
      </c>
      <c r="B591" s="44" t="s">
        <v>1475</v>
      </c>
      <c r="C591" s="45">
        <v>18</v>
      </c>
      <c r="D591" s="46" t="s">
        <v>343</v>
      </c>
      <c r="E591" s="47">
        <v>0.83254762090506396</v>
      </c>
      <c r="F591" s="48">
        <v>44.086021505376301</v>
      </c>
      <c r="G591" s="47">
        <v>0.74767123077277498</v>
      </c>
      <c r="H591" s="50">
        <v>33.695652173912997</v>
      </c>
      <c r="I591" s="76" t="str">
        <f t="shared" si="18"/>
        <v>No</v>
      </c>
      <c r="J591" s="49" t="str">
        <f t="shared" si="19"/>
        <v>No</v>
      </c>
      <c r="K591" s="47">
        <v>0.27757911810156199</v>
      </c>
      <c r="L591" s="50">
        <v>78.405017921147007</v>
      </c>
      <c r="M591" s="47">
        <v>0.32271157050348498</v>
      </c>
      <c r="N591" s="50">
        <v>92.642140468227396</v>
      </c>
    </row>
    <row r="592" spans="1:14" x14ac:dyDescent="0.2">
      <c r="A592" s="57" t="s">
        <v>1476</v>
      </c>
      <c r="B592" s="44" t="s">
        <v>1477</v>
      </c>
      <c r="C592" s="45">
        <v>17</v>
      </c>
      <c r="D592" s="46" t="s">
        <v>343</v>
      </c>
      <c r="E592" s="47">
        <v>0.82339678025183205</v>
      </c>
      <c r="F592" s="48">
        <v>40.2777777777778</v>
      </c>
      <c r="G592" s="47">
        <v>0.82865992049915105</v>
      </c>
      <c r="H592" s="50">
        <v>72.935267857142904</v>
      </c>
      <c r="I592" s="76" t="str">
        <f t="shared" si="18"/>
        <v>No</v>
      </c>
      <c r="J592" s="49" t="str">
        <f t="shared" si="19"/>
        <v>No</v>
      </c>
      <c r="K592" s="47">
        <v>0.21829874653839099</v>
      </c>
      <c r="L592" s="50">
        <v>57.347670250896101</v>
      </c>
      <c r="M592" s="47">
        <v>0.17869941173405701</v>
      </c>
      <c r="N592" s="50">
        <v>38.839285714285701</v>
      </c>
    </row>
    <row r="593" spans="1:14" x14ac:dyDescent="0.2">
      <c r="A593" s="57" t="s">
        <v>1478</v>
      </c>
      <c r="B593" s="44" t="s">
        <v>1479</v>
      </c>
      <c r="C593" s="45">
        <v>17</v>
      </c>
      <c r="D593" s="46" t="s">
        <v>343</v>
      </c>
      <c r="E593" s="47">
        <v>0.79997166256272401</v>
      </c>
      <c r="F593" s="48">
        <v>32.5716845878136</v>
      </c>
      <c r="G593" s="47">
        <v>0.81011123402070795</v>
      </c>
      <c r="H593" s="50">
        <v>65.959821428571402</v>
      </c>
      <c r="I593" s="76" t="str">
        <f t="shared" si="18"/>
        <v>No</v>
      </c>
      <c r="J593" s="49" t="str">
        <f t="shared" si="19"/>
        <v>No</v>
      </c>
      <c r="K593" s="47">
        <v>0.246666878933886</v>
      </c>
      <c r="L593" s="50">
        <v>66.935483870967701</v>
      </c>
      <c r="M593" s="47">
        <v>0.194362617614078</v>
      </c>
      <c r="N593" s="50">
        <v>47.209821428571402</v>
      </c>
    </row>
    <row r="594" spans="1:14" x14ac:dyDescent="0.2">
      <c r="A594" s="57" t="s">
        <v>1480</v>
      </c>
      <c r="B594" s="44" t="s">
        <v>1481</v>
      </c>
      <c r="C594" s="45">
        <v>17</v>
      </c>
      <c r="D594" s="46" t="s">
        <v>343</v>
      </c>
      <c r="E594" s="47">
        <v>0.77230269615037195</v>
      </c>
      <c r="F594" s="48">
        <v>25.3136200716846</v>
      </c>
      <c r="G594" s="47">
        <v>0.74306635879732896</v>
      </c>
      <c r="H594" s="50">
        <v>43.694196428571402</v>
      </c>
      <c r="I594" s="76" t="str">
        <f t="shared" si="18"/>
        <v>No</v>
      </c>
      <c r="J594" s="49" t="str">
        <f t="shared" si="19"/>
        <v>No</v>
      </c>
      <c r="K594" s="47">
        <v>0.246878959379497</v>
      </c>
      <c r="L594" s="50">
        <v>67.025089605734806</v>
      </c>
      <c r="M594" s="47">
        <v>0.19401386165652901</v>
      </c>
      <c r="N594" s="50">
        <v>47.154017857142897</v>
      </c>
    </row>
    <row r="595" spans="1:14" x14ac:dyDescent="0.2">
      <c r="A595" s="57" t="s">
        <v>1482</v>
      </c>
      <c r="B595" s="44" t="s">
        <v>1483</v>
      </c>
      <c r="C595" s="45">
        <v>18</v>
      </c>
      <c r="D595" s="46" t="s">
        <v>343</v>
      </c>
      <c r="E595" s="47">
        <v>0.79388413497001697</v>
      </c>
      <c r="F595" s="48">
        <v>31.1827956989247</v>
      </c>
      <c r="G595" s="47">
        <v>0.74926646875740399</v>
      </c>
      <c r="H595" s="50">
        <v>34.280936454849503</v>
      </c>
      <c r="I595" s="76" t="str">
        <f t="shared" si="18"/>
        <v>No</v>
      </c>
      <c r="J595" s="49" t="str">
        <f t="shared" si="19"/>
        <v>No</v>
      </c>
      <c r="K595" s="47">
        <v>0.33604399238205901</v>
      </c>
      <c r="L595" s="50">
        <v>90.322580645161295</v>
      </c>
      <c r="M595" s="47">
        <v>0.411133847817575</v>
      </c>
      <c r="N595" s="50">
        <v>97.157190635451499</v>
      </c>
    </row>
    <row r="596" spans="1:14" x14ac:dyDescent="0.2">
      <c r="A596" s="57" t="s">
        <v>1484</v>
      </c>
      <c r="B596" s="44" t="s">
        <v>1485</v>
      </c>
      <c r="C596" s="45">
        <v>43</v>
      </c>
      <c r="D596" s="46" t="s">
        <v>343</v>
      </c>
      <c r="E596" s="47">
        <v>0.65355242714872996</v>
      </c>
      <c r="F596" s="48">
        <v>9.2741935483870996</v>
      </c>
      <c r="G596" s="47">
        <v>0.72446084016962997</v>
      </c>
      <c r="H596" s="50">
        <v>38.087855297157603</v>
      </c>
      <c r="I596" s="76" t="str">
        <f t="shared" si="18"/>
        <v>No</v>
      </c>
      <c r="J596" s="49" t="str">
        <f t="shared" si="19"/>
        <v>No</v>
      </c>
      <c r="K596" s="47">
        <v>0.29371542378827797</v>
      </c>
      <c r="L596" s="50">
        <v>82.661290322580697</v>
      </c>
      <c r="M596" s="47">
        <v>0.301182001831868</v>
      </c>
      <c r="N596" s="50">
        <v>88.578811369509097</v>
      </c>
    </row>
    <row r="597" spans="1:14" x14ac:dyDescent="0.2">
      <c r="A597" s="57" t="s">
        <v>1486</v>
      </c>
      <c r="B597" s="44" t="s">
        <v>1487</v>
      </c>
      <c r="C597" s="45">
        <v>17</v>
      </c>
      <c r="D597" s="46" t="s">
        <v>343</v>
      </c>
      <c r="E597" s="47">
        <v>0.81959109724383505</v>
      </c>
      <c r="F597" s="48">
        <v>38.7544802867383</v>
      </c>
      <c r="G597" s="47">
        <v>0.79061127796867703</v>
      </c>
      <c r="H597" s="50">
        <v>59.319196428571402</v>
      </c>
      <c r="I597" s="76" t="str">
        <f t="shared" si="18"/>
        <v>No</v>
      </c>
      <c r="J597" s="49" t="str">
        <f t="shared" si="19"/>
        <v>No</v>
      </c>
      <c r="K597" s="47">
        <v>0.28610144508545099</v>
      </c>
      <c r="L597" s="50">
        <v>80.779569892473106</v>
      </c>
      <c r="M597" s="47">
        <v>0.21587989074678199</v>
      </c>
      <c r="N597" s="50">
        <v>56.138392857142897</v>
      </c>
    </row>
    <row r="598" spans="1:14" x14ac:dyDescent="0.2">
      <c r="A598" s="57" t="s">
        <v>1488</v>
      </c>
      <c r="B598" s="44" t="s">
        <v>1489</v>
      </c>
      <c r="C598" s="45">
        <v>17</v>
      </c>
      <c r="D598" s="46" t="s">
        <v>343</v>
      </c>
      <c r="E598" s="47">
        <v>0.70802173814420999</v>
      </c>
      <c r="F598" s="48">
        <v>14.919354838709699</v>
      </c>
      <c r="G598" s="47">
        <v>0.68834555406907905</v>
      </c>
      <c r="H598" s="50">
        <v>29.073660714285701</v>
      </c>
      <c r="I598" s="76" t="str">
        <f t="shared" si="18"/>
        <v>No</v>
      </c>
      <c r="J598" s="49" t="str">
        <f t="shared" si="19"/>
        <v>No</v>
      </c>
      <c r="K598" s="47">
        <v>0.26446755950901901</v>
      </c>
      <c r="L598" s="50">
        <v>73.835125448028705</v>
      </c>
      <c r="M598" s="47">
        <v>0.20100020747922101</v>
      </c>
      <c r="N598" s="50">
        <v>49.832589285714299</v>
      </c>
    </row>
    <row r="599" spans="1:14" x14ac:dyDescent="0.2">
      <c r="A599" s="57" t="s">
        <v>1490</v>
      </c>
      <c r="B599" s="44" t="s">
        <v>1491</v>
      </c>
      <c r="C599" s="45">
        <v>18</v>
      </c>
      <c r="D599" s="46" t="s">
        <v>343</v>
      </c>
      <c r="E599" s="47">
        <v>0.76566709861891902</v>
      </c>
      <c r="F599" s="48">
        <v>24.1039426523297</v>
      </c>
      <c r="G599" s="47">
        <v>0.801996713893951</v>
      </c>
      <c r="H599" s="50">
        <v>52.257525083612002</v>
      </c>
      <c r="I599" s="76" t="str">
        <f t="shared" si="18"/>
        <v>No</v>
      </c>
      <c r="J599" s="49" t="str">
        <f t="shared" si="19"/>
        <v>No</v>
      </c>
      <c r="K599" s="47">
        <v>0.27541185961389603</v>
      </c>
      <c r="L599" s="50">
        <v>77.822580645161295</v>
      </c>
      <c r="M599" s="47">
        <v>0.32329367435242901</v>
      </c>
      <c r="N599" s="50">
        <v>92.892976588628798</v>
      </c>
    </row>
    <row r="600" spans="1:14" x14ac:dyDescent="0.2">
      <c r="A600" s="57" t="s">
        <v>382</v>
      </c>
      <c r="B600" s="44" t="s">
        <v>1492</v>
      </c>
      <c r="C600" s="45">
        <v>18</v>
      </c>
      <c r="D600" s="46" t="s">
        <v>343</v>
      </c>
      <c r="E600" s="47">
        <v>0.80362756083818299</v>
      </c>
      <c r="F600" s="48">
        <v>33.602150537634401</v>
      </c>
      <c r="G600" s="47">
        <v>0.79569432477034696</v>
      </c>
      <c r="H600" s="50">
        <v>49.581939799331103</v>
      </c>
      <c r="I600" s="76" t="str">
        <f t="shared" si="18"/>
        <v>No</v>
      </c>
      <c r="J600" s="49" t="str">
        <f t="shared" si="19"/>
        <v>No</v>
      </c>
      <c r="K600" s="47">
        <v>0.35937798191460002</v>
      </c>
      <c r="L600" s="50">
        <v>92.607526881720403</v>
      </c>
      <c r="M600" s="47">
        <v>0.441303665238229</v>
      </c>
      <c r="N600" s="50">
        <v>98.076923076923094</v>
      </c>
    </row>
    <row r="601" spans="1:14" x14ac:dyDescent="0.2">
      <c r="A601" s="57" t="s">
        <v>1493</v>
      </c>
      <c r="B601" s="44" t="s">
        <v>1494</v>
      </c>
      <c r="C601" s="45">
        <v>43</v>
      </c>
      <c r="D601" s="46" t="s">
        <v>343</v>
      </c>
      <c r="E601" s="47">
        <v>0.80407518378722898</v>
      </c>
      <c r="F601" s="48">
        <v>33.691756272401399</v>
      </c>
      <c r="G601" s="47">
        <v>0.84904240218020299</v>
      </c>
      <c r="H601" s="50">
        <v>80.387596899224803</v>
      </c>
      <c r="I601" s="76" t="str">
        <f t="shared" si="18"/>
        <v>No</v>
      </c>
      <c r="J601" s="49" t="str">
        <f t="shared" si="19"/>
        <v>No</v>
      </c>
      <c r="K601" s="47">
        <v>0.35001106113247898</v>
      </c>
      <c r="L601" s="50">
        <v>92.025089605734806</v>
      </c>
      <c r="M601" s="47">
        <v>0.357284581523371</v>
      </c>
      <c r="N601" s="50">
        <v>95.167958656330796</v>
      </c>
    </row>
    <row r="602" spans="1:14" x14ac:dyDescent="0.2">
      <c r="A602" s="57" t="s">
        <v>604</v>
      </c>
      <c r="B602" s="44" t="s">
        <v>1495</v>
      </c>
      <c r="C602" s="45">
        <v>43</v>
      </c>
      <c r="D602" s="46" t="s">
        <v>343</v>
      </c>
      <c r="E602" s="47">
        <v>0.57909164640389399</v>
      </c>
      <c r="F602" s="48">
        <v>4.79390681003584</v>
      </c>
      <c r="G602" s="47">
        <v>0.57414912995115797</v>
      </c>
      <c r="H602" s="50">
        <v>9.3798449612403108</v>
      </c>
      <c r="I602" s="76" t="str">
        <f t="shared" si="18"/>
        <v>No</v>
      </c>
      <c r="J602" s="49" t="str">
        <f t="shared" si="19"/>
        <v>No</v>
      </c>
      <c r="K602" s="47">
        <v>0.33673876444036099</v>
      </c>
      <c r="L602" s="50">
        <v>90.412186379928301</v>
      </c>
      <c r="M602" s="47">
        <v>0.33395661906575302</v>
      </c>
      <c r="N602" s="50">
        <v>92.790697674418595</v>
      </c>
    </row>
    <row r="603" spans="1:14" x14ac:dyDescent="0.2">
      <c r="A603" s="57" t="s">
        <v>1496</v>
      </c>
      <c r="B603" s="44" t="s">
        <v>1497</v>
      </c>
      <c r="C603" s="45">
        <v>43</v>
      </c>
      <c r="D603" s="46" t="s">
        <v>343</v>
      </c>
      <c r="E603" s="47">
        <v>0.51806116616545606</v>
      </c>
      <c r="F603" s="48">
        <v>2.4193548387096802</v>
      </c>
      <c r="G603" s="47">
        <v>0.67917873096692905</v>
      </c>
      <c r="H603" s="50">
        <v>24.1860465116279</v>
      </c>
      <c r="I603" s="76" t="str">
        <f t="shared" si="18"/>
        <v>No</v>
      </c>
      <c r="J603" s="49" t="str">
        <f t="shared" si="19"/>
        <v>No</v>
      </c>
      <c r="K603" s="47">
        <v>0.29214996973770102</v>
      </c>
      <c r="L603" s="50">
        <v>82.258064516128997</v>
      </c>
      <c r="M603" s="47">
        <v>0.30177698507471301</v>
      </c>
      <c r="N603" s="50">
        <v>88.656330749353998</v>
      </c>
    </row>
    <row r="604" spans="1:14" x14ac:dyDescent="0.2">
      <c r="A604" s="57" t="s">
        <v>1498</v>
      </c>
      <c r="B604" s="44" t="s">
        <v>1499</v>
      </c>
      <c r="C604" s="45">
        <v>43</v>
      </c>
      <c r="D604" s="46" t="s">
        <v>343</v>
      </c>
      <c r="E604" s="47">
        <v>0.67484888543833799</v>
      </c>
      <c r="F604" s="48">
        <v>11.245519713261601</v>
      </c>
      <c r="G604" s="47">
        <v>0.82051184232718599</v>
      </c>
      <c r="H604" s="50">
        <v>73.126614987080103</v>
      </c>
      <c r="I604" s="76" t="str">
        <f t="shared" si="18"/>
        <v>No</v>
      </c>
      <c r="J604" s="49" t="str">
        <f t="shared" si="19"/>
        <v>No</v>
      </c>
      <c r="K604" s="47">
        <v>0.39910887218218699</v>
      </c>
      <c r="L604" s="50">
        <v>95.340501792114694</v>
      </c>
      <c r="M604" s="47">
        <v>0.37944227271494402</v>
      </c>
      <c r="N604" s="50">
        <v>96.589147286821699</v>
      </c>
    </row>
    <row r="605" spans="1:14" x14ac:dyDescent="0.2">
      <c r="A605" s="57" t="s">
        <v>1500</v>
      </c>
      <c r="B605" s="44" t="s">
        <v>1501</v>
      </c>
      <c r="C605" s="45">
        <v>43</v>
      </c>
      <c r="D605" s="46" t="s">
        <v>343</v>
      </c>
      <c r="E605" s="47">
        <v>0.67302048462946495</v>
      </c>
      <c r="F605" s="48">
        <v>10.9318996415771</v>
      </c>
      <c r="G605" s="47">
        <v>0.79859961399467805</v>
      </c>
      <c r="H605" s="50">
        <v>66.330749354005206</v>
      </c>
      <c r="I605" s="76" t="str">
        <f t="shared" si="18"/>
        <v>No</v>
      </c>
      <c r="J605" s="49" t="str">
        <f t="shared" si="19"/>
        <v>No</v>
      </c>
      <c r="K605" s="47">
        <v>0.34870697129447797</v>
      </c>
      <c r="L605" s="50">
        <v>91.711469534050195</v>
      </c>
      <c r="M605" s="47">
        <v>0.36734376426009302</v>
      </c>
      <c r="N605" s="50">
        <v>95.917312661498698</v>
      </c>
    </row>
    <row r="606" spans="1:14" x14ac:dyDescent="0.2">
      <c r="A606" s="57" t="s">
        <v>1502</v>
      </c>
      <c r="B606" s="44" t="s">
        <v>1503</v>
      </c>
      <c r="C606" s="45">
        <v>43</v>
      </c>
      <c r="D606" s="46" t="s">
        <v>343</v>
      </c>
      <c r="E606" s="47">
        <v>0.84729258302728006</v>
      </c>
      <c r="F606" s="48">
        <v>51.075268817204297</v>
      </c>
      <c r="G606" s="47">
        <v>0.834915725657981</v>
      </c>
      <c r="H606" s="50">
        <v>77.131782945736404</v>
      </c>
      <c r="I606" s="76" t="str">
        <f t="shared" si="18"/>
        <v>No</v>
      </c>
      <c r="J606" s="49" t="str">
        <f t="shared" si="19"/>
        <v>No</v>
      </c>
      <c r="K606" s="47">
        <v>0.353379731593364</v>
      </c>
      <c r="L606" s="50">
        <v>92.204301075268802</v>
      </c>
      <c r="M606" s="47">
        <v>0.36524417341346099</v>
      </c>
      <c r="N606" s="50">
        <v>95.710594315245501</v>
      </c>
    </row>
    <row r="607" spans="1:14" x14ac:dyDescent="0.2">
      <c r="A607" s="57" t="s">
        <v>1504</v>
      </c>
      <c r="B607" s="44" t="s">
        <v>1505</v>
      </c>
      <c r="C607" s="45">
        <v>43</v>
      </c>
      <c r="D607" s="46" t="s">
        <v>343</v>
      </c>
      <c r="E607" s="47">
        <v>0.88454038652877698</v>
      </c>
      <c r="F607" s="48">
        <v>71.012544802867396</v>
      </c>
      <c r="G607" s="47">
        <v>0.88864028570465903</v>
      </c>
      <c r="H607" s="50">
        <v>89.664082687338507</v>
      </c>
      <c r="I607" s="76" t="str">
        <f t="shared" si="18"/>
        <v>No</v>
      </c>
      <c r="J607" s="49" t="str">
        <f t="shared" si="19"/>
        <v>No</v>
      </c>
      <c r="K607" s="47">
        <v>0.17801982722354101</v>
      </c>
      <c r="L607" s="50">
        <v>44.086021505376301</v>
      </c>
      <c r="M607" s="47">
        <v>0.17566107131616199</v>
      </c>
      <c r="N607" s="50">
        <v>43.695090439276498</v>
      </c>
    </row>
    <row r="608" spans="1:14" x14ac:dyDescent="0.2">
      <c r="A608" s="57" t="s">
        <v>1506</v>
      </c>
      <c r="B608" s="44" t="s">
        <v>1507</v>
      </c>
      <c r="C608" s="45">
        <v>43</v>
      </c>
      <c r="D608" s="46" t="s">
        <v>343</v>
      </c>
      <c r="E608" s="47">
        <v>0.68096672402133296</v>
      </c>
      <c r="F608" s="48">
        <v>12.1863799283154</v>
      </c>
      <c r="G608" s="47">
        <v>0.79871249386236798</v>
      </c>
      <c r="H608" s="50">
        <v>66.356589147286797</v>
      </c>
      <c r="I608" s="76" t="str">
        <f t="shared" si="18"/>
        <v>No</v>
      </c>
      <c r="J608" s="49" t="str">
        <f t="shared" si="19"/>
        <v>No</v>
      </c>
      <c r="K608" s="47">
        <v>0.183310300371304</v>
      </c>
      <c r="L608" s="50">
        <v>45.878136200716803</v>
      </c>
      <c r="M608" s="47">
        <v>0.181047248008114</v>
      </c>
      <c r="N608" s="50">
        <v>47.726098191214497</v>
      </c>
    </row>
    <row r="609" spans="1:14" x14ac:dyDescent="0.2">
      <c r="A609" s="57" t="s">
        <v>1508</v>
      </c>
      <c r="B609" s="44" t="s">
        <v>1509</v>
      </c>
      <c r="C609" s="45">
        <v>43</v>
      </c>
      <c r="D609" s="46" t="s">
        <v>343</v>
      </c>
      <c r="E609" s="47">
        <v>0.79593947770269502</v>
      </c>
      <c r="F609" s="48">
        <v>31.8100358422939</v>
      </c>
      <c r="G609" s="47">
        <v>0.77034110924877597</v>
      </c>
      <c r="H609" s="50">
        <v>56.6666666666667</v>
      </c>
      <c r="I609" s="76" t="str">
        <f t="shared" si="18"/>
        <v>No</v>
      </c>
      <c r="J609" s="49" t="str">
        <f t="shared" si="19"/>
        <v>No</v>
      </c>
      <c r="K609" s="47">
        <v>0.27578440273348498</v>
      </c>
      <c r="L609" s="50">
        <v>77.912186379928301</v>
      </c>
      <c r="M609" s="47">
        <v>0.27243440741095798</v>
      </c>
      <c r="N609" s="50">
        <v>82.868217054263596</v>
      </c>
    </row>
    <row r="610" spans="1:14" x14ac:dyDescent="0.2">
      <c r="A610" s="147" t="s">
        <v>1510</v>
      </c>
      <c r="B610" s="44" t="s">
        <v>1511</v>
      </c>
      <c r="C610" s="45">
        <v>43</v>
      </c>
      <c r="D610" s="46" t="s">
        <v>343</v>
      </c>
      <c r="E610" s="47">
        <v>0.90219418410944996</v>
      </c>
      <c r="F610" s="48">
        <v>82.123655913978496</v>
      </c>
      <c r="G610" s="47">
        <v>0.89152068005097496</v>
      </c>
      <c r="H610" s="50">
        <v>90.361757105943198</v>
      </c>
      <c r="I610" s="76" t="str">
        <f t="shared" si="18"/>
        <v>No</v>
      </c>
      <c r="J610" s="49" t="str">
        <f t="shared" si="19"/>
        <v>Yes</v>
      </c>
      <c r="K610" s="47">
        <v>0.23095704036707199</v>
      </c>
      <c r="L610" s="50">
        <v>61.290322580645203</v>
      </c>
      <c r="M610" s="47">
        <v>0.226729141018959</v>
      </c>
      <c r="N610" s="50">
        <v>68.940568475452196</v>
      </c>
    </row>
    <row r="611" spans="1:14" x14ac:dyDescent="0.2">
      <c r="A611" s="57" t="s">
        <v>1512</v>
      </c>
      <c r="B611" s="44" t="s">
        <v>1513</v>
      </c>
      <c r="C611" s="45">
        <v>43</v>
      </c>
      <c r="D611" s="46" t="s">
        <v>343</v>
      </c>
      <c r="E611" s="47">
        <v>0.82238959148875201</v>
      </c>
      <c r="F611" s="48">
        <v>40.053763440860202</v>
      </c>
      <c r="G611" s="47">
        <v>0.80102819920649604</v>
      </c>
      <c r="H611" s="50">
        <v>67.338501291989701</v>
      </c>
      <c r="I611" s="76" t="str">
        <f t="shared" si="18"/>
        <v>No</v>
      </c>
      <c r="J611" s="49" t="str">
        <f t="shared" si="19"/>
        <v>No</v>
      </c>
      <c r="K611" s="47">
        <v>0.20007997124370699</v>
      </c>
      <c r="L611" s="50">
        <v>50.7616487455197</v>
      </c>
      <c r="M611" s="47">
        <v>0.196947913522524</v>
      </c>
      <c r="N611" s="50">
        <v>58.087855297157603</v>
      </c>
    </row>
    <row r="612" spans="1:14" x14ac:dyDescent="0.2">
      <c r="A612" s="57" t="s">
        <v>1514</v>
      </c>
      <c r="B612" s="44" t="s">
        <v>1515</v>
      </c>
      <c r="C612" s="45">
        <v>43</v>
      </c>
      <c r="D612" s="46" t="s">
        <v>343</v>
      </c>
      <c r="E612" s="47">
        <v>0.68513877091457498</v>
      </c>
      <c r="F612" s="48">
        <v>12.5</v>
      </c>
      <c r="G612" s="47">
        <v>0.63054219698724701</v>
      </c>
      <c r="H612" s="50">
        <v>15.8397932816537</v>
      </c>
      <c r="I612" s="76" t="str">
        <f t="shared" si="18"/>
        <v>No</v>
      </c>
      <c r="J612" s="49" t="str">
        <f t="shared" si="19"/>
        <v>No</v>
      </c>
      <c r="K612" s="47">
        <v>0.239868741069693</v>
      </c>
      <c r="L612" s="50">
        <v>64.919354838709694</v>
      </c>
      <c r="M612" s="47">
        <v>0.238087484508406</v>
      </c>
      <c r="N612" s="50">
        <v>72.454780361757102</v>
      </c>
    </row>
    <row r="613" spans="1:14" x14ac:dyDescent="0.2">
      <c r="A613" s="57" t="s">
        <v>1516</v>
      </c>
      <c r="B613" s="44" t="s">
        <v>1517</v>
      </c>
      <c r="C613" s="45">
        <v>43</v>
      </c>
      <c r="D613" s="46" t="s">
        <v>343</v>
      </c>
      <c r="E613" s="47">
        <v>0.86987556653863296</v>
      </c>
      <c r="F613" s="48">
        <v>62.589605734766998</v>
      </c>
      <c r="G613" s="47">
        <v>0.76034918204230695</v>
      </c>
      <c r="H613" s="50">
        <v>52.9974160206718</v>
      </c>
      <c r="I613" s="76" t="str">
        <f t="shared" si="18"/>
        <v>No</v>
      </c>
      <c r="J613" s="49" t="str">
        <f t="shared" si="19"/>
        <v>No</v>
      </c>
      <c r="K613" s="47">
        <v>0.23797976848240401</v>
      </c>
      <c r="L613" s="50">
        <v>63.8888888888889</v>
      </c>
      <c r="M613" s="47">
        <v>0.23550821004733499</v>
      </c>
      <c r="N613" s="50">
        <v>71.7054263565892</v>
      </c>
    </row>
    <row r="614" spans="1:14" x14ac:dyDescent="0.2">
      <c r="A614" s="148" t="s">
        <v>877</v>
      </c>
      <c r="B614" s="44" t="s">
        <v>1518</v>
      </c>
      <c r="C614" s="45">
        <v>43</v>
      </c>
      <c r="D614" s="46" t="s">
        <v>343</v>
      </c>
      <c r="E614" s="47">
        <v>0.90139190177103101</v>
      </c>
      <c r="F614" s="48">
        <v>81.8100358422939</v>
      </c>
      <c r="G614" s="47">
        <v>0.91238101154039797</v>
      </c>
      <c r="H614" s="50">
        <v>94.806201550387598</v>
      </c>
      <c r="I614" s="76" t="str">
        <f t="shared" si="18"/>
        <v>No</v>
      </c>
      <c r="J614" s="49" t="str">
        <f t="shared" si="19"/>
        <v>Yes</v>
      </c>
      <c r="K614" s="47">
        <v>0.26504656628134698</v>
      </c>
      <c r="L614" s="50">
        <v>74.103942652329707</v>
      </c>
      <c r="M614" s="47">
        <v>0.26398740418378303</v>
      </c>
      <c r="N614" s="50">
        <v>80.697674418604606</v>
      </c>
    </row>
    <row r="615" spans="1:14" x14ac:dyDescent="0.2">
      <c r="A615" s="148" t="s">
        <v>1519</v>
      </c>
      <c r="B615" s="44" t="s">
        <v>1520</v>
      </c>
      <c r="C615" s="45">
        <v>43</v>
      </c>
      <c r="D615" s="46" t="s">
        <v>343</v>
      </c>
      <c r="E615" s="47">
        <v>0.90007386363209796</v>
      </c>
      <c r="F615" s="48">
        <v>81.227598566308203</v>
      </c>
      <c r="G615" s="47">
        <v>0.90974279389769197</v>
      </c>
      <c r="H615" s="50">
        <v>94.211886304909598</v>
      </c>
      <c r="I615" s="76" t="str">
        <f t="shared" si="18"/>
        <v>No</v>
      </c>
      <c r="J615" s="49" t="str">
        <f t="shared" si="19"/>
        <v>Yes</v>
      </c>
      <c r="K615" s="47">
        <v>0.269486536260307</v>
      </c>
      <c r="L615" s="50">
        <v>75.716845878136198</v>
      </c>
      <c r="M615" s="47">
        <v>0.26829443545863602</v>
      </c>
      <c r="N615" s="50">
        <v>81.808785529715806</v>
      </c>
    </row>
    <row r="616" spans="1:14" x14ac:dyDescent="0.2">
      <c r="A616" s="57" t="s">
        <v>1521</v>
      </c>
      <c r="B616" s="44" t="s">
        <v>1522</v>
      </c>
      <c r="C616" s="45">
        <v>43</v>
      </c>
      <c r="D616" s="46" t="s">
        <v>343</v>
      </c>
      <c r="E616" s="47">
        <v>0.87372762935289705</v>
      </c>
      <c r="F616" s="48">
        <v>65.053763440860195</v>
      </c>
      <c r="G616" s="47">
        <v>0.79186714926391599</v>
      </c>
      <c r="H616" s="50">
        <v>64.031007751938006</v>
      </c>
      <c r="I616" s="76" t="str">
        <f t="shared" si="18"/>
        <v>No</v>
      </c>
      <c r="J616" s="49" t="str">
        <f t="shared" si="19"/>
        <v>No</v>
      </c>
      <c r="K616" s="47">
        <v>0.20197437974087901</v>
      </c>
      <c r="L616" s="50">
        <v>51.523297491039401</v>
      </c>
      <c r="M616" s="47">
        <v>0.198899728640127</v>
      </c>
      <c r="N616" s="50">
        <v>58.863049095607202</v>
      </c>
    </row>
    <row r="617" spans="1:14" x14ac:dyDescent="0.2">
      <c r="A617" s="57" t="s">
        <v>1523</v>
      </c>
      <c r="B617" s="44" t="s">
        <v>1524</v>
      </c>
      <c r="C617" s="45">
        <v>43</v>
      </c>
      <c r="D617" s="46" t="s">
        <v>343</v>
      </c>
      <c r="E617" s="47">
        <v>0.86288259843428705</v>
      </c>
      <c r="F617" s="48">
        <v>58.646953405017904</v>
      </c>
      <c r="G617" s="47">
        <v>0.77311068733047295</v>
      </c>
      <c r="H617" s="50">
        <v>57.416020671834602</v>
      </c>
      <c r="I617" s="76" t="str">
        <f t="shared" si="18"/>
        <v>No</v>
      </c>
      <c r="J617" s="49" t="str">
        <f t="shared" si="19"/>
        <v>No</v>
      </c>
      <c r="K617" s="47">
        <v>0.185628143907865</v>
      </c>
      <c r="L617" s="50">
        <v>46.639784946236603</v>
      </c>
      <c r="M617" s="47">
        <v>0.18345404351955499</v>
      </c>
      <c r="N617" s="50">
        <v>49.612403100775197</v>
      </c>
    </row>
    <row r="618" spans="1:14" x14ac:dyDescent="0.2">
      <c r="A618" s="57" t="s">
        <v>1525</v>
      </c>
      <c r="B618" s="44" t="s">
        <v>1526</v>
      </c>
      <c r="C618" s="45">
        <v>43</v>
      </c>
      <c r="D618" s="46" t="s">
        <v>343</v>
      </c>
      <c r="E618" s="47">
        <v>0.88190470028593904</v>
      </c>
      <c r="F618" s="48">
        <v>69.847670250896101</v>
      </c>
      <c r="G618" s="47">
        <v>0.89595424364073695</v>
      </c>
      <c r="H618" s="50">
        <v>91.395348837209298</v>
      </c>
      <c r="I618" s="76" t="str">
        <f t="shared" si="18"/>
        <v>No</v>
      </c>
      <c r="J618" s="49" t="str">
        <f t="shared" si="19"/>
        <v>No</v>
      </c>
      <c r="K618" s="47">
        <v>0.24518428546482199</v>
      </c>
      <c r="L618" s="50">
        <v>66.397849462365599</v>
      </c>
      <c r="M618" s="47">
        <v>0.243507555991747</v>
      </c>
      <c r="N618" s="50">
        <v>74.289405684754499</v>
      </c>
    </row>
    <row r="619" spans="1:14" x14ac:dyDescent="0.2">
      <c r="A619" s="57" t="s">
        <v>1527</v>
      </c>
      <c r="B619" s="44" t="s">
        <v>1528</v>
      </c>
      <c r="C619" s="45">
        <v>43</v>
      </c>
      <c r="D619" s="46" t="s">
        <v>343</v>
      </c>
      <c r="E619" s="47">
        <v>0.88653169717591296</v>
      </c>
      <c r="F619" s="48">
        <v>72.535842293906796</v>
      </c>
      <c r="G619" s="47">
        <v>0.785598239764421</v>
      </c>
      <c r="H619" s="50">
        <v>61.9638242894057</v>
      </c>
      <c r="I619" s="76" t="str">
        <f t="shared" si="18"/>
        <v>No</v>
      </c>
      <c r="J619" s="49" t="str">
        <f t="shared" si="19"/>
        <v>No</v>
      </c>
      <c r="K619" s="47">
        <v>0.18540755024970601</v>
      </c>
      <c r="L619" s="50">
        <v>46.550179211469498</v>
      </c>
      <c r="M619" s="47">
        <v>0.18285467452989501</v>
      </c>
      <c r="N619" s="50">
        <v>49.2248062015504</v>
      </c>
    </row>
    <row r="620" spans="1:14" x14ac:dyDescent="0.2">
      <c r="A620" s="57" t="s">
        <v>1529</v>
      </c>
      <c r="B620" s="44" t="s">
        <v>1530</v>
      </c>
      <c r="C620" s="45">
        <v>43</v>
      </c>
      <c r="D620" s="46" t="s">
        <v>343</v>
      </c>
      <c r="E620" s="47">
        <v>0.70271484155273201</v>
      </c>
      <c r="F620" s="48">
        <v>14.471326164874601</v>
      </c>
      <c r="G620" s="47">
        <v>0.80659762758007802</v>
      </c>
      <c r="H620" s="50">
        <v>68.8888888888889</v>
      </c>
      <c r="I620" s="76" t="str">
        <f t="shared" si="18"/>
        <v>No</v>
      </c>
      <c r="J620" s="49" t="str">
        <f t="shared" si="19"/>
        <v>No</v>
      </c>
      <c r="K620" s="47">
        <v>0.18028603451102199</v>
      </c>
      <c r="L620" s="50">
        <v>44.892473118279597</v>
      </c>
      <c r="M620" s="47">
        <v>0.17796150742373101</v>
      </c>
      <c r="N620" s="50">
        <v>45.348837209302303</v>
      </c>
    </row>
    <row r="621" spans="1:14" x14ac:dyDescent="0.2">
      <c r="A621" s="57" t="s">
        <v>1531</v>
      </c>
      <c r="B621" s="44" t="s">
        <v>1532</v>
      </c>
      <c r="C621" s="45">
        <v>43</v>
      </c>
      <c r="D621" s="46" t="s">
        <v>343</v>
      </c>
      <c r="E621" s="47">
        <v>0.73323053261765603</v>
      </c>
      <c r="F621" s="48">
        <v>18.5035842293907</v>
      </c>
      <c r="G621" s="47">
        <v>0.83590135003371002</v>
      </c>
      <c r="H621" s="50">
        <v>77.416020671834602</v>
      </c>
      <c r="I621" s="76" t="str">
        <f t="shared" si="18"/>
        <v>No</v>
      </c>
      <c r="J621" s="49" t="str">
        <f t="shared" si="19"/>
        <v>No</v>
      </c>
      <c r="K621" s="47">
        <v>0.234552286063862</v>
      </c>
      <c r="L621" s="50">
        <v>62.410394265233002</v>
      </c>
      <c r="M621" s="47">
        <v>0.23615998618770701</v>
      </c>
      <c r="N621" s="50">
        <v>71.860465116279101</v>
      </c>
    </row>
    <row r="622" spans="1:14" x14ac:dyDescent="0.2">
      <c r="A622" s="57" t="s">
        <v>1533</v>
      </c>
      <c r="B622" s="44" t="s">
        <v>1534</v>
      </c>
      <c r="C622" s="45">
        <v>43</v>
      </c>
      <c r="D622" s="46" t="s">
        <v>343</v>
      </c>
      <c r="E622" s="47">
        <v>0.88030445911233302</v>
      </c>
      <c r="F622" s="48">
        <v>68.682795698924707</v>
      </c>
      <c r="G622" s="47">
        <v>0.89580797699659498</v>
      </c>
      <c r="H622" s="50">
        <v>91.343669250646002</v>
      </c>
      <c r="I622" s="76" t="str">
        <f t="shared" si="18"/>
        <v>No</v>
      </c>
      <c r="J622" s="49" t="str">
        <f t="shared" si="19"/>
        <v>No</v>
      </c>
      <c r="K622" s="47">
        <v>0.20561017508690799</v>
      </c>
      <c r="L622" s="50">
        <v>53.136200716845899</v>
      </c>
      <c r="M622" s="47">
        <v>0.202977150991969</v>
      </c>
      <c r="N622" s="50">
        <v>60.671834625323001</v>
      </c>
    </row>
    <row r="623" spans="1:14" x14ac:dyDescent="0.2">
      <c r="A623" s="147" t="s">
        <v>1535</v>
      </c>
      <c r="B623" s="44" t="s">
        <v>1536</v>
      </c>
      <c r="C623" s="45">
        <v>43</v>
      </c>
      <c r="D623" s="46" t="s">
        <v>343</v>
      </c>
      <c r="E623" s="47">
        <v>0.89831383393791797</v>
      </c>
      <c r="F623" s="48">
        <v>80.107526881720403</v>
      </c>
      <c r="G623" s="47">
        <v>0.90978390668957398</v>
      </c>
      <c r="H623" s="50">
        <v>94.237726098191203</v>
      </c>
      <c r="I623" s="76" t="str">
        <f t="shared" si="18"/>
        <v>No</v>
      </c>
      <c r="J623" s="49" t="str">
        <f t="shared" si="19"/>
        <v>Yes</v>
      </c>
      <c r="K623" s="47">
        <v>0.21570132905414699</v>
      </c>
      <c r="L623" s="50">
        <v>56.541218637992799</v>
      </c>
      <c r="M623" s="47">
        <v>0.21365861947491399</v>
      </c>
      <c r="N623" s="50">
        <v>64.728682170542598</v>
      </c>
    </row>
    <row r="624" spans="1:14" x14ac:dyDescent="0.2">
      <c r="A624" s="57" t="s">
        <v>1537</v>
      </c>
      <c r="B624" s="44" t="s">
        <v>1538</v>
      </c>
      <c r="C624" s="45">
        <v>43</v>
      </c>
      <c r="D624" s="46" t="s">
        <v>343</v>
      </c>
      <c r="E624" s="47">
        <v>0.86000611211028799</v>
      </c>
      <c r="F624" s="48">
        <v>57.392473118279597</v>
      </c>
      <c r="G624" s="47">
        <v>0.879672251909833</v>
      </c>
      <c r="H624" s="50">
        <v>87.726098191214504</v>
      </c>
      <c r="I624" s="76" t="str">
        <f t="shared" si="18"/>
        <v>No</v>
      </c>
      <c r="J624" s="49" t="str">
        <f t="shared" si="19"/>
        <v>No</v>
      </c>
      <c r="K624" s="47">
        <v>0.21378356968645501</v>
      </c>
      <c r="L624" s="50">
        <v>55.734767025089603</v>
      </c>
      <c r="M624" s="47">
        <v>0.21099387160774899</v>
      </c>
      <c r="N624" s="50">
        <v>63.720930232558104</v>
      </c>
    </row>
    <row r="625" spans="1:14" x14ac:dyDescent="0.2">
      <c r="A625" s="57" t="s">
        <v>1539</v>
      </c>
      <c r="B625" s="44" t="s">
        <v>1540</v>
      </c>
      <c r="C625" s="45">
        <v>43</v>
      </c>
      <c r="D625" s="46" t="s">
        <v>343</v>
      </c>
      <c r="E625" s="47">
        <v>0.84318659664553697</v>
      </c>
      <c r="F625" s="48">
        <v>48.476702508960599</v>
      </c>
      <c r="G625" s="47">
        <v>0.72877401640338002</v>
      </c>
      <c r="H625" s="50">
        <v>39.870801033591697</v>
      </c>
      <c r="I625" s="76" t="str">
        <f t="shared" si="18"/>
        <v>No</v>
      </c>
      <c r="J625" s="49" t="str">
        <f t="shared" si="19"/>
        <v>No</v>
      </c>
      <c r="K625" s="47">
        <v>0.191816805071893</v>
      </c>
      <c r="L625" s="50">
        <v>48.476702508960599</v>
      </c>
      <c r="M625" s="47">
        <v>0.18998478412516101</v>
      </c>
      <c r="N625" s="50">
        <v>54.1860465116279</v>
      </c>
    </row>
    <row r="626" spans="1:14" x14ac:dyDescent="0.2">
      <c r="A626" s="57" t="s">
        <v>1541</v>
      </c>
      <c r="B626" s="44" t="s">
        <v>1542</v>
      </c>
      <c r="C626" s="45">
        <v>43</v>
      </c>
      <c r="D626" s="46" t="s">
        <v>343</v>
      </c>
      <c r="E626" s="47">
        <v>0.82087828562245801</v>
      </c>
      <c r="F626" s="48">
        <v>39.247311827956999</v>
      </c>
      <c r="G626" s="47">
        <v>0.72679906735982602</v>
      </c>
      <c r="H626" s="50">
        <v>39.198966408268703</v>
      </c>
      <c r="I626" s="76" t="str">
        <f t="shared" si="18"/>
        <v>No</v>
      </c>
      <c r="J626" s="49" t="str">
        <f t="shared" si="19"/>
        <v>No</v>
      </c>
      <c r="K626" s="47">
        <v>0.18610425811491499</v>
      </c>
      <c r="L626" s="50">
        <v>46.774193548387103</v>
      </c>
      <c r="M626" s="47">
        <v>0.18345400992672101</v>
      </c>
      <c r="N626" s="50">
        <v>49.586563307493499</v>
      </c>
    </row>
    <row r="627" spans="1:14" x14ac:dyDescent="0.2">
      <c r="A627" s="57" t="s">
        <v>1543</v>
      </c>
      <c r="B627" s="44" t="s">
        <v>1544</v>
      </c>
      <c r="C627" s="45">
        <v>43</v>
      </c>
      <c r="D627" s="46" t="s">
        <v>343</v>
      </c>
      <c r="E627" s="47">
        <v>0.89124662574341296</v>
      </c>
      <c r="F627" s="48">
        <v>75.537634408602102</v>
      </c>
      <c r="G627" s="47">
        <v>0.77700235285226604</v>
      </c>
      <c r="H627" s="50">
        <v>58.8888888888889</v>
      </c>
      <c r="I627" s="76" t="str">
        <f t="shared" si="18"/>
        <v>No</v>
      </c>
      <c r="J627" s="49" t="str">
        <f t="shared" si="19"/>
        <v>No</v>
      </c>
      <c r="K627" s="47">
        <v>0.20250733407618701</v>
      </c>
      <c r="L627" s="50">
        <v>51.881720430107499</v>
      </c>
      <c r="M627" s="47">
        <v>0.19967812083452499</v>
      </c>
      <c r="N627" s="50">
        <v>59.173126614987098</v>
      </c>
    </row>
    <row r="628" spans="1:14" x14ac:dyDescent="0.2">
      <c r="A628" s="147" t="s">
        <v>1502</v>
      </c>
      <c r="B628" s="44" t="s">
        <v>1545</v>
      </c>
      <c r="C628" s="45">
        <v>43</v>
      </c>
      <c r="D628" s="46" t="s">
        <v>343</v>
      </c>
      <c r="E628" s="47">
        <v>0.89209159341474797</v>
      </c>
      <c r="F628" s="48">
        <v>76.209677419354804</v>
      </c>
      <c r="G628" s="47">
        <v>0.90606372017569603</v>
      </c>
      <c r="H628" s="50">
        <v>93.436692506459906</v>
      </c>
      <c r="I628" s="76" t="str">
        <f t="shared" si="18"/>
        <v>No</v>
      </c>
      <c r="J628" s="49" t="str">
        <f t="shared" si="19"/>
        <v>Yes</v>
      </c>
      <c r="K628" s="47">
        <v>0.214497984983339</v>
      </c>
      <c r="L628" s="50">
        <v>56.093189964157702</v>
      </c>
      <c r="M628" s="47">
        <v>0.21164373265721301</v>
      </c>
      <c r="N628" s="50">
        <v>63.979328165374703</v>
      </c>
    </row>
    <row r="629" spans="1:14" x14ac:dyDescent="0.2">
      <c r="A629" s="57" t="s">
        <v>1546</v>
      </c>
      <c r="B629" s="44" t="s">
        <v>1547</v>
      </c>
      <c r="C629" s="45">
        <v>43</v>
      </c>
      <c r="D629" s="46" t="s">
        <v>343</v>
      </c>
      <c r="E629" s="47">
        <v>0.69665536205807699</v>
      </c>
      <c r="F629" s="48">
        <v>13.620071684587799</v>
      </c>
      <c r="G629" s="47">
        <v>0.80881899243785904</v>
      </c>
      <c r="H629" s="50">
        <v>69.664082687338507</v>
      </c>
      <c r="I629" s="76" t="str">
        <f t="shared" si="18"/>
        <v>No</v>
      </c>
      <c r="J629" s="49" t="str">
        <f t="shared" si="19"/>
        <v>No</v>
      </c>
      <c r="K629" s="47">
        <v>0.22912326595549201</v>
      </c>
      <c r="L629" s="50">
        <v>60.752688172043001</v>
      </c>
      <c r="M629" s="47">
        <v>0.22464327500002901</v>
      </c>
      <c r="N629" s="50">
        <v>68.320413436692505</v>
      </c>
    </row>
    <row r="630" spans="1:14" x14ac:dyDescent="0.2">
      <c r="A630" s="57" t="s">
        <v>1188</v>
      </c>
      <c r="B630" s="44" t="s">
        <v>1548</v>
      </c>
      <c r="C630" s="45">
        <v>43</v>
      </c>
      <c r="D630" s="46" t="s">
        <v>343</v>
      </c>
      <c r="E630" s="47">
        <v>0.87453836787749795</v>
      </c>
      <c r="F630" s="48">
        <v>65.322580645161295</v>
      </c>
      <c r="G630" s="47">
        <v>0.76314119746634002</v>
      </c>
      <c r="H630" s="50">
        <v>54.005167958656301</v>
      </c>
      <c r="I630" s="76" t="str">
        <f t="shared" si="18"/>
        <v>No</v>
      </c>
      <c r="J630" s="49" t="str">
        <f t="shared" si="19"/>
        <v>No</v>
      </c>
      <c r="K630" s="47">
        <v>0.21571618843737</v>
      </c>
      <c r="L630" s="50">
        <v>56.586021505376401</v>
      </c>
      <c r="M630" s="47">
        <v>0.21370101862398</v>
      </c>
      <c r="N630" s="50">
        <v>64.806201550387598</v>
      </c>
    </row>
    <row r="631" spans="1:14" x14ac:dyDescent="0.2">
      <c r="A631" s="57" t="s">
        <v>1190</v>
      </c>
      <c r="B631" s="44" t="s">
        <v>1549</v>
      </c>
      <c r="C631" s="45">
        <v>43</v>
      </c>
      <c r="D631" s="46" t="s">
        <v>343</v>
      </c>
      <c r="E631" s="47">
        <v>0.79520619757423305</v>
      </c>
      <c r="F631" s="48">
        <v>31.6308243727599</v>
      </c>
      <c r="G631" s="47">
        <v>0.81012486293517605</v>
      </c>
      <c r="H631" s="50">
        <v>70.077519379845</v>
      </c>
      <c r="I631" s="76" t="str">
        <f t="shared" si="18"/>
        <v>No</v>
      </c>
      <c r="J631" s="49" t="str">
        <f t="shared" si="19"/>
        <v>No</v>
      </c>
      <c r="K631" s="47">
        <v>0.21337463854300401</v>
      </c>
      <c r="L631" s="50">
        <v>55.600358422939102</v>
      </c>
      <c r="M631" s="47">
        <v>0.21121566639783501</v>
      </c>
      <c r="N631" s="50">
        <v>63.798449612403097</v>
      </c>
    </row>
    <row r="632" spans="1:14" x14ac:dyDescent="0.2">
      <c r="A632" s="57" t="s">
        <v>1550</v>
      </c>
      <c r="B632" s="44" t="s">
        <v>1551</v>
      </c>
      <c r="C632" s="45">
        <v>43</v>
      </c>
      <c r="D632" s="46" t="s">
        <v>343</v>
      </c>
      <c r="E632" s="47">
        <v>0.85894528343703103</v>
      </c>
      <c r="F632" s="48">
        <v>56.854838709677402</v>
      </c>
      <c r="G632" s="47">
        <v>0.86856236439327905</v>
      </c>
      <c r="H632" s="50">
        <v>85.219638242894106</v>
      </c>
      <c r="I632" s="76" t="str">
        <f t="shared" si="18"/>
        <v>No</v>
      </c>
      <c r="J632" s="49" t="str">
        <f t="shared" si="19"/>
        <v>No</v>
      </c>
      <c r="K632" s="47">
        <v>0.21817915410625599</v>
      </c>
      <c r="L632" s="50">
        <v>57.302867383512499</v>
      </c>
      <c r="M632" s="47">
        <v>0.215204318323924</v>
      </c>
      <c r="N632" s="50">
        <v>65.426356589147304</v>
      </c>
    </row>
    <row r="633" spans="1:14" x14ac:dyDescent="0.2">
      <c r="A633" s="57" t="s">
        <v>1552</v>
      </c>
      <c r="B633" s="44" t="s">
        <v>1553</v>
      </c>
      <c r="C633" s="45">
        <v>43</v>
      </c>
      <c r="D633" s="46" t="s">
        <v>343</v>
      </c>
      <c r="E633" s="47">
        <v>0.87800012547755801</v>
      </c>
      <c r="F633" s="48">
        <v>67.473118279569903</v>
      </c>
      <c r="G633" s="47">
        <v>0.76228308909293396</v>
      </c>
      <c r="H633" s="50">
        <v>53.643410852713203</v>
      </c>
      <c r="I633" s="76" t="str">
        <f t="shared" si="18"/>
        <v>No</v>
      </c>
      <c r="J633" s="49" t="str">
        <f t="shared" si="19"/>
        <v>No</v>
      </c>
      <c r="K633" s="47">
        <v>0.23272700855502201</v>
      </c>
      <c r="L633" s="50">
        <v>61.7383512544803</v>
      </c>
      <c r="M633" s="47">
        <v>0.23030068292273301</v>
      </c>
      <c r="N633" s="50">
        <v>70.025839793281605</v>
      </c>
    </row>
    <row r="634" spans="1:14" x14ac:dyDescent="0.2">
      <c r="A634" s="57" t="s">
        <v>1554</v>
      </c>
      <c r="B634" s="44" t="s">
        <v>1555</v>
      </c>
      <c r="C634" s="45">
        <v>43</v>
      </c>
      <c r="D634" s="46" t="s">
        <v>343</v>
      </c>
      <c r="E634" s="47">
        <v>0.81205826075521803</v>
      </c>
      <c r="F634" s="48">
        <v>36.424731182795703</v>
      </c>
      <c r="G634" s="47">
        <v>0.71453521513803997</v>
      </c>
      <c r="H634" s="50">
        <v>34.4444444444444</v>
      </c>
      <c r="I634" s="76" t="str">
        <f t="shared" si="18"/>
        <v>No</v>
      </c>
      <c r="J634" s="49" t="str">
        <f t="shared" si="19"/>
        <v>No</v>
      </c>
      <c r="K634" s="47">
        <v>0.23961632233355701</v>
      </c>
      <c r="L634" s="50">
        <v>64.695340501792103</v>
      </c>
      <c r="M634" s="47">
        <v>0.23881718516339401</v>
      </c>
      <c r="N634" s="50">
        <v>72.8165374677003</v>
      </c>
    </row>
    <row r="635" spans="1:14" x14ac:dyDescent="0.2">
      <c r="A635" s="57" t="s">
        <v>1556</v>
      </c>
      <c r="B635" s="44" t="s">
        <v>1557</v>
      </c>
      <c r="C635" s="45">
        <v>43</v>
      </c>
      <c r="D635" s="46" t="s">
        <v>343</v>
      </c>
      <c r="E635" s="47">
        <v>0.768908840971541</v>
      </c>
      <c r="F635" s="48">
        <v>24.5519713261649</v>
      </c>
      <c r="G635" s="47">
        <v>0.68038485617954803</v>
      </c>
      <c r="H635" s="50">
        <v>24.599483204134401</v>
      </c>
      <c r="I635" s="76" t="str">
        <f t="shared" si="18"/>
        <v>No</v>
      </c>
      <c r="J635" s="49" t="str">
        <f t="shared" si="19"/>
        <v>No</v>
      </c>
      <c r="K635" s="47">
        <v>0.246055971646473</v>
      </c>
      <c r="L635" s="50">
        <v>66.756272401433705</v>
      </c>
      <c r="M635" s="47">
        <v>0.243307735361287</v>
      </c>
      <c r="N635" s="50">
        <v>74.237726098191203</v>
      </c>
    </row>
    <row r="636" spans="1:14" x14ac:dyDescent="0.2">
      <c r="A636" s="57" t="s">
        <v>1558</v>
      </c>
      <c r="B636" s="44" t="s">
        <v>1559</v>
      </c>
      <c r="C636" s="45">
        <v>43</v>
      </c>
      <c r="D636" s="46" t="s">
        <v>343</v>
      </c>
      <c r="E636" s="47">
        <v>0.72235072677383105</v>
      </c>
      <c r="F636" s="48">
        <v>17.383512544802901</v>
      </c>
      <c r="G636" s="47">
        <v>0.82586629202236295</v>
      </c>
      <c r="H636" s="50">
        <v>74.521963824289401</v>
      </c>
      <c r="I636" s="76" t="str">
        <f t="shared" si="18"/>
        <v>No</v>
      </c>
      <c r="J636" s="49" t="str">
        <f t="shared" si="19"/>
        <v>No</v>
      </c>
      <c r="K636" s="47">
        <v>0.24689377488998701</v>
      </c>
      <c r="L636" s="50">
        <v>67.114695340501797</v>
      </c>
      <c r="M636" s="47">
        <v>0.24427960311196401</v>
      </c>
      <c r="N636" s="50">
        <v>74.547803617571105</v>
      </c>
    </row>
    <row r="637" spans="1:14" x14ac:dyDescent="0.2">
      <c r="A637" s="57" t="s">
        <v>1560</v>
      </c>
      <c r="B637" s="44" t="s">
        <v>1561</v>
      </c>
      <c r="C637" s="45">
        <v>43</v>
      </c>
      <c r="D637" s="46" t="s">
        <v>343</v>
      </c>
      <c r="E637" s="47">
        <v>0.826814002283215</v>
      </c>
      <c r="F637" s="48">
        <v>41.487455197132597</v>
      </c>
      <c r="G637" s="47">
        <v>0.72309323873422404</v>
      </c>
      <c r="H637" s="50">
        <v>37.493540051679602</v>
      </c>
      <c r="I637" s="76" t="str">
        <f t="shared" si="18"/>
        <v>No</v>
      </c>
      <c r="J637" s="49" t="str">
        <f t="shared" si="19"/>
        <v>No</v>
      </c>
      <c r="K637" s="47">
        <v>0.23409422777429001</v>
      </c>
      <c r="L637" s="50">
        <v>62.275985663082402</v>
      </c>
      <c r="M637" s="47">
        <v>0.23139454231700099</v>
      </c>
      <c r="N637" s="50">
        <v>70.387596899224803</v>
      </c>
    </row>
    <row r="638" spans="1:14" x14ac:dyDescent="0.2">
      <c r="A638" s="57" t="s">
        <v>1562</v>
      </c>
      <c r="B638" s="44" t="s">
        <v>1563</v>
      </c>
      <c r="C638" s="45">
        <v>43</v>
      </c>
      <c r="D638" s="46" t="s">
        <v>343</v>
      </c>
      <c r="E638" s="47">
        <v>0.83827853149827303</v>
      </c>
      <c r="F638" s="48">
        <v>46.639784946236603</v>
      </c>
      <c r="G638" s="47">
        <v>0.72783043146467297</v>
      </c>
      <c r="H638" s="50">
        <v>39.560723514211901</v>
      </c>
      <c r="I638" s="76" t="str">
        <f t="shared" si="18"/>
        <v>No</v>
      </c>
      <c r="J638" s="49" t="str">
        <f t="shared" si="19"/>
        <v>No</v>
      </c>
      <c r="K638" s="47">
        <v>0.25864030536230898</v>
      </c>
      <c r="L638" s="50">
        <v>71.774193548387103</v>
      </c>
      <c r="M638" s="47">
        <v>0.25557871514828401</v>
      </c>
      <c r="N638" s="50">
        <v>78.217054263565899</v>
      </c>
    </row>
    <row r="639" spans="1:14" x14ac:dyDescent="0.2">
      <c r="A639" s="57" t="s">
        <v>1564</v>
      </c>
      <c r="B639" s="44" t="s">
        <v>1565</v>
      </c>
      <c r="C639" s="45">
        <v>43</v>
      </c>
      <c r="D639" s="46" t="s">
        <v>343</v>
      </c>
      <c r="E639" s="47">
        <v>0.81307766054874897</v>
      </c>
      <c r="F639" s="48">
        <v>36.7383512544803</v>
      </c>
      <c r="G639" s="47">
        <v>0.70359480849379696</v>
      </c>
      <c r="H639" s="50">
        <v>30.7751937984496</v>
      </c>
      <c r="I639" s="76" t="str">
        <f t="shared" si="18"/>
        <v>No</v>
      </c>
      <c r="J639" s="49" t="str">
        <f t="shared" si="19"/>
        <v>No</v>
      </c>
      <c r="K639" s="47">
        <v>0.28493305774047301</v>
      </c>
      <c r="L639" s="50">
        <v>80.376344086021504</v>
      </c>
      <c r="M639" s="47">
        <v>0.28320783874947703</v>
      </c>
      <c r="N639" s="50">
        <v>85.271317829457402</v>
      </c>
    </row>
    <row r="640" spans="1:14" x14ac:dyDescent="0.2">
      <c r="A640" s="57" t="s">
        <v>1566</v>
      </c>
      <c r="B640" s="44" t="s">
        <v>1567</v>
      </c>
      <c r="C640" s="45">
        <v>43</v>
      </c>
      <c r="D640" s="46" t="s">
        <v>343</v>
      </c>
      <c r="E640" s="47">
        <v>0.86038335985857195</v>
      </c>
      <c r="F640" s="48">
        <v>57.437275985663099</v>
      </c>
      <c r="G640" s="47">
        <v>0.86990631028646304</v>
      </c>
      <c r="H640" s="50">
        <v>85.503875968992205</v>
      </c>
      <c r="I640" s="76" t="str">
        <f t="shared" si="18"/>
        <v>No</v>
      </c>
      <c r="J640" s="49" t="str">
        <f t="shared" si="19"/>
        <v>No</v>
      </c>
      <c r="K640" s="47">
        <v>0.24290087513808301</v>
      </c>
      <c r="L640" s="50">
        <v>65.681003584229401</v>
      </c>
      <c r="M640" s="47">
        <v>0.23985960152962801</v>
      </c>
      <c r="N640" s="50">
        <v>73.100775193798498</v>
      </c>
    </row>
    <row r="641" spans="1:14" x14ac:dyDescent="0.2">
      <c r="A641" s="57" t="s">
        <v>1568</v>
      </c>
      <c r="B641" s="44" t="s">
        <v>1569</v>
      </c>
      <c r="C641" s="45">
        <v>43</v>
      </c>
      <c r="D641" s="46" t="s">
        <v>343</v>
      </c>
      <c r="E641" s="47">
        <v>0.70431056877287301</v>
      </c>
      <c r="F641" s="48">
        <v>14.5609318996416</v>
      </c>
      <c r="G641" s="47">
        <v>0.81666117619570799</v>
      </c>
      <c r="H641" s="50">
        <v>71.937984496124002</v>
      </c>
      <c r="I641" s="76" t="str">
        <f t="shared" si="18"/>
        <v>No</v>
      </c>
      <c r="J641" s="49" t="str">
        <f t="shared" si="19"/>
        <v>No</v>
      </c>
      <c r="K641" s="47">
        <v>0.26980052667806398</v>
      </c>
      <c r="L641" s="50">
        <v>75.806451612903203</v>
      </c>
      <c r="M641" s="47">
        <v>0.26769222815410199</v>
      </c>
      <c r="N641" s="50">
        <v>81.679586563307495</v>
      </c>
    </row>
    <row r="642" spans="1:14" x14ac:dyDescent="0.2">
      <c r="A642" s="57" t="s">
        <v>1570</v>
      </c>
      <c r="B642" s="44" t="s">
        <v>1571</v>
      </c>
      <c r="C642" s="45">
        <v>43</v>
      </c>
      <c r="D642" s="46" t="s">
        <v>343</v>
      </c>
      <c r="E642" s="47">
        <v>0.86439391272591903</v>
      </c>
      <c r="F642" s="48">
        <v>59.498207885304701</v>
      </c>
      <c r="G642" s="47">
        <v>0.757491942371464</v>
      </c>
      <c r="H642" s="50">
        <v>51.782945736434101</v>
      </c>
      <c r="I642" s="76" t="str">
        <f t="shared" si="18"/>
        <v>No</v>
      </c>
      <c r="J642" s="49" t="str">
        <f t="shared" si="19"/>
        <v>No</v>
      </c>
      <c r="K642" s="47">
        <v>0.29663503861330398</v>
      </c>
      <c r="L642" s="50">
        <v>83.557347670250905</v>
      </c>
      <c r="M642" s="47">
        <v>0.29569661929890401</v>
      </c>
      <c r="N642" s="50">
        <v>87.700258397932799</v>
      </c>
    </row>
    <row r="643" spans="1:14" x14ac:dyDescent="0.2">
      <c r="A643" s="57" t="s">
        <v>1572</v>
      </c>
      <c r="B643" s="44" t="s">
        <v>1573</v>
      </c>
      <c r="C643" s="45">
        <v>43</v>
      </c>
      <c r="D643" s="46" t="s">
        <v>343</v>
      </c>
      <c r="E643" s="47">
        <v>0.83444303716496804</v>
      </c>
      <c r="F643" s="48">
        <v>44.982078853046602</v>
      </c>
      <c r="G643" s="47">
        <v>0.746650270285388</v>
      </c>
      <c r="H643" s="50">
        <v>47.157622739018102</v>
      </c>
      <c r="I643" s="76" t="str">
        <f t="shared" si="18"/>
        <v>No</v>
      </c>
      <c r="J643" s="49" t="str">
        <f t="shared" si="19"/>
        <v>No</v>
      </c>
      <c r="K643" s="47">
        <v>0.30465373683081598</v>
      </c>
      <c r="L643" s="50">
        <v>85.215053763440906</v>
      </c>
      <c r="M643" s="47">
        <v>0.30462782246023301</v>
      </c>
      <c r="N643" s="50">
        <v>88.992248062015506</v>
      </c>
    </row>
    <row r="644" spans="1:14" x14ac:dyDescent="0.2">
      <c r="A644" s="57" t="s">
        <v>1574</v>
      </c>
      <c r="B644" s="44" t="s">
        <v>1575</v>
      </c>
      <c r="C644" s="45">
        <v>43</v>
      </c>
      <c r="D644" s="46" t="s">
        <v>343</v>
      </c>
      <c r="E644" s="47">
        <v>0.87455559274141903</v>
      </c>
      <c r="F644" s="48">
        <v>65.367383512544805</v>
      </c>
      <c r="G644" s="47">
        <v>0.81999340217053596</v>
      </c>
      <c r="H644" s="50">
        <v>72.997416020671807</v>
      </c>
      <c r="I644" s="76" t="str">
        <f t="shared" si="18"/>
        <v>No</v>
      </c>
      <c r="J644" s="49" t="str">
        <f t="shared" si="19"/>
        <v>No</v>
      </c>
      <c r="K644" s="47">
        <v>0.31921057277252601</v>
      </c>
      <c r="L644" s="50">
        <v>88.082437275985697</v>
      </c>
      <c r="M644" s="47">
        <v>0.32016668446395302</v>
      </c>
      <c r="N644" s="50">
        <v>91.007751937984494</v>
      </c>
    </row>
    <row r="645" spans="1:14" x14ac:dyDescent="0.2">
      <c r="A645" s="57" t="s">
        <v>877</v>
      </c>
      <c r="B645" s="44" t="s">
        <v>1576</v>
      </c>
      <c r="C645" s="45">
        <v>43</v>
      </c>
      <c r="D645" s="46" t="s">
        <v>343</v>
      </c>
      <c r="E645" s="47">
        <v>0.85943854367723804</v>
      </c>
      <c r="F645" s="48">
        <v>57.123655913978503</v>
      </c>
      <c r="G645" s="47">
        <v>0.87528036355685201</v>
      </c>
      <c r="H645" s="50">
        <v>86.692506459948305</v>
      </c>
      <c r="I645" s="76" t="str">
        <f t="shared" si="18"/>
        <v>No</v>
      </c>
      <c r="J645" s="49" t="str">
        <f t="shared" si="19"/>
        <v>No</v>
      </c>
      <c r="K645" s="47">
        <v>0.29448941145462798</v>
      </c>
      <c r="L645" s="50">
        <v>82.930107526881699</v>
      </c>
      <c r="M645" s="47">
        <v>0.29242345702734301</v>
      </c>
      <c r="N645" s="50">
        <v>87.028423772609798</v>
      </c>
    </row>
    <row r="646" spans="1:14" x14ac:dyDescent="0.2">
      <c r="A646" s="148" t="s">
        <v>1577</v>
      </c>
      <c r="B646" s="44" t="s">
        <v>1578</v>
      </c>
      <c r="C646" s="45">
        <v>43</v>
      </c>
      <c r="D646" s="46" t="s">
        <v>343</v>
      </c>
      <c r="E646" s="47">
        <v>0.91468671552429004</v>
      </c>
      <c r="F646" s="48">
        <v>89.426523297491002</v>
      </c>
      <c r="G646" s="47">
        <v>0.83978763764206199</v>
      </c>
      <c r="H646" s="50">
        <v>78.139534883720899</v>
      </c>
      <c r="I646" s="76" t="str">
        <f t="shared" si="18"/>
        <v>No</v>
      </c>
      <c r="J646" s="49" t="str">
        <f t="shared" si="19"/>
        <v>Yes</v>
      </c>
      <c r="K646" s="47">
        <v>0.28868983047582297</v>
      </c>
      <c r="L646" s="50">
        <v>81.227598566308203</v>
      </c>
      <c r="M646" s="47">
        <v>0.28701421263828197</v>
      </c>
      <c r="N646" s="50">
        <v>86.124031007751896</v>
      </c>
    </row>
    <row r="647" spans="1:14" x14ac:dyDescent="0.2">
      <c r="A647" s="57" t="s">
        <v>1579</v>
      </c>
      <c r="B647" s="44" t="s">
        <v>1580</v>
      </c>
      <c r="C647" s="45">
        <v>43</v>
      </c>
      <c r="D647" s="46" t="s">
        <v>343</v>
      </c>
      <c r="E647" s="47">
        <v>0.80032250597828902</v>
      </c>
      <c r="F647" s="48">
        <v>32.616487455197102</v>
      </c>
      <c r="G647" s="47">
        <v>0.70264705625716195</v>
      </c>
      <c r="H647" s="50">
        <v>30.3875968992248</v>
      </c>
      <c r="I647" s="76" t="str">
        <f t="shared" ref="I647:I710" si="20">IF(AND(F647&gt;=90,H647&gt;=90),"Yes","No")</f>
        <v>No</v>
      </c>
      <c r="J647" s="49" t="str">
        <f t="shared" ref="J647:J710" si="21">IF(AND(F647&gt;=75,H647&gt;=75),"Yes","No")</f>
        <v>No</v>
      </c>
      <c r="K647" s="47">
        <v>0.25478047647244501</v>
      </c>
      <c r="L647" s="50">
        <v>69.578853046595</v>
      </c>
      <c r="M647" s="47">
        <v>0.28200397951169698</v>
      </c>
      <c r="N647" s="50">
        <v>84.832041343669204</v>
      </c>
    </row>
    <row r="648" spans="1:14" x14ac:dyDescent="0.2">
      <c r="A648" s="57" t="s">
        <v>1581</v>
      </c>
      <c r="B648" s="44" t="s">
        <v>1582</v>
      </c>
      <c r="C648" s="45">
        <v>43</v>
      </c>
      <c r="D648" s="46" t="s">
        <v>343</v>
      </c>
      <c r="E648" s="47">
        <v>0.797711806587031</v>
      </c>
      <c r="F648" s="48">
        <v>32.034050179211498</v>
      </c>
      <c r="G648" s="47">
        <v>0.70547946649237203</v>
      </c>
      <c r="H648" s="50">
        <v>31.395348837209301</v>
      </c>
      <c r="I648" s="76" t="str">
        <f t="shared" si="20"/>
        <v>No</v>
      </c>
      <c r="J648" s="49" t="str">
        <f t="shared" si="21"/>
        <v>No</v>
      </c>
      <c r="K648" s="47">
        <v>0.220694494515281</v>
      </c>
      <c r="L648" s="50">
        <v>58.1989247311828</v>
      </c>
      <c r="M648" s="47">
        <v>0.22380017188624099</v>
      </c>
      <c r="N648" s="50">
        <v>68.036175710594307</v>
      </c>
    </row>
    <row r="649" spans="1:14" x14ac:dyDescent="0.2">
      <c r="A649" s="57" t="s">
        <v>1583</v>
      </c>
      <c r="B649" s="44" t="s">
        <v>1584</v>
      </c>
      <c r="C649" s="45">
        <v>43</v>
      </c>
      <c r="D649" s="46" t="s">
        <v>343</v>
      </c>
      <c r="E649" s="47">
        <v>0.84588586217691897</v>
      </c>
      <c r="F649" s="48">
        <v>50.313620071684603</v>
      </c>
      <c r="G649" s="47">
        <v>0.74706569546812895</v>
      </c>
      <c r="H649" s="50">
        <v>47.390180878552997</v>
      </c>
      <c r="I649" s="76" t="str">
        <f t="shared" si="20"/>
        <v>No</v>
      </c>
      <c r="J649" s="49" t="str">
        <f t="shared" si="21"/>
        <v>No</v>
      </c>
      <c r="K649" s="47">
        <v>0.27783859221163498</v>
      </c>
      <c r="L649" s="50">
        <v>78.629032258064498</v>
      </c>
      <c r="M649" s="47">
        <v>0.278329815747897</v>
      </c>
      <c r="N649" s="50">
        <v>84.134366925064597</v>
      </c>
    </row>
    <row r="650" spans="1:14" x14ac:dyDescent="0.2">
      <c r="A650" s="57" t="s">
        <v>1585</v>
      </c>
      <c r="B650" s="44" t="s">
        <v>1586</v>
      </c>
      <c r="C650" s="45">
        <v>43</v>
      </c>
      <c r="D650" s="46" t="s">
        <v>343</v>
      </c>
      <c r="E650" s="47">
        <v>0.87906035328296295</v>
      </c>
      <c r="F650" s="48">
        <v>68.279569892473106</v>
      </c>
      <c r="G650" s="47">
        <v>0.89026038465263502</v>
      </c>
      <c r="H650" s="50">
        <v>90</v>
      </c>
      <c r="I650" s="76" t="str">
        <f t="shared" si="20"/>
        <v>No</v>
      </c>
      <c r="J650" s="49" t="str">
        <f t="shared" si="21"/>
        <v>No</v>
      </c>
      <c r="K650" s="47">
        <v>0.32107033799485102</v>
      </c>
      <c r="L650" s="50">
        <v>88.485663082437298</v>
      </c>
      <c r="M650" s="47">
        <v>0.32112677003467499</v>
      </c>
      <c r="N650" s="50">
        <v>91.188630490956101</v>
      </c>
    </row>
    <row r="651" spans="1:14" x14ac:dyDescent="0.2">
      <c r="A651" s="57" t="s">
        <v>1587</v>
      </c>
      <c r="B651" s="44" t="s">
        <v>1588</v>
      </c>
      <c r="C651" s="45">
        <v>43</v>
      </c>
      <c r="D651" s="46" t="s">
        <v>343</v>
      </c>
      <c r="E651" s="47">
        <v>0.87339598448710498</v>
      </c>
      <c r="F651" s="48">
        <v>64.919354838709694</v>
      </c>
      <c r="G651" s="47">
        <v>0.76032266976672203</v>
      </c>
      <c r="H651" s="50">
        <v>52.971576227390202</v>
      </c>
      <c r="I651" s="76" t="str">
        <f t="shared" si="20"/>
        <v>No</v>
      </c>
      <c r="J651" s="49" t="str">
        <f t="shared" si="21"/>
        <v>No</v>
      </c>
      <c r="K651" s="47">
        <v>0.296493547817203</v>
      </c>
      <c r="L651" s="50">
        <v>83.512544802867396</v>
      </c>
      <c r="M651" s="47">
        <v>0.295364732810866</v>
      </c>
      <c r="N651" s="50">
        <v>87.648578811369504</v>
      </c>
    </row>
    <row r="652" spans="1:14" x14ac:dyDescent="0.2">
      <c r="A652" s="148" t="s">
        <v>1589</v>
      </c>
      <c r="B652" s="44" t="s">
        <v>1590</v>
      </c>
      <c r="C652" s="45">
        <v>43</v>
      </c>
      <c r="D652" s="46" t="s">
        <v>343</v>
      </c>
      <c r="E652" s="47">
        <v>0.89640649912262005</v>
      </c>
      <c r="F652" s="48">
        <v>78.808243727598594</v>
      </c>
      <c r="G652" s="47">
        <v>0.908763150210249</v>
      </c>
      <c r="H652" s="50">
        <v>93.979328165374696</v>
      </c>
      <c r="I652" s="76" t="str">
        <f t="shared" si="20"/>
        <v>No</v>
      </c>
      <c r="J652" s="49" t="str">
        <f t="shared" si="21"/>
        <v>Yes</v>
      </c>
      <c r="K652" s="47">
        <v>0.31572054416971101</v>
      </c>
      <c r="L652" s="50">
        <v>87.589605734767005</v>
      </c>
      <c r="M652" s="47">
        <v>0.31311356549820202</v>
      </c>
      <c r="N652" s="50">
        <v>90.180878552971606</v>
      </c>
    </row>
    <row r="653" spans="1:14" x14ac:dyDescent="0.2">
      <c r="A653" s="57" t="s">
        <v>1591</v>
      </c>
      <c r="B653" s="44" t="s">
        <v>1592</v>
      </c>
      <c r="C653" s="45">
        <v>43</v>
      </c>
      <c r="D653" s="46" t="s">
        <v>343</v>
      </c>
      <c r="E653" s="47">
        <v>0.85322073820041</v>
      </c>
      <c r="F653" s="48">
        <v>54.1666666666667</v>
      </c>
      <c r="G653" s="47">
        <v>0.75434445606201195</v>
      </c>
      <c r="H653" s="50">
        <v>50.542635658914698</v>
      </c>
      <c r="I653" s="76" t="str">
        <f t="shared" si="20"/>
        <v>No</v>
      </c>
      <c r="J653" s="49" t="str">
        <f t="shared" si="21"/>
        <v>No</v>
      </c>
      <c r="K653" s="47">
        <v>0.329292247272709</v>
      </c>
      <c r="L653" s="50">
        <v>89.381720430107507</v>
      </c>
      <c r="M653" s="47">
        <v>0.329029995261167</v>
      </c>
      <c r="N653" s="50">
        <v>92.118863049095594</v>
      </c>
    </row>
    <row r="654" spans="1:14" x14ac:dyDescent="0.2">
      <c r="A654" s="57" t="s">
        <v>1593</v>
      </c>
      <c r="B654" s="44" t="s">
        <v>1594</v>
      </c>
      <c r="C654" s="45">
        <v>43</v>
      </c>
      <c r="D654" s="46" t="s">
        <v>343</v>
      </c>
      <c r="E654" s="47">
        <v>0.67534528997297305</v>
      </c>
      <c r="F654" s="48">
        <v>11.3351254480287</v>
      </c>
      <c r="G654" s="47">
        <v>0.87243668650427597</v>
      </c>
      <c r="H654" s="50">
        <v>85.994832041343699</v>
      </c>
      <c r="I654" s="76" t="str">
        <f t="shared" si="20"/>
        <v>No</v>
      </c>
      <c r="J654" s="49" t="str">
        <f t="shared" si="21"/>
        <v>No</v>
      </c>
      <c r="K654" s="47">
        <v>0.28189492376863101</v>
      </c>
      <c r="L654" s="50">
        <v>79.749103942652297</v>
      </c>
      <c r="M654" s="47">
        <v>0.27978253696785099</v>
      </c>
      <c r="N654" s="50">
        <v>84.4444444444444</v>
      </c>
    </row>
    <row r="655" spans="1:14" x14ac:dyDescent="0.2">
      <c r="A655" s="57" t="s">
        <v>1595</v>
      </c>
      <c r="B655" s="44" t="s">
        <v>1596</v>
      </c>
      <c r="C655" s="45">
        <v>43</v>
      </c>
      <c r="D655" s="46" t="s">
        <v>343</v>
      </c>
      <c r="E655" s="47">
        <v>0.71979522562641496</v>
      </c>
      <c r="F655" s="48">
        <v>16.8010752688172</v>
      </c>
      <c r="G655" s="47">
        <v>0.66785847644638496</v>
      </c>
      <c r="H655" s="50">
        <v>21.6279069767442</v>
      </c>
      <c r="I655" s="76" t="str">
        <f t="shared" si="20"/>
        <v>No</v>
      </c>
      <c r="J655" s="49" t="str">
        <f t="shared" si="21"/>
        <v>No</v>
      </c>
      <c r="K655" s="47">
        <v>0.25578461153075399</v>
      </c>
      <c r="L655" s="50">
        <v>70.250896057347703</v>
      </c>
      <c r="M655" s="47">
        <v>0.25305083446934201</v>
      </c>
      <c r="N655" s="50">
        <v>77.467700258397898</v>
      </c>
    </row>
    <row r="656" spans="1:14" x14ac:dyDescent="0.2">
      <c r="A656" s="57" t="s">
        <v>1597</v>
      </c>
      <c r="B656" s="44" t="s">
        <v>1598</v>
      </c>
      <c r="C656" s="45">
        <v>43</v>
      </c>
      <c r="D656" s="46" t="s">
        <v>343</v>
      </c>
      <c r="E656" s="47">
        <v>0.81192484771833495</v>
      </c>
      <c r="F656" s="48">
        <v>36.335125448028698</v>
      </c>
      <c r="G656" s="47">
        <v>0.78325588683607805</v>
      </c>
      <c r="H656" s="50">
        <v>61.136950904392798</v>
      </c>
      <c r="I656" s="76" t="str">
        <f t="shared" si="20"/>
        <v>No</v>
      </c>
      <c r="J656" s="49" t="str">
        <f t="shared" si="21"/>
        <v>No</v>
      </c>
      <c r="K656" s="47">
        <v>0.25662863839246403</v>
      </c>
      <c r="L656" s="50">
        <v>70.6989247311828</v>
      </c>
      <c r="M656" s="47">
        <v>0.25539319583624898</v>
      </c>
      <c r="N656" s="50">
        <v>78.191214470284194</v>
      </c>
    </row>
    <row r="657" spans="1:14" x14ac:dyDescent="0.2">
      <c r="A657" s="57" t="s">
        <v>1599</v>
      </c>
      <c r="B657" s="44" t="s">
        <v>1600</v>
      </c>
      <c r="C657" s="45">
        <v>43</v>
      </c>
      <c r="D657" s="46" t="s">
        <v>343</v>
      </c>
      <c r="E657" s="47">
        <v>0.84180622150050799</v>
      </c>
      <c r="F657" s="48">
        <v>47.8494623655914</v>
      </c>
      <c r="G657" s="47">
        <v>0.79953322585119901</v>
      </c>
      <c r="H657" s="50">
        <v>66.614987080103404</v>
      </c>
      <c r="I657" s="76" t="str">
        <f t="shared" si="20"/>
        <v>No</v>
      </c>
      <c r="J657" s="49" t="str">
        <f t="shared" si="21"/>
        <v>No</v>
      </c>
      <c r="K657" s="47">
        <v>0.26147715253582698</v>
      </c>
      <c r="L657" s="50">
        <v>72.759856630824402</v>
      </c>
      <c r="M657" s="47">
        <v>0.26256736790187502</v>
      </c>
      <c r="N657" s="50">
        <v>80.232558139534902</v>
      </c>
    </row>
    <row r="658" spans="1:14" x14ac:dyDescent="0.2">
      <c r="A658" s="57" t="s">
        <v>1601</v>
      </c>
      <c r="B658" s="44" t="s">
        <v>1602</v>
      </c>
      <c r="C658" s="45">
        <v>43</v>
      </c>
      <c r="D658" s="46" t="s">
        <v>343</v>
      </c>
      <c r="E658" s="47">
        <v>0.81755761402846305</v>
      </c>
      <c r="F658" s="48">
        <v>38.1272401433692</v>
      </c>
      <c r="G658" s="47">
        <v>0.72329723913316701</v>
      </c>
      <c r="H658" s="50">
        <v>37.545219638242898</v>
      </c>
      <c r="I658" s="76" t="str">
        <f t="shared" si="20"/>
        <v>No</v>
      </c>
      <c r="J658" s="49" t="str">
        <f t="shared" si="21"/>
        <v>No</v>
      </c>
      <c r="K658" s="47">
        <v>0.279721196128426</v>
      </c>
      <c r="L658" s="50">
        <v>79.211469534050195</v>
      </c>
      <c r="M658" s="47">
        <v>0.27909946811523301</v>
      </c>
      <c r="N658" s="50">
        <v>84.211886304909598</v>
      </c>
    </row>
    <row r="659" spans="1:14" x14ac:dyDescent="0.2">
      <c r="A659" s="57" t="s">
        <v>1603</v>
      </c>
      <c r="B659" s="44" t="s">
        <v>1604</v>
      </c>
      <c r="C659" s="45">
        <v>43</v>
      </c>
      <c r="D659" s="46" t="s">
        <v>343</v>
      </c>
      <c r="E659" s="47">
        <v>0.84197021926484195</v>
      </c>
      <c r="F659" s="48">
        <v>48.028673835125403</v>
      </c>
      <c r="G659" s="47">
        <v>0.73896260142158698</v>
      </c>
      <c r="H659" s="50">
        <v>44.341085271317802</v>
      </c>
      <c r="I659" s="76" t="str">
        <f t="shared" si="20"/>
        <v>No</v>
      </c>
      <c r="J659" s="49" t="str">
        <f t="shared" si="21"/>
        <v>No</v>
      </c>
      <c r="K659" s="47">
        <v>0.29061686513569002</v>
      </c>
      <c r="L659" s="50">
        <v>82.034050179211505</v>
      </c>
      <c r="M659" s="47">
        <v>0.29273807762362802</v>
      </c>
      <c r="N659" s="50">
        <v>87.1834625322997</v>
      </c>
    </row>
    <row r="660" spans="1:14" x14ac:dyDescent="0.2">
      <c r="A660" s="57" t="s">
        <v>1605</v>
      </c>
      <c r="B660" s="44" t="s">
        <v>1606</v>
      </c>
      <c r="C660" s="45">
        <v>18</v>
      </c>
      <c r="D660" s="46" t="s">
        <v>343</v>
      </c>
      <c r="E660" s="47">
        <v>0.85582478086803604</v>
      </c>
      <c r="F660" s="48">
        <v>55.510752688171998</v>
      </c>
      <c r="G660" s="47">
        <v>0.75822508157446</v>
      </c>
      <c r="H660" s="50">
        <v>37.040133779264202</v>
      </c>
      <c r="I660" s="76" t="str">
        <f t="shared" si="20"/>
        <v>No</v>
      </c>
      <c r="J660" s="49" t="str">
        <f t="shared" si="21"/>
        <v>No</v>
      </c>
      <c r="K660" s="47">
        <v>0.14323857584612501</v>
      </c>
      <c r="L660" s="50">
        <v>33.422939068100398</v>
      </c>
      <c r="M660" s="47">
        <v>0.15011140472873699</v>
      </c>
      <c r="N660" s="50">
        <v>56.438127090301002</v>
      </c>
    </row>
    <row r="661" spans="1:14" x14ac:dyDescent="0.2">
      <c r="A661" s="57" t="s">
        <v>1607</v>
      </c>
      <c r="B661" s="44" t="s">
        <v>1608</v>
      </c>
      <c r="C661" s="45">
        <v>18</v>
      </c>
      <c r="D661" s="46" t="s">
        <v>343</v>
      </c>
      <c r="E661" s="47">
        <v>0.88396438754157503</v>
      </c>
      <c r="F661" s="48">
        <v>70.743727598566295</v>
      </c>
      <c r="G661" s="47">
        <v>0.80207216078077903</v>
      </c>
      <c r="H661" s="50">
        <v>52.341137123745803</v>
      </c>
      <c r="I661" s="76" t="str">
        <f t="shared" si="20"/>
        <v>No</v>
      </c>
      <c r="J661" s="49" t="str">
        <f t="shared" si="21"/>
        <v>No</v>
      </c>
      <c r="K661" s="47">
        <v>0.11499728019146201</v>
      </c>
      <c r="L661" s="50">
        <v>26.3888888888889</v>
      </c>
      <c r="M661" s="47">
        <v>0.11648575877445599</v>
      </c>
      <c r="N661" s="50">
        <v>45.819397993311</v>
      </c>
    </row>
    <row r="662" spans="1:14" x14ac:dyDescent="0.2">
      <c r="A662" s="57" t="s">
        <v>1609</v>
      </c>
      <c r="B662" s="44" t="s">
        <v>1610</v>
      </c>
      <c r="C662" s="45">
        <v>18</v>
      </c>
      <c r="D662" s="46" t="s">
        <v>343</v>
      </c>
      <c r="E662" s="47">
        <v>0.88648994620149102</v>
      </c>
      <c r="F662" s="48">
        <v>72.491039426523301</v>
      </c>
      <c r="G662" s="47">
        <v>0.82904800525990496</v>
      </c>
      <c r="H662" s="50">
        <v>63.8795986622074</v>
      </c>
      <c r="I662" s="76" t="str">
        <f t="shared" si="20"/>
        <v>No</v>
      </c>
      <c r="J662" s="49" t="str">
        <f t="shared" si="21"/>
        <v>No</v>
      </c>
      <c r="K662" s="47">
        <v>0.15324695595413201</v>
      </c>
      <c r="L662" s="50">
        <v>36.469534050179199</v>
      </c>
      <c r="M662" s="47">
        <v>0.16128179473321999</v>
      </c>
      <c r="N662" s="50">
        <v>59.280936454849503</v>
      </c>
    </row>
    <row r="663" spans="1:14" x14ac:dyDescent="0.2">
      <c r="A663" s="57" t="s">
        <v>1611</v>
      </c>
      <c r="B663" s="44" t="s">
        <v>1612</v>
      </c>
      <c r="C663" s="45">
        <v>18</v>
      </c>
      <c r="D663" s="46" t="s">
        <v>343</v>
      </c>
      <c r="E663" s="47">
        <v>0.85930419618127296</v>
      </c>
      <c r="F663" s="48">
        <v>57.034050179211498</v>
      </c>
      <c r="G663" s="47">
        <v>0.76070775381117595</v>
      </c>
      <c r="H663" s="50">
        <v>38.1270903010033</v>
      </c>
      <c r="I663" s="76" t="str">
        <f t="shared" si="20"/>
        <v>No</v>
      </c>
      <c r="J663" s="49" t="str">
        <f t="shared" si="21"/>
        <v>No</v>
      </c>
      <c r="K663" s="47">
        <v>0.107030956403076</v>
      </c>
      <c r="L663" s="50">
        <v>24.731182795698899</v>
      </c>
      <c r="M663" s="47">
        <v>0.109158501587685</v>
      </c>
      <c r="N663" s="50">
        <v>42.558528428093602</v>
      </c>
    </row>
    <row r="664" spans="1:14" x14ac:dyDescent="0.2">
      <c r="A664" s="57" t="s">
        <v>600</v>
      </c>
      <c r="B664" s="44" t="s">
        <v>1613</v>
      </c>
      <c r="C664" s="45">
        <v>18</v>
      </c>
      <c r="D664" s="46" t="s">
        <v>343</v>
      </c>
      <c r="E664" s="47">
        <v>0.88656937025804405</v>
      </c>
      <c r="F664" s="48">
        <v>72.625448028673802</v>
      </c>
      <c r="G664" s="47">
        <v>0.885251534062658</v>
      </c>
      <c r="H664" s="50">
        <v>81.103678929765906</v>
      </c>
      <c r="I664" s="76" t="str">
        <f t="shared" si="20"/>
        <v>No</v>
      </c>
      <c r="J664" s="49" t="str">
        <f t="shared" si="21"/>
        <v>No</v>
      </c>
      <c r="K664" s="47">
        <v>0.13522518955742699</v>
      </c>
      <c r="L664" s="50">
        <v>31.899641577060901</v>
      </c>
      <c r="M664" s="47">
        <v>0.140233836678826</v>
      </c>
      <c r="N664" s="50">
        <v>54.013377926421398</v>
      </c>
    </row>
    <row r="665" spans="1:14" x14ac:dyDescent="0.2">
      <c r="A665" s="57" t="s">
        <v>1614</v>
      </c>
      <c r="B665" s="44" t="s">
        <v>1615</v>
      </c>
      <c r="C665" s="45">
        <v>18</v>
      </c>
      <c r="D665" s="46" t="s">
        <v>343</v>
      </c>
      <c r="E665" s="47">
        <v>0.89710926584830497</v>
      </c>
      <c r="F665" s="48">
        <v>79.345878136200696</v>
      </c>
      <c r="G665" s="47">
        <v>0.78519886239949899</v>
      </c>
      <c r="H665" s="50">
        <v>46.237458193979897</v>
      </c>
      <c r="I665" s="76" t="str">
        <f t="shared" si="20"/>
        <v>No</v>
      </c>
      <c r="J665" s="49" t="str">
        <f t="shared" si="21"/>
        <v>No</v>
      </c>
      <c r="K665" s="47">
        <v>0.104536809446946</v>
      </c>
      <c r="L665" s="50">
        <v>24.2383512544803</v>
      </c>
      <c r="M665" s="47">
        <v>0.10676952732443901</v>
      </c>
      <c r="N665" s="50">
        <v>41.7224080267559</v>
      </c>
    </row>
    <row r="666" spans="1:14" x14ac:dyDescent="0.2">
      <c r="A666" s="57" t="s">
        <v>1616</v>
      </c>
      <c r="B666" s="44" t="s">
        <v>1617</v>
      </c>
      <c r="C666" s="45">
        <v>18</v>
      </c>
      <c r="D666" s="46" t="s">
        <v>343</v>
      </c>
      <c r="E666" s="47">
        <v>0.84189242342834103</v>
      </c>
      <c r="F666" s="48">
        <v>47.894265232974902</v>
      </c>
      <c r="G666" s="47">
        <v>0.72724994319632696</v>
      </c>
      <c r="H666" s="50">
        <v>25.418060200668901</v>
      </c>
      <c r="I666" s="76" t="str">
        <f t="shared" si="20"/>
        <v>No</v>
      </c>
      <c r="J666" s="49" t="str">
        <f t="shared" si="21"/>
        <v>No</v>
      </c>
      <c r="K666" s="47">
        <v>0.16284003167289099</v>
      </c>
      <c r="L666" s="50">
        <v>39.247311827956999</v>
      </c>
      <c r="M666" s="47">
        <v>0.17032683190355899</v>
      </c>
      <c r="N666" s="50">
        <v>63.294314381270901</v>
      </c>
    </row>
    <row r="667" spans="1:14" x14ac:dyDescent="0.2">
      <c r="A667" s="147" t="s">
        <v>1618</v>
      </c>
      <c r="B667" s="44" t="s">
        <v>1619</v>
      </c>
      <c r="C667" s="45">
        <v>18</v>
      </c>
      <c r="D667" s="46" t="s">
        <v>343</v>
      </c>
      <c r="E667" s="47">
        <v>0.94649544544770703</v>
      </c>
      <c r="F667" s="48">
        <v>98.521505376344095</v>
      </c>
      <c r="G667" s="47">
        <v>0.94949226703210599</v>
      </c>
      <c r="H667" s="50">
        <v>98.411371237458198</v>
      </c>
      <c r="I667" s="76" t="str">
        <f t="shared" si="20"/>
        <v>Yes</v>
      </c>
      <c r="J667" s="49" t="str">
        <f t="shared" si="21"/>
        <v>Yes</v>
      </c>
      <c r="K667" s="47">
        <v>0.19153044627555299</v>
      </c>
      <c r="L667" s="50">
        <v>48.387096774193601</v>
      </c>
      <c r="M667" s="47">
        <v>0.20510270113055901</v>
      </c>
      <c r="N667" s="50">
        <v>73.076923076923094</v>
      </c>
    </row>
    <row r="668" spans="1:14" x14ac:dyDescent="0.2">
      <c r="A668" s="147" t="s">
        <v>1620</v>
      </c>
      <c r="B668" s="44" t="s">
        <v>1621</v>
      </c>
      <c r="C668" s="45">
        <v>18</v>
      </c>
      <c r="D668" s="46" t="s">
        <v>343</v>
      </c>
      <c r="E668" s="47">
        <v>0.91180327665626604</v>
      </c>
      <c r="F668" s="48">
        <v>87.948028673835097</v>
      </c>
      <c r="G668" s="47">
        <v>0.91755723397488997</v>
      </c>
      <c r="H668" s="50">
        <v>92.391304347826093</v>
      </c>
      <c r="I668" s="76" t="str">
        <f t="shared" si="20"/>
        <v>No</v>
      </c>
      <c r="J668" s="49" t="str">
        <f t="shared" si="21"/>
        <v>Yes</v>
      </c>
      <c r="K668" s="47">
        <v>0.17522796331426099</v>
      </c>
      <c r="L668" s="50">
        <v>43.145161290322598</v>
      </c>
      <c r="M668" s="47">
        <v>0.18463015655075499</v>
      </c>
      <c r="N668" s="50">
        <v>67.474916387959894</v>
      </c>
    </row>
    <row r="669" spans="1:14" x14ac:dyDescent="0.2">
      <c r="A669" s="57" t="s">
        <v>1622</v>
      </c>
      <c r="B669" s="44" t="s">
        <v>1623</v>
      </c>
      <c r="C669" s="45">
        <v>18</v>
      </c>
      <c r="D669" s="46" t="s">
        <v>343</v>
      </c>
      <c r="E669" s="47">
        <v>0.92070165739240795</v>
      </c>
      <c r="F669" s="48">
        <v>91.935483870967701</v>
      </c>
      <c r="G669" s="47">
        <v>0.78449635087339997</v>
      </c>
      <c r="H669" s="50">
        <v>45.903010033444801</v>
      </c>
      <c r="I669" s="76" t="str">
        <f t="shared" si="20"/>
        <v>No</v>
      </c>
      <c r="J669" s="49" t="str">
        <f t="shared" si="21"/>
        <v>No</v>
      </c>
      <c r="K669" s="47">
        <v>0.179473855506984</v>
      </c>
      <c r="L669" s="50">
        <v>44.668458781361998</v>
      </c>
      <c r="M669" s="47">
        <v>0.189772740845044</v>
      </c>
      <c r="N669" s="50">
        <v>68.896321070234094</v>
      </c>
    </row>
    <row r="670" spans="1:14" x14ac:dyDescent="0.2">
      <c r="A670" s="147" t="s">
        <v>1624</v>
      </c>
      <c r="B670" s="44" t="s">
        <v>1625</v>
      </c>
      <c r="C670" s="45">
        <v>18</v>
      </c>
      <c r="D670" s="46" t="s">
        <v>343</v>
      </c>
      <c r="E670" s="47">
        <v>0.94151399540654701</v>
      </c>
      <c r="F670" s="48">
        <v>98.073476702508998</v>
      </c>
      <c r="G670" s="47">
        <v>0.94495917723382505</v>
      </c>
      <c r="H670" s="50">
        <v>98.160535117056895</v>
      </c>
      <c r="I670" s="76" t="str">
        <f t="shared" si="20"/>
        <v>Yes</v>
      </c>
      <c r="J670" s="49" t="str">
        <f t="shared" si="21"/>
        <v>Yes</v>
      </c>
      <c r="K670" s="47">
        <v>0.18706663252111799</v>
      </c>
      <c r="L670" s="50">
        <v>47.087813620071699</v>
      </c>
      <c r="M670" s="47">
        <v>0.19999212406432801</v>
      </c>
      <c r="N670" s="50">
        <v>71.655518394648794</v>
      </c>
    </row>
    <row r="671" spans="1:14" x14ac:dyDescent="0.2">
      <c r="A671" s="57" t="s">
        <v>1626</v>
      </c>
      <c r="B671" s="44" t="s">
        <v>1627</v>
      </c>
      <c r="C671" s="45">
        <v>18</v>
      </c>
      <c r="D671" s="46" t="s">
        <v>343</v>
      </c>
      <c r="E671" s="47">
        <v>0.901375801598292</v>
      </c>
      <c r="F671" s="48">
        <v>81.765232974910404</v>
      </c>
      <c r="G671" s="47">
        <v>0.76501626680162405</v>
      </c>
      <c r="H671" s="50">
        <v>39.5484949832776</v>
      </c>
      <c r="I671" s="76" t="str">
        <f t="shared" si="20"/>
        <v>No</v>
      </c>
      <c r="J671" s="49" t="str">
        <f t="shared" si="21"/>
        <v>No</v>
      </c>
      <c r="K671" s="47">
        <v>0.198156575462443</v>
      </c>
      <c r="L671" s="50">
        <v>50.268817204301101</v>
      </c>
      <c r="M671" s="47">
        <v>0.212687252919815</v>
      </c>
      <c r="N671" s="50">
        <v>75.083612040133801</v>
      </c>
    </row>
    <row r="672" spans="1:14" x14ac:dyDescent="0.2">
      <c r="A672" s="57" t="s">
        <v>532</v>
      </c>
      <c r="B672" s="44" t="s">
        <v>1628</v>
      </c>
      <c r="C672" s="45">
        <v>18</v>
      </c>
      <c r="D672" s="46" t="s">
        <v>343</v>
      </c>
      <c r="E672" s="47">
        <v>0.88075939317140295</v>
      </c>
      <c r="F672" s="48">
        <v>69.041218637992799</v>
      </c>
      <c r="G672" s="47">
        <v>0.88895699351761504</v>
      </c>
      <c r="H672" s="50">
        <v>82.357859531772604</v>
      </c>
      <c r="I672" s="76" t="str">
        <f t="shared" si="20"/>
        <v>No</v>
      </c>
      <c r="J672" s="49" t="str">
        <f t="shared" si="21"/>
        <v>No</v>
      </c>
      <c r="K672" s="47">
        <v>0.21155946398542899</v>
      </c>
      <c r="L672" s="50">
        <v>55.107526881720403</v>
      </c>
      <c r="M672" s="47">
        <v>0.22996849218896501</v>
      </c>
      <c r="N672" s="50">
        <v>78.428093645484907</v>
      </c>
    </row>
    <row r="673" spans="1:14" x14ac:dyDescent="0.2">
      <c r="A673" s="57" t="s">
        <v>832</v>
      </c>
      <c r="B673" s="44" t="s">
        <v>1629</v>
      </c>
      <c r="C673" s="45">
        <v>18</v>
      </c>
      <c r="D673" s="46" t="s">
        <v>343</v>
      </c>
      <c r="E673" s="47">
        <v>0.89271003510082902</v>
      </c>
      <c r="F673" s="48">
        <v>76.702508960573496</v>
      </c>
      <c r="G673" s="47">
        <v>0.79892332140844702</v>
      </c>
      <c r="H673" s="50">
        <v>51.086956521739097</v>
      </c>
      <c r="I673" s="76" t="str">
        <f t="shared" si="20"/>
        <v>No</v>
      </c>
      <c r="J673" s="49" t="str">
        <f t="shared" si="21"/>
        <v>No</v>
      </c>
      <c r="K673" s="47">
        <v>0.20935492313898199</v>
      </c>
      <c r="L673" s="50">
        <v>54.614695340501797</v>
      </c>
      <c r="M673" s="47">
        <v>0.22744517937120501</v>
      </c>
      <c r="N673" s="50">
        <v>77.7591973244147</v>
      </c>
    </row>
    <row r="674" spans="1:14" x14ac:dyDescent="0.2">
      <c r="A674" s="147" t="s">
        <v>1630</v>
      </c>
      <c r="B674" s="44" t="s">
        <v>1631</v>
      </c>
      <c r="C674" s="45">
        <v>43</v>
      </c>
      <c r="D674" s="46" t="s">
        <v>343</v>
      </c>
      <c r="E674" s="47">
        <v>0.93872307884133399</v>
      </c>
      <c r="F674" s="48">
        <v>97.670250896057297</v>
      </c>
      <c r="G674" s="47">
        <v>0.94843414624838596</v>
      </c>
      <c r="H674" s="50">
        <v>99.173126614987098</v>
      </c>
      <c r="I674" s="76" t="str">
        <f t="shared" si="20"/>
        <v>Yes</v>
      </c>
      <c r="J674" s="49" t="str">
        <f t="shared" si="21"/>
        <v>Yes</v>
      </c>
      <c r="K674" s="47">
        <v>0.212301245313083</v>
      </c>
      <c r="L674" s="50">
        <v>55.331541218638002</v>
      </c>
      <c r="M674" s="47">
        <v>0.20954151257218401</v>
      </c>
      <c r="N674" s="50">
        <v>63.100775193798498</v>
      </c>
    </row>
    <row r="675" spans="1:14" x14ac:dyDescent="0.2">
      <c r="A675" s="57" t="s">
        <v>1632</v>
      </c>
      <c r="B675" s="44" t="s">
        <v>1633</v>
      </c>
      <c r="C675" s="45">
        <v>18</v>
      </c>
      <c r="D675" s="46" t="s">
        <v>343</v>
      </c>
      <c r="E675" s="47">
        <v>0.920844975431373</v>
      </c>
      <c r="F675" s="48">
        <v>92.025089605734806</v>
      </c>
      <c r="G675" s="47">
        <v>0.82095102234044504</v>
      </c>
      <c r="H675" s="50">
        <v>60.535117056856201</v>
      </c>
      <c r="I675" s="76" t="str">
        <f t="shared" si="20"/>
        <v>No</v>
      </c>
      <c r="J675" s="49" t="str">
        <f t="shared" si="21"/>
        <v>No</v>
      </c>
      <c r="K675" s="47">
        <v>0.20935120829317599</v>
      </c>
      <c r="L675" s="50">
        <v>54.569892473118301</v>
      </c>
      <c r="M675" s="47">
        <v>0.22744083877636001</v>
      </c>
      <c r="N675" s="50">
        <v>77.675585284280899</v>
      </c>
    </row>
    <row r="676" spans="1:14" x14ac:dyDescent="0.2">
      <c r="A676" s="147" t="s">
        <v>1634</v>
      </c>
      <c r="B676" s="44" t="s">
        <v>1635</v>
      </c>
      <c r="C676" s="45">
        <v>18</v>
      </c>
      <c r="D676" s="46" t="s">
        <v>343</v>
      </c>
      <c r="E676" s="47">
        <v>0.89853002052589703</v>
      </c>
      <c r="F676" s="48">
        <v>80.331541218637994</v>
      </c>
      <c r="G676" s="47">
        <v>0.903917818713737</v>
      </c>
      <c r="H676" s="50">
        <v>87.207357859531797</v>
      </c>
      <c r="I676" s="76" t="str">
        <f t="shared" si="20"/>
        <v>No</v>
      </c>
      <c r="J676" s="49" t="str">
        <f t="shared" si="21"/>
        <v>Yes</v>
      </c>
      <c r="K676" s="47">
        <v>0.18242903274528699</v>
      </c>
      <c r="L676" s="50">
        <v>45.654121863799297</v>
      </c>
      <c r="M676" s="47">
        <v>0.19274235493292799</v>
      </c>
      <c r="N676" s="50">
        <v>69.732441471571903</v>
      </c>
    </row>
    <row r="677" spans="1:14" x14ac:dyDescent="0.2">
      <c r="A677" s="57" t="s">
        <v>1636</v>
      </c>
      <c r="B677" s="44" t="s">
        <v>1637</v>
      </c>
      <c r="C677" s="45">
        <v>43</v>
      </c>
      <c r="D677" s="46" t="s">
        <v>343</v>
      </c>
      <c r="E677" s="47">
        <v>0.92862832805542295</v>
      </c>
      <c r="F677" s="48">
        <v>95.474910394265194</v>
      </c>
      <c r="G677" s="47">
        <v>0.80389503629507697</v>
      </c>
      <c r="H677" s="50">
        <v>68.268733850129195</v>
      </c>
      <c r="I677" s="76" t="str">
        <f t="shared" si="20"/>
        <v>No</v>
      </c>
      <c r="J677" s="49" t="str">
        <f t="shared" si="21"/>
        <v>No</v>
      </c>
      <c r="K677" s="47">
        <v>0.23186380683539401</v>
      </c>
      <c r="L677" s="50">
        <v>61.514336917562702</v>
      </c>
      <c r="M677" s="47">
        <v>0.22919621749409</v>
      </c>
      <c r="N677" s="50">
        <v>69.638242894056802</v>
      </c>
    </row>
    <row r="678" spans="1:14" x14ac:dyDescent="0.2">
      <c r="A678" s="57" t="s">
        <v>1638</v>
      </c>
      <c r="B678" s="44" t="s">
        <v>1639</v>
      </c>
      <c r="C678" s="45">
        <v>43</v>
      </c>
      <c r="D678" s="46" t="s">
        <v>343</v>
      </c>
      <c r="E678" s="47">
        <v>0.71042838944831199</v>
      </c>
      <c r="F678" s="48">
        <v>15.232974910394301</v>
      </c>
      <c r="G678" s="47">
        <v>0.78927015582902504</v>
      </c>
      <c r="H678" s="50">
        <v>63.049095607235103</v>
      </c>
      <c r="I678" s="76" t="str">
        <f t="shared" si="20"/>
        <v>No</v>
      </c>
      <c r="J678" s="49" t="str">
        <f t="shared" si="21"/>
        <v>No</v>
      </c>
      <c r="K678" s="47">
        <v>0.26151838912229902</v>
      </c>
      <c r="L678" s="50">
        <v>72.804659498207897</v>
      </c>
      <c r="M678" s="47">
        <v>0.25953486418263599</v>
      </c>
      <c r="N678" s="50">
        <v>79.379844961240295</v>
      </c>
    </row>
    <row r="679" spans="1:14" x14ac:dyDescent="0.2">
      <c r="A679" s="57" t="s">
        <v>1640</v>
      </c>
      <c r="B679" s="44" t="s">
        <v>1641</v>
      </c>
      <c r="C679" s="45">
        <v>43</v>
      </c>
      <c r="D679" s="46" t="s">
        <v>343</v>
      </c>
      <c r="E679" s="47">
        <v>0.91742961856298699</v>
      </c>
      <c r="F679" s="48">
        <v>90.591397849462396</v>
      </c>
      <c r="G679" s="47">
        <v>0.77773155857547605</v>
      </c>
      <c r="H679" s="50">
        <v>59.276485788113703</v>
      </c>
      <c r="I679" s="76" t="str">
        <f t="shared" si="20"/>
        <v>No</v>
      </c>
      <c r="J679" s="49" t="str">
        <f t="shared" si="21"/>
        <v>No</v>
      </c>
      <c r="K679" s="47">
        <v>0.27096974037806099</v>
      </c>
      <c r="L679" s="50">
        <v>76.164874551971295</v>
      </c>
      <c r="M679" s="47">
        <v>0.26976061451438199</v>
      </c>
      <c r="N679" s="50">
        <v>82.118863049095594</v>
      </c>
    </row>
    <row r="680" spans="1:14" x14ac:dyDescent="0.2">
      <c r="A680" s="57" t="s">
        <v>1642</v>
      </c>
      <c r="B680" s="44" t="s">
        <v>1643</v>
      </c>
      <c r="C680" s="45">
        <v>43</v>
      </c>
      <c r="D680" s="46" t="s">
        <v>343</v>
      </c>
      <c r="E680" s="47">
        <v>0.71436336998448702</v>
      </c>
      <c r="F680" s="48">
        <v>15.7258064516129</v>
      </c>
      <c r="G680" s="47">
        <v>0.78411290556181801</v>
      </c>
      <c r="H680" s="50">
        <v>61.576227390180897</v>
      </c>
      <c r="I680" s="76" t="str">
        <f t="shared" si="20"/>
        <v>No</v>
      </c>
      <c r="J680" s="49" t="str">
        <f t="shared" si="21"/>
        <v>No</v>
      </c>
      <c r="K680" s="47">
        <v>0.31166642674110001</v>
      </c>
      <c r="L680" s="50">
        <v>87.007168458781393</v>
      </c>
      <c r="M680" s="47">
        <v>0.310251268963675</v>
      </c>
      <c r="N680" s="50">
        <v>89.870801033591704</v>
      </c>
    </row>
    <row r="681" spans="1:14" x14ac:dyDescent="0.2">
      <c r="A681" s="57" t="s">
        <v>648</v>
      </c>
      <c r="B681" s="44" t="s">
        <v>1644</v>
      </c>
      <c r="C681" s="45">
        <v>18</v>
      </c>
      <c r="D681" s="46" t="s">
        <v>343</v>
      </c>
      <c r="E681" s="47">
        <v>0.91111223987285295</v>
      </c>
      <c r="F681" s="48">
        <v>87.410394265232995</v>
      </c>
      <c r="G681" s="47">
        <v>0.76392251840976499</v>
      </c>
      <c r="H681" s="50">
        <v>39.046822742474902</v>
      </c>
      <c r="I681" s="76" t="str">
        <f t="shared" si="20"/>
        <v>No</v>
      </c>
      <c r="J681" s="49" t="str">
        <f t="shared" si="21"/>
        <v>No</v>
      </c>
      <c r="K681" s="47">
        <v>0.26519349066373399</v>
      </c>
      <c r="L681" s="50">
        <v>74.193548387096797</v>
      </c>
      <c r="M681" s="47">
        <v>0.30300949673468103</v>
      </c>
      <c r="N681" s="50">
        <v>89.799331103678895</v>
      </c>
    </row>
    <row r="682" spans="1:14" x14ac:dyDescent="0.2">
      <c r="A682" s="57" t="s">
        <v>616</v>
      </c>
      <c r="B682" s="44" t="s">
        <v>1645</v>
      </c>
      <c r="C682" s="45">
        <v>18</v>
      </c>
      <c r="D682" s="46" t="s">
        <v>343</v>
      </c>
      <c r="E682" s="47">
        <v>0.73103131990140002</v>
      </c>
      <c r="F682" s="48">
        <v>18.279569892473098</v>
      </c>
      <c r="G682" s="47">
        <v>0.75806830122897595</v>
      </c>
      <c r="H682" s="50">
        <v>36.7892976588629</v>
      </c>
      <c r="I682" s="76" t="str">
        <f t="shared" si="20"/>
        <v>No</v>
      </c>
      <c r="J682" s="49" t="str">
        <f t="shared" si="21"/>
        <v>No</v>
      </c>
      <c r="K682" s="47">
        <v>0.29531533195613802</v>
      </c>
      <c r="L682" s="50">
        <v>83.154121863799304</v>
      </c>
      <c r="M682" s="47">
        <v>0.34720244026265701</v>
      </c>
      <c r="N682" s="50">
        <v>94.147157190635497</v>
      </c>
    </row>
    <row r="683" spans="1:14" x14ac:dyDescent="0.2">
      <c r="A683" s="57" t="s">
        <v>1646</v>
      </c>
      <c r="B683" s="44" t="s">
        <v>1647</v>
      </c>
      <c r="C683" s="45">
        <v>43</v>
      </c>
      <c r="D683" s="46" t="s">
        <v>343</v>
      </c>
      <c r="E683" s="47">
        <v>0.68793675785670105</v>
      </c>
      <c r="F683" s="48">
        <v>12.7240143369176</v>
      </c>
      <c r="G683" s="47">
        <v>0.76021714537509999</v>
      </c>
      <c r="H683" s="50">
        <v>52.868217054263603</v>
      </c>
      <c r="I683" s="76" t="str">
        <f t="shared" si="20"/>
        <v>No</v>
      </c>
      <c r="J683" s="49" t="str">
        <f t="shared" si="21"/>
        <v>No</v>
      </c>
      <c r="K683" s="47">
        <v>0.30532081819594598</v>
      </c>
      <c r="L683" s="50">
        <v>85.304659498207897</v>
      </c>
      <c r="M683" s="47">
        <v>0.30505913930609702</v>
      </c>
      <c r="N683" s="50">
        <v>89.095607235142097</v>
      </c>
    </row>
    <row r="684" spans="1:14" x14ac:dyDescent="0.2">
      <c r="A684" s="148" t="s">
        <v>1648</v>
      </c>
      <c r="B684" s="44" t="s">
        <v>1648</v>
      </c>
      <c r="C684" s="45">
        <v>43</v>
      </c>
      <c r="D684" s="46" t="s">
        <v>343</v>
      </c>
      <c r="E684" s="47">
        <v>0.98174731091399103</v>
      </c>
      <c r="F684" s="48">
        <v>99.865591397849499</v>
      </c>
      <c r="G684" s="47">
        <v>0.99629978535164099</v>
      </c>
      <c r="H684" s="50">
        <v>100</v>
      </c>
      <c r="I684" s="76" t="str">
        <f t="shared" si="20"/>
        <v>Yes</v>
      </c>
      <c r="J684" s="49" t="str">
        <f t="shared" si="21"/>
        <v>Yes</v>
      </c>
      <c r="K684" s="47">
        <v>0.28961574005773399</v>
      </c>
      <c r="L684" s="50">
        <v>81.630824372759903</v>
      </c>
      <c r="M684" s="47">
        <v>0.28690898345153698</v>
      </c>
      <c r="N684" s="50">
        <v>86.098191214470305</v>
      </c>
    </row>
    <row r="685" spans="1:14" x14ac:dyDescent="0.2">
      <c r="A685" s="57" t="s">
        <v>1649</v>
      </c>
      <c r="B685" s="44" t="s">
        <v>1650</v>
      </c>
      <c r="C685" s="45">
        <v>43</v>
      </c>
      <c r="D685" s="46" t="s">
        <v>343</v>
      </c>
      <c r="E685" s="47">
        <v>0.59376144327775704</v>
      </c>
      <c r="F685" s="48">
        <v>5.4659498207885298</v>
      </c>
      <c r="G685" s="47">
        <v>0.67453883378810997</v>
      </c>
      <c r="H685" s="50">
        <v>23.100775193798501</v>
      </c>
      <c r="I685" s="76" t="str">
        <f t="shared" si="20"/>
        <v>No</v>
      </c>
      <c r="J685" s="49" t="str">
        <f t="shared" si="21"/>
        <v>No</v>
      </c>
      <c r="K685" s="47">
        <v>0.217170895723308</v>
      </c>
      <c r="L685" s="50">
        <v>56.9444444444444</v>
      </c>
      <c r="M685" s="47">
        <v>0.21403068343119699</v>
      </c>
      <c r="N685" s="50">
        <v>65.012919896640796</v>
      </c>
    </row>
    <row r="686" spans="1:14" x14ac:dyDescent="0.2">
      <c r="A686" s="57" t="s">
        <v>1651</v>
      </c>
      <c r="B686" s="44" t="s">
        <v>1652</v>
      </c>
      <c r="C686" s="45">
        <v>43</v>
      </c>
      <c r="D686" s="46" t="s">
        <v>343</v>
      </c>
      <c r="E686" s="47">
        <v>0.68097251340592801</v>
      </c>
      <c r="F686" s="48">
        <v>12.231182795698899</v>
      </c>
      <c r="G686" s="47">
        <v>0.74538207626026298</v>
      </c>
      <c r="H686" s="50">
        <v>46.614987080103397</v>
      </c>
      <c r="I686" s="76" t="str">
        <f t="shared" si="20"/>
        <v>No</v>
      </c>
      <c r="J686" s="49" t="str">
        <f t="shared" si="21"/>
        <v>No</v>
      </c>
      <c r="K686" s="47">
        <v>0.29031008610828002</v>
      </c>
      <c r="L686" s="50">
        <v>81.854838709677395</v>
      </c>
      <c r="M686" s="47">
        <v>0.28880001165730002</v>
      </c>
      <c r="N686" s="50">
        <v>86.563307493540094</v>
      </c>
    </row>
    <row r="687" spans="1:14" x14ac:dyDescent="0.2">
      <c r="A687" s="57" t="s">
        <v>1653</v>
      </c>
      <c r="B687" s="44" t="s">
        <v>1654</v>
      </c>
      <c r="C687" s="45">
        <v>43</v>
      </c>
      <c r="D687" s="46" t="s">
        <v>343</v>
      </c>
      <c r="E687" s="47">
        <v>0.84712131872417895</v>
      </c>
      <c r="F687" s="48">
        <v>50.985663082437298</v>
      </c>
      <c r="G687" s="47">
        <v>0.76346410195771996</v>
      </c>
      <c r="H687" s="50">
        <v>54.1860465116279</v>
      </c>
      <c r="I687" s="76" t="str">
        <f t="shared" si="20"/>
        <v>No</v>
      </c>
      <c r="J687" s="49" t="str">
        <f t="shared" si="21"/>
        <v>No</v>
      </c>
      <c r="K687" s="47">
        <v>0.410536259869694</v>
      </c>
      <c r="L687" s="50">
        <v>95.9677419354839</v>
      </c>
      <c r="M687" s="47">
        <v>0.41595134408999701</v>
      </c>
      <c r="N687" s="50">
        <v>97.932816537467701</v>
      </c>
    </row>
    <row r="688" spans="1:14" x14ac:dyDescent="0.2">
      <c r="A688" s="57" t="s">
        <v>1655</v>
      </c>
      <c r="B688" s="44" t="s">
        <v>1656</v>
      </c>
      <c r="C688" s="45">
        <v>43</v>
      </c>
      <c r="D688" s="46" t="s">
        <v>343</v>
      </c>
      <c r="E688" s="47">
        <v>0.877853080698625</v>
      </c>
      <c r="F688" s="48">
        <v>67.338709677419303</v>
      </c>
      <c r="G688" s="47">
        <v>0.88813760075051695</v>
      </c>
      <c r="H688" s="50">
        <v>89.586563307493506</v>
      </c>
      <c r="I688" s="76" t="str">
        <f t="shared" si="20"/>
        <v>No</v>
      </c>
      <c r="J688" s="49" t="str">
        <f t="shared" si="21"/>
        <v>No</v>
      </c>
      <c r="K688" s="47">
        <v>0.29885798285649601</v>
      </c>
      <c r="L688" s="50">
        <v>84.318996415770599</v>
      </c>
      <c r="M688" s="47">
        <v>0.29785711120346398</v>
      </c>
      <c r="N688" s="50">
        <v>88.087855297157603</v>
      </c>
    </row>
    <row r="689" spans="1:14" x14ac:dyDescent="0.2">
      <c r="A689" s="57" t="s">
        <v>1657</v>
      </c>
      <c r="B689" s="44" t="s">
        <v>1658</v>
      </c>
      <c r="C689" s="45">
        <v>43</v>
      </c>
      <c r="D689" s="46" t="s">
        <v>343</v>
      </c>
      <c r="E689" s="47">
        <v>0.86798602742532305</v>
      </c>
      <c r="F689" s="48">
        <v>61.2455197132617</v>
      </c>
      <c r="G689" s="47">
        <v>0.87631118567287203</v>
      </c>
      <c r="H689" s="50">
        <v>86.976744186046503</v>
      </c>
      <c r="I689" s="76" t="str">
        <f t="shared" si="20"/>
        <v>No</v>
      </c>
      <c r="J689" s="49" t="str">
        <f t="shared" si="21"/>
        <v>No</v>
      </c>
      <c r="K689" s="47">
        <v>0.29725052802419699</v>
      </c>
      <c r="L689" s="50">
        <v>83.870967741935502</v>
      </c>
      <c r="M689" s="47">
        <v>0.29426305107542999</v>
      </c>
      <c r="N689" s="50">
        <v>87.441860465116307</v>
      </c>
    </row>
    <row r="690" spans="1:14" x14ac:dyDescent="0.2">
      <c r="A690" s="57" t="s">
        <v>1659</v>
      </c>
      <c r="B690" s="44" t="s">
        <v>1660</v>
      </c>
      <c r="C690" s="45">
        <v>43</v>
      </c>
      <c r="D690" s="46" t="s">
        <v>343</v>
      </c>
      <c r="E690" s="47">
        <v>0.83870824519187404</v>
      </c>
      <c r="F690" s="48">
        <v>46.863799283154101</v>
      </c>
      <c r="G690" s="47">
        <v>0.75256268717364705</v>
      </c>
      <c r="H690" s="50">
        <v>49.819121447028401</v>
      </c>
      <c r="I690" s="76" t="str">
        <f t="shared" si="20"/>
        <v>No</v>
      </c>
      <c r="J690" s="49" t="str">
        <f t="shared" si="21"/>
        <v>No</v>
      </c>
      <c r="K690" s="47">
        <v>0.32182305824288698</v>
      </c>
      <c r="L690" s="50">
        <v>88.664874551971295</v>
      </c>
      <c r="M690" s="47">
        <v>0.32161525011719699</v>
      </c>
      <c r="N690" s="50">
        <v>91.266149870801001</v>
      </c>
    </row>
    <row r="691" spans="1:14" x14ac:dyDescent="0.2">
      <c r="A691" s="57" t="s">
        <v>1661</v>
      </c>
      <c r="B691" s="44" t="s">
        <v>1662</v>
      </c>
      <c r="C691" s="45">
        <v>43</v>
      </c>
      <c r="D691" s="46" t="s">
        <v>343</v>
      </c>
      <c r="E691" s="47">
        <v>0.79311320386071404</v>
      </c>
      <c r="F691" s="48">
        <v>30.958781362007201</v>
      </c>
      <c r="G691" s="47">
        <v>0.712637335628721</v>
      </c>
      <c r="H691" s="50">
        <v>33.772609819121399</v>
      </c>
      <c r="I691" s="76" t="str">
        <f t="shared" si="20"/>
        <v>No</v>
      </c>
      <c r="J691" s="49" t="str">
        <f t="shared" si="21"/>
        <v>No</v>
      </c>
      <c r="K691" s="47">
        <v>0.25591991615413801</v>
      </c>
      <c r="L691" s="50">
        <v>70.430107526881699</v>
      </c>
      <c r="M691" s="47">
        <v>0.254461995178353</v>
      </c>
      <c r="N691" s="50">
        <v>77.932816537467701</v>
      </c>
    </row>
    <row r="692" spans="1:14" x14ac:dyDescent="0.2">
      <c r="A692" s="57" t="s">
        <v>1663</v>
      </c>
      <c r="B692" s="44" t="s">
        <v>1664</v>
      </c>
      <c r="C692" s="45">
        <v>43</v>
      </c>
      <c r="D692" s="46" t="s">
        <v>343</v>
      </c>
      <c r="E692" s="47">
        <v>0.83900495310714396</v>
      </c>
      <c r="F692" s="48">
        <v>46.998207885304701</v>
      </c>
      <c r="G692" s="47">
        <v>0.71870654891741104</v>
      </c>
      <c r="H692" s="50">
        <v>35.839793281653698</v>
      </c>
      <c r="I692" s="76" t="str">
        <f t="shared" si="20"/>
        <v>No</v>
      </c>
      <c r="J692" s="49" t="str">
        <f t="shared" si="21"/>
        <v>No</v>
      </c>
      <c r="K692" s="47">
        <v>0.23923899125281201</v>
      </c>
      <c r="L692" s="50">
        <v>64.336917562723997</v>
      </c>
      <c r="M692" s="47">
        <v>0.24278271640912599</v>
      </c>
      <c r="N692" s="50">
        <v>74.108527131782907</v>
      </c>
    </row>
    <row r="693" spans="1:14" x14ac:dyDescent="0.2">
      <c r="A693" s="57" t="s">
        <v>1665</v>
      </c>
      <c r="B693" s="44" t="s">
        <v>1666</v>
      </c>
      <c r="C693" s="45">
        <v>43</v>
      </c>
      <c r="D693" s="46" t="s">
        <v>343</v>
      </c>
      <c r="E693" s="47">
        <v>0.92906115987036697</v>
      </c>
      <c r="F693" s="48">
        <v>95.564516129032299</v>
      </c>
      <c r="G693" s="47">
        <v>0.81160565946094698</v>
      </c>
      <c r="H693" s="50">
        <v>70.542635658914705</v>
      </c>
      <c r="I693" s="76" t="str">
        <f t="shared" si="20"/>
        <v>No</v>
      </c>
      <c r="J693" s="49" t="str">
        <f t="shared" si="21"/>
        <v>No</v>
      </c>
      <c r="K693" s="47">
        <v>0.24776996487349401</v>
      </c>
      <c r="L693" s="50">
        <v>67.249103942652297</v>
      </c>
      <c r="M693" s="47">
        <v>0.24536100199772801</v>
      </c>
      <c r="N693" s="50">
        <v>74.9612403100775</v>
      </c>
    </row>
    <row r="694" spans="1:14" x14ac:dyDescent="0.2">
      <c r="A694" s="148" t="s">
        <v>1667</v>
      </c>
      <c r="B694" s="44" t="s">
        <v>1668</v>
      </c>
      <c r="C694" s="45">
        <v>43</v>
      </c>
      <c r="D694" s="46" t="s">
        <v>343</v>
      </c>
      <c r="E694" s="47">
        <v>0.90851249042071802</v>
      </c>
      <c r="F694" s="48">
        <v>86.1111111111111</v>
      </c>
      <c r="G694" s="47">
        <v>0.91924413487947998</v>
      </c>
      <c r="H694" s="50">
        <v>95.813953488372107</v>
      </c>
      <c r="I694" s="76" t="str">
        <f t="shared" si="20"/>
        <v>No</v>
      </c>
      <c r="J694" s="49" t="str">
        <f t="shared" si="21"/>
        <v>Yes</v>
      </c>
      <c r="K694" s="47">
        <v>0.28004835657369098</v>
      </c>
      <c r="L694" s="50">
        <v>79.256272401433705</v>
      </c>
      <c r="M694" s="47">
        <v>0.278960325182397</v>
      </c>
      <c r="N694" s="50">
        <v>84.186046511627893</v>
      </c>
    </row>
    <row r="695" spans="1:14" x14ac:dyDescent="0.2">
      <c r="A695" s="57" t="s">
        <v>1669</v>
      </c>
      <c r="B695" s="44" t="s">
        <v>1670</v>
      </c>
      <c r="C695" s="45">
        <v>43</v>
      </c>
      <c r="D695" s="46" t="s">
        <v>343</v>
      </c>
      <c r="E695" s="47">
        <v>0.90517666137761499</v>
      </c>
      <c r="F695" s="48">
        <v>84.229390681003593</v>
      </c>
      <c r="G695" s="47">
        <v>0.79515229887085104</v>
      </c>
      <c r="H695" s="50">
        <v>65.219638242894007</v>
      </c>
      <c r="I695" s="76" t="str">
        <f t="shared" si="20"/>
        <v>No</v>
      </c>
      <c r="J695" s="49" t="str">
        <f t="shared" si="21"/>
        <v>No</v>
      </c>
      <c r="K695" s="47">
        <v>0.292826976724681</v>
      </c>
      <c r="L695" s="50">
        <v>82.482078853046602</v>
      </c>
      <c r="M695" s="47">
        <v>0.29178567384242499</v>
      </c>
      <c r="N695" s="50">
        <v>86.847545219638207</v>
      </c>
    </row>
    <row r="696" spans="1:14" x14ac:dyDescent="0.2">
      <c r="A696" s="57" t="s">
        <v>1671</v>
      </c>
      <c r="B696" s="44" t="s">
        <v>1672</v>
      </c>
      <c r="C696" s="45">
        <v>43</v>
      </c>
      <c r="D696" s="46" t="s">
        <v>343</v>
      </c>
      <c r="E696" s="47">
        <v>0.80923862947258896</v>
      </c>
      <c r="F696" s="48">
        <v>35.394265232974902</v>
      </c>
      <c r="G696" s="47">
        <v>0.67870065335298602</v>
      </c>
      <c r="H696" s="50">
        <v>24.082687338501302</v>
      </c>
      <c r="I696" s="76" t="str">
        <f t="shared" si="20"/>
        <v>No</v>
      </c>
      <c r="J696" s="49" t="str">
        <f t="shared" si="21"/>
        <v>No</v>
      </c>
      <c r="K696" s="47">
        <v>0.207273284161298</v>
      </c>
      <c r="L696" s="50">
        <v>53.897849462365599</v>
      </c>
      <c r="M696" s="47">
        <v>0.207602344154561</v>
      </c>
      <c r="N696" s="50">
        <v>62.351421188630503</v>
      </c>
    </row>
    <row r="697" spans="1:14" x14ac:dyDescent="0.2">
      <c r="A697" s="57" t="s">
        <v>1673</v>
      </c>
      <c r="B697" s="44" t="s">
        <v>1674</v>
      </c>
      <c r="C697" s="45">
        <v>43</v>
      </c>
      <c r="D697" s="46" t="s">
        <v>343</v>
      </c>
      <c r="E697" s="47">
        <v>0.701545186511359</v>
      </c>
      <c r="F697" s="48">
        <v>14.157706093190001</v>
      </c>
      <c r="G697" s="47">
        <v>0.60685595599180198</v>
      </c>
      <c r="H697" s="50">
        <v>12.868217054263599</v>
      </c>
      <c r="I697" s="76" t="str">
        <f t="shared" si="20"/>
        <v>No</v>
      </c>
      <c r="J697" s="49" t="str">
        <f t="shared" si="21"/>
        <v>No</v>
      </c>
      <c r="K697" s="47">
        <v>0.20932094841471699</v>
      </c>
      <c r="L697" s="50">
        <v>54.525089605734799</v>
      </c>
      <c r="M697" s="47">
        <v>0.21764099391003899</v>
      </c>
      <c r="N697" s="50">
        <v>66.304909560723502</v>
      </c>
    </row>
    <row r="698" spans="1:14" x14ac:dyDescent="0.2">
      <c r="A698" s="57" t="s">
        <v>1675</v>
      </c>
      <c r="B698" s="44" t="s">
        <v>1676</v>
      </c>
      <c r="C698" s="45">
        <v>43</v>
      </c>
      <c r="D698" s="46" t="s">
        <v>343</v>
      </c>
      <c r="E698" s="47">
        <v>0.718095452620932</v>
      </c>
      <c r="F698" s="48">
        <v>16.5322580645161</v>
      </c>
      <c r="G698" s="47">
        <v>0.75152703136066801</v>
      </c>
      <c r="H698" s="50">
        <v>49.328165374676999</v>
      </c>
      <c r="I698" s="76" t="str">
        <f t="shared" si="20"/>
        <v>No</v>
      </c>
      <c r="J698" s="49" t="str">
        <f t="shared" si="21"/>
        <v>No</v>
      </c>
      <c r="K698" s="47">
        <v>0.196405108279672</v>
      </c>
      <c r="L698" s="50">
        <v>49.820788530465897</v>
      </c>
      <c r="M698" s="47">
        <v>0.19470375350170499</v>
      </c>
      <c r="N698" s="50">
        <v>56.692506459948298</v>
      </c>
    </row>
    <row r="699" spans="1:14" x14ac:dyDescent="0.2">
      <c r="A699" s="57" t="s">
        <v>1677</v>
      </c>
      <c r="B699" s="44" t="s">
        <v>1678</v>
      </c>
      <c r="C699" s="45">
        <v>43</v>
      </c>
      <c r="D699" s="46" t="s">
        <v>343</v>
      </c>
      <c r="E699" s="47">
        <v>0.91079914413982499</v>
      </c>
      <c r="F699" s="48">
        <v>87.096774193548399</v>
      </c>
      <c r="G699" s="47">
        <v>0.77723436140859503</v>
      </c>
      <c r="H699" s="50">
        <v>59.018087855297203</v>
      </c>
      <c r="I699" s="76" t="str">
        <f t="shared" si="20"/>
        <v>No</v>
      </c>
      <c r="J699" s="49" t="str">
        <f t="shared" si="21"/>
        <v>No</v>
      </c>
      <c r="K699" s="47">
        <v>0.248451308963719</v>
      </c>
      <c r="L699" s="50">
        <v>67.607526881720403</v>
      </c>
      <c r="M699" s="47">
        <v>0.24721493094805899</v>
      </c>
      <c r="N699" s="50">
        <v>75.529715762273895</v>
      </c>
    </row>
    <row r="700" spans="1:14" x14ac:dyDescent="0.2">
      <c r="A700" s="57" t="s">
        <v>1679</v>
      </c>
      <c r="B700" s="44" t="s">
        <v>1680</v>
      </c>
      <c r="C700" s="45">
        <v>43</v>
      </c>
      <c r="D700" s="46" t="s">
        <v>343</v>
      </c>
      <c r="E700" s="47">
        <v>0.80369665133357404</v>
      </c>
      <c r="F700" s="48">
        <v>33.646953405017904</v>
      </c>
      <c r="G700" s="47">
        <v>0.81770732497986198</v>
      </c>
      <c r="H700" s="50">
        <v>72.273901808785496</v>
      </c>
      <c r="I700" s="76" t="str">
        <f t="shared" si="20"/>
        <v>No</v>
      </c>
      <c r="J700" s="49" t="str">
        <f t="shared" si="21"/>
        <v>No</v>
      </c>
      <c r="K700" s="47">
        <v>0.193662409905969</v>
      </c>
      <c r="L700" s="50">
        <v>49.059139784946197</v>
      </c>
      <c r="M700" s="47">
        <v>0.19116979411309801</v>
      </c>
      <c r="N700" s="50">
        <v>54.935400516795902</v>
      </c>
    </row>
    <row r="701" spans="1:14" x14ac:dyDescent="0.2">
      <c r="A701" s="57" t="s">
        <v>1681</v>
      </c>
      <c r="B701" s="44" t="s">
        <v>1682</v>
      </c>
      <c r="C701" s="45">
        <v>43</v>
      </c>
      <c r="D701" s="46" t="s">
        <v>343</v>
      </c>
      <c r="E701" s="47">
        <v>0.64325207518130401</v>
      </c>
      <c r="F701" s="48">
        <v>8.5573476702509002</v>
      </c>
      <c r="G701" s="47">
        <v>0.67222457749708298</v>
      </c>
      <c r="H701" s="50">
        <v>22.583979328165402</v>
      </c>
      <c r="I701" s="76" t="str">
        <f t="shared" si="20"/>
        <v>No</v>
      </c>
      <c r="J701" s="49" t="str">
        <f t="shared" si="21"/>
        <v>No</v>
      </c>
      <c r="K701" s="47">
        <v>0.27402761880750398</v>
      </c>
      <c r="L701" s="50">
        <v>77.284946236559094</v>
      </c>
      <c r="M701" s="47">
        <v>0.27292004050941598</v>
      </c>
      <c r="N701" s="50">
        <v>82.971576227390202</v>
      </c>
    </row>
    <row r="702" spans="1:14" x14ac:dyDescent="0.2">
      <c r="A702" s="57" t="s">
        <v>1683</v>
      </c>
      <c r="B702" s="44" t="s">
        <v>1684</v>
      </c>
      <c r="C702" s="45">
        <v>43</v>
      </c>
      <c r="D702" s="46" t="s">
        <v>343</v>
      </c>
      <c r="E702" s="47">
        <v>0.89608946371290299</v>
      </c>
      <c r="F702" s="48">
        <v>78.494623655913998</v>
      </c>
      <c r="G702" s="47">
        <v>0.79871495850781304</v>
      </c>
      <c r="H702" s="50">
        <v>66.382428940568502</v>
      </c>
      <c r="I702" s="76" t="str">
        <f t="shared" si="20"/>
        <v>No</v>
      </c>
      <c r="J702" s="49" t="str">
        <f t="shared" si="21"/>
        <v>No</v>
      </c>
      <c r="K702" s="47">
        <v>0.231456772446721</v>
      </c>
      <c r="L702" s="50">
        <v>61.335125448028698</v>
      </c>
      <c r="M702" s="47">
        <v>0.22462513176972601</v>
      </c>
      <c r="N702" s="50">
        <v>68.2945736434108</v>
      </c>
    </row>
    <row r="703" spans="1:14" x14ac:dyDescent="0.2">
      <c r="A703" s="57" t="s">
        <v>1685</v>
      </c>
      <c r="B703" s="44" t="s">
        <v>1686</v>
      </c>
      <c r="C703" s="45">
        <v>43</v>
      </c>
      <c r="D703" s="46" t="s">
        <v>343</v>
      </c>
      <c r="E703" s="47">
        <v>0.70222005176926605</v>
      </c>
      <c r="F703" s="48">
        <v>14.336917562724</v>
      </c>
      <c r="G703" s="47">
        <v>0.74806769920824601</v>
      </c>
      <c r="H703" s="50">
        <v>47.7777777777778</v>
      </c>
      <c r="I703" s="76" t="str">
        <f t="shared" si="20"/>
        <v>No</v>
      </c>
      <c r="J703" s="49" t="str">
        <f t="shared" si="21"/>
        <v>No</v>
      </c>
      <c r="K703" s="47">
        <v>0.172371798624088</v>
      </c>
      <c r="L703" s="50">
        <v>42.338709677419402</v>
      </c>
      <c r="M703" s="47">
        <v>0.17062413283459901</v>
      </c>
      <c r="N703" s="50">
        <v>40.981912144702797</v>
      </c>
    </row>
    <row r="704" spans="1:14" x14ac:dyDescent="0.2">
      <c r="A704" s="57" t="s">
        <v>1687</v>
      </c>
      <c r="B704" s="44" t="s">
        <v>1688</v>
      </c>
      <c r="C704" s="45">
        <v>17</v>
      </c>
      <c r="D704" s="46" t="s">
        <v>343</v>
      </c>
      <c r="E704" s="47">
        <v>0.66461898015794796</v>
      </c>
      <c r="F704" s="48">
        <v>10.304659498207901</v>
      </c>
      <c r="G704" s="47">
        <v>0.81910252533194305</v>
      </c>
      <c r="H704" s="50">
        <v>69.308035714285694</v>
      </c>
      <c r="I704" s="76" t="str">
        <f t="shared" si="20"/>
        <v>No</v>
      </c>
      <c r="J704" s="49" t="str">
        <f t="shared" si="21"/>
        <v>No</v>
      </c>
      <c r="K704" s="47">
        <v>0.30725421078083898</v>
      </c>
      <c r="L704" s="50">
        <v>85.931899641577104</v>
      </c>
      <c r="M704" s="47">
        <v>0.23320645200767801</v>
      </c>
      <c r="N704" s="50">
        <v>64.229910714285694</v>
      </c>
    </row>
    <row r="705" spans="1:14" x14ac:dyDescent="0.2">
      <c r="A705" s="57" t="s">
        <v>1689</v>
      </c>
      <c r="B705" s="44" t="s">
        <v>1690</v>
      </c>
      <c r="C705" s="45">
        <v>43</v>
      </c>
      <c r="D705" s="46" t="s">
        <v>343</v>
      </c>
      <c r="E705" s="47">
        <v>0.67407230020157105</v>
      </c>
      <c r="F705" s="48">
        <v>11.1111111111111</v>
      </c>
      <c r="G705" s="47">
        <v>0.77171131111549196</v>
      </c>
      <c r="H705" s="50">
        <v>57.105943152454799</v>
      </c>
      <c r="I705" s="76" t="str">
        <f t="shared" si="20"/>
        <v>No</v>
      </c>
      <c r="J705" s="49" t="str">
        <f t="shared" si="21"/>
        <v>No</v>
      </c>
      <c r="K705" s="47">
        <v>0.244827370628902</v>
      </c>
      <c r="L705" s="50">
        <v>66.308243727598594</v>
      </c>
      <c r="M705" s="47">
        <v>0.25533195934365699</v>
      </c>
      <c r="N705" s="50">
        <v>78.165374677002603</v>
      </c>
    </row>
    <row r="706" spans="1:14" x14ac:dyDescent="0.2">
      <c r="A706" s="57" t="s">
        <v>1691</v>
      </c>
      <c r="B706" s="44" t="s">
        <v>1692</v>
      </c>
      <c r="C706" s="45">
        <v>43</v>
      </c>
      <c r="D706" s="46" t="s">
        <v>343</v>
      </c>
      <c r="E706" s="47">
        <v>0.73370668712181497</v>
      </c>
      <c r="F706" s="48">
        <v>18.593189964157698</v>
      </c>
      <c r="G706" s="47">
        <v>0.72186907985667503</v>
      </c>
      <c r="H706" s="50">
        <v>37.080103359173101</v>
      </c>
      <c r="I706" s="76" t="str">
        <f t="shared" si="20"/>
        <v>No</v>
      </c>
      <c r="J706" s="49" t="str">
        <f t="shared" si="21"/>
        <v>No</v>
      </c>
      <c r="K706" s="47">
        <v>0.26119955769181202</v>
      </c>
      <c r="L706" s="50">
        <v>72.580645161290306</v>
      </c>
      <c r="M706" s="47">
        <v>0.26481023622203698</v>
      </c>
      <c r="N706" s="50">
        <v>81.007751937984494</v>
      </c>
    </row>
    <row r="707" spans="1:14" x14ac:dyDescent="0.2">
      <c r="A707" s="57" t="s">
        <v>1693</v>
      </c>
      <c r="B707" s="44" t="s">
        <v>1694</v>
      </c>
      <c r="C707" s="45">
        <v>43</v>
      </c>
      <c r="D707" s="46" t="s">
        <v>343</v>
      </c>
      <c r="E707" s="47">
        <v>0.80594804446794899</v>
      </c>
      <c r="F707" s="48">
        <v>34.408602150537597</v>
      </c>
      <c r="G707" s="47">
        <v>0.834725718967121</v>
      </c>
      <c r="H707" s="50">
        <v>77.028423772609798</v>
      </c>
      <c r="I707" s="76" t="str">
        <f t="shared" si="20"/>
        <v>No</v>
      </c>
      <c r="J707" s="49" t="str">
        <f t="shared" si="21"/>
        <v>No</v>
      </c>
      <c r="K707" s="47">
        <v>0.18886717965194499</v>
      </c>
      <c r="L707" s="50">
        <v>47.715053763440899</v>
      </c>
      <c r="M707" s="47">
        <v>0.18950697926458199</v>
      </c>
      <c r="N707" s="50">
        <v>53.824289405684802</v>
      </c>
    </row>
    <row r="708" spans="1:14" x14ac:dyDescent="0.2">
      <c r="A708" s="57" t="s">
        <v>1695</v>
      </c>
      <c r="B708" s="44" t="s">
        <v>1696</v>
      </c>
      <c r="C708" s="45">
        <v>43</v>
      </c>
      <c r="D708" s="46" t="s">
        <v>343</v>
      </c>
      <c r="E708" s="47">
        <v>0.75191543213134704</v>
      </c>
      <c r="F708" s="48">
        <v>21.4605734767025</v>
      </c>
      <c r="G708" s="47">
        <v>0.742705436285927</v>
      </c>
      <c r="H708" s="50">
        <v>45.581395348837198</v>
      </c>
      <c r="I708" s="76" t="str">
        <f t="shared" si="20"/>
        <v>No</v>
      </c>
      <c r="J708" s="49" t="str">
        <f t="shared" si="21"/>
        <v>No</v>
      </c>
      <c r="K708" s="47">
        <v>0.206837509880054</v>
      </c>
      <c r="L708" s="50">
        <v>53.763440860214999</v>
      </c>
      <c r="M708" s="47">
        <v>0.20607887477609599</v>
      </c>
      <c r="N708" s="50">
        <v>61.731266149870798</v>
      </c>
    </row>
    <row r="709" spans="1:14" x14ac:dyDescent="0.2">
      <c r="A709" s="57" t="s">
        <v>1697</v>
      </c>
      <c r="B709" s="44" t="s">
        <v>1698</v>
      </c>
      <c r="C709" s="45">
        <v>17</v>
      </c>
      <c r="D709" s="46" t="s">
        <v>343</v>
      </c>
      <c r="E709" s="47">
        <v>0.84427520304236903</v>
      </c>
      <c r="F709" s="48">
        <v>49.2383512544803</v>
      </c>
      <c r="G709" s="47">
        <v>0.78767869844390304</v>
      </c>
      <c r="H709" s="50">
        <v>58.147321428571402</v>
      </c>
      <c r="I709" s="76" t="str">
        <f t="shared" si="20"/>
        <v>No</v>
      </c>
      <c r="J709" s="49" t="str">
        <f t="shared" si="21"/>
        <v>No</v>
      </c>
      <c r="K709" s="47">
        <v>0.36067776324263101</v>
      </c>
      <c r="L709" s="50">
        <v>92.741935483871003</v>
      </c>
      <c r="M709" s="47">
        <v>0.26225561015535498</v>
      </c>
      <c r="N709" s="50">
        <v>75.558035714285694</v>
      </c>
    </row>
    <row r="710" spans="1:14" x14ac:dyDescent="0.2">
      <c r="A710" s="57" t="s">
        <v>1699</v>
      </c>
      <c r="B710" s="44" t="s">
        <v>1700</v>
      </c>
      <c r="C710" s="45">
        <v>17</v>
      </c>
      <c r="D710" s="46" t="s">
        <v>343</v>
      </c>
      <c r="E710" s="47">
        <v>0.79080753724929298</v>
      </c>
      <c r="F710" s="48">
        <v>30.1075268817204</v>
      </c>
      <c r="G710" s="47">
        <v>0.750491326939285</v>
      </c>
      <c r="H710" s="50">
        <v>45.982142857142897</v>
      </c>
      <c r="I710" s="76" t="str">
        <f t="shared" si="20"/>
        <v>No</v>
      </c>
      <c r="J710" s="49" t="str">
        <f t="shared" si="21"/>
        <v>No</v>
      </c>
      <c r="K710" s="47">
        <v>0.29632200483576598</v>
      </c>
      <c r="L710" s="50">
        <v>83.422939068100305</v>
      </c>
      <c r="M710" s="47">
        <v>0.22435450531585899</v>
      </c>
      <c r="N710" s="50">
        <v>60.100446428571402</v>
      </c>
    </row>
    <row r="711" spans="1:14" x14ac:dyDescent="0.2">
      <c r="A711" s="57" t="s">
        <v>1701</v>
      </c>
      <c r="B711" s="44" t="s">
        <v>1702</v>
      </c>
      <c r="C711" s="45">
        <v>43</v>
      </c>
      <c r="D711" s="46" t="s">
        <v>343</v>
      </c>
      <c r="E711" s="47">
        <v>0.79879070580160605</v>
      </c>
      <c r="F711" s="48">
        <v>32.213261648745501</v>
      </c>
      <c r="G711" s="47">
        <v>0.82270485155203699</v>
      </c>
      <c r="H711" s="50">
        <v>73.643410852713203</v>
      </c>
      <c r="I711" s="76" t="str">
        <f t="shared" ref="I711:I774" si="22">IF(AND(F711&gt;=90,H711&gt;=90),"Yes","No")</f>
        <v>No</v>
      </c>
      <c r="J711" s="49" t="str">
        <f t="shared" ref="J711:J774" si="23">IF(AND(F711&gt;=75,H711&gt;=75),"Yes","No")</f>
        <v>No</v>
      </c>
      <c r="K711" s="47">
        <v>0.19783344160878399</v>
      </c>
      <c r="L711" s="50">
        <v>50.134408602150501</v>
      </c>
      <c r="M711" s="47">
        <v>0.199883886292508</v>
      </c>
      <c r="N711" s="50">
        <v>59.276485788113703</v>
      </c>
    </row>
    <row r="712" spans="1:14" x14ac:dyDescent="0.2">
      <c r="A712" s="57" t="s">
        <v>1703</v>
      </c>
      <c r="B712" s="44" t="s">
        <v>1704</v>
      </c>
      <c r="C712" s="45">
        <v>43</v>
      </c>
      <c r="D712" s="46" t="s">
        <v>343</v>
      </c>
      <c r="E712" s="47">
        <v>0.71529058245650301</v>
      </c>
      <c r="F712" s="48">
        <v>15.8154121863799</v>
      </c>
      <c r="G712" s="47">
        <v>0.77589853155389399</v>
      </c>
      <c r="H712" s="50">
        <v>58.423772609819103</v>
      </c>
      <c r="I712" s="76" t="str">
        <f t="shared" si="22"/>
        <v>No</v>
      </c>
      <c r="J712" s="49" t="str">
        <f t="shared" si="23"/>
        <v>No</v>
      </c>
      <c r="K712" s="47">
        <v>0.33629772959700699</v>
      </c>
      <c r="L712" s="50">
        <v>90.367383512544805</v>
      </c>
      <c r="M712" s="47">
        <v>0.34436739685667</v>
      </c>
      <c r="N712" s="50">
        <v>93.824289405684794</v>
      </c>
    </row>
    <row r="713" spans="1:14" x14ac:dyDescent="0.2">
      <c r="A713" s="57" t="s">
        <v>1705</v>
      </c>
      <c r="B713" s="44" t="s">
        <v>1706</v>
      </c>
      <c r="C713" s="45">
        <v>17</v>
      </c>
      <c r="D713" s="46" t="s">
        <v>343</v>
      </c>
      <c r="E713" s="47">
        <v>0.82549888383731995</v>
      </c>
      <c r="F713" s="48">
        <v>40.994623655913998</v>
      </c>
      <c r="G713" s="47">
        <v>0.81765340284868204</v>
      </c>
      <c r="H713" s="50">
        <v>68.526785714285694</v>
      </c>
      <c r="I713" s="76" t="str">
        <f t="shared" si="22"/>
        <v>No</v>
      </c>
      <c r="J713" s="49" t="str">
        <f t="shared" si="23"/>
        <v>No</v>
      </c>
      <c r="K713" s="47">
        <v>0.26791069515142102</v>
      </c>
      <c r="L713" s="50">
        <v>75.268817204301101</v>
      </c>
      <c r="M713" s="47">
        <v>0.26144809292688398</v>
      </c>
      <c r="N713" s="50">
        <v>75.111607142857096</v>
      </c>
    </row>
    <row r="714" spans="1:14" x14ac:dyDescent="0.2">
      <c r="A714" s="57" t="s">
        <v>1707</v>
      </c>
      <c r="B714" s="44" t="s">
        <v>1708</v>
      </c>
      <c r="C714" s="45">
        <v>43</v>
      </c>
      <c r="D714" s="46" t="s">
        <v>343</v>
      </c>
      <c r="E714" s="47">
        <v>0.76544982928164296</v>
      </c>
      <c r="F714" s="48">
        <v>23.969534050179199</v>
      </c>
      <c r="G714" s="47">
        <v>0.77387484716695198</v>
      </c>
      <c r="H714" s="50">
        <v>57.855297157622701</v>
      </c>
      <c r="I714" s="76" t="str">
        <f t="shared" si="22"/>
        <v>No</v>
      </c>
      <c r="J714" s="49" t="str">
        <f t="shared" si="23"/>
        <v>No</v>
      </c>
      <c r="K714" s="47">
        <v>0.213264981829415</v>
      </c>
      <c r="L714" s="50">
        <v>55.465949820788502</v>
      </c>
      <c r="M714" s="47">
        <v>0.21087271311119499</v>
      </c>
      <c r="N714" s="50">
        <v>63.695090439276498</v>
      </c>
    </row>
    <row r="715" spans="1:14" x14ac:dyDescent="0.2">
      <c r="A715" s="57" t="s">
        <v>1709</v>
      </c>
      <c r="B715" s="44" t="s">
        <v>1710</v>
      </c>
      <c r="C715" s="45">
        <v>43</v>
      </c>
      <c r="D715" s="46" t="s">
        <v>343</v>
      </c>
      <c r="E715" s="47">
        <v>0.80918942654173398</v>
      </c>
      <c r="F715" s="48">
        <v>35.3494623655914</v>
      </c>
      <c r="G715" s="47">
        <v>0.79608281050987295</v>
      </c>
      <c r="H715" s="50">
        <v>65.529715762273895</v>
      </c>
      <c r="I715" s="76" t="str">
        <f t="shared" si="22"/>
        <v>No</v>
      </c>
      <c r="J715" s="49" t="str">
        <f t="shared" si="23"/>
        <v>No</v>
      </c>
      <c r="K715" s="47">
        <v>0.191906780185505</v>
      </c>
      <c r="L715" s="50">
        <v>48.521505376344102</v>
      </c>
      <c r="M715" s="47">
        <v>0.190172416911426</v>
      </c>
      <c r="N715" s="50">
        <v>54.341085271317802</v>
      </c>
    </row>
    <row r="716" spans="1:14" x14ac:dyDescent="0.2">
      <c r="A716" s="57" t="s">
        <v>1711</v>
      </c>
      <c r="B716" s="44" t="s">
        <v>1712</v>
      </c>
      <c r="C716" s="45">
        <v>43</v>
      </c>
      <c r="D716" s="46" t="s">
        <v>343</v>
      </c>
      <c r="E716" s="47">
        <v>0.80674126759265596</v>
      </c>
      <c r="F716" s="48">
        <v>34.632616487455202</v>
      </c>
      <c r="G716" s="47">
        <v>0.756388333405833</v>
      </c>
      <c r="H716" s="50">
        <v>51.317829457364297</v>
      </c>
      <c r="I716" s="76" t="str">
        <f t="shared" si="22"/>
        <v>No</v>
      </c>
      <c r="J716" s="49" t="str">
        <f t="shared" si="23"/>
        <v>No</v>
      </c>
      <c r="K716" s="47">
        <v>0.20669173636014801</v>
      </c>
      <c r="L716" s="50">
        <v>53.629032258064498</v>
      </c>
      <c r="M716" s="47">
        <v>0.20331605254375501</v>
      </c>
      <c r="N716" s="50">
        <v>60.878552971576198</v>
      </c>
    </row>
    <row r="717" spans="1:14" x14ac:dyDescent="0.2">
      <c r="A717" s="57" t="s">
        <v>1713</v>
      </c>
      <c r="B717" s="44" t="s">
        <v>1714</v>
      </c>
      <c r="C717" s="45">
        <v>43</v>
      </c>
      <c r="D717" s="46" t="s">
        <v>343</v>
      </c>
      <c r="E717" s="47">
        <v>0.63826799950177604</v>
      </c>
      <c r="F717" s="48">
        <v>8.2885304659498207</v>
      </c>
      <c r="G717" s="47">
        <v>0.664517113977933</v>
      </c>
      <c r="H717" s="50">
        <v>20.8527131782946</v>
      </c>
      <c r="I717" s="76" t="str">
        <f t="shared" si="22"/>
        <v>No</v>
      </c>
      <c r="J717" s="49" t="str">
        <f t="shared" si="23"/>
        <v>No</v>
      </c>
      <c r="K717" s="47">
        <v>0.203021499854804</v>
      </c>
      <c r="L717" s="50">
        <v>52.240143369175598</v>
      </c>
      <c r="M717" s="47">
        <v>0.20013469588292099</v>
      </c>
      <c r="N717" s="50">
        <v>59.405684754521999</v>
      </c>
    </row>
    <row r="718" spans="1:14" x14ac:dyDescent="0.2">
      <c r="A718" s="147" t="s">
        <v>1715</v>
      </c>
      <c r="B718" s="44" t="s">
        <v>1716</v>
      </c>
      <c r="C718" s="45">
        <v>43</v>
      </c>
      <c r="D718" s="46" t="s">
        <v>343</v>
      </c>
      <c r="E718" s="47">
        <v>0.91649926022967498</v>
      </c>
      <c r="F718" s="48">
        <v>90.232974910394304</v>
      </c>
      <c r="G718" s="47">
        <v>0.88709730422453703</v>
      </c>
      <c r="H718" s="50">
        <v>89.302325581395394</v>
      </c>
      <c r="I718" s="76" t="str">
        <f t="shared" si="22"/>
        <v>No</v>
      </c>
      <c r="J718" s="49" t="str">
        <f t="shared" si="23"/>
        <v>Yes</v>
      </c>
      <c r="K718" s="47">
        <v>0.20479199176384799</v>
      </c>
      <c r="L718" s="50">
        <v>52.956989247311803</v>
      </c>
      <c r="M718" s="47">
        <v>0.20203120255152801</v>
      </c>
      <c r="N718" s="50">
        <v>60.232558139534902</v>
      </c>
    </row>
    <row r="719" spans="1:14" x14ac:dyDescent="0.2">
      <c r="A719" s="57" t="s">
        <v>1717</v>
      </c>
      <c r="B719" s="44" t="s">
        <v>1718</v>
      </c>
      <c r="C719" s="45">
        <v>43</v>
      </c>
      <c r="D719" s="46" t="s">
        <v>343</v>
      </c>
      <c r="E719" s="47">
        <v>0.80684535083328202</v>
      </c>
      <c r="F719" s="48">
        <v>34.7222222222222</v>
      </c>
      <c r="G719" s="47">
        <v>0.79263953348341698</v>
      </c>
      <c r="H719" s="50">
        <v>64.237726098191203</v>
      </c>
      <c r="I719" s="76" t="str">
        <f t="shared" si="22"/>
        <v>No</v>
      </c>
      <c r="J719" s="49" t="str">
        <f t="shared" si="23"/>
        <v>No</v>
      </c>
      <c r="K719" s="47">
        <v>0.22681814271346701</v>
      </c>
      <c r="L719" s="50">
        <v>60.170250896057297</v>
      </c>
      <c r="M719" s="47">
        <v>0.22454954561043899</v>
      </c>
      <c r="N719" s="50">
        <v>68.268733850129195</v>
      </c>
    </row>
    <row r="720" spans="1:14" x14ac:dyDescent="0.2">
      <c r="A720" s="57" t="s">
        <v>1719</v>
      </c>
      <c r="B720" s="44" t="s">
        <v>1720</v>
      </c>
      <c r="C720" s="45">
        <v>43</v>
      </c>
      <c r="D720" s="46" t="s">
        <v>343</v>
      </c>
      <c r="E720" s="47">
        <v>0.83301579549650495</v>
      </c>
      <c r="F720" s="48">
        <v>44.354838709677402</v>
      </c>
      <c r="G720" s="47">
        <v>0.82727037950919602</v>
      </c>
      <c r="H720" s="50">
        <v>74.832041343669303</v>
      </c>
      <c r="I720" s="76" t="str">
        <f t="shared" si="22"/>
        <v>No</v>
      </c>
      <c r="J720" s="49" t="str">
        <f t="shared" si="23"/>
        <v>No</v>
      </c>
      <c r="K720" s="47">
        <v>0.23471918404957001</v>
      </c>
      <c r="L720" s="50">
        <v>62.589605734766998</v>
      </c>
      <c r="M720" s="47">
        <v>0.23181920805561901</v>
      </c>
      <c r="N720" s="50">
        <v>70.620155038759705</v>
      </c>
    </row>
    <row r="721" spans="1:14" x14ac:dyDescent="0.2">
      <c r="A721" s="57" t="s">
        <v>638</v>
      </c>
      <c r="B721" s="44" t="s">
        <v>1721</v>
      </c>
      <c r="C721" s="45">
        <v>43</v>
      </c>
      <c r="D721" s="46" t="s">
        <v>343</v>
      </c>
      <c r="E721" s="47">
        <v>0.65782020963062005</v>
      </c>
      <c r="F721" s="48">
        <v>9.5430107526881702</v>
      </c>
      <c r="G721" s="47">
        <v>0.67941754114253505</v>
      </c>
      <c r="H721" s="50">
        <v>24.3152454780362</v>
      </c>
      <c r="I721" s="76" t="str">
        <f t="shared" si="22"/>
        <v>No</v>
      </c>
      <c r="J721" s="49" t="str">
        <f t="shared" si="23"/>
        <v>No</v>
      </c>
      <c r="K721" s="47">
        <v>0.224412233288969</v>
      </c>
      <c r="L721" s="50">
        <v>59.677419354838698</v>
      </c>
      <c r="M721" s="47">
        <v>0.22087002823839799</v>
      </c>
      <c r="N721" s="50">
        <v>67.054263565891503</v>
      </c>
    </row>
    <row r="722" spans="1:14" x14ac:dyDescent="0.2">
      <c r="A722" s="57" t="s">
        <v>642</v>
      </c>
      <c r="B722" s="44" t="s">
        <v>1722</v>
      </c>
      <c r="C722" s="45">
        <v>43</v>
      </c>
      <c r="D722" s="46" t="s">
        <v>343</v>
      </c>
      <c r="E722" s="47">
        <v>0.82038995439093398</v>
      </c>
      <c r="F722" s="48">
        <v>39.023297491039401</v>
      </c>
      <c r="G722" s="47">
        <v>0.83485516381611702</v>
      </c>
      <c r="H722" s="50">
        <v>77.080103359173094</v>
      </c>
      <c r="I722" s="76" t="str">
        <f t="shared" si="22"/>
        <v>No</v>
      </c>
      <c r="J722" s="49" t="str">
        <f t="shared" si="23"/>
        <v>No</v>
      </c>
      <c r="K722" s="47">
        <v>0.24980852087473801</v>
      </c>
      <c r="L722" s="50">
        <v>68.010752688172005</v>
      </c>
      <c r="M722" s="47">
        <v>0.24704193070748001</v>
      </c>
      <c r="N722" s="50">
        <v>75.400516795865599</v>
      </c>
    </row>
    <row r="723" spans="1:14" x14ac:dyDescent="0.2">
      <c r="A723" s="57" t="s">
        <v>1723</v>
      </c>
      <c r="B723" s="44" t="s">
        <v>1724</v>
      </c>
      <c r="C723" s="45">
        <v>43</v>
      </c>
      <c r="D723" s="46" t="s">
        <v>343</v>
      </c>
      <c r="E723" s="47">
        <v>0.80706794278573801</v>
      </c>
      <c r="F723" s="48">
        <v>34.811827956989198</v>
      </c>
      <c r="G723" s="47">
        <v>0.80286116436979404</v>
      </c>
      <c r="H723" s="50">
        <v>67.906976744185997</v>
      </c>
      <c r="I723" s="76" t="str">
        <f t="shared" si="22"/>
        <v>No</v>
      </c>
      <c r="J723" s="49" t="str">
        <f t="shared" si="23"/>
        <v>No</v>
      </c>
      <c r="K723" s="47">
        <v>0.27707462238192998</v>
      </c>
      <c r="L723" s="50">
        <v>78.181003584229401</v>
      </c>
      <c r="M723" s="47">
        <v>0.27476131452408098</v>
      </c>
      <c r="N723" s="50">
        <v>83.3333333333333</v>
      </c>
    </row>
    <row r="724" spans="1:14" x14ac:dyDescent="0.2">
      <c r="A724" s="57" t="s">
        <v>1725</v>
      </c>
      <c r="B724" s="44" t="s">
        <v>1726</v>
      </c>
      <c r="C724" s="45">
        <v>43</v>
      </c>
      <c r="D724" s="46" t="s">
        <v>343</v>
      </c>
      <c r="E724" s="47">
        <v>0.63783075761576502</v>
      </c>
      <c r="F724" s="48">
        <v>8.2437275985663092</v>
      </c>
      <c r="G724" s="47">
        <v>0.79356653076690598</v>
      </c>
      <c r="H724" s="50">
        <v>64.599483204134401</v>
      </c>
      <c r="I724" s="76" t="str">
        <f t="shared" si="22"/>
        <v>No</v>
      </c>
      <c r="J724" s="49" t="str">
        <f t="shared" si="23"/>
        <v>No</v>
      </c>
      <c r="K724" s="47">
        <v>0.27414447383892898</v>
      </c>
      <c r="L724" s="50">
        <v>77.464157706093204</v>
      </c>
      <c r="M724" s="47">
        <v>0.272337506523946</v>
      </c>
      <c r="N724" s="50">
        <v>82.790697674418595</v>
      </c>
    </row>
    <row r="725" spans="1:14" x14ac:dyDescent="0.2">
      <c r="A725" s="57" t="s">
        <v>1727</v>
      </c>
      <c r="B725" s="44" t="s">
        <v>1728</v>
      </c>
      <c r="C725" s="45">
        <v>17</v>
      </c>
      <c r="D725" s="46" t="s">
        <v>343</v>
      </c>
      <c r="E725" s="47">
        <v>0.81568394684722401</v>
      </c>
      <c r="F725" s="48">
        <v>37.589605734766998</v>
      </c>
      <c r="G725" s="47">
        <v>0.732166887281263</v>
      </c>
      <c r="H725" s="50">
        <v>40.457589285714299</v>
      </c>
      <c r="I725" s="76" t="str">
        <f t="shared" si="22"/>
        <v>No</v>
      </c>
      <c r="J725" s="49" t="str">
        <f t="shared" si="23"/>
        <v>No</v>
      </c>
      <c r="K725" s="47">
        <v>0.277530291978421</v>
      </c>
      <c r="L725" s="50">
        <v>78.360215053763397</v>
      </c>
      <c r="M725" s="47">
        <v>0.19684670832342799</v>
      </c>
      <c r="N725" s="50">
        <v>48.325892857142897</v>
      </c>
    </row>
    <row r="726" spans="1:14" x14ac:dyDescent="0.2">
      <c r="A726" s="57" t="s">
        <v>1729</v>
      </c>
      <c r="B726" s="44" t="s">
        <v>1730</v>
      </c>
      <c r="C726" s="45">
        <v>17</v>
      </c>
      <c r="D726" s="46" t="s">
        <v>343</v>
      </c>
      <c r="E726" s="47">
        <v>0.88983809992380003</v>
      </c>
      <c r="F726" s="48">
        <v>74.775985663082395</v>
      </c>
      <c r="G726" s="47">
        <v>0.82283473678114205</v>
      </c>
      <c r="H726" s="50">
        <v>70.870535714285694</v>
      </c>
      <c r="I726" s="76" t="str">
        <f t="shared" si="22"/>
        <v>No</v>
      </c>
      <c r="J726" s="49" t="str">
        <f t="shared" si="23"/>
        <v>No</v>
      </c>
      <c r="K726" s="47">
        <v>0.18764595828874001</v>
      </c>
      <c r="L726" s="50">
        <v>47.3566308243728</v>
      </c>
      <c r="M726" s="47">
        <v>0.13411820424648099</v>
      </c>
      <c r="N726" s="50">
        <v>18.526785714285701</v>
      </c>
    </row>
    <row r="727" spans="1:14" x14ac:dyDescent="0.2">
      <c r="A727" s="57" t="s">
        <v>1731</v>
      </c>
      <c r="B727" s="44" t="s">
        <v>1732</v>
      </c>
      <c r="C727" s="45">
        <v>17</v>
      </c>
      <c r="D727" s="46" t="s">
        <v>343</v>
      </c>
      <c r="E727" s="47">
        <v>0.82924129621745901</v>
      </c>
      <c r="F727" s="48">
        <v>42.562724014336901</v>
      </c>
      <c r="G727" s="47">
        <v>0.77407868921058098</v>
      </c>
      <c r="H727" s="50">
        <v>53.515625</v>
      </c>
      <c r="I727" s="76" t="str">
        <f t="shared" si="22"/>
        <v>No</v>
      </c>
      <c r="J727" s="49" t="str">
        <f t="shared" si="23"/>
        <v>No</v>
      </c>
      <c r="K727" s="47">
        <v>0.17289285317244801</v>
      </c>
      <c r="L727" s="50">
        <v>42.383512544802898</v>
      </c>
      <c r="M727" s="47">
        <v>0.125135539409857</v>
      </c>
      <c r="N727" s="50">
        <v>15.2901785714286</v>
      </c>
    </row>
    <row r="728" spans="1:14" x14ac:dyDescent="0.2">
      <c r="A728" s="57" t="s">
        <v>1733</v>
      </c>
      <c r="B728" s="44" t="s">
        <v>1734</v>
      </c>
      <c r="C728" s="45">
        <v>17</v>
      </c>
      <c r="D728" s="46" t="s">
        <v>343</v>
      </c>
      <c r="E728" s="47">
        <v>0.84520390221039199</v>
      </c>
      <c r="F728" s="48">
        <v>49.910394265233002</v>
      </c>
      <c r="G728" s="47">
        <v>0.79341681683989795</v>
      </c>
      <c r="H728" s="50">
        <v>59.877232142857103</v>
      </c>
      <c r="I728" s="76" t="str">
        <f t="shared" si="22"/>
        <v>No</v>
      </c>
      <c r="J728" s="49" t="str">
        <f t="shared" si="23"/>
        <v>No</v>
      </c>
      <c r="K728" s="47">
        <v>0.39331010601112099</v>
      </c>
      <c r="L728" s="50">
        <v>94.982078853046602</v>
      </c>
      <c r="M728" s="47">
        <v>0.28520277359759899</v>
      </c>
      <c r="N728" s="50">
        <v>82.477678571428598</v>
      </c>
    </row>
    <row r="729" spans="1:14" x14ac:dyDescent="0.2">
      <c r="A729" s="57" t="s">
        <v>1735</v>
      </c>
      <c r="B729" s="44" t="s">
        <v>1736</v>
      </c>
      <c r="C729" s="45">
        <v>43</v>
      </c>
      <c r="D729" s="46" t="s">
        <v>343</v>
      </c>
      <c r="E729" s="47">
        <v>0.53723936862348898</v>
      </c>
      <c r="F729" s="48">
        <v>2.9121863799283201</v>
      </c>
      <c r="G729" s="47">
        <v>0.51021205705947104</v>
      </c>
      <c r="H729" s="50">
        <v>4.8837209302325597</v>
      </c>
      <c r="I729" s="76" t="str">
        <f t="shared" si="22"/>
        <v>No</v>
      </c>
      <c r="J729" s="49" t="str">
        <f t="shared" si="23"/>
        <v>No</v>
      </c>
      <c r="K729" s="47">
        <v>0.34068101992146499</v>
      </c>
      <c r="L729" s="50">
        <v>90.860215053763397</v>
      </c>
      <c r="M729" s="47">
        <v>0.398436831047211</v>
      </c>
      <c r="N729" s="50">
        <v>97.364341085271306</v>
      </c>
    </row>
    <row r="730" spans="1:14" x14ac:dyDescent="0.2">
      <c r="A730" s="57" t="s">
        <v>1737</v>
      </c>
      <c r="B730" s="44" t="s">
        <v>1738</v>
      </c>
      <c r="C730" s="45">
        <v>43</v>
      </c>
      <c r="D730" s="46" t="s">
        <v>343</v>
      </c>
      <c r="E730" s="47">
        <v>0.69378113949702003</v>
      </c>
      <c r="F730" s="48">
        <v>13.216845878136199</v>
      </c>
      <c r="G730" s="47">
        <v>0.66030877467355698</v>
      </c>
      <c r="H730" s="50">
        <v>20.077519379845</v>
      </c>
      <c r="I730" s="76" t="str">
        <f t="shared" si="22"/>
        <v>No</v>
      </c>
      <c r="J730" s="49" t="str">
        <f t="shared" si="23"/>
        <v>No</v>
      </c>
      <c r="K730" s="47">
        <v>0.34883412248196399</v>
      </c>
      <c r="L730" s="50">
        <v>91.756272401433705</v>
      </c>
      <c r="M730" s="47">
        <v>0.36301792447282599</v>
      </c>
      <c r="N730" s="50">
        <v>95.529715762273895</v>
      </c>
    </row>
    <row r="731" spans="1:14" x14ac:dyDescent="0.2">
      <c r="A731" s="57" t="s">
        <v>1739</v>
      </c>
      <c r="B731" s="44" t="s">
        <v>1740</v>
      </c>
      <c r="C731" s="45">
        <v>43</v>
      </c>
      <c r="D731" s="46" t="s">
        <v>343</v>
      </c>
      <c r="E731" s="47">
        <v>0.66343603397381001</v>
      </c>
      <c r="F731" s="48">
        <v>10.1254480286738</v>
      </c>
      <c r="G731" s="47">
        <v>0.66586106474584805</v>
      </c>
      <c r="H731" s="50">
        <v>21.2403100775194</v>
      </c>
      <c r="I731" s="76" t="str">
        <f t="shared" si="22"/>
        <v>No</v>
      </c>
      <c r="J731" s="49" t="str">
        <f t="shared" si="23"/>
        <v>No</v>
      </c>
      <c r="K731" s="47">
        <v>0.226243221674126</v>
      </c>
      <c r="L731" s="50">
        <v>59.991039426523301</v>
      </c>
      <c r="M731" s="47">
        <v>0.234636838935464</v>
      </c>
      <c r="N731" s="50">
        <v>71.421188630491002</v>
      </c>
    </row>
    <row r="732" spans="1:14" x14ac:dyDescent="0.2">
      <c r="A732" s="148" t="s">
        <v>1741</v>
      </c>
      <c r="B732" s="44" t="s">
        <v>1742</v>
      </c>
      <c r="C732" s="45">
        <v>17</v>
      </c>
      <c r="D732" s="46" t="s">
        <v>343</v>
      </c>
      <c r="E732" s="47">
        <v>0.93298270261842897</v>
      </c>
      <c r="F732" s="48">
        <v>96.370967741935502</v>
      </c>
      <c r="G732" s="47">
        <v>0.93949984890915195</v>
      </c>
      <c r="H732" s="50">
        <v>99.665178571428598</v>
      </c>
      <c r="I732" s="76" t="str">
        <f t="shared" si="22"/>
        <v>Yes</v>
      </c>
      <c r="J732" s="49" t="str">
        <f t="shared" si="23"/>
        <v>Yes</v>
      </c>
      <c r="K732" s="47">
        <v>0.39095334744027799</v>
      </c>
      <c r="L732" s="50">
        <v>94.802867383512506</v>
      </c>
      <c r="M732" s="47">
        <v>0.27884489322181799</v>
      </c>
      <c r="N732" s="50">
        <v>80.915178571428598</v>
      </c>
    </row>
    <row r="733" spans="1:14" x14ac:dyDescent="0.2">
      <c r="A733" s="57" t="s">
        <v>1743</v>
      </c>
      <c r="B733" s="44" t="s">
        <v>1744</v>
      </c>
      <c r="C733" s="45">
        <v>43</v>
      </c>
      <c r="D733" s="46" t="s">
        <v>343</v>
      </c>
      <c r="E733" s="47">
        <v>0.78741493587732303</v>
      </c>
      <c r="F733" s="48">
        <v>28.942652329749102</v>
      </c>
      <c r="G733" s="47">
        <v>0.82106993454462196</v>
      </c>
      <c r="H733" s="50">
        <v>73.281653746770004</v>
      </c>
      <c r="I733" s="76" t="str">
        <f t="shared" si="22"/>
        <v>No</v>
      </c>
      <c r="J733" s="49" t="str">
        <f t="shared" si="23"/>
        <v>No</v>
      </c>
      <c r="K733" s="47">
        <v>0.28849591188523299</v>
      </c>
      <c r="L733" s="50">
        <v>81.182795698924707</v>
      </c>
      <c r="M733" s="47">
        <v>0.29859266994849298</v>
      </c>
      <c r="N733" s="50">
        <v>88.217054263565899</v>
      </c>
    </row>
    <row r="734" spans="1:14" x14ac:dyDescent="0.2">
      <c r="A734" s="57" t="s">
        <v>1745</v>
      </c>
      <c r="B734" s="44" t="s">
        <v>1746</v>
      </c>
      <c r="C734" s="45">
        <v>17</v>
      </c>
      <c r="D734" s="46" t="s">
        <v>343</v>
      </c>
      <c r="E734" s="47">
        <v>0.88065968679323403</v>
      </c>
      <c r="F734" s="48">
        <v>68.906810035842298</v>
      </c>
      <c r="G734" s="47">
        <v>0.766223047103884</v>
      </c>
      <c r="H734" s="50">
        <v>51.227678571428598</v>
      </c>
      <c r="I734" s="76" t="str">
        <f t="shared" si="22"/>
        <v>No</v>
      </c>
      <c r="J734" s="49" t="str">
        <f t="shared" si="23"/>
        <v>No</v>
      </c>
      <c r="K734" s="47">
        <v>0.21370479615163299</v>
      </c>
      <c r="L734" s="50">
        <v>55.645161290322598</v>
      </c>
      <c r="M734" s="47">
        <v>0.14981680442734099</v>
      </c>
      <c r="N734" s="50">
        <v>23.660714285714299</v>
      </c>
    </row>
    <row r="735" spans="1:14" x14ac:dyDescent="0.2">
      <c r="A735" s="57" t="s">
        <v>1747</v>
      </c>
      <c r="B735" s="44" t="s">
        <v>1748</v>
      </c>
      <c r="C735" s="45">
        <v>17</v>
      </c>
      <c r="D735" s="46" t="s">
        <v>343</v>
      </c>
      <c r="E735" s="47">
        <v>0.87314375306774905</v>
      </c>
      <c r="F735" s="48">
        <v>64.740143369175598</v>
      </c>
      <c r="G735" s="47">
        <v>0.82847071359193702</v>
      </c>
      <c r="H735" s="50">
        <v>72.767857142857096</v>
      </c>
      <c r="I735" s="76" t="str">
        <f t="shared" si="22"/>
        <v>No</v>
      </c>
      <c r="J735" s="49" t="str">
        <f t="shared" si="23"/>
        <v>No</v>
      </c>
      <c r="K735" s="47">
        <v>0.26125516552731298</v>
      </c>
      <c r="L735" s="50">
        <v>72.625448028673802</v>
      </c>
      <c r="M735" s="47">
        <v>0.189103733110108</v>
      </c>
      <c r="N735" s="50">
        <v>44.587053571428598</v>
      </c>
    </row>
    <row r="736" spans="1:14" x14ac:dyDescent="0.2">
      <c r="A736" s="57" t="s">
        <v>1749</v>
      </c>
      <c r="B736" s="44" t="s">
        <v>1750</v>
      </c>
      <c r="C736" s="45">
        <v>17</v>
      </c>
      <c r="D736" s="46" t="s">
        <v>343</v>
      </c>
      <c r="E736" s="47">
        <v>0.65241324175834703</v>
      </c>
      <c r="F736" s="48">
        <v>9.1397849462365599</v>
      </c>
      <c r="G736" s="47">
        <v>0.86620226463864103</v>
      </c>
      <c r="H736" s="50">
        <v>87.220982142857096</v>
      </c>
      <c r="I736" s="76" t="str">
        <f t="shared" si="22"/>
        <v>No</v>
      </c>
      <c r="J736" s="49" t="str">
        <f t="shared" si="23"/>
        <v>No</v>
      </c>
      <c r="K736" s="47">
        <v>0.33397470702760601</v>
      </c>
      <c r="L736" s="50">
        <v>90.008960573476699</v>
      </c>
      <c r="M736" s="47">
        <v>0.24208399791972299</v>
      </c>
      <c r="N736" s="50">
        <v>68.191964285714306</v>
      </c>
    </row>
    <row r="737" spans="1:14" x14ac:dyDescent="0.2">
      <c r="A737" s="57" t="s">
        <v>1126</v>
      </c>
      <c r="B737" s="44" t="s">
        <v>1751</v>
      </c>
      <c r="C737" s="45">
        <v>43</v>
      </c>
      <c r="D737" s="46" t="s">
        <v>343</v>
      </c>
      <c r="E737" s="47">
        <v>0.777071840171349</v>
      </c>
      <c r="F737" s="48">
        <v>26.523297491039401</v>
      </c>
      <c r="G737" s="47">
        <v>0.745300744096691</v>
      </c>
      <c r="H737" s="50">
        <v>46.589147286821699</v>
      </c>
      <c r="I737" s="76" t="str">
        <f t="shared" si="22"/>
        <v>No</v>
      </c>
      <c r="J737" s="49" t="str">
        <f t="shared" si="23"/>
        <v>No</v>
      </c>
      <c r="K737" s="47">
        <v>0.340988266963</v>
      </c>
      <c r="L737" s="50">
        <v>90.949820788530502</v>
      </c>
      <c r="M737" s="47">
        <v>0.34919542366429701</v>
      </c>
      <c r="N737" s="50">
        <v>94.418604651162795</v>
      </c>
    </row>
    <row r="738" spans="1:14" x14ac:dyDescent="0.2">
      <c r="A738" s="57" t="s">
        <v>1752</v>
      </c>
      <c r="B738" s="44" t="s">
        <v>1753</v>
      </c>
      <c r="C738" s="45">
        <v>43</v>
      </c>
      <c r="D738" s="46" t="s">
        <v>343</v>
      </c>
      <c r="E738" s="47">
        <v>0.67634730929132603</v>
      </c>
      <c r="F738" s="48">
        <v>11.5143369175627</v>
      </c>
      <c r="G738" s="47">
        <v>0.62281639244982101</v>
      </c>
      <c r="H738" s="50">
        <v>14.987080103359199</v>
      </c>
      <c r="I738" s="76" t="str">
        <f t="shared" si="22"/>
        <v>No</v>
      </c>
      <c r="J738" s="49" t="str">
        <f t="shared" si="23"/>
        <v>No</v>
      </c>
      <c r="K738" s="47">
        <v>0.238594071641826</v>
      </c>
      <c r="L738" s="50">
        <v>64.157706093190001</v>
      </c>
      <c r="M738" s="47">
        <v>0.24267338901923199</v>
      </c>
      <c r="N738" s="50">
        <v>74.056847545219597</v>
      </c>
    </row>
    <row r="739" spans="1:14" x14ac:dyDescent="0.2">
      <c r="A739" s="57" t="s">
        <v>1754</v>
      </c>
      <c r="B739" s="44" t="s">
        <v>1755</v>
      </c>
      <c r="C739" s="45">
        <v>43</v>
      </c>
      <c r="D739" s="46" t="s">
        <v>343</v>
      </c>
      <c r="E739" s="47">
        <v>0.765584401582456</v>
      </c>
      <c r="F739" s="48">
        <v>24.059139784946201</v>
      </c>
      <c r="G739" s="47">
        <v>0.77089917901278304</v>
      </c>
      <c r="H739" s="50">
        <v>56.821705426356601</v>
      </c>
      <c r="I739" s="76" t="str">
        <f t="shared" si="22"/>
        <v>No</v>
      </c>
      <c r="J739" s="49" t="str">
        <f t="shared" si="23"/>
        <v>No</v>
      </c>
      <c r="K739" s="47">
        <v>0.32414058445799399</v>
      </c>
      <c r="L739" s="50">
        <v>88.844086021505404</v>
      </c>
      <c r="M739" s="47">
        <v>0.33394761452538602</v>
      </c>
      <c r="N739" s="50">
        <v>92.764857881136905</v>
      </c>
    </row>
    <row r="740" spans="1:14" x14ac:dyDescent="0.2">
      <c r="A740" s="57" t="s">
        <v>1756</v>
      </c>
      <c r="B740" s="44" t="s">
        <v>1757</v>
      </c>
      <c r="C740" s="45">
        <v>43</v>
      </c>
      <c r="D740" s="46" t="s">
        <v>343</v>
      </c>
      <c r="E740" s="47">
        <v>0.79085881708209405</v>
      </c>
      <c r="F740" s="48">
        <v>30.152329749103899</v>
      </c>
      <c r="G740" s="47">
        <v>0.79610382874871</v>
      </c>
      <c r="H740" s="50">
        <v>65.5555555555556</v>
      </c>
      <c r="I740" s="76" t="str">
        <f t="shared" si="22"/>
        <v>No</v>
      </c>
      <c r="J740" s="49" t="str">
        <f t="shared" si="23"/>
        <v>No</v>
      </c>
      <c r="K740" s="47">
        <v>0.28821262952122001</v>
      </c>
      <c r="L740" s="50">
        <v>81.003584229390697</v>
      </c>
      <c r="M740" s="47">
        <v>0.28836532329553199</v>
      </c>
      <c r="N740" s="50">
        <v>86.408268733850093</v>
      </c>
    </row>
    <row r="741" spans="1:14" x14ac:dyDescent="0.2">
      <c r="A741" s="57" t="s">
        <v>1126</v>
      </c>
      <c r="B741" s="44" t="s">
        <v>1758</v>
      </c>
      <c r="C741" s="45">
        <v>43</v>
      </c>
      <c r="D741" s="46" t="s">
        <v>343</v>
      </c>
      <c r="E741" s="47">
        <v>0.82457850272772704</v>
      </c>
      <c r="F741" s="48">
        <v>40.591397849462403</v>
      </c>
      <c r="G741" s="47">
        <v>0.83510118266062106</v>
      </c>
      <c r="H741" s="50">
        <v>77.157622739018095</v>
      </c>
      <c r="I741" s="76" t="str">
        <f t="shared" si="22"/>
        <v>No</v>
      </c>
      <c r="J741" s="49" t="str">
        <f t="shared" si="23"/>
        <v>No</v>
      </c>
      <c r="K741" s="47">
        <v>0.31109779662828402</v>
      </c>
      <c r="L741" s="50">
        <v>86.872759856630793</v>
      </c>
      <c r="M741" s="47">
        <v>0.31566112658180301</v>
      </c>
      <c r="N741" s="50">
        <v>90.594315245478001</v>
      </c>
    </row>
    <row r="742" spans="1:14" x14ac:dyDescent="0.2">
      <c r="A742" s="57" t="s">
        <v>1759</v>
      </c>
      <c r="B742" s="44" t="s">
        <v>1760</v>
      </c>
      <c r="C742" s="45">
        <v>43</v>
      </c>
      <c r="D742" s="46" t="s">
        <v>343</v>
      </c>
      <c r="E742" s="47">
        <v>0.82214091444443604</v>
      </c>
      <c r="F742" s="48">
        <v>39.919354838709701</v>
      </c>
      <c r="G742" s="47">
        <v>0.72698231404441604</v>
      </c>
      <c r="H742" s="50">
        <v>39.328165374676999</v>
      </c>
      <c r="I742" s="76" t="str">
        <f t="shared" si="22"/>
        <v>No</v>
      </c>
      <c r="J742" s="49" t="str">
        <f t="shared" si="23"/>
        <v>No</v>
      </c>
      <c r="K742" s="47">
        <v>0.29411772444287898</v>
      </c>
      <c r="L742" s="50">
        <v>82.795698924731198</v>
      </c>
      <c r="M742" s="47">
        <v>0.29392406205850002</v>
      </c>
      <c r="N742" s="50">
        <v>87.416020671834602</v>
      </c>
    </row>
    <row r="743" spans="1:14" x14ac:dyDescent="0.2">
      <c r="A743" s="57" t="s">
        <v>1761</v>
      </c>
      <c r="B743" s="44" t="s">
        <v>1762</v>
      </c>
      <c r="C743" s="45">
        <v>43</v>
      </c>
      <c r="D743" s="46" t="s">
        <v>343</v>
      </c>
      <c r="E743" s="47">
        <v>0.78307594964207605</v>
      </c>
      <c r="F743" s="48">
        <v>28.0913978494624</v>
      </c>
      <c r="G743" s="47">
        <v>0.81327071715889399</v>
      </c>
      <c r="H743" s="50">
        <v>71.007751937984494</v>
      </c>
      <c r="I743" s="76" t="str">
        <f t="shared" si="22"/>
        <v>No</v>
      </c>
      <c r="J743" s="49" t="str">
        <f t="shared" si="23"/>
        <v>No</v>
      </c>
      <c r="K743" s="47">
        <v>0.27195696067355801</v>
      </c>
      <c r="L743" s="50">
        <v>76.3888888888889</v>
      </c>
      <c r="M743" s="47">
        <v>0.27484258518203097</v>
      </c>
      <c r="N743" s="50">
        <v>83.359173126615005</v>
      </c>
    </row>
    <row r="744" spans="1:14" x14ac:dyDescent="0.2">
      <c r="A744" s="57" t="s">
        <v>1763</v>
      </c>
      <c r="B744" s="44" t="s">
        <v>1764</v>
      </c>
      <c r="C744" s="45">
        <v>43</v>
      </c>
      <c r="D744" s="46" t="s">
        <v>343</v>
      </c>
      <c r="E744" s="47">
        <v>0.76547975711974103</v>
      </c>
      <c r="F744" s="48">
        <v>24.014336917562702</v>
      </c>
      <c r="G744" s="47">
        <v>0.76837665410789302</v>
      </c>
      <c r="H744" s="50">
        <v>55.943152454780403</v>
      </c>
      <c r="I744" s="76" t="str">
        <f t="shared" si="22"/>
        <v>No</v>
      </c>
      <c r="J744" s="49" t="str">
        <f t="shared" si="23"/>
        <v>No</v>
      </c>
      <c r="K744" s="47">
        <v>0.27374709288328702</v>
      </c>
      <c r="L744" s="50">
        <v>77.150537634408593</v>
      </c>
      <c r="M744" s="47">
        <v>0.27214966280682901</v>
      </c>
      <c r="N744" s="50">
        <v>82.713178294573595</v>
      </c>
    </row>
    <row r="745" spans="1:14" x14ac:dyDescent="0.2">
      <c r="A745" s="57" t="s">
        <v>1765</v>
      </c>
      <c r="B745" s="44" t="s">
        <v>1766</v>
      </c>
      <c r="C745" s="45">
        <v>43</v>
      </c>
      <c r="D745" s="46" t="s">
        <v>343</v>
      </c>
      <c r="E745" s="47">
        <v>0.71874222860414805</v>
      </c>
      <c r="F745" s="48">
        <v>16.711469534050199</v>
      </c>
      <c r="G745" s="47">
        <v>0.79197881935375403</v>
      </c>
      <c r="H745" s="50">
        <v>64.056847545219597</v>
      </c>
      <c r="I745" s="76" t="str">
        <f t="shared" si="22"/>
        <v>No</v>
      </c>
      <c r="J745" s="49" t="str">
        <f t="shared" si="23"/>
        <v>No</v>
      </c>
      <c r="K745" s="47">
        <v>0.30057567263076401</v>
      </c>
      <c r="L745" s="50">
        <v>84.587813620071699</v>
      </c>
      <c r="M745" s="47">
        <v>0.300069388849876</v>
      </c>
      <c r="N745" s="50">
        <v>88.423772609819096</v>
      </c>
    </row>
    <row r="746" spans="1:14" x14ac:dyDescent="0.2">
      <c r="A746" s="57" t="s">
        <v>1767</v>
      </c>
      <c r="B746" s="44" t="s">
        <v>1768</v>
      </c>
      <c r="C746" s="45">
        <v>43</v>
      </c>
      <c r="D746" s="46" t="s">
        <v>343</v>
      </c>
      <c r="E746" s="47">
        <v>0.84920973255127397</v>
      </c>
      <c r="F746" s="48">
        <v>52.0161290322581</v>
      </c>
      <c r="G746" s="47">
        <v>0.86001885718447701</v>
      </c>
      <c r="H746" s="50">
        <v>82.868217054263596</v>
      </c>
      <c r="I746" s="76" t="str">
        <f t="shared" si="22"/>
        <v>No</v>
      </c>
      <c r="J746" s="49" t="str">
        <f t="shared" si="23"/>
        <v>No</v>
      </c>
      <c r="K746" s="47">
        <v>0.28921212172555899</v>
      </c>
      <c r="L746" s="50">
        <v>81.362007168458803</v>
      </c>
      <c r="M746" s="47">
        <v>0.29465607010440298</v>
      </c>
      <c r="N746" s="50">
        <v>87.493540051679602</v>
      </c>
    </row>
    <row r="747" spans="1:14" x14ac:dyDescent="0.2">
      <c r="A747" s="57" t="s">
        <v>1769</v>
      </c>
      <c r="B747" s="44" t="s">
        <v>1770</v>
      </c>
      <c r="C747" s="45">
        <v>43</v>
      </c>
      <c r="D747" s="46" t="s">
        <v>343</v>
      </c>
      <c r="E747" s="47">
        <v>0.75461701722326302</v>
      </c>
      <c r="F747" s="48">
        <v>21.863799283154101</v>
      </c>
      <c r="G747" s="47">
        <v>0.78679753089152304</v>
      </c>
      <c r="H747" s="50">
        <v>62.351421188630503</v>
      </c>
      <c r="I747" s="76" t="str">
        <f t="shared" si="22"/>
        <v>No</v>
      </c>
      <c r="J747" s="49" t="str">
        <f t="shared" si="23"/>
        <v>No</v>
      </c>
      <c r="K747" s="47">
        <v>0.270219523067046</v>
      </c>
      <c r="L747" s="50">
        <v>75.896057347670293</v>
      </c>
      <c r="M747" s="47">
        <v>0.27349380663629702</v>
      </c>
      <c r="N747" s="50">
        <v>83.049095607235103</v>
      </c>
    </row>
    <row r="748" spans="1:14" x14ac:dyDescent="0.2">
      <c r="A748" s="57" t="s">
        <v>1771</v>
      </c>
      <c r="B748" s="44" t="s">
        <v>1772</v>
      </c>
      <c r="C748" s="45">
        <v>43</v>
      </c>
      <c r="D748" s="46" t="s">
        <v>343</v>
      </c>
      <c r="E748" s="47">
        <v>0.862814581015798</v>
      </c>
      <c r="F748" s="48">
        <v>58.602150537634401</v>
      </c>
      <c r="G748" s="47">
        <v>0.87901805592380899</v>
      </c>
      <c r="H748" s="50">
        <v>87.571059431524503</v>
      </c>
      <c r="I748" s="76" t="str">
        <f t="shared" si="22"/>
        <v>No</v>
      </c>
      <c r="J748" s="49" t="str">
        <f t="shared" si="23"/>
        <v>No</v>
      </c>
      <c r="K748" s="47">
        <v>0.23954279714753099</v>
      </c>
      <c r="L748" s="50">
        <v>64.605734767025098</v>
      </c>
      <c r="M748" s="47">
        <v>0.24194440729878899</v>
      </c>
      <c r="N748" s="50">
        <v>73.772609819121399</v>
      </c>
    </row>
    <row r="749" spans="1:14" x14ac:dyDescent="0.2">
      <c r="A749" s="57" t="s">
        <v>899</v>
      </c>
      <c r="B749" s="44" t="s">
        <v>1773</v>
      </c>
      <c r="C749" s="45">
        <v>43</v>
      </c>
      <c r="D749" s="46" t="s">
        <v>343</v>
      </c>
      <c r="E749" s="47">
        <v>0.81990201131423601</v>
      </c>
      <c r="F749" s="48">
        <v>38.844086021505397</v>
      </c>
      <c r="G749" s="47">
        <v>0.76027623796324095</v>
      </c>
      <c r="H749" s="50">
        <v>52.945736434108497</v>
      </c>
      <c r="I749" s="76" t="str">
        <f t="shared" si="22"/>
        <v>No</v>
      </c>
      <c r="J749" s="49" t="str">
        <f t="shared" si="23"/>
        <v>No</v>
      </c>
      <c r="K749" s="47">
        <v>0.33367482973218998</v>
      </c>
      <c r="L749" s="50">
        <v>89.964157706093204</v>
      </c>
      <c r="M749" s="47">
        <v>0.33320334272190899</v>
      </c>
      <c r="N749" s="50">
        <v>92.583979328165398</v>
      </c>
    </row>
    <row r="750" spans="1:14" x14ac:dyDescent="0.2">
      <c r="A750" s="57" t="s">
        <v>901</v>
      </c>
      <c r="B750" s="44" t="s">
        <v>1774</v>
      </c>
      <c r="C750" s="45">
        <v>43</v>
      </c>
      <c r="D750" s="46" t="s">
        <v>343</v>
      </c>
      <c r="E750" s="47">
        <v>0.84213831304175801</v>
      </c>
      <c r="F750" s="48">
        <v>48.073476702508998</v>
      </c>
      <c r="G750" s="47">
        <v>0.75880852445962499</v>
      </c>
      <c r="H750" s="50">
        <v>52.118863049095602</v>
      </c>
      <c r="I750" s="76" t="str">
        <f t="shared" si="22"/>
        <v>No</v>
      </c>
      <c r="J750" s="49" t="str">
        <f t="shared" si="23"/>
        <v>No</v>
      </c>
      <c r="K750" s="47">
        <v>0.25970781898331302</v>
      </c>
      <c r="L750" s="50">
        <v>71.953405017921099</v>
      </c>
      <c r="M750" s="47">
        <v>0.25590759706972699</v>
      </c>
      <c r="N750" s="50">
        <v>78.501291989664097</v>
      </c>
    </row>
    <row r="751" spans="1:14" x14ac:dyDescent="0.2">
      <c r="A751" s="57" t="s">
        <v>1775</v>
      </c>
      <c r="B751" s="44" t="s">
        <v>1776</v>
      </c>
      <c r="C751" s="45">
        <v>43</v>
      </c>
      <c r="D751" s="46" t="s">
        <v>343</v>
      </c>
      <c r="E751" s="47">
        <v>0.85253521329929904</v>
      </c>
      <c r="F751" s="48">
        <v>53.808243727598601</v>
      </c>
      <c r="G751" s="47">
        <v>0.84215585674443905</v>
      </c>
      <c r="H751" s="50">
        <v>78.708010335917294</v>
      </c>
      <c r="I751" s="76" t="str">
        <f t="shared" si="22"/>
        <v>No</v>
      </c>
      <c r="J751" s="49" t="str">
        <f t="shared" si="23"/>
        <v>No</v>
      </c>
      <c r="K751" s="47">
        <v>0.31415529550693</v>
      </c>
      <c r="L751" s="50">
        <v>87.320788530465904</v>
      </c>
      <c r="M751" s="47">
        <v>0.314308141584626</v>
      </c>
      <c r="N751" s="50">
        <v>90.361757105943198</v>
      </c>
    </row>
    <row r="752" spans="1:14" x14ac:dyDescent="0.2">
      <c r="A752" s="57" t="s">
        <v>1777</v>
      </c>
      <c r="B752" s="44" t="s">
        <v>1778</v>
      </c>
      <c r="C752" s="45">
        <v>43</v>
      </c>
      <c r="D752" s="46" t="s">
        <v>343</v>
      </c>
      <c r="E752" s="47">
        <v>0.81807460247890995</v>
      </c>
      <c r="F752" s="48">
        <v>38.2616487455197</v>
      </c>
      <c r="G752" s="47">
        <v>0.784112141487596</v>
      </c>
      <c r="H752" s="50">
        <v>61.550387596899199</v>
      </c>
      <c r="I752" s="76" t="str">
        <f t="shared" si="22"/>
        <v>No</v>
      </c>
      <c r="J752" s="49" t="str">
        <f t="shared" si="23"/>
        <v>No</v>
      </c>
      <c r="K752" s="47">
        <v>0.27829002019112897</v>
      </c>
      <c r="L752" s="50">
        <v>78.718637992831503</v>
      </c>
      <c r="M752" s="47">
        <v>0.275432190373676</v>
      </c>
      <c r="N752" s="50">
        <v>83.488372093023301</v>
      </c>
    </row>
    <row r="753" spans="1:14" x14ac:dyDescent="0.2">
      <c r="A753" s="57" t="s">
        <v>1779</v>
      </c>
      <c r="B753" s="44" t="s">
        <v>1780</v>
      </c>
      <c r="C753" s="45">
        <v>43</v>
      </c>
      <c r="D753" s="46" t="s">
        <v>343</v>
      </c>
      <c r="E753" s="47">
        <v>0.88056648678064597</v>
      </c>
      <c r="F753" s="48">
        <v>68.862007168458803</v>
      </c>
      <c r="G753" s="47">
        <v>0.83607881807342799</v>
      </c>
      <c r="H753" s="50">
        <v>77.441860465116307</v>
      </c>
      <c r="I753" s="76" t="str">
        <f t="shared" si="22"/>
        <v>No</v>
      </c>
      <c r="J753" s="49" t="str">
        <f t="shared" si="23"/>
        <v>No</v>
      </c>
      <c r="K753" s="47">
        <v>0.28139127737901498</v>
      </c>
      <c r="L753" s="50">
        <v>79.569892473118301</v>
      </c>
      <c r="M753" s="47">
        <v>0.28062148092168099</v>
      </c>
      <c r="N753" s="50">
        <v>84.599483204134401</v>
      </c>
    </row>
    <row r="754" spans="1:14" x14ac:dyDescent="0.2">
      <c r="A754" s="57" t="s">
        <v>1781</v>
      </c>
      <c r="B754" s="44" t="s">
        <v>1782</v>
      </c>
      <c r="C754" s="45">
        <v>43</v>
      </c>
      <c r="D754" s="46" t="s">
        <v>343</v>
      </c>
      <c r="E754" s="47">
        <v>0.82787575974802596</v>
      </c>
      <c r="F754" s="48">
        <v>41.935483870967701</v>
      </c>
      <c r="G754" s="47">
        <v>0.70647956728200201</v>
      </c>
      <c r="H754" s="50">
        <v>31.602067183462498</v>
      </c>
      <c r="I754" s="76" t="str">
        <f t="shared" si="22"/>
        <v>No</v>
      </c>
      <c r="J754" s="49" t="str">
        <f t="shared" si="23"/>
        <v>No</v>
      </c>
      <c r="K754" s="47">
        <v>0.28833388351879402</v>
      </c>
      <c r="L754" s="50">
        <v>81.093189964157702</v>
      </c>
      <c r="M754" s="47">
        <v>0.28735419861292499</v>
      </c>
      <c r="N754" s="50">
        <v>86.201550387596896</v>
      </c>
    </row>
    <row r="755" spans="1:14" x14ac:dyDescent="0.2">
      <c r="A755" s="57" t="s">
        <v>1783</v>
      </c>
      <c r="B755" s="44" t="s">
        <v>1784</v>
      </c>
      <c r="C755" s="45">
        <v>43</v>
      </c>
      <c r="D755" s="46" t="s">
        <v>343</v>
      </c>
      <c r="E755" s="47">
        <v>0.84855952431236603</v>
      </c>
      <c r="F755" s="48">
        <v>51.568100358422903</v>
      </c>
      <c r="G755" s="47">
        <v>0.72948311863922799</v>
      </c>
      <c r="H755" s="50">
        <v>40.155038759689901</v>
      </c>
      <c r="I755" s="76" t="str">
        <f t="shared" si="22"/>
        <v>No</v>
      </c>
      <c r="J755" s="49" t="str">
        <f t="shared" si="23"/>
        <v>No</v>
      </c>
      <c r="K755" s="47">
        <v>0.28351524785621501</v>
      </c>
      <c r="L755" s="50">
        <v>80.017921146953398</v>
      </c>
      <c r="M755" s="47">
        <v>0.28193956268669401</v>
      </c>
      <c r="N755" s="50">
        <v>84.806201550387598</v>
      </c>
    </row>
    <row r="756" spans="1:14" x14ac:dyDescent="0.2">
      <c r="A756" s="57" t="s">
        <v>1785</v>
      </c>
      <c r="B756" s="44" t="s">
        <v>1786</v>
      </c>
      <c r="C756" s="45">
        <v>43</v>
      </c>
      <c r="D756" s="46" t="s">
        <v>343</v>
      </c>
      <c r="E756" s="47">
        <v>0.84684334151355101</v>
      </c>
      <c r="F756" s="48">
        <v>50.851254480286698</v>
      </c>
      <c r="G756" s="47">
        <v>0.72612572434907097</v>
      </c>
      <c r="H756" s="50">
        <v>38.863049095607202</v>
      </c>
      <c r="I756" s="76" t="str">
        <f t="shared" si="22"/>
        <v>No</v>
      </c>
      <c r="J756" s="49" t="str">
        <f t="shared" si="23"/>
        <v>No</v>
      </c>
      <c r="K756" s="47">
        <v>0.25731232683535599</v>
      </c>
      <c r="L756" s="50">
        <v>71.102150537634401</v>
      </c>
      <c r="M756" s="47">
        <v>0.25573501870257698</v>
      </c>
      <c r="N756" s="50">
        <v>78.3720930232558</v>
      </c>
    </row>
    <row r="757" spans="1:14" x14ac:dyDescent="0.2">
      <c r="A757" s="57" t="s">
        <v>1787</v>
      </c>
      <c r="B757" s="44" t="s">
        <v>1788</v>
      </c>
      <c r="C757" s="45">
        <v>43</v>
      </c>
      <c r="D757" s="46" t="s">
        <v>343</v>
      </c>
      <c r="E757" s="47">
        <v>0.85494179308041396</v>
      </c>
      <c r="F757" s="48">
        <v>55.017921146953398</v>
      </c>
      <c r="G757" s="47">
        <v>0.719437675229748</v>
      </c>
      <c r="H757" s="50">
        <v>35.994832041343699</v>
      </c>
      <c r="I757" s="76" t="str">
        <f t="shared" si="22"/>
        <v>No</v>
      </c>
      <c r="J757" s="49" t="str">
        <f t="shared" si="23"/>
        <v>No</v>
      </c>
      <c r="K757" s="47">
        <v>0.33737278043062502</v>
      </c>
      <c r="L757" s="50">
        <v>90.546594982078901</v>
      </c>
      <c r="M757" s="47">
        <v>0.339350908604787</v>
      </c>
      <c r="N757" s="50">
        <v>93.359173126615005</v>
      </c>
    </row>
    <row r="758" spans="1:14" x14ac:dyDescent="0.2">
      <c r="A758" s="57" t="s">
        <v>604</v>
      </c>
      <c r="B758" s="44" t="s">
        <v>1789</v>
      </c>
      <c r="C758" s="45">
        <v>43</v>
      </c>
      <c r="D758" s="46" t="s">
        <v>343</v>
      </c>
      <c r="E758" s="47">
        <v>0.85303608667175601</v>
      </c>
      <c r="F758" s="48">
        <v>53.942652329749102</v>
      </c>
      <c r="G758" s="47">
        <v>0.731747848654689</v>
      </c>
      <c r="H758" s="50">
        <v>41.266149870801001</v>
      </c>
      <c r="I758" s="76" t="str">
        <f t="shared" si="22"/>
        <v>No</v>
      </c>
      <c r="J758" s="49" t="str">
        <f t="shared" si="23"/>
        <v>No</v>
      </c>
      <c r="K758" s="47">
        <v>0.30731892161992602</v>
      </c>
      <c r="L758" s="50">
        <v>86.021505376344095</v>
      </c>
      <c r="M758" s="47">
        <v>0.30801229581532602</v>
      </c>
      <c r="N758" s="50">
        <v>89.457364341085295</v>
      </c>
    </row>
    <row r="759" spans="1:14" x14ac:dyDescent="0.2">
      <c r="A759" s="57" t="s">
        <v>532</v>
      </c>
      <c r="B759" s="44" t="s">
        <v>1790</v>
      </c>
      <c r="C759" s="45">
        <v>43</v>
      </c>
      <c r="D759" s="46" t="s">
        <v>343</v>
      </c>
      <c r="E759" s="47">
        <v>0.79396218105880401</v>
      </c>
      <c r="F759" s="48">
        <v>31.227598566308199</v>
      </c>
      <c r="G759" s="47">
        <v>0.68050373393699204</v>
      </c>
      <c r="H759" s="50">
        <v>24.625322997415999</v>
      </c>
      <c r="I759" s="76" t="str">
        <f t="shared" si="22"/>
        <v>No</v>
      </c>
      <c r="J759" s="49" t="str">
        <f t="shared" si="23"/>
        <v>No</v>
      </c>
      <c r="K759" s="47">
        <v>0.387503703290421</v>
      </c>
      <c r="L759" s="50">
        <v>94.489247311827995</v>
      </c>
      <c r="M759" s="47">
        <v>0.39933147379970901</v>
      </c>
      <c r="N759" s="50">
        <v>97.416020671834602</v>
      </c>
    </row>
    <row r="760" spans="1:14" x14ac:dyDescent="0.2">
      <c r="A760" s="57" t="s">
        <v>832</v>
      </c>
      <c r="B760" s="44" t="s">
        <v>1791</v>
      </c>
      <c r="C760" s="45">
        <v>43</v>
      </c>
      <c r="D760" s="46" t="s">
        <v>343</v>
      </c>
      <c r="E760" s="47">
        <v>0.86959319513395605</v>
      </c>
      <c r="F760" s="48">
        <v>62.410394265233002</v>
      </c>
      <c r="G760" s="47">
        <v>0.732190207122148</v>
      </c>
      <c r="H760" s="50">
        <v>41.472868217054298</v>
      </c>
      <c r="I760" s="76" t="str">
        <f t="shared" si="22"/>
        <v>No</v>
      </c>
      <c r="J760" s="49" t="str">
        <f t="shared" si="23"/>
        <v>No</v>
      </c>
      <c r="K760" s="47">
        <v>0.345522225272276</v>
      </c>
      <c r="L760" s="50">
        <v>91.487455197132604</v>
      </c>
      <c r="M760" s="47">
        <v>0.33753809643472998</v>
      </c>
      <c r="N760" s="50">
        <v>93.204134366925103</v>
      </c>
    </row>
    <row r="761" spans="1:14" x14ac:dyDescent="0.2">
      <c r="A761" s="57" t="s">
        <v>1792</v>
      </c>
      <c r="B761" s="44" t="s">
        <v>1793</v>
      </c>
      <c r="C761" s="45">
        <v>43</v>
      </c>
      <c r="D761" s="46" t="s">
        <v>343</v>
      </c>
      <c r="E761" s="47">
        <v>0.87326609308303504</v>
      </c>
      <c r="F761" s="48">
        <v>64.874551971326198</v>
      </c>
      <c r="G761" s="47">
        <v>0.74192192705360605</v>
      </c>
      <c r="H761" s="50">
        <v>45.348837209302303</v>
      </c>
      <c r="I761" s="76" t="str">
        <f t="shared" si="22"/>
        <v>No</v>
      </c>
      <c r="J761" s="49" t="str">
        <f t="shared" si="23"/>
        <v>No</v>
      </c>
      <c r="K761" s="47">
        <v>0.37993372383751001</v>
      </c>
      <c r="L761" s="50">
        <v>94.086021505376394</v>
      </c>
      <c r="M761" s="47">
        <v>0.389792728526549</v>
      </c>
      <c r="N761" s="50">
        <v>97.131782945736404</v>
      </c>
    </row>
    <row r="762" spans="1:14" x14ac:dyDescent="0.2">
      <c r="A762" s="57" t="s">
        <v>1794</v>
      </c>
      <c r="B762" s="44" t="s">
        <v>1795</v>
      </c>
      <c r="C762" s="45">
        <v>43</v>
      </c>
      <c r="D762" s="46" t="s">
        <v>343</v>
      </c>
      <c r="E762" s="47">
        <v>0.82848052956834295</v>
      </c>
      <c r="F762" s="48">
        <v>42.338709677419402</v>
      </c>
      <c r="G762" s="47">
        <v>0.70730981507198598</v>
      </c>
      <c r="H762" s="50">
        <v>31.937984496123999</v>
      </c>
      <c r="I762" s="76" t="str">
        <f t="shared" si="22"/>
        <v>No</v>
      </c>
      <c r="J762" s="49" t="str">
        <f t="shared" si="23"/>
        <v>No</v>
      </c>
      <c r="K762" s="47">
        <v>0.32558004861207901</v>
      </c>
      <c r="L762" s="50">
        <v>89.068100358422896</v>
      </c>
      <c r="M762" s="47">
        <v>0.33626780325100503</v>
      </c>
      <c r="N762" s="50">
        <v>93.126614987080103</v>
      </c>
    </row>
    <row r="763" spans="1:14" x14ac:dyDescent="0.2">
      <c r="A763" s="57" t="s">
        <v>1796</v>
      </c>
      <c r="B763" s="44" t="s">
        <v>1797</v>
      </c>
      <c r="C763" s="45">
        <v>43</v>
      </c>
      <c r="D763" s="46" t="s">
        <v>343</v>
      </c>
      <c r="E763" s="47">
        <v>0.83209850043129197</v>
      </c>
      <c r="F763" s="48">
        <v>43.772401433691797</v>
      </c>
      <c r="G763" s="47">
        <v>0.85220629564608397</v>
      </c>
      <c r="H763" s="50">
        <v>81.059431524547804</v>
      </c>
      <c r="I763" s="76" t="str">
        <f t="shared" si="22"/>
        <v>No</v>
      </c>
      <c r="J763" s="49" t="str">
        <f t="shared" si="23"/>
        <v>No</v>
      </c>
      <c r="K763" s="47">
        <v>0.51703036589733398</v>
      </c>
      <c r="L763" s="50">
        <v>99.014336917562702</v>
      </c>
      <c r="M763" s="47">
        <v>0.51158812680242505</v>
      </c>
      <c r="N763" s="50">
        <v>99.431524547803605</v>
      </c>
    </row>
    <row r="764" spans="1:14" x14ac:dyDescent="0.2">
      <c r="A764" s="57" t="s">
        <v>1798</v>
      </c>
      <c r="B764" s="44" t="s">
        <v>1799</v>
      </c>
      <c r="C764" s="45">
        <v>43</v>
      </c>
      <c r="D764" s="46" t="s">
        <v>343</v>
      </c>
      <c r="E764" s="47">
        <v>0.38347172697573501</v>
      </c>
      <c r="F764" s="48">
        <v>0.67204301075268802</v>
      </c>
      <c r="G764" s="47">
        <v>0.39878834878353597</v>
      </c>
      <c r="H764" s="50">
        <v>1.16279069767442</v>
      </c>
      <c r="I764" s="76" t="str">
        <f t="shared" si="22"/>
        <v>No</v>
      </c>
      <c r="J764" s="49" t="str">
        <f t="shared" si="23"/>
        <v>No</v>
      </c>
      <c r="K764" s="47">
        <v>0.54984206830642601</v>
      </c>
      <c r="L764" s="50">
        <v>99.417562724014303</v>
      </c>
      <c r="M764" s="47">
        <v>0.56771275291480106</v>
      </c>
      <c r="N764" s="50">
        <v>99.741602067183507</v>
      </c>
    </row>
    <row r="765" spans="1:14" x14ac:dyDescent="0.2">
      <c r="A765" s="57" t="s">
        <v>1800</v>
      </c>
      <c r="B765" s="44" t="s">
        <v>1801</v>
      </c>
      <c r="C765" s="45">
        <v>43</v>
      </c>
      <c r="D765" s="46" t="s">
        <v>343</v>
      </c>
      <c r="E765" s="47">
        <v>0.78480190812894002</v>
      </c>
      <c r="F765" s="48">
        <v>28.584229390680999</v>
      </c>
      <c r="G765" s="47">
        <v>0.68239067913295004</v>
      </c>
      <c r="H765" s="50">
        <v>25.0387596899225</v>
      </c>
      <c r="I765" s="76" t="str">
        <f t="shared" si="22"/>
        <v>No</v>
      </c>
      <c r="J765" s="49" t="str">
        <f t="shared" si="23"/>
        <v>No</v>
      </c>
      <c r="K765" s="47">
        <v>0.53773539285075</v>
      </c>
      <c r="L765" s="50">
        <v>99.148745519713302</v>
      </c>
      <c r="M765" s="47">
        <v>0.58650000593158802</v>
      </c>
      <c r="N765" s="50">
        <v>99.793281653746803</v>
      </c>
    </row>
    <row r="766" spans="1:14" x14ac:dyDescent="0.2">
      <c r="A766" s="57" t="s">
        <v>1802</v>
      </c>
      <c r="B766" s="44" t="s">
        <v>1803</v>
      </c>
      <c r="C766" s="45">
        <v>43</v>
      </c>
      <c r="D766" s="46" t="s">
        <v>343</v>
      </c>
      <c r="E766" s="47">
        <v>0.87193024647070805</v>
      </c>
      <c r="F766" s="48">
        <v>64.068100358422896</v>
      </c>
      <c r="G766" s="47">
        <v>0.74586434788129796</v>
      </c>
      <c r="H766" s="50">
        <v>46.9250645994832</v>
      </c>
      <c r="I766" s="76" t="str">
        <f t="shared" si="22"/>
        <v>No</v>
      </c>
      <c r="J766" s="49" t="str">
        <f t="shared" si="23"/>
        <v>No</v>
      </c>
      <c r="K766" s="47">
        <v>0.56118215765428603</v>
      </c>
      <c r="L766" s="50">
        <v>99.596774193548399</v>
      </c>
      <c r="M766" s="47">
        <v>0.53771839660122001</v>
      </c>
      <c r="N766" s="50">
        <v>99.638242894056802</v>
      </c>
    </row>
    <row r="767" spans="1:14" x14ac:dyDescent="0.2">
      <c r="A767" s="148" t="s">
        <v>1804</v>
      </c>
      <c r="B767" s="44" t="s">
        <v>1805</v>
      </c>
      <c r="C767" s="45">
        <v>43</v>
      </c>
      <c r="D767" s="46" t="s">
        <v>343</v>
      </c>
      <c r="E767" s="47">
        <v>0.89967337099047096</v>
      </c>
      <c r="F767" s="48">
        <v>80.958781362007201</v>
      </c>
      <c r="G767" s="47">
        <v>0.91047741039681396</v>
      </c>
      <c r="H767" s="50">
        <v>94.418604651162795</v>
      </c>
      <c r="I767" s="76" t="str">
        <f t="shared" si="22"/>
        <v>No</v>
      </c>
      <c r="J767" s="49" t="str">
        <f t="shared" si="23"/>
        <v>Yes</v>
      </c>
      <c r="K767" s="47">
        <v>0.39759683068504897</v>
      </c>
      <c r="L767" s="50">
        <v>95.206093189964193</v>
      </c>
      <c r="M767" s="47">
        <v>0.40053710399009002</v>
      </c>
      <c r="N767" s="50">
        <v>97.493540051679602</v>
      </c>
    </row>
    <row r="768" spans="1:14" x14ac:dyDescent="0.2">
      <c r="A768" s="57" t="s">
        <v>1806</v>
      </c>
      <c r="B768" s="44" t="s">
        <v>1807</v>
      </c>
      <c r="C768" s="45">
        <v>43</v>
      </c>
      <c r="D768" s="46" t="s">
        <v>343</v>
      </c>
      <c r="E768" s="47">
        <v>0.88309073977907404</v>
      </c>
      <c r="F768" s="48">
        <v>70.430107526881699</v>
      </c>
      <c r="G768" s="47">
        <v>0.75973744955306599</v>
      </c>
      <c r="H768" s="50">
        <v>52.609819121447003</v>
      </c>
      <c r="I768" s="76" t="str">
        <f t="shared" si="22"/>
        <v>No</v>
      </c>
      <c r="J768" s="49" t="str">
        <f t="shared" si="23"/>
        <v>No</v>
      </c>
      <c r="K768" s="47">
        <v>0.28938203126261902</v>
      </c>
      <c r="L768" s="50">
        <v>81.496415770609303</v>
      </c>
      <c r="M768" s="47">
        <v>0.286405908575531</v>
      </c>
      <c r="N768" s="50">
        <v>85.917312661498698</v>
      </c>
    </row>
    <row r="769" spans="1:14" x14ac:dyDescent="0.2">
      <c r="A769" s="57" t="s">
        <v>1808</v>
      </c>
      <c r="B769" s="44" t="s">
        <v>1809</v>
      </c>
      <c r="C769" s="45">
        <v>43</v>
      </c>
      <c r="D769" s="46" t="s">
        <v>343</v>
      </c>
      <c r="E769" s="47">
        <v>0.70180101149460195</v>
      </c>
      <c r="F769" s="48">
        <v>14.247311827957001</v>
      </c>
      <c r="G769" s="47">
        <v>0.74801275272682899</v>
      </c>
      <c r="H769" s="50">
        <v>47.726098191214497</v>
      </c>
      <c r="I769" s="76" t="str">
        <f t="shared" si="22"/>
        <v>No</v>
      </c>
      <c r="J769" s="49" t="str">
        <f t="shared" si="23"/>
        <v>No</v>
      </c>
      <c r="K769" s="47">
        <v>0.29596864029980602</v>
      </c>
      <c r="L769" s="50">
        <v>83.3333333333333</v>
      </c>
      <c r="M769" s="47">
        <v>0.29909268325516802</v>
      </c>
      <c r="N769" s="50">
        <v>88.320413436692505</v>
      </c>
    </row>
    <row r="770" spans="1:14" x14ac:dyDescent="0.2">
      <c r="A770" s="57" t="s">
        <v>1063</v>
      </c>
      <c r="B770" s="44" t="s">
        <v>1810</v>
      </c>
      <c r="C770" s="45">
        <v>43</v>
      </c>
      <c r="D770" s="46" t="s">
        <v>343</v>
      </c>
      <c r="E770" s="47">
        <v>0.83161721148865297</v>
      </c>
      <c r="F770" s="48">
        <v>43.637992831541197</v>
      </c>
      <c r="G770" s="47">
        <v>0.71357808623441799</v>
      </c>
      <c r="H770" s="50">
        <v>34.056847545219597</v>
      </c>
      <c r="I770" s="76" t="str">
        <f t="shared" si="22"/>
        <v>No</v>
      </c>
      <c r="J770" s="49" t="str">
        <f t="shared" si="23"/>
        <v>No</v>
      </c>
      <c r="K770" s="47">
        <v>0.27968237824730602</v>
      </c>
      <c r="L770" s="50">
        <v>79.121863799283105</v>
      </c>
      <c r="M770" s="47">
        <v>0.27929882437477499</v>
      </c>
      <c r="N770" s="50">
        <v>84.289405684754499</v>
      </c>
    </row>
    <row r="771" spans="1:14" x14ac:dyDescent="0.2">
      <c r="A771" s="57" t="s">
        <v>1811</v>
      </c>
      <c r="B771" s="44" t="s">
        <v>1812</v>
      </c>
      <c r="C771" s="45">
        <v>43</v>
      </c>
      <c r="D771" s="46" t="s">
        <v>343</v>
      </c>
      <c r="E771" s="47">
        <v>0.711969641549278</v>
      </c>
      <c r="F771" s="48">
        <v>15.3673835125448</v>
      </c>
      <c r="G771" s="47">
        <v>0.76938094588657302</v>
      </c>
      <c r="H771" s="50">
        <v>56.356589147286797</v>
      </c>
      <c r="I771" s="76" t="str">
        <f t="shared" si="22"/>
        <v>No</v>
      </c>
      <c r="J771" s="49" t="str">
        <f t="shared" si="23"/>
        <v>No</v>
      </c>
      <c r="K771" s="47">
        <v>0.25305443699066199</v>
      </c>
      <c r="L771" s="50">
        <v>69.265232974910404</v>
      </c>
      <c r="M771" s="47">
        <v>0.25069943447880899</v>
      </c>
      <c r="N771" s="50">
        <v>76.511627906976699</v>
      </c>
    </row>
    <row r="772" spans="1:14" x14ac:dyDescent="0.2">
      <c r="A772" s="57" t="s">
        <v>1813</v>
      </c>
      <c r="B772" s="44" t="s">
        <v>1814</v>
      </c>
      <c r="C772" s="45">
        <v>43</v>
      </c>
      <c r="D772" s="46" t="s">
        <v>343</v>
      </c>
      <c r="E772" s="47">
        <v>0.85836853098195698</v>
      </c>
      <c r="F772" s="48">
        <v>56.451612903225801</v>
      </c>
      <c r="G772" s="47">
        <v>0.73573557644641996</v>
      </c>
      <c r="H772" s="50">
        <v>42.894056847545201</v>
      </c>
      <c r="I772" s="76" t="str">
        <f t="shared" si="22"/>
        <v>No</v>
      </c>
      <c r="J772" s="49" t="str">
        <f t="shared" si="23"/>
        <v>No</v>
      </c>
      <c r="K772" s="47">
        <v>0.24840204812437999</v>
      </c>
      <c r="L772" s="50">
        <v>67.562724014336894</v>
      </c>
      <c r="M772" s="47">
        <v>0.24583606690725901</v>
      </c>
      <c r="N772" s="50">
        <v>75.064599483204105</v>
      </c>
    </row>
    <row r="773" spans="1:14" x14ac:dyDescent="0.2">
      <c r="A773" s="57" t="s">
        <v>1027</v>
      </c>
      <c r="B773" s="44" t="s">
        <v>1815</v>
      </c>
      <c r="C773" s="45">
        <v>43</v>
      </c>
      <c r="D773" s="46" t="s">
        <v>343</v>
      </c>
      <c r="E773" s="47">
        <v>0.899298032930266</v>
      </c>
      <c r="F773" s="48">
        <v>80.734767025089596</v>
      </c>
      <c r="G773" s="47">
        <v>0.76695683075208099</v>
      </c>
      <c r="H773" s="50">
        <v>55.348837209302303</v>
      </c>
      <c r="I773" s="76" t="str">
        <f t="shared" si="22"/>
        <v>No</v>
      </c>
      <c r="J773" s="49" t="str">
        <f t="shared" si="23"/>
        <v>No</v>
      </c>
      <c r="K773" s="47">
        <v>0.28487132122243902</v>
      </c>
      <c r="L773" s="50">
        <v>80.331541218637994</v>
      </c>
      <c r="M773" s="47">
        <v>0.283055889218846</v>
      </c>
      <c r="N773" s="50">
        <v>85.193798449612402</v>
      </c>
    </row>
    <row r="774" spans="1:14" x14ac:dyDescent="0.2">
      <c r="A774" s="57" t="s">
        <v>1816</v>
      </c>
      <c r="B774" s="44" t="s">
        <v>1817</v>
      </c>
      <c r="C774" s="45">
        <v>43</v>
      </c>
      <c r="D774" s="46" t="s">
        <v>343</v>
      </c>
      <c r="E774" s="47">
        <v>0.88855543654117297</v>
      </c>
      <c r="F774" s="48">
        <v>74.014336917562702</v>
      </c>
      <c r="G774" s="47">
        <v>0.77025636295657895</v>
      </c>
      <c r="H774" s="50">
        <v>56.640826873385002</v>
      </c>
      <c r="I774" s="76" t="str">
        <f t="shared" si="22"/>
        <v>No</v>
      </c>
      <c r="J774" s="49" t="str">
        <f t="shared" si="23"/>
        <v>No</v>
      </c>
      <c r="K774" s="47">
        <v>0.27499714341633202</v>
      </c>
      <c r="L774" s="50">
        <v>77.598566308243704</v>
      </c>
      <c r="M774" s="47">
        <v>0.274209202670677</v>
      </c>
      <c r="N774" s="50">
        <v>83.204134366925103</v>
      </c>
    </row>
    <row r="775" spans="1:14" x14ac:dyDescent="0.2">
      <c r="A775" s="57" t="s">
        <v>1818</v>
      </c>
      <c r="B775" s="44" t="s">
        <v>1819</v>
      </c>
      <c r="C775" s="45">
        <v>43</v>
      </c>
      <c r="D775" s="46" t="s">
        <v>343</v>
      </c>
      <c r="E775" s="47">
        <v>0.83133643902659304</v>
      </c>
      <c r="F775" s="48">
        <v>43.324372759856601</v>
      </c>
      <c r="G775" s="47">
        <v>0.76720838219674503</v>
      </c>
      <c r="H775" s="50">
        <v>55.478036175710599</v>
      </c>
      <c r="I775" s="76" t="str">
        <f t="shared" ref="I775:I838" si="24">IF(AND(F775&gt;=90,H775&gt;=90),"Yes","No")</f>
        <v>No</v>
      </c>
      <c r="J775" s="49" t="str">
        <f t="shared" ref="J775:J838" si="25">IF(AND(F775&gt;=75,H775&gt;=75),"Yes","No")</f>
        <v>No</v>
      </c>
      <c r="K775" s="47">
        <v>0.25453871145513501</v>
      </c>
      <c r="L775" s="50">
        <v>69.534050179211505</v>
      </c>
      <c r="M775" s="47">
        <v>0.25344329263718401</v>
      </c>
      <c r="N775" s="50">
        <v>77.545219638242898</v>
      </c>
    </row>
    <row r="776" spans="1:14" x14ac:dyDescent="0.2">
      <c r="A776" s="57" t="s">
        <v>1820</v>
      </c>
      <c r="B776" s="44" t="s">
        <v>1821</v>
      </c>
      <c r="C776" s="45">
        <v>43</v>
      </c>
      <c r="D776" s="46" t="s">
        <v>343</v>
      </c>
      <c r="E776" s="47">
        <v>0.85406273072865002</v>
      </c>
      <c r="F776" s="48">
        <v>54.525089605734799</v>
      </c>
      <c r="G776" s="47">
        <v>0.74848011177847895</v>
      </c>
      <c r="H776" s="50">
        <v>47.984496124030997</v>
      </c>
      <c r="I776" s="76" t="str">
        <f t="shared" si="24"/>
        <v>No</v>
      </c>
      <c r="J776" s="49" t="str">
        <f t="shared" si="25"/>
        <v>No</v>
      </c>
      <c r="K776" s="47">
        <v>0.40494005327420302</v>
      </c>
      <c r="L776" s="50">
        <v>95.654121863799304</v>
      </c>
      <c r="M776" s="47">
        <v>0.39599001650044602</v>
      </c>
      <c r="N776" s="50">
        <v>97.2609819121447</v>
      </c>
    </row>
    <row r="777" spans="1:14" x14ac:dyDescent="0.2">
      <c r="A777" s="57" t="s">
        <v>1822</v>
      </c>
      <c r="B777" s="44" t="s">
        <v>1823</v>
      </c>
      <c r="C777" s="45">
        <v>43</v>
      </c>
      <c r="D777" s="46" t="s">
        <v>343</v>
      </c>
      <c r="E777" s="47">
        <v>0.80194251493337798</v>
      </c>
      <c r="F777" s="48">
        <v>32.974910394265201</v>
      </c>
      <c r="G777" s="47">
        <v>0.83115313642966304</v>
      </c>
      <c r="H777" s="50">
        <v>76.0723514211886</v>
      </c>
      <c r="I777" s="76" t="str">
        <f t="shared" si="24"/>
        <v>No</v>
      </c>
      <c r="J777" s="49" t="str">
        <f t="shared" si="25"/>
        <v>No</v>
      </c>
      <c r="K777" s="47">
        <v>0.28955342908790199</v>
      </c>
      <c r="L777" s="50">
        <v>81.586021505376394</v>
      </c>
      <c r="M777" s="47">
        <v>0.28593288701842601</v>
      </c>
      <c r="N777" s="50">
        <v>85.762273901808797</v>
      </c>
    </row>
    <row r="778" spans="1:14" x14ac:dyDescent="0.2">
      <c r="A778" s="57" t="s">
        <v>1824</v>
      </c>
      <c r="B778" s="44" t="s">
        <v>1825</v>
      </c>
      <c r="C778" s="45">
        <v>43</v>
      </c>
      <c r="D778" s="46" t="s">
        <v>343</v>
      </c>
      <c r="E778" s="47">
        <v>0.84704025131892602</v>
      </c>
      <c r="F778" s="48">
        <v>50.940860215053803</v>
      </c>
      <c r="G778" s="47">
        <v>0.70879323483607404</v>
      </c>
      <c r="H778" s="50">
        <v>32.532299741602102</v>
      </c>
      <c r="I778" s="76" t="str">
        <f t="shared" si="24"/>
        <v>No</v>
      </c>
      <c r="J778" s="49" t="str">
        <f t="shared" si="25"/>
        <v>No</v>
      </c>
      <c r="K778" s="47">
        <v>0.31016517281669698</v>
      </c>
      <c r="L778" s="50">
        <v>86.693548387096797</v>
      </c>
      <c r="M778" s="47">
        <v>0.30967007267618002</v>
      </c>
      <c r="N778" s="50">
        <v>89.741602067183507</v>
      </c>
    </row>
    <row r="779" spans="1:14" x14ac:dyDescent="0.2">
      <c r="A779" s="57" t="s">
        <v>1826</v>
      </c>
      <c r="B779" s="44" t="s">
        <v>1827</v>
      </c>
      <c r="C779" s="45">
        <v>43</v>
      </c>
      <c r="D779" s="46" t="s">
        <v>343</v>
      </c>
      <c r="E779" s="47">
        <v>0.85732983538247998</v>
      </c>
      <c r="F779" s="48">
        <v>56.093189964157702</v>
      </c>
      <c r="G779" s="47">
        <v>0.73875921656979204</v>
      </c>
      <c r="H779" s="50">
        <v>44.211886304909598</v>
      </c>
      <c r="I779" s="76" t="str">
        <f t="shared" si="24"/>
        <v>No</v>
      </c>
      <c r="J779" s="49" t="str">
        <f t="shared" si="25"/>
        <v>No</v>
      </c>
      <c r="K779" s="47">
        <v>0.303247455398652</v>
      </c>
      <c r="L779" s="50">
        <v>84.946236559139805</v>
      </c>
      <c r="M779" s="47">
        <v>0.30455491503544901</v>
      </c>
      <c r="N779" s="50">
        <v>88.940568475452196</v>
      </c>
    </row>
    <row r="780" spans="1:14" x14ac:dyDescent="0.2">
      <c r="A780" s="57" t="s">
        <v>1828</v>
      </c>
      <c r="B780" s="44" t="s">
        <v>1829</v>
      </c>
      <c r="C780" s="45">
        <v>43</v>
      </c>
      <c r="D780" s="46" t="s">
        <v>343</v>
      </c>
      <c r="E780" s="47">
        <v>0.86048555219808898</v>
      </c>
      <c r="F780" s="48">
        <v>57.526881720430097</v>
      </c>
      <c r="G780" s="47">
        <v>0.73032788867280996</v>
      </c>
      <c r="H780" s="50">
        <v>40.594315245478001</v>
      </c>
      <c r="I780" s="76" t="str">
        <f t="shared" si="24"/>
        <v>No</v>
      </c>
      <c r="J780" s="49" t="str">
        <f t="shared" si="25"/>
        <v>No</v>
      </c>
      <c r="K780" s="47">
        <v>0.26876558895434999</v>
      </c>
      <c r="L780" s="50">
        <v>75.537634408602102</v>
      </c>
      <c r="M780" s="47">
        <v>0.26818715444910601</v>
      </c>
      <c r="N780" s="50">
        <v>81.782945736434101</v>
      </c>
    </row>
    <row r="781" spans="1:14" x14ac:dyDescent="0.2">
      <c r="A781" s="57" t="s">
        <v>1830</v>
      </c>
      <c r="B781" s="44" t="s">
        <v>1831</v>
      </c>
      <c r="C781" s="45">
        <v>43</v>
      </c>
      <c r="D781" s="46" t="s">
        <v>343</v>
      </c>
      <c r="E781" s="47">
        <v>0.85038723261403104</v>
      </c>
      <c r="F781" s="48">
        <v>52.822580645161302</v>
      </c>
      <c r="G781" s="47">
        <v>0.71691047917805695</v>
      </c>
      <c r="H781" s="50">
        <v>35.245478036175697</v>
      </c>
      <c r="I781" s="76" t="str">
        <f t="shared" si="24"/>
        <v>No</v>
      </c>
      <c r="J781" s="49" t="str">
        <f t="shared" si="25"/>
        <v>No</v>
      </c>
      <c r="K781" s="47">
        <v>0.27403887320275599</v>
      </c>
      <c r="L781" s="50">
        <v>77.329749103942703</v>
      </c>
      <c r="M781" s="47">
        <v>0.27289381742910601</v>
      </c>
      <c r="N781" s="50">
        <v>82.945736434108497</v>
      </c>
    </row>
    <row r="782" spans="1:14" x14ac:dyDescent="0.2">
      <c r="A782" s="57" t="s">
        <v>1832</v>
      </c>
      <c r="B782" s="44" t="s">
        <v>1833</v>
      </c>
      <c r="C782" s="45">
        <v>43</v>
      </c>
      <c r="D782" s="46" t="s">
        <v>343</v>
      </c>
      <c r="E782" s="47">
        <v>0.85590826062918302</v>
      </c>
      <c r="F782" s="48">
        <v>55.5555555555556</v>
      </c>
      <c r="G782" s="47">
        <v>0.86615420655429698</v>
      </c>
      <c r="H782" s="50">
        <v>84.599483204134401</v>
      </c>
      <c r="I782" s="76" t="str">
        <f t="shared" si="24"/>
        <v>No</v>
      </c>
      <c r="J782" s="49" t="str">
        <f t="shared" si="25"/>
        <v>No</v>
      </c>
      <c r="K782" s="47">
        <v>0.28554767770268102</v>
      </c>
      <c r="L782" s="50">
        <v>80.600358422939095</v>
      </c>
      <c r="M782" s="47">
        <v>0.284965284015959</v>
      </c>
      <c r="N782" s="50">
        <v>85.607235142118896</v>
      </c>
    </row>
    <row r="783" spans="1:14" x14ac:dyDescent="0.2">
      <c r="A783" s="57" t="s">
        <v>1834</v>
      </c>
      <c r="B783" s="44" t="s">
        <v>1835</v>
      </c>
      <c r="C783" s="45">
        <v>43</v>
      </c>
      <c r="D783" s="46" t="s">
        <v>343</v>
      </c>
      <c r="E783" s="47">
        <v>0.718397360180281</v>
      </c>
      <c r="F783" s="48">
        <v>16.577060931899599</v>
      </c>
      <c r="G783" s="47">
        <v>0.79534967275629498</v>
      </c>
      <c r="H783" s="50">
        <v>65.297157622738993</v>
      </c>
      <c r="I783" s="76" t="str">
        <f t="shared" si="24"/>
        <v>No</v>
      </c>
      <c r="J783" s="49" t="str">
        <f t="shared" si="25"/>
        <v>No</v>
      </c>
      <c r="K783" s="47">
        <v>0.26671369344297602</v>
      </c>
      <c r="L783" s="50">
        <v>74.865591397849499</v>
      </c>
      <c r="M783" s="47">
        <v>0.26425486915907398</v>
      </c>
      <c r="N783" s="50">
        <v>80.749354005168001</v>
      </c>
    </row>
    <row r="784" spans="1:14" x14ac:dyDescent="0.2">
      <c r="A784" s="57" t="s">
        <v>1836</v>
      </c>
      <c r="B784" s="44" t="s">
        <v>1837</v>
      </c>
      <c r="C784" s="45">
        <v>43</v>
      </c>
      <c r="D784" s="46" t="s">
        <v>343</v>
      </c>
      <c r="E784" s="47">
        <v>0.89015936903260395</v>
      </c>
      <c r="F784" s="48">
        <v>75</v>
      </c>
      <c r="G784" s="47">
        <v>0.769119383624151</v>
      </c>
      <c r="H784" s="50">
        <v>56.253229974160199</v>
      </c>
      <c r="I784" s="76" t="str">
        <f t="shared" si="24"/>
        <v>No</v>
      </c>
      <c r="J784" s="49" t="str">
        <f t="shared" si="25"/>
        <v>No</v>
      </c>
      <c r="K784" s="47">
        <v>0.30922288543264498</v>
      </c>
      <c r="L784" s="50">
        <v>86.514336917562702</v>
      </c>
      <c r="M784" s="47">
        <v>0.31103183010860902</v>
      </c>
      <c r="N784" s="50">
        <v>89.896640826873394</v>
      </c>
    </row>
    <row r="785" spans="1:14" x14ac:dyDescent="0.2">
      <c r="A785" s="57" t="s">
        <v>1838</v>
      </c>
      <c r="B785" s="44" t="s">
        <v>1839</v>
      </c>
      <c r="C785" s="45">
        <v>43</v>
      </c>
      <c r="D785" s="46" t="s">
        <v>343</v>
      </c>
      <c r="E785" s="47">
        <v>0.90177956654686897</v>
      </c>
      <c r="F785" s="48">
        <v>81.989247311827995</v>
      </c>
      <c r="G785" s="47">
        <v>0.783410919651779</v>
      </c>
      <c r="H785" s="50">
        <v>61.214470284237699</v>
      </c>
      <c r="I785" s="76" t="str">
        <f t="shared" si="24"/>
        <v>No</v>
      </c>
      <c r="J785" s="49" t="str">
        <f t="shared" si="25"/>
        <v>No</v>
      </c>
      <c r="K785" s="47">
        <v>0.31173212154859598</v>
      </c>
      <c r="L785" s="50">
        <v>87.051971326164903</v>
      </c>
      <c r="M785" s="47">
        <v>0.309046006367518</v>
      </c>
      <c r="N785" s="50">
        <v>89.586563307493506</v>
      </c>
    </row>
    <row r="786" spans="1:14" x14ac:dyDescent="0.2">
      <c r="A786" s="57" t="s">
        <v>604</v>
      </c>
      <c r="B786" s="44" t="s">
        <v>1840</v>
      </c>
      <c r="C786" s="45">
        <v>43</v>
      </c>
      <c r="D786" s="46" t="s">
        <v>343</v>
      </c>
      <c r="E786" s="47">
        <v>0.85888217944456402</v>
      </c>
      <c r="F786" s="48">
        <v>56.765232974910397</v>
      </c>
      <c r="G786" s="47">
        <v>0.74204850862046601</v>
      </c>
      <c r="H786" s="50">
        <v>45.452196382428902</v>
      </c>
      <c r="I786" s="76" t="str">
        <f t="shared" si="24"/>
        <v>No</v>
      </c>
      <c r="J786" s="49" t="str">
        <f t="shared" si="25"/>
        <v>No</v>
      </c>
      <c r="K786" s="47">
        <v>0.22350455695454099</v>
      </c>
      <c r="L786" s="50">
        <v>59.229390681003601</v>
      </c>
      <c r="M786" s="47">
        <v>0.221819584940845</v>
      </c>
      <c r="N786" s="50">
        <v>67.441860465116307</v>
      </c>
    </row>
    <row r="787" spans="1:14" x14ac:dyDescent="0.2">
      <c r="A787" s="57" t="s">
        <v>1323</v>
      </c>
      <c r="B787" s="44" t="s">
        <v>1841</v>
      </c>
      <c r="C787" s="45">
        <v>43</v>
      </c>
      <c r="D787" s="46" t="s">
        <v>343</v>
      </c>
      <c r="E787" s="47">
        <v>0.79114960086701802</v>
      </c>
      <c r="F787" s="48">
        <v>30.241935483871</v>
      </c>
      <c r="G787" s="47">
        <v>0.68867148011564105</v>
      </c>
      <c r="H787" s="50">
        <v>26.640826873384999</v>
      </c>
      <c r="I787" s="76" t="str">
        <f t="shared" si="24"/>
        <v>No</v>
      </c>
      <c r="J787" s="49" t="str">
        <f t="shared" si="25"/>
        <v>No</v>
      </c>
      <c r="K787" s="47">
        <v>0.25227991078478301</v>
      </c>
      <c r="L787" s="50">
        <v>68.996415770609303</v>
      </c>
      <c r="M787" s="47">
        <v>0.25053626707186699</v>
      </c>
      <c r="N787" s="50">
        <v>76.459948320413403</v>
      </c>
    </row>
    <row r="788" spans="1:14" x14ac:dyDescent="0.2">
      <c r="A788" s="57" t="s">
        <v>1842</v>
      </c>
      <c r="B788" s="44" t="s">
        <v>1843</v>
      </c>
      <c r="C788" s="45">
        <v>43</v>
      </c>
      <c r="D788" s="46" t="s">
        <v>343</v>
      </c>
      <c r="E788" s="47">
        <v>0.71244146466591096</v>
      </c>
      <c r="F788" s="48">
        <v>15.4569892473118</v>
      </c>
      <c r="G788" s="47">
        <v>0.61382146645845503</v>
      </c>
      <c r="H788" s="50">
        <v>13.9276485788114</v>
      </c>
      <c r="I788" s="76" t="str">
        <f t="shared" si="24"/>
        <v>No</v>
      </c>
      <c r="J788" s="49" t="str">
        <f t="shared" si="25"/>
        <v>No</v>
      </c>
      <c r="K788" s="47">
        <v>0.256768144435361</v>
      </c>
      <c r="L788" s="50">
        <v>70.922939068100305</v>
      </c>
      <c r="M788" s="47">
        <v>0.26067685791539502</v>
      </c>
      <c r="N788" s="50">
        <v>79.870801033591704</v>
      </c>
    </row>
    <row r="789" spans="1:14" x14ac:dyDescent="0.2">
      <c r="A789" s="57" t="s">
        <v>1844</v>
      </c>
      <c r="B789" s="44" t="s">
        <v>1845</v>
      </c>
      <c r="C789" s="45">
        <v>43</v>
      </c>
      <c r="D789" s="46" t="s">
        <v>343</v>
      </c>
      <c r="E789" s="47">
        <v>0.74083828634016102</v>
      </c>
      <c r="F789" s="48">
        <v>19.265232974910401</v>
      </c>
      <c r="G789" s="47">
        <v>0.66793818052818199</v>
      </c>
      <c r="H789" s="50">
        <v>21.653746770025801</v>
      </c>
      <c r="I789" s="76" t="str">
        <f t="shared" si="24"/>
        <v>No</v>
      </c>
      <c r="J789" s="49" t="str">
        <f t="shared" si="25"/>
        <v>No</v>
      </c>
      <c r="K789" s="47">
        <v>0.167053802557039</v>
      </c>
      <c r="L789" s="50">
        <v>40.456989247311803</v>
      </c>
      <c r="M789" s="47">
        <v>0.16637867638402501</v>
      </c>
      <c r="N789" s="50">
        <v>38.759689922480597</v>
      </c>
    </row>
    <row r="790" spans="1:14" x14ac:dyDescent="0.2">
      <c r="A790" s="57" t="s">
        <v>1846</v>
      </c>
      <c r="B790" s="44" t="s">
        <v>1847</v>
      </c>
      <c r="C790" s="45">
        <v>43</v>
      </c>
      <c r="D790" s="46" t="s">
        <v>343</v>
      </c>
      <c r="E790" s="47">
        <v>0.81185582314891602</v>
      </c>
      <c r="F790" s="48">
        <v>36.290322580645203</v>
      </c>
      <c r="G790" s="47">
        <v>0.69544934427524596</v>
      </c>
      <c r="H790" s="50">
        <v>28.346253229974199</v>
      </c>
      <c r="I790" s="76" t="str">
        <f t="shared" si="24"/>
        <v>No</v>
      </c>
      <c r="J790" s="49" t="str">
        <f t="shared" si="25"/>
        <v>No</v>
      </c>
      <c r="K790" s="47">
        <v>0.24529879415047601</v>
      </c>
      <c r="L790" s="50">
        <v>66.487455197132604</v>
      </c>
      <c r="M790" s="47">
        <v>0.24530650250097999</v>
      </c>
      <c r="N790" s="50">
        <v>74.935400516795895</v>
      </c>
    </row>
    <row r="791" spans="1:14" x14ac:dyDescent="0.2">
      <c r="A791" s="57" t="s">
        <v>1848</v>
      </c>
      <c r="B791" s="44" t="s">
        <v>1849</v>
      </c>
      <c r="C791" s="45">
        <v>43</v>
      </c>
      <c r="D791" s="46" t="s">
        <v>343</v>
      </c>
      <c r="E791" s="47">
        <v>0.81080387915291596</v>
      </c>
      <c r="F791" s="48">
        <v>35.976702508960599</v>
      </c>
      <c r="G791" s="47">
        <v>0.68731479765925096</v>
      </c>
      <c r="H791" s="50">
        <v>26.2015503875969</v>
      </c>
      <c r="I791" s="76" t="str">
        <f t="shared" si="24"/>
        <v>No</v>
      </c>
      <c r="J791" s="49" t="str">
        <f t="shared" si="25"/>
        <v>No</v>
      </c>
      <c r="K791" s="47">
        <v>0.194610054326082</v>
      </c>
      <c r="L791" s="50">
        <v>49.417562724014303</v>
      </c>
      <c r="M791" s="47">
        <v>0.19213299101457701</v>
      </c>
      <c r="N791" s="50">
        <v>55.322997416020698</v>
      </c>
    </row>
    <row r="792" spans="1:14" x14ac:dyDescent="0.2">
      <c r="A792" s="57" t="s">
        <v>1850</v>
      </c>
      <c r="B792" s="44" t="s">
        <v>1851</v>
      </c>
      <c r="C792" s="45">
        <v>17</v>
      </c>
      <c r="D792" s="46" t="s">
        <v>343</v>
      </c>
      <c r="E792" s="47">
        <v>0.69992527554648698</v>
      </c>
      <c r="F792" s="48">
        <v>13.7992831541219</v>
      </c>
      <c r="G792" s="47">
        <v>0.63699444929378601</v>
      </c>
      <c r="H792" s="50">
        <v>18.582589285714299</v>
      </c>
      <c r="I792" s="76" t="str">
        <f t="shared" si="24"/>
        <v>No</v>
      </c>
      <c r="J792" s="49" t="str">
        <f t="shared" si="25"/>
        <v>No</v>
      </c>
      <c r="K792" s="47">
        <v>0.18174410149994299</v>
      </c>
      <c r="L792" s="50">
        <v>45.430107526881699</v>
      </c>
      <c r="M792" s="47">
        <v>0.16531574350379</v>
      </c>
      <c r="N792" s="50">
        <v>32.366071428571402</v>
      </c>
    </row>
    <row r="793" spans="1:14" x14ac:dyDescent="0.2">
      <c r="A793" s="57" t="s">
        <v>1852</v>
      </c>
      <c r="B793" s="44" t="s">
        <v>1853</v>
      </c>
      <c r="C793" s="45">
        <v>43</v>
      </c>
      <c r="D793" s="46" t="s">
        <v>343</v>
      </c>
      <c r="E793" s="47">
        <v>0.76087494109932097</v>
      </c>
      <c r="F793" s="48">
        <v>22.9838709677419</v>
      </c>
      <c r="G793" s="47">
        <v>0.69477437676962195</v>
      </c>
      <c r="H793" s="50">
        <v>28.139534883720899</v>
      </c>
      <c r="I793" s="76" t="str">
        <f t="shared" si="24"/>
        <v>No</v>
      </c>
      <c r="J793" s="49" t="str">
        <f t="shared" si="25"/>
        <v>No</v>
      </c>
      <c r="K793" s="47">
        <v>0.16108217015218301</v>
      </c>
      <c r="L793" s="50">
        <v>38.709677419354797</v>
      </c>
      <c r="M793" s="47">
        <v>0.162625201434486</v>
      </c>
      <c r="N793" s="50">
        <v>37.286821705426398</v>
      </c>
    </row>
    <row r="794" spans="1:14" x14ac:dyDescent="0.2">
      <c r="A794" s="57" t="s">
        <v>1854</v>
      </c>
      <c r="B794" s="44" t="s">
        <v>1855</v>
      </c>
      <c r="C794" s="45">
        <v>17</v>
      </c>
      <c r="D794" s="46" t="s">
        <v>343</v>
      </c>
      <c r="E794" s="47">
        <v>0.65978011214859</v>
      </c>
      <c r="F794" s="48">
        <v>9.67741935483871</v>
      </c>
      <c r="G794" s="47">
        <v>0.75814621776079905</v>
      </c>
      <c r="H794" s="50">
        <v>48.716517857142897</v>
      </c>
      <c r="I794" s="76" t="str">
        <f t="shared" si="24"/>
        <v>No</v>
      </c>
      <c r="J794" s="49" t="str">
        <f t="shared" si="25"/>
        <v>No</v>
      </c>
      <c r="K794" s="47">
        <v>0.176582044881475</v>
      </c>
      <c r="L794" s="50">
        <v>43.6827956989247</v>
      </c>
      <c r="M794" s="47">
        <v>0.16122611592238201</v>
      </c>
      <c r="N794" s="50">
        <v>30.245535714285701</v>
      </c>
    </row>
    <row r="795" spans="1:14" x14ac:dyDescent="0.2">
      <c r="A795" s="57" t="s">
        <v>1856</v>
      </c>
      <c r="B795" s="44" t="s">
        <v>1857</v>
      </c>
      <c r="C795" s="45">
        <v>43</v>
      </c>
      <c r="D795" s="46" t="s">
        <v>343</v>
      </c>
      <c r="E795" s="47">
        <v>0.843003366341319</v>
      </c>
      <c r="F795" s="48">
        <v>48.387096774193601</v>
      </c>
      <c r="G795" s="47">
        <v>0.74625030694740102</v>
      </c>
      <c r="H795" s="50">
        <v>47.080103359173101</v>
      </c>
      <c r="I795" s="76" t="str">
        <f t="shared" si="24"/>
        <v>No</v>
      </c>
      <c r="J795" s="49" t="str">
        <f t="shared" si="25"/>
        <v>No</v>
      </c>
      <c r="K795" s="47">
        <v>0.214236333390152</v>
      </c>
      <c r="L795" s="50">
        <v>55.958781362007201</v>
      </c>
      <c r="M795" s="47">
        <v>0.21826800661540099</v>
      </c>
      <c r="N795" s="50">
        <v>66.459948320413403</v>
      </c>
    </row>
    <row r="796" spans="1:14" x14ac:dyDescent="0.2">
      <c r="A796" s="57" t="s">
        <v>1858</v>
      </c>
      <c r="B796" s="44" t="s">
        <v>1859</v>
      </c>
      <c r="C796" s="45">
        <v>43</v>
      </c>
      <c r="D796" s="46" t="s">
        <v>343</v>
      </c>
      <c r="E796" s="47">
        <v>0.82914470080356795</v>
      </c>
      <c r="F796" s="48">
        <v>42.473118279569903</v>
      </c>
      <c r="G796" s="47">
        <v>0.712967371337206</v>
      </c>
      <c r="H796" s="50">
        <v>33.8501291989664</v>
      </c>
      <c r="I796" s="76" t="str">
        <f t="shared" si="24"/>
        <v>No</v>
      </c>
      <c r="J796" s="49" t="str">
        <f t="shared" si="25"/>
        <v>No</v>
      </c>
      <c r="K796" s="47">
        <v>0.14762114894912701</v>
      </c>
      <c r="L796" s="50">
        <v>35.170250896057297</v>
      </c>
      <c r="M796" s="47">
        <v>0.147677442912102</v>
      </c>
      <c r="N796" s="50">
        <v>30.361757105943202</v>
      </c>
    </row>
    <row r="797" spans="1:14" x14ac:dyDescent="0.2">
      <c r="A797" s="57" t="s">
        <v>1860</v>
      </c>
      <c r="B797" s="44" t="s">
        <v>1861</v>
      </c>
      <c r="C797" s="45">
        <v>43</v>
      </c>
      <c r="D797" s="46" t="s">
        <v>343</v>
      </c>
      <c r="E797" s="47">
        <v>0.83834562461520401</v>
      </c>
      <c r="F797" s="48">
        <v>46.684587813620098</v>
      </c>
      <c r="G797" s="47">
        <v>0.71533630354546496</v>
      </c>
      <c r="H797" s="50">
        <v>34.651162790697697</v>
      </c>
      <c r="I797" s="76" t="str">
        <f t="shared" si="24"/>
        <v>No</v>
      </c>
      <c r="J797" s="49" t="str">
        <f t="shared" si="25"/>
        <v>No</v>
      </c>
      <c r="K797" s="47">
        <v>0.18955018365863399</v>
      </c>
      <c r="L797" s="50">
        <v>47.894265232974902</v>
      </c>
      <c r="M797" s="47">
        <v>0.18061836094518299</v>
      </c>
      <c r="N797" s="50">
        <v>47.5193798449612</v>
      </c>
    </row>
    <row r="798" spans="1:14" x14ac:dyDescent="0.2">
      <c r="A798" s="57" t="s">
        <v>1862</v>
      </c>
      <c r="B798" s="44" t="s">
        <v>1863</v>
      </c>
      <c r="C798" s="45">
        <v>43</v>
      </c>
      <c r="D798" s="46" t="s">
        <v>343</v>
      </c>
      <c r="E798" s="47">
        <v>0.74133281308455101</v>
      </c>
      <c r="F798" s="48">
        <v>19.354838709677399</v>
      </c>
      <c r="G798" s="47">
        <v>0.77320917240389397</v>
      </c>
      <c r="H798" s="50">
        <v>57.493540051679602</v>
      </c>
      <c r="I798" s="76" t="str">
        <f t="shared" si="24"/>
        <v>No</v>
      </c>
      <c r="J798" s="49" t="str">
        <f t="shared" si="25"/>
        <v>No</v>
      </c>
      <c r="K798" s="47">
        <v>0.29860039968335</v>
      </c>
      <c r="L798" s="50">
        <v>84.184587813620098</v>
      </c>
      <c r="M798" s="47">
        <v>0.31154167327326998</v>
      </c>
      <c r="N798" s="50">
        <v>89.974160206718395</v>
      </c>
    </row>
    <row r="799" spans="1:14" x14ac:dyDescent="0.2">
      <c r="A799" s="57" t="s">
        <v>1864</v>
      </c>
      <c r="B799" s="44" t="s">
        <v>1865</v>
      </c>
      <c r="C799" s="45">
        <v>43</v>
      </c>
      <c r="D799" s="46" t="s">
        <v>343</v>
      </c>
      <c r="E799" s="47">
        <v>0.76070412072097604</v>
      </c>
      <c r="F799" s="48">
        <v>22.939068100358401</v>
      </c>
      <c r="G799" s="47">
        <v>0.69697342594408795</v>
      </c>
      <c r="H799" s="50">
        <v>28.8888888888889</v>
      </c>
      <c r="I799" s="76" t="str">
        <f t="shared" si="24"/>
        <v>No</v>
      </c>
      <c r="J799" s="49" t="str">
        <f t="shared" si="25"/>
        <v>No</v>
      </c>
      <c r="K799" s="47">
        <v>0.183977221908945</v>
      </c>
      <c r="L799" s="50">
        <v>46.057347670250898</v>
      </c>
      <c r="M799" s="47">
        <v>0.19165539224870901</v>
      </c>
      <c r="N799" s="50">
        <v>55.219638242894099</v>
      </c>
    </row>
    <row r="800" spans="1:14" x14ac:dyDescent="0.2">
      <c r="A800" s="57" t="s">
        <v>1866</v>
      </c>
      <c r="B800" s="44" t="s">
        <v>1867</v>
      </c>
      <c r="C800" s="45">
        <v>43</v>
      </c>
      <c r="D800" s="46" t="s">
        <v>343</v>
      </c>
      <c r="E800" s="47">
        <v>0.67983004457695995</v>
      </c>
      <c r="F800" s="48">
        <v>12.0519713261649</v>
      </c>
      <c r="G800" s="47">
        <v>0.755515825102966</v>
      </c>
      <c r="H800" s="50">
        <v>51.007751937984501</v>
      </c>
      <c r="I800" s="76" t="str">
        <f t="shared" si="24"/>
        <v>No</v>
      </c>
      <c r="J800" s="49" t="str">
        <f t="shared" si="25"/>
        <v>No</v>
      </c>
      <c r="K800" s="47">
        <v>0.136734049587863</v>
      </c>
      <c r="L800" s="50">
        <v>32.168458781361998</v>
      </c>
      <c r="M800" s="47">
        <v>0.14336421586930301</v>
      </c>
      <c r="N800" s="50">
        <v>27.855297157622701</v>
      </c>
    </row>
    <row r="801" spans="1:14" x14ac:dyDescent="0.2">
      <c r="A801" s="57" t="s">
        <v>1868</v>
      </c>
      <c r="B801" s="44" t="s">
        <v>1869</v>
      </c>
      <c r="C801" s="45">
        <v>43</v>
      </c>
      <c r="D801" s="46" t="s">
        <v>343</v>
      </c>
      <c r="E801" s="47">
        <v>0.67837167285530398</v>
      </c>
      <c r="F801" s="48">
        <v>11.8727598566308</v>
      </c>
      <c r="G801" s="47">
        <v>0.86878330541049298</v>
      </c>
      <c r="H801" s="50">
        <v>85.271317829457402</v>
      </c>
      <c r="I801" s="76" t="str">
        <f t="shared" si="24"/>
        <v>No</v>
      </c>
      <c r="J801" s="49" t="str">
        <f t="shared" si="25"/>
        <v>No</v>
      </c>
      <c r="K801" s="47">
        <v>0.13826138946805</v>
      </c>
      <c r="L801" s="50">
        <v>32.526881720430097</v>
      </c>
      <c r="M801" s="47">
        <v>0.13812037290735699</v>
      </c>
      <c r="N801" s="50">
        <v>25.0387596899225</v>
      </c>
    </row>
    <row r="802" spans="1:14" x14ac:dyDescent="0.2">
      <c r="A802" s="57" t="s">
        <v>1112</v>
      </c>
      <c r="B802" s="44" t="s">
        <v>1870</v>
      </c>
      <c r="C802" s="45">
        <v>43</v>
      </c>
      <c r="D802" s="46" t="s">
        <v>343</v>
      </c>
      <c r="E802" s="47">
        <v>0.86730033259558004</v>
      </c>
      <c r="F802" s="48">
        <v>60.797491039426497</v>
      </c>
      <c r="G802" s="47">
        <v>0.87990889332912203</v>
      </c>
      <c r="H802" s="50">
        <v>87.803617571059405</v>
      </c>
      <c r="I802" s="76" t="str">
        <f t="shared" si="24"/>
        <v>No</v>
      </c>
      <c r="J802" s="49" t="str">
        <f t="shared" si="25"/>
        <v>No</v>
      </c>
      <c r="K802" s="47">
        <v>0.34613898595495002</v>
      </c>
      <c r="L802" s="50">
        <v>91.621863799283105</v>
      </c>
      <c r="M802" s="47">
        <v>0.34645990829652201</v>
      </c>
      <c r="N802" s="50">
        <v>94.108527131782907</v>
      </c>
    </row>
    <row r="803" spans="1:14" x14ac:dyDescent="0.2">
      <c r="A803" s="148" t="s">
        <v>1871</v>
      </c>
      <c r="B803" s="44" t="s">
        <v>1872</v>
      </c>
      <c r="C803" s="45">
        <v>43</v>
      </c>
      <c r="D803" s="46" t="s">
        <v>343</v>
      </c>
      <c r="E803" s="47">
        <v>0.89272772381779497</v>
      </c>
      <c r="F803" s="48">
        <v>76.747311827957006</v>
      </c>
      <c r="G803" s="47">
        <v>0.90492453973766396</v>
      </c>
      <c r="H803" s="50">
        <v>93.255813953488399</v>
      </c>
      <c r="I803" s="76" t="str">
        <f t="shared" si="24"/>
        <v>No</v>
      </c>
      <c r="J803" s="49" t="str">
        <f t="shared" si="25"/>
        <v>Yes</v>
      </c>
      <c r="K803" s="47">
        <v>0.26269997470672102</v>
      </c>
      <c r="L803" s="50">
        <v>73.297491039426504</v>
      </c>
      <c r="M803" s="47">
        <v>0.26016255913584102</v>
      </c>
      <c r="N803" s="50">
        <v>79.793281653746803</v>
      </c>
    </row>
    <row r="804" spans="1:14" x14ac:dyDescent="0.2">
      <c r="A804" s="57" t="s">
        <v>1873</v>
      </c>
      <c r="B804" s="44" t="s">
        <v>1874</v>
      </c>
      <c r="C804" s="45">
        <v>43</v>
      </c>
      <c r="D804" s="46" t="s">
        <v>343</v>
      </c>
      <c r="E804" s="47">
        <v>0.75775199069611199</v>
      </c>
      <c r="F804" s="48">
        <v>22.177419354838701</v>
      </c>
      <c r="G804" s="47">
        <v>0.78826326308466999</v>
      </c>
      <c r="H804" s="50">
        <v>62.842377260981898</v>
      </c>
      <c r="I804" s="76" t="str">
        <f t="shared" si="24"/>
        <v>No</v>
      </c>
      <c r="J804" s="49" t="str">
        <f t="shared" si="25"/>
        <v>No</v>
      </c>
      <c r="K804" s="47">
        <v>0.28679368929961901</v>
      </c>
      <c r="L804" s="50">
        <v>80.869175627240097</v>
      </c>
      <c r="M804" s="47">
        <v>0.28440114538399303</v>
      </c>
      <c r="N804" s="50">
        <v>85.478036175710599</v>
      </c>
    </row>
    <row r="805" spans="1:14" x14ac:dyDescent="0.2">
      <c r="A805" s="57" t="s">
        <v>1114</v>
      </c>
      <c r="B805" s="44" t="s">
        <v>1875</v>
      </c>
      <c r="C805" s="45">
        <v>43</v>
      </c>
      <c r="D805" s="46" t="s">
        <v>343</v>
      </c>
      <c r="E805" s="47">
        <v>0.78030659850456796</v>
      </c>
      <c r="F805" s="48">
        <v>27.4641577060932</v>
      </c>
      <c r="G805" s="47">
        <v>0.80096253558214903</v>
      </c>
      <c r="H805" s="50">
        <v>67.2609819121447</v>
      </c>
      <c r="I805" s="76" t="str">
        <f t="shared" si="24"/>
        <v>No</v>
      </c>
      <c r="J805" s="49" t="str">
        <f t="shared" si="25"/>
        <v>No</v>
      </c>
      <c r="K805" s="47">
        <v>0.23518526875255499</v>
      </c>
      <c r="L805" s="50">
        <v>62.903225806451601</v>
      </c>
      <c r="M805" s="47">
        <v>0.23179055622547301</v>
      </c>
      <c r="N805" s="50">
        <v>70.594315245478001</v>
      </c>
    </row>
    <row r="806" spans="1:14" x14ac:dyDescent="0.2">
      <c r="A806" s="57" t="s">
        <v>1876</v>
      </c>
      <c r="B806" s="44" t="s">
        <v>1877</v>
      </c>
      <c r="C806" s="45">
        <v>43</v>
      </c>
      <c r="D806" s="46" t="s">
        <v>343</v>
      </c>
      <c r="E806" s="47">
        <v>0.75360817714359096</v>
      </c>
      <c r="F806" s="48">
        <v>21.729390681003601</v>
      </c>
      <c r="G806" s="47">
        <v>0.77657456571843198</v>
      </c>
      <c r="H806" s="50">
        <v>58.733850129198999</v>
      </c>
      <c r="I806" s="76" t="str">
        <f t="shared" si="24"/>
        <v>No</v>
      </c>
      <c r="J806" s="49" t="str">
        <f t="shared" si="25"/>
        <v>No</v>
      </c>
      <c r="K806" s="47">
        <v>0.29503969931088903</v>
      </c>
      <c r="L806" s="50">
        <v>83.064516129032299</v>
      </c>
      <c r="M806" s="47">
        <v>0.29263506700516001</v>
      </c>
      <c r="N806" s="50">
        <v>87.131782945736404</v>
      </c>
    </row>
    <row r="807" spans="1:14" x14ac:dyDescent="0.2">
      <c r="A807" s="57" t="s">
        <v>588</v>
      </c>
      <c r="B807" s="44" t="s">
        <v>1878</v>
      </c>
      <c r="C807" s="45">
        <v>43</v>
      </c>
      <c r="D807" s="46" t="s">
        <v>343</v>
      </c>
      <c r="E807" s="47">
        <v>0.77857920690384497</v>
      </c>
      <c r="F807" s="48">
        <v>27.0161290322581</v>
      </c>
      <c r="G807" s="47">
        <v>0.68929102116727503</v>
      </c>
      <c r="H807" s="50">
        <v>26.821705426356601</v>
      </c>
      <c r="I807" s="76" t="str">
        <f t="shared" si="24"/>
        <v>No</v>
      </c>
      <c r="J807" s="49" t="str">
        <f t="shared" si="25"/>
        <v>No</v>
      </c>
      <c r="K807" s="47">
        <v>0.25718088920424897</v>
      </c>
      <c r="L807" s="50">
        <v>71.057347670250905</v>
      </c>
      <c r="M807" s="47">
        <v>0.25419172146652202</v>
      </c>
      <c r="N807" s="50">
        <v>77.881136950904406</v>
      </c>
    </row>
    <row r="808" spans="1:14" x14ac:dyDescent="0.2">
      <c r="A808" s="57" t="s">
        <v>1879</v>
      </c>
      <c r="B808" s="44" t="s">
        <v>1880</v>
      </c>
      <c r="C808" s="45">
        <v>43</v>
      </c>
      <c r="D808" s="46" t="s">
        <v>343</v>
      </c>
      <c r="E808" s="47">
        <v>0.89864599090052699</v>
      </c>
      <c r="F808" s="48">
        <v>80.421146953405</v>
      </c>
      <c r="G808" s="47">
        <v>0.78025033599377402</v>
      </c>
      <c r="H808" s="50">
        <v>60.206718346253197</v>
      </c>
      <c r="I808" s="76" t="str">
        <f t="shared" si="24"/>
        <v>No</v>
      </c>
      <c r="J808" s="49" t="str">
        <f t="shared" si="25"/>
        <v>No</v>
      </c>
      <c r="K808" s="47">
        <v>0.27713677505609402</v>
      </c>
      <c r="L808" s="50">
        <v>78.225806451612897</v>
      </c>
      <c r="M808" s="47">
        <v>0.27623709030521298</v>
      </c>
      <c r="N808" s="50">
        <v>83.643410852713203</v>
      </c>
    </row>
    <row r="809" spans="1:14" x14ac:dyDescent="0.2">
      <c r="A809" s="57" t="s">
        <v>1881</v>
      </c>
      <c r="B809" s="44" t="s">
        <v>1882</v>
      </c>
      <c r="C809" s="45">
        <v>43</v>
      </c>
      <c r="D809" s="46" t="s">
        <v>343</v>
      </c>
      <c r="E809" s="47">
        <v>0.79909784117201899</v>
      </c>
      <c r="F809" s="48">
        <v>32.347670250896101</v>
      </c>
      <c r="G809" s="47">
        <v>0.81659987860848204</v>
      </c>
      <c r="H809" s="50">
        <v>71.912144702842397</v>
      </c>
      <c r="I809" s="76" t="str">
        <f t="shared" si="24"/>
        <v>No</v>
      </c>
      <c r="J809" s="49" t="str">
        <f t="shared" si="25"/>
        <v>No</v>
      </c>
      <c r="K809" s="47">
        <v>0.217696724081726</v>
      </c>
      <c r="L809" s="50">
        <v>57.213261648745501</v>
      </c>
      <c r="M809" s="47">
        <v>0.21518633109009699</v>
      </c>
      <c r="N809" s="50">
        <v>65.400516795865599</v>
      </c>
    </row>
    <row r="810" spans="1:14" x14ac:dyDescent="0.2">
      <c r="A810" s="57" t="s">
        <v>1883</v>
      </c>
      <c r="B810" s="44" t="s">
        <v>1884</v>
      </c>
      <c r="C810" s="45">
        <v>43</v>
      </c>
      <c r="D810" s="46" t="s">
        <v>343</v>
      </c>
      <c r="E810" s="47">
        <v>0.88408691080485702</v>
      </c>
      <c r="F810" s="48">
        <v>70.788530465949805</v>
      </c>
      <c r="G810" s="47">
        <v>0.77927442561051496</v>
      </c>
      <c r="H810" s="50">
        <v>59.844961240310099</v>
      </c>
      <c r="I810" s="76" t="str">
        <f t="shared" si="24"/>
        <v>No</v>
      </c>
      <c r="J810" s="49" t="str">
        <f t="shared" si="25"/>
        <v>No</v>
      </c>
      <c r="K810" s="47">
        <v>0.27470377119258799</v>
      </c>
      <c r="L810" s="50">
        <v>77.508960573476699</v>
      </c>
      <c r="M810" s="47">
        <v>0.273460723750034</v>
      </c>
      <c r="N810" s="50">
        <v>83.023255813953497</v>
      </c>
    </row>
    <row r="811" spans="1:14" x14ac:dyDescent="0.2">
      <c r="A811" s="57" t="s">
        <v>1885</v>
      </c>
      <c r="B811" s="44" t="s">
        <v>1886</v>
      </c>
      <c r="C811" s="45">
        <v>43</v>
      </c>
      <c r="D811" s="46" t="s">
        <v>343</v>
      </c>
      <c r="E811" s="47">
        <v>0.88745618697722595</v>
      </c>
      <c r="F811" s="48">
        <v>73.297491039426504</v>
      </c>
      <c r="G811" s="47">
        <v>0.874277740104215</v>
      </c>
      <c r="H811" s="50">
        <v>86.356589147286797</v>
      </c>
      <c r="I811" s="76" t="str">
        <f t="shared" si="24"/>
        <v>No</v>
      </c>
      <c r="J811" s="49" t="str">
        <f t="shared" si="25"/>
        <v>No</v>
      </c>
      <c r="K811" s="47">
        <v>0.23383605968722501</v>
      </c>
      <c r="L811" s="50">
        <v>62.141577060931901</v>
      </c>
      <c r="M811" s="47">
        <v>0.230718022900291</v>
      </c>
      <c r="N811" s="50">
        <v>70.155038759689901</v>
      </c>
    </row>
    <row r="812" spans="1:14" x14ac:dyDescent="0.2">
      <c r="A812" s="57" t="s">
        <v>1887</v>
      </c>
      <c r="B812" s="44" t="s">
        <v>1888</v>
      </c>
      <c r="C812" s="45">
        <v>43</v>
      </c>
      <c r="D812" s="46" t="s">
        <v>343</v>
      </c>
      <c r="E812" s="47">
        <v>0.84513080885142899</v>
      </c>
      <c r="F812" s="48">
        <v>49.820788530465897</v>
      </c>
      <c r="G812" s="47">
        <v>0.71314057381617502</v>
      </c>
      <c r="H812" s="50">
        <v>33.9276485788114</v>
      </c>
      <c r="I812" s="76" t="str">
        <f t="shared" si="24"/>
        <v>No</v>
      </c>
      <c r="J812" s="49" t="str">
        <f t="shared" si="25"/>
        <v>No</v>
      </c>
      <c r="K812" s="47">
        <v>0.27314285354647899</v>
      </c>
      <c r="L812" s="50">
        <v>76.971326164874597</v>
      </c>
      <c r="M812" s="47">
        <v>0.27180246250545398</v>
      </c>
      <c r="N812" s="50">
        <v>82.609819121447003</v>
      </c>
    </row>
    <row r="813" spans="1:14" x14ac:dyDescent="0.2">
      <c r="A813" s="57" t="s">
        <v>1889</v>
      </c>
      <c r="B813" s="44" t="s">
        <v>1890</v>
      </c>
      <c r="C813" s="45">
        <v>43</v>
      </c>
      <c r="D813" s="46" t="s">
        <v>343</v>
      </c>
      <c r="E813" s="47">
        <v>0.89319445378273998</v>
      </c>
      <c r="F813" s="48">
        <v>76.926523297491002</v>
      </c>
      <c r="G813" s="47">
        <v>0.75245229051248097</v>
      </c>
      <c r="H813" s="50">
        <v>49.767441860465098</v>
      </c>
      <c r="I813" s="76" t="str">
        <f t="shared" si="24"/>
        <v>No</v>
      </c>
      <c r="J813" s="49" t="str">
        <f t="shared" si="25"/>
        <v>No</v>
      </c>
      <c r="K813" s="47">
        <v>0.30803977025879697</v>
      </c>
      <c r="L813" s="50">
        <v>86.2455197132617</v>
      </c>
      <c r="M813" s="47">
        <v>0.30736066275777602</v>
      </c>
      <c r="N813" s="50">
        <v>89.431524547803605</v>
      </c>
    </row>
    <row r="814" spans="1:14" x14ac:dyDescent="0.2">
      <c r="A814" s="57" t="s">
        <v>1891</v>
      </c>
      <c r="B814" s="44" t="s">
        <v>1892</v>
      </c>
      <c r="C814" s="45">
        <v>43</v>
      </c>
      <c r="D814" s="46" t="s">
        <v>343</v>
      </c>
      <c r="E814" s="47">
        <v>0.84779006498044196</v>
      </c>
      <c r="F814" s="48">
        <v>51.3888888888889</v>
      </c>
      <c r="G814" s="47">
        <v>0.71787503705324696</v>
      </c>
      <c r="H814" s="50">
        <v>35.5555555555556</v>
      </c>
      <c r="I814" s="76" t="str">
        <f t="shared" si="24"/>
        <v>No</v>
      </c>
      <c r="J814" s="49" t="str">
        <f t="shared" si="25"/>
        <v>No</v>
      </c>
      <c r="K814" s="47">
        <v>0.23401653243107101</v>
      </c>
      <c r="L814" s="50">
        <v>62.231182795698899</v>
      </c>
      <c r="M814" s="47">
        <v>0.23120291299916601</v>
      </c>
      <c r="N814" s="50">
        <v>70.284237726098198</v>
      </c>
    </row>
    <row r="815" spans="1:14" x14ac:dyDescent="0.2">
      <c r="A815" s="57" t="s">
        <v>1893</v>
      </c>
      <c r="B815" s="44" t="s">
        <v>1894</v>
      </c>
      <c r="C815" s="45">
        <v>43</v>
      </c>
      <c r="D815" s="46" t="s">
        <v>343</v>
      </c>
      <c r="E815" s="47">
        <v>0.83774847266058605</v>
      </c>
      <c r="F815" s="48">
        <v>46.415770609318997</v>
      </c>
      <c r="G815" s="47">
        <v>0.85365650745670896</v>
      </c>
      <c r="H815" s="50">
        <v>81.447028423772593</v>
      </c>
      <c r="I815" s="76" t="str">
        <f t="shared" si="24"/>
        <v>No</v>
      </c>
      <c r="J815" s="49" t="str">
        <f t="shared" si="25"/>
        <v>No</v>
      </c>
      <c r="K815" s="47">
        <v>0.25704578356612301</v>
      </c>
      <c r="L815" s="50">
        <v>71.012544802867396</v>
      </c>
      <c r="M815" s="47">
        <v>0.25510464854380199</v>
      </c>
      <c r="N815" s="50">
        <v>78.087855297157603</v>
      </c>
    </row>
    <row r="816" spans="1:14" x14ac:dyDescent="0.2">
      <c r="A816" s="57" t="s">
        <v>1895</v>
      </c>
      <c r="B816" s="44" t="s">
        <v>1896</v>
      </c>
      <c r="C816" s="45">
        <v>43</v>
      </c>
      <c r="D816" s="46" t="s">
        <v>343</v>
      </c>
      <c r="E816" s="47">
        <v>0.88951881068670702</v>
      </c>
      <c r="F816" s="48">
        <v>74.462365591397898</v>
      </c>
      <c r="G816" s="47">
        <v>0.73913704299128102</v>
      </c>
      <c r="H816" s="50">
        <v>44.4444444444444</v>
      </c>
      <c r="I816" s="76" t="str">
        <f t="shared" si="24"/>
        <v>No</v>
      </c>
      <c r="J816" s="49" t="str">
        <f t="shared" si="25"/>
        <v>No</v>
      </c>
      <c r="K816" s="47">
        <v>0.22068836737465899</v>
      </c>
      <c r="L816" s="50">
        <v>58.154121863799297</v>
      </c>
      <c r="M816" s="47">
        <v>0.218168074282031</v>
      </c>
      <c r="N816" s="50">
        <v>66.434108527131798</v>
      </c>
    </row>
    <row r="817" spans="1:14" x14ac:dyDescent="0.2">
      <c r="A817" s="57" t="s">
        <v>1063</v>
      </c>
      <c r="B817" s="44" t="s">
        <v>1897</v>
      </c>
      <c r="C817" s="45">
        <v>43</v>
      </c>
      <c r="D817" s="46" t="s">
        <v>343</v>
      </c>
      <c r="E817" s="47">
        <v>0.86409674547245297</v>
      </c>
      <c r="F817" s="48">
        <v>59.274193548387103</v>
      </c>
      <c r="G817" s="47">
        <v>0.88297741954699005</v>
      </c>
      <c r="H817" s="50">
        <v>88.501291989664097</v>
      </c>
      <c r="I817" s="76" t="str">
        <f t="shared" si="24"/>
        <v>No</v>
      </c>
      <c r="J817" s="49" t="str">
        <f t="shared" si="25"/>
        <v>No</v>
      </c>
      <c r="K817" s="47">
        <v>0.25105309973399098</v>
      </c>
      <c r="L817" s="50">
        <v>68.503584229390697</v>
      </c>
      <c r="M817" s="47">
        <v>0.24917447516384</v>
      </c>
      <c r="N817" s="50">
        <v>76.0723514211886</v>
      </c>
    </row>
    <row r="818" spans="1:14" x14ac:dyDescent="0.2">
      <c r="A818" s="148" t="s">
        <v>1223</v>
      </c>
      <c r="B818" s="44" t="s">
        <v>1898</v>
      </c>
      <c r="C818" s="45">
        <v>43</v>
      </c>
      <c r="D818" s="46" t="s">
        <v>343</v>
      </c>
      <c r="E818" s="47">
        <v>0.89135698750386405</v>
      </c>
      <c r="F818" s="48">
        <v>75.672043010752702</v>
      </c>
      <c r="G818" s="47">
        <v>0.90883362311716998</v>
      </c>
      <c r="H818" s="50">
        <v>94.031007751938006</v>
      </c>
      <c r="I818" s="76" t="str">
        <f t="shared" si="24"/>
        <v>No</v>
      </c>
      <c r="J818" s="49" t="str">
        <f t="shared" si="25"/>
        <v>Yes</v>
      </c>
      <c r="K818" s="47">
        <v>0.265107897864933</v>
      </c>
      <c r="L818" s="50">
        <v>74.148745519713302</v>
      </c>
      <c r="M818" s="47">
        <v>0.26699977588200702</v>
      </c>
      <c r="N818" s="50">
        <v>81.498708010335903</v>
      </c>
    </row>
    <row r="819" spans="1:14" x14ac:dyDescent="0.2">
      <c r="A819" s="57" t="s">
        <v>1899</v>
      </c>
      <c r="B819" s="44" t="s">
        <v>1900</v>
      </c>
      <c r="C819" s="45">
        <v>43</v>
      </c>
      <c r="D819" s="46" t="s">
        <v>343</v>
      </c>
      <c r="E819" s="47">
        <v>0.82871646171551006</v>
      </c>
      <c r="F819" s="48">
        <v>42.383512544802898</v>
      </c>
      <c r="G819" s="47">
        <v>0.84761407977939096</v>
      </c>
      <c r="H819" s="50">
        <v>80.103359173126606</v>
      </c>
      <c r="I819" s="76" t="str">
        <f t="shared" si="24"/>
        <v>No</v>
      </c>
      <c r="J819" s="49" t="str">
        <f t="shared" si="25"/>
        <v>No</v>
      </c>
      <c r="K819" s="47">
        <v>0.237707657131945</v>
      </c>
      <c r="L819" s="50">
        <v>63.7544802867383</v>
      </c>
      <c r="M819" s="47">
        <v>0.235102937606115</v>
      </c>
      <c r="N819" s="50">
        <v>71.550387596899199</v>
      </c>
    </row>
    <row r="820" spans="1:14" x14ac:dyDescent="0.2">
      <c r="A820" s="57" t="s">
        <v>1901</v>
      </c>
      <c r="B820" s="44" t="s">
        <v>1902</v>
      </c>
      <c r="C820" s="45">
        <v>43</v>
      </c>
      <c r="D820" s="46" t="s">
        <v>343</v>
      </c>
      <c r="E820" s="47">
        <v>0.90724720614911003</v>
      </c>
      <c r="F820" s="48">
        <v>85.439068100358398</v>
      </c>
      <c r="G820" s="47">
        <v>0.76421715606197405</v>
      </c>
      <c r="H820" s="50">
        <v>54.4444444444444</v>
      </c>
      <c r="I820" s="76" t="str">
        <f t="shared" si="24"/>
        <v>No</v>
      </c>
      <c r="J820" s="49" t="str">
        <f t="shared" si="25"/>
        <v>No</v>
      </c>
      <c r="K820" s="47">
        <v>0.27589603487084102</v>
      </c>
      <c r="L820" s="50">
        <v>78.046594982078901</v>
      </c>
      <c r="M820" s="47">
        <v>0.27411549896236198</v>
      </c>
      <c r="N820" s="50">
        <v>83.178294573643399</v>
      </c>
    </row>
    <row r="821" spans="1:14" x14ac:dyDescent="0.2">
      <c r="A821" s="57" t="s">
        <v>1903</v>
      </c>
      <c r="B821" s="44" t="s">
        <v>1904</v>
      </c>
      <c r="C821" s="45">
        <v>43</v>
      </c>
      <c r="D821" s="46" t="s">
        <v>343</v>
      </c>
      <c r="E821" s="47">
        <v>0.82429670958861301</v>
      </c>
      <c r="F821" s="48">
        <v>40.546594982078901</v>
      </c>
      <c r="G821" s="47">
        <v>0.83747582107554197</v>
      </c>
      <c r="H821" s="50">
        <v>77.751937984496095</v>
      </c>
      <c r="I821" s="76" t="str">
        <f t="shared" si="24"/>
        <v>No</v>
      </c>
      <c r="J821" s="49" t="str">
        <f t="shared" si="25"/>
        <v>No</v>
      </c>
      <c r="K821" s="47">
        <v>0.28773147397107102</v>
      </c>
      <c r="L821" s="50">
        <v>80.958781362007201</v>
      </c>
      <c r="M821" s="47">
        <v>0.28566829922503201</v>
      </c>
      <c r="N821" s="50">
        <v>85.736434108527106</v>
      </c>
    </row>
    <row r="822" spans="1:14" x14ac:dyDescent="0.2">
      <c r="A822" s="57" t="s">
        <v>1905</v>
      </c>
      <c r="B822" s="44" t="s">
        <v>1906</v>
      </c>
      <c r="C822" s="45">
        <v>43</v>
      </c>
      <c r="D822" s="46" t="s">
        <v>343</v>
      </c>
      <c r="E822" s="47">
        <v>0.83253324327460998</v>
      </c>
      <c r="F822" s="48">
        <v>43.996415770609303</v>
      </c>
      <c r="G822" s="47">
        <v>0.84478735593429</v>
      </c>
      <c r="H822" s="50">
        <v>79.354005167958604</v>
      </c>
      <c r="I822" s="76" t="str">
        <f t="shared" si="24"/>
        <v>No</v>
      </c>
      <c r="J822" s="49" t="str">
        <f t="shared" si="25"/>
        <v>No</v>
      </c>
      <c r="K822" s="47">
        <v>0.33431148092353802</v>
      </c>
      <c r="L822" s="50">
        <v>90.1433691756272</v>
      </c>
      <c r="M822" s="47">
        <v>0.33363131489126002</v>
      </c>
      <c r="N822" s="50">
        <v>92.687338501292004</v>
      </c>
    </row>
    <row r="823" spans="1:14" x14ac:dyDescent="0.2">
      <c r="A823" s="57" t="s">
        <v>1907</v>
      </c>
      <c r="B823" s="44" t="s">
        <v>1908</v>
      </c>
      <c r="C823" s="45">
        <v>43</v>
      </c>
      <c r="D823" s="46" t="s">
        <v>343</v>
      </c>
      <c r="E823" s="47">
        <v>0.77841799409628099</v>
      </c>
      <c r="F823" s="48">
        <v>26.926523297490998</v>
      </c>
      <c r="G823" s="47">
        <v>0.79980172161394902</v>
      </c>
      <c r="H823" s="50">
        <v>66.770025839793306</v>
      </c>
      <c r="I823" s="76" t="str">
        <f t="shared" si="24"/>
        <v>No</v>
      </c>
      <c r="J823" s="49" t="str">
        <f t="shared" si="25"/>
        <v>No</v>
      </c>
      <c r="K823" s="47">
        <v>0.27401264467507402</v>
      </c>
      <c r="L823" s="50">
        <v>77.240143369175598</v>
      </c>
      <c r="M823" s="47">
        <v>0.27157888202656899</v>
      </c>
      <c r="N823" s="50">
        <v>82.532299741602102</v>
      </c>
    </row>
    <row r="824" spans="1:14" x14ac:dyDescent="0.2">
      <c r="A824" s="57" t="s">
        <v>1909</v>
      </c>
      <c r="B824" s="44" t="s">
        <v>1910</v>
      </c>
      <c r="C824" s="45">
        <v>43</v>
      </c>
      <c r="D824" s="46" t="s">
        <v>343</v>
      </c>
      <c r="E824" s="47">
        <v>0.75195228985595497</v>
      </c>
      <c r="F824" s="48">
        <v>21.505376344085999</v>
      </c>
      <c r="G824" s="47">
        <v>0.78248437085212397</v>
      </c>
      <c r="H824" s="50">
        <v>60.878552971576198</v>
      </c>
      <c r="I824" s="76" t="str">
        <f t="shared" si="24"/>
        <v>No</v>
      </c>
      <c r="J824" s="49" t="str">
        <f t="shared" si="25"/>
        <v>No</v>
      </c>
      <c r="K824" s="47">
        <v>0.29044680151292102</v>
      </c>
      <c r="L824" s="50">
        <v>81.899641577060905</v>
      </c>
      <c r="M824" s="47">
        <v>0.28789167782116898</v>
      </c>
      <c r="N824" s="50">
        <v>86.279069767441896</v>
      </c>
    </row>
    <row r="825" spans="1:14" x14ac:dyDescent="0.2">
      <c r="A825" s="57" t="s">
        <v>1911</v>
      </c>
      <c r="B825" s="44" t="s">
        <v>1912</v>
      </c>
      <c r="C825" s="45">
        <v>43</v>
      </c>
      <c r="D825" s="46" t="s">
        <v>343</v>
      </c>
      <c r="E825" s="47">
        <v>0.87535361168810499</v>
      </c>
      <c r="F825" s="48">
        <v>65.860215053763397</v>
      </c>
      <c r="G825" s="47">
        <v>0.89306378040956103</v>
      </c>
      <c r="H825" s="50">
        <v>90.775193798449607</v>
      </c>
      <c r="I825" s="76" t="str">
        <f t="shared" si="24"/>
        <v>No</v>
      </c>
      <c r="J825" s="49" t="str">
        <f t="shared" si="25"/>
        <v>No</v>
      </c>
      <c r="K825" s="47">
        <v>0.32971623003872802</v>
      </c>
      <c r="L825" s="50">
        <v>89.516129032258107</v>
      </c>
      <c r="M825" s="47">
        <v>0.32888121215750199</v>
      </c>
      <c r="N825" s="50">
        <v>92.093023255814003</v>
      </c>
    </row>
    <row r="826" spans="1:14" x14ac:dyDescent="0.2">
      <c r="A826" s="57" t="s">
        <v>1913</v>
      </c>
      <c r="B826" s="44" t="s">
        <v>1914</v>
      </c>
      <c r="C826" s="45">
        <v>43</v>
      </c>
      <c r="D826" s="46" t="s">
        <v>343</v>
      </c>
      <c r="E826" s="47">
        <v>0.88425594102053096</v>
      </c>
      <c r="F826" s="48">
        <v>70.878136200716895</v>
      </c>
      <c r="G826" s="47">
        <v>0.893935736652956</v>
      </c>
      <c r="H826" s="50">
        <v>90.981912144702804</v>
      </c>
      <c r="I826" s="76" t="str">
        <f t="shared" si="24"/>
        <v>No</v>
      </c>
      <c r="J826" s="49" t="str">
        <f t="shared" si="25"/>
        <v>No</v>
      </c>
      <c r="K826" s="47">
        <v>0.31371776528174</v>
      </c>
      <c r="L826" s="50">
        <v>87.275985663082395</v>
      </c>
      <c r="M826" s="47">
        <v>0.31248310619061198</v>
      </c>
      <c r="N826" s="50">
        <v>90.077519379845</v>
      </c>
    </row>
    <row r="827" spans="1:14" x14ac:dyDescent="0.2">
      <c r="A827" s="57" t="s">
        <v>1915</v>
      </c>
      <c r="B827" s="44" t="s">
        <v>1916</v>
      </c>
      <c r="C827" s="45">
        <v>43</v>
      </c>
      <c r="D827" s="46" t="s">
        <v>343</v>
      </c>
      <c r="E827" s="47">
        <v>0.84156937383369002</v>
      </c>
      <c r="F827" s="48">
        <v>47.759856630824402</v>
      </c>
      <c r="G827" s="47">
        <v>0.86144752377533695</v>
      </c>
      <c r="H827" s="50">
        <v>83.229974160206694</v>
      </c>
      <c r="I827" s="76" t="str">
        <f t="shared" si="24"/>
        <v>No</v>
      </c>
      <c r="J827" s="49" t="str">
        <f t="shared" si="25"/>
        <v>No</v>
      </c>
      <c r="K827" s="47">
        <v>0.25524128100861998</v>
      </c>
      <c r="L827" s="50">
        <v>69.982078853046602</v>
      </c>
      <c r="M827" s="47">
        <v>0.25149469441676198</v>
      </c>
      <c r="N827" s="50">
        <v>76.770025839793306</v>
      </c>
    </row>
    <row r="828" spans="1:14" x14ac:dyDescent="0.2">
      <c r="A828" s="57" t="s">
        <v>1917</v>
      </c>
      <c r="B828" s="44" t="s">
        <v>1918</v>
      </c>
      <c r="C828" s="45">
        <v>43</v>
      </c>
      <c r="D828" s="46" t="s">
        <v>343</v>
      </c>
      <c r="E828" s="47">
        <v>0.87560088339147102</v>
      </c>
      <c r="F828" s="48">
        <v>66.084229390681003</v>
      </c>
      <c r="G828" s="47">
        <v>0.75062108306014796</v>
      </c>
      <c r="H828" s="50">
        <v>48.9664082687339</v>
      </c>
      <c r="I828" s="76" t="str">
        <f t="shared" si="24"/>
        <v>No</v>
      </c>
      <c r="J828" s="49" t="str">
        <f t="shared" si="25"/>
        <v>No</v>
      </c>
      <c r="K828" s="47">
        <v>0.24482100033981199</v>
      </c>
      <c r="L828" s="50">
        <v>66.263440860215098</v>
      </c>
      <c r="M828" s="47">
        <v>0.24251776237626299</v>
      </c>
      <c r="N828" s="50">
        <v>74.031007751938006</v>
      </c>
    </row>
    <row r="829" spans="1:14" x14ac:dyDescent="0.2">
      <c r="A829" s="57" t="s">
        <v>1919</v>
      </c>
      <c r="B829" s="44" t="s">
        <v>1920</v>
      </c>
      <c r="C829" s="45">
        <v>43</v>
      </c>
      <c r="D829" s="46" t="s">
        <v>343</v>
      </c>
      <c r="E829" s="47">
        <v>0.92624026072897203</v>
      </c>
      <c r="F829" s="48">
        <v>94.534050179211505</v>
      </c>
      <c r="G829" s="47">
        <v>0.78563881147369197</v>
      </c>
      <c r="H829" s="50">
        <v>61.989664082687298</v>
      </c>
      <c r="I829" s="76" t="str">
        <f t="shared" si="24"/>
        <v>No</v>
      </c>
      <c r="J829" s="49" t="str">
        <f t="shared" si="25"/>
        <v>No</v>
      </c>
      <c r="K829" s="47">
        <v>0.21979553232289301</v>
      </c>
      <c r="L829" s="50">
        <v>57.795698924731198</v>
      </c>
      <c r="M829" s="47">
        <v>0.21702917785234099</v>
      </c>
      <c r="N829" s="50">
        <v>66.1498708010336</v>
      </c>
    </row>
    <row r="830" spans="1:14" x14ac:dyDescent="0.2">
      <c r="A830" s="57" t="s">
        <v>1921</v>
      </c>
      <c r="B830" s="44" t="s">
        <v>1922</v>
      </c>
      <c r="C830" s="45">
        <v>43</v>
      </c>
      <c r="D830" s="46" t="s">
        <v>343</v>
      </c>
      <c r="E830" s="47">
        <v>0.77152345619254403</v>
      </c>
      <c r="F830" s="48">
        <v>25.089605734767002</v>
      </c>
      <c r="G830" s="47">
        <v>0.66190723663458795</v>
      </c>
      <c r="H830" s="50">
        <v>20.3875968992248</v>
      </c>
      <c r="I830" s="76" t="str">
        <f t="shared" si="24"/>
        <v>No</v>
      </c>
      <c r="J830" s="49" t="str">
        <f t="shared" si="25"/>
        <v>No</v>
      </c>
      <c r="K830" s="47">
        <v>0.26386379138710497</v>
      </c>
      <c r="L830" s="50">
        <v>73.6111111111111</v>
      </c>
      <c r="M830" s="47">
        <v>0.26209133532060203</v>
      </c>
      <c r="N830" s="50">
        <v>80.103359173126606</v>
      </c>
    </row>
    <row r="831" spans="1:14" x14ac:dyDescent="0.2">
      <c r="A831" s="57" t="s">
        <v>945</v>
      </c>
      <c r="B831" s="44" t="s">
        <v>1923</v>
      </c>
      <c r="C831" s="45">
        <v>43</v>
      </c>
      <c r="D831" s="46" t="s">
        <v>343</v>
      </c>
      <c r="E831" s="47">
        <v>0.821112054485587</v>
      </c>
      <c r="F831" s="48">
        <v>39.381720430107499</v>
      </c>
      <c r="G831" s="47">
        <v>0.83776618386805901</v>
      </c>
      <c r="H831" s="50">
        <v>77.803617571059405</v>
      </c>
      <c r="I831" s="76" t="str">
        <f t="shared" si="24"/>
        <v>No</v>
      </c>
      <c r="J831" s="49" t="str">
        <f t="shared" si="25"/>
        <v>No</v>
      </c>
      <c r="K831" s="47">
        <v>0.268305300304224</v>
      </c>
      <c r="L831" s="50">
        <v>75.403225806451601</v>
      </c>
      <c r="M831" s="47">
        <v>0.26622270022619299</v>
      </c>
      <c r="N831" s="50">
        <v>81.317829457364297</v>
      </c>
    </row>
    <row r="832" spans="1:14" x14ac:dyDescent="0.2">
      <c r="A832" s="57" t="s">
        <v>1924</v>
      </c>
      <c r="B832" s="44" t="s">
        <v>1925</v>
      </c>
      <c r="C832" s="45">
        <v>43</v>
      </c>
      <c r="D832" s="46" t="s">
        <v>343</v>
      </c>
      <c r="E832" s="47">
        <v>0.85425670399167597</v>
      </c>
      <c r="F832" s="48">
        <v>54.659498207885299</v>
      </c>
      <c r="G832" s="47">
        <v>0.73912238801334695</v>
      </c>
      <c r="H832" s="50">
        <v>44.418604651162802</v>
      </c>
      <c r="I832" s="76" t="str">
        <f t="shared" si="24"/>
        <v>No</v>
      </c>
      <c r="J832" s="49" t="str">
        <f t="shared" si="25"/>
        <v>No</v>
      </c>
      <c r="K832" s="47">
        <v>0.21490166817287901</v>
      </c>
      <c r="L832" s="50">
        <v>56.406810035842298</v>
      </c>
      <c r="M832" s="47">
        <v>0.21269216543929301</v>
      </c>
      <c r="N832" s="50">
        <v>64.4444444444444</v>
      </c>
    </row>
    <row r="833" spans="1:14" x14ac:dyDescent="0.2">
      <c r="A833" s="57" t="s">
        <v>1926</v>
      </c>
      <c r="B833" s="44" t="s">
        <v>1927</v>
      </c>
      <c r="C833" s="45">
        <v>43</v>
      </c>
      <c r="D833" s="46" t="s">
        <v>343</v>
      </c>
      <c r="E833" s="47">
        <v>0.82215203782587398</v>
      </c>
      <c r="F833" s="48">
        <v>39.964157706093197</v>
      </c>
      <c r="G833" s="47">
        <v>0.70953755240877003</v>
      </c>
      <c r="H833" s="50">
        <v>32.764857881136898</v>
      </c>
      <c r="I833" s="76" t="str">
        <f t="shared" si="24"/>
        <v>No</v>
      </c>
      <c r="J833" s="49" t="str">
        <f t="shared" si="25"/>
        <v>No</v>
      </c>
      <c r="K833" s="47">
        <v>0.21728534578778499</v>
      </c>
      <c r="L833" s="50">
        <v>56.989247311828002</v>
      </c>
      <c r="M833" s="47">
        <v>0.21536175168461899</v>
      </c>
      <c r="N833" s="50">
        <v>65.529715762273895</v>
      </c>
    </row>
    <row r="834" spans="1:14" x14ac:dyDescent="0.2">
      <c r="A834" s="57" t="s">
        <v>1928</v>
      </c>
      <c r="B834" s="44" t="s">
        <v>1929</v>
      </c>
      <c r="C834" s="45">
        <v>43</v>
      </c>
      <c r="D834" s="46" t="s">
        <v>343</v>
      </c>
      <c r="E834" s="47">
        <v>0.80773962770403596</v>
      </c>
      <c r="F834" s="48">
        <v>34.901433691756303</v>
      </c>
      <c r="G834" s="47">
        <v>0.68759444122746005</v>
      </c>
      <c r="H834" s="50">
        <v>26.2790697674419</v>
      </c>
      <c r="I834" s="76" t="str">
        <f t="shared" si="24"/>
        <v>No</v>
      </c>
      <c r="J834" s="49" t="str">
        <f t="shared" si="25"/>
        <v>No</v>
      </c>
      <c r="K834" s="47">
        <v>0.17728138925787501</v>
      </c>
      <c r="L834" s="50">
        <v>43.8172043010753</v>
      </c>
      <c r="M834" s="47">
        <v>0.17494266497658101</v>
      </c>
      <c r="N834" s="50">
        <v>43.3333333333333</v>
      </c>
    </row>
    <row r="835" spans="1:14" x14ac:dyDescent="0.2">
      <c r="A835" s="57" t="s">
        <v>1930</v>
      </c>
      <c r="B835" s="44" t="s">
        <v>1931</v>
      </c>
      <c r="C835" s="45">
        <v>43</v>
      </c>
      <c r="D835" s="46" t="s">
        <v>343</v>
      </c>
      <c r="E835" s="47">
        <v>0.90264719756883005</v>
      </c>
      <c r="F835" s="48">
        <v>82.616487455197102</v>
      </c>
      <c r="G835" s="47">
        <v>0.751502797887453</v>
      </c>
      <c r="H835" s="50">
        <v>49.302325581395401</v>
      </c>
      <c r="I835" s="76" t="str">
        <f t="shared" si="24"/>
        <v>No</v>
      </c>
      <c r="J835" s="49" t="str">
        <f t="shared" si="25"/>
        <v>No</v>
      </c>
      <c r="K835" s="47">
        <v>0.206042197957686</v>
      </c>
      <c r="L835" s="50">
        <v>53.225806451612897</v>
      </c>
      <c r="M835" s="47">
        <v>0.204149740452752</v>
      </c>
      <c r="N835" s="50">
        <v>61.188630490956101</v>
      </c>
    </row>
    <row r="836" spans="1:14" x14ac:dyDescent="0.2">
      <c r="A836" s="57" t="s">
        <v>1932</v>
      </c>
      <c r="B836" s="44" t="s">
        <v>1933</v>
      </c>
      <c r="C836" s="45">
        <v>43</v>
      </c>
      <c r="D836" s="46" t="s">
        <v>343</v>
      </c>
      <c r="E836" s="47">
        <v>0.88840358446492496</v>
      </c>
      <c r="F836" s="48">
        <v>73.969534050179206</v>
      </c>
      <c r="G836" s="47">
        <v>0.73522102471541295</v>
      </c>
      <c r="H836" s="50">
        <v>42.687338501291997</v>
      </c>
      <c r="I836" s="76" t="str">
        <f t="shared" si="24"/>
        <v>No</v>
      </c>
      <c r="J836" s="49" t="str">
        <f t="shared" si="25"/>
        <v>No</v>
      </c>
      <c r="K836" s="47">
        <v>0.18546660873645099</v>
      </c>
      <c r="L836" s="50">
        <v>46.5949820788531</v>
      </c>
      <c r="M836" s="47">
        <v>0.18425218362721399</v>
      </c>
      <c r="N836" s="50">
        <v>50.3359173126615</v>
      </c>
    </row>
    <row r="837" spans="1:14" x14ac:dyDescent="0.2">
      <c r="A837" s="148" t="s">
        <v>1934</v>
      </c>
      <c r="B837" s="44" t="s">
        <v>1935</v>
      </c>
      <c r="C837" s="45">
        <v>43</v>
      </c>
      <c r="D837" s="46" t="s">
        <v>343</v>
      </c>
      <c r="E837" s="47">
        <v>0.93045937303122295</v>
      </c>
      <c r="F837" s="48">
        <v>95.9677419354839</v>
      </c>
      <c r="G837" s="47">
        <v>0.92744534545573698</v>
      </c>
      <c r="H837" s="50">
        <v>96.925064599483207</v>
      </c>
      <c r="I837" s="76" t="str">
        <f t="shared" si="24"/>
        <v>Yes</v>
      </c>
      <c r="J837" s="49" t="str">
        <f t="shared" si="25"/>
        <v>Yes</v>
      </c>
      <c r="K837" s="47">
        <v>0.26314876157341499</v>
      </c>
      <c r="L837" s="50">
        <v>73.342293906809999</v>
      </c>
      <c r="M837" s="47">
        <v>0.26279827945952899</v>
      </c>
      <c r="N837" s="50">
        <v>80.335917312661493</v>
      </c>
    </row>
    <row r="838" spans="1:14" x14ac:dyDescent="0.2">
      <c r="A838" s="147" t="s">
        <v>1936</v>
      </c>
      <c r="B838" s="44" t="s">
        <v>1937</v>
      </c>
      <c r="C838" s="45">
        <v>43</v>
      </c>
      <c r="D838" s="46" t="s">
        <v>343</v>
      </c>
      <c r="E838" s="47">
        <v>0.90396708037170004</v>
      </c>
      <c r="F838" s="48">
        <v>83.422939068100305</v>
      </c>
      <c r="G838" s="47">
        <v>0.89439302148926203</v>
      </c>
      <c r="H838" s="50">
        <v>91.1111111111111</v>
      </c>
      <c r="I838" s="76" t="str">
        <f t="shared" si="24"/>
        <v>No</v>
      </c>
      <c r="J838" s="49" t="str">
        <f t="shared" si="25"/>
        <v>Yes</v>
      </c>
      <c r="K838" s="47">
        <v>0.22266153301073399</v>
      </c>
      <c r="L838" s="50">
        <v>58.915770609318997</v>
      </c>
      <c r="M838" s="47">
        <v>0.220960852743431</v>
      </c>
      <c r="N838" s="50">
        <v>67.131782945736404</v>
      </c>
    </row>
    <row r="839" spans="1:14" x14ac:dyDescent="0.2">
      <c r="A839" s="148" t="s">
        <v>1938</v>
      </c>
      <c r="B839" s="44" t="s">
        <v>1939</v>
      </c>
      <c r="C839" s="45">
        <v>43</v>
      </c>
      <c r="D839" s="46" t="s">
        <v>343</v>
      </c>
      <c r="E839" s="47">
        <v>0.89331045033751499</v>
      </c>
      <c r="F839" s="48">
        <v>77.060931899641602</v>
      </c>
      <c r="G839" s="47">
        <v>0.90620487714752296</v>
      </c>
      <c r="H839" s="50">
        <v>93.488372093023301</v>
      </c>
      <c r="I839" s="76" t="str">
        <f t="shared" ref="I839:I902" si="26">IF(AND(F839&gt;=90,H839&gt;=90),"Yes","No")</f>
        <v>No</v>
      </c>
      <c r="J839" s="49" t="str">
        <f t="shared" ref="J839:J902" si="27">IF(AND(F839&gt;=75,H839&gt;=75),"Yes","No")</f>
        <v>Yes</v>
      </c>
      <c r="K839" s="47">
        <v>0.309820383053936</v>
      </c>
      <c r="L839" s="50">
        <v>86.603942652329707</v>
      </c>
      <c r="M839" s="47">
        <v>0.30960401891252998</v>
      </c>
      <c r="N839" s="50">
        <v>89.715762273901802</v>
      </c>
    </row>
    <row r="840" spans="1:14" x14ac:dyDescent="0.2">
      <c r="A840" s="57" t="s">
        <v>1940</v>
      </c>
      <c r="B840" s="44" t="s">
        <v>1941</v>
      </c>
      <c r="C840" s="45">
        <v>43</v>
      </c>
      <c r="D840" s="46" t="s">
        <v>343</v>
      </c>
      <c r="E840" s="47">
        <v>0.88646544468079902</v>
      </c>
      <c r="F840" s="48">
        <v>72.3566308243728</v>
      </c>
      <c r="G840" s="47">
        <v>0.74443943942323498</v>
      </c>
      <c r="H840" s="50">
        <v>46.098191214470297</v>
      </c>
      <c r="I840" s="76" t="str">
        <f t="shared" si="26"/>
        <v>No</v>
      </c>
      <c r="J840" s="49" t="str">
        <f t="shared" si="27"/>
        <v>No</v>
      </c>
      <c r="K840" s="47">
        <v>0.18655943685788201</v>
      </c>
      <c r="L840" s="50">
        <v>46.908602150537597</v>
      </c>
      <c r="M840" s="47">
        <v>0.184692671394799</v>
      </c>
      <c r="N840" s="50">
        <v>50.594315245478001</v>
      </c>
    </row>
    <row r="841" spans="1:14" x14ac:dyDescent="0.2">
      <c r="A841" s="147" t="s">
        <v>1942</v>
      </c>
      <c r="B841" s="44" t="s">
        <v>1943</v>
      </c>
      <c r="C841" s="45">
        <v>43</v>
      </c>
      <c r="D841" s="46" t="s">
        <v>343</v>
      </c>
      <c r="E841" s="47">
        <v>0.92621211813780902</v>
      </c>
      <c r="F841" s="48">
        <v>94.489247311827995</v>
      </c>
      <c r="G841" s="47">
        <v>0.92068677022150502</v>
      </c>
      <c r="H841" s="50">
        <v>96.020671834625304</v>
      </c>
      <c r="I841" s="76" t="str">
        <f t="shared" si="26"/>
        <v>Yes</v>
      </c>
      <c r="J841" s="49" t="str">
        <f t="shared" si="27"/>
        <v>Yes</v>
      </c>
      <c r="K841" s="47">
        <v>0.173172590934178</v>
      </c>
      <c r="L841" s="50">
        <v>42.517921146953398</v>
      </c>
      <c r="M841" s="47">
        <v>0.17155052183716499</v>
      </c>
      <c r="N841" s="50">
        <v>41.498708010335903</v>
      </c>
    </row>
    <row r="842" spans="1:14" x14ac:dyDescent="0.2">
      <c r="A842" s="147" t="s">
        <v>1944</v>
      </c>
      <c r="B842" s="44" t="s">
        <v>1945</v>
      </c>
      <c r="C842" s="45">
        <v>43</v>
      </c>
      <c r="D842" s="46" t="s">
        <v>343</v>
      </c>
      <c r="E842" s="47">
        <v>0.91512828947796598</v>
      </c>
      <c r="F842" s="48">
        <v>89.784946236559094</v>
      </c>
      <c r="G842" s="47">
        <v>0.91123410141413597</v>
      </c>
      <c r="H842" s="50">
        <v>94.599483204134401</v>
      </c>
      <c r="I842" s="76" t="str">
        <f t="shared" si="26"/>
        <v>No</v>
      </c>
      <c r="J842" s="49" t="str">
        <f t="shared" si="27"/>
        <v>Yes</v>
      </c>
      <c r="K842" s="47">
        <v>0.16718899710260399</v>
      </c>
      <c r="L842" s="50">
        <v>40.501792114695299</v>
      </c>
      <c r="M842" s="47">
        <v>0.165595219635393</v>
      </c>
      <c r="N842" s="50">
        <v>38.423772609819103</v>
      </c>
    </row>
    <row r="843" spans="1:14" x14ac:dyDescent="0.2">
      <c r="A843" s="57" t="s">
        <v>1946</v>
      </c>
      <c r="B843" s="44" t="s">
        <v>1947</v>
      </c>
      <c r="C843" s="45">
        <v>43</v>
      </c>
      <c r="D843" s="46" t="s">
        <v>343</v>
      </c>
      <c r="E843" s="47">
        <v>0.88831823520470299</v>
      </c>
      <c r="F843" s="48">
        <v>73.924731182795696</v>
      </c>
      <c r="G843" s="47">
        <v>0.87528761714728698</v>
      </c>
      <c r="H843" s="50">
        <v>86.718346253229996</v>
      </c>
      <c r="I843" s="76" t="str">
        <f t="shared" si="26"/>
        <v>No</v>
      </c>
      <c r="J843" s="49" t="str">
        <f t="shared" si="27"/>
        <v>No</v>
      </c>
      <c r="K843" s="47">
        <v>0.16826197139403501</v>
      </c>
      <c r="L843" s="50">
        <v>40.860215053763397</v>
      </c>
      <c r="M843" s="47">
        <v>0.16717516306393801</v>
      </c>
      <c r="N843" s="50">
        <v>39.328165374676999</v>
      </c>
    </row>
    <row r="844" spans="1:14" x14ac:dyDescent="0.2">
      <c r="A844" s="57" t="s">
        <v>1948</v>
      </c>
      <c r="B844" s="44" t="s">
        <v>1949</v>
      </c>
      <c r="C844" s="45">
        <v>43</v>
      </c>
      <c r="D844" s="46" t="s">
        <v>343</v>
      </c>
      <c r="E844" s="47">
        <v>0.82150896925672301</v>
      </c>
      <c r="F844" s="48">
        <v>39.740143369175598</v>
      </c>
      <c r="G844" s="47">
        <v>0.69701239347197896</v>
      </c>
      <c r="H844" s="50">
        <v>28.940568475452199</v>
      </c>
      <c r="I844" s="76" t="str">
        <f t="shared" si="26"/>
        <v>No</v>
      </c>
      <c r="J844" s="49" t="str">
        <f t="shared" si="27"/>
        <v>No</v>
      </c>
      <c r="K844" s="47">
        <v>0.26555142565318601</v>
      </c>
      <c r="L844" s="50">
        <v>74.372759856630793</v>
      </c>
      <c r="M844" s="47">
        <v>0.270646212402261</v>
      </c>
      <c r="N844" s="50">
        <v>82.273901808785496</v>
      </c>
    </row>
    <row r="845" spans="1:14" x14ac:dyDescent="0.2">
      <c r="A845" s="57" t="s">
        <v>1950</v>
      </c>
      <c r="B845" s="44" t="s">
        <v>1951</v>
      </c>
      <c r="C845" s="45">
        <v>43</v>
      </c>
      <c r="D845" s="46" t="s">
        <v>343</v>
      </c>
      <c r="E845" s="47">
        <v>0.77751327032452899</v>
      </c>
      <c r="F845" s="48">
        <v>26.657706093190001</v>
      </c>
      <c r="G845" s="47">
        <v>0.65975061474747099</v>
      </c>
      <c r="H845" s="50">
        <v>20</v>
      </c>
      <c r="I845" s="76" t="str">
        <f t="shared" si="26"/>
        <v>No</v>
      </c>
      <c r="J845" s="49" t="str">
        <f t="shared" si="27"/>
        <v>No</v>
      </c>
      <c r="K845" s="47">
        <v>0.26730077038483802</v>
      </c>
      <c r="L845" s="50">
        <v>74.955197132616505</v>
      </c>
      <c r="M845" s="47">
        <v>0.26365181049312397</v>
      </c>
      <c r="N845" s="50">
        <v>80.542635658914705</v>
      </c>
    </row>
    <row r="846" spans="1:14" x14ac:dyDescent="0.2">
      <c r="A846" s="57" t="s">
        <v>1952</v>
      </c>
      <c r="B846" s="44" t="s">
        <v>1953</v>
      </c>
      <c r="C846" s="45">
        <v>43</v>
      </c>
      <c r="D846" s="46" t="s">
        <v>343</v>
      </c>
      <c r="E846" s="47">
        <v>0.83968248949641699</v>
      </c>
      <c r="F846" s="48">
        <v>47.2222222222222</v>
      </c>
      <c r="G846" s="47">
        <v>0.70763482476723005</v>
      </c>
      <c r="H846" s="50">
        <v>32.118863049095602</v>
      </c>
      <c r="I846" s="76" t="str">
        <f t="shared" si="26"/>
        <v>No</v>
      </c>
      <c r="J846" s="49" t="str">
        <f t="shared" si="27"/>
        <v>No</v>
      </c>
      <c r="K846" s="47">
        <v>0.27761799441504098</v>
      </c>
      <c r="L846" s="50">
        <v>78.449820788530502</v>
      </c>
      <c r="M846" s="47">
        <v>0.27759554323624402</v>
      </c>
      <c r="N846" s="50">
        <v>83.8501291989664</v>
      </c>
    </row>
    <row r="847" spans="1:14" x14ac:dyDescent="0.2">
      <c r="A847" s="57" t="s">
        <v>1954</v>
      </c>
      <c r="B847" s="44" t="s">
        <v>1955</v>
      </c>
      <c r="C847" s="45">
        <v>43</v>
      </c>
      <c r="D847" s="46" t="s">
        <v>343</v>
      </c>
      <c r="E847" s="47">
        <v>0.88690298224215602</v>
      </c>
      <c r="F847" s="48">
        <v>72.939068100358398</v>
      </c>
      <c r="G847" s="47">
        <v>0.76755418637794304</v>
      </c>
      <c r="H847" s="50">
        <v>55.633074935400501</v>
      </c>
      <c r="I847" s="76" t="str">
        <f t="shared" si="26"/>
        <v>No</v>
      </c>
      <c r="J847" s="49" t="str">
        <f t="shared" si="27"/>
        <v>No</v>
      </c>
      <c r="K847" s="47">
        <v>0.20412152527480801</v>
      </c>
      <c r="L847" s="50">
        <v>52.688172043010802</v>
      </c>
      <c r="M847" s="47">
        <v>0.202794816114129</v>
      </c>
      <c r="N847" s="50">
        <v>60.594315245478001</v>
      </c>
    </row>
    <row r="848" spans="1:14" x14ac:dyDescent="0.2">
      <c r="A848" s="57" t="s">
        <v>1956</v>
      </c>
      <c r="B848" s="44" t="s">
        <v>1957</v>
      </c>
      <c r="C848" s="45">
        <v>43</v>
      </c>
      <c r="D848" s="46" t="s">
        <v>343</v>
      </c>
      <c r="E848" s="47">
        <v>0.89001399404819104</v>
      </c>
      <c r="F848" s="48">
        <v>74.865591397849499</v>
      </c>
      <c r="G848" s="47">
        <v>0.75362318254101501</v>
      </c>
      <c r="H848" s="50">
        <v>50.3359173126615</v>
      </c>
      <c r="I848" s="76" t="str">
        <f t="shared" si="26"/>
        <v>No</v>
      </c>
      <c r="J848" s="49" t="str">
        <f t="shared" si="27"/>
        <v>No</v>
      </c>
      <c r="K848" s="47">
        <v>0.20320656954321101</v>
      </c>
      <c r="L848" s="50">
        <v>52.374551971326198</v>
      </c>
      <c r="M848" s="47">
        <v>0.201610186928288</v>
      </c>
      <c r="N848" s="50">
        <v>60.025839793281698</v>
      </c>
    </row>
    <row r="849" spans="1:14" x14ac:dyDescent="0.2">
      <c r="A849" s="57" t="s">
        <v>1958</v>
      </c>
      <c r="B849" s="44" t="s">
        <v>1959</v>
      </c>
      <c r="C849" s="45">
        <v>43</v>
      </c>
      <c r="D849" s="46" t="s">
        <v>343</v>
      </c>
      <c r="E849" s="47">
        <v>0.83280468109668604</v>
      </c>
      <c r="F849" s="48">
        <v>44.220430107526902</v>
      </c>
      <c r="G849" s="47">
        <v>0.70162588058453201</v>
      </c>
      <c r="H849" s="50">
        <v>30.103359173126599</v>
      </c>
      <c r="I849" s="76" t="str">
        <f t="shared" si="26"/>
        <v>No</v>
      </c>
      <c r="J849" s="49" t="str">
        <f t="shared" si="27"/>
        <v>No</v>
      </c>
      <c r="K849" s="47">
        <v>0.24633847336995601</v>
      </c>
      <c r="L849" s="50">
        <v>66.845878136200696</v>
      </c>
      <c r="M849" s="47">
        <v>0.24403285026365301</v>
      </c>
      <c r="N849" s="50">
        <v>74.496124031007795</v>
      </c>
    </row>
    <row r="850" spans="1:14" x14ac:dyDescent="0.2">
      <c r="A850" s="57" t="s">
        <v>1960</v>
      </c>
      <c r="B850" s="44" t="s">
        <v>1961</v>
      </c>
      <c r="C850" s="45">
        <v>43</v>
      </c>
      <c r="D850" s="46" t="s">
        <v>343</v>
      </c>
      <c r="E850" s="47">
        <v>0.84944169090886401</v>
      </c>
      <c r="F850" s="48">
        <v>52.284946236559101</v>
      </c>
      <c r="G850" s="47">
        <v>0.72349459828067098</v>
      </c>
      <c r="H850" s="50">
        <v>37.596899224806201</v>
      </c>
      <c r="I850" s="76" t="str">
        <f t="shared" si="26"/>
        <v>No</v>
      </c>
      <c r="J850" s="49" t="str">
        <f t="shared" si="27"/>
        <v>No</v>
      </c>
      <c r="K850" s="47">
        <v>0.241981212379661</v>
      </c>
      <c r="L850" s="50">
        <v>65.367383512544805</v>
      </c>
      <c r="M850" s="47">
        <v>0.239952591140385</v>
      </c>
      <c r="N850" s="50">
        <v>73.126614987080103</v>
      </c>
    </row>
    <row r="851" spans="1:14" x14ac:dyDescent="0.2">
      <c r="A851" s="57" t="s">
        <v>1962</v>
      </c>
      <c r="B851" s="44" t="s">
        <v>1963</v>
      </c>
      <c r="C851" s="45">
        <v>43</v>
      </c>
      <c r="D851" s="46" t="s">
        <v>343</v>
      </c>
      <c r="E851" s="47">
        <v>0.90563029681462903</v>
      </c>
      <c r="F851" s="48">
        <v>84.677419354838705</v>
      </c>
      <c r="G851" s="47">
        <v>0.76400164653663905</v>
      </c>
      <c r="H851" s="50">
        <v>54.392764857881097</v>
      </c>
      <c r="I851" s="76" t="str">
        <f t="shared" si="26"/>
        <v>No</v>
      </c>
      <c r="J851" s="49" t="str">
        <f t="shared" si="27"/>
        <v>No</v>
      </c>
      <c r="K851" s="47">
        <v>0.22670558288555101</v>
      </c>
      <c r="L851" s="50">
        <v>60.125448028673802</v>
      </c>
      <c r="M851" s="47">
        <v>0.224228372056264</v>
      </c>
      <c r="N851" s="50">
        <v>68.165374677002603</v>
      </c>
    </row>
    <row r="852" spans="1:14" x14ac:dyDescent="0.2">
      <c r="A852" s="57" t="s">
        <v>1964</v>
      </c>
      <c r="B852" s="44" t="s">
        <v>1965</v>
      </c>
      <c r="C852" s="45">
        <v>43</v>
      </c>
      <c r="D852" s="46" t="s">
        <v>343</v>
      </c>
      <c r="E852" s="47">
        <v>0.79255294377854901</v>
      </c>
      <c r="F852" s="48">
        <v>30.779569892473098</v>
      </c>
      <c r="G852" s="47">
        <v>0.70500167758756205</v>
      </c>
      <c r="H852" s="50">
        <v>31.214470284237699</v>
      </c>
      <c r="I852" s="76" t="str">
        <f t="shared" si="26"/>
        <v>No</v>
      </c>
      <c r="J852" s="49" t="str">
        <f t="shared" si="27"/>
        <v>No</v>
      </c>
      <c r="K852" s="47">
        <v>0.241524423870178</v>
      </c>
      <c r="L852" s="50">
        <v>65.2777777777778</v>
      </c>
      <c r="M852" s="47">
        <v>0.23870933643115799</v>
      </c>
      <c r="N852" s="50">
        <v>72.790697674418595</v>
      </c>
    </row>
    <row r="853" spans="1:14" x14ac:dyDescent="0.2">
      <c r="A853" s="57" t="s">
        <v>1966</v>
      </c>
      <c r="B853" s="44" t="s">
        <v>1967</v>
      </c>
      <c r="C853" s="45">
        <v>43</v>
      </c>
      <c r="D853" s="46" t="s">
        <v>343</v>
      </c>
      <c r="E853" s="47">
        <v>0.79195534006010704</v>
      </c>
      <c r="F853" s="48">
        <v>30.5555555555556</v>
      </c>
      <c r="G853" s="47">
        <v>0.69123935836156303</v>
      </c>
      <c r="H853" s="50">
        <v>27.157622739018102</v>
      </c>
      <c r="I853" s="76" t="str">
        <f t="shared" si="26"/>
        <v>No</v>
      </c>
      <c r="J853" s="49" t="str">
        <f t="shared" si="27"/>
        <v>No</v>
      </c>
      <c r="K853" s="47">
        <v>0.16499491741373401</v>
      </c>
      <c r="L853" s="50">
        <v>40.008960573476699</v>
      </c>
      <c r="M853" s="47">
        <v>0.16349152856687199</v>
      </c>
      <c r="N853" s="50">
        <v>37.571059431524603</v>
      </c>
    </row>
    <row r="854" spans="1:14" x14ac:dyDescent="0.2">
      <c r="A854" s="57" t="s">
        <v>1968</v>
      </c>
      <c r="B854" s="44" t="s">
        <v>1969</v>
      </c>
      <c r="C854" s="45">
        <v>43</v>
      </c>
      <c r="D854" s="46" t="s">
        <v>343</v>
      </c>
      <c r="E854" s="47">
        <v>0.85078917506909602</v>
      </c>
      <c r="F854" s="48">
        <v>53.046594982078901</v>
      </c>
      <c r="G854" s="47">
        <v>0.86273704166959198</v>
      </c>
      <c r="H854" s="50">
        <v>83.591731266149907</v>
      </c>
      <c r="I854" s="76" t="str">
        <f t="shared" si="26"/>
        <v>No</v>
      </c>
      <c r="J854" s="49" t="str">
        <f t="shared" si="27"/>
        <v>No</v>
      </c>
      <c r="K854" s="47">
        <v>0.17402624418646401</v>
      </c>
      <c r="L854" s="50">
        <v>42.831541218638002</v>
      </c>
      <c r="M854" s="47">
        <v>0.172567615346845</v>
      </c>
      <c r="N854" s="50">
        <v>42.015503875969003</v>
      </c>
    </row>
    <row r="855" spans="1:14" x14ac:dyDescent="0.2">
      <c r="A855" s="57" t="s">
        <v>1970</v>
      </c>
      <c r="B855" s="44" t="s">
        <v>1971</v>
      </c>
      <c r="C855" s="45">
        <v>43</v>
      </c>
      <c r="D855" s="46" t="s">
        <v>343</v>
      </c>
      <c r="E855" s="47">
        <v>0.89010606836581296</v>
      </c>
      <c r="F855" s="48">
        <v>74.910394265232995</v>
      </c>
      <c r="G855" s="47">
        <v>0.90382066478540002</v>
      </c>
      <c r="H855" s="50">
        <v>93.023255813953497</v>
      </c>
      <c r="I855" s="76" t="str">
        <f t="shared" si="26"/>
        <v>No</v>
      </c>
      <c r="J855" s="49" t="str">
        <f t="shared" si="27"/>
        <v>No</v>
      </c>
      <c r="K855" s="47">
        <v>0.16369281812782199</v>
      </c>
      <c r="L855" s="50">
        <v>39.5161290322581</v>
      </c>
      <c r="M855" s="47">
        <v>0.16252335297769799</v>
      </c>
      <c r="N855" s="50">
        <v>37.2609819121447</v>
      </c>
    </row>
    <row r="856" spans="1:14" x14ac:dyDescent="0.2">
      <c r="A856" s="57" t="s">
        <v>1972</v>
      </c>
      <c r="B856" s="44" t="s">
        <v>1973</v>
      </c>
      <c r="C856" s="45">
        <v>43</v>
      </c>
      <c r="D856" s="46" t="s">
        <v>343</v>
      </c>
      <c r="E856" s="47">
        <v>0.80116097162323197</v>
      </c>
      <c r="F856" s="48">
        <v>32.840501792114701</v>
      </c>
      <c r="G856" s="47">
        <v>0.81850886083519503</v>
      </c>
      <c r="H856" s="50">
        <v>72.480620155038693</v>
      </c>
      <c r="I856" s="76" t="str">
        <f t="shared" si="26"/>
        <v>No</v>
      </c>
      <c r="J856" s="49" t="str">
        <f t="shared" si="27"/>
        <v>No</v>
      </c>
      <c r="K856" s="47">
        <v>0.16925812949465499</v>
      </c>
      <c r="L856" s="50">
        <v>41.442652329749102</v>
      </c>
      <c r="M856" s="47">
        <v>0.167324269530117</v>
      </c>
      <c r="N856" s="50">
        <v>39.431524547803598</v>
      </c>
    </row>
    <row r="857" spans="1:14" x14ac:dyDescent="0.2">
      <c r="A857" s="57" t="s">
        <v>1974</v>
      </c>
      <c r="B857" s="44" t="s">
        <v>1975</v>
      </c>
      <c r="C857" s="45">
        <v>43</v>
      </c>
      <c r="D857" s="46" t="s">
        <v>343</v>
      </c>
      <c r="E857" s="47">
        <v>0.80591615140690698</v>
      </c>
      <c r="F857" s="48">
        <v>34.363799283154101</v>
      </c>
      <c r="G857" s="47">
        <v>0.82613546262816895</v>
      </c>
      <c r="H857" s="50">
        <v>74.599483204134401</v>
      </c>
      <c r="I857" s="76" t="str">
        <f t="shared" si="26"/>
        <v>No</v>
      </c>
      <c r="J857" s="49" t="str">
        <f t="shared" si="27"/>
        <v>No</v>
      </c>
      <c r="K857" s="47">
        <v>0.161346810418489</v>
      </c>
      <c r="L857" s="50">
        <v>38.7544802867383</v>
      </c>
      <c r="M857" s="47">
        <v>0.160025281006833</v>
      </c>
      <c r="N857" s="50">
        <v>36.124031007751903</v>
      </c>
    </row>
    <row r="858" spans="1:14" x14ac:dyDescent="0.2">
      <c r="A858" s="57" t="s">
        <v>1037</v>
      </c>
      <c r="B858" s="44" t="s">
        <v>1976</v>
      </c>
      <c r="C858" s="45">
        <v>43</v>
      </c>
      <c r="D858" s="46" t="s">
        <v>343</v>
      </c>
      <c r="E858" s="47">
        <v>0.76996952626466597</v>
      </c>
      <c r="F858" s="48">
        <v>24.731182795698899</v>
      </c>
      <c r="G858" s="47">
        <v>0.79133907040699702</v>
      </c>
      <c r="H858" s="50">
        <v>63.772609819121399</v>
      </c>
      <c r="I858" s="76" t="str">
        <f t="shared" si="26"/>
        <v>No</v>
      </c>
      <c r="J858" s="49" t="str">
        <f t="shared" si="27"/>
        <v>No</v>
      </c>
      <c r="K858" s="47">
        <v>0.164485437777139</v>
      </c>
      <c r="L858" s="50">
        <v>39.874551971326198</v>
      </c>
      <c r="M858" s="47">
        <v>0.16342642244827801</v>
      </c>
      <c r="N858" s="50">
        <v>37.545219638242898</v>
      </c>
    </row>
    <row r="859" spans="1:14" x14ac:dyDescent="0.2">
      <c r="A859" s="57" t="s">
        <v>1977</v>
      </c>
      <c r="B859" s="44" t="s">
        <v>1978</v>
      </c>
      <c r="C859" s="45">
        <v>43</v>
      </c>
      <c r="D859" s="46" t="s">
        <v>343</v>
      </c>
      <c r="E859" s="47">
        <v>0.75846470439029501</v>
      </c>
      <c r="F859" s="48">
        <v>22.446236559139798</v>
      </c>
      <c r="G859" s="47">
        <v>0.77991985865112701</v>
      </c>
      <c r="H859" s="50">
        <v>60.025839793281698</v>
      </c>
      <c r="I859" s="76" t="str">
        <f t="shared" si="26"/>
        <v>No</v>
      </c>
      <c r="J859" s="49" t="str">
        <f t="shared" si="27"/>
        <v>No</v>
      </c>
      <c r="K859" s="47">
        <v>0.15641908580267699</v>
      </c>
      <c r="L859" s="50">
        <v>37.455197132616497</v>
      </c>
      <c r="M859" s="47">
        <v>0.15568506946973801</v>
      </c>
      <c r="N859" s="50">
        <v>33.824289405684802</v>
      </c>
    </row>
    <row r="860" spans="1:14" x14ac:dyDescent="0.2">
      <c r="A860" s="57" t="s">
        <v>1979</v>
      </c>
      <c r="B860" s="44" t="s">
        <v>1980</v>
      </c>
      <c r="C860" s="45">
        <v>43</v>
      </c>
      <c r="D860" s="46" t="s">
        <v>343</v>
      </c>
      <c r="E860" s="47">
        <v>0.87589487239120101</v>
      </c>
      <c r="F860" s="48">
        <v>66.308243727598594</v>
      </c>
      <c r="G860" s="47">
        <v>0.89118356924344599</v>
      </c>
      <c r="H860" s="50">
        <v>90.232558139534902</v>
      </c>
      <c r="I860" s="76" t="str">
        <f t="shared" si="26"/>
        <v>No</v>
      </c>
      <c r="J860" s="49" t="str">
        <f t="shared" si="27"/>
        <v>No</v>
      </c>
      <c r="K860" s="47">
        <v>0.171083829448679</v>
      </c>
      <c r="L860" s="50">
        <v>41.935483870967701</v>
      </c>
      <c r="M860" s="47">
        <v>0.16975640223534899</v>
      </c>
      <c r="N860" s="50">
        <v>40.568475452196402</v>
      </c>
    </row>
    <row r="861" spans="1:14" x14ac:dyDescent="0.2">
      <c r="A861" s="57" t="s">
        <v>1981</v>
      </c>
      <c r="B861" s="44" t="s">
        <v>1982</v>
      </c>
      <c r="C861" s="45">
        <v>43</v>
      </c>
      <c r="D861" s="46" t="s">
        <v>343</v>
      </c>
      <c r="E861" s="47">
        <v>0.83415815487384803</v>
      </c>
      <c r="F861" s="48">
        <v>44.892473118279597</v>
      </c>
      <c r="G861" s="47">
        <v>0.85272136244058505</v>
      </c>
      <c r="H861" s="50">
        <v>81.214470284237706</v>
      </c>
      <c r="I861" s="76" t="str">
        <f t="shared" si="26"/>
        <v>No</v>
      </c>
      <c r="J861" s="49" t="str">
        <f t="shared" si="27"/>
        <v>No</v>
      </c>
      <c r="K861" s="47">
        <v>0.15911985666901199</v>
      </c>
      <c r="L861" s="50">
        <v>38.172043010752702</v>
      </c>
      <c r="M861" s="47">
        <v>0.15783684931870401</v>
      </c>
      <c r="N861" s="50">
        <v>34.806201550387598</v>
      </c>
    </row>
    <row r="862" spans="1:14" x14ac:dyDescent="0.2">
      <c r="A862" s="57" t="s">
        <v>1983</v>
      </c>
      <c r="B862" s="44" t="s">
        <v>1984</v>
      </c>
      <c r="C862" s="45">
        <v>25</v>
      </c>
      <c r="D862" s="46" t="s">
        <v>343</v>
      </c>
      <c r="E862" s="47">
        <v>0.80435209182054102</v>
      </c>
      <c r="F862" s="48">
        <v>33.781362007168497</v>
      </c>
      <c r="G862" s="47">
        <v>0.75386725609938898</v>
      </c>
      <c r="H862" s="50">
        <v>36.601307189542503</v>
      </c>
      <c r="I862" s="76" t="str">
        <f t="shared" si="26"/>
        <v>No</v>
      </c>
      <c r="J862" s="49" t="str">
        <f t="shared" si="27"/>
        <v>No</v>
      </c>
      <c r="K862" s="47">
        <v>0.36267690407791198</v>
      </c>
      <c r="L862" s="50">
        <v>92.831541218637994</v>
      </c>
      <c r="M862" s="47">
        <v>0.29017802250901098</v>
      </c>
      <c r="N862" s="50">
        <v>94.5021145713187</v>
      </c>
    </row>
    <row r="863" spans="1:14" x14ac:dyDescent="0.2">
      <c r="A863" s="57" t="s">
        <v>1985</v>
      </c>
      <c r="B863" s="44" t="s">
        <v>1986</v>
      </c>
      <c r="C863" s="45">
        <v>43</v>
      </c>
      <c r="D863" s="46" t="s">
        <v>343</v>
      </c>
      <c r="E863" s="47">
        <v>0.85875391272319801</v>
      </c>
      <c r="F863" s="48">
        <v>56.675627240143399</v>
      </c>
      <c r="G863" s="47">
        <v>0.77700803745567604</v>
      </c>
      <c r="H863" s="50">
        <v>58.914728682170498</v>
      </c>
      <c r="I863" s="76" t="str">
        <f t="shared" si="26"/>
        <v>No</v>
      </c>
      <c r="J863" s="49" t="str">
        <f t="shared" si="27"/>
        <v>No</v>
      </c>
      <c r="K863" s="47">
        <v>0.272106285277601</v>
      </c>
      <c r="L863" s="50">
        <v>76.478494623655905</v>
      </c>
      <c r="M863" s="47">
        <v>0.27183295335344698</v>
      </c>
      <c r="N863" s="50">
        <v>82.635658914728694</v>
      </c>
    </row>
    <row r="864" spans="1:14" x14ac:dyDescent="0.2">
      <c r="A864" s="57" t="s">
        <v>1987</v>
      </c>
      <c r="B864" s="44" t="s">
        <v>1988</v>
      </c>
      <c r="C864" s="45">
        <v>43</v>
      </c>
      <c r="D864" s="46" t="s">
        <v>343</v>
      </c>
      <c r="E864" s="47">
        <v>0.78262410203838295</v>
      </c>
      <c r="F864" s="48">
        <v>28.046594982078901</v>
      </c>
      <c r="G864" s="47">
        <v>0.68570044703396105</v>
      </c>
      <c r="H864" s="50">
        <v>25.8139534883721</v>
      </c>
      <c r="I864" s="76" t="str">
        <f t="shared" si="26"/>
        <v>No</v>
      </c>
      <c r="J864" s="49" t="str">
        <f t="shared" si="27"/>
        <v>No</v>
      </c>
      <c r="K864" s="47">
        <v>0.225175338246734</v>
      </c>
      <c r="L864" s="50">
        <v>59.811827956989198</v>
      </c>
      <c r="M864" s="47">
        <v>0.224684247881066</v>
      </c>
      <c r="N864" s="50">
        <v>68.346253229974195</v>
      </c>
    </row>
    <row r="865" spans="1:14" x14ac:dyDescent="0.2">
      <c r="A865" s="57" t="s">
        <v>1989</v>
      </c>
      <c r="B865" s="44" t="s">
        <v>1990</v>
      </c>
      <c r="C865" s="45">
        <v>43</v>
      </c>
      <c r="D865" s="46" t="s">
        <v>343</v>
      </c>
      <c r="E865" s="47">
        <v>0.81988996919102297</v>
      </c>
      <c r="F865" s="48">
        <v>38.799283154121902</v>
      </c>
      <c r="G865" s="47">
        <v>0.69189266854335096</v>
      </c>
      <c r="H865" s="50">
        <v>27.364341085271299</v>
      </c>
      <c r="I865" s="76" t="str">
        <f t="shared" si="26"/>
        <v>No</v>
      </c>
      <c r="J865" s="49" t="str">
        <f t="shared" si="27"/>
        <v>No</v>
      </c>
      <c r="K865" s="47">
        <v>0.264420665490536</v>
      </c>
      <c r="L865" s="50">
        <v>73.790322580645196</v>
      </c>
      <c r="M865" s="47">
        <v>0.26239942557565199</v>
      </c>
      <c r="N865" s="50">
        <v>80.155038759689901</v>
      </c>
    </row>
    <row r="866" spans="1:14" x14ac:dyDescent="0.2">
      <c r="A866" s="57" t="s">
        <v>1991</v>
      </c>
      <c r="B866" s="44" t="s">
        <v>1992</v>
      </c>
      <c r="C866" s="45">
        <v>43</v>
      </c>
      <c r="D866" s="46" t="s">
        <v>343</v>
      </c>
      <c r="E866" s="47">
        <v>0.84752595380948004</v>
      </c>
      <c r="F866" s="48">
        <v>51.209677419354797</v>
      </c>
      <c r="G866" s="47">
        <v>0.73648342046781001</v>
      </c>
      <c r="H866" s="50">
        <v>43.229974160206702</v>
      </c>
      <c r="I866" s="76" t="str">
        <f t="shared" si="26"/>
        <v>No</v>
      </c>
      <c r="J866" s="49" t="str">
        <f t="shared" si="27"/>
        <v>No</v>
      </c>
      <c r="K866" s="47">
        <v>0.242120003033202</v>
      </c>
      <c r="L866" s="50">
        <v>65.412186379928301</v>
      </c>
      <c r="M866" s="47">
        <v>0.240262581561413</v>
      </c>
      <c r="N866" s="50">
        <v>73.281653746770004</v>
      </c>
    </row>
    <row r="867" spans="1:14" x14ac:dyDescent="0.2">
      <c r="A867" s="57" t="s">
        <v>1993</v>
      </c>
      <c r="B867" s="44" t="s">
        <v>1994</v>
      </c>
      <c r="C867" s="45">
        <v>43</v>
      </c>
      <c r="D867" s="46" t="s">
        <v>343</v>
      </c>
      <c r="E867" s="47">
        <v>0.89129105915899498</v>
      </c>
      <c r="F867" s="48">
        <v>75.582437275985697</v>
      </c>
      <c r="G867" s="47">
        <v>0.75465915081492296</v>
      </c>
      <c r="H867" s="50">
        <v>50.749354005168001</v>
      </c>
      <c r="I867" s="76" t="str">
        <f t="shared" si="26"/>
        <v>No</v>
      </c>
      <c r="J867" s="49" t="str">
        <f t="shared" si="27"/>
        <v>No</v>
      </c>
      <c r="K867" s="47">
        <v>0.27236810080724699</v>
      </c>
      <c r="L867" s="50">
        <v>76.657706093190001</v>
      </c>
      <c r="M867" s="47">
        <v>0.27079595672563</v>
      </c>
      <c r="N867" s="50">
        <v>82.299741602067201</v>
      </c>
    </row>
    <row r="868" spans="1:14" x14ac:dyDescent="0.2">
      <c r="A868" s="57" t="s">
        <v>1995</v>
      </c>
      <c r="B868" s="44" t="s">
        <v>1996</v>
      </c>
      <c r="C868" s="45">
        <v>43</v>
      </c>
      <c r="D868" s="46" t="s">
        <v>343</v>
      </c>
      <c r="E868" s="47">
        <v>0.89554592041731995</v>
      </c>
      <c r="F868" s="48">
        <v>78.181003584229401</v>
      </c>
      <c r="G868" s="47">
        <v>0.75112813826643099</v>
      </c>
      <c r="H868" s="50">
        <v>49.1472868217054</v>
      </c>
      <c r="I868" s="76" t="str">
        <f t="shared" si="26"/>
        <v>No</v>
      </c>
      <c r="J868" s="49" t="str">
        <f t="shared" si="27"/>
        <v>No</v>
      </c>
      <c r="K868" s="47">
        <v>0.24152778385424301</v>
      </c>
      <c r="L868" s="50">
        <v>65.322580645161295</v>
      </c>
      <c r="M868" s="47">
        <v>0.238603127292042</v>
      </c>
      <c r="N868" s="50">
        <v>72.7390180878553</v>
      </c>
    </row>
    <row r="869" spans="1:14" x14ac:dyDescent="0.2">
      <c r="A869" s="57" t="s">
        <v>1997</v>
      </c>
      <c r="B869" s="44" t="s">
        <v>1998</v>
      </c>
      <c r="C869" s="45">
        <v>43</v>
      </c>
      <c r="D869" s="46" t="s">
        <v>343</v>
      </c>
      <c r="E869" s="47">
        <v>0.89826137164800501</v>
      </c>
      <c r="F869" s="48">
        <v>80.017921146953398</v>
      </c>
      <c r="G869" s="47">
        <v>0.76681309392341701</v>
      </c>
      <c r="H869" s="50">
        <v>55.271317829457402</v>
      </c>
      <c r="I869" s="76" t="str">
        <f t="shared" si="26"/>
        <v>No</v>
      </c>
      <c r="J869" s="49" t="str">
        <f t="shared" si="27"/>
        <v>No</v>
      </c>
      <c r="K869" s="47">
        <v>0.23982365574792</v>
      </c>
      <c r="L869" s="50">
        <v>64.874551971326198</v>
      </c>
      <c r="M869" s="47">
        <v>0.237694860806408</v>
      </c>
      <c r="N869" s="50">
        <v>72.299741602067201</v>
      </c>
    </row>
    <row r="870" spans="1:14" x14ac:dyDescent="0.2">
      <c r="A870" s="57" t="s">
        <v>1999</v>
      </c>
      <c r="B870" s="44" t="s">
        <v>2000</v>
      </c>
      <c r="C870" s="45">
        <v>43</v>
      </c>
      <c r="D870" s="46" t="s">
        <v>343</v>
      </c>
      <c r="E870" s="47">
        <v>0.86945815506070701</v>
      </c>
      <c r="F870" s="48">
        <v>62.275985663082402</v>
      </c>
      <c r="G870" s="47">
        <v>0.73266907736456799</v>
      </c>
      <c r="H870" s="50">
        <v>41.6279069767442</v>
      </c>
      <c r="I870" s="76" t="str">
        <f t="shared" si="26"/>
        <v>No</v>
      </c>
      <c r="J870" s="49" t="str">
        <f t="shared" si="27"/>
        <v>No</v>
      </c>
      <c r="K870" s="47">
        <v>0.242862978080293</v>
      </c>
      <c r="L870" s="50">
        <v>65.636200716845906</v>
      </c>
      <c r="M870" s="47">
        <v>0.24073555049862599</v>
      </c>
      <c r="N870" s="50">
        <v>73.462532299741596</v>
      </c>
    </row>
    <row r="871" spans="1:14" x14ac:dyDescent="0.2">
      <c r="A871" s="57" t="s">
        <v>1940</v>
      </c>
      <c r="B871" s="44" t="s">
        <v>2001</v>
      </c>
      <c r="C871" s="45">
        <v>43</v>
      </c>
      <c r="D871" s="46" t="s">
        <v>343</v>
      </c>
      <c r="E871" s="47">
        <v>0.83775897357749896</v>
      </c>
      <c r="F871" s="48">
        <v>46.4605734767025</v>
      </c>
      <c r="G871" s="47">
        <v>0.722776041544957</v>
      </c>
      <c r="H871" s="50">
        <v>37.390180878552997</v>
      </c>
      <c r="I871" s="76" t="str">
        <f t="shared" si="26"/>
        <v>No</v>
      </c>
      <c r="J871" s="49" t="str">
        <f t="shared" si="27"/>
        <v>No</v>
      </c>
      <c r="K871" s="47">
        <v>0.25569664326311098</v>
      </c>
      <c r="L871" s="50">
        <v>70.161290322580697</v>
      </c>
      <c r="M871" s="47">
        <v>0.25406237478089799</v>
      </c>
      <c r="N871" s="50">
        <v>77.803617571059405</v>
      </c>
    </row>
    <row r="872" spans="1:14" x14ac:dyDescent="0.2">
      <c r="A872" s="57" t="s">
        <v>2002</v>
      </c>
      <c r="B872" s="44" t="s">
        <v>2003</v>
      </c>
      <c r="C872" s="45">
        <v>43</v>
      </c>
      <c r="D872" s="46" t="s">
        <v>343</v>
      </c>
      <c r="E872" s="47">
        <v>0.866225587419445</v>
      </c>
      <c r="F872" s="48">
        <v>60.215053763440899</v>
      </c>
      <c r="G872" s="47">
        <v>0.74048507221695603</v>
      </c>
      <c r="H872" s="50">
        <v>44.9612403100775</v>
      </c>
      <c r="I872" s="76" t="str">
        <f t="shared" si="26"/>
        <v>No</v>
      </c>
      <c r="J872" s="49" t="str">
        <f t="shared" si="27"/>
        <v>No</v>
      </c>
      <c r="K872" s="47">
        <v>0.24960766490091499</v>
      </c>
      <c r="L872" s="50">
        <v>67.876344086021504</v>
      </c>
      <c r="M872" s="47">
        <v>0.24739208331969301</v>
      </c>
      <c r="N872" s="50">
        <v>75.607235142118896</v>
      </c>
    </row>
    <row r="873" spans="1:14" x14ac:dyDescent="0.2">
      <c r="A873" s="57" t="s">
        <v>2004</v>
      </c>
      <c r="B873" s="44" t="s">
        <v>2005</v>
      </c>
      <c r="C873" s="45">
        <v>43</v>
      </c>
      <c r="D873" s="46" t="s">
        <v>343</v>
      </c>
      <c r="E873" s="47">
        <v>0.84421396261745496</v>
      </c>
      <c r="F873" s="48">
        <v>49.1039426523297</v>
      </c>
      <c r="G873" s="47">
        <v>0.74366826772310102</v>
      </c>
      <c r="H873" s="50">
        <v>45.943152454780403</v>
      </c>
      <c r="I873" s="76" t="str">
        <f t="shared" si="26"/>
        <v>No</v>
      </c>
      <c r="J873" s="49" t="str">
        <f t="shared" si="27"/>
        <v>No</v>
      </c>
      <c r="K873" s="47">
        <v>0.22877840790838599</v>
      </c>
      <c r="L873" s="50">
        <v>60.663082437276003</v>
      </c>
      <c r="M873" s="47">
        <v>0.22594725192179099</v>
      </c>
      <c r="N873" s="50">
        <v>68.759689922480604</v>
      </c>
    </row>
    <row r="874" spans="1:14" x14ac:dyDescent="0.2">
      <c r="A874" s="57" t="s">
        <v>2006</v>
      </c>
      <c r="B874" s="44" t="s">
        <v>2007</v>
      </c>
      <c r="C874" s="45">
        <v>43</v>
      </c>
      <c r="D874" s="46" t="s">
        <v>343</v>
      </c>
      <c r="E874" s="47">
        <v>0.84938597559498796</v>
      </c>
      <c r="F874" s="48">
        <v>52.105734767025098</v>
      </c>
      <c r="G874" s="47">
        <v>0.75866574025917499</v>
      </c>
      <c r="H874" s="50">
        <v>52.041343669250701</v>
      </c>
      <c r="I874" s="76" t="str">
        <f t="shared" si="26"/>
        <v>No</v>
      </c>
      <c r="J874" s="49" t="str">
        <f t="shared" si="27"/>
        <v>No</v>
      </c>
      <c r="K874" s="47">
        <v>0.29762870591398799</v>
      </c>
      <c r="L874" s="50">
        <v>84.005376344086002</v>
      </c>
      <c r="M874" s="47">
        <v>0.29706569535375399</v>
      </c>
      <c r="N874" s="50">
        <v>87.906976744186096</v>
      </c>
    </row>
    <row r="875" spans="1:14" x14ac:dyDescent="0.2">
      <c r="A875" s="57" t="s">
        <v>2008</v>
      </c>
      <c r="B875" s="44" t="s">
        <v>2009</v>
      </c>
      <c r="C875" s="45">
        <v>43</v>
      </c>
      <c r="D875" s="46" t="s">
        <v>343</v>
      </c>
      <c r="E875" s="47">
        <v>0.79029557370011905</v>
      </c>
      <c r="F875" s="48">
        <v>29.838709677419399</v>
      </c>
      <c r="G875" s="47">
        <v>0.68322007191479694</v>
      </c>
      <c r="H875" s="50">
        <v>25.193798449612402</v>
      </c>
      <c r="I875" s="76" t="str">
        <f t="shared" si="26"/>
        <v>No</v>
      </c>
      <c r="J875" s="49" t="str">
        <f t="shared" si="27"/>
        <v>No</v>
      </c>
      <c r="K875" s="47">
        <v>0.26246815139997398</v>
      </c>
      <c r="L875" s="50">
        <v>73.252688172042994</v>
      </c>
      <c r="M875" s="47">
        <v>0.26055322030474598</v>
      </c>
      <c r="N875" s="50">
        <v>79.844961240310099</v>
      </c>
    </row>
    <row r="876" spans="1:14" x14ac:dyDescent="0.2">
      <c r="A876" s="57" t="s">
        <v>2010</v>
      </c>
      <c r="B876" s="44" t="s">
        <v>2011</v>
      </c>
      <c r="C876" s="45">
        <v>43</v>
      </c>
      <c r="D876" s="46" t="s">
        <v>343</v>
      </c>
      <c r="E876" s="47">
        <v>0.77749312305817198</v>
      </c>
      <c r="F876" s="48">
        <v>26.612903225806399</v>
      </c>
      <c r="G876" s="47">
        <v>0.68451368894494302</v>
      </c>
      <c r="H876" s="50">
        <v>25.607235142118899</v>
      </c>
      <c r="I876" s="76" t="str">
        <f t="shared" si="26"/>
        <v>No</v>
      </c>
      <c r="J876" s="49" t="str">
        <f t="shared" si="27"/>
        <v>No</v>
      </c>
      <c r="K876" s="47">
        <v>0.23541716021633799</v>
      </c>
      <c r="L876" s="50">
        <v>63.082437275985697</v>
      </c>
      <c r="M876" s="47">
        <v>0.23353365246735999</v>
      </c>
      <c r="N876" s="50">
        <v>71.033591731266199</v>
      </c>
    </row>
    <row r="877" spans="1:14" x14ac:dyDescent="0.2">
      <c r="A877" s="57" t="s">
        <v>1328</v>
      </c>
      <c r="B877" s="44" t="s">
        <v>2012</v>
      </c>
      <c r="C877" s="45">
        <v>43</v>
      </c>
      <c r="D877" s="46" t="s">
        <v>343</v>
      </c>
      <c r="E877" s="47">
        <v>0.86608356767613304</v>
      </c>
      <c r="F877" s="48">
        <v>60.125448028673802</v>
      </c>
      <c r="G877" s="47">
        <v>0.78300422243159795</v>
      </c>
      <c r="H877" s="50">
        <v>61.0335917312661</v>
      </c>
      <c r="I877" s="76" t="str">
        <f t="shared" si="26"/>
        <v>No</v>
      </c>
      <c r="J877" s="49" t="str">
        <f t="shared" si="27"/>
        <v>No</v>
      </c>
      <c r="K877" s="47">
        <v>0.29134162454359103</v>
      </c>
      <c r="L877" s="50">
        <v>82.078853046595</v>
      </c>
      <c r="M877" s="47">
        <v>0.290819912486381</v>
      </c>
      <c r="N877" s="50">
        <v>86.770025839793306</v>
      </c>
    </row>
    <row r="878" spans="1:14" x14ac:dyDescent="0.2">
      <c r="A878" s="57" t="s">
        <v>1063</v>
      </c>
      <c r="B878" s="44" t="s">
        <v>2013</v>
      </c>
      <c r="C878" s="45">
        <v>43</v>
      </c>
      <c r="D878" s="46" t="s">
        <v>343</v>
      </c>
      <c r="E878" s="47">
        <v>0.89424306185326397</v>
      </c>
      <c r="F878" s="48">
        <v>77.553763440860195</v>
      </c>
      <c r="G878" s="47">
        <v>0.76630837240642602</v>
      </c>
      <c r="H878" s="50">
        <v>55.142118863049099</v>
      </c>
      <c r="I878" s="76" t="str">
        <f t="shared" si="26"/>
        <v>No</v>
      </c>
      <c r="J878" s="49" t="str">
        <f t="shared" si="27"/>
        <v>No</v>
      </c>
      <c r="K878" s="47">
        <v>0.236558119923861</v>
      </c>
      <c r="L878" s="50">
        <v>63.530465949820801</v>
      </c>
      <c r="M878" s="47">
        <v>0.23422898087045699</v>
      </c>
      <c r="N878" s="50">
        <v>71.317829457364297</v>
      </c>
    </row>
    <row r="879" spans="1:14" x14ac:dyDescent="0.2">
      <c r="A879" s="57" t="s">
        <v>1330</v>
      </c>
      <c r="B879" s="44" t="s">
        <v>2014</v>
      </c>
      <c r="C879" s="45">
        <v>43</v>
      </c>
      <c r="D879" s="46" t="s">
        <v>343</v>
      </c>
      <c r="E879" s="47">
        <v>0.83658584669904901</v>
      </c>
      <c r="F879" s="48">
        <v>45.9677419354839</v>
      </c>
      <c r="G879" s="47">
        <v>0.72874001400337196</v>
      </c>
      <c r="H879" s="50">
        <v>39.844961240310099</v>
      </c>
      <c r="I879" s="76" t="str">
        <f t="shared" si="26"/>
        <v>No</v>
      </c>
      <c r="J879" s="49" t="str">
        <f t="shared" si="27"/>
        <v>No</v>
      </c>
      <c r="K879" s="47">
        <v>0.26232521389777202</v>
      </c>
      <c r="L879" s="50">
        <v>73.163082437276003</v>
      </c>
      <c r="M879" s="47">
        <v>0.26021056033249801</v>
      </c>
      <c r="N879" s="50">
        <v>79.819121447028394</v>
      </c>
    </row>
    <row r="880" spans="1:14" x14ac:dyDescent="0.2">
      <c r="A880" s="57" t="s">
        <v>2015</v>
      </c>
      <c r="B880" s="44" t="s">
        <v>2016</v>
      </c>
      <c r="C880" s="45">
        <v>43</v>
      </c>
      <c r="D880" s="46" t="s">
        <v>343</v>
      </c>
      <c r="E880" s="47">
        <v>0.84239406022546404</v>
      </c>
      <c r="F880" s="48">
        <v>48.163082437276003</v>
      </c>
      <c r="G880" s="47">
        <v>0.73464704115231005</v>
      </c>
      <c r="H880" s="50">
        <v>42.454780361757102</v>
      </c>
      <c r="I880" s="76" t="str">
        <f t="shared" si="26"/>
        <v>No</v>
      </c>
      <c r="J880" s="49" t="str">
        <f t="shared" si="27"/>
        <v>No</v>
      </c>
      <c r="K880" s="47">
        <v>0.25280246397945599</v>
      </c>
      <c r="L880" s="50">
        <v>69.175627240143399</v>
      </c>
      <c r="M880" s="47">
        <v>0.25180771265363999</v>
      </c>
      <c r="N880" s="50">
        <v>76.925064599483207</v>
      </c>
    </row>
    <row r="881" spans="1:14" x14ac:dyDescent="0.2">
      <c r="A881" s="57" t="s">
        <v>2017</v>
      </c>
      <c r="B881" s="44" t="s">
        <v>2018</v>
      </c>
      <c r="C881" s="45">
        <v>43</v>
      </c>
      <c r="D881" s="46" t="s">
        <v>343</v>
      </c>
      <c r="E881" s="47">
        <v>0.885994921516988</v>
      </c>
      <c r="F881" s="48">
        <v>71.908602150537604</v>
      </c>
      <c r="G881" s="47">
        <v>0.75125628721760696</v>
      </c>
      <c r="H881" s="50">
        <v>49.198966408268703</v>
      </c>
      <c r="I881" s="76" t="str">
        <f t="shared" si="26"/>
        <v>No</v>
      </c>
      <c r="J881" s="49" t="str">
        <f t="shared" si="27"/>
        <v>No</v>
      </c>
      <c r="K881" s="47">
        <v>0.27938199848765999</v>
      </c>
      <c r="L881" s="50">
        <v>79.077060931899695</v>
      </c>
      <c r="M881" s="47">
        <v>0.277107482465487</v>
      </c>
      <c r="N881" s="50">
        <v>83.746770025839794</v>
      </c>
    </row>
    <row r="882" spans="1:14" x14ac:dyDescent="0.2">
      <c r="A882" s="57" t="s">
        <v>2019</v>
      </c>
      <c r="B882" s="44" t="s">
        <v>2020</v>
      </c>
      <c r="C882" s="45">
        <v>43</v>
      </c>
      <c r="D882" s="46" t="s">
        <v>343</v>
      </c>
      <c r="E882" s="47">
        <v>0.81124550150605801</v>
      </c>
      <c r="F882" s="48">
        <v>36.021505376344102</v>
      </c>
      <c r="G882" s="47">
        <v>0.71272407676175198</v>
      </c>
      <c r="H882" s="50">
        <v>33.798449612403097</v>
      </c>
      <c r="I882" s="76" t="str">
        <f t="shared" si="26"/>
        <v>No</v>
      </c>
      <c r="J882" s="49" t="str">
        <f t="shared" si="27"/>
        <v>No</v>
      </c>
      <c r="K882" s="47">
        <v>0.251645870374828</v>
      </c>
      <c r="L882" s="50">
        <v>68.727598566308203</v>
      </c>
      <c r="M882" s="47">
        <v>0.24709998448081499</v>
      </c>
      <c r="N882" s="50">
        <v>75.478036175710599</v>
      </c>
    </row>
    <row r="883" spans="1:14" x14ac:dyDescent="0.2">
      <c r="A883" s="57" t="s">
        <v>1989</v>
      </c>
      <c r="B883" s="44" t="s">
        <v>2021</v>
      </c>
      <c r="C883" s="45">
        <v>43</v>
      </c>
      <c r="D883" s="46" t="s">
        <v>343</v>
      </c>
      <c r="E883" s="47">
        <v>0.78916785538071499</v>
      </c>
      <c r="F883" s="48">
        <v>29.390681003584199</v>
      </c>
      <c r="G883" s="47">
        <v>0.69806055522957899</v>
      </c>
      <c r="H883" s="50">
        <v>29.198966408268699</v>
      </c>
      <c r="I883" s="76" t="str">
        <f t="shared" si="26"/>
        <v>No</v>
      </c>
      <c r="J883" s="49" t="str">
        <f t="shared" si="27"/>
        <v>No</v>
      </c>
      <c r="K883" s="47">
        <v>0.28088716711473899</v>
      </c>
      <c r="L883" s="50">
        <v>79.435483870967701</v>
      </c>
      <c r="M883" s="47">
        <v>0.27995512727781102</v>
      </c>
      <c r="N883" s="50">
        <v>84.470284237726105</v>
      </c>
    </row>
    <row r="884" spans="1:14" x14ac:dyDescent="0.2">
      <c r="A884" s="57" t="s">
        <v>2022</v>
      </c>
      <c r="B884" s="44" t="s">
        <v>2023</v>
      </c>
      <c r="C884" s="45">
        <v>43</v>
      </c>
      <c r="D884" s="46" t="s">
        <v>343</v>
      </c>
      <c r="E884" s="47">
        <v>0.84858524258289003</v>
      </c>
      <c r="F884" s="48">
        <v>51.612903225806399</v>
      </c>
      <c r="G884" s="47">
        <v>0.87161123842227195</v>
      </c>
      <c r="H884" s="50">
        <v>85.813953488372107</v>
      </c>
      <c r="I884" s="76" t="str">
        <f t="shared" si="26"/>
        <v>No</v>
      </c>
      <c r="J884" s="49" t="str">
        <f t="shared" si="27"/>
        <v>No</v>
      </c>
      <c r="K884" s="47">
        <v>0.30743902855976002</v>
      </c>
      <c r="L884" s="50">
        <v>86.066308243727605</v>
      </c>
      <c r="M884" s="47">
        <v>0.31123677711694703</v>
      </c>
      <c r="N884" s="50">
        <v>89.922480620155</v>
      </c>
    </row>
    <row r="885" spans="1:14" x14ac:dyDescent="0.2">
      <c r="A885" s="57" t="s">
        <v>2024</v>
      </c>
      <c r="B885" s="44" t="s">
        <v>2025</v>
      </c>
      <c r="C885" s="45">
        <v>43</v>
      </c>
      <c r="D885" s="46" t="s">
        <v>343</v>
      </c>
      <c r="E885" s="47">
        <v>0.87474627782567205</v>
      </c>
      <c r="F885" s="48">
        <v>65.546594982078901</v>
      </c>
      <c r="G885" s="47">
        <v>0.89300734182143404</v>
      </c>
      <c r="H885" s="50">
        <v>90.749354005168001</v>
      </c>
      <c r="I885" s="76" t="str">
        <f t="shared" si="26"/>
        <v>No</v>
      </c>
      <c r="J885" s="49" t="str">
        <f t="shared" si="27"/>
        <v>No</v>
      </c>
      <c r="K885" s="47">
        <v>0.294596027510933</v>
      </c>
      <c r="L885" s="50">
        <v>82.974910394265194</v>
      </c>
      <c r="M885" s="47">
        <v>0.29272767088514801</v>
      </c>
      <c r="N885" s="50">
        <v>87.157622739018095</v>
      </c>
    </row>
    <row r="886" spans="1:14" x14ac:dyDescent="0.2">
      <c r="A886" s="57" t="s">
        <v>2026</v>
      </c>
      <c r="B886" s="44" t="s">
        <v>2027</v>
      </c>
      <c r="C886" s="45">
        <v>43</v>
      </c>
      <c r="D886" s="46" t="s">
        <v>343</v>
      </c>
      <c r="E886" s="47">
        <v>0.85554966176555003</v>
      </c>
      <c r="F886" s="48">
        <v>55.421146953405</v>
      </c>
      <c r="G886" s="47">
        <v>0.87464003345224905</v>
      </c>
      <c r="H886" s="50">
        <v>86.459948320413403</v>
      </c>
      <c r="I886" s="76" t="str">
        <f t="shared" si="26"/>
        <v>No</v>
      </c>
      <c r="J886" s="49" t="str">
        <f t="shared" si="27"/>
        <v>No</v>
      </c>
      <c r="K886" s="47">
        <v>0.28475951937546401</v>
      </c>
      <c r="L886" s="50">
        <v>80.241935483871003</v>
      </c>
      <c r="M886" s="47">
        <v>0.28274273492016599</v>
      </c>
      <c r="N886" s="50">
        <v>85.064599483204105</v>
      </c>
    </row>
    <row r="887" spans="1:14" x14ac:dyDescent="0.2">
      <c r="A887" s="57" t="s">
        <v>2028</v>
      </c>
      <c r="B887" s="44" t="s">
        <v>2029</v>
      </c>
      <c r="C887" s="45">
        <v>43</v>
      </c>
      <c r="D887" s="46" t="s">
        <v>343</v>
      </c>
      <c r="E887" s="47">
        <v>0.89749659554030803</v>
      </c>
      <c r="F887" s="48">
        <v>79.525089605734806</v>
      </c>
      <c r="G887" s="47">
        <v>0.76725406117092898</v>
      </c>
      <c r="H887" s="50">
        <v>55.529715762273902</v>
      </c>
      <c r="I887" s="76" t="str">
        <f t="shared" si="26"/>
        <v>No</v>
      </c>
      <c r="J887" s="49" t="str">
        <f t="shared" si="27"/>
        <v>No</v>
      </c>
      <c r="K887" s="47">
        <v>0.27407505408461202</v>
      </c>
      <c r="L887" s="50">
        <v>77.374551971326198</v>
      </c>
      <c r="M887" s="47">
        <v>0.27175695845264602</v>
      </c>
      <c r="N887" s="50">
        <v>82.558139534883693</v>
      </c>
    </row>
    <row r="888" spans="1:14" x14ac:dyDescent="0.2">
      <c r="A888" s="57" t="s">
        <v>2030</v>
      </c>
      <c r="B888" s="44" t="s">
        <v>2031</v>
      </c>
      <c r="C888" s="45">
        <v>43</v>
      </c>
      <c r="D888" s="46" t="s">
        <v>343</v>
      </c>
      <c r="E888" s="47">
        <v>0.86631491467855404</v>
      </c>
      <c r="F888" s="48">
        <v>60.3494623655914</v>
      </c>
      <c r="G888" s="47">
        <v>0.88147128153468202</v>
      </c>
      <c r="H888" s="50">
        <v>88.087855297157603</v>
      </c>
      <c r="I888" s="76" t="str">
        <f t="shared" si="26"/>
        <v>No</v>
      </c>
      <c r="J888" s="49" t="str">
        <f t="shared" si="27"/>
        <v>No</v>
      </c>
      <c r="K888" s="47">
        <v>0.25044140215440502</v>
      </c>
      <c r="L888" s="50">
        <v>68.234767025089596</v>
      </c>
      <c r="M888" s="47">
        <v>0.24748920932560001</v>
      </c>
      <c r="N888" s="50">
        <v>75.633074935400501</v>
      </c>
    </row>
    <row r="889" spans="1:14" x14ac:dyDescent="0.2">
      <c r="A889" s="57" t="s">
        <v>2032</v>
      </c>
      <c r="B889" s="44" t="s">
        <v>2033</v>
      </c>
      <c r="C889" s="45">
        <v>43</v>
      </c>
      <c r="D889" s="46" t="s">
        <v>343</v>
      </c>
      <c r="E889" s="47">
        <v>0.89080980090043105</v>
      </c>
      <c r="F889" s="48">
        <v>75.313620071684596</v>
      </c>
      <c r="G889" s="47">
        <v>0.75235264235414101</v>
      </c>
      <c r="H889" s="50">
        <v>49.689922480620197</v>
      </c>
      <c r="I889" s="76" t="str">
        <f t="shared" si="26"/>
        <v>No</v>
      </c>
      <c r="J889" s="49" t="str">
        <f t="shared" si="27"/>
        <v>No</v>
      </c>
      <c r="K889" s="47">
        <v>0.245194090069451</v>
      </c>
      <c r="L889" s="50">
        <v>66.442652329749095</v>
      </c>
      <c r="M889" s="47">
        <v>0.24222376253819899</v>
      </c>
      <c r="N889" s="50">
        <v>73.953488372093005</v>
      </c>
    </row>
    <row r="890" spans="1:14" x14ac:dyDescent="0.2">
      <c r="A890" s="57" t="s">
        <v>2034</v>
      </c>
      <c r="B890" s="44" t="s">
        <v>2035</v>
      </c>
      <c r="C890" s="45">
        <v>43</v>
      </c>
      <c r="D890" s="46" t="s">
        <v>343</v>
      </c>
      <c r="E890" s="47">
        <v>0.92578228601429202</v>
      </c>
      <c r="F890" s="48">
        <v>94.130824372759903</v>
      </c>
      <c r="G890" s="47">
        <v>0.79481768840623901</v>
      </c>
      <c r="H890" s="50">
        <v>65.064599483204105</v>
      </c>
      <c r="I890" s="76" t="str">
        <f t="shared" si="26"/>
        <v>No</v>
      </c>
      <c r="J890" s="49" t="str">
        <f t="shared" si="27"/>
        <v>No</v>
      </c>
      <c r="K890" s="47">
        <v>0.21799188420844701</v>
      </c>
      <c r="L890" s="50">
        <v>57.258064516128997</v>
      </c>
      <c r="M890" s="47">
        <v>0.215927319981668</v>
      </c>
      <c r="N890" s="50">
        <v>65.710594315245501</v>
      </c>
    </row>
    <row r="891" spans="1:14" x14ac:dyDescent="0.2">
      <c r="A891" s="57" t="s">
        <v>2036</v>
      </c>
      <c r="B891" s="44" t="s">
        <v>2037</v>
      </c>
      <c r="C891" s="45">
        <v>43</v>
      </c>
      <c r="D891" s="46" t="s">
        <v>343</v>
      </c>
      <c r="E891" s="47">
        <v>0.84767368528991704</v>
      </c>
      <c r="F891" s="48">
        <v>51.299283154121902</v>
      </c>
      <c r="G891" s="47">
        <v>0.86675026571651703</v>
      </c>
      <c r="H891" s="50">
        <v>84.754521963824303</v>
      </c>
      <c r="I891" s="76" t="str">
        <f t="shared" si="26"/>
        <v>No</v>
      </c>
      <c r="J891" s="49" t="str">
        <f t="shared" si="27"/>
        <v>No</v>
      </c>
      <c r="K891" s="47">
        <v>0.32233853744806101</v>
      </c>
      <c r="L891" s="50">
        <v>88.709677419354804</v>
      </c>
      <c r="M891" s="47">
        <v>0.32171622872120997</v>
      </c>
      <c r="N891" s="50">
        <v>91.317829457364297</v>
      </c>
    </row>
    <row r="892" spans="1:14" x14ac:dyDescent="0.2">
      <c r="A892" s="57" t="s">
        <v>638</v>
      </c>
      <c r="B892" s="44" t="s">
        <v>2038</v>
      </c>
      <c r="C892" s="45">
        <v>43</v>
      </c>
      <c r="D892" s="46" t="s">
        <v>343</v>
      </c>
      <c r="E892" s="47">
        <v>0.74537554886052304</v>
      </c>
      <c r="F892" s="48">
        <v>20.026881720430101</v>
      </c>
      <c r="G892" s="47">
        <v>0.656403231293616</v>
      </c>
      <c r="H892" s="50">
        <v>19.405684754521999</v>
      </c>
      <c r="I892" s="76" t="str">
        <f t="shared" si="26"/>
        <v>No</v>
      </c>
      <c r="J892" s="49" t="str">
        <f t="shared" si="27"/>
        <v>No</v>
      </c>
      <c r="K892" s="47">
        <v>0.32912589556037902</v>
      </c>
      <c r="L892" s="50">
        <v>89.292114695340501</v>
      </c>
      <c r="M892" s="47">
        <v>0.32994395615975602</v>
      </c>
      <c r="N892" s="50">
        <v>92.248062015503905</v>
      </c>
    </row>
    <row r="893" spans="1:14" x14ac:dyDescent="0.2">
      <c r="A893" s="57" t="s">
        <v>640</v>
      </c>
      <c r="B893" s="44" t="s">
        <v>2039</v>
      </c>
      <c r="C893" s="45">
        <v>43</v>
      </c>
      <c r="D893" s="46" t="s">
        <v>343</v>
      </c>
      <c r="E893" s="47">
        <v>0.81411711271555698</v>
      </c>
      <c r="F893" s="48">
        <v>37.096774193548399</v>
      </c>
      <c r="G893" s="47">
        <v>0.70782810306044297</v>
      </c>
      <c r="H893" s="50">
        <v>32.273901808785503</v>
      </c>
      <c r="I893" s="76" t="str">
        <f t="shared" si="26"/>
        <v>No</v>
      </c>
      <c r="J893" s="49" t="str">
        <f t="shared" si="27"/>
        <v>No</v>
      </c>
      <c r="K893" s="47">
        <v>0.33425427691558202</v>
      </c>
      <c r="L893" s="50">
        <v>90.098566308243704</v>
      </c>
      <c r="M893" s="47">
        <v>0.33482664997320699</v>
      </c>
      <c r="N893" s="50">
        <v>92.919896640826906</v>
      </c>
    </row>
    <row r="894" spans="1:14" x14ac:dyDescent="0.2">
      <c r="A894" s="57" t="s">
        <v>642</v>
      </c>
      <c r="B894" s="44" t="s">
        <v>2040</v>
      </c>
      <c r="C894" s="45">
        <v>43</v>
      </c>
      <c r="D894" s="46" t="s">
        <v>343</v>
      </c>
      <c r="E894" s="47">
        <v>0.92299889280861702</v>
      </c>
      <c r="F894" s="48">
        <v>93.234767025089596</v>
      </c>
      <c r="G894" s="47">
        <v>0.77927634301348903</v>
      </c>
      <c r="H894" s="50">
        <v>59.870801033591697</v>
      </c>
      <c r="I894" s="76" t="str">
        <f t="shared" si="26"/>
        <v>No</v>
      </c>
      <c r="J894" s="49" t="str">
        <f t="shared" si="27"/>
        <v>No</v>
      </c>
      <c r="K894" s="47">
        <v>0.25674006545280798</v>
      </c>
      <c r="L894" s="50">
        <v>70.878136200716895</v>
      </c>
      <c r="M894" s="47">
        <v>0.25429245185021099</v>
      </c>
      <c r="N894" s="50">
        <v>77.906976744186096</v>
      </c>
    </row>
    <row r="895" spans="1:14" x14ac:dyDescent="0.2">
      <c r="A895" s="57" t="s">
        <v>2041</v>
      </c>
      <c r="B895" s="44" t="s">
        <v>2042</v>
      </c>
      <c r="C895" s="45">
        <v>43</v>
      </c>
      <c r="D895" s="46" t="s">
        <v>343</v>
      </c>
      <c r="E895" s="47">
        <v>0.79445874513341996</v>
      </c>
      <c r="F895" s="48">
        <v>31.362007168458799</v>
      </c>
      <c r="G895" s="47">
        <v>0.81915769939468697</v>
      </c>
      <c r="H895" s="50">
        <v>72.7390180878553</v>
      </c>
      <c r="I895" s="76" t="str">
        <f t="shared" si="26"/>
        <v>No</v>
      </c>
      <c r="J895" s="49" t="str">
        <f t="shared" si="27"/>
        <v>No</v>
      </c>
      <c r="K895" s="47">
        <v>0.33541142053105</v>
      </c>
      <c r="L895" s="50">
        <v>90.188172043010795</v>
      </c>
      <c r="M895" s="47">
        <v>0.33507600578331498</v>
      </c>
      <c r="N895" s="50">
        <v>92.945736434108497</v>
      </c>
    </row>
    <row r="896" spans="1:14" x14ac:dyDescent="0.2">
      <c r="A896" s="57" t="s">
        <v>2043</v>
      </c>
      <c r="B896" s="44" t="s">
        <v>2044</v>
      </c>
      <c r="C896" s="45">
        <v>43</v>
      </c>
      <c r="D896" s="46" t="s">
        <v>343</v>
      </c>
      <c r="E896" s="47">
        <v>0.76949314815022896</v>
      </c>
      <c r="F896" s="48">
        <v>24.641577060931901</v>
      </c>
      <c r="G896" s="47">
        <v>0.69082132540019303</v>
      </c>
      <c r="H896" s="50">
        <v>27.0542635658915</v>
      </c>
      <c r="I896" s="76" t="str">
        <f t="shared" si="26"/>
        <v>No</v>
      </c>
      <c r="J896" s="49" t="str">
        <f t="shared" si="27"/>
        <v>No</v>
      </c>
      <c r="K896" s="47">
        <v>0.285401479405961</v>
      </c>
      <c r="L896" s="50">
        <v>80.5555555555556</v>
      </c>
      <c r="M896" s="47">
        <v>0.28317590569170198</v>
      </c>
      <c r="N896" s="50">
        <v>85.245478036175697</v>
      </c>
    </row>
    <row r="897" spans="1:14" x14ac:dyDescent="0.2">
      <c r="A897" s="57" t="s">
        <v>616</v>
      </c>
      <c r="B897" s="44" t="s">
        <v>2045</v>
      </c>
      <c r="C897" s="45">
        <v>43</v>
      </c>
      <c r="D897" s="46" t="s">
        <v>343</v>
      </c>
      <c r="E897" s="47">
        <v>0.77806630312728997</v>
      </c>
      <c r="F897" s="48">
        <v>26.792114695340501</v>
      </c>
      <c r="G897" s="47">
        <v>0.68758960021132998</v>
      </c>
      <c r="H897" s="50">
        <v>26.253229974160199</v>
      </c>
      <c r="I897" s="76" t="str">
        <f t="shared" si="26"/>
        <v>No</v>
      </c>
      <c r="J897" s="49" t="str">
        <f t="shared" si="27"/>
        <v>No</v>
      </c>
      <c r="K897" s="47">
        <v>0.25032785170334898</v>
      </c>
      <c r="L897" s="50">
        <v>68.1899641577061</v>
      </c>
      <c r="M897" s="47">
        <v>0.24716520916642601</v>
      </c>
      <c r="N897" s="50">
        <v>75.503875968992205</v>
      </c>
    </row>
    <row r="898" spans="1:14" x14ac:dyDescent="0.2">
      <c r="A898" s="57" t="s">
        <v>2046</v>
      </c>
      <c r="B898" s="44" t="s">
        <v>2047</v>
      </c>
      <c r="C898" s="45">
        <v>43</v>
      </c>
      <c r="D898" s="46" t="s">
        <v>343</v>
      </c>
      <c r="E898" s="47">
        <v>0.93767871254522195</v>
      </c>
      <c r="F898" s="48">
        <v>97.401433691756296</v>
      </c>
      <c r="G898" s="47">
        <v>0.79683358919222502</v>
      </c>
      <c r="H898" s="50">
        <v>65.736434108527106</v>
      </c>
      <c r="I898" s="76" t="str">
        <f t="shared" si="26"/>
        <v>No</v>
      </c>
      <c r="J898" s="49" t="str">
        <f t="shared" si="27"/>
        <v>No</v>
      </c>
      <c r="K898" s="47">
        <v>0.25444926874878898</v>
      </c>
      <c r="L898" s="50">
        <v>69.489247311827995</v>
      </c>
      <c r="M898" s="47">
        <v>0.251868502944323</v>
      </c>
      <c r="N898" s="50">
        <v>76.950904392764897</v>
      </c>
    </row>
    <row r="899" spans="1:14" x14ac:dyDescent="0.2">
      <c r="A899" s="57" t="s">
        <v>2048</v>
      </c>
      <c r="B899" s="44" t="s">
        <v>2049</v>
      </c>
      <c r="C899" s="45">
        <v>43</v>
      </c>
      <c r="D899" s="46" t="s">
        <v>343</v>
      </c>
      <c r="E899" s="47">
        <v>0.84325573398585796</v>
      </c>
      <c r="F899" s="48">
        <v>48.566308243727597</v>
      </c>
      <c r="G899" s="47">
        <v>0.75136828953424895</v>
      </c>
      <c r="H899" s="50">
        <v>49.250645994831999</v>
      </c>
      <c r="I899" s="76" t="str">
        <f t="shared" si="26"/>
        <v>No</v>
      </c>
      <c r="J899" s="49" t="str">
        <f t="shared" si="27"/>
        <v>No</v>
      </c>
      <c r="K899" s="47">
        <v>0.27585071836946401</v>
      </c>
      <c r="L899" s="50">
        <v>78.001792114695306</v>
      </c>
      <c r="M899" s="47">
        <v>0.27534475336356201</v>
      </c>
      <c r="N899" s="50">
        <v>83.436692506459906</v>
      </c>
    </row>
    <row r="900" spans="1:14" x14ac:dyDescent="0.2">
      <c r="A900" s="57" t="s">
        <v>2050</v>
      </c>
      <c r="B900" s="44" t="s">
        <v>2051</v>
      </c>
      <c r="C900" s="45">
        <v>43</v>
      </c>
      <c r="D900" s="46" t="s">
        <v>343</v>
      </c>
      <c r="E900" s="47">
        <v>0.88050962009207701</v>
      </c>
      <c r="F900" s="48">
        <v>68.817204301075293</v>
      </c>
      <c r="G900" s="47">
        <v>0.76222279494098</v>
      </c>
      <c r="H900" s="50">
        <v>53.5917312661499</v>
      </c>
      <c r="I900" s="76" t="str">
        <f t="shared" si="26"/>
        <v>No</v>
      </c>
      <c r="J900" s="49" t="str">
        <f t="shared" si="27"/>
        <v>No</v>
      </c>
      <c r="K900" s="47">
        <v>0.27097935866325901</v>
      </c>
      <c r="L900" s="50">
        <v>76.209677419354804</v>
      </c>
      <c r="M900" s="47">
        <v>0.268835946617417</v>
      </c>
      <c r="N900" s="50">
        <v>81.937984496124002</v>
      </c>
    </row>
    <row r="901" spans="1:14" x14ac:dyDescent="0.2">
      <c r="A901" s="57" t="s">
        <v>2052</v>
      </c>
      <c r="B901" s="44" t="s">
        <v>2053</v>
      </c>
      <c r="C901" s="45">
        <v>43</v>
      </c>
      <c r="D901" s="46" t="s">
        <v>343</v>
      </c>
      <c r="E901" s="47">
        <v>0.93651520503021402</v>
      </c>
      <c r="F901" s="48">
        <v>97.043010752688204</v>
      </c>
      <c r="G901" s="47">
        <v>0.82536946310781301</v>
      </c>
      <c r="H901" s="50">
        <v>74.366925064599499</v>
      </c>
      <c r="I901" s="76" t="str">
        <f t="shared" si="26"/>
        <v>No</v>
      </c>
      <c r="J901" s="49" t="str">
        <f t="shared" si="27"/>
        <v>No</v>
      </c>
      <c r="K901" s="47">
        <v>0.28928268101128002</v>
      </c>
      <c r="L901" s="50">
        <v>81.406810035842298</v>
      </c>
      <c r="M901" s="47">
        <v>0.28845745116990001</v>
      </c>
      <c r="N901" s="50">
        <v>86.485788113695094</v>
      </c>
    </row>
    <row r="902" spans="1:14" x14ac:dyDescent="0.2">
      <c r="A902" s="57" t="s">
        <v>2054</v>
      </c>
      <c r="B902" s="44" t="s">
        <v>2055</v>
      </c>
      <c r="C902" s="45">
        <v>43</v>
      </c>
      <c r="D902" s="46" t="s">
        <v>343</v>
      </c>
      <c r="E902" s="47">
        <v>0.93387401720162699</v>
      </c>
      <c r="F902" s="48">
        <v>96.460573476702507</v>
      </c>
      <c r="G902" s="47">
        <v>0.823815619964131</v>
      </c>
      <c r="H902" s="50">
        <v>73.979328165374696</v>
      </c>
      <c r="I902" s="76" t="str">
        <f t="shared" si="26"/>
        <v>No</v>
      </c>
      <c r="J902" s="49" t="str">
        <f t="shared" si="27"/>
        <v>No</v>
      </c>
      <c r="K902" s="47">
        <v>0.22333449419093701</v>
      </c>
      <c r="L902" s="50">
        <v>59.184587813620098</v>
      </c>
      <c r="M902" s="47">
        <v>0.22146593583350599</v>
      </c>
      <c r="N902" s="50">
        <v>67.286821705426405</v>
      </c>
    </row>
    <row r="903" spans="1:14" x14ac:dyDescent="0.2">
      <c r="A903" s="57" t="s">
        <v>2056</v>
      </c>
      <c r="B903" s="44" t="s">
        <v>2057</v>
      </c>
      <c r="C903" s="45">
        <v>43</v>
      </c>
      <c r="D903" s="46" t="s">
        <v>343</v>
      </c>
      <c r="E903" s="47">
        <v>0.87415851674927503</v>
      </c>
      <c r="F903" s="48">
        <v>65.1433691756272</v>
      </c>
      <c r="G903" s="47">
        <v>0.71970171075961398</v>
      </c>
      <c r="H903" s="50">
        <v>36.1498708010336</v>
      </c>
      <c r="I903" s="76" t="str">
        <f t="shared" ref="I903:I966" si="28">IF(AND(F903&gt;=90,H903&gt;=90),"Yes","No")</f>
        <v>No</v>
      </c>
      <c r="J903" s="49" t="str">
        <f t="shared" ref="J903:J966" si="29">IF(AND(F903&gt;=75,H903&gt;=75),"Yes","No")</f>
        <v>No</v>
      </c>
      <c r="K903" s="47">
        <v>0.268790374632352</v>
      </c>
      <c r="L903" s="50">
        <v>75.582437275985697</v>
      </c>
      <c r="M903" s="47">
        <v>0.26707034517584999</v>
      </c>
      <c r="N903" s="50">
        <v>81.524547803617594</v>
      </c>
    </row>
    <row r="904" spans="1:14" x14ac:dyDescent="0.2">
      <c r="A904" s="57" t="s">
        <v>2058</v>
      </c>
      <c r="B904" s="44" t="s">
        <v>2059</v>
      </c>
      <c r="C904" s="45">
        <v>43</v>
      </c>
      <c r="D904" s="46" t="s">
        <v>343</v>
      </c>
      <c r="E904" s="47">
        <v>0.813080762736485</v>
      </c>
      <c r="F904" s="48">
        <v>36.783154121863802</v>
      </c>
      <c r="G904" s="47">
        <v>0.70263918790189495</v>
      </c>
      <c r="H904" s="50">
        <v>30.361757105943202</v>
      </c>
      <c r="I904" s="76" t="str">
        <f t="shared" si="28"/>
        <v>No</v>
      </c>
      <c r="J904" s="49" t="str">
        <f t="shared" si="29"/>
        <v>No</v>
      </c>
      <c r="K904" s="47">
        <v>0.30828957808951601</v>
      </c>
      <c r="L904" s="50">
        <v>86.290322580645196</v>
      </c>
      <c r="M904" s="47">
        <v>0.30815022663079</v>
      </c>
      <c r="N904" s="50">
        <v>89.4832041343669</v>
      </c>
    </row>
    <row r="905" spans="1:14" x14ac:dyDescent="0.2">
      <c r="A905" s="57" t="s">
        <v>2060</v>
      </c>
      <c r="B905" s="44" t="s">
        <v>2061</v>
      </c>
      <c r="C905" s="45">
        <v>43</v>
      </c>
      <c r="D905" s="46" t="s">
        <v>343</v>
      </c>
      <c r="E905" s="47">
        <v>0.88691837023337095</v>
      </c>
      <c r="F905" s="48">
        <v>72.983870967741893</v>
      </c>
      <c r="G905" s="47">
        <v>0.90171900415283002</v>
      </c>
      <c r="H905" s="50">
        <v>92.635658914728694</v>
      </c>
      <c r="I905" s="76" t="str">
        <f t="shared" si="28"/>
        <v>No</v>
      </c>
      <c r="J905" s="49" t="str">
        <f t="shared" si="29"/>
        <v>No</v>
      </c>
      <c r="K905" s="47">
        <v>0.17621976432368799</v>
      </c>
      <c r="L905" s="50">
        <v>43.548387096774199</v>
      </c>
      <c r="M905" s="47">
        <v>0.174660648949576</v>
      </c>
      <c r="N905" s="50">
        <v>43.178294573643399</v>
      </c>
    </row>
    <row r="906" spans="1:14" x14ac:dyDescent="0.2">
      <c r="A906" s="57" t="s">
        <v>2062</v>
      </c>
      <c r="B906" s="44" t="s">
        <v>2063</v>
      </c>
      <c r="C906" s="45">
        <v>43</v>
      </c>
      <c r="D906" s="46" t="s">
        <v>343</v>
      </c>
      <c r="E906" s="47">
        <v>0.86550647077985199</v>
      </c>
      <c r="F906" s="48">
        <v>59.8566308243728</v>
      </c>
      <c r="G906" s="47">
        <v>0.74462080983773604</v>
      </c>
      <c r="H906" s="50">
        <v>46.175710594315198</v>
      </c>
      <c r="I906" s="76" t="str">
        <f t="shared" si="28"/>
        <v>No</v>
      </c>
      <c r="J906" s="49" t="str">
        <f t="shared" si="29"/>
        <v>No</v>
      </c>
      <c r="K906" s="47">
        <v>0.22266674287384899</v>
      </c>
      <c r="L906" s="50">
        <v>58.9605734767025</v>
      </c>
      <c r="M906" s="47">
        <v>0.219677286438065</v>
      </c>
      <c r="N906" s="50">
        <v>66.795865633074897</v>
      </c>
    </row>
    <row r="907" spans="1:14" x14ac:dyDescent="0.2">
      <c r="A907" s="57" t="s">
        <v>2064</v>
      </c>
      <c r="B907" s="44" t="s">
        <v>2065</v>
      </c>
      <c r="C907" s="45">
        <v>43</v>
      </c>
      <c r="D907" s="46" t="s">
        <v>343</v>
      </c>
      <c r="E907" s="47">
        <v>0.83546961341568704</v>
      </c>
      <c r="F907" s="48">
        <v>45.430107526881699</v>
      </c>
      <c r="G907" s="47">
        <v>0.71128398751084698</v>
      </c>
      <c r="H907" s="50">
        <v>33.410852713178301</v>
      </c>
      <c r="I907" s="76" t="str">
        <f t="shared" si="28"/>
        <v>No</v>
      </c>
      <c r="J907" s="49" t="str">
        <f t="shared" si="29"/>
        <v>No</v>
      </c>
      <c r="K907" s="47">
        <v>0.210112554475407</v>
      </c>
      <c r="L907" s="50">
        <v>54.659498207885299</v>
      </c>
      <c r="M907" s="47">
        <v>0.2074622586929</v>
      </c>
      <c r="N907" s="50">
        <v>62.325581395348799</v>
      </c>
    </row>
    <row r="908" spans="1:14" x14ac:dyDescent="0.2">
      <c r="A908" s="57" t="s">
        <v>2066</v>
      </c>
      <c r="B908" s="44" t="s">
        <v>2067</v>
      </c>
      <c r="C908" s="45">
        <v>43</v>
      </c>
      <c r="D908" s="46" t="s">
        <v>343</v>
      </c>
      <c r="E908" s="47">
        <v>0.82283260496869204</v>
      </c>
      <c r="F908" s="48">
        <v>40.1433691756272</v>
      </c>
      <c r="G908" s="47">
        <v>0.72986632539992302</v>
      </c>
      <c r="H908" s="50">
        <v>40.387596899224803</v>
      </c>
      <c r="I908" s="76" t="str">
        <f t="shared" si="28"/>
        <v>No</v>
      </c>
      <c r="J908" s="49" t="str">
        <f t="shared" si="29"/>
        <v>No</v>
      </c>
      <c r="K908" s="47">
        <v>0.26765629804486302</v>
      </c>
      <c r="L908" s="50">
        <v>75.089605734767005</v>
      </c>
      <c r="M908" s="47">
        <v>0.26343774745505599</v>
      </c>
      <c r="N908" s="50">
        <v>80.490956072351395</v>
      </c>
    </row>
    <row r="909" spans="1:14" x14ac:dyDescent="0.2">
      <c r="A909" s="57" t="s">
        <v>2068</v>
      </c>
      <c r="B909" s="44" t="s">
        <v>2069</v>
      </c>
      <c r="C909" s="45">
        <v>43</v>
      </c>
      <c r="D909" s="46" t="s">
        <v>343</v>
      </c>
      <c r="E909" s="47">
        <v>0.88464340439518496</v>
      </c>
      <c r="F909" s="48">
        <v>71.146953405017896</v>
      </c>
      <c r="G909" s="47">
        <v>0.74452842983826395</v>
      </c>
      <c r="H909" s="50">
        <v>46.124031007751903</v>
      </c>
      <c r="I909" s="76" t="str">
        <f t="shared" si="28"/>
        <v>No</v>
      </c>
      <c r="J909" s="49" t="str">
        <f t="shared" si="29"/>
        <v>No</v>
      </c>
      <c r="K909" s="47">
        <v>0.26824467927217699</v>
      </c>
      <c r="L909" s="50">
        <v>75.358422939068106</v>
      </c>
      <c r="M909" s="47">
        <v>0.26591927138872401</v>
      </c>
      <c r="N909" s="50">
        <v>81.188630490956101</v>
      </c>
    </row>
    <row r="910" spans="1:14" x14ac:dyDescent="0.2">
      <c r="A910" s="57" t="s">
        <v>2070</v>
      </c>
      <c r="B910" s="44" t="s">
        <v>2071</v>
      </c>
      <c r="C910" s="45">
        <v>43</v>
      </c>
      <c r="D910" s="46" t="s">
        <v>343</v>
      </c>
      <c r="E910" s="47">
        <v>0.82583841642240297</v>
      </c>
      <c r="F910" s="48">
        <v>41.129032258064498</v>
      </c>
      <c r="G910" s="47">
        <v>0.84568480074695895</v>
      </c>
      <c r="H910" s="50">
        <v>79.586563307493506</v>
      </c>
      <c r="I910" s="76" t="str">
        <f t="shared" si="28"/>
        <v>No</v>
      </c>
      <c r="J910" s="49" t="str">
        <f t="shared" si="29"/>
        <v>No</v>
      </c>
      <c r="K910" s="47">
        <v>0.20276090820168499</v>
      </c>
      <c r="L910" s="50">
        <v>52.0161290322581</v>
      </c>
      <c r="M910" s="47">
        <v>0.201091450862389</v>
      </c>
      <c r="N910" s="50">
        <v>59.844961240310099</v>
      </c>
    </row>
    <row r="911" spans="1:14" x14ac:dyDescent="0.2">
      <c r="A911" s="57" t="s">
        <v>2072</v>
      </c>
      <c r="B911" s="44" t="s">
        <v>2073</v>
      </c>
      <c r="C911" s="45">
        <v>43</v>
      </c>
      <c r="D911" s="46" t="s">
        <v>343</v>
      </c>
      <c r="E911" s="47">
        <v>0.641504952661897</v>
      </c>
      <c r="F911" s="48">
        <v>8.4677419354838701</v>
      </c>
      <c r="G911" s="47">
        <v>0.58795519573370203</v>
      </c>
      <c r="H911" s="50">
        <v>10.8527131782946</v>
      </c>
      <c r="I911" s="76" t="str">
        <f t="shared" si="28"/>
        <v>No</v>
      </c>
      <c r="J911" s="49" t="str">
        <f t="shared" si="29"/>
        <v>No</v>
      </c>
      <c r="K911" s="47">
        <v>0.29803928612092301</v>
      </c>
      <c r="L911" s="50">
        <v>84.094982078852993</v>
      </c>
      <c r="M911" s="47">
        <v>0.344594448278425</v>
      </c>
      <c r="N911" s="50">
        <v>93.8501291989664</v>
      </c>
    </row>
    <row r="912" spans="1:14" x14ac:dyDescent="0.2">
      <c r="A912" s="57" t="s">
        <v>2074</v>
      </c>
      <c r="B912" s="44" t="s">
        <v>2075</v>
      </c>
      <c r="C912" s="45">
        <v>43</v>
      </c>
      <c r="D912" s="46" t="s">
        <v>343</v>
      </c>
      <c r="E912" s="47">
        <v>0.77370613716010195</v>
      </c>
      <c r="F912" s="48">
        <v>25.7616487455197</v>
      </c>
      <c r="G912" s="47">
        <v>0.65885356718671195</v>
      </c>
      <c r="H912" s="50">
        <v>19.819121447028401</v>
      </c>
      <c r="I912" s="76" t="str">
        <f t="shared" si="28"/>
        <v>No</v>
      </c>
      <c r="J912" s="49" t="str">
        <f t="shared" si="29"/>
        <v>No</v>
      </c>
      <c r="K912" s="47">
        <v>0.19361336127732801</v>
      </c>
      <c r="L912" s="50">
        <v>49.014336917562702</v>
      </c>
      <c r="M912" s="47">
        <v>0.20055778960314499</v>
      </c>
      <c r="N912" s="50">
        <v>59.560723514211901</v>
      </c>
    </row>
    <row r="913" spans="1:14" x14ac:dyDescent="0.2">
      <c r="A913" s="57" t="s">
        <v>2076</v>
      </c>
      <c r="B913" s="44" t="s">
        <v>2077</v>
      </c>
      <c r="C913" s="45">
        <v>43</v>
      </c>
      <c r="D913" s="46" t="s">
        <v>343</v>
      </c>
      <c r="E913" s="47">
        <v>0.86099435470196695</v>
      </c>
      <c r="F913" s="48">
        <v>57.840501792114701</v>
      </c>
      <c r="G913" s="47">
        <v>0.73240295394780197</v>
      </c>
      <c r="H913" s="50">
        <v>41.550387596899199</v>
      </c>
      <c r="I913" s="76" t="str">
        <f t="shared" si="28"/>
        <v>No</v>
      </c>
      <c r="J913" s="49" t="str">
        <f t="shared" si="29"/>
        <v>No</v>
      </c>
      <c r="K913" s="47">
        <v>0.23981590418073701</v>
      </c>
      <c r="L913" s="50">
        <v>64.829749103942703</v>
      </c>
      <c r="M913" s="47">
        <v>0.24034392799746901</v>
      </c>
      <c r="N913" s="50">
        <v>73.307493540051695</v>
      </c>
    </row>
    <row r="914" spans="1:14" x14ac:dyDescent="0.2">
      <c r="A914" s="57" t="s">
        <v>2078</v>
      </c>
      <c r="B914" s="44" t="s">
        <v>2079</v>
      </c>
      <c r="C914" s="45">
        <v>43</v>
      </c>
      <c r="D914" s="46" t="s">
        <v>343</v>
      </c>
      <c r="E914" s="47">
        <v>0.82985626523965195</v>
      </c>
      <c r="F914" s="48">
        <v>42.786738351254499</v>
      </c>
      <c r="G914" s="47">
        <v>0.84464822763524405</v>
      </c>
      <c r="H914" s="50">
        <v>79.276485788113703</v>
      </c>
      <c r="I914" s="76" t="str">
        <f t="shared" si="28"/>
        <v>No</v>
      </c>
      <c r="J914" s="49" t="str">
        <f t="shared" si="29"/>
        <v>No</v>
      </c>
      <c r="K914" s="47">
        <v>0.191918083587171</v>
      </c>
      <c r="L914" s="50">
        <v>48.566308243727597</v>
      </c>
      <c r="M914" s="47">
        <v>0.190262458254809</v>
      </c>
      <c r="N914" s="50">
        <v>54.392764857881097</v>
      </c>
    </row>
    <row r="915" spans="1:14" x14ac:dyDescent="0.2">
      <c r="A915" s="57" t="s">
        <v>2080</v>
      </c>
      <c r="B915" s="44" t="s">
        <v>2081</v>
      </c>
      <c r="C915" s="45">
        <v>43</v>
      </c>
      <c r="D915" s="46" t="s">
        <v>343</v>
      </c>
      <c r="E915" s="47">
        <v>0.85852900567336998</v>
      </c>
      <c r="F915" s="48">
        <v>56.586021505376401</v>
      </c>
      <c r="G915" s="47">
        <v>0.72798005035952995</v>
      </c>
      <c r="H915" s="50">
        <v>39.612403100775197</v>
      </c>
      <c r="I915" s="76" t="str">
        <f t="shared" si="28"/>
        <v>No</v>
      </c>
      <c r="J915" s="49" t="str">
        <f t="shared" si="29"/>
        <v>No</v>
      </c>
      <c r="K915" s="47">
        <v>0.20831243319725301</v>
      </c>
      <c r="L915" s="50">
        <v>54.211469534050202</v>
      </c>
      <c r="M915" s="47">
        <v>0.206455450927293</v>
      </c>
      <c r="N915" s="50">
        <v>61.989664082687298</v>
      </c>
    </row>
    <row r="916" spans="1:14" x14ac:dyDescent="0.2">
      <c r="A916" s="57" t="s">
        <v>2082</v>
      </c>
      <c r="B916" s="44" t="s">
        <v>2083</v>
      </c>
      <c r="C916" s="45">
        <v>43</v>
      </c>
      <c r="D916" s="46" t="s">
        <v>343</v>
      </c>
      <c r="E916" s="47">
        <v>0.83341177234269903</v>
      </c>
      <c r="F916" s="48">
        <v>44.489247311828002</v>
      </c>
      <c r="G916" s="47">
        <v>0.71149753452377795</v>
      </c>
      <c r="H916" s="50">
        <v>33.488372093023301</v>
      </c>
      <c r="I916" s="76" t="str">
        <f t="shared" si="28"/>
        <v>No</v>
      </c>
      <c r="J916" s="49" t="str">
        <f t="shared" si="29"/>
        <v>No</v>
      </c>
      <c r="K916" s="47">
        <v>0.19412470717230701</v>
      </c>
      <c r="L916" s="50">
        <v>49.2383512544803</v>
      </c>
      <c r="M916" s="47">
        <v>0.19241983463918699</v>
      </c>
      <c r="N916" s="50">
        <v>55.503875968992197</v>
      </c>
    </row>
    <row r="917" spans="1:14" x14ac:dyDescent="0.2">
      <c r="A917" s="57" t="s">
        <v>2084</v>
      </c>
      <c r="B917" s="44" t="s">
        <v>2085</v>
      </c>
      <c r="C917" s="45">
        <v>17</v>
      </c>
      <c r="D917" s="46" t="s">
        <v>343</v>
      </c>
      <c r="E917" s="47">
        <v>0.68674905450525503</v>
      </c>
      <c r="F917" s="48">
        <v>12.589605734767</v>
      </c>
      <c r="G917" s="47">
        <v>0.76436020775214797</v>
      </c>
      <c r="H917" s="50">
        <v>50.837053571428598</v>
      </c>
      <c r="I917" s="76" t="str">
        <f t="shared" si="28"/>
        <v>No</v>
      </c>
      <c r="J917" s="49" t="str">
        <f t="shared" si="29"/>
        <v>No</v>
      </c>
      <c r="K917" s="47">
        <v>0.281740710050357</v>
      </c>
      <c r="L917" s="50">
        <v>79.704301075268802</v>
      </c>
      <c r="M917" s="47">
        <v>0.228665207365151</v>
      </c>
      <c r="N917" s="50">
        <v>62.109375</v>
      </c>
    </row>
    <row r="918" spans="1:14" x14ac:dyDescent="0.2">
      <c r="A918" s="57" t="s">
        <v>2086</v>
      </c>
      <c r="B918" s="44" t="s">
        <v>2087</v>
      </c>
      <c r="C918" s="45">
        <v>43</v>
      </c>
      <c r="D918" s="46" t="s">
        <v>343</v>
      </c>
      <c r="E918" s="47">
        <v>0.71719543661803598</v>
      </c>
      <c r="F918" s="48">
        <v>16.2186379928315</v>
      </c>
      <c r="G918" s="47">
        <v>0.74357028482823995</v>
      </c>
      <c r="H918" s="50">
        <v>45.865633074935403</v>
      </c>
      <c r="I918" s="76" t="str">
        <f t="shared" si="28"/>
        <v>No</v>
      </c>
      <c r="J918" s="49" t="str">
        <f t="shared" si="29"/>
        <v>No</v>
      </c>
      <c r="K918" s="47">
        <v>0.376733280409421</v>
      </c>
      <c r="L918" s="50">
        <v>93.817204301075293</v>
      </c>
      <c r="M918" s="47">
        <v>0.39102668920578498</v>
      </c>
      <c r="N918" s="50">
        <v>97.1834625322997</v>
      </c>
    </row>
    <row r="919" spans="1:14" x14ac:dyDescent="0.2">
      <c r="A919" s="57" t="s">
        <v>2088</v>
      </c>
      <c r="B919" s="44" t="s">
        <v>2089</v>
      </c>
      <c r="C919" s="45">
        <v>17</v>
      </c>
      <c r="D919" s="46" t="s">
        <v>343</v>
      </c>
      <c r="E919" s="47">
        <v>0.62413629629410206</v>
      </c>
      <c r="F919" s="48">
        <v>7.2580645161290303</v>
      </c>
      <c r="G919" s="47">
        <v>0.71035221147166105</v>
      </c>
      <c r="H919" s="50">
        <v>34.542410714285701</v>
      </c>
      <c r="I919" s="76" t="str">
        <f t="shared" si="28"/>
        <v>No</v>
      </c>
      <c r="J919" s="49" t="str">
        <f t="shared" si="29"/>
        <v>No</v>
      </c>
      <c r="K919" s="47">
        <v>0.29222786655081601</v>
      </c>
      <c r="L919" s="50">
        <v>82.302867383512506</v>
      </c>
      <c r="M919" s="47">
        <v>0.25061105934129002</v>
      </c>
      <c r="N919" s="50">
        <v>71.819196428571402</v>
      </c>
    </row>
    <row r="920" spans="1:14" x14ac:dyDescent="0.2">
      <c r="A920" s="57" t="s">
        <v>2090</v>
      </c>
      <c r="B920" s="44" t="s">
        <v>2091</v>
      </c>
      <c r="C920" s="45">
        <v>17</v>
      </c>
      <c r="D920" s="46" t="s">
        <v>343</v>
      </c>
      <c r="E920" s="47">
        <v>0.59416967231643203</v>
      </c>
      <c r="F920" s="48">
        <v>5.5555555555555598</v>
      </c>
      <c r="G920" s="47">
        <v>0.61901511716886204</v>
      </c>
      <c r="H920" s="50">
        <v>14.7321428571429</v>
      </c>
      <c r="I920" s="76" t="str">
        <f t="shared" si="28"/>
        <v>No</v>
      </c>
      <c r="J920" s="49" t="str">
        <f t="shared" si="29"/>
        <v>No</v>
      </c>
      <c r="K920" s="47">
        <v>0.55609249646138503</v>
      </c>
      <c r="L920" s="50">
        <v>99.507168458781393</v>
      </c>
      <c r="M920" s="47">
        <v>0.42223157718413201</v>
      </c>
      <c r="N920" s="50">
        <v>97.042410714285694</v>
      </c>
    </row>
    <row r="921" spans="1:14" x14ac:dyDescent="0.2">
      <c r="A921" s="57" t="s">
        <v>2092</v>
      </c>
      <c r="B921" s="44" t="s">
        <v>2093</v>
      </c>
      <c r="C921" s="45">
        <v>43</v>
      </c>
      <c r="D921" s="46" t="s">
        <v>343</v>
      </c>
      <c r="E921" s="47">
        <v>0.87692871409262096</v>
      </c>
      <c r="F921" s="48">
        <v>66.756272401433705</v>
      </c>
      <c r="G921" s="47">
        <v>0.89665511896457895</v>
      </c>
      <c r="H921" s="50">
        <v>91.550387596899199</v>
      </c>
      <c r="I921" s="76" t="str">
        <f t="shared" si="28"/>
        <v>No</v>
      </c>
      <c r="J921" s="49" t="str">
        <f t="shared" si="29"/>
        <v>No</v>
      </c>
      <c r="K921" s="47">
        <v>0.20200872749684101</v>
      </c>
      <c r="L921" s="50">
        <v>51.568100358422903</v>
      </c>
      <c r="M921" s="47">
        <v>0.200617030901415</v>
      </c>
      <c r="N921" s="50">
        <v>59.612403100775197</v>
      </c>
    </row>
    <row r="922" spans="1:14" x14ac:dyDescent="0.2">
      <c r="A922" s="57" t="s">
        <v>2094</v>
      </c>
      <c r="B922" s="44" t="s">
        <v>2095</v>
      </c>
      <c r="C922" s="45">
        <v>43</v>
      </c>
      <c r="D922" s="46" t="s">
        <v>343</v>
      </c>
      <c r="E922" s="47">
        <v>0.886650682264153</v>
      </c>
      <c r="F922" s="48">
        <v>72.670250896057297</v>
      </c>
      <c r="G922" s="47">
        <v>0.79605040342451705</v>
      </c>
      <c r="H922" s="50">
        <v>65.503875968992205</v>
      </c>
      <c r="I922" s="76" t="str">
        <f t="shared" si="28"/>
        <v>No</v>
      </c>
      <c r="J922" s="49" t="str">
        <f t="shared" si="29"/>
        <v>No</v>
      </c>
      <c r="K922" s="47">
        <v>0.200603874634082</v>
      </c>
      <c r="L922" s="50">
        <v>50.851254480286698</v>
      </c>
      <c r="M922" s="47">
        <v>0.19838267105503099</v>
      </c>
      <c r="N922" s="50">
        <v>58.604651162790702</v>
      </c>
    </row>
    <row r="923" spans="1:14" x14ac:dyDescent="0.2">
      <c r="A923" s="57" t="s">
        <v>2096</v>
      </c>
      <c r="B923" s="44" t="s">
        <v>2097</v>
      </c>
      <c r="C923" s="45">
        <v>43</v>
      </c>
      <c r="D923" s="46" t="s">
        <v>343</v>
      </c>
      <c r="E923" s="47">
        <v>0.82426966762644005</v>
      </c>
      <c r="F923" s="48">
        <v>40.501792114695299</v>
      </c>
      <c r="G923" s="47">
        <v>0.84482942411746398</v>
      </c>
      <c r="H923" s="50">
        <v>79.379844961240295</v>
      </c>
      <c r="I923" s="76" t="str">
        <f t="shared" si="28"/>
        <v>No</v>
      </c>
      <c r="J923" s="49" t="str">
        <f t="shared" si="29"/>
        <v>No</v>
      </c>
      <c r="K923" s="47">
        <v>0.17544845682009799</v>
      </c>
      <c r="L923" s="50">
        <v>43.234767025089603</v>
      </c>
      <c r="M923" s="47">
        <v>0.17387851739096999</v>
      </c>
      <c r="N923" s="50">
        <v>42.842377260981898</v>
      </c>
    </row>
    <row r="924" spans="1:14" x14ac:dyDescent="0.2">
      <c r="A924" s="57" t="s">
        <v>2098</v>
      </c>
      <c r="B924" s="44" t="s">
        <v>2099</v>
      </c>
      <c r="C924" s="45">
        <v>43</v>
      </c>
      <c r="D924" s="46" t="s">
        <v>343</v>
      </c>
      <c r="E924" s="47">
        <v>0.86587384746660701</v>
      </c>
      <c r="F924" s="48">
        <v>59.991039426523301</v>
      </c>
      <c r="G924" s="47">
        <v>0.88070710094927496</v>
      </c>
      <c r="H924" s="50">
        <v>87.881136950904406</v>
      </c>
      <c r="I924" s="76" t="str">
        <f t="shared" si="28"/>
        <v>No</v>
      </c>
      <c r="J924" s="49" t="str">
        <f t="shared" si="29"/>
        <v>No</v>
      </c>
      <c r="K924" s="47">
        <v>0.189122740766654</v>
      </c>
      <c r="L924" s="50">
        <v>47.759856630824402</v>
      </c>
      <c r="M924" s="47">
        <v>0.18487160822105</v>
      </c>
      <c r="N924" s="50">
        <v>50.620155038759698</v>
      </c>
    </row>
    <row r="925" spans="1:14" x14ac:dyDescent="0.2">
      <c r="A925" s="147" t="s">
        <v>2100</v>
      </c>
      <c r="B925" s="44" t="s">
        <v>2101</v>
      </c>
      <c r="C925" s="45">
        <v>43</v>
      </c>
      <c r="D925" s="46" t="s">
        <v>343</v>
      </c>
      <c r="E925" s="47">
        <v>0.891999677161181</v>
      </c>
      <c r="F925" s="48">
        <v>76.164874551971295</v>
      </c>
      <c r="G925" s="47">
        <v>0.90757072649144199</v>
      </c>
      <c r="H925" s="50">
        <v>93.695090439276498</v>
      </c>
      <c r="I925" s="76" t="str">
        <f t="shared" si="28"/>
        <v>No</v>
      </c>
      <c r="J925" s="49" t="str">
        <f t="shared" si="29"/>
        <v>Yes</v>
      </c>
      <c r="K925" s="47">
        <v>0.178017226832134</v>
      </c>
      <c r="L925" s="50">
        <v>44.041218637992799</v>
      </c>
      <c r="M925" s="47">
        <v>0.175653651465732</v>
      </c>
      <c r="N925" s="50">
        <v>43.669250645994801</v>
      </c>
    </row>
    <row r="926" spans="1:14" x14ac:dyDescent="0.2">
      <c r="A926" s="57" t="s">
        <v>2102</v>
      </c>
      <c r="B926" s="44" t="s">
        <v>2103</v>
      </c>
      <c r="C926" s="45">
        <v>43</v>
      </c>
      <c r="D926" s="46" t="s">
        <v>343</v>
      </c>
      <c r="E926" s="47">
        <v>0.76962990746799298</v>
      </c>
      <c r="F926" s="48">
        <v>24.6863799283154</v>
      </c>
      <c r="G926" s="47">
        <v>0.79228692573280601</v>
      </c>
      <c r="H926" s="50">
        <v>64.108527131782907</v>
      </c>
      <c r="I926" s="76" t="str">
        <f t="shared" si="28"/>
        <v>No</v>
      </c>
      <c r="J926" s="49" t="str">
        <f t="shared" si="29"/>
        <v>No</v>
      </c>
      <c r="K926" s="47">
        <v>0.21139060819215599</v>
      </c>
      <c r="L926" s="50">
        <v>54.973118279569903</v>
      </c>
      <c r="M926" s="47">
        <v>0.21388624824883601</v>
      </c>
      <c r="N926" s="50">
        <v>64.9612403100775</v>
      </c>
    </row>
    <row r="927" spans="1:14" x14ac:dyDescent="0.2">
      <c r="A927" s="57" t="s">
        <v>844</v>
      </c>
      <c r="B927" s="44" t="s">
        <v>2104</v>
      </c>
      <c r="C927" s="45">
        <v>43</v>
      </c>
      <c r="D927" s="46" t="s">
        <v>343</v>
      </c>
      <c r="E927" s="47">
        <v>0.86755022029507201</v>
      </c>
      <c r="F927" s="48">
        <v>60.931899641577097</v>
      </c>
      <c r="G927" s="47">
        <v>0.88181893848791404</v>
      </c>
      <c r="H927" s="50">
        <v>88.217054263565899</v>
      </c>
      <c r="I927" s="76" t="str">
        <f t="shared" si="28"/>
        <v>No</v>
      </c>
      <c r="J927" s="49" t="str">
        <f t="shared" si="29"/>
        <v>No</v>
      </c>
      <c r="K927" s="47">
        <v>0.181920103487342</v>
      </c>
      <c r="L927" s="50">
        <v>45.474910394265201</v>
      </c>
      <c r="M927" s="47">
        <v>0.17981678486997599</v>
      </c>
      <c r="N927" s="50">
        <v>46.9250645994832</v>
      </c>
    </row>
    <row r="928" spans="1:14" x14ac:dyDescent="0.2">
      <c r="A928" s="57" t="s">
        <v>2105</v>
      </c>
      <c r="B928" s="44" t="s">
        <v>2106</v>
      </c>
      <c r="C928" s="45">
        <v>43</v>
      </c>
      <c r="D928" s="46" t="s">
        <v>343</v>
      </c>
      <c r="E928" s="47">
        <v>0.70678409080637705</v>
      </c>
      <c r="F928" s="48">
        <v>14.829749103942699</v>
      </c>
      <c r="G928" s="47">
        <v>0.80983399298172898</v>
      </c>
      <c r="H928" s="50">
        <v>70</v>
      </c>
      <c r="I928" s="76" t="str">
        <f t="shared" si="28"/>
        <v>No</v>
      </c>
      <c r="J928" s="49" t="str">
        <f t="shared" si="29"/>
        <v>No</v>
      </c>
      <c r="K928" s="47">
        <v>0.22525903801984701</v>
      </c>
      <c r="L928" s="50">
        <v>59.901433691756303</v>
      </c>
      <c r="M928" s="47">
        <v>0.22259997557355801</v>
      </c>
      <c r="N928" s="50">
        <v>67.674418604651194</v>
      </c>
    </row>
    <row r="929" spans="1:14" x14ac:dyDescent="0.2">
      <c r="A929" s="57" t="s">
        <v>2107</v>
      </c>
      <c r="B929" s="44" t="s">
        <v>2108</v>
      </c>
      <c r="C929" s="45">
        <v>17</v>
      </c>
      <c r="D929" s="46" t="s">
        <v>343</v>
      </c>
      <c r="E929" s="47">
        <v>0.70060119515986696</v>
      </c>
      <c r="F929" s="48">
        <v>14.0681003584229</v>
      </c>
      <c r="G929" s="47">
        <v>0.64678605867044303</v>
      </c>
      <c r="H929" s="50">
        <v>20.4241071428571</v>
      </c>
      <c r="I929" s="76" t="str">
        <f t="shared" si="28"/>
        <v>No</v>
      </c>
      <c r="J929" s="49" t="str">
        <f t="shared" si="29"/>
        <v>No</v>
      </c>
      <c r="K929" s="47">
        <v>0.33573464909892498</v>
      </c>
      <c r="L929" s="50">
        <v>90.232974910394304</v>
      </c>
      <c r="M929" s="47">
        <v>0.27353893956763198</v>
      </c>
      <c r="N929" s="50">
        <v>79.241071428571402</v>
      </c>
    </row>
    <row r="930" spans="1:14" x14ac:dyDescent="0.2">
      <c r="A930" s="57" t="s">
        <v>2109</v>
      </c>
      <c r="B930" s="44" t="s">
        <v>2110</v>
      </c>
      <c r="C930" s="45">
        <v>17</v>
      </c>
      <c r="D930" s="46" t="s">
        <v>343</v>
      </c>
      <c r="E930" s="47">
        <v>0.70981735210283403</v>
      </c>
      <c r="F930" s="48">
        <v>15.098566308243701</v>
      </c>
      <c r="G930" s="47">
        <v>0.62000755808099095</v>
      </c>
      <c r="H930" s="50">
        <v>15.066964285714301</v>
      </c>
      <c r="I930" s="76" t="str">
        <f t="shared" si="28"/>
        <v>No</v>
      </c>
      <c r="J930" s="49" t="str">
        <f t="shared" si="29"/>
        <v>No</v>
      </c>
      <c r="K930" s="47">
        <v>0.39271192253628101</v>
      </c>
      <c r="L930" s="50">
        <v>94.892473118279597</v>
      </c>
      <c r="M930" s="47">
        <v>0.36621765207616502</v>
      </c>
      <c r="N930" s="50">
        <v>94.53125</v>
      </c>
    </row>
    <row r="931" spans="1:14" x14ac:dyDescent="0.2">
      <c r="A931" s="57" t="s">
        <v>1207</v>
      </c>
      <c r="B931" s="44" t="s">
        <v>2111</v>
      </c>
      <c r="C931" s="45">
        <v>17</v>
      </c>
      <c r="D931" s="46" t="s">
        <v>343</v>
      </c>
      <c r="E931" s="47">
        <v>0.61740815332521104</v>
      </c>
      <c r="F931" s="48">
        <v>6.8996415770609296</v>
      </c>
      <c r="G931" s="47">
        <v>0.58784171649433303</v>
      </c>
      <c r="H931" s="50">
        <v>10.9933035714286</v>
      </c>
      <c r="I931" s="76" t="str">
        <f t="shared" si="28"/>
        <v>No</v>
      </c>
      <c r="J931" s="49" t="str">
        <f t="shared" si="29"/>
        <v>No</v>
      </c>
      <c r="K931" s="47">
        <v>0.36016422694758199</v>
      </c>
      <c r="L931" s="50">
        <v>92.652329749103899</v>
      </c>
      <c r="M931" s="47">
        <v>0.29051530683975701</v>
      </c>
      <c r="N931" s="50">
        <v>84.151785714285694</v>
      </c>
    </row>
    <row r="932" spans="1:14" x14ac:dyDescent="0.2">
      <c r="A932" s="57" t="s">
        <v>2112</v>
      </c>
      <c r="B932" s="44" t="s">
        <v>2113</v>
      </c>
      <c r="C932" s="45">
        <v>43</v>
      </c>
      <c r="D932" s="46" t="s">
        <v>343</v>
      </c>
      <c r="E932" s="47">
        <v>0.702561470366865</v>
      </c>
      <c r="F932" s="48">
        <v>14.381720430107499</v>
      </c>
      <c r="G932" s="47">
        <v>0.67987936404406002</v>
      </c>
      <c r="H932" s="50">
        <v>24.521963824289401</v>
      </c>
      <c r="I932" s="76" t="str">
        <f t="shared" si="28"/>
        <v>No</v>
      </c>
      <c r="J932" s="49" t="str">
        <f t="shared" si="29"/>
        <v>No</v>
      </c>
      <c r="K932" s="47">
        <v>0.310252885341537</v>
      </c>
      <c r="L932" s="50">
        <v>86.738351254480307</v>
      </c>
      <c r="M932" s="47">
        <v>0.35701207905607302</v>
      </c>
      <c r="N932" s="50">
        <v>95.142118863049106</v>
      </c>
    </row>
    <row r="933" spans="1:14" x14ac:dyDescent="0.2">
      <c r="A933" s="57" t="s">
        <v>2114</v>
      </c>
      <c r="B933" s="44" t="s">
        <v>2115</v>
      </c>
      <c r="C933" s="45">
        <v>17</v>
      </c>
      <c r="D933" s="46" t="s">
        <v>343</v>
      </c>
      <c r="E933" s="47">
        <v>0.76780933376070704</v>
      </c>
      <c r="F933" s="48">
        <v>24.417562724014299</v>
      </c>
      <c r="G933" s="47">
        <v>0.74054285876529702</v>
      </c>
      <c r="H933" s="50">
        <v>42.857142857142897</v>
      </c>
      <c r="I933" s="76" t="str">
        <f t="shared" si="28"/>
        <v>No</v>
      </c>
      <c r="J933" s="49" t="str">
        <f t="shared" si="29"/>
        <v>No</v>
      </c>
      <c r="K933" s="47">
        <v>0.23501822082257401</v>
      </c>
      <c r="L933" s="50">
        <v>62.813620071684603</v>
      </c>
      <c r="M933" s="47">
        <v>0.20022277329216501</v>
      </c>
      <c r="N933" s="50">
        <v>49.553571428571402</v>
      </c>
    </row>
    <row r="934" spans="1:14" x14ac:dyDescent="0.2">
      <c r="A934" s="57" t="s">
        <v>2116</v>
      </c>
      <c r="B934" s="44" t="s">
        <v>2117</v>
      </c>
      <c r="C934" s="45">
        <v>43</v>
      </c>
      <c r="D934" s="46" t="s">
        <v>343</v>
      </c>
      <c r="E934" s="47">
        <v>0.92196306969766395</v>
      </c>
      <c r="F934" s="48">
        <v>92.652329749103899</v>
      </c>
      <c r="G934" s="47">
        <v>0.80208111238711699</v>
      </c>
      <c r="H934" s="50">
        <v>67.700258397932799</v>
      </c>
      <c r="I934" s="76" t="str">
        <f t="shared" si="28"/>
        <v>No</v>
      </c>
      <c r="J934" s="49" t="str">
        <f t="shared" si="29"/>
        <v>No</v>
      </c>
      <c r="K934" s="47">
        <v>0.26891590380988101</v>
      </c>
      <c r="L934" s="50">
        <v>75.627240143369207</v>
      </c>
      <c r="M934" s="47">
        <v>0.268012013371075</v>
      </c>
      <c r="N934" s="50">
        <v>81.731266149870805</v>
      </c>
    </row>
    <row r="935" spans="1:14" x14ac:dyDescent="0.2">
      <c r="A935" s="57" t="s">
        <v>2118</v>
      </c>
      <c r="B935" s="44" t="s">
        <v>2119</v>
      </c>
      <c r="C935" s="45">
        <v>43</v>
      </c>
      <c r="D935" s="46" t="s">
        <v>343</v>
      </c>
      <c r="E935" s="47">
        <v>0.87311656667539495</v>
      </c>
      <c r="F935" s="48">
        <v>64.695340501792103</v>
      </c>
      <c r="G935" s="47">
        <v>0.80366218704290704</v>
      </c>
      <c r="H935" s="50">
        <v>68.165374677002603</v>
      </c>
      <c r="I935" s="76" t="str">
        <f t="shared" si="28"/>
        <v>No</v>
      </c>
      <c r="J935" s="49" t="str">
        <f t="shared" si="29"/>
        <v>No</v>
      </c>
      <c r="K935" s="47">
        <v>0.256124632456385</v>
      </c>
      <c r="L935" s="50">
        <v>70.519713261648704</v>
      </c>
      <c r="M935" s="47">
        <v>0.25301774997671</v>
      </c>
      <c r="N935" s="50">
        <v>77.416020671834602</v>
      </c>
    </row>
    <row r="936" spans="1:14" x14ac:dyDescent="0.2">
      <c r="A936" s="57" t="s">
        <v>2120</v>
      </c>
      <c r="B936" s="44" t="s">
        <v>2121</v>
      </c>
      <c r="C936" s="45">
        <v>43</v>
      </c>
      <c r="D936" s="46" t="s">
        <v>343</v>
      </c>
      <c r="E936" s="47">
        <v>0.89314914038612903</v>
      </c>
      <c r="F936" s="48">
        <v>76.881720430107507</v>
      </c>
      <c r="G936" s="47">
        <v>0.75564183557628695</v>
      </c>
      <c r="H936" s="50">
        <v>51.085271317829502</v>
      </c>
      <c r="I936" s="76" t="str">
        <f t="shared" si="28"/>
        <v>No</v>
      </c>
      <c r="J936" s="49" t="str">
        <f t="shared" si="29"/>
        <v>No</v>
      </c>
      <c r="K936" s="47">
        <v>0.24136567266541301</v>
      </c>
      <c r="L936" s="50">
        <v>65.232974910394304</v>
      </c>
      <c r="M936" s="47">
        <v>0.23817628668752</v>
      </c>
      <c r="N936" s="50">
        <v>72.558139534883693</v>
      </c>
    </row>
    <row r="937" spans="1:14" x14ac:dyDescent="0.2">
      <c r="A937" s="57" t="s">
        <v>2122</v>
      </c>
      <c r="B937" s="44" t="s">
        <v>2123</v>
      </c>
      <c r="C937" s="45">
        <v>43</v>
      </c>
      <c r="D937" s="46" t="s">
        <v>343</v>
      </c>
      <c r="E937" s="47">
        <v>0.86959820865761295</v>
      </c>
      <c r="F937" s="48">
        <v>62.455197132616497</v>
      </c>
      <c r="G937" s="47">
        <v>0.73410781293410898</v>
      </c>
      <c r="H937" s="50">
        <v>42.144702842377299</v>
      </c>
      <c r="I937" s="76" t="str">
        <f t="shared" si="28"/>
        <v>No</v>
      </c>
      <c r="J937" s="49" t="str">
        <f t="shared" si="29"/>
        <v>No</v>
      </c>
      <c r="K937" s="47">
        <v>0.243743957007029</v>
      </c>
      <c r="L937" s="50">
        <v>65.949820788530502</v>
      </c>
      <c r="M937" s="47">
        <v>0.23957816253721601</v>
      </c>
      <c r="N937" s="50">
        <v>73.023255813953497</v>
      </c>
    </row>
    <row r="938" spans="1:14" x14ac:dyDescent="0.2">
      <c r="A938" s="57" t="s">
        <v>2124</v>
      </c>
      <c r="B938" s="44" t="s">
        <v>2125</v>
      </c>
      <c r="C938" s="45">
        <v>43</v>
      </c>
      <c r="D938" s="46" t="s">
        <v>343</v>
      </c>
      <c r="E938" s="47">
        <v>0.81711118531548999</v>
      </c>
      <c r="F938" s="48">
        <v>37.903225806451601</v>
      </c>
      <c r="G938" s="47">
        <v>0.83167656635910303</v>
      </c>
      <c r="H938" s="50">
        <v>76.279069767441896</v>
      </c>
      <c r="I938" s="76" t="str">
        <f t="shared" si="28"/>
        <v>No</v>
      </c>
      <c r="J938" s="49" t="str">
        <f t="shared" si="29"/>
        <v>No</v>
      </c>
      <c r="K938" s="47">
        <v>0.31760801607866201</v>
      </c>
      <c r="L938" s="50">
        <v>87.903225806451601</v>
      </c>
      <c r="M938" s="47">
        <v>0.31796877212400199</v>
      </c>
      <c r="N938" s="50">
        <v>90.723514211886297</v>
      </c>
    </row>
    <row r="939" spans="1:14" x14ac:dyDescent="0.2">
      <c r="A939" s="57" t="s">
        <v>1502</v>
      </c>
      <c r="B939" s="44" t="s">
        <v>2126</v>
      </c>
      <c r="C939" s="45">
        <v>43</v>
      </c>
      <c r="D939" s="46" t="s">
        <v>343</v>
      </c>
      <c r="E939" s="47">
        <v>0.84430292643804505</v>
      </c>
      <c r="F939" s="48">
        <v>49.327956989247298</v>
      </c>
      <c r="G939" s="47">
        <v>0.86185667132349397</v>
      </c>
      <c r="H939" s="50">
        <v>83.359173126615005</v>
      </c>
      <c r="I939" s="76" t="str">
        <f t="shared" si="28"/>
        <v>No</v>
      </c>
      <c r="J939" s="49" t="str">
        <f t="shared" si="29"/>
        <v>No</v>
      </c>
      <c r="K939" s="47">
        <v>0.28467549971538902</v>
      </c>
      <c r="L939" s="50">
        <v>80.197132616487494</v>
      </c>
      <c r="M939" s="47">
        <v>0.28383149197151702</v>
      </c>
      <c r="N939" s="50">
        <v>85.400516795865599</v>
      </c>
    </row>
    <row r="940" spans="1:14" x14ac:dyDescent="0.2">
      <c r="A940" s="57" t="s">
        <v>2127</v>
      </c>
      <c r="B940" s="44" t="s">
        <v>2128</v>
      </c>
      <c r="C940" s="45">
        <v>43</v>
      </c>
      <c r="D940" s="46" t="s">
        <v>343</v>
      </c>
      <c r="E940" s="47">
        <v>0.76823167155609695</v>
      </c>
      <c r="F940" s="48">
        <v>24.462365591397798</v>
      </c>
      <c r="G940" s="47">
        <v>0.66010234010840096</v>
      </c>
      <c r="H940" s="50">
        <v>20.051679586563299</v>
      </c>
      <c r="I940" s="76" t="str">
        <f t="shared" si="28"/>
        <v>No</v>
      </c>
      <c r="J940" s="49" t="str">
        <f t="shared" si="29"/>
        <v>No</v>
      </c>
      <c r="K940" s="47">
        <v>0.25769892597127197</v>
      </c>
      <c r="L940" s="50">
        <v>71.415770609318997</v>
      </c>
      <c r="M940" s="47">
        <v>0.25559217325439498</v>
      </c>
      <c r="N940" s="50">
        <v>78.242894056847504</v>
      </c>
    </row>
    <row r="941" spans="1:14" x14ac:dyDescent="0.2">
      <c r="A941" s="57" t="s">
        <v>2129</v>
      </c>
      <c r="B941" s="44" t="s">
        <v>2130</v>
      </c>
      <c r="C941" s="45">
        <v>43</v>
      </c>
      <c r="D941" s="46" t="s">
        <v>343</v>
      </c>
      <c r="E941" s="47">
        <v>0.78989453504348195</v>
      </c>
      <c r="F941" s="48">
        <v>29.749103942652301</v>
      </c>
      <c r="G941" s="47">
        <v>0.81901169676206897</v>
      </c>
      <c r="H941" s="50">
        <v>72.661498708010299</v>
      </c>
      <c r="I941" s="76" t="str">
        <f t="shared" si="28"/>
        <v>No</v>
      </c>
      <c r="J941" s="49" t="str">
        <f t="shared" si="29"/>
        <v>No</v>
      </c>
      <c r="K941" s="47">
        <v>0.26430435840323602</v>
      </c>
      <c r="L941" s="50">
        <v>73.7455197132617</v>
      </c>
      <c r="M941" s="47">
        <v>0.26328830429209799</v>
      </c>
      <c r="N941" s="50">
        <v>80.465116279069804</v>
      </c>
    </row>
    <row r="942" spans="1:14" x14ac:dyDescent="0.2">
      <c r="A942" s="57" t="s">
        <v>2131</v>
      </c>
      <c r="B942" s="44" t="s">
        <v>2132</v>
      </c>
      <c r="C942" s="45">
        <v>43</v>
      </c>
      <c r="D942" s="46" t="s">
        <v>343</v>
      </c>
      <c r="E942" s="47">
        <v>0.89539584357250601</v>
      </c>
      <c r="F942" s="48">
        <v>78.136200716845906</v>
      </c>
      <c r="G942" s="47">
        <v>0.73009265059711503</v>
      </c>
      <c r="H942" s="50">
        <v>40.465116279069797</v>
      </c>
      <c r="I942" s="76" t="str">
        <f t="shared" si="28"/>
        <v>No</v>
      </c>
      <c r="J942" s="49" t="str">
        <f t="shared" si="29"/>
        <v>No</v>
      </c>
      <c r="K942" s="47">
        <v>0.25848080558047598</v>
      </c>
      <c r="L942" s="50">
        <v>71.729390681003593</v>
      </c>
      <c r="M942" s="47">
        <v>0.255124391490892</v>
      </c>
      <c r="N942" s="50">
        <v>78.139534883720899</v>
      </c>
    </row>
    <row r="943" spans="1:14" x14ac:dyDescent="0.2">
      <c r="A943" s="57" t="s">
        <v>2133</v>
      </c>
      <c r="B943" s="44" t="s">
        <v>2134</v>
      </c>
      <c r="C943" s="45">
        <v>43</v>
      </c>
      <c r="D943" s="46" t="s">
        <v>343</v>
      </c>
      <c r="E943" s="47">
        <v>0.81524825893346797</v>
      </c>
      <c r="F943" s="48">
        <v>37.455197132616497</v>
      </c>
      <c r="G943" s="47">
        <v>0.83282371084996598</v>
      </c>
      <c r="H943" s="50">
        <v>76.614987080103404</v>
      </c>
      <c r="I943" s="76" t="str">
        <f t="shared" si="28"/>
        <v>No</v>
      </c>
      <c r="J943" s="49" t="str">
        <f t="shared" si="29"/>
        <v>No</v>
      </c>
      <c r="K943" s="47">
        <v>0.25302987008411898</v>
      </c>
      <c r="L943" s="50">
        <v>69.220430107526894</v>
      </c>
      <c r="M943" s="47">
        <v>0.25203766588457699</v>
      </c>
      <c r="N943" s="50">
        <v>77.028423772609798</v>
      </c>
    </row>
    <row r="944" spans="1:14" x14ac:dyDescent="0.2">
      <c r="A944" s="57" t="s">
        <v>2135</v>
      </c>
      <c r="B944" s="44" t="s">
        <v>2136</v>
      </c>
      <c r="C944" s="45">
        <v>43</v>
      </c>
      <c r="D944" s="46" t="s">
        <v>343</v>
      </c>
      <c r="E944" s="47">
        <v>0.87763832686915699</v>
      </c>
      <c r="F944" s="48">
        <v>67.204301075268802</v>
      </c>
      <c r="G944" s="47">
        <v>0.88944870461804704</v>
      </c>
      <c r="H944" s="50">
        <v>89.767441860465098</v>
      </c>
      <c r="I944" s="76" t="str">
        <f t="shared" si="28"/>
        <v>No</v>
      </c>
      <c r="J944" s="49" t="str">
        <f t="shared" si="29"/>
        <v>No</v>
      </c>
      <c r="K944" s="47">
        <v>0.27714532828043398</v>
      </c>
      <c r="L944" s="50">
        <v>78.270609318996407</v>
      </c>
      <c r="M944" s="47">
        <v>0.27496306380838698</v>
      </c>
      <c r="N944" s="50">
        <v>83.410852713178301</v>
      </c>
    </row>
    <row r="945" spans="1:14" x14ac:dyDescent="0.2">
      <c r="A945" s="57" t="s">
        <v>2137</v>
      </c>
      <c r="B945" s="44" t="s">
        <v>2138</v>
      </c>
      <c r="C945" s="45">
        <v>43</v>
      </c>
      <c r="D945" s="46" t="s">
        <v>343</v>
      </c>
      <c r="E945" s="47">
        <v>0.80791833014334602</v>
      </c>
      <c r="F945" s="48">
        <v>34.991039426523301</v>
      </c>
      <c r="G945" s="47">
        <v>0.66745182053811902</v>
      </c>
      <c r="H945" s="50">
        <v>21.550387596899199</v>
      </c>
      <c r="I945" s="76" t="str">
        <f t="shared" si="28"/>
        <v>No</v>
      </c>
      <c r="J945" s="49" t="str">
        <f t="shared" si="29"/>
        <v>No</v>
      </c>
      <c r="K945" s="47">
        <v>0.29576511821485602</v>
      </c>
      <c r="L945" s="50">
        <v>83.288530465949805</v>
      </c>
      <c r="M945" s="47">
        <v>0.29880054859143201</v>
      </c>
      <c r="N945" s="50">
        <v>88.268733850129195</v>
      </c>
    </row>
    <row r="946" spans="1:14" x14ac:dyDescent="0.2">
      <c r="A946" s="57" t="s">
        <v>2139</v>
      </c>
      <c r="B946" s="44" t="s">
        <v>2140</v>
      </c>
      <c r="C946" s="45">
        <v>43</v>
      </c>
      <c r="D946" s="46" t="s">
        <v>343</v>
      </c>
      <c r="E946" s="47">
        <v>0.67234575702853405</v>
      </c>
      <c r="F946" s="48">
        <v>10.842293906809999</v>
      </c>
      <c r="G946" s="47">
        <v>0.68224207295670702</v>
      </c>
      <c r="H946" s="50">
        <v>24.987080103359201</v>
      </c>
      <c r="I946" s="76" t="str">
        <f t="shared" si="28"/>
        <v>No</v>
      </c>
      <c r="J946" s="49" t="str">
        <f t="shared" si="29"/>
        <v>No</v>
      </c>
      <c r="K946" s="47">
        <v>0.34922952411402403</v>
      </c>
      <c r="L946" s="50">
        <v>91.845878136200696</v>
      </c>
      <c r="M946" s="47">
        <v>0.41008698049072301</v>
      </c>
      <c r="N946" s="50">
        <v>97.674418604651194</v>
      </c>
    </row>
    <row r="947" spans="1:14" x14ac:dyDescent="0.2">
      <c r="A947" s="57" t="s">
        <v>2141</v>
      </c>
      <c r="B947" s="44" t="s">
        <v>2142</v>
      </c>
      <c r="C947" s="45">
        <v>43</v>
      </c>
      <c r="D947" s="46" t="s">
        <v>343</v>
      </c>
      <c r="E947" s="47">
        <v>0.80237483620208305</v>
      </c>
      <c r="F947" s="48">
        <v>33.154121863799297</v>
      </c>
      <c r="G947" s="47">
        <v>0.83218983971203297</v>
      </c>
      <c r="H947" s="50">
        <v>76.408268733850093</v>
      </c>
      <c r="I947" s="76" t="str">
        <f t="shared" si="28"/>
        <v>No</v>
      </c>
      <c r="J947" s="49" t="str">
        <f t="shared" si="29"/>
        <v>No</v>
      </c>
      <c r="K947" s="47">
        <v>0.28482933127222299</v>
      </c>
      <c r="L947" s="50">
        <v>80.286738351254499</v>
      </c>
      <c r="M947" s="47">
        <v>0.28294429255122899</v>
      </c>
      <c r="N947" s="50">
        <v>85.142118863049106</v>
      </c>
    </row>
    <row r="948" spans="1:14" x14ac:dyDescent="0.2">
      <c r="A948" s="57" t="s">
        <v>2143</v>
      </c>
      <c r="B948" s="44" t="s">
        <v>2144</v>
      </c>
      <c r="C948" s="45">
        <v>43</v>
      </c>
      <c r="D948" s="46" t="s">
        <v>343</v>
      </c>
      <c r="E948" s="47">
        <v>0.78095936393491405</v>
      </c>
      <c r="F948" s="48">
        <v>27.553763440860202</v>
      </c>
      <c r="G948" s="47">
        <v>0.65006906932915898</v>
      </c>
      <c r="H948" s="50">
        <v>18.294573643410899</v>
      </c>
      <c r="I948" s="76" t="str">
        <f t="shared" si="28"/>
        <v>No</v>
      </c>
      <c r="J948" s="49" t="str">
        <f t="shared" si="29"/>
        <v>No</v>
      </c>
      <c r="K948" s="47">
        <v>0.28680384937428699</v>
      </c>
      <c r="L948" s="50">
        <v>80.913978494623606</v>
      </c>
      <c r="M948" s="47">
        <v>0.28791518453683101</v>
      </c>
      <c r="N948" s="50">
        <v>86.304909560723502</v>
      </c>
    </row>
    <row r="949" spans="1:14" x14ac:dyDescent="0.2">
      <c r="A949" s="57" t="s">
        <v>2145</v>
      </c>
      <c r="B949" s="44" t="s">
        <v>2146</v>
      </c>
      <c r="C949" s="45">
        <v>43</v>
      </c>
      <c r="D949" s="46" t="s">
        <v>343</v>
      </c>
      <c r="E949" s="47">
        <v>0.86301249253516499</v>
      </c>
      <c r="F949" s="48">
        <v>58.736559139785001</v>
      </c>
      <c r="G949" s="47">
        <v>0.70448344530203</v>
      </c>
      <c r="H949" s="50">
        <v>31.1111111111111</v>
      </c>
      <c r="I949" s="76" t="str">
        <f t="shared" si="28"/>
        <v>No</v>
      </c>
      <c r="J949" s="49" t="str">
        <f t="shared" si="29"/>
        <v>No</v>
      </c>
      <c r="K949" s="47">
        <v>0.25444089762399902</v>
      </c>
      <c r="L949" s="50">
        <v>69.4444444444444</v>
      </c>
      <c r="M949" s="47">
        <v>0.25226034323699498</v>
      </c>
      <c r="N949" s="50">
        <v>77.131782945736404</v>
      </c>
    </row>
    <row r="950" spans="1:14" x14ac:dyDescent="0.2">
      <c r="A950" s="57" t="s">
        <v>2147</v>
      </c>
      <c r="B950" s="44" t="s">
        <v>2148</v>
      </c>
      <c r="C950" s="45">
        <v>43</v>
      </c>
      <c r="D950" s="46" t="s">
        <v>343</v>
      </c>
      <c r="E950" s="47">
        <v>0.80851068590428798</v>
      </c>
      <c r="F950" s="48">
        <v>35.125448028673802</v>
      </c>
      <c r="G950" s="47">
        <v>0.71051206505845999</v>
      </c>
      <c r="H950" s="50">
        <v>33.0749354005168</v>
      </c>
      <c r="I950" s="76" t="str">
        <f t="shared" si="28"/>
        <v>No</v>
      </c>
      <c r="J950" s="49" t="str">
        <f t="shared" si="29"/>
        <v>No</v>
      </c>
      <c r="K950" s="47">
        <v>0.26352583471407998</v>
      </c>
      <c r="L950" s="50">
        <v>73.431899641577104</v>
      </c>
      <c r="M950" s="47">
        <v>0.26718832933118902</v>
      </c>
      <c r="N950" s="50">
        <v>81.576227390180904</v>
      </c>
    </row>
    <row r="951" spans="1:14" x14ac:dyDescent="0.2">
      <c r="A951" s="57" t="s">
        <v>2149</v>
      </c>
      <c r="B951" s="44" t="s">
        <v>2150</v>
      </c>
      <c r="C951" s="45">
        <v>43</v>
      </c>
      <c r="D951" s="46" t="s">
        <v>343</v>
      </c>
      <c r="E951" s="47">
        <v>0.85079434703125001</v>
      </c>
      <c r="F951" s="48">
        <v>53.136200716845899</v>
      </c>
      <c r="G951" s="47">
        <v>0.72211813715196604</v>
      </c>
      <c r="H951" s="50">
        <v>37.157622739018102</v>
      </c>
      <c r="I951" s="76" t="str">
        <f t="shared" si="28"/>
        <v>No</v>
      </c>
      <c r="J951" s="49" t="str">
        <f t="shared" si="29"/>
        <v>No</v>
      </c>
      <c r="K951" s="47">
        <v>0.26615011133706501</v>
      </c>
      <c r="L951" s="50">
        <v>74.641577060931894</v>
      </c>
      <c r="M951" s="47">
        <v>0.26442652493360602</v>
      </c>
      <c r="N951" s="50">
        <v>80.826873385012902</v>
      </c>
    </row>
    <row r="952" spans="1:14" x14ac:dyDescent="0.2">
      <c r="A952" s="57" t="s">
        <v>2151</v>
      </c>
      <c r="B952" s="44" t="s">
        <v>2152</v>
      </c>
      <c r="C952" s="45">
        <v>43</v>
      </c>
      <c r="D952" s="46" t="s">
        <v>343</v>
      </c>
      <c r="E952" s="47">
        <v>0.84444826952957397</v>
      </c>
      <c r="F952" s="48">
        <v>49.462365591397798</v>
      </c>
      <c r="G952" s="47">
        <v>0.72464007613561998</v>
      </c>
      <c r="H952" s="50">
        <v>38.139534883720899</v>
      </c>
      <c r="I952" s="76" t="str">
        <f t="shared" si="28"/>
        <v>No</v>
      </c>
      <c r="J952" s="49" t="str">
        <f t="shared" si="29"/>
        <v>No</v>
      </c>
      <c r="K952" s="47">
        <v>0.24801165843440401</v>
      </c>
      <c r="L952" s="50">
        <v>67.383512544802898</v>
      </c>
      <c r="M952" s="47">
        <v>0.246079348903149</v>
      </c>
      <c r="N952" s="50">
        <v>75.193798449612402</v>
      </c>
    </row>
    <row r="953" spans="1:14" x14ac:dyDescent="0.2">
      <c r="A953" s="57" t="s">
        <v>2153</v>
      </c>
      <c r="B953" s="44" t="s">
        <v>2154</v>
      </c>
      <c r="C953" s="45">
        <v>43</v>
      </c>
      <c r="D953" s="46" t="s">
        <v>343</v>
      </c>
      <c r="E953" s="47">
        <v>0.76426375841068395</v>
      </c>
      <c r="F953" s="48">
        <v>23.655913978494599</v>
      </c>
      <c r="G953" s="47">
        <v>0.66167055903246597</v>
      </c>
      <c r="H953" s="50">
        <v>20.310077519379799</v>
      </c>
      <c r="I953" s="76" t="str">
        <f t="shared" si="28"/>
        <v>No</v>
      </c>
      <c r="J953" s="49" t="str">
        <f t="shared" si="29"/>
        <v>No</v>
      </c>
      <c r="K953" s="47">
        <v>0.260854047942635</v>
      </c>
      <c r="L953" s="50">
        <v>72.535842293906796</v>
      </c>
      <c r="M953" s="47">
        <v>0.26671944830831901</v>
      </c>
      <c r="N953" s="50">
        <v>81.447028423772593</v>
      </c>
    </row>
    <row r="954" spans="1:14" x14ac:dyDescent="0.2">
      <c r="A954" s="57" t="s">
        <v>2155</v>
      </c>
      <c r="B954" s="44" t="s">
        <v>2156</v>
      </c>
      <c r="C954" s="45">
        <v>43</v>
      </c>
      <c r="D954" s="46" t="s">
        <v>343</v>
      </c>
      <c r="E954" s="47">
        <v>0.66331027042700796</v>
      </c>
      <c r="F954" s="48">
        <v>10.080645161290301</v>
      </c>
      <c r="G954" s="47">
        <v>0.573865303627072</v>
      </c>
      <c r="H954" s="50">
        <v>9.3540051679586593</v>
      </c>
      <c r="I954" s="76" t="str">
        <f t="shared" si="28"/>
        <v>No</v>
      </c>
      <c r="J954" s="49" t="str">
        <f t="shared" si="29"/>
        <v>No</v>
      </c>
      <c r="K954" s="47">
        <v>0.27968875765836698</v>
      </c>
      <c r="L954" s="50">
        <v>79.1666666666667</v>
      </c>
      <c r="M954" s="47">
        <v>0.282611227050653</v>
      </c>
      <c r="N954" s="50">
        <v>85.012919896640796</v>
      </c>
    </row>
    <row r="955" spans="1:14" x14ac:dyDescent="0.2">
      <c r="A955" s="57" t="s">
        <v>2157</v>
      </c>
      <c r="B955" s="44" t="s">
        <v>2158</v>
      </c>
      <c r="C955" s="45">
        <v>43</v>
      </c>
      <c r="D955" s="46" t="s">
        <v>343</v>
      </c>
      <c r="E955" s="47">
        <v>0.82081593145564002</v>
      </c>
      <c r="F955" s="48">
        <v>39.202508960573503</v>
      </c>
      <c r="G955" s="47">
        <v>0.67763758676635899</v>
      </c>
      <c r="H955" s="50">
        <v>23.772609819121399</v>
      </c>
      <c r="I955" s="76" t="str">
        <f t="shared" si="28"/>
        <v>No</v>
      </c>
      <c r="J955" s="49" t="str">
        <f t="shared" si="29"/>
        <v>No</v>
      </c>
      <c r="K955" s="47">
        <v>0.28196872541245899</v>
      </c>
      <c r="L955" s="50">
        <v>79.793906810035807</v>
      </c>
      <c r="M955" s="47">
        <v>0.28033408689316103</v>
      </c>
      <c r="N955" s="50">
        <v>84.521963824289401</v>
      </c>
    </row>
    <row r="956" spans="1:14" x14ac:dyDescent="0.2">
      <c r="A956" s="57" t="s">
        <v>2159</v>
      </c>
      <c r="B956" s="44" t="s">
        <v>2160</v>
      </c>
      <c r="C956" s="45">
        <v>43</v>
      </c>
      <c r="D956" s="46" t="s">
        <v>343</v>
      </c>
      <c r="E956" s="47">
        <v>0.88131812333642701</v>
      </c>
      <c r="F956" s="48">
        <v>69.489247311827995</v>
      </c>
      <c r="G956" s="47">
        <v>0.72776090885684697</v>
      </c>
      <c r="H956" s="50">
        <v>39.509043927648598</v>
      </c>
      <c r="I956" s="76" t="str">
        <f t="shared" si="28"/>
        <v>No</v>
      </c>
      <c r="J956" s="49" t="str">
        <f t="shared" si="29"/>
        <v>No</v>
      </c>
      <c r="K956" s="47">
        <v>0.30561942281121601</v>
      </c>
      <c r="L956" s="50">
        <v>85.394265232974902</v>
      </c>
      <c r="M956" s="47">
        <v>0.30560365484674701</v>
      </c>
      <c r="N956" s="50">
        <v>89.147286821705407</v>
      </c>
    </row>
    <row r="957" spans="1:14" x14ac:dyDescent="0.2">
      <c r="A957" s="57" t="s">
        <v>2161</v>
      </c>
      <c r="B957" s="44" t="s">
        <v>2162</v>
      </c>
      <c r="C957" s="45">
        <v>43</v>
      </c>
      <c r="D957" s="46" t="s">
        <v>343</v>
      </c>
      <c r="E957" s="47">
        <v>0.87379661583769996</v>
      </c>
      <c r="F957" s="48">
        <v>65.098566308243704</v>
      </c>
      <c r="G957" s="47">
        <v>0.88421391545848504</v>
      </c>
      <c r="H957" s="50">
        <v>88.759689922480604</v>
      </c>
      <c r="I957" s="76" t="str">
        <f t="shared" si="28"/>
        <v>No</v>
      </c>
      <c r="J957" s="49" t="str">
        <f t="shared" si="29"/>
        <v>No</v>
      </c>
      <c r="K957" s="47">
        <v>0.24868626611271799</v>
      </c>
      <c r="L957" s="50">
        <v>67.697132616487494</v>
      </c>
      <c r="M957" s="47">
        <v>0.247855284593509</v>
      </c>
      <c r="N957" s="50">
        <v>75.762273901808797</v>
      </c>
    </row>
    <row r="958" spans="1:14" x14ac:dyDescent="0.2">
      <c r="A958" s="57" t="s">
        <v>2163</v>
      </c>
      <c r="B958" s="44" t="s">
        <v>2164</v>
      </c>
      <c r="C958" s="45">
        <v>43</v>
      </c>
      <c r="D958" s="46" t="s">
        <v>343</v>
      </c>
      <c r="E958" s="47">
        <v>0.86279806697712202</v>
      </c>
      <c r="F958" s="48">
        <v>58.557347670250898</v>
      </c>
      <c r="G958" s="47">
        <v>0.73090926100242304</v>
      </c>
      <c r="H958" s="50">
        <v>40.8527131782946</v>
      </c>
      <c r="I958" s="76" t="str">
        <f t="shared" si="28"/>
        <v>No</v>
      </c>
      <c r="J958" s="49" t="str">
        <f t="shared" si="29"/>
        <v>No</v>
      </c>
      <c r="K958" s="47">
        <v>0.199950513709484</v>
      </c>
      <c r="L958" s="50">
        <v>50.716845878136198</v>
      </c>
      <c r="M958" s="47">
        <v>0.19789458237243501</v>
      </c>
      <c r="N958" s="50">
        <v>58.423772609819103</v>
      </c>
    </row>
    <row r="959" spans="1:14" x14ac:dyDescent="0.2">
      <c r="A959" s="57" t="s">
        <v>2165</v>
      </c>
      <c r="B959" s="44" t="s">
        <v>2166</v>
      </c>
      <c r="C959" s="45">
        <v>43</v>
      </c>
      <c r="D959" s="46" t="s">
        <v>343</v>
      </c>
      <c r="E959" s="47">
        <v>0.81172926847485605</v>
      </c>
      <c r="F959" s="48">
        <v>36.200716845878098</v>
      </c>
      <c r="G959" s="47">
        <v>0.68851197912403606</v>
      </c>
      <c r="H959" s="50">
        <v>26.614987080103401</v>
      </c>
      <c r="I959" s="76" t="str">
        <f t="shared" si="28"/>
        <v>No</v>
      </c>
      <c r="J959" s="49" t="str">
        <f t="shared" si="29"/>
        <v>No</v>
      </c>
      <c r="K959" s="47">
        <v>0.223233808580796</v>
      </c>
      <c r="L959" s="50">
        <v>59.094982078853</v>
      </c>
      <c r="M959" s="47">
        <v>0.21835184646050099</v>
      </c>
      <c r="N959" s="50">
        <v>66.511627906976699</v>
      </c>
    </row>
    <row r="960" spans="1:14" x14ac:dyDescent="0.2">
      <c r="A960" s="57" t="s">
        <v>2167</v>
      </c>
      <c r="B960" s="44" t="s">
        <v>2168</v>
      </c>
      <c r="C960" s="45">
        <v>43</v>
      </c>
      <c r="D960" s="46" t="s">
        <v>343</v>
      </c>
      <c r="E960" s="47">
        <v>0.84000604032304305</v>
      </c>
      <c r="F960" s="48">
        <v>47.311827956989198</v>
      </c>
      <c r="G960" s="47">
        <v>0.72619129771380597</v>
      </c>
      <c r="H960" s="50">
        <v>38.914728682170498</v>
      </c>
      <c r="I960" s="76" t="str">
        <f t="shared" si="28"/>
        <v>No</v>
      </c>
      <c r="J960" s="49" t="str">
        <f t="shared" si="29"/>
        <v>No</v>
      </c>
      <c r="K960" s="47">
        <v>0.181265373379738</v>
      </c>
      <c r="L960" s="50">
        <v>45.295698924731198</v>
      </c>
      <c r="M960" s="47">
        <v>0.179337227069261</v>
      </c>
      <c r="N960" s="50">
        <v>46.459948320413403</v>
      </c>
    </row>
    <row r="961" spans="1:14" x14ac:dyDescent="0.2">
      <c r="A961" s="57" t="s">
        <v>899</v>
      </c>
      <c r="B961" s="44" t="s">
        <v>2169</v>
      </c>
      <c r="C961" s="45">
        <v>43</v>
      </c>
      <c r="D961" s="46" t="s">
        <v>343</v>
      </c>
      <c r="E961" s="47">
        <v>0.81688139640774904</v>
      </c>
      <c r="F961" s="48">
        <v>37.813620071684603</v>
      </c>
      <c r="G961" s="47">
        <v>0.73582284946777599</v>
      </c>
      <c r="H961" s="50">
        <v>42.971576227390202</v>
      </c>
      <c r="I961" s="76" t="str">
        <f t="shared" si="28"/>
        <v>No</v>
      </c>
      <c r="J961" s="49" t="str">
        <f t="shared" si="29"/>
        <v>No</v>
      </c>
      <c r="K961" s="47">
        <v>0.20767977419084299</v>
      </c>
      <c r="L961" s="50">
        <v>54.0322580645161</v>
      </c>
      <c r="M961" s="47">
        <v>0.21334577202153199</v>
      </c>
      <c r="N961" s="50">
        <v>64.651162790697697</v>
      </c>
    </row>
    <row r="962" spans="1:14" x14ac:dyDescent="0.2">
      <c r="A962" s="57" t="s">
        <v>901</v>
      </c>
      <c r="B962" s="44" t="s">
        <v>2170</v>
      </c>
      <c r="C962" s="45">
        <v>43</v>
      </c>
      <c r="D962" s="46" t="s">
        <v>343</v>
      </c>
      <c r="E962" s="47">
        <v>0.82396994528628698</v>
      </c>
      <c r="F962" s="48">
        <v>40.412186379928301</v>
      </c>
      <c r="G962" s="47">
        <v>0.75429297081893698</v>
      </c>
      <c r="H962" s="50">
        <v>50.5167958656331</v>
      </c>
      <c r="I962" s="76" t="str">
        <f t="shared" si="28"/>
        <v>No</v>
      </c>
      <c r="J962" s="49" t="str">
        <f t="shared" si="29"/>
        <v>No</v>
      </c>
      <c r="K962" s="47">
        <v>0.19512147252362999</v>
      </c>
      <c r="L962" s="50">
        <v>49.5071684587814</v>
      </c>
      <c r="M962" s="47">
        <v>0.19238511284047499</v>
      </c>
      <c r="N962" s="50">
        <v>55.426356589147296</v>
      </c>
    </row>
    <row r="963" spans="1:14" x14ac:dyDescent="0.2">
      <c r="A963" s="57" t="s">
        <v>2171</v>
      </c>
      <c r="B963" s="44" t="s">
        <v>2172</v>
      </c>
      <c r="C963" s="45">
        <v>43</v>
      </c>
      <c r="D963" s="46" t="s">
        <v>343</v>
      </c>
      <c r="E963" s="47">
        <v>0.57024652670727005</v>
      </c>
      <c r="F963" s="48">
        <v>4.2114695340501802</v>
      </c>
      <c r="G963" s="47">
        <v>0.62500702430517696</v>
      </c>
      <c r="H963" s="50">
        <v>15.142118863049101</v>
      </c>
      <c r="I963" s="76" t="str">
        <f t="shared" si="28"/>
        <v>No</v>
      </c>
      <c r="J963" s="49" t="str">
        <f t="shared" si="29"/>
        <v>No</v>
      </c>
      <c r="K963" s="47">
        <v>0.23419699588941401</v>
      </c>
      <c r="L963" s="50">
        <v>62.320788530465997</v>
      </c>
      <c r="M963" s="47">
        <v>0.28805375387168802</v>
      </c>
      <c r="N963" s="50">
        <v>86.356589147286797</v>
      </c>
    </row>
    <row r="964" spans="1:14" x14ac:dyDescent="0.2">
      <c r="A964" s="57" t="s">
        <v>2173</v>
      </c>
      <c r="B964" s="44" t="s">
        <v>2174</v>
      </c>
      <c r="C964" s="45">
        <v>43</v>
      </c>
      <c r="D964" s="46" t="s">
        <v>343</v>
      </c>
      <c r="E964" s="47">
        <v>0.63327853402779199</v>
      </c>
      <c r="F964" s="48">
        <v>7.93010752688172</v>
      </c>
      <c r="G964" s="47">
        <v>0.57429165679010596</v>
      </c>
      <c r="H964" s="50">
        <v>9.4315245478036207</v>
      </c>
      <c r="I964" s="76" t="str">
        <f t="shared" si="28"/>
        <v>No</v>
      </c>
      <c r="J964" s="49" t="str">
        <f t="shared" si="29"/>
        <v>No</v>
      </c>
      <c r="K964" s="47">
        <v>0.261376902687114</v>
      </c>
      <c r="L964" s="50">
        <v>72.715053763440906</v>
      </c>
      <c r="M964" s="47">
        <v>0.26625175026110398</v>
      </c>
      <c r="N964" s="50">
        <v>81.343669250646002</v>
      </c>
    </row>
    <row r="965" spans="1:14" x14ac:dyDescent="0.2">
      <c r="A965" s="57" t="s">
        <v>434</v>
      </c>
      <c r="B965" s="44" t="s">
        <v>2175</v>
      </c>
      <c r="C965" s="45">
        <v>43</v>
      </c>
      <c r="D965" s="46" t="s">
        <v>343</v>
      </c>
      <c r="E965" s="47">
        <v>0.77562175286300405</v>
      </c>
      <c r="F965" s="48">
        <v>26.030465949820801</v>
      </c>
      <c r="G965" s="47">
        <v>0.67411941771085104</v>
      </c>
      <c r="H965" s="50">
        <v>22.9457364341085</v>
      </c>
      <c r="I965" s="76" t="str">
        <f t="shared" si="28"/>
        <v>No</v>
      </c>
      <c r="J965" s="49" t="str">
        <f t="shared" si="29"/>
        <v>No</v>
      </c>
      <c r="K965" s="47">
        <v>0.340820001619069</v>
      </c>
      <c r="L965" s="50">
        <v>90.905017921147007</v>
      </c>
      <c r="M965" s="47">
        <v>0.34153725907478399</v>
      </c>
      <c r="N965" s="50">
        <v>93.540051679586597</v>
      </c>
    </row>
    <row r="966" spans="1:14" x14ac:dyDescent="0.2">
      <c r="A966" s="57" t="s">
        <v>2176</v>
      </c>
      <c r="B966" s="44" t="s">
        <v>2177</v>
      </c>
      <c r="C966" s="45">
        <v>43</v>
      </c>
      <c r="D966" s="46" t="s">
        <v>343</v>
      </c>
      <c r="E966" s="47">
        <v>0.80238527724179298</v>
      </c>
      <c r="F966" s="48">
        <v>33.1989247311828</v>
      </c>
      <c r="G966" s="47">
        <v>0.70229763600496398</v>
      </c>
      <c r="H966" s="50">
        <v>30.2583979328165</v>
      </c>
      <c r="I966" s="76" t="str">
        <f t="shared" si="28"/>
        <v>No</v>
      </c>
      <c r="J966" s="49" t="str">
        <f t="shared" si="29"/>
        <v>No</v>
      </c>
      <c r="K966" s="47">
        <v>0.18838148868898799</v>
      </c>
      <c r="L966" s="50">
        <v>47.580645161290299</v>
      </c>
      <c r="M966" s="47">
        <v>0.202416568385417</v>
      </c>
      <c r="N966" s="50">
        <v>60.387596899224803</v>
      </c>
    </row>
    <row r="967" spans="1:14" x14ac:dyDescent="0.2">
      <c r="A967" s="57" t="s">
        <v>1881</v>
      </c>
      <c r="B967" s="44" t="s">
        <v>2178</v>
      </c>
      <c r="C967" s="45">
        <v>43</v>
      </c>
      <c r="D967" s="46" t="s">
        <v>343</v>
      </c>
      <c r="E967" s="47">
        <v>0.80507256844181097</v>
      </c>
      <c r="F967" s="48">
        <v>34.005376344086002</v>
      </c>
      <c r="G967" s="47">
        <v>0.71972357131155895</v>
      </c>
      <c r="H967" s="50">
        <v>36.175710594315198</v>
      </c>
      <c r="I967" s="76" t="str">
        <f t="shared" ref="I967:I1030" si="30">IF(AND(F967&gt;=90,H967&gt;=90),"Yes","No")</f>
        <v>No</v>
      </c>
      <c r="J967" s="49" t="str">
        <f t="shared" ref="J967:J1030" si="31">IF(AND(F967&gt;=75,H967&gt;=75),"Yes","No")</f>
        <v>No</v>
      </c>
      <c r="K967" s="47">
        <v>0.20683391127979101</v>
      </c>
      <c r="L967" s="50">
        <v>53.718637992831503</v>
      </c>
      <c r="M967" s="47">
        <v>0.206377688171589</v>
      </c>
      <c r="N967" s="50">
        <v>61.912144702842397</v>
      </c>
    </row>
    <row r="968" spans="1:14" x14ac:dyDescent="0.2">
      <c r="A968" s="57" t="s">
        <v>1883</v>
      </c>
      <c r="B968" s="44" t="s">
        <v>2179</v>
      </c>
      <c r="C968" s="45">
        <v>43</v>
      </c>
      <c r="D968" s="46" t="s">
        <v>343</v>
      </c>
      <c r="E968" s="47">
        <v>0.77841389042395903</v>
      </c>
      <c r="F968" s="48">
        <v>26.881720430107499</v>
      </c>
      <c r="G968" s="47">
        <v>0.667437231955467</v>
      </c>
      <c r="H968" s="50">
        <v>21.524547803617601</v>
      </c>
      <c r="I968" s="76" t="str">
        <f t="shared" si="30"/>
        <v>No</v>
      </c>
      <c r="J968" s="49" t="str">
        <f t="shared" si="31"/>
        <v>No</v>
      </c>
      <c r="K968" s="47">
        <v>0.20221742937552001</v>
      </c>
      <c r="L968" s="50">
        <v>51.702508960573503</v>
      </c>
      <c r="M968" s="47">
        <v>0.20437534335924701</v>
      </c>
      <c r="N968" s="50">
        <v>61.266149870801001</v>
      </c>
    </row>
    <row r="969" spans="1:14" x14ac:dyDescent="0.2">
      <c r="A969" s="57" t="s">
        <v>1227</v>
      </c>
      <c r="B969" s="44" t="s">
        <v>2180</v>
      </c>
      <c r="C969" s="45">
        <v>43</v>
      </c>
      <c r="D969" s="46" t="s">
        <v>343</v>
      </c>
      <c r="E969" s="47">
        <v>0.79540894167745702</v>
      </c>
      <c r="F969" s="48">
        <v>31.675627240143399</v>
      </c>
      <c r="G969" s="47">
        <v>0.70251272475446003</v>
      </c>
      <c r="H969" s="50">
        <v>30.3359173126615</v>
      </c>
      <c r="I969" s="76" t="str">
        <f t="shared" si="30"/>
        <v>No</v>
      </c>
      <c r="J969" s="49" t="str">
        <f t="shared" si="31"/>
        <v>No</v>
      </c>
      <c r="K969" s="47">
        <v>0.19351511856815201</v>
      </c>
      <c r="L969" s="50">
        <v>48.969534050179199</v>
      </c>
      <c r="M969" s="47">
        <v>0.19216266414578601</v>
      </c>
      <c r="N969" s="50">
        <v>55.348837209302303</v>
      </c>
    </row>
    <row r="970" spans="1:14" x14ac:dyDescent="0.2">
      <c r="A970" s="57" t="s">
        <v>2058</v>
      </c>
      <c r="B970" s="44" t="s">
        <v>2181</v>
      </c>
      <c r="C970" s="45">
        <v>17</v>
      </c>
      <c r="D970" s="46" t="s">
        <v>343</v>
      </c>
      <c r="E970" s="47">
        <v>0.66758330529443499</v>
      </c>
      <c r="F970" s="48">
        <v>10.3494623655914</v>
      </c>
      <c r="G970" s="47">
        <v>0.61938693743067097</v>
      </c>
      <c r="H970" s="50">
        <v>14.7879464285714</v>
      </c>
      <c r="I970" s="76" t="str">
        <f t="shared" si="30"/>
        <v>No</v>
      </c>
      <c r="J970" s="49" t="str">
        <f t="shared" si="31"/>
        <v>No</v>
      </c>
      <c r="K970" s="47">
        <v>0.19663878680754901</v>
      </c>
      <c r="L970" s="50">
        <v>49.910394265233002</v>
      </c>
      <c r="M970" s="47">
        <v>0.168430149167065</v>
      </c>
      <c r="N970" s="50">
        <v>33.984375</v>
      </c>
    </row>
    <row r="971" spans="1:14" x14ac:dyDescent="0.2">
      <c r="A971" s="57" t="s">
        <v>2182</v>
      </c>
      <c r="B971" s="44" t="s">
        <v>2183</v>
      </c>
      <c r="C971" s="45">
        <v>43</v>
      </c>
      <c r="D971" s="46" t="s">
        <v>343</v>
      </c>
      <c r="E971" s="47">
        <v>0.34796638181599798</v>
      </c>
      <c r="F971" s="48">
        <v>0.35842293906810002</v>
      </c>
      <c r="G971" s="47">
        <v>0.441705833390863</v>
      </c>
      <c r="H971" s="50">
        <v>2.1447028423772601</v>
      </c>
      <c r="I971" s="76" t="str">
        <f t="shared" si="30"/>
        <v>No</v>
      </c>
      <c r="J971" s="49" t="str">
        <f t="shared" si="31"/>
        <v>No</v>
      </c>
      <c r="K971" s="47">
        <v>0.65811340457174194</v>
      </c>
      <c r="L971" s="50">
        <v>100</v>
      </c>
      <c r="M971" s="47">
        <v>0.67235164402546499</v>
      </c>
      <c r="N971" s="50">
        <v>99.974160206718295</v>
      </c>
    </row>
    <row r="972" spans="1:14" x14ac:dyDescent="0.2">
      <c r="A972" s="57" t="s">
        <v>2184</v>
      </c>
      <c r="B972" s="44" t="s">
        <v>2185</v>
      </c>
      <c r="C972" s="45">
        <v>43</v>
      </c>
      <c r="D972" s="46" t="s">
        <v>343</v>
      </c>
      <c r="E972" s="47">
        <v>0.248709169547085</v>
      </c>
      <c r="F972" s="48">
        <v>0.22401433691756301</v>
      </c>
      <c r="G972" s="47">
        <v>0.332945194765015</v>
      </c>
      <c r="H972" s="50">
        <v>0.15503875968992201</v>
      </c>
      <c r="I972" s="76" t="str">
        <f t="shared" si="30"/>
        <v>No</v>
      </c>
      <c r="J972" s="49" t="str">
        <f t="shared" si="31"/>
        <v>No</v>
      </c>
      <c r="K972" s="47">
        <v>0.60384649101343102</v>
      </c>
      <c r="L972" s="50">
        <v>99.910394265232995</v>
      </c>
      <c r="M972" s="47">
        <v>0.59091414292143296</v>
      </c>
      <c r="N972" s="50">
        <v>99.844961240310099</v>
      </c>
    </row>
    <row r="973" spans="1:14" x14ac:dyDescent="0.2">
      <c r="A973" s="57" t="s">
        <v>2186</v>
      </c>
      <c r="B973" s="44" t="s">
        <v>2187</v>
      </c>
      <c r="C973" s="45">
        <v>43</v>
      </c>
      <c r="D973" s="46" t="s">
        <v>343</v>
      </c>
      <c r="E973" s="47">
        <v>0.659101489261953</v>
      </c>
      <c r="F973" s="48">
        <v>9.6326164874552003</v>
      </c>
      <c r="G973" s="47">
        <v>0.57605144329989699</v>
      </c>
      <c r="H973" s="50">
        <v>9.6124031007751896</v>
      </c>
      <c r="I973" s="76" t="str">
        <f t="shared" si="30"/>
        <v>No</v>
      </c>
      <c r="J973" s="49" t="str">
        <f t="shared" si="31"/>
        <v>No</v>
      </c>
      <c r="K973" s="47">
        <v>0.29882556035739</v>
      </c>
      <c r="L973" s="50">
        <v>84.274193548387103</v>
      </c>
      <c r="M973" s="47">
        <v>0.31206872530511698</v>
      </c>
      <c r="N973" s="50">
        <v>90.051679586563296</v>
      </c>
    </row>
    <row r="974" spans="1:14" x14ac:dyDescent="0.2">
      <c r="A974" s="57" t="s">
        <v>2188</v>
      </c>
      <c r="B974" s="44" t="s">
        <v>2189</v>
      </c>
      <c r="C974" s="45">
        <v>43</v>
      </c>
      <c r="D974" s="46" t="s">
        <v>343</v>
      </c>
      <c r="E974" s="47">
        <v>0.57457277370388904</v>
      </c>
      <c r="F974" s="48">
        <v>4.3906810035842296</v>
      </c>
      <c r="G974" s="47">
        <v>0.64856825583951005</v>
      </c>
      <c r="H974" s="50">
        <v>18.1653746770026</v>
      </c>
      <c r="I974" s="76" t="str">
        <f t="shared" si="30"/>
        <v>No</v>
      </c>
      <c r="J974" s="49" t="str">
        <f t="shared" si="31"/>
        <v>No</v>
      </c>
      <c r="K974" s="47">
        <v>0.342410495434399</v>
      </c>
      <c r="L974" s="50">
        <v>91.263440860215098</v>
      </c>
      <c r="M974" s="47">
        <v>0.364869067542123</v>
      </c>
      <c r="N974" s="50">
        <v>95.684754521963796</v>
      </c>
    </row>
    <row r="975" spans="1:14" x14ac:dyDescent="0.2">
      <c r="A975" s="57" t="s">
        <v>2190</v>
      </c>
      <c r="B975" s="44" t="s">
        <v>2191</v>
      </c>
      <c r="C975" s="45">
        <v>43</v>
      </c>
      <c r="D975" s="46" t="s">
        <v>343</v>
      </c>
      <c r="E975" s="47">
        <v>0.53997455466262601</v>
      </c>
      <c r="F975" s="48">
        <v>3.09139784946237</v>
      </c>
      <c r="G975" s="47">
        <v>0.60487376697083794</v>
      </c>
      <c r="H975" s="50">
        <v>12.635658914728699</v>
      </c>
      <c r="I975" s="76" t="str">
        <f t="shared" si="30"/>
        <v>No</v>
      </c>
      <c r="J975" s="49" t="str">
        <f t="shared" si="31"/>
        <v>No</v>
      </c>
      <c r="K975" s="47">
        <v>0.24681087797229201</v>
      </c>
      <c r="L975" s="50">
        <v>66.980286738351296</v>
      </c>
      <c r="M975" s="47">
        <v>0.25634529729779798</v>
      </c>
      <c r="N975" s="50">
        <v>78.708010335917294</v>
      </c>
    </row>
    <row r="976" spans="1:14" x14ac:dyDescent="0.2">
      <c r="A976" s="57" t="s">
        <v>2192</v>
      </c>
      <c r="B976" s="44" t="s">
        <v>2193</v>
      </c>
      <c r="C976" s="45">
        <v>17</v>
      </c>
      <c r="D976" s="46" t="s">
        <v>343</v>
      </c>
      <c r="E976" s="47">
        <v>0.53018484821145195</v>
      </c>
      <c r="F976" s="48">
        <v>2.59856630824373</v>
      </c>
      <c r="G976" s="47">
        <v>0.60205327427102595</v>
      </c>
      <c r="H976" s="50">
        <v>12.6116071428571</v>
      </c>
      <c r="I976" s="76" t="str">
        <f t="shared" si="30"/>
        <v>No</v>
      </c>
      <c r="J976" s="49" t="str">
        <f t="shared" si="31"/>
        <v>No</v>
      </c>
      <c r="K976" s="47">
        <v>0.220985054247854</v>
      </c>
      <c r="L976" s="50">
        <v>58.3333333333333</v>
      </c>
      <c r="M976" s="47">
        <v>0.198209683948047</v>
      </c>
      <c r="N976" s="50">
        <v>48.772321428571402</v>
      </c>
    </row>
    <row r="977" spans="1:14" x14ac:dyDescent="0.2">
      <c r="A977" s="57" t="s">
        <v>2194</v>
      </c>
      <c r="B977" s="44" t="s">
        <v>2195</v>
      </c>
      <c r="C977" s="45">
        <v>17</v>
      </c>
      <c r="D977" s="46" t="s">
        <v>343</v>
      </c>
      <c r="E977" s="47">
        <v>0.66435412435480101</v>
      </c>
      <c r="F977" s="48">
        <v>10.215053763440901</v>
      </c>
      <c r="G977" s="47">
        <v>0.58011537448630102</v>
      </c>
      <c r="H977" s="50">
        <v>10.379464285714301</v>
      </c>
      <c r="I977" s="76" t="str">
        <f t="shared" si="30"/>
        <v>No</v>
      </c>
      <c r="J977" s="49" t="str">
        <f t="shared" si="31"/>
        <v>No</v>
      </c>
      <c r="K977" s="47">
        <v>0.18463807823655901</v>
      </c>
      <c r="L977" s="50">
        <v>46.370967741935502</v>
      </c>
      <c r="M977" s="47">
        <v>0.160231453768101</v>
      </c>
      <c r="N977" s="50">
        <v>29.910714285714299</v>
      </c>
    </row>
    <row r="978" spans="1:14" x14ac:dyDescent="0.2">
      <c r="A978" s="57" t="s">
        <v>2196</v>
      </c>
      <c r="B978" s="44" t="s">
        <v>2197</v>
      </c>
      <c r="C978" s="45">
        <v>17</v>
      </c>
      <c r="D978" s="46" t="s">
        <v>343</v>
      </c>
      <c r="E978" s="47">
        <v>0.69824760173627298</v>
      </c>
      <c r="F978" s="48">
        <v>13.754480286738399</v>
      </c>
      <c r="G978" s="47">
        <v>0.62733573169491696</v>
      </c>
      <c r="H978" s="50">
        <v>16.40625</v>
      </c>
      <c r="I978" s="76" t="str">
        <f t="shared" si="30"/>
        <v>No</v>
      </c>
      <c r="J978" s="49" t="str">
        <f t="shared" si="31"/>
        <v>No</v>
      </c>
      <c r="K978" s="47">
        <v>0.20309908307939301</v>
      </c>
      <c r="L978" s="50">
        <v>52.329749103942703</v>
      </c>
      <c r="M978" s="47">
        <v>0.17314107859764899</v>
      </c>
      <c r="N978" s="50">
        <v>36.104910714285701</v>
      </c>
    </row>
    <row r="979" spans="1:14" x14ac:dyDescent="0.2">
      <c r="A979" s="57" t="s">
        <v>1298</v>
      </c>
      <c r="B979" s="44" t="s">
        <v>2198</v>
      </c>
      <c r="C979" s="45">
        <v>17</v>
      </c>
      <c r="D979" s="46" t="s">
        <v>343</v>
      </c>
      <c r="E979" s="47">
        <v>0.71248050222548398</v>
      </c>
      <c r="F979" s="48">
        <v>15.5017921146953</v>
      </c>
      <c r="G979" s="47">
        <v>0.63689088248437997</v>
      </c>
      <c r="H979" s="50">
        <v>18.526785714285701</v>
      </c>
      <c r="I979" s="76" t="str">
        <f t="shared" si="30"/>
        <v>No</v>
      </c>
      <c r="J979" s="49" t="str">
        <f t="shared" si="31"/>
        <v>No</v>
      </c>
      <c r="K979" s="47">
        <v>0.18814639923026</v>
      </c>
      <c r="L979" s="50">
        <v>47.491039426523301</v>
      </c>
      <c r="M979" s="47">
        <v>0.17701889232231399</v>
      </c>
      <c r="N979" s="50">
        <v>37.723214285714299</v>
      </c>
    </row>
    <row r="980" spans="1:14" x14ac:dyDescent="0.2">
      <c r="A980" s="57" t="s">
        <v>434</v>
      </c>
      <c r="B980" s="44" t="s">
        <v>2199</v>
      </c>
      <c r="C980" s="45">
        <v>17</v>
      </c>
      <c r="D980" s="46" t="s">
        <v>343</v>
      </c>
      <c r="E980" s="47">
        <v>0.65305066434197301</v>
      </c>
      <c r="F980" s="48">
        <v>9.2293906810035793</v>
      </c>
      <c r="G980" s="47">
        <v>0.58412290400118305</v>
      </c>
      <c r="H980" s="50">
        <v>10.6584821428571</v>
      </c>
      <c r="I980" s="76" t="str">
        <f t="shared" si="30"/>
        <v>No</v>
      </c>
      <c r="J980" s="49" t="str">
        <f t="shared" si="31"/>
        <v>No</v>
      </c>
      <c r="K980" s="47">
        <v>0.26412864404509601</v>
      </c>
      <c r="L980" s="50">
        <v>73.700716845878105</v>
      </c>
      <c r="M980" s="47">
        <v>0.22260999392083899</v>
      </c>
      <c r="N980" s="50">
        <v>59.319196428571402</v>
      </c>
    </row>
    <row r="981" spans="1:14" x14ac:dyDescent="0.2">
      <c r="A981" s="57" t="s">
        <v>2200</v>
      </c>
      <c r="B981" s="44" t="s">
        <v>2201</v>
      </c>
      <c r="C981" s="45">
        <v>17</v>
      </c>
      <c r="D981" s="46" t="s">
        <v>343</v>
      </c>
      <c r="E981" s="47">
        <v>0.53096530060015501</v>
      </c>
      <c r="F981" s="48">
        <v>2.7329749103942702</v>
      </c>
      <c r="G981" s="47">
        <v>0.60136977364722799</v>
      </c>
      <c r="H981" s="50">
        <v>12.5</v>
      </c>
      <c r="I981" s="76" t="str">
        <f t="shared" si="30"/>
        <v>No</v>
      </c>
      <c r="J981" s="49" t="str">
        <f t="shared" si="31"/>
        <v>No</v>
      </c>
      <c r="K981" s="47">
        <v>0.20754601903221101</v>
      </c>
      <c r="L981" s="50">
        <v>53.987455197132597</v>
      </c>
      <c r="M981" s="47">
        <v>0.18582489261452401</v>
      </c>
      <c r="N981" s="50">
        <v>42.689732142857103</v>
      </c>
    </row>
    <row r="982" spans="1:14" x14ac:dyDescent="0.2">
      <c r="A982" s="57" t="s">
        <v>2202</v>
      </c>
      <c r="B982" s="44" t="s">
        <v>2203</v>
      </c>
      <c r="C982" s="45">
        <v>17</v>
      </c>
      <c r="D982" s="46" t="s">
        <v>343</v>
      </c>
      <c r="E982" s="47">
        <v>0.64470483919242605</v>
      </c>
      <c r="F982" s="48">
        <v>8.6469534050179195</v>
      </c>
      <c r="G982" s="47">
        <v>0.61759708877147002</v>
      </c>
      <c r="H982" s="50">
        <v>14.620535714285699</v>
      </c>
      <c r="I982" s="76" t="str">
        <f t="shared" si="30"/>
        <v>No</v>
      </c>
      <c r="J982" s="49" t="str">
        <f t="shared" si="31"/>
        <v>No</v>
      </c>
      <c r="K982" s="47">
        <v>0.248142617273822</v>
      </c>
      <c r="L982" s="50">
        <v>67.428315412186393</v>
      </c>
      <c r="M982" s="47">
        <v>0.20357940127520099</v>
      </c>
      <c r="N982" s="50">
        <v>51.004464285714299</v>
      </c>
    </row>
    <row r="983" spans="1:14" x14ac:dyDescent="0.2">
      <c r="A983" s="57" t="s">
        <v>2204</v>
      </c>
      <c r="B983" s="44" t="s">
        <v>2205</v>
      </c>
      <c r="C983" s="45">
        <v>17</v>
      </c>
      <c r="D983" s="46" t="s">
        <v>343</v>
      </c>
      <c r="E983" s="47">
        <v>0.630981774483796</v>
      </c>
      <c r="F983" s="48">
        <v>7.61648745519713</v>
      </c>
      <c r="G983" s="47">
        <v>0.58742148175990005</v>
      </c>
      <c r="H983" s="50">
        <v>10.8816964285714</v>
      </c>
      <c r="I983" s="76" t="str">
        <f t="shared" si="30"/>
        <v>No</v>
      </c>
      <c r="J983" s="49" t="str">
        <f t="shared" si="31"/>
        <v>No</v>
      </c>
      <c r="K983" s="47">
        <v>0.27865238746292698</v>
      </c>
      <c r="L983" s="50">
        <v>78.808243727598594</v>
      </c>
      <c r="M983" s="47">
        <v>0.22580838971629699</v>
      </c>
      <c r="N983" s="50">
        <v>60.881696428571402</v>
      </c>
    </row>
    <row r="984" spans="1:14" x14ac:dyDescent="0.2">
      <c r="A984" s="57" t="s">
        <v>2206</v>
      </c>
      <c r="B984" s="44" t="s">
        <v>2207</v>
      </c>
      <c r="C984" s="45">
        <v>17</v>
      </c>
      <c r="D984" s="46" t="s">
        <v>343</v>
      </c>
      <c r="E984" s="47">
        <v>0.73951619129642598</v>
      </c>
      <c r="F984" s="48">
        <v>19.086021505376301</v>
      </c>
      <c r="G984" s="47">
        <v>0.63020263806021704</v>
      </c>
      <c r="H984" s="50">
        <v>16.964285714285701</v>
      </c>
      <c r="I984" s="76" t="str">
        <f t="shared" si="30"/>
        <v>No</v>
      </c>
      <c r="J984" s="49" t="str">
        <f t="shared" si="31"/>
        <v>No</v>
      </c>
      <c r="K984" s="47">
        <v>0.21845876676836601</v>
      </c>
      <c r="L984" s="50">
        <v>57.392473118279597</v>
      </c>
      <c r="M984" s="47">
        <v>0.18187776815350901</v>
      </c>
      <c r="N984" s="50">
        <v>40.513392857142897</v>
      </c>
    </row>
    <row r="985" spans="1:14" x14ac:dyDescent="0.2">
      <c r="A985" s="57" t="s">
        <v>1705</v>
      </c>
      <c r="B985" s="44" t="s">
        <v>2208</v>
      </c>
      <c r="C985" s="45">
        <v>17</v>
      </c>
      <c r="D985" s="46" t="s">
        <v>343</v>
      </c>
      <c r="E985" s="47">
        <v>0.60209594858541204</v>
      </c>
      <c r="F985" s="48">
        <v>6.0931899641577099</v>
      </c>
      <c r="G985" s="47">
        <v>0.55768455530672301</v>
      </c>
      <c r="H985" s="50">
        <v>8.0915178571428594</v>
      </c>
      <c r="I985" s="76" t="str">
        <f t="shared" si="30"/>
        <v>No</v>
      </c>
      <c r="J985" s="49" t="str">
        <f t="shared" si="31"/>
        <v>No</v>
      </c>
      <c r="K985" s="47">
        <v>0.212263649821686</v>
      </c>
      <c r="L985" s="50">
        <v>55.286738351254499</v>
      </c>
      <c r="M985" s="47">
        <v>0.180927530880066</v>
      </c>
      <c r="N985" s="50">
        <v>40.011160714285701</v>
      </c>
    </row>
    <row r="986" spans="1:14" x14ac:dyDescent="0.2">
      <c r="A986" s="57" t="s">
        <v>2209</v>
      </c>
      <c r="B986" s="44" t="s">
        <v>2210</v>
      </c>
      <c r="C986" s="45">
        <v>17</v>
      </c>
      <c r="D986" s="46" t="s">
        <v>343</v>
      </c>
      <c r="E986" s="47">
        <v>0.70647803295006495</v>
      </c>
      <c r="F986" s="48">
        <v>14.784946236559099</v>
      </c>
      <c r="G986" s="47">
        <v>0.62693506732222604</v>
      </c>
      <c r="H986" s="50">
        <v>16.2946428571429</v>
      </c>
      <c r="I986" s="76" t="str">
        <f t="shared" si="30"/>
        <v>No</v>
      </c>
      <c r="J986" s="49" t="str">
        <f t="shared" si="31"/>
        <v>No</v>
      </c>
      <c r="K986" s="47">
        <v>0.29732736874070198</v>
      </c>
      <c r="L986" s="50">
        <v>83.960573476702507</v>
      </c>
      <c r="M986" s="47">
        <v>0.32192908623736999</v>
      </c>
      <c r="N986" s="50">
        <v>89.620535714285694</v>
      </c>
    </row>
    <row r="987" spans="1:14" x14ac:dyDescent="0.2">
      <c r="A987" s="57" t="s">
        <v>2211</v>
      </c>
      <c r="B987" s="44" t="s">
        <v>2212</v>
      </c>
      <c r="C987" s="45">
        <v>17</v>
      </c>
      <c r="D987" s="46" t="s">
        <v>343</v>
      </c>
      <c r="E987" s="47">
        <v>0.693112096954003</v>
      </c>
      <c r="F987" s="48">
        <v>13.082437275985701</v>
      </c>
      <c r="G987" s="47">
        <v>0.61340633299112801</v>
      </c>
      <c r="H987" s="50">
        <v>14.1741071428571</v>
      </c>
      <c r="I987" s="76" t="str">
        <f t="shared" si="30"/>
        <v>No</v>
      </c>
      <c r="J987" s="49" t="str">
        <f t="shared" si="31"/>
        <v>No</v>
      </c>
      <c r="K987" s="47">
        <v>0.23936004340863801</v>
      </c>
      <c r="L987" s="50">
        <v>64.471326164874597</v>
      </c>
      <c r="M987" s="47">
        <v>0.20087242479445999</v>
      </c>
      <c r="N987" s="50">
        <v>49.776785714285701</v>
      </c>
    </row>
    <row r="988" spans="1:14" x14ac:dyDescent="0.2">
      <c r="A988" s="57" t="s">
        <v>2213</v>
      </c>
      <c r="B988" s="44" t="s">
        <v>2214</v>
      </c>
      <c r="C988" s="45">
        <v>17</v>
      </c>
      <c r="D988" s="46" t="s">
        <v>343</v>
      </c>
      <c r="E988" s="47">
        <v>0.57838522951956495</v>
      </c>
      <c r="F988" s="48">
        <v>4.6594982078853002</v>
      </c>
      <c r="G988" s="47">
        <v>0.55995231273398305</v>
      </c>
      <c r="H988" s="50">
        <v>8.37053571428571</v>
      </c>
      <c r="I988" s="76" t="str">
        <f t="shared" si="30"/>
        <v>No</v>
      </c>
      <c r="J988" s="49" t="str">
        <f t="shared" si="31"/>
        <v>No</v>
      </c>
      <c r="K988" s="47">
        <v>0.25666505772737003</v>
      </c>
      <c r="L988" s="50">
        <v>70.743727598566295</v>
      </c>
      <c r="M988" s="47">
        <v>0.212403568843441</v>
      </c>
      <c r="N988" s="50">
        <v>54.520089285714299</v>
      </c>
    </row>
    <row r="989" spans="1:14" x14ac:dyDescent="0.2">
      <c r="A989" s="57" t="s">
        <v>2215</v>
      </c>
      <c r="B989" s="44" t="s">
        <v>2216</v>
      </c>
      <c r="C989" s="45">
        <v>17</v>
      </c>
      <c r="D989" s="46" t="s">
        <v>343</v>
      </c>
      <c r="E989" s="47">
        <v>0.54519764445333196</v>
      </c>
      <c r="F989" s="48">
        <v>3.3602150537634401</v>
      </c>
      <c r="G989" s="47">
        <v>0.61136192551373902</v>
      </c>
      <c r="H989" s="50">
        <v>13.895089285714301</v>
      </c>
      <c r="I989" s="76" t="str">
        <f t="shared" si="30"/>
        <v>No</v>
      </c>
      <c r="J989" s="49" t="str">
        <f t="shared" si="31"/>
        <v>No</v>
      </c>
      <c r="K989" s="47">
        <v>0.20660400928669001</v>
      </c>
      <c r="L989" s="50">
        <v>53.584229390681003</v>
      </c>
      <c r="M989" s="47">
        <v>0.17713773222971799</v>
      </c>
      <c r="N989" s="50">
        <v>38.002232142857103</v>
      </c>
    </row>
    <row r="990" spans="1:14" x14ac:dyDescent="0.2">
      <c r="A990" s="57" t="s">
        <v>2217</v>
      </c>
      <c r="B990" s="44" t="s">
        <v>2218</v>
      </c>
      <c r="C990" s="45">
        <v>17</v>
      </c>
      <c r="D990" s="46" t="s">
        <v>343</v>
      </c>
      <c r="E990" s="47">
        <v>0.69372298757680695</v>
      </c>
      <c r="F990" s="48">
        <v>13.1720430107527</v>
      </c>
      <c r="G990" s="47">
        <v>0.62737080339706996</v>
      </c>
      <c r="H990" s="50">
        <v>16.462053571428601</v>
      </c>
      <c r="I990" s="76" t="str">
        <f t="shared" si="30"/>
        <v>No</v>
      </c>
      <c r="J990" s="49" t="str">
        <f t="shared" si="31"/>
        <v>No</v>
      </c>
      <c r="K990" s="47">
        <v>0.21469345659907901</v>
      </c>
      <c r="L990" s="50">
        <v>56.272401433691797</v>
      </c>
      <c r="M990" s="47">
        <v>0.181300874386884</v>
      </c>
      <c r="N990" s="50">
        <v>40.345982142857103</v>
      </c>
    </row>
    <row r="991" spans="1:14" x14ac:dyDescent="0.2">
      <c r="A991" s="57" t="s">
        <v>2102</v>
      </c>
      <c r="B991" s="44" t="s">
        <v>2219</v>
      </c>
      <c r="C991" s="45">
        <v>17</v>
      </c>
      <c r="D991" s="46" t="s">
        <v>343</v>
      </c>
      <c r="E991" s="47">
        <v>0.71740788612765305</v>
      </c>
      <c r="F991" s="48">
        <v>16.397849462365599</v>
      </c>
      <c r="G991" s="47">
        <v>0.61350894961796598</v>
      </c>
      <c r="H991" s="50">
        <v>14.229910714285699</v>
      </c>
      <c r="I991" s="76" t="str">
        <f t="shared" si="30"/>
        <v>No</v>
      </c>
      <c r="J991" s="49" t="str">
        <f t="shared" si="31"/>
        <v>No</v>
      </c>
      <c r="K991" s="47">
        <v>0.23976785629887701</v>
      </c>
      <c r="L991" s="50">
        <v>64.784946236559094</v>
      </c>
      <c r="M991" s="47">
        <v>0.19645882547733601</v>
      </c>
      <c r="N991" s="50">
        <v>48.046875</v>
      </c>
    </row>
    <row r="992" spans="1:14" x14ac:dyDescent="0.2">
      <c r="A992" s="57" t="s">
        <v>2220</v>
      </c>
      <c r="B992" s="44" t="s">
        <v>2221</v>
      </c>
      <c r="C992" s="45">
        <v>17</v>
      </c>
      <c r="D992" s="46" t="s">
        <v>343</v>
      </c>
      <c r="E992" s="47">
        <v>0.53767003167141603</v>
      </c>
      <c r="F992" s="48">
        <v>2.9569892473118302</v>
      </c>
      <c r="G992" s="47">
        <v>0.60631094042788403</v>
      </c>
      <c r="H992" s="50">
        <v>13.0022321428571</v>
      </c>
      <c r="I992" s="76" t="str">
        <f t="shared" si="30"/>
        <v>No</v>
      </c>
      <c r="J992" s="49" t="str">
        <f t="shared" si="31"/>
        <v>No</v>
      </c>
      <c r="K992" s="47">
        <v>0.25668746536593301</v>
      </c>
      <c r="L992" s="50">
        <v>70.788530465949805</v>
      </c>
      <c r="M992" s="47">
        <v>0.24949064881938901</v>
      </c>
      <c r="N992" s="50">
        <v>71.595982142857096</v>
      </c>
    </row>
    <row r="993" spans="1:14" x14ac:dyDescent="0.2">
      <c r="A993" s="57" t="s">
        <v>2222</v>
      </c>
      <c r="B993" s="44" t="s">
        <v>2223</v>
      </c>
      <c r="C993" s="45">
        <v>17</v>
      </c>
      <c r="D993" s="46" t="s">
        <v>343</v>
      </c>
      <c r="E993" s="47">
        <v>0.65362314187376402</v>
      </c>
      <c r="F993" s="48">
        <v>9.3189964157706093</v>
      </c>
      <c r="G993" s="47">
        <v>0.74986808515859404</v>
      </c>
      <c r="H993" s="50">
        <v>45.758928571428598</v>
      </c>
      <c r="I993" s="76" t="str">
        <f t="shared" si="30"/>
        <v>No</v>
      </c>
      <c r="J993" s="49" t="str">
        <f t="shared" si="31"/>
        <v>No</v>
      </c>
      <c r="K993" s="47">
        <v>0.19417153145673199</v>
      </c>
      <c r="L993" s="50">
        <v>49.283154121863802</v>
      </c>
      <c r="M993" s="47">
        <v>0.17247354947958399</v>
      </c>
      <c r="N993" s="50">
        <v>35.658482142857103</v>
      </c>
    </row>
    <row r="994" spans="1:14" x14ac:dyDescent="0.2">
      <c r="A994" s="57" t="s">
        <v>1188</v>
      </c>
      <c r="B994" s="44" t="s">
        <v>2224</v>
      </c>
      <c r="C994" s="45">
        <v>17</v>
      </c>
      <c r="D994" s="46" t="s">
        <v>343</v>
      </c>
      <c r="E994" s="47">
        <v>0.70563911110481703</v>
      </c>
      <c r="F994" s="48">
        <v>14.6505376344086</v>
      </c>
      <c r="G994" s="47">
        <v>0.59935352862062397</v>
      </c>
      <c r="H994" s="50">
        <v>12.2209821428571</v>
      </c>
      <c r="I994" s="76" t="str">
        <f t="shared" si="30"/>
        <v>No</v>
      </c>
      <c r="J994" s="49" t="str">
        <f t="shared" si="31"/>
        <v>No</v>
      </c>
      <c r="K994" s="47">
        <v>0.24019802891664299</v>
      </c>
      <c r="L994" s="50">
        <v>64.964157706093204</v>
      </c>
      <c r="M994" s="47">
        <v>0.19867464652229999</v>
      </c>
      <c r="N994" s="50">
        <v>48.939732142857103</v>
      </c>
    </row>
    <row r="995" spans="1:14" x14ac:dyDescent="0.2">
      <c r="A995" s="57" t="s">
        <v>1190</v>
      </c>
      <c r="B995" s="44" t="s">
        <v>2225</v>
      </c>
      <c r="C995" s="45">
        <v>17</v>
      </c>
      <c r="D995" s="46" t="s">
        <v>343</v>
      </c>
      <c r="E995" s="47">
        <v>0.75561697065165201</v>
      </c>
      <c r="F995" s="48">
        <v>21.998207885304701</v>
      </c>
      <c r="G995" s="47">
        <v>0.66292049621986304</v>
      </c>
      <c r="H995" s="50">
        <v>23.772321428571399</v>
      </c>
      <c r="I995" s="76" t="str">
        <f t="shared" si="30"/>
        <v>No</v>
      </c>
      <c r="J995" s="49" t="str">
        <f t="shared" si="31"/>
        <v>No</v>
      </c>
      <c r="K995" s="47">
        <v>0.22063651971402901</v>
      </c>
      <c r="L995" s="50">
        <v>58.109318996415801</v>
      </c>
      <c r="M995" s="47">
        <v>0.18283013484513699</v>
      </c>
      <c r="N995" s="50">
        <v>40.904017857142897</v>
      </c>
    </row>
    <row r="996" spans="1:14" x14ac:dyDescent="0.2">
      <c r="A996" s="57" t="s">
        <v>1227</v>
      </c>
      <c r="B996" s="44" t="s">
        <v>2226</v>
      </c>
      <c r="C996" s="45">
        <v>17</v>
      </c>
      <c r="D996" s="46" t="s">
        <v>343</v>
      </c>
      <c r="E996" s="47">
        <v>0.67393985982289795</v>
      </c>
      <c r="F996" s="48">
        <v>11.066308243727599</v>
      </c>
      <c r="G996" s="47">
        <v>0.77030334359184505</v>
      </c>
      <c r="H996" s="50">
        <v>52.511160714285701</v>
      </c>
      <c r="I996" s="76" t="str">
        <f t="shared" si="30"/>
        <v>No</v>
      </c>
      <c r="J996" s="49" t="str">
        <f t="shared" si="31"/>
        <v>No</v>
      </c>
      <c r="K996" s="47">
        <v>0.21116563471335001</v>
      </c>
      <c r="L996" s="50">
        <v>54.883512544802898</v>
      </c>
      <c r="M996" s="47">
        <v>0.184598522874834</v>
      </c>
      <c r="N996" s="50">
        <v>42.1875</v>
      </c>
    </row>
    <row r="997" spans="1:14" x14ac:dyDescent="0.2">
      <c r="A997" s="57" t="s">
        <v>2227</v>
      </c>
      <c r="B997" s="44" t="s">
        <v>2228</v>
      </c>
      <c r="C997" s="45">
        <v>17</v>
      </c>
      <c r="D997" s="46" t="s">
        <v>343</v>
      </c>
      <c r="E997" s="47">
        <v>0.79031997398338205</v>
      </c>
      <c r="F997" s="48">
        <v>29.883512544802901</v>
      </c>
      <c r="G997" s="47">
        <v>0.67414626264285804</v>
      </c>
      <c r="H997" s="50">
        <v>26.0602678571429</v>
      </c>
      <c r="I997" s="76" t="str">
        <f t="shared" si="30"/>
        <v>No</v>
      </c>
      <c r="J997" s="49" t="str">
        <f t="shared" si="31"/>
        <v>No</v>
      </c>
      <c r="K997" s="47">
        <v>0.20145419935897099</v>
      </c>
      <c r="L997" s="50">
        <v>51.075268817204297</v>
      </c>
      <c r="M997" s="47">
        <v>0.17754807690695901</v>
      </c>
      <c r="N997" s="50">
        <v>38.169642857142897</v>
      </c>
    </row>
    <row r="998" spans="1:14" x14ac:dyDescent="0.2">
      <c r="A998" s="57" t="s">
        <v>2229</v>
      </c>
      <c r="B998" s="44" t="s">
        <v>2230</v>
      </c>
      <c r="C998" s="45">
        <v>17</v>
      </c>
      <c r="D998" s="46" t="s">
        <v>343</v>
      </c>
      <c r="E998" s="47">
        <v>0.77883809636133605</v>
      </c>
      <c r="F998" s="48">
        <v>27.195340501792099</v>
      </c>
      <c r="G998" s="47">
        <v>0.67118030907831205</v>
      </c>
      <c r="H998" s="50">
        <v>25.223214285714299</v>
      </c>
      <c r="I998" s="76" t="str">
        <f t="shared" si="30"/>
        <v>No</v>
      </c>
      <c r="J998" s="49" t="str">
        <f t="shared" si="31"/>
        <v>No</v>
      </c>
      <c r="K998" s="47">
        <v>0.14659122960492199</v>
      </c>
      <c r="L998" s="50">
        <v>34.767025089605703</v>
      </c>
      <c r="M998" s="47">
        <v>0.13591911200064599</v>
      </c>
      <c r="N998" s="50">
        <v>18.8616071428571</v>
      </c>
    </row>
    <row r="999" spans="1:14" x14ac:dyDescent="0.2">
      <c r="A999" s="57" t="s">
        <v>2192</v>
      </c>
      <c r="B999" s="44" t="s">
        <v>2231</v>
      </c>
      <c r="C999" s="45">
        <v>43</v>
      </c>
      <c r="D999" s="46" t="s">
        <v>343</v>
      </c>
      <c r="E999" s="47">
        <v>0.78334122223628599</v>
      </c>
      <c r="F999" s="48">
        <v>28.136200716845899</v>
      </c>
      <c r="G999" s="47">
        <v>0.70387038418730297</v>
      </c>
      <c r="H999" s="50">
        <v>30.904392764857899</v>
      </c>
      <c r="I999" s="76" t="str">
        <f t="shared" si="30"/>
        <v>No</v>
      </c>
      <c r="J999" s="49" t="str">
        <f t="shared" si="31"/>
        <v>No</v>
      </c>
      <c r="K999" s="47">
        <v>0.148578821626699</v>
      </c>
      <c r="L999" s="50">
        <v>35.4838709677419</v>
      </c>
      <c r="M999" s="47">
        <v>0.15192023141435901</v>
      </c>
      <c r="N999" s="50">
        <v>32.144702842377299</v>
      </c>
    </row>
    <row r="1000" spans="1:14" x14ac:dyDescent="0.2">
      <c r="A1000" s="57" t="s">
        <v>1182</v>
      </c>
      <c r="B1000" s="44" t="s">
        <v>2232</v>
      </c>
      <c r="C1000" s="45">
        <v>17</v>
      </c>
      <c r="D1000" s="46" t="s">
        <v>343</v>
      </c>
      <c r="E1000" s="47">
        <v>0.78431098954428402</v>
      </c>
      <c r="F1000" s="48">
        <v>28.5394265232975</v>
      </c>
      <c r="G1000" s="47">
        <v>0.85479449607157898</v>
      </c>
      <c r="H1000" s="50">
        <v>83.314732142857096</v>
      </c>
      <c r="I1000" s="76" t="str">
        <f t="shared" si="30"/>
        <v>No</v>
      </c>
      <c r="J1000" s="49" t="str">
        <f t="shared" si="31"/>
        <v>No</v>
      </c>
      <c r="K1000" s="47">
        <v>0.16579670751816</v>
      </c>
      <c r="L1000" s="50">
        <v>40.2777777777778</v>
      </c>
      <c r="M1000" s="47">
        <v>0.14358100036972801</v>
      </c>
      <c r="N1000" s="50">
        <v>21.540178571428601</v>
      </c>
    </row>
    <row r="1001" spans="1:14" x14ac:dyDescent="0.2">
      <c r="A1001" s="57" t="s">
        <v>2233</v>
      </c>
      <c r="B1001" s="44" t="s">
        <v>2234</v>
      </c>
      <c r="C1001" s="45">
        <v>43</v>
      </c>
      <c r="D1001" s="46" t="s">
        <v>343</v>
      </c>
      <c r="E1001" s="47">
        <v>0.67710160689262999</v>
      </c>
      <c r="F1001" s="48">
        <v>11.693548387096801</v>
      </c>
      <c r="G1001" s="47">
        <v>0.700331660372847</v>
      </c>
      <c r="H1001" s="50">
        <v>29.638242894056798</v>
      </c>
      <c r="I1001" s="76" t="str">
        <f t="shared" si="30"/>
        <v>No</v>
      </c>
      <c r="J1001" s="49" t="str">
        <f t="shared" si="31"/>
        <v>No</v>
      </c>
      <c r="K1001" s="47">
        <v>0.23468630519671499</v>
      </c>
      <c r="L1001" s="50">
        <v>62.544802867383503</v>
      </c>
      <c r="M1001" s="47">
        <v>0.25991916334842702</v>
      </c>
      <c r="N1001" s="50">
        <v>79.612403100775197</v>
      </c>
    </row>
    <row r="1002" spans="1:14" x14ac:dyDescent="0.2">
      <c r="A1002" s="57" t="s">
        <v>1037</v>
      </c>
      <c r="B1002" s="44" t="s">
        <v>2235</v>
      </c>
      <c r="C1002" s="45">
        <v>17</v>
      </c>
      <c r="D1002" s="46" t="s">
        <v>343</v>
      </c>
      <c r="E1002" s="47">
        <v>0.77810962295031905</v>
      </c>
      <c r="F1002" s="48">
        <v>26.836917562724</v>
      </c>
      <c r="G1002" s="47">
        <v>0.84834869528798396</v>
      </c>
      <c r="H1002" s="50">
        <v>81.138392857142904</v>
      </c>
      <c r="I1002" s="76" t="str">
        <f t="shared" si="30"/>
        <v>No</v>
      </c>
      <c r="J1002" s="49" t="str">
        <f t="shared" si="31"/>
        <v>No</v>
      </c>
      <c r="K1002" s="47">
        <v>0.198190358834232</v>
      </c>
      <c r="L1002" s="50">
        <v>50.313620071684603</v>
      </c>
      <c r="M1002" s="47">
        <v>0.173893400085634</v>
      </c>
      <c r="N1002" s="50">
        <v>36.551339285714299</v>
      </c>
    </row>
    <row r="1003" spans="1:14" x14ac:dyDescent="0.2">
      <c r="A1003" s="57" t="s">
        <v>2236</v>
      </c>
      <c r="B1003" s="44" t="s">
        <v>2237</v>
      </c>
      <c r="C1003" s="45">
        <v>17</v>
      </c>
      <c r="D1003" s="46" t="s">
        <v>343</v>
      </c>
      <c r="E1003" s="47">
        <v>0.67745079982143896</v>
      </c>
      <c r="F1003" s="48">
        <v>11.783154121863801</v>
      </c>
      <c r="G1003" s="47">
        <v>0.66589412564935202</v>
      </c>
      <c r="H1003" s="50">
        <v>24.386160714285701</v>
      </c>
      <c r="I1003" s="76" t="str">
        <f t="shared" si="30"/>
        <v>No</v>
      </c>
      <c r="J1003" s="49" t="str">
        <f t="shared" si="31"/>
        <v>No</v>
      </c>
      <c r="K1003" s="47">
        <v>0.16771431172964901</v>
      </c>
      <c r="L1003" s="50">
        <v>40.725806451612897</v>
      </c>
      <c r="M1003" s="47">
        <v>0.147230586910505</v>
      </c>
      <c r="N1003" s="50">
        <v>22.600446428571399</v>
      </c>
    </row>
    <row r="1004" spans="1:14" x14ac:dyDescent="0.2">
      <c r="A1004" s="57" t="s">
        <v>608</v>
      </c>
      <c r="B1004" s="44" t="s">
        <v>2238</v>
      </c>
      <c r="C1004" s="45">
        <v>43</v>
      </c>
      <c r="D1004" s="46" t="s">
        <v>343</v>
      </c>
      <c r="E1004" s="47">
        <v>0.73669115801513296</v>
      </c>
      <c r="F1004" s="48">
        <v>18.8172043010753</v>
      </c>
      <c r="G1004" s="47">
        <v>0.68596008179262002</v>
      </c>
      <c r="H1004" s="50">
        <v>25.8914728682171</v>
      </c>
      <c r="I1004" s="76" t="str">
        <f t="shared" si="30"/>
        <v>No</v>
      </c>
      <c r="J1004" s="49" t="str">
        <f t="shared" si="31"/>
        <v>No</v>
      </c>
      <c r="K1004" s="47">
        <v>0.139130789004698</v>
      </c>
      <c r="L1004" s="50">
        <v>32.750896057347703</v>
      </c>
      <c r="M1004" s="47">
        <v>0.14104731819566399</v>
      </c>
      <c r="N1004" s="50">
        <v>26.640826873384999</v>
      </c>
    </row>
    <row r="1005" spans="1:14" x14ac:dyDescent="0.2">
      <c r="A1005" s="57" t="s">
        <v>2239</v>
      </c>
      <c r="B1005" s="44" t="s">
        <v>2240</v>
      </c>
      <c r="C1005" s="45">
        <v>17</v>
      </c>
      <c r="D1005" s="46" t="s">
        <v>343</v>
      </c>
      <c r="E1005" s="47">
        <v>0.73435137099733505</v>
      </c>
      <c r="F1005" s="48">
        <v>18.637992831541201</v>
      </c>
      <c r="G1005" s="47">
        <v>0.66564719451194099</v>
      </c>
      <c r="H1005" s="50">
        <v>24.3303571428571</v>
      </c>
      <c r="I1005" s="76" t="str">
        <f t="shared" si="30"/>
        <v>No</v>
      </c>
      <c r="J1005" s="49" t="str">
        <f t="shared" si="31"/>
        <v>No</v>
      </c>
      <c r="K1005" s="47">
        <v>0.26851562201816198</v>
      </c>
      <c r="L1005" s="50">
        <v>75.448028673835097</v>
      </c>
      <c r="M1005" s="47">
        <v>0.25906043800411199</v>
      </c>
      <c r="N1005" s="50">
        <v>74.386160714285694</v>
      </c>
    </row>
    <row r="1006" spans="1:14" x14ac:dyDescent="0.2">
      <c r="A1006" s="57" t="s">
        <v>2241</v>
      </c>
      <c r="B1006" s="44" t="s">
        <v>2242</v>
      </c>
      <c r="C1006" s="45">
        <v>17</v>
      </c>
      <c r="D1006" s="46" t="s">
        <v>343</v>
      </c>
      <c r="E1006" s="47">
        <v>0.66352011247334897</v>
      </c>
      <c r="F1006" s="48">
        <v>10.170250896057301</v>
      </c>
      <c r="G1006" s="47">
        <v>0.62890187319197899</v>
      </c>
      <c r="H1006" s="50">
        <v>16.573660714285701</v>
      </c>
      <c r="I1006" s="76" t="str">
        <f t="shared" si="30"/>
        <v>No</v>
      </c>
      <c r="J1006" s="49" t="str">
        <f t="shared" si="31"/>
        <v>No</v>
      </c>
      <c r="K1006" s="47">
        <v>0.22245610887038</v>
      </c>
      <c r="L1006" s="50">
        <v>58.870967741935502</v>
      </c>
      <c r="M1006" s="47">
        <v>0.19511419698551499</v>
      </c>
      <c r="N1006" s="50">
        <v>47.433035714285701</v>
      </c>
    </row>
    <row r="1007" spans="1:14" x14ac:dyDescent="0.2">
      <c r="A1007" s="57" t="s">
        <v>2243</v>
      </c>
      <c r="B1007" s="44" t="s">
        <v>2244</v>
      </c>
      <c r="C1007" s="45">
        <v>17</v>
      </c>
      <c r="D1007" s="46" t="s">
        <v>343</v>
      </c>
      <c r="E1007" s="47">
        <v>0.39213067489639902</v>
      </c>
      <c r="F1007" s="48">
        <v>0.80645161290322598</v>
      </c>
      <c r="G1007" s="47">
        <v>0.575969460333699</v>
      </c>
      <c r="H1007" s="50">
        <v>9.93303571428571</v>
      </c>
      <c r="I1007" s="76" t="str">
        <f t="shared" si="30"/>
        <v>No</v>
      </c>
      <c r="J1007" s="49" t="str">
        <f t="shared" si="31"/>
        <v>No</v>
      </c>
      <c r="K1007" s="47">
        <v>0.26583337860598899</v>
      </c>
      <c r="L1007" s="50">
        <v>74.507168458781393</v>
      </c>
      <c r="M1007" s="47">
        <v>0.218076927835408</v>
      </c>
      <c r="N1007" s="50">
        <v>57.142857142857103</v>
      </c>
    </row>
    <row r="1008" spans="1:14" x14ac:dyDescent="0.2">
      <c r="A1008" s="57" t="s">
        <v>2245</v>
      </c>
      <c r="B1008" s="44" t="s">
        <v>2246</v>
      </c>
      <c r="C1008" s="45">
        <v>17</v>
      </c>
      <c r="D1008" s="46" t="s">
        <v>343</v>
      </c>
      <c r="E1008" s="47">
        <v>0.70054332698281996</v>
      </c>
      <c r="F1008" s="48">
        <v>14.023297491039401</v>
      </c>
      <c r="G1008" s="47">
        <v>0.64541409140814199</v>
      </c>
      <c r="H1008" s="50">
        <v>20.256696428571399</v>
      </c>
      <c r="I1008" s="76" t="str">
        <f t="shared" si="30"/>
        <v>No</v>
      </c>
      <c r="J1008" s="49" t="str">
        <f t="shared" si="31"/>
        <v>No</v>
      </c>
      <c r="K1008" s="47">
        <v>0.30626628443375598</v>
      </c>
      <c r="L1008" s="50">
        <v>85.663082437276003</v>
      </c>
      <c r="M1008" s="47">
        <v>0.24428684111874399</v>
      </c>
      <c r="N1008" s="50">
        <v>69.363839285714306</v>
      </c>
    </row>
    <row r="1009" spans="1:14" x14ac:dyDescent="0.2">
      <c r="A1009" s="57" t="s">
        <v>2247</v>
      </c>
      <c r="B1009" s="44" t="s">
        <v>2248</v>
      </c>
      <c r="C1009" s="45">
        <v>17</v>
      </c>
      <c r="D1009" s="46" t="s">
        <v>343</v>
      </c>
      <c r="E1009" s="47">
        <v>0.69168136824970206</v>
      </c>
      <c r="F1009" s="48">
        <v>12.9480286738351</v>
      </c>
      <c r="G1009" s="47">
        <v>0.77293804498218899</v>
      </c>
      <c r="H1009" s="50">
        <v>53.180803571428598</v>
      </c>
      <c r="I1009" s="76" t="str">
        <f t="shared" si="30"/>
        <v>No</v>
      </c>
      <c r="J1009" s="49" t="str">
        <f t="shared" si="31"/>
        <v>No</v>
      </c>
      <c r="K1009" s="47">
        <v>0.27916907996433199</v>
      </c>
      <c r="L1009" s="50">
        <v>78.942652329749095</v>
      </c>
      <c r="M1009" s="47">
        <v>0.226992002369623</v>
      </c>
      <c r="N1009" s="50">
        <v>61.551339285714299</v>
      </c>
    </row>
    <row r="1010" spans="1:14" x14ac:dyDescent="0.2">
      <c r="A1010" s="57" t="s">
        <v>727</v>
      </c>
      <c r="B1010" s="44" t="s">
        <v>2249</v>
      </c>
      <c r="C1010" s="45">
        <v>17</v>
      </c>
      <c r="D1010" s="46" t="s">
        <v>343</v>
      </c>
      <c r="E1010" s="47">
        <v>0.76137476532487502</v>
      </c>
      <c r="F1010" s="48">
        <v>23.118279569892501</v>
      </c>
      <c r="G1010" s="47">
        <v>0.70333133953996096</v>
      </c>
      <c r="H1010" s="50">
        <v>32.645089285714299</v>
      </c>
      <c r="I1010" s="76" t="str">
        <f t="shared" si="30"/>
        <v>No</v>
      </c>
      <c r="J1010" s="49" t="str">
        <f t="shared" si="31"/>
        <v>No</v>
      </c>
      <c r="K1010" s="47">
        <v>0.31722348247402898</v>
      </c>
      <c r="L1010" s="50">
        <v>87.858422939068106</v>
      </c>
      <c r="M1010" s="47">
        <v>0.251731912218634</v>
      </c>
      <c r="N1010" s="50">
        <v>72.377232142857096</v>
      </c>
    </row>
    <row r="1011" spans="1:14" x14ac:dyDescent="0.2">
      <c r="A1011" s="57" t="s">
        <v>708</v>
      </c>
      <c r="B1011" s="44" t="s">
        <v>2250</v>
      </c>
      <c r="C1011" s="45">
        <v>17</v>
      </c>
      <c r="D1011" s="46" t="s">
        <v>343</v>
      </c>
      <c r="E1011" s="47">
        <v>0.71111096746971003</v>
      </c>
      <c r="F1011" s="48">
        <v>15.2777777777778</v>
      </c>
      <c r="G1011" s="47">
        <v>0.80053766614069799</v>
      </c>
      <c r="H1011" s="50">
        <v>63.002232142857103</v>
      </c>
      <c r="I1011" s="76" t="str">
        <f t="shared" si="30"/>
        <v>No</v>
      </c>
      <c r="J1011" s="49" t="str">
        <f t="shared" si="31"/>
        <v>No</v>
      </c>
      <c r="K1011" s="47">
        <v>0.27036317548292299</v>
      </c>
      <c r="L1011" s="50">
        <v>75.985663082437298</v>
      </c>
      <c r="M1011" s="47">
        <v>0.22592445200771599</v>
      </c>
      <c r="N1011" s="50">
        <v>61.104910714285701</v>
      </c>
    </row>
    <row r="1012" spans="1:14" x14ac:dyDescent="0.2">
      <c r="A1012" s="57" t="s">
        <v>2251</v>
      </c>
      <c r="B1012" s="44" t="s">
        <v>2252</v>
      </c>
      <c r="C1012" s="45">
        <v>17</v>
      </c>
      <c r="D1012" s="46" t="s">
        <v>343</v>
      </c>
      <c r="E1012" s="47">
        <v>0.67165295779347201</v>
      </c>
      <c r="F1012" s="48">
        <v>10.663082437276</v>
      </c>
      <c r="G1012" s="47">
        <v>0.62294417207492003</v>
      </c>
      <c r="H1012" s="50">
        <v>15.7366071428571</v>
      </c>
      <c r="I1012" s="76" t="str">
        <f t="shared" si="30"/>
        <v>No</v>
      </c>
      <c r="J1012" s="49" t="str">
        <f t="shared" si="31"/>
        <v>No</v>
      </c>
      <c r="K1012" s="47">
        <v>0.179870931133256</v>
      </c>
      <c r="L1012" s="50">
        <v>44.802867383512499</v>
      </c>
      <c r="M1012" s="47">
        <v>0.16238436619802701</v>
      </c>
      <c r="N1012" s="50">
        <v>30.9709821428571</v>
      </c>
    </row>
    <row r="1013" spans="1:14" x14ac:dyDescent="0.2">
      <c r="A1013" s="57" t="s">
        <v>2253</v>
      </c>
      <c r="B1013" s="44" t="s">
        <v>2254</v>
      </c>
      <c r="C1013" s="45">
        <v>17</v>
      </c>
      <c r="D1013" s="46" t="s">
        <v>343</v>
      </c>
      <c r="E1013" s="47">
        <v>0.69627626463327996</v>
      </c>
      <c r="F1013" s="48">
        <v>13.530465949820799</v>
      </c>
      <c r="G1013" s="47">
        <v>0.63773140107331205</v>
      </c>
      <c r="H1013" s="50">
        <v>18.75</v>
      </c>
      <c r="I1013" s="76" t="str">
        <f t="shared" si="30"/>
        <v>No</v>
      </c>
      <c r="J1013" s="49" t="str">
        <f t="shared" si="31"/>
        <v>No</v>
      </c>
      <c r="K1013" s="47">
        <v>0.232292551968976</v>
      </c>
      <c r="L1013" s="50">
        <v>61.559139784946197</v>
      </c>
      <c r="M1013" s="47">
        <v>0.20547014608719499</v>
      </c>
      <c r="N1013" s="50">
        <v>51.897321428571402</v>
      </c>
    </row>
    <row r="1014" spans="1:14" x14ac:dyDescent="0.2">
      <c r="A1014" s="57" t="s">
        <v>2255</v>
      </c>
      <c r="B1014" s="44" t="s">
        <v>2256</v>
      </c>
      <c r="C1014" s="45">
        <v>25</v>
      </c>
      <c r="D1014" s="46" t="s">
        <v>343</v>
      </c>
      <c r="E1014" s="47">
        <v>0.67111425645684897</v>
      </c>
      <c r="F1014" s="48">
        <v>10.573476702509</v>
      </c>
      <c r="G1014" s="47">
        <v>0.74909738272246695</v>
      </c>
      <c r="H1014" s="50">
        <v>35.793925413302603</v>
      </c>
      <c r="I1014" s="76" t="str">
        <f t="shared" si="30"/>
        <v>No</v>
      </c>
      <c r="J1014" s="49" t="str">
        <f t="shared" si="31"/>
        <v>No</v>
      </c>
      <c r="K1014" s="47">
        <v>0.242903731609873</v>
      </c>
      <c r="L1014" s="50">
        <v>65.725806451612897</v>
      </c>
      <c r="M1014" s="47">
        <v>0.20029039254540701</v>
      </c>
      <c r="N1014" s="50">
        <v>79.969242599000395</v>
      </c>
    </row>
    <row r="1015" spans="1:14" x14ac:dyDescent="0.2">
      <c r="A1015" s="57" t="s">
        <v>2257</v>
      </c>
      <c r="B1015" s="44" t="s">
        <v>2258</v>
      </c>
      <c r="C1015" s="45">
        <v>25</v>
      </c>
      <c r="D1015" s="46" t="s">
        <v>343</v>
      </c>
      <c r="E1015" s="47">
        <v>0.58861222231578203</v>
      </c>
      <c r="F1015" s="48">
        <v>5.2867383512544803</v>
      </c>
      <c r="G1015" s="47">
        <v>0.65591528672264399</v>
      </c>
      <c r="H1015" s="50">
        <v>16.685890042291401</v>
      </c>
      <c r="I1015" s="76" t="str">
        <f t="shared" si="30"/>
        <v>No</v>
      </c>
      <c r="J1015" s="49" t="str">
        <f t="shared" si="31"/>
        <v>No</v>
      </c>
      <c r="K1015" s="47">
        <v>0.38871923038294198</v>
      </c>
      <c r="L1015" s="50">
        <v>94.578853046595</v>
      </c>
      <c r="M1015" s="47">
        <v>0.26823175527441101</v>
      </c>
      <c r="N1015" s="50">
        <v>92.310649750096104</v>
      </c>
    </row>
    <row r="1016" spans="1:14" x14ac:dyDescent="0.2">
      <c r="A1016" s="57" t="s">
        <v>2259</v>
      </c>
      <c r="B1016" s="44" t="s">
        <v>2260</v>
      </c>
      <c r="C1016" s="45">
        <v>25</v>
      </c>
      <c r="D1016" s="46" t="s">
        <v>343</v>
      </c>
      <c r="E1016" s="47">
        <v>0.789784881950507</v>
      </c>
      <c r="F1016" s="48">
        <v>29.6146953405018</v>
      </c>
      <c r="G1016" s="47">
        <v>0.79000477116189805</v>
      </c>
      <c r="H1016" s="50">
        <v>49.442522106882002</v>
      </c>
      <c r="I1016" s="76" t="str">
        <f t="shared" si="30"/>
        <v>No</v>
      </c>
      <c r="J1016" s="49" t="str">
        <f t="shared" si="31"/>
        <v>No</v>
      </c>
      <c r="K1016" s="47">
        <v>0.41354676085964298</v>
      </c>
      <c r="L1016" s="50">
        <v>96.236559139784902</v>
      </c>
      <c r="M1016" s="47">
        <v>0.324709571832549</v>
      </c>
      <c r="N1016" s="50">
        <v>96.155324875048095</v>
      </c>
    </row>
    <row r="1017" spans="1:14" x14ac:dyDescent="0.2">
      <c r="A1017" s="57" t="s">
        <v>2261</v>
      </c>
      <c r="B1017" s="44" t="s">
        <v>2262</v>
      </c>
      <c r="C1017" s="45">
        <v>25</v>
      </c>
      <c r="D1017" s="46" t="s">
        <v>343</v>
      </c>
      <c r="E1017" s="47">
        <v>0.76520836973356599</v>
      </c>
      <c r="F1017" s="48">
        <v>23.879928315412201</v>
      </c>
      <c r="G1017" s="47">
        <v>0.77266191157411102</v>
      </c>
      <c r="H1017" s="50">
        <v>42.483660130719002</v>
      </c>
      <c r="I1017" s="76" t="str">
        <f t="shared" si="30"/>
        <v>No</v>
      </c>
      <c r="J1017" s="49" t="str">
        <f t="shared" si="31"/>
        <v>No</v>
      </c>
      <c r="K1017" s="47">
        <v>0.406839854651252</v>
      </c>
      <c r="L1017" s="50">
        <v>95.743727598566295</v>
      </c>
      <c r="M1017" s="47">
        <v>0.29888610503548102</v>
      </c>
      <c r="N1017" s="50">
        <v>95.078815840061495</v>
      </c>
    </row>
    <row r="1018" spans="1:14" x14ac:dyDescent="0.2">
      <c r="A1018" s="57" t="s">
        <v>2263</v>
      </c>
      <c r="B1018" s="44" t="s">
        <v>2264</v>
      </c>
      <c r="C1018" s="45">
        <v>25</v>
      </c>
      <c r="D1018" s="46" t="s">
        <v>343</v>
      </c>
      <c r="E1018" s="47">
        <v>0.835688085167964</v>
      </c>
      <c r="F1018" s="48">
        <v>45.654121863799297</v>
      </c>
      <c r="G1018" s="47">
        <v>0.86856824427677704</v>
      </c>
      <c r="H1018" s="50">
        <v>79.661668589004194</v>
      </c>
      <c r="I1018" s="76" t="str">
        <f t="shared" si="30"/>
        <v>No</v>
      </c>
      <c r="J1018" s="49" t="str">
        <f t="shared" si="31"/>
        <v>No</v>
      </c>
      <c r="K1018" s="47">
        <v>0.293351037851388</v>
      </c>
      <c r="L1018" s="50">
        <v>82.616487455197102</v>
      </c>
      <c r="M1018" s="47">
        <v>0.21269967983889701</v>
      </c>
      <c r="N1018" s="50">
        <v>83.583237216455203</v>
      </c>
    </row>
    <row r="1019" spans="1:14" x14ac:dyDescent="0.2">
      <c r="A1019" s="148" t="s">
        <v>2265</v>
      </c>
      <c r="B1019" s="44" t="s">
        <v>2266</v>
      </c>
      <c r="C1019" s="45">
        <v>25</v>
      </c>
      <c r="D1019" s="46" t="s">
        <v>343</v>
      </c>
      <c r="E1019" s="47">
        <v>0.89502417863961403</v>
      </c>
      <c r="F1019" s="48">
        <v>78.046594982078901</v>
      </c>
      <c r="G1019" s="47">
        <v>0.87712378002192304</v>
      </c>
      <c r="H1019" s="50">
        <v>82.506728181468702</v>
      </c>
      <c r="I1019" s="76" t="str">
        <f t="shared" si="30"/>
        <v>No</v>
      </c>
      <c r="J1019" s="49" t="str">
        <f t="shared" si="31"/>
        <v>Yes</v>
      </c>
      <c r="K1019" s="47">
        <v>0.27303698571017998</v>
      </c>
      <c r="L1019" s="50">
        <v>76.926523297491002</v>
      </c>
      <c r="M1019" s="47">
        <v>0.208812196504434</v>
      </c>
      <c r="N1019" s="50">
        <v>82.276047673971505</v>
      </c>
    </row>
    <row r="1020" spans="1:14" x14ac:dyDescent="0.2">
      <c r="A1020" s="57" t="s">
        <v>1816</v>
      </c>
      <c r="B1020" s="44" t="s">
        <v>2267</v>
      </c>
      <c r="C1020" s="45">
        <v>25</v>
      </c>
      <c r="D1020" s="46" t="s">
        <v>343</v>
      </c>
      <c r="E1020" s="47">
        <v>0.73863656182079596</v>
      </c>
      <c r="F1020" s="48">
        <v>18.9964157706093</v>
      </c>
      <c r="G1020" s="47">
        <v>0.74969188327020198</v>
      </c>
      <c r="H1020" s="50">
        <v>35.986159169550199</v>
      </c>
      <c r="I1020" s="76" t="str">
        <f t="shared" si="30"/>
        <v>No</v>
      </c>
      <c r="J1020" s="49" t="str">
        <f t="shared" si="31"/>
        <v>No</v>
      </c>
      <c r="K1020" s="47">
        <v>0.32033028195404201</v>
      </c>
      <c r="L1020" s="50">
        <v>88.396057347670293</v>
      </c>
      <c r="M1020" s="47">
        <v>0.25097431913151302</v>
      </c>
      <c r="N1020" s="50">
        <v>90.426758938869696</v>
      </c>
    </row>
    <row r="1021" spans="1:14" x14ac:dyDescent="0.2">
      <c r="A1021" s="57" t="s">
        <v>2268</v>
      </c>
      <c r="B1021" s="44" t="s">
        <v>2269</v>
      </c>
      <c r="C1021" s="45">
        <v>25</v>
      </c>
      <c r="D1021" s="46" t="s">
        <v>343</v>
      </c>
      <c r="E1021" s="47">
        <v>0.69694717110521998</v>
      </c>
      <c r="F1021" s="48">
        <v>13.6648745519713</v>
      </c>
      <c r="G1021" s="47">
        <v>0.76481909373880697</v>
      </c>
      <c r="H1021" s="50">
        <v>39.7539407920031</v>
      </c>
      <c r="I1021" s="76" t="str">
        <f t="shared" si="30"/>
        <v>No</v>
      </c>
      <c r="J1021" s="49" t="str">
        <f t="shared" si="31"/>
        <v>No</v>
      </c>
      <c r="K1021" s="47">
        <v>0.24080444330892101</v>
      </c>
      <c r="L1021" s="50">
        <v>65.1433691756272</v>
      </c>
      <c r="M1021" s="47">
        <v>0.18079727115671701</v>
      </c>
      <c r="N1021" s="50">
        <v>73.971549404075304</v>
      </c>
    </row>
    <row r="1022" spans="1:14" x14ac:dyDescent="0.2">
      <c r="A1022" s="57" t="s">
        <v>1818</v>
      </c>
      <c r="B1022" s="44" t="s">
        <v>2270</v>
      </c>
      <c r="C1022" s="45">
        <v>25</v>
      </c>
      <c r="D1022" s="46" t="s">
        <v>343</v>
      </c>
      <c r="E1022" s="47">
        <v>0.82125457942468105</v>
      </c>
      <c r="F1022" s="48">
        <v>39.5161290322581</v>
      </c>
      <c r="G1022" s="47">
        <v>0.85381422250983896</v>
      </c>
      <c r="H1022" s="50">
        <v>74.202229911572502</v>
      </c>
      <c r="I1022" s="76" t="str">
        <f t="shared" si="30"/>
        <v>No</v>
      </c>
      <c r="J1022" s="49" t="str">
        <f t="shared" si="31"/>
        <v>No</v>
      </c>
      <c r="K1022" s="47">
        <v>0.342610691709057</v>
      </c>
      <c r="L1022" s="50">
        <v>91.308243727598594</v>
      </c>
      <c r="M1022" s="47">
        <v>0.247720997590582</v>
      </c>
      <c r="N1022" s="50">
        <v>89.9653979238754</v>
      </c>
    </row>
    <row r="1023" spans="1:14" x14ac:dyDescent="0.2">
      <c r="A1023" s="57" t="s">
        <v>2271</v>
      </c>
      <c r="B1023" s="44" t="s">
        <v>2272</v>
      </c>
      <c r="C1023" s="45">
        <v>25</v>
      </c>
      <c r="D1023" s="46" t="s">
        <v>343</v>
      </c>
      <c r="E1023" s="47">
        <v>0.65481600014238694</v>
      </c>
      <c r="F1023" s="48">
        <v>9.4086021505376305</v>
      </c>
      <c r="G1023" s="47">
        <v>0.66804832381945001</v>
      </c>
      <c r="H1023" s="50">
        <v>19.031141868512101</v>
      </c>
      <c r="I1023" s="76" t="str">
        <f t="shared" si="30"/>
        <v>No</v>
      </c>
      <c r="J1023" s="49" t="str">
        <f t="shared" si="31"/>
        <v>No</v>
      </c>
      <c r="K1023" s="47">
        <v>0.36993919013598198</v>
      </c>
      <c r="L1023" s="50">
        <v>93.503584229390697</v>
      </c>
      <c r="M1023" s="47">
        <v>0.27043840705711297</v>
      </c>
      <c r="N1023" s="50">
        <v>92.695117262591296</v>
      </c>
    </row>
    <row r="1024" spans="1:14" x14ac:dyDescent="0.2">
      <c r="A1024" s="57" t="s">
        <v>2273</v>
      </c>
      <c r="B1024" s="44" t="s">
        <v>2274</v>
      </c>
      <c r="C1024" s="45">
        <v>25</v>
      </c>
      <c r="D1024" s="46" t="s">
        <v>343</v>
      </c>
      <c r="E1024" s="47">
        <v>0.74599104301233798</v>
      </c>
      <c r="F1024" s="48">
        <v>20.340501792114701</v>
      </c>
      <c r="G1024" s="47">
        <v>0.78842725547855697</v>
      </c>
      <c r="H1024" s="50">
        <v>48.942714340638197</v>
      </c>
      <c r="I1024" s="76" t="str">
        <f t="shared" si="30"/>
        <v>No</v>
      </c>
      <c r="J1024" s="49" t="str">
        <f t="shared" si="31"/>
        <v>No</v>
      </c>
      <c r="K1024" s="47">
        <v>0.43007634717612597</v>
      </c>
      <c r="L1024" s="50">
        <v>96.908602150537604</v>
      </c>
      <c r="M1024" s="47">
        <v>0.31822925067327301</v>
      </c>
      <c r="N1024" s="50">
        <v>95.963091118800506</v>
      </c>
    </row>
    <row r="1025" spans="1:14" x14ac:dyDescent="0.2">
      <c r="A1025" s="57" t="s">
        <v>2275</v>
      </c>
      <c r="B1025" s="44" t="s">
        <v>2276</v>
      </c>
      <c r="C1025" s="45">
        <v>25</v>
      </c>
      <c r="D1025" s="46" t="s">
        <v>343</v>
      </c>
      <c r="E1025" s="47">
        <v>0.77172299586253401</v>
      </c>
      <c r="F1025" s="48">
        <v>25.134408602150501</v>
      </c>
      <c r="G1025" s="47">
        <v>0.737063167084962</v>
      </c>
      <c r="H1025" s="50">
        <v>32.833525567089602</v>
      </c>
      <c r="I1025" s="76" t="str">
        <f t="shared" si="30"/>
        <v>No</v>
      </c>
      <c r="J1025" s="49" t="str">
        <f t="shared" si="31"/>
        <v>No</v>
      </c>
      <c r="K1025" s="47">
        <v>0.246361081544275</v>
      </c>
      <c r="L1025" s="50">
        <v>66.890681003584206</v>
      </c>
      <c r="M1025" s="47">
        <v>0.193570212004466</v>
      </c>
      <c r="N1025" s="50">
        <v>77.893118031526299</v>
      </c>
    </row>
    <row r="1026" spans="1:14" x14ac:dyDescent="0.2">
      <c r="A1026" s="57" t="s">
        <v>2277</v>
      </c>
      <c r="B1026" s="44" t="s">
        <v>2278</v>
      </c>
      <c r="C1026" s="45">
        <v>25</v>
      </c>
      <c r="D1026" s="46" t="s">
        <v>343</v>
      </c>
      <c r="E1026" s="47">
        <v>0.84600013961756204</v>
      </c>
      <c r="F1026" s="48">
        <v>50.358422939068099</v>
      </c>
      <c r="G1026" s="47">
        <v>0.86885514425241495</v>
      </c>
      <c r="H1026" s="50">
        <v>79.853902345251797</v>
      </c>
      <c r="I1026" s="76" t="str">
        <f t="shared" si="30"/>
        <v>No</v>
      </c>
      <c r="J1026" s="49" t="str">
        <f t="shared" si="31"/>
        <v>No</v>
      </c>
      <c r="K1026" s="47">
        <v>0.26556155731279302</v>
      </c>
      <c r="L1026" s="50">
        <v>74.417562724014303</v>
      </c>
      <c r="M1026" s="47">
        <v>0.20872981482337799</v>
      </c>
      <c r="N1026" s="50">
        <v>82.1991541714725</v>
      </c>
    </row>
    <row r="1027" spans="1:14" x14ac:dyDescent="0.2">
      <c r="A1027" s="57" t="s">
        <v>2279</v>
      </c>
      <c r="B1027" s="44" t="s">
        <v>2280</v>
      </c>
      <c r="C1027" s="45">
        <v>25</v>
      </c>
      <c r="D1027" s="46" t="s">
        <v>343</v>
      </c>
      <c r="E1027" s="47">
        <v>0.80523468504682405</v>
      </c>
      <c r="F1027" s="48">
        <v>34.139784946236603</v>
      </c>
      <c r="G1027" s="47">
        <v>0.82537936027305803</v>
      </c>
      <c r="H1027" s="50">
        <v>62.7835447904652</v>
      </c>
      <c r="I1027" s="76" t="str">
        <f t="shared" si="30"/>
        <v>No</v>
      </c>
      <c r="J1027" s="49" t="str">
        <f t="shared" si="31"/>
        <v>No</v>
      </c>
      <c r="K1027" s="47">
        <v>0.19213609811652199</v>
      </c>
      <c r="L1027" s="50">
        <v>48.790322580645203</v>
      </c>
      <c r="M1027" s="47">
        <v>0.15485035619805901</v>
      </c>
      <c r="N1027" s="50">
        <v>62.552864282968102</v>
      </c>
    </row>
    <row r="1028" spans="1:14" x14ac:dyDescent="0.2">
      <c r="A1028" s="57" t="s">
        <v>2281</v>
      </c>
      <c r="B1028" s="44" t="s">
        <v>2282</v>
      </c>
      <c r="C1028" s="45">
        <v>21</v>
      </c>
      <c r="D1028" s="46" t="s">
        <v>343</v>
      </c>
      <c r="E1028" s="47">
        <v>0.85316174417747803</v>
      </c>
      <c r="F1028" s="48">
        <v>54.0322580645161</v>
      </c>
      <c r="G1028" s="47">
        <v>0.76206407251305297</v>
      </c>
      <c r="H1028" s="50">
        <v>61.847630473905198</v>
      </c>
      <c r="I1028" s="76" t="str">
        <f t="shared" si="30"/>
        <v>No</v>
      </c>
      <c r="J1028" s="49" t="str">
        <f t="shared" si="31"/>
        <v>No</v>
      </c>
      <c r="K1028" s="47">
        <v>9.7016048124485499E-2</v>
      </c>
      <c r="L1028" s="50">
        <v>22.804659498207901</v>
      </c>
      <c r="M1028" s="47">
        <v>7.4596747276462094E-2</v>
      </c>
      <c r="N1028" s="50">
        <v>14.577084583083399</v>
      </c>
    </row>
    <row r="1029" spans="1:14" x14ac:dyDescent="0.2">
      <c r="A1029" s="57" t="s">
        <v>2283</v>
      </c>
      <c r="B1029" s="44" t="s">
        <v>2284</v>
      </c>
      <c r="C1029" s="45">
        <v>21</v>
      </c>
      <c r="D1029" s="46" t="s">
        <v>343</v>
      </c>
      <c r="E1029" s="47">
        <v>0.62458921419124802</v>
      </c>
      <c r="F1029" s="48">
        <v>7.39247311827957</v>
      </c>
      <c r="G1029" s="47">
        <v>0.67964025387693605</v>
      </c>
      <c r="H1029" s="50">
        <v>29.8140371925615</v>
      </c>
      <c r="I1029" s="76" t="str">
        <f t="shared" si="30"/>
        <v>No</v>
      </c>
      <c r="J1029" s="49" t="str">
        <f t="shared" si="31"/>
        <v>No</v>
      </c>
      <c r="K1029" s="47">
        <v>1.2236659716102801E-2</v>
      </c>
      <c r="L1029" s="50">
        <v>3.4946236559139798</v>
      </c>
      <c r="M1029" s="47">
        <v>6.3097227942992299E-3</v>
      </c>
      <c r="N1029" s="50">
        <v>0.59988002399520102</v>
      </c>
    </row>
    <row r="1030" spans="1:14" x14ac:dyDescent="0.2">
      <c r="A1030" s="57" t="s">
        <v>2285</v>
      </c>
      <c r="B1030" s="44" t="s">
        <v>2286</v>
      </c>
      <c r="C1030" s="45">
        <v>21</v>
      </c>
      <c r="D1030" s="46" t="s">
        <v>343</v>
      </c>
      <c r="E1030" s="47">
        <v>0.76651640996154602</v>
      </c>
      <c r="F1030" s="48">
        <v>24.283154121863799</v>
      </c>
      <c r="G1030" s="47">
        <v>0.72928356305046405</v>
      </c>
      <c r="H1030" s="50">
        <v>49.370125974804999</v>
      </c>
      <c r="I1030" s="76" t="str">
        <f t="shared" si="30"/>
        <v>No</v>
      </c>
      <c r="J1030" s="49" t="str">
        <f t="shared" si="31"/>
        <v>No</v>
      </c>
      <c r="K1030" s="47">
        <v>5.1068235829797902E-3</v>
      </c>
      <c r="L1030" s="50">
        <v>2.0161290322580601</v>
      </c>
      <c r="M1030" s="47">
        <v>1.5644452635096601E-3</v>
      </c>
      <c r="N1030" s="50">
        <v>0.17996400719856001</v>
      </c>
    </row>
    <row r="1031" spans="1:14" x14ac:dyDescent="0.2">
      <c r="A1031" s="57" t="s">
        <v>2287</v>
      </c>
      <c r="B1031" s="44" t="s">
        <v>2288</v>
      </c>
      <c r="C1031" s="45">
        <v>21</v>
      </c>
      <c r="D1031" s="46" t="s">
        <v>343</v>
      </c>
      <c r="E1031" s="47">
        <v>0.71026289652976105</v>
      </c>
      <c r="F1031" s="48">
        <v>15.1881720430108</v>
      </c>
      <c r="G1031" s="47">
        <v>0.73825389904359995</v>
      </c>
      <c r="H1031" s="50">
        <v>52.429514097180601</v>
      </c>
      <c r="I1031" s="76" t="str">
        <f t="shared" ref="I1031:I1094" si="32">IF(AND(F1031&gt;=90,H1031&gt;=90),"Yes","No")</f>
        <v>No</v>
      </c>
      <c r="J1031" s="49" t="str">
        <f t="shared" ref="J1031:J1094" si="33">IF(AND(F1031&gt;=75,H1031&gt;=75),"Yes","No")</f>
        <v>No</v>
      </c>
      <c r="K1031" s="47">
        <v>5.4071883430955696E-3</v>
      </c>
      <c r="L1031" s="50">
        <v>2.1505376344085998</v>
      </c>
      <c r="M1031" s="47">
        <v>5.3348694968330902E-3</v>
      </c>
      <c r="N1031" s="50">
        <v>0.53989202159568095</v>
      </c>
    </row>
    <row r="1032" spans="1:14" x14ac:dyDescent="0.2">
      <c r="A1032" s="57" t="s">
        <v>2289</v>
      </c>
      <c r="B1032" s="44" t="s">
        <v>2290</v>
      </c>
      <c r="C1032" s="45">
        <v>21</v>
      </c>
      <c r="D1032" s="46" t="s">
        <v>343</v>
      </c>
      <c r="E1032" s="47">
        <v>0.87718904265775199</v>
      </c>
      <c r="F1032" s="48">
        <v>66.980286738351296</v>
      </c>
      <c r="G1032" s="47">
        <v>0.80594337007677297</v>
      </c>
      <c r="H1032" s="50">
        <v>78.944211157768393</v>
      </c>
      <c r="I1032" s="76" t="str">
        <f t="shared" si="32"/>
        <v>No</v>
      </c>
      <c r="J1032" s="49" t="str">
        <f t="shared" si="33"/>
        <v>No</v>
      </c>
      <c r="K1032" s="47">
        <v>5.9979399925190802E-2</v>
      </c>
      <c r="L1032" s="50">
        <v>13.1272401433692</v>
      </c>
      <c r="M1032" s="47">
        <v>4.2563660927754703E-2</v>
      </c>
      <c r="N1032" s="50">
        <v>5.8188362327534504</v>
      </c>
    </row>
    <row r="1033" spans="1:14" x14ac:dyDescent="0.2">
      <c r="A1033" s="57" t="s">
        <v>2291</v>
      </c>
      <c r="B1033" s="44" t="s">
        <v>2292</v>
      </c>
      <c r="C1033" s="45">
        <v>21</v>
      </c>
      <c r="D1033" s="46" t="s">
        <v>343</v>
      </c>
      <c r="E1033" s="47">
        <v>0.87882362395598901</v>
      </c>
      <c r="F1033" s="48">
        <v>68.010752688172005</v>
      </c>
      <c r="G1033" s="47">
        <v>0.78466396788411696</v>
      </c>
      <c r="H1033" s="50">
        <v>70.965806838632304</v>
      </c>
      <c r="I1033" s="76" t="str">
        <f t="shared" si="32"/>
        <v>No</v>
      </c>
      <c r="J1033" s="49" t="str">
        <f t="shared" si="33"/>
        <v>No</v>
      </c>
      <c r="K1033" s="47">
        <v>0.114565298013224</v>
      </c>
      <c r="L1033" s="50">
        <v>26.254480286738399</v>
      </c>
      <c r="M1033" s="47">
        <v>8.7558037881880504E-2</v>
      </c>
      <c r="N1033" s="50">
        <v>18.836232753449298</v>
      </c>
    </row>
    <row r="1034" spans="1:14" x14ac:dyDescent="0.2">
      <c r="A1034" s="57" t="s">
        <v>2293</v>
      </c>
      <c r="B1034" s="44" t="s">
        <v>2294</v>
      </c>
      <c r="C1034" s="45">
        <v>21</v>
      </c>
      <c r="D1034" s="46" t="s">
        <v>343</v>
      </c>
      <c r="E1034" s="47">
        <v>0.76391761335920105</v>
      </c>
      <c r="F1034" s="48">
        <v>23.566308243727601</v>
      </c>
      <c r="G1034" s="47">
        <v>0.78464808236017403</v>
      </c>
      <c r="H1034" s="50">
        <v>70.905818836232797</v>
      </c>
      <c r="I1034" s="76" t="str">
        <f t="shared" si="32"/>
        <v>No</v>
      </c>
      <c r="J1034" s="49" t="str">
        <f t="shared" si="33"/>
        <v>No</v>
      </c>
      <c r="K1034" s="47">
        <v>7.2724614614050997E-2</v>
      </c>
      <c r="L1034" s="50">
        <v>17.697132616487501</v>
      </c>
      <c r="M1034" s="47">
        <v>5.4679470274481702E-2</v>
      </c>
      <c r="N1034" s="50">
        <v>7.9784043191361702</v>
      </c>
    </row>
    <row r="1035" spans="1:14" x14ac:dyDescent="0.2">
      <c r="A1035" s="57" t="s">
        <v>1737</v>
      </c>
      <c r="B1035" s="44" t="s">
        <v>2295</v>
      </c>
      <c r="C1035" s="45">
        <v>21</v>
      </c>
      <c r="D1035" s="46" t="s">
        <v>343</v>
      </c>
      <c r="E1035" s="47">
        <v>0.75671304590994304</v>
      </c>
      <c r="F1035" s="48">
        <v>22.132616487455198</v>
      </c>
      <c r="G1035" s="47">
        <v>0.719237369174205</v>
      </c>
      <c r="H1035" s="50">
        <v>45.290941811637701</v>
      </c>
      <c r="I1035" s="76" t="str">
        <f t="shared" si="32"/>
        <v>No</v>
      </c>
      <c r="J1035" s="49" t="str">
        <f t="shared" si="33"/>
        <v>No</v>
      </c>
      <c r="K1035" s="47">
        <v>2.74424651195317E-2</v>
      </c>
      <c r="L1035" s="50">
        <v>5.6899641577060898</v>
      </c>
      <c r="M1035" s="47">
        <v>1.9554395534411202E-2</v>
      </c>
      <c r="N1035" s="50">
        <v>2.4595080983803199</v>
      </c>
    </row>
    <row r="1036" spans="1:14" x14ac:dyDescent="0.2">
      <c r="A1036" s="57" t="s">
        <v>2296</v>
      </c>
      <c r="B1036" s="44" t="s">
        <v>2297</v>
      </c>
      <c r="C1036" s="45">
        <v>18</v>
      </c>
      <c r="D1036" s="46" t="s">
        <v>343</v>
      </c>
      <c r="E1036" s="47">
        <v>0.825588976319241</v>
      </c>
      <c r="F1036" s="48">
        <v>41.084229390681003</v>
      </c>
      <c r="G1036" s="47">
        <v>0.70996985062331797</v>
      </c>
      <c r="H1036" s="50">
        <v>21.822742474916399</v>
      </c>
      <c r="I1036" s="76" t="str">
        <f t="shared" si="32"/>
        <v>No</v>
      </c>
      <c r="J1036" s="49" t="str">
        <f t="shared" si="33"/>
        <v>No</v>
      </c>
      <c r="K1036" s="47">
        <v>9.8626850239716304E-2</v>
      </c>
      <c r="L1036" s="50">
        <v>23.163082437276</v>
      </c>
      <c r="M1036" s="47">
        <v>0.10589815262842001</v>
      </c>
      <c r="N1036" s="50">
        <v>41.471571906354498</v>
      </c>
    </row>
    <row r="1037" spans="1:14" x14ac:dyDescent="0.2">
      <c r="A1037" s="57" t="s">
        <v>1705</v>
      </c>
      <c r="B1037" s="44" t="s">
        <v>2298</v>
      </c>
      <c r="C1037" s="45">
        <v>18</v>
      </c>
      <c r="D1037" s="46" t="s">
        <v>343</v>
      </c>
      <c r="E1037" s="47">
        <v>0.74531854293355804</v>
      </c>
      <c r="F1037" s="48">
        <v>19.982078853046598</v>
      </c>
      <c r="G1037" s="47">
        <v>0.69564067268743202</v>
      </c>
      <c r="H1037" s="50">
        <v>18.478260869565201</v>
      </c>
      <c r="I1037" s="76" t="str">
        <f t="shared" si="32"/>
        <v>No</v>
      </c>
      <c r="J1037" s="49" t="str">
        <f t="shared" si="33"/>
        <v>No</v>
      </c>
      <c r="K1037" s="47">
        <v>0.10024617759790801</v>
      </c>
      <c r="L1037" s="50">
        <v>23.342293906809999</v>
      </c>
      <c r="M1037" s="47">
        <v>0.105115783032858</v>
      </c>
      <c r="N1037" s="50">
        <v>41.137123745819402</v>
      </c>
    </row>
    <row r="1038" spans="1:14" x14ac:dyDescent="0.2">
      <c r="A1038" s="57" t="s">
        <v>2299</v>
      </c>
      <c r="B1038" s="44" t="s">
        <v>2300</v>
      </c>
      <c r="C1038" s="45">
        <v>21</v>
      </c>
      <c r="D1038" s="46" t="s">
        <v>343</v>
      </c>
      <c r="E1038" s="47">
        <v>0.82098567006126599</v>
      </c>
      <c r="F1038" s="48">
        <v>39.336917562723997</v>
      </c>
      <c r="G1038" s="47">
        <v>0.80787020009902899</v>
      </c>
      <c r="H1038" s="50">
        <v>79.304139172165605</v>
      </c>
      <c r="I1038" s="76" t="str">
        <f t="shared" si="32"/>
        <v>No</v>
      </c>
      <c r="J1038" s="49" t="str">
        <f t="shared" si="33"/>
        <v>No</v>
      </c>
      <c r="K1038" s="47">
        <v>2.96299910708086E-2</v>
      </c>
      <c r="L1038" s="50">
        <v>6.0931899641577099</v>
      </c>
      <c r="M1038" s="47">
        <v>1.9990482962083E-2</v>
      </c>
      <c r="N1038" s="50">
        <v>2.5794841031793601</v>
      </c>
    </row>
    <row r="1039" spans="1:14" x14ac:dyDescent="0.2">
      <c r="A1039" s="57" t="s">
        <v>2301</v>
      </c>
      <c r="B1039" s="44" t="s">
        <v>2302</v>
      </c>
      <c r="C1039" s="45">
        <v>21</v>
      </c>
      <c r="D1039" s="46" t="s">
        <v>343</v>
      </c>
      <c r="E1039" s="47">
        <v>0.85309028955294097</v>
      </c>
      <c r="F1039" s="48">
        <v>53.987455197132597</v>
      </c>
      <c r="G1039" s="47">
        <v>0.75167893500597105</v>
      </c>
      <c r="H1039" s="50">
        <v>57.528494301139801</v>
      </c>
      <c r="I1039" s="76" t="str">
        <f t="shared" si="32"/>
        <v>No</v>
      </c>
      <c r="J1039" s="49" t="str">
        <f t="shared" si="33"/>
        <v>No</v>
      </c>
      <c r="K1039" s="47">
        <v>8.7272605570538106E-2</v>
      </c>
      <c r="L1039" s="50">
        <v>20.9677419354839</v>
      </c>
      <c r="M1039" s="47">
        <v>7.00512895128719E-2</v>
      </c>
      <c r="N1039" s="50">
        <v>13.0173965206959</v>
      </c>
    </row>
    <row r="1040" spans="1:14" x14ac:dyDescent="0.2">
      <c r="A1040" s="57" t="s">
        <v>2303</v>
      </c>
      <c r="B1040" s="44" t="s">
        <v>2304</v>
      </c>
      <c r="C1040" s="45">
        <v>21</v>
      </c>
      <c r="D1040" s="46" t="s">
        <v>343</v>
      </c>
      <c r="E1040" s="47">
        <v>0.80256340565968998</v>
      </c>
      <c r="F1040" s="48">
        <v>33.288530465949798</v>
      </c>
      <c r="G1040" s="47">
        <v>0.71942544331166702</v>
      </c>
      <c r="H1040" s="50">
        <v>45.410917816436701</v>
      </c>
      <c r="I1040" s="76" t="str">
        <f t="shared" si="32"/>
        <v>No</v>
      </c>
      <c r="J1040" s="49" t="str">
        <f t="shared" si="33"/>
        <v>No</v>
      </c>
      <c r="K1040" s="47">
        <v>8.9513091989660898E-2</v>
      </c>
      <c r="L1040" s="50">
        <v>21.594982078853</v>
      </c>
      <c r="M1040" s="47">
        <v>6.7100561917919493E-2</v>
      </c>
      <c r="N1040" s="50">
        <v>11.577684463107399</v>
      </c>
    </row>
    <row r="1041" spans="1:14" x14ac:dyDescent="0.2">
      <c r="A1041" s="57" t="s">
        <v>588</v>
      </c>
      <c r="B1041" s="44" t="s">
        <v>2305</v>
      </c>
      <c r="C1041" s="45">
        <v>18</v>
      </c>
      <c r="D1041" s="46" t="s">
        <v>343</v>
      </c>
      <c r="E1041" s="47">
        <v>0.87574100928931298</v>
      </c>
      <c r="F1041" s="48">
        <v>66.218637992831503</v>
      </c>
      <c r="G1041" s="47">
        <v>0.82479075158320803</v>
      </c>
      <c r="H1041" s="50">
        <v>62.040133779264202</v>
      </c>
      <c r="I1041" s="76" t="str">
        <f t="shared" si="32"/>
        <v>No</v>
      </c>
      <c r="J1041" s="49" t="str">
        <f t="shared" si="33"/>
        <v>No</v>
      </c>
      <c r="K1041" s="47">
        <v>0.15727712358107199</v>
      </c>
      <c r="L1041" s="50">
        <v>37.724014336917598</v>
      </c>
      <c r="M1041" s="47">
        <v>0.18511323356307799</v>
      </c>
      <c r="N1041" s="50">
        <v>67.558528428093595</v>
      </c>
    </row>
    <row r="1042" spans="1:14" x14ac:dyDescent="0.2">
      <c r="A1042" s="57" t="s">
        <v>2306</v>
      </c>
      <c r="B1042" s="44" t="s">
        <v>2307</v>
      </c>
      <c r="C1042" s="45">
        <v>21</v>
      </c>
      <c r="D1042" s="46" t="s">
        <v>343</v>
      </c>
      <c r="E1042" s="47">
        <v>0.75944545547148301</v>
      </c>
      <c r="F1042" s="48">
        <v>22.580645161290299</v>
      </c>
      <c r="G1042" s="47">
        <v>0.75265664732916604</v>
      </c>
      <c r="H1042" s="50">
        <v>58.068386322735499</v>
      </c>
      <c r="I1042" s="76" t="str">
        <f t="shared" si="32"/>
        <v>No</v>
      </c>
      <c r="J1042" s="49" t="str">
        <f t="shared" si="33"/>
        <v>No</v>
      </c>
      <c r="K1042" s="47">
        <v>3.1221307734967198E-2</v>
      </c>
      <c r="L1042" s="50">
        <v>6.3620071684587796</v>
      </c>
      <c r="M1042" s="47">
        <v>2.3570220954508999E-2</v>
      </c>
      <c r="N1042" s="50">
        <v>3.2393521295740899</v>
      </c>
    </row>
    <row r="1043" spans="1:14" x14ac:dyDescent="0.2">
      <c r="A1043" s="57" t="s">
        <v>2308</v>
      </c>
      <c r="B1043" s="44" t="s">
        <v>2309</v>
      </c>
      <c r="C1043" s="45">
        <v>21</v>
      </c>
      <c r="D1043" s="46" t="s">
        <v>343</v>
      </c>
      <c r="E1043" s="47">
        <v>0.67362958670730899</v>
      </c>
      <c r="F1043" s="48">
        <v>11.0215053763441</v>
      </c>
      <c r="G1043" s="47">
        <v>0.71482552256628795</v>
      </c>
      <c r="H1043" s="50">
        <v>43.551289742051601</v>
      </c>
      <c r="I1043" s="76" t="str">
        <f t="shared" si="32"/>
        <v>No</v>
      </c>
      <c r="J1043" s="49" t="str">
        <f t="shared" si="33"/>
        <v>No</v>
      </c>
      <c r="K1043" s="47">
        <v>2.1242319264054899E-2</v>
      </c>
      <c r="L1043" s="50">
        <v>4.79390681003584</v>
      </c>
      <c r="M1043" s="47">
        <v>1.4198212402702901E-2</v>
      </c>
      <c r="N1043" s="50">
        <v>1.55968806238752</v>
      </c>
    </row>
    <row r="1044" spans="1:14" x14ac:dyDescent="0.2">
      <c r="A1044" s="57" t="s">
        <v>2310</v>
      </c>
      <c r="B1044" s="44" t="s">
        <v>2311</v>
      </c>
      <c r="C1044" s="45">
        <v>21</v>
      </c>
      <c r="D1044" s="46" t="s">
        <v>343</v>
      </c>
      <c r="E1044" s="47">
        <v>0.68350588066405005</v>
      </c>
      <c r="F1044" s="48">
        <v>12.365591397849499</v>
      </c>
      <c r="G1044" s="47">
        <v>0.70373192851797495</v>
      </c>
      <c r="H1044" s="50">
        <v>38.152369526094802</v>
      </c>
      <c r="I1044" s="76" t="str">
        <f t="shared" si="32"/>
        <v>No</v>
      </c>
      <c r="J1044" s="49" t="str">
        <f t="shared" si="33"/>
        <v>No</v>
      </c>
      <c r="K1044" s="47">
        <v>0.10701684401485501</v>
      </c>
      <c r="L1044" s="50">
        <v>24.6863799283154</v>
      </c>
      <c r="M1044" s="47">
        <v>9.2622046657053897E-2</v>
      </c>
      <c r="N1044" s="50">
        <v>20.995800839832</v>
      </c>
    </row>
    <row r="1045" spans="1:14" x14ac:dyDescent="0.2">
      <c r="A1045" s="57" t="s">
        <v>2312</v>
      </c>
      <c r="B1045" s="44" t="s">
        <v>2313</v>
      </c>
      <c r="C1045" s="45">
        <v>21</v>
      </c>
      <c r="D1045" s="46" t="s">
        <v>343</v>
      </c>
      <c r="E1045" s="47">
        <v>0.84036491698498095</v>
      </c>
      <c r="F1045" s="48">
        <v>47.3566308243728</v>
      </c>
      <c r="G1045" s="47">
        <v>0.842942921117806</v>
      </c>
      <c r="H1045" s="50">
        <v>89.4421115776845</v>
      </c>
      <c r="I1045" s="76" t="str">
        <f t="shared" si="32"/>
        <v>No</v>
      </c>
      <c r="J1045" s="49" t="str">
        <f t="shared" si="33"/>
        <v>No</v>
      </c>
      <c r="K1045" s="47">
        <v>3.1549896687140797E-2</v>
      </c>
      <c r="L1045" s="50">
        <v>6.4068100358422901</v>
      </c>
      <c r="M1045" s="47">
        <v>2.3470756967000701E-2</v>
      </c>
      <c r="N1045" s="50">
        <v>3.11937612477504</v>
      </c>
    </row>
    <row r="1046" spans="1:14" x14ac:dyDescent="0.2">
      <c r="A1046" s="57" t="s">
        <v>2314</v>
      </c>
      <c r="B1046" s="44" t="s">
        <v>2315</v>
      </c>
      <c r="C1046" s="45">
        <v>21</v>
      </c>
      <c r="D1046" s="46" t="s">
        <v>343</v>
      </c>
      <c r="E1046" s="47">
        <v>0.85045499768345501</v>
      </c>
      <c r="F1046" s="48">
        <v>52.912186379928301</v>
      </c>
      <c r="G1046" s="47">
        <v>0.83569920620301896</v>
      </c>
      <c r="H1046" s="50">
        <v>87.462507498500301</v>
      </c>
      <c r="I1046" s="76" t="str">
        <f t="shared" si="32"/>
        <v>No</v>
      </c>
      <c r="J1046" s="49" t="str">
        <f t="shared" si="33"/>
        <v>No</v>
      </c>
      <c r="K1046" s="47">
        <v>7.4447585609098699E-2</v>
      </c>
      <c r="L1046" s="50">
        <v>17.965949820788499</v>
      </c>
      <c r="M1046" s="47">
        <v>4.70259361326733E-2</v>
      </c>
      <c r="N1046" s="50">
        <v>6.3587282543491304</v>
      </c>
    </row>
    <row r="1047" spans="1:14" x14ac:dyDescent="0.2">
      <c r="A1047" s="57" t="s">
        <v>2316</v>
      </c>
      <c r="B1047" s="44" t="s">
        <v>2317</v>
      </c>
      <c r="C1047" s="45">
        <v>21</v>
      </c>
      <c r="D1047" s="46" t="s">
        <v>343</v>
      </c>
      <c r="E1047" s="47">
        <v>0.78374241086959895</v>
      </c>
      <c r="F1047" s="48">
        <v>28.270609318996399</v>
      </c>
      <c r="G1047" s="47">
        <v>0.77745658640846504</v>
      </c>
      <c r="H1047" s="50">
        <v>68.3263347330534</v>
      </c>
      <c r="I1047" s="76" t="str">
        <f t="shared" si="32"/>
        <v>No</v>
      </c>
      <c r="J1047" s="49" t="str">
        <f t="shared" si="33"/>
        <v>No</v>
      </c>
      <c r="K1047" s="47">
        <v>8.6846132884386196E-2</v>
      </c>
      <c r="L1047" s="50">
        <v>20.878136200716799</v>
      </c>
      <c r="M1047" s="47">
        <v>6.8309330208960295E-2</v>
      </c>
      <c r="N1047" s="50">
        <v>12.417516496700699</v>
      </c>
    </row>
    <row r="1048" spans="1:14" x14ac:dyDescent="0.2">
      <c r="A1048" s="57" t="s">
        <v>2318</v>
      </c>
      <c r="B1048" s="44" t="s">
        <v>2319</v>
      </c>
      <c r="C1048" s="45">
        <v>21</v>
      </c>
      <c r="D1048" s="46" t="s">
        <v>343</v>
      </c>
      <c r="E1048" s="47">
        <v>0.78743093105774098</v>
      </c>
      <c r="F1048" s="48">
        <v>28.987455197132601</v>
      </c>
      <c r="G1048" s="47">
        <v>0.79662879015594801</v>
      </c>
      <c r="H1048" s="50">
        <v>75.764847030593899</v>
      </c>
      <c r="I1048" s="76" t="str">
        <f t="shared" si="32"/>
        <v>No</v>
      </c>
      <c r="J1048" s="49" t="str">
        <f t="shared" si="33"/>
        <v>No</v>
      </c>
      <c r="K1048" s="47">
        <v>6.3822776388145E-2</v>
      </c>
      <c r="L1048" s="50">
        <v>15.1433691756272</v>
      </c>
      <c r="M1048" s="47">
        <v>4.74055448184783E-2</v>
      </c>
      <c r="N1048" s="50">
        <v>6.5986802639472097</v>
      </c>
    </row>
    <row r="1049" spans="1:14" x14ac:dyDescent="0.2">
      <c r="A1049" s="57" t="s">
        <v>2320</v>
      </c>
      <c r="B1049" s="44" t="s">
        <v>2321</v>
      </c>
      <c r="C1049" s="45">
        <v>21</v>
      </c>
      <c r="D1049" s="46" t="s">
        <v>343</v>
      </c>
      <c r="E1049" s="47">
        <v>0.84490744769430803</v>
      </c>
      <c r="F1049" s="48">
        <v>49.686379928315397</v>
      </c>
      <c r="G1049" s="47">
        <v>0.82866313426535398</v>
      </c>
      <c r="H1049" s="50">
        <v>85.902819436112793</v>
      </c>
      <c r="I1049" s="76" t="str">
        <f t="shared" si="32"/>
        <v>No</v>
      </c>
      <c r="J1049" s="49" t="str">
        <f t="shared" si="33"/>
        <v>No</v>
      </c>
      <c r="K1049" s="47">
        <v>7.8988930396789295E-2</v>
      </c>
      <c r="L1049" s="50">
        <v>19.175627240143399</v>
      </c>
      <c r="M1049" s="47">
        <v>5.9541220046514999E-2</v>
      </c>
      <c r="N1049" s="50">
        <v>9.2381523695260892</v>
      </c>
    </row>
    <row r="1050" spans="1:14" x14ac:dyDescent="0.2">
      <c r="A1050" s="57" t="s">
        <v>2322</v>
      </c>
      <c r="B1050" s="44" t="s">
        <v>2323</v>
      </c>
      <c r="C1050" s="45">
        <v>18</v>
      </c>
      <c r="D1050" s="46" t="s">
        <v>343</v>
      </c>
      <c r="E1050" s="47">
        <v>0.73028682365130304</v>
      </c>
      <c r="F1050" s="48">
        <v>18.145161290322601</v>
      </c>
      <c r="G1050" s="47">
        <v>0.60826611277242804</v>
      </c>
      <c r="H1050" s="50">
        <v>8.5284280936454806</v>
      </c>
      <c r="I1050" s="76" t="str">
        <f t="shared" si="32"/>
        <v>No</v>
      </c>
      <c r="J1050" s="49" t="str">
        <f t="shared" si="33"/>
        <v>No</v>
      </c>
      <c r="K1050" s="47">
        <v>0.150146430810424</v>
      </c>
      <c r="L1050" s="50">
        <v>35.842293906809999</v>
      </c>
      <c r="M1050" s="47">
        <v>0.15163374706166899</v>
      </c>
      <c r="N1050" s="50">
        <v>56.688963210702298</v>
      </c>
    </row>
    <row r="1051" spans="1:14" x14ac:dyDescent="0.2">
      <c r="A1051" s="57" t="s">
        <v>2324</v>
      </c>
      <c r="B1051" s="44" t="s">
        <v>2325</v>
      </c>
      <c r="C1051" s="45">
        <v>18</v>
      </c>
      <c r="D1051" s="46" t="s">
        <v>343</v>
      </c>
      <c r="E1051" s="47">
        <v>0.773003189265697</v>
      </c>
      <c r="F1051" s="48">
        <v>25.537634408602202</v>
      </c>
      <c r="G1051" s="47">
        <v>0.69297208883263195</v>
      </c>
      <c r="H1051" s="50">
        <v>17.558528428093599</v>
      </c>
      <c r="I1051" s="76" t="str">
        <f t="shared" si="32"/>
        <v>No</v>
      </c>
      <c r="J1051" s="49" t="str">
        <f t="shared" si="33"/>
        <v>No</v>
      </c>
      <c r="K1051" s="47">
        <v>0.10315460709565</v>
      </c>
      <c r="L1051" s="50">
        <v>23.9247311827957</v>
      </c>
      <c r="M1051" s="47">
        <v>0.11011551882020799</v>
      </c>
      <c r="N1051" s="50">
        <v>42.976588628762499</v>
      </c>
    </row>
    <row r="1052" spans="1:14" x14ac:dyDescent="0.2">
      <c r="A1052" s="57" t="s">
        <v>1804</v>
      </c>
      <c r="B1052" s="44" t="s">
        <v>2326</v>
      </c>
      <c r="C1052" s="45">
        <v>18</v>
      </c>
      <c r="D1052" s="46" t="s">
        <v>343</v>
      </c>
      <c r="E1052" s="47">
        <v>0.73155921365552901</v>
      </c>
      <c r="F1052" s="48">
        <v>18.3691756272401</v>
      </c>
      <c r="G1052" s="47">
        <v>0.67513251607832103</v>
      </c>
      <c r="H1052" s="50">
        <v>14.8829431438127</v>
      </c>
      <c r="I1052" s="76" t="str">
        <f t="shared" si="32"/>
        <v>No</v>
      </c>
      <c r="J1052" s="49" t="str">
        <f t="shared" si="33"/>
        <v>No</v>
      </c>
      <c r="K1052" s="47">
        <v>8.3290610121822206E-2</v>
      </c>
      <c r="L1052" s="50">
        <v>20.250896057347699</v>
      </c>
      <c r="M1052" s="47">
        <v>8.6002339457442498E-2</v>
      </c>
      <c r="N1052" s="50">
        <v>34.615384615384599</v>
      </c>
    </row>
    <row r="1053" spans="1:14" x14ac:dyDescent="0.2">
      <c r="A1053" s="57" t="s">
        <v>1174</v>
      </c>
      <c r="B1053" s="44" t="s">
        <v>2327</v>
      </c>
      <c r="C1053" s="45">
        <v>21</v>
      </c>
      <c r="D1053" s="46" t="s">
        <v>343</v>
      </c>
      <c r="E1053" s="47">
        <v>0.73992098496332803</v>
      </c>
      <c r="F1053" s="48">
        <v>19.175627240143399</v>
      </c>
      <c r="G1053" s="47">
        <v>0.75841666691974097</v>
      </c>
      <c r="H1053" s="50">
        <v>60.467906418716296</v>
      </c>
      <c r="I1053" s="76" t="str">
        <f t="shared" si="32"/>
        <v>No</v>
      </c>
      <c r="J1053" s="49" t="str">
        <f t="shared" si="33"/>
        <v>No</v>
      </c>
      <c r="K1053" s="47">
        <v>9.6606858651259397E-2</v>
      </c>
      <c r="L1053" s="50">
        <v>22.670250896057301</v>
      </c>
      <c r="M1053" s="47">
        <v>8.9319151959891999E-2</v>
      </c>
      <c r="N1053" s="50">
        <v>19.556088782243599</v>
      </c>
    </row>
    <row r="1054" spans="1:14" x14ac:dyDescent="0.2">
      <c r="A1054" s="57" t="s">
        <v>2328</v>
      </c>
      <c r="B1054" s="44" t="s">
        <v>2329</v>
      </c>
      <c r="C1054" s="45">
        <v>18</v>
      </c>
      <c r="D1054" s="46" t="s">
        <v>343</v>
      </c>
      <c r="E1054" s="47">
        <v>0.55911973015710703</v>
      </c>
      <c r="F1054" s="48">
        <v>3.7186379928315398</v>
      </c>
      <c r="G1054" s="47">
        <v>0.46463735317098898</v>
      </c>
      <c r="H1054" s="50">
        <v>2.0066889632107001</v>
      </c>
      <c r="I1054" s="76" t="str">
        <f t="shared" si="32"/>
        <v>No</v>
      </c>
      <c r="J1054" s="49" t="str">
        <f t="shared" si="33"/>
        <v>No</v>
      </c>
      <c r="K1054" s="47">
        <v>0.16353216527098699</v>
      </c>
      <c r="L1054" s="50">
        <v>39.471326164874597</v>
      </c>
      <c r="M1054" s="47">
        <v>0.162395832605364</v>
      </c>
      <c r="N1054" s="50">
        <v>59.6989966555184</v>
      </c>
    </row>
    <row r="1055" spans="1:14" x14ac:dyDescent="0.2">
      <c r="A1055" s="57" t="s">
        <v>2330</v>
      </c>
      <c r="B1055" s="44" t="s">
        <v>2331</v>
      </c>
      <c r="C1055" s="45">
        <v>18</v>
      </c>
      <c r="D1055" s="46" t="s">
        <v>343</v>
      </c>
      <c r="E1055" s="47">
        <v>0.841309670515338</v>
      </c>
      <c r="F1055" s="48">
        <v>47.715053763440899</v>
      </c>
      <c r="G1055" s="47">
        <v>0.80984221669718204</v>
      </c>
      <c r="H1055" s="50">
        <v>55.434782608695699</v>
      </c>
      <c r="I1055" s="76" t="str">
        <f t="shared" si="32"/>
        <v>No</v>
      </c>
      <c r="J1055" s="49" t="str">
        <f t="shared" si="33"/>
        <v>No</v>
      </c>
      <c r="K1055" s="47">
        <v>0.120589611174112</v>
      </c>
      <c r="L1055" s="50">
        <v>28.584229390680999</v>
      </c>
      <c r="M1055" s="47">
        <v>0.13156644716570001</v>
      </c>
      <c r="N1055" s="50">
        <v>50.919732441471602</v>
      </c>
    </row>
    <row r="1056" spans="1:14" x14ac:dyDescent="0.2">
      <c r="A1056" s="57" t="s">
        <v>2332</v>
      </c>
      <c r="B1056" s="44" t="s">
        <v>2333</v>
      </c>
      <c r="C1056" s="45">
        <v>18</v>
      </c>
      <c r="D1056" s="46" t="s">
        <v>343</v>
      </c>
      <c r="E1056" s="47">
        <v>0.850401941025139</v>
      </c>
      <c r="F1056" s="48">
        <v>52.867383512544798</v>
      </c>
      <c r="G1056" s="47">
        <v>0.77705471126696302</v>
      </c>
      <c r="H1056" s="50">
        <v>43.143812709030101</v>
      </c>
      <c r="I1056" s="76" t="str">
        <f t="shared" si="32"/>
        <v>No</v>
      </c>
      <c r="J1056" s="49" t="str">
        <f t="shared" si="33"/>
        <v>No</v>
      </c>
      <c r="K1056" s="47">
        <v>0.109535846371864</v>
      </c>
      <c r="L1056" s="50">
        <v>25.358422939068099</v>
      </c>
      <c r="M1056" s="47">
        <v>0.11436802207334</v>
      </c>
      <c r="N1056" s="50">
        <v>44.732441471571903</v>
      </c>
    </row>
    <row r="1057" spans="1:14" x14ac:dyDescent="0.2">
      <c r="A1057" s="57" t="s">
        <v>2334</v>
      </c>
      <c r="B1057" s="44" t="s">
        <v>2335</v>
      </c>
      <c r="C1057" s="45">
        <v>18</v>
      </c>
      <c r="D1057" s="46" t="s">
        <v>343</v>
      </c>
      <c r="E1057" s="47">
        <v>0.85552859848910701</v>
      </c>
      <c r="F1057" s="48">
        <v>55.331541218638002</v>
      </c>
      <c r="G1057" s="47">
        <v>0.73475303023642002</v>
      </c>
      <c r="H1057" s="50">
        <v>28.344481605351199</v>
      </c>
      <c r="I1057" s="76" t="str">
        <f t="shared" si="32"/>
        <v>No</v>
      </c>
      <c r="J1057" s="49" t="str">
        <f t="shared" si="33"/>
        <v>No</v>
      </c>
      <c r="K1057" s="47">
        <v>6.2954830509795404E-2</v>
      </c>
      <c r="L1057" s="50">
        <v>14.695340501792099</v>
      </c>
      <c r="M1057" s="47">
        <v>6.3498670261119203E-2</v>
      </c>
      <c r="N1057" s="50">
        <v>25.250836120401299</v>
      </c>
    </row>
    <row r="1058" spans="1:14" x14ac:dyDescent="0.2">
      <c r="A1058" s="57" t="s">
        <v>2336</v>
      </c>
      <c r="B1058" s="44" t="s">
        <v>2337</v>
      </c>
      <c r="C1058" s="45">
        <v>21</v>
      </c>
      <c r="D1058" s="46" t="s">
        <v>343</v>
      </c>
      <c r="E1058" s="47">
        <v>0.77366236519709797</v>
      </c>
      <c r="F1058" s="48">
        <v>25.716845878136201</v>
      </c>
      <c r="G1058" s="47">
        <v>0.78868074170949698</v>
      </c>
      <c r="H1058" s="50">
        <v>72.285542891421699</v>
      </c>
      <c r="I1058" s="76" t="str">
        <f t="shared" si="32"/>
        <v>No</v>
      </c>
      <c r="J1058" s="49" t="str">
        <f t="shared" si="33"/>
        <v>No</v>
      </c>
      <c r="K1058" s="47">
        <v>3.0347522838818801E-2</v>
      </c>
      <c r="L1058" s="50">
        <v>6.2275985663082398</v>
      </c>
      <c r="M1058" s="47">
        <v>2.0824811352464799E-2</v>
      </c>
      <c r="N1058" s="50">
        <v>2.6394721055788799</v>
      </c>
    </row>
    <row r="1059" spans="1:14" x14ac:dyDescent="0.2">
      <c r="A1059" s="57" t="s">
        <v>2338</v>
      </c>
      <c r="B1059" s="44" t="s">
        <v>2339</v>
      </c>
      <c r="C1059" s="45">
        <v>18</v>
      </c>
      <c r="D1059" s="46" t="s">
        <v>343</v>
      </c>
      <c r="E1059" s="47">
        <v>0.77208112471996404</v>
      </c>
      <c r="F1059" s="48">
        <v>25.268817204301101</v>
      </c>
      <c r="G1059" s="47">
        <v>0.68478763855066005</v>
      </c>
      <c r="H1059" s="50">
        <v>16.555183946488299</v>
      </c>
      <c r="I1059" s="76" t="str">
        <f t="shared" si="32"/>
        <v>No</v>
      </c>
      <c r="J1059" s="49" t="str">
        <f t="shared" si="33"/>
        <v>No</v>
      </c>
      <c r="K1059" s="47">
        <v>6.5753053791391194E-2</v>
      </c>
      <c r="L1059" s="50">
        <v>15.770609318996399</v>
      </c>
      <c r="M1059" s="47">
        <v>6.5877383203118103E-2</v>
      </c>
      <c r="N1059" s="50">
        <v>27.173913043478301</v>
      </c>
    </row>
    <row r="1060" spans="1:14" x14ac:dyDescent="0.2">
      <c r="A1060" s="57" t="s">
        <v>2340</v>
      </c>
      <c r="B1060" s="44" t="s">
        <v>2341</v>
      </c>
      <c r="C1060" s="45">
        <v>18</v>
      </c>
      <c r="D1060" s="46" t="s">
        <v>343</v>
      </c>
      <c r="E1060" s="47">
        <v>0.832966451937599</v>
      </c>
      <c r="F1060" s="48">
        <v>44.265232974910397</v>
      </c>
      <c r="G1060" s="47">
        <v>0.74643193392598295</v>
      </c>
      <c r="H1060" s="50">
        <v>32.943143812709003</v>
      </c>
      <c r="I1060" s="76" t="str">
        <f t="shared" si="32"/>
        <v>No</v>
      </c>
      <c r="J1060" s="49" t="str">
        <f t="shared" si="33"/>
        <v>No</v>
      </c>
      <c r="K1060" s="47">
        <v>4.8140860729593199E-2</v>
      </c>
      <c r="L1060" s="50">
        <v>9.1845878136200696</v>
      </c>
      <c r="M1060" s="47">
        <v>4.93479797082952E-2</v>
      </c>
      <c r="N1060" s="50">
        <v>15.3010033444816</v>
      </c>
    </row>
    <row r="1061" spans="1:14" x14ac:dyDescent="0.2">
      <c r="A1061" s="57" t="s">
        <v>2342</v>
      </c>
      <c r="B1061" s="44" t="s">
        <v>2343</v>
      </c>
      <c r="C1061" s="45">
        <v>21</v>
      </c>
      <c r="D1061" s="46" t="s">
        <v>343</v>
      </c>
      <c r="E1061" s="47">
        <v>0.84949861032684204</v>
      </c>
      <c r="F1061" s="48">
        <v>52.374551971326198</v>
      </c>
      <c r="G1061" s="47">
        <v>0.84807663646979603</v>
      </c>
      <c r="H1061" s="50">
        <v>90.521895620875796</v>
      </c>
      <c r="I1061" s="76" t="str">
        <f t="shared" si="32"/>
        <v>No</v>
      </c>
      <c r="J1061" s="49" t="str">
        <f t="shared" si="33"/>
        <v>No</v>
      </c>
      <c r="K1061" s="47">
        <v>0.12111583054630699</v>
      </c>
      <c r="L1061" s="50">
        <v>28.808243727598601</v>
      </c>
      <c r="M1061" s="47">
        <v>0.12459447409584</v>
      </c>
      <c r="N1061" s="50">
        <v>38.332333533293301</v>
      </c>
    </row>
    <row r="1062" spans="1:14" x14ac:dyDescent="0.2">
      <c r="A1062" s="57" t="s">
        <v>2344</v>
      </c>
      <c r="B1062" s="44" t="s">
        <v>2345</v>
      </c>
      <c r="C1062" s="45">
        <v>18</v>
      </c>
      <c r="D1062" s="46" t="s">
        <v>343</v>
      </c>
      <c r="E1062" s="47">
        <v>0.83460280187158797</v>
      </c>
      <c r="F1062" s="48">
        <v>45.026881720430097</v>
      </c>
      <c r="G1062" s="47">
        <v>0.75225103463269005</v>
      </c>
      <c r="H1062" s="50">
        <v>35.200668896321098</v>
      </c>
      <c r="I1062" s="76" t="str">
        <f t="shared" si="32"/>
        <v>No</v>
      </c>
      <c r="J1062" s="49" t="str">
        <f t="shared" si="33"/>
        <v>No</v>
      </c>
      <c r="K1062" s="47">
        <v>8.5376762313546295E-2</v>
      </c>
      <c r="L1062" s="50">
        <v>20.6989247311828</v>
      </c>
      <c r="M1062" s="47">
        <v>9.6917522744072407E-2</v>
      </c>
      <c r="N1062" s="50">
        <v>38.795986622073599</v>
      </c>
    </row>
    <row r="1063" spans="1:14" x14ac:dyDescent="0.2">
      <c r="A1063" s="57" t="s">
        <v>2346</v>
      </c>
      <c r="B1063" s="44" t="s">
        <v>2347</v>
      </c>
      <c r="C1063" s="45">
        <v>18</v>
      </c>
      <c r="D1063" s="46" t="s">
        <v>343</v>
      </c>
      <c r="E1063" s="47">
        <v>0.80070095725143298</v>
      </c>
      <c r="F1063" s="48">
        <v>32.7060931899642</v>
      </c>
      <c r="G1063" s="47">
        <v>0.68562404124075504</v>
      </c>
      <c r="H1063" s="50">
        <v>16.6387959866221</v>
      </c>
      <c r="I1063" s="76" t="str">
        <f t="shared" si="32"/>
        <v>No</v>
      </c>
      <c r="J1063" s="49" t="str">
        <f t="shared" si="33"/>
        <v>No</v>
      </c>
      <c r="K1063" s="47">
        <v>4.8701290625115898E-2</v>
      </c>
      <c r="L1063" s="50">
        <v>9.2741935483870996</v>
      </c>
      <c r="M1063" s="47">
        <v>4.9587308380594899E-2</v>
      </c>
      <c r="N1063" s="50">
        <v>15.384615384615399</v>
      </c>
    </row>
    <row r="1064" spans="1:14" x14ac:dyDescent="0.2">
      <c r="A1064" s="57" t="s">
        <v>1328</v>
      </c>
      <c r="B1064" s="44" t="s">
        <v>2348</v>
      </c>
      <c r="C1064" s="45">
        <v>18</v>
      </c>
      <c r="D1064" s="46" t="s">
        <v>343</v>
      </c>
      <c r="E1064" s="47">
        <v>0.78817707780459401</v>
      </c>
      <c r="F1064" s="48">
        <v>29.121863799283201</v>
      </c>
      <c r="G1064" s="47">
        <v>0.67879401584978005</v>
      </c>
      <c r="H1064" s="50">
        <v>15.6354515050167</v>
      </c>
      <c r="I1064" s="76" t="str">
        <f t="shared" si="32"/>
        <v>No</v>
      </c>
      <c r="J1064" s="49" t="str">
        <f t="shared" si="33"/>
        <v>No</v>
      </c>
      <c r="K1064" s="47">
        <v>6.7267424156015901E-2</v>
      </c>
      <c r="L1064" s="50">
        <v>16.308243727598601</v>
      </c>
      <c r="M1064" s="47">
        <v>7.5613544072700906E-2</v>
      </c>
      <c r="N1064" s="50">
        <v>31.2709030100334</v>
      </c>
    </row>
    <row r="1065" spans="1:14" x14ac:dyDescent="0.2">
      <c r="A1065" s="147" t="s">
        <v>2349</v>
      </c>
      <c r="B1065" s="44" t="s">
        <v>2350</v>
      </c>
      <c r="C1065" s="45">
        <v>18</v>
      </c>
      <c r="D1065" s="46" t="s">
        <v>343</v>
      </c>
      <c r="E1065" s="47">
        <v>0.93430829235232504</v>
      </c>
      <c r="F1065" s="48">
        <v>96.505376344086002</v>
      </c>
      <c r="G1065" s="47">
        <v>0.936873875968392</v>
      </c>
      <c r="H1065" s="50">
        <v>97.491638795986603</v>
      </c>
      <c r="I1065" s="76" t="str">
        <f t="shared" si="32"/>
        <v>Yes</v>
      </c>
      <c r="J1065" s="49" t="str">
        <f t="shared" si="33"/>
        <v>Yes</v>
      </c>
      <c r="K1065" s="47">
        <v>5.98834892026908E-2</v>
      </c>
      <c r="L1065" s="50">
        <v>12.9928315412186</v>
      </c>
      <c r="M1065" s="47">
        <v>6.1052569590304903E-2</v>
      </c>
      <c r="N1065" s="50">
        <v>23.327759197324401</v>
      </c>
    </row>
    <row r="1066" spans="1:14" x14ac:dyDescent="0.2">
      <c r="A1066" s="57" t="s">
        <v>1330</v>
      </c>
      <c r="B1066" s="44" t="s">
        <v>2351</v>
      </c>
      <c r="C1066" s="45">
        <v>18</v>
      </c>
      <c r="D1066" s="46" t="s">
        <v>343</v>
      </c>
      <c r="E1066" s="47">
        <v>0.92730932010483702</v>
      </c>
      <c r="F1066" s="48">
        <v>94.847670250896101</v>
      </c>
      <c r="G1066" s="47">
        <v>0.78961102899498703</v>
      </c>
      <c r="H1066" s="50">
        <v>47.658862876254197</v>
      </c>
      <c r="I1066" s="76" t="str">
        <f t="shared" si="32"/>
        <v>No</v>
      </c>
      <c r="J1066" s="49" t="str">
        <f t="shared" si="33"/>
        <v>No</v>
      </c>
      <c r="K1066" s="47">
        <v>6.1826443328218197E-2</v>
      </c>
      <c r="L1066" s="50">
        <v>14.0681003584229</v>
      </c>
      <c r="M1066" s="47">
        <v>6.32523222308643E-2</v>
      </c>
      <c r="N1066" s="50">
        <v>24.749163879598701</v>
      </c>
    </row>
    <row r="1067" spans="1:14" x14ac:dyDescent="0.2">
      <c r="A1067" s="147" t="s">
        <v>434</v>
      </c>
      <c r="B1067" s="44" t="s">
        <v>2352</v>
      </c>
      <c r="C1067" s="45">
        <v>18</v>
      </c>
      <c r="D1067" s="46" t="s">
        <v>343</v>
      </c>
      <c r="E1067" s="47">
        <v>0.94268649037088303</v>
      </c>
      <c r="F1067" s="48">
        <v>98.163082437276003</v>
      </c>
      <c r="G1067" s="47">
        <v>0.94559635045177404</v>
      </c>
      <c r="H1067" s="50">
        <v>98.244147157190596</v>
      </c>
      <c r="I1067" s="76" t="str">
        <f t="shared" si="32"/>
        <v>Yes</v>
      </c>
      <c r="J1067" s="49" t="str">
        <f t="shared" si="33"/>
        <v>Yes</v>
      </c>
      <c r="K1067" s="47">
        <v>6.0417777204112198E-2</v>
      </c>
      <c r="L1067" s="50">
        <v>13.440860215053799</v>
      </c>
      <c r="M1067" s="47">
        <v>6.0417777216385103E-2</v>
      </c>
      <c r="N1067" s="50">
        <v>22.2408026755853</v>
      </c>
    </row>
    <row r="1068" spans="1:14" x14ac:dyDescent="0.2">
      <c r="A1068" s="57" t="s">
        <v>2353</v>
      </c>
      <c r="B1068" s="44" t="s">
        <v>2354</v>
      </c>
      <c r="C1068" s="45">
        <v>18</v>
      </c>
      <c r="D1068" s="46" t="s">
        <v>343</v>
      </c>
      <c r="E1068" s="47">
        <v>0.83909950088815999</v>
      </c>
      <c r="F1068" s="48">
        <v>47.087813620071699</v>
      </c>
      <c r="G1068" s="47">
        <v>0.72188003653635202</v>
      </c>
      <c r="H1068" s="50">
        <v>23.9966555183947</v>
      </c>
      <c r="I1068" s="76" t="str">
        <f t="shared" si="32"/>
        <v>No</v>
      </c>
      <c r="J1068" s="49" t="str">
        <f t="shared" si="33"/>
        <v>No</v>
      </c>
      <c r="K1068" s="47">
        <v>6.2009522260734397E-2</v>
      </c>
      <c r="L1068" s="50">
        <v>14.2025089605735</v>
      </c>
      <c r="M1068" s="47">
        <v>6.2222074367893801E-2</v>
      </c>
      <c r="N1068" s="50">
        <v>23.662207357859501</v>
      </c>
    </row>
    <row r="1069" spans="1:14" x14ac:dyDescent="0.2">
      <c r="A1069" s="57" t="s">
        <v>2355</v>
      </c>
      <c r="B1069" s="44" t="s">
        <v>2356</v>
      </c>
      <c r="C1069" s="45">
        <v>18</v>
      </c>
      <c r="D1069" s="46" t="s">
        <v>343</v>
      </c>
      <c r="E1069" s="47">
        <v>0.89636668850282897</v>
      </c>
      <c r="F1069" s="48">
        <v>78.763440860215098</v>
      </c>
      <c r="G1069" s="47">
        <v>0.77005724956406596</v>
      </c>
      <c r="H1069" s="50">
        <v>40.886287625418099</v>
      </c>
      <c r="I1069" s="76" t="str">
        <f t="shared" si="32"/>
        <v>No</v>
      </c>
      <c r="J1069" s="49" t="str">
        <f t="shared" si="33"/>
        <v>No</v>
      </c>
      <c r="K1069" s="47">
        <v>5.6637001013776403E-2</v>
      </c>
      <c r="L1069" s="50">
        <v>11.4247311827957</v>
      </c>
      <c r="M1069" s="47">
        <v>5.6637001026964597E-2</v>
      </c>
      <c r="N1069" s="50">
        <v>19.230769230769202</v>
      </c>
    </row>
    <row r="1070" spans="1:14" x14ac:dyDescent="0.2">
      <c r="A1070" s="57" t="s">
        <v>2357</v>
      </c>
      <c r="B1070" s="44" t="s">
        <v>2358</v>
      </c>
      <c r="C1070" s="45">
        <v>18</v>
      </c>
      <c r="D1070" s="46" t="s">
        <v>343</v>
      </c>
      <c r="E1070" s="47">
        <v>0.89159213123132297</v>
      </c>
      <c r="F1070" s="48">
        <v>75.761648745519693</v>
      </c>
      <c r="G1070" s="47">
        <v>0.792212618430709</v>
      </c>
      <c r="H1070" s="50">
        <v>48.411371237458198</v>
      </c>
      <c r="I1070" s="76" t="str">
        <f t="shared" si="32"/>
        <v>No</v>
      </c>
      <c r="J1070" s="49" t="str">
        <f t="shared" si="33"/>
        <v>No</v>
      </c>
      <c r="K1070" s="47">
        <v>6.0678488445892798E-2</v>
      </c>
      <c r="L1070" s="50">
        <v>13.530465949820799</v>
      </c>
      <c r="M1070" s="47">
        <v>6.0997389686371098E-2</v>
      </c>
      <c r="N1070" s="50">
        <v>23.160535117056899</v>
      </c>
    </row>
    <row r="1071" spans="1:14" x14ac:dyDescent="0.2">
      <c r="A1071" s="57" t="s">
        <v>2359</v>
      </c>
      <c r="B1071" s="44" t="s">
        <v>2360</v>
      </c>
      <c r="C1071" s="45">
        <v>18</v>
      </c>
      <c r="D1071" s="46" t="s">
        <v>343</v>
      </c>
      <c r="E1071" s="47">
        <v>0.85859390555257098</v>
      </c>
      <c r="F1071" s="48">
        <v>56.630824372759903</v>
      </c>
      <c r="G1071" s="47">
        <v>0.797071929836213</v>
      </c>
      <c r="H1071" s="50">
        <v>50.250836120401303</v>
      </c>
      <c r="I1071" s="76" t="str">
        <f t="shared" si="32"/>
        <v>No</v>
      </c>
      <c r="J1071" s="49" t="str">
        <f t="shared" si="33"/>
        <v>No</v>
      </c>
      <c r="K1071" s="47">
        <v>6.7950279418410406E-2</v>
      </c>
      <c r="L1071" s="50">
        <v>16.487455197132601</v>
      </c>
      <c r="M1071" s="47">
        <v>6.8188542762619098E-2</v>
      </c>
      <c r="N1071" s="50">
        <v>28.177257525083601</v>
      </c>
    </row>
    <row r="1072" spans="1:14" x14ac:dyDescent="0.2">
      <c r="A1072" s="57" t="s">
        <v>2361</v>
      </c>
      <c r="B1072" s="44" t="s">
        <v>2362</v>
      </c>
      <c r="C1072" s="45">
        <v>18</v>
      </c>
      <c r="D1072" s="46" t="s">
        <v>343</v>
      </c>
      <c r="E1072" s="47">
        <v>0.91959539430652204</v>
      </c>
      <c r="F1072" s="48">
        <v>91.5322580645161</v>
      </c>
      <c r="G1072" s="47">
        <v>0.830488682660663</v>
      </c>
      <c r="H1072" s="50">
        <v>64.799331103678895</v>
      </c>
      <c r="I1072" s="76" t="str">
        <f t="shared" si="32"/>
        <v>No</v>
      </c>
      <c r="J1072" s="49" t="str">
        <f t="shared" si="33"/>
        <v>No</v>
      </c>
      <c r="K1072" s="47">
        <v>5.7106068224890699E-2</v>
      </c>
      <c r="L1072" s="50">
        <v>11.693548387096801</v>
      </c>
      <c r="M1072" s="47">
        <v>5.7318833185478202E-2</v>
      </c>
      <c r="N1072" s="50">
        <v>19.732441471571899</v>
      </c>
    </row>
    <row r="1073" spans="1:14" x14ac:dyDescent="0.2">
      <c r="A1073" s="57" t="s">
        <v>2363</v>
      </c>
      <c r="B1073" s="44" t="s">
        <v>2364</v>
      </c>
      <c r="C1073" s="45">
        <v>18</v>
      </c>
      <c r="D1073" s="46" t="s">
        <v>343</v>
      </c>
      <c r="E1073" s="47">
        <v>0.88135598500832701</v>
      </c>
      <c r="F1073" s="48">
        <v>69.578853046595</v>
      </c>
      <c r="G1073" s="47">
        <v>0.77857508263859698</v>
      </c>
      <c r="H1073" s="50">
        <v>43.478260869565197</v>
      </c>
      <c r="I1073" s="76" t="str">
        <f t="shared" si="32"/>
        <v>No</v>
      </c>
      <c r="J1073" s="49" t="str">
        <f t="shared" si="33"/>
        <v>No</v>
      </c>
      <c r="K1073" s="47">
        <v>5.7898570699175103E-2</v>
      </c>
      <c r="L1073" s="50">
        <v>12.141577060931899</v>
      </c>
      <c r="M1073" s="47">
        <v>5.8113254623292601E-2</v>
      </c>
      <c r="N1073" s="50">
        <v>20.4849498327759</v>
      </c>
    </row>
    <row r="1074" spans="1:14" x14ac:dyDescent="0.2">
      <c r="A1074" s="57" t="s">
        <v>2365</v>
      </c>
      <c r="B1074" s="44" t="s">
        <v>2366</v>
      </c>
      <c r="C1074" s="45">
        <v>18</v>
      </c>
      <c r="D1074" s="46" t="s">
        <v>343</v>
      </c>
      <c r="E1074" s="47">
        <v>0.81130159550428405</v>
      </c>
      <c r="F1074" s="48">
        <v>36.066308243727597</v>
      </c>
      <c r="G1074" s="47">
        <v>0.81040619900530497</v>
      </c>
      <c r="H1074" s="50">
        <v>55.685618729097001</v>
      </c>
      <c r="I1074" s="76" t="str">
        <f t="shared" si="32"/>
        <v>No</v>
      </c>
      <c r="J1074" s="49" t="str">
        <f t="shared" si="33"/>
        <v>No</v>
      </c>
      <c r="K1074" s="47">
        <v>6.4670846072928195E-2</v>
      </c>
      <c r="L1074" s="50">
        <v>15.3673835125448</v>
      </c>
      <c r="M1074" s="47">
        <v>6.4792225676580106E-2</v>
      </c>
      <c r="N1074" s="50">
        <v>26.588628762541799</v>
      </c>
    </row>
    <row r="1075" spans="1:14" x14ac:dyDescent="0.2">
      <c r="A1075" s="57" t="s">
        <v>2367</v>
      </c>
      <c r="B1075" s="44" t="s">
        <v>2368</v>
      </c>
      <c r="C1075" s="45">
        <v>18</v>
      </c>
      <c r="D1075" s="46" t="s">
        <v>343</v>
      </c>
      <c r="E1075" s="47">
        <v>0.93766836995092395</v>
      </c>
      <c r="F1075" s="48">
        <v>97.3566308243728</v>
      </c>
      <c r="G1075" s="47">
        <v>0.81092959921404495</v>
      </c>
      <c r="H1075" s="50">
        <v>55.936454849498297</v>
      </c>
      <c r="I1075" s="76" t="str">
        <f t="shared" si="32"/>
        <v>No</v>
      </c>
      <c r="J1075" s="49" t="str">
        <f t="shared" si="33"/>
        <v>No</v>
      </c>
      <c r="K1075" s="47">
        <v>5.6017443305012703E-2</v>
      </c>
      <c r="L1075" s="50">
        <v>10.8870967741935</v>
      </c>
      <c r="M1075" s="47">
        <v>5.6017443318350901E-2</v>
      </c>
      <c r="N1075" s="50">
        <v>18.3946488294314</v>
      </c>
    </row>
    <row r="1076" spans="1:14" x14ac:dyDescent="0.2">
      <c r="A1076" s="57" t="s">
        <v>2369</v>
      </c>
      <c r="B1076" s="44" t="s">
        <v>2370</v>
      </c>
      <c r="C1076" s="45">
        <v>18</v>
      </c>
      <c r="D1076" s="46" t="s">
        <v>343</v>
      </c>
      <c r="E1076" s="47">
        <v>0.79219863736353402</v>
      </c>
      <c r="F1076" s="48">
        <v>30.6899641577061</v>
      </c>
      <c r="G1076" s="47">
        <v>0.74095853348653495</v>
      </c>
      <c r="H1076" s="50">
        <v>30.5183946488294</v>
      </c>
      <c r="I1076" s="76" t="str">
        <f t="shared" si="32"/>
        <v>No</v>
      </c>
      <c r="J1076" s="49" t="str">
        <f t="shared" si="33"/>
        <v>No</v>
      </c>
      <c r="K1076" s="47">
        <v>8.9462794349869798E-2</v>
      </c>
      <c r="L1076" s="50">
        <v>21.505376344085999</v>
      </c>
      <c r="M1076" s="47">
        <v>8.9675747040785694E-2</v>
      </c>
      <c r="N1076" s="50">
        <v>36.036789297658899</v>
      </c>
    </row>
    <row r="1077" spans="1:14" x14ac:dyDescent="0.2">
      <c r="A1077" s="57" t="s">
        <v>2371</v>
      </c>
      <c r="B1077" s="44" t="s">
        <v>2372</v>
      </c>
      <c r="C1077" s="45">
        <v>18</v>
      </c>
      <c r="D1077" s="46" t="s">
        <v>343</v>
      </c>
      <c r="E1077" s="47">
        <v>0.82782107844404496</v>
      </c>
      <c r="F1077" s="48">
        <v>41.890681003584199</v>
      </c>
      <c r="G1077" s="47">
        <v>0.83386186263702999</v>
      </c>
      <c r="H1077" s="50">
        <v>66.220735785953195</v>
      </c>
      <c r="I1077" s="76" t="str">
        <f t="shared" si="32"/>
        <v>No</v>
      </c>
      <c r="J1077" s="49" t="str">
        <f t="shared" si="33"/>
        <v>No</v>
      </c>
      <c r="K1077" s="47">
        <v>5.6566880478882003E-2</v>
      </c>
      <c r="L1077" s="50">
        <v>11.379928315412201</v>
      </c>
      <c r="M1077" s="47">
        <v>5.6673554982062203E-2</v>
      </c>
      <c r="N1077" s="50">
        <v>19.314381270902999</v>
      </c>
    </row>
    <row r="1078" spans="1:14" x14ac:dyDescent="0.2">
      <c r="A1078" s="57" t="s">
        <v>2373</v>
      </c>
      <c r="B1078" s="44" t="s">
        <v>2374</v>
      </c>
      <c r="C1078" s="45">
        <v>21</v>
      </c>
      <c r="D1078" s="46" t="s">
        <v>343</v>
      </c>
      <c r="E1078" s="47">
        <v>0.79066747356071199</v>
      </c>
      <c r="F1078" s="48">
        <v>30.062724014336901</v>
      </c>
      <c r="G1078" s="47">
        <v>0.79077765545273504</v>
      </c>
      <c r="H1078" s="50">
        <v>73.185362927414502</v>
      </c>
      <c r="I1078" s="76" t="str">
        <f t="shared" si="32"/>
        <v>No</v>
      </c>
      <c r="J1078" s="49" t="str">
        <f t="shared" si="33"/>
        <v>No</v>
      </c>
      <c r="K1078" s="47">
        <v>4.2758280067641402E-2</v>
      </c>
      <c r="L1078" s="50">
        <v>8.1093189964157695</v>
      </c>
      <c r="M1078" s="47">
        <v>3.1125872150904999E-2</v>
      </c>
      <c r="N1078" s="50">
        <v>3.89922015596881</v>
      </c>
    </row>
    <row r="1079" spans="1:14" x14ac:dyDescent="0.2">
      <c r="A1079" s="57" t="s">
        <v>2375</v>
      </c>
      <c r="B1079" s="44" t="s">
        <v>2376</v>
      </c>
      <c r="C1079" s="45">
        <v>21</v>
      </c>
      <c r="D1079" s="46" t="s">
        <v>343</v>
      </c>
      <c r="E1079" s="47">
        <v>0.77793850195991998</v>
      </c>
      <c r="F1079" s="48">
        <v>26.747311827956999</v>
      </c>
      <c r="G1079" s="47">
        <v>0.72527617926822696</v>
      </c>
      <c r="H1079" s="50">
        <v>47.750449910017998</v>
      </c>
      <c r="I1079" s="76" t="str">
        <f t="shared" si="32"/>
        <v>No</v>
      </c>
      <c r="J1079" s="49" t="str">
        <f t="shared" si="33"/>
        <v>No</v>
      </c>
      <c r="K1079" s="47">
        <v>0.175913686467004</v>
      </c>
      <c r="L1079" s="50">
        <v>43.458781362007201</v>
      </c>
      <c r="M1079" s="47">
        <v>0.17072887658378999</v>
      </c>
      <c r="N1079" s="50">
        <v>55.968806238752201</v>
      </c>
    </row>
    <row r="1080" spans="1:14" x14ac:dyDescent="0.2">
      <c r="A1080" s="57" t="s">
        <v>2377</v>
      </c>
      <c r="B1080" s="44" t="s">
        <v>2378</v>
      </c>
      <c r="C1080" s="45">
        <v>18</v>
      </c>
      <c r="D1080" s="46" t="s">
        <v>343</v>
      </c>
      <c r="E1080" s="47">
        <v>0.74237866387150797</v>
      </c>
      <c r="F1080" s="48">
        <v>19.578853046595</v>
      </c>
      <c r="G1080" s="47">
        <v>0.64459225687903698</v>
      </c>
      <c r="H1080" s="50">
        <v>10.9531772575251</v>
      </c>
      <c r="I1080" s="76" t="str">
        <f t="shared" si="32"/>
        <v>No</v>
      </c>
      <c r="J1080" s="49" t="str">
        <f t="shared" si="33"/>
        <v>No</v>
      </c>
      <c r="K1080" s="47">
        <v>0.108264776094103</v>
      </c>
      <c r="L1080" s="50">
        <v>25.089605734767002</v>
      </c>
      <c r="M1080" s="47">
        <v>0.110211664050272</v>
      </c>
      <c r="N1080" s="50">
        <v>43.143812709030101</v>
      </c>
    </row>
    <row r="1081" spans="1:14" x14ac:dyDescent="0.2">
      <c r="A1081" s="57" t="s">
        <v>2379</v>
      </c>
      <c r="B1081" s="44" t="s">
        <v>2380</v>
      </c>
      <c r="C1081" s="45">
        <v>18</v>
      </c>
      <c r="D1081" s="46" t="s">
        <v>343</v>
      </c>
      <c r="E1081" s="47">
        <v>0.80865531700728599</v>
      </c>
      <c r="F1081" s="48">
        <v>35.170250896057297</v>
      </c>
      <c r="G1081" s="47">
        <v>0.73200955089886899</v>
      </c>
      <c r="H1081" s="50">
        <v>27.173913043478301</v>
      </c>
      <c r="I1081" s="76" t="str">
        <f t="shared" si="32"/>
        <v>No</v>
      </c>
      <c r="J1081" s="49" t="str">
        <f t="shared" si="33"/>
        <v>No</v>
      </c>
      <c r="K1081" s="47">
        <v>8.27324116508424E-2</v>
      </c>
      <c r="L1081" s="50">
        <v>20.0716845878136</v>
      </c>
      <c r="M1081" s="47">
        <v>8.4546075308723795E-2</v>
      </c>
      <c r="N1081" s="50">
        <v>33.862876254180598</v>
      </c>
    </row>
    <row r="1082" spans="1:14" x14ac:dyDescent="0.2">
      <c r="A1082" s="57" t="s">
        <v>2381</v>
      </c>
      <c r="B1082" s="44" t="s">
        <v>2382</v>
      </c>
      <c r="C1082" s="45">
        <v>18</v>
      </c>
      <c r="D1082" s="46" t="s">
        <v>343</v>
      </c>
      <c r="E1082" s="47">
        <v>0.87534554448794399</v>
      </c>
      <c r="F1082" s="48">
        <v>65.815412186379902</v>
      </c>
      <c r="G1082" s="47">
        <v>0.81802870666760596</v>
      </c>
      <c r="H1082" s="50">
        <v>59.197324414715702</v>
      </c>
      <c r="I1082" s="76" t="str">
        <f t="shared" si="32"/>
        <v>No</v>
      </c>
      <c r="J1082" s="49" t="str">
        <f t="shared" si="33"/>
        <v>No</v>
      </c>
      <c r="K1082" s="47">
        <v>6.3614489097279306E-2</v>
      </c>
      <c r="L1082" s="50">
        <v>15.008960573476701</v>
      </c>
      <c r="M1082" s="47">
        <v>6.3858726631187801E-2</v>
      </c>
      <c r="N1082" s="50">
        <v>25.501672240802701</v>
      </c>
    </row>
    <row r="1083" spans="1:14" x14ac:dyDescent="0.2">
      <c r="A1083" s="57" t="s">
        <v>2383</v>
      </c>
      <c r="B1083" s="44" t="s">
        <v>2384</v>
      </c>
      <c r="C1083" s="45">
        <v>18</v>
      </c>
      <c r="D1083" s="46" t="s">
        <v>343</v>
      </c>
      <c r="E1083" s="47">
        <v>0.82242866609034404</v>
      </c>
      <c r="F1083" s="48">
        <v>40.098566308243697</v>
      </c>
      <c r="G1083" s="47">
        <v>0.82884810684333898</v>
      </c>
      <c r="H1083" s="50">
        <v>63.795986622073599</v>
      </c>
      <c r="I1083" s="76" t="str">
        <f t="shared" si="32"/>
        <v>No</v>
      </c>
      <c r="J1083" s="49" t="str">
        <f t="shared" si="33"/>
        <v>No</v>
      </c>
      <c r="K1083" s="47">
        <v>7.7221612258551495E-2</v>
      </c>
      <c r="L1083" s="50">
        <v>18.6827956989247</v>
      </c>
      <c r="M1083" s="47">
        <v>7.8816410749272203E-2</v>
      </c>
      <c r="N1083" s="50">
        <v>32.274247491638803</v>
      </c>
    </row>
    <row r="1084" spans="1:14" x14ac:dyDescent="0.2">
      <c r="A1084" s="57" t="s">
        <v>2385</v>
      </c>
      <c r="B1084" s="44" t="s">
        <v>2386</v>
      </c>
      <c r="C1084" s="45">
        <v>18</v>
      </c>
      <c r="D1084" s="46" t="s">
        <v>343</v>
      </c>
      <c r="E1084" s="47">
        <v>0.86157142445014501</v>
      </c>
      <c r="F1084" s="48">
        <v>58.109318996415801</v>
      </c>
      <c r="G1084" s="47">
        <v>0.70998833342954604</v>
      </c>
      <c r="H1084" s="50">
        <v>21.9063545150502</v>
      </c>
      <c r="I1084" s="76" t="str">
        <f t="shared" si="32"/>
        <v>No</v>
      </c>
      <c r="J1084" s="49" t="str">
        <f t="shared" si="33"/>
        <v>No</v>
      </c>
      <c r="K1084" s="47">
        <v>6.4217323211249594E-2</v>
      </c>
      <c r="L1084" s="50">
        <v>15.2777777777778</v>
      </c>
      <c r="M1084" s="47">
        <v>6.4536282919159901E-2</v>
      </c>
      <c r="N1084" s="50">
        <v>26.254180602006699</v>
      </c>
    </row>
    <row r="1085" spans="1:14" x14ac:dyDescent="0.2">
      <c r="A1085" s="57" t="s">
        <v>2387</v>
      </c>
      <c r="B1085" s="44" t="s">
        <v>2388</v>
      </c>
      <c r="C1085" s="45">
        <v>18</v>
      </c>
      <c r="D1085" s="46" t="s">
        <v>343</v>
      </c>
      <c r="E1085" s="47">
        <v>0.76999886900437198</v>
      </c>
      <c r="F1085" s="48">
        <v>24.820788530466</v>
      </c>
      <c r="G1085" s="47">
        <v>0.67352368929827899</v>
      </c>
      <c r="H1085" s="50">
        <v>14.38127090301</v>
      </c>
      <c r="I1085" s="76" t="str">
        <f t="shared" si="32"/>
        <v>No</v>
      </c>
      <c r="J1085" s="49" t="str">
        <f t="shared" si="33"/>
        <v>No</v>
      </c>
      <c r="K1085" s="47">
        <v>6.5492638251882396E-2</v>
      </c>
      <c r="L1085" s="50">
        <v>15.6810035842294</v>
      </c>
      <c r="M1085" s="47">
        <v>6.5649581259093495E-2</v>
      </c>
      <c r="N1085" s="50">
        <v>27.006688963210699</v>
      </c>
    </row>
    <row r="1086" spans="1:14" x14ac:dyDescent="0.2">
      <c r="A1086" s="57" t="s">
        <v>2389</v>
      </c>
      <c r="B1086" s="44" t="s">
        <v>2390</v>
      </c>
      <c r="C1086" s="45">
        <v>18</v>
      </c>
      <c r="D1086" s="46" t="s">
        <v>343</v>
      </c>
      <c r="E1086" s="47">
        <v>0.80245543329054603</v>
      </c>
      <c r="F1086" s="48">
        <v>33.243727598566302</v>
      </c>
      <c r="G1086" s="47">
        <v>0.74146046350841099</v>
      </c>
      <c r="H1086" s="50">
        <v>30.685618729097001</v>
      </c>
      <c r="I1086" s="76" t="str">
        <f t="shared" si="32"/>
        <v>No</v>
      </c>
      <c r="J1086" s="49" t="str">
        <f t="shared" si="33"/>
        <v>No</v>
      </c>
      <c r="K1086" s="47">
        <v>6.4213805300578505E-2</v>
      </c>
      <c r="L1086" s="50">
        <v>15.232974910394301</v>
      </c>
      <c r="M1086" s="47">
        <v>6.4632253968805398E-2</v>
      </c>
      <c r="N1086" s="50">
        <v>26.505016722408001</v>
      </c>
    </row>
    <row r="1087" spans="1:14" x14ac:dyDescent="0.2">
      <c r="A1087" s="57" t="s">
        <v>2391</v>
      </c>
      <c r="B1087" s="44" t="s">
        <v>2392</v>
      </c>
      <c r="C1087" s="45">
        <v>18</v>
      </c>
      <c r="D1087" s="46" t="s">
        <v>343</v>
      </c>
      <c r="E1087" s="47">
        <v>0.60039625624802595</v>
      </c>
      <c r="F1087" s="48">
        <v>5.9587813620071701</v>
      </c>
      <c r="G1087" s="47">
        <v>0.49511898611397998</v>
      </c>
      <c r="H1087" s="50">
        <v>3.2608695652173898</v>
      </c>
      <c r="I1087" s="76" t="str">
        <f t="shared" si="32"/>
        <v>No</v>
      </c>
      <c r="J1087" s="49" t="str">
        <f t="shared" si="33"/>
        <v>No</v>
      </c>
      <c r="K1087" s="47">
        <v>0.251457269092622</v>
      </c>
      <c r="L1087" s="50">
        <v>68.682795698924707</v>
      </c>
      <c r="M1087" s="47">
        <v>0.24052530960644999</v>
      </c>
      <c r="N1087" s="50">
        <v>79.849498327759207</v>
      </c>
    </row>
    <row r="1088" spans="1:14" x14ac:dyDescent="0.2">
      <c r="A1088" s="57" t="s">
        <v>2393</v>
      </c>
      <c r="B1088" s="44" t="s">
        <v>2394</v>
      </c>
      <c r="C1088" s="45">
        <v>18</v>
      </c>
      <c r="D1088" s="46" t="s">
        <v>343</v>
      </c>
      <c r="E1088" s="47">
        <v>0.56778919040610298</v>
      </c>
      <c r="F1088" s="48">
        <v>3.9874551971326202</v>
      </c>
      <c r="G1088" s="47">
        <v>0.47956901475129898</v>
      </c>
      <c r="H1088" s="50">
        <v>2.5083612040133798</v>
      </c>
      <c r="I1088" s="76" t="str">
        <f t="shared" si="32"/>
        <v>No</v>
      </c>
      <c r="J1088" s="49" t="str">
        <f t="shared" si="33"/>
        <v>No</v>
      </c>
      <c r="K1088" s="47">
        <v>0.23731316304798999</v>
      </c>
      <c r="L1088" s="50">
        <v>63.664874551971302</v>
      </c>
      <c r="M1088" s="47">
        <v>0.25002731895679298</v>
      </c>
      <c r="N1088" s="50">
        <v>81.521739130434796</v>
      </c>
    </row>
    <row r="1089" spans="1:14" x14ac:dyDescent="0.2">
      <c r="A1089" s="147" t="s">
        <v>2395</v>
      </c>
      <c r="B1089" s="44" t="s">
        <v>2395</v>
      </c>
      <c r="C1089" s="45">
        <v>18</v>
      </c>
      <c r="D1089" s="46" t="s">
        <v>343</v>
      </c>
      <c r="E1089" s="47">
        <v>0.902011785944549</v>
      </c>
      <c r="F1089" s="48">
        <v>82.034050179211505</v>
      </c>
      <c r="G1089" s="47">
        <v>0.90553334770943095</v>
      </c>
      <c r="H1089" s="50">
        <v>87.959866220735805</v>
      </c>
      <c r="I1089" s="76" t="str">
        <f t="shared" si="32"/>
        <v>No</v>
      </c>
      <c r="J1089" s="49" t="str">
        <f t="shared" si="33"/>
        <v>Yes</v>
      </c>
      <c r="K1089" s="47">
        <v>6.2360247136177702E-2</v>
      </c>
      <c r="L1089" s="50">
        <v>14.336917562724</v>
      </c>
      <c r="M1089" s="47">
        <v>6.2466796488147298E-2</v>
      </c>
      <c r="N1089" s="50">
        <v>23.829431438127099</v>
      </c>
    </row>
    <row r="1090" spans="1:14" x14ac:dyDescent="0.2">
      <c r="A1090" s="57" t="s">
        <v>2396</v>
      </c>
      <c r="B1090" s="44" t="s">
        <v>2397</v>
      </c>
      <c r="C1090" s="45">
        <v>18</v>
      </c>
      <c r="D1090" s="46" t="s">
        <v>343</v>
      </c>
      <c r="E1090" s="47">
        <v>0.64881532250131302</v>
      </c>
      <c r="F1090" s="48">
        <v>8.8261648745519707</v>
      </c>
      <c r="G1090" s="47">
        <v>0.65028043616587805</v>
      </c>
      <c r="H1090" s="50">
        <v>11.538461538461499</v>
      </c>
      <c r="I1090" s="76" t="str">
        <f t="shared" si="32"/>
        <v>No</v>
      </c>
      <c r="J1090" s="49" t="str">
        <f t="shared" si="33"/>
        <v>No</v>
      </c>
      <c r="K1090" s="47">
        <v>6.3226956361380995E-2</v>
      </c>
      <c r="L1090" s="50">
        <v>14.829749103942699</v>
      </c>
      <c r="M1090" s="47">
        <v>6.3555156297017898E-2</v>
      </c>
      <c r="N1090" s="50">
        <v>25.3344481605351</v>
      </c>
    </row>
    <row r="1091" spans="1:14" x14ac:dyDescent="0.2">
      <c r="A1091" s="147" t="s">
        <v>2398</v>
      </c>
      <c r="B1091" s="44" t="s">
        <v>2399</v>
      </c>
      <c r="C1091" s="45">
        <v>18</v>
      </c>
      <c r="D1091" s="46" t="s">
        <v>343</v>
      </c>
      <c r="E1091" s="47">
        <v>0.93510610821763096</v>
      </c>
      <c r="F1091" s="48">
        <v>96.774193548387103</v>
      </c>
      <c r="G1091" s="47">
        <v>0.93582694390247401</v>
      </c>
      <c r="H1091" s="50">
        <v>97.324414715719101</v>
      </c>
      <c r="I1091" s="76" t="str">
        <f t="shared" si="32"/>
        <v>Yes</v>
      </c>
      <c r="J1091" s="49" t="str">
        <f t="shared" si="33"/>
        <v>Yes</v>
      </c>
      <c r="K1091" s="47">
        <v>6.9383146925611899E-2</v>
      </c>
      <c r="L1091" s="50">
        <v>17.025089605734799</v>
      </c>
      <c r="M1091" s="47">
        <v>6.9490989490563398E-2</v>
      </c>
      <c r="N1091" s="50">
        <v>29.264214046822701</v>
      </c>
    </row>
    <row r="1092" spans="1:14" x14ac:dyDescent="0.2">
      <c r="A1092" s="57" t="s">
        <v>2400</v>
      </c>
      <c r="B1092" s="44" t="s">
        <v>2401</v>
      </c>
      <c r="C1092" s="45">
        <v>18</v>
      </c>
      <c r="D1092" s="46" t="s">
        <v>343</v>
      </c>
      <c r="E1092" s="47">
        <v>0.94226897267779497</v>
      </c>
      <c r="F1092" s="48">
        <v>98.118279569892493</v>
      </c>
      <c r="G1092" s="47">
        <v>0.83660254281076096</v>
      </c>
      <c r="H1092" s="50">
        <v>66.889632107023402</v>
      </c>
      <c r="I1092" s="76" t="str">
        <f t="shared" si="32"/>
        <v>No</v>
      </c>
      <c r="J1092" s="49" t="str">
        <f t="shared" si="33"/>
        <v>No</v>
      </c>
      <c r="K1092" s="47">
        <v>4.6926778088479899E-2</v>
      </c>
      <c r="L1092" s="50">
        <v>9.0501792114695299</v>
      </c>
      <c r="M1092" s="47">
        <v>4.69267781040189E-2</v>
      </c>
      <c r="N1092" s="50">
        <v>14.130434782608701</v>
      </c>
    </row>
    <row r="1093" spans="1:14" x14ac:dyDescent="0.2">
      <c r="A1093" s="57" t="s">
        <v>2291</v>
      </c>
      <c r="B1093" s="44" t="s">
        <v>2402</v>
      </c>
      <c r="C1093" s="45">
        <v>18</v>
      </c>
      <c r="D1093" s="46" t="s">
        <v>343</v>
      </c>
      <c r="E1093" s="47">
        <v>0.88821973949926603</v>
      </c>
      <c r="F1093" s="48">
        <v>73.7455197132617</v>
      </c>
      <c r="G1093" s="47">
        <v>0.88600791917425503</v>
      </c>
      <c r="H1093" s="50">
        <v>81.270903010033507</v>
      </c>
      <c r="I1093" s="76" t="str">
        <f t="shared" si="32"/>
        <v>No</v>
      </c>
      <c r="J1093" s="49" t="str">
        <f t="shared" si="33"/>
        <v>No</v>
      </c>
      <c r="K1093" s="47">
        <v>3.9318174775541503E-2</v>
      </c>
      <c r="L1093" s="50">
        <v>7.4820788530465903</v>
      </c>
      <c r="M1093" s="47">
        <v>4.1267871825448901E-2</v>
      </c>
      <c r="N1093" s="50">
        <v>12.709030100334401</v>
      </c>
    </row>
    <row r="1094" spans="1:14" x14ac:dyDescent="0.2">
      <c r="A1094" s="57" t="s">
        <v>2403</v>
      </c>
      <c r="B1094" s="44" t="s">
        <v>2404</v>
      </c>
      <c r="C1094" s="45">
        <v>18</v>
      </c>
      <c r="D1094" s="46" t="s">
        <v>343</v>
      </c>
      <c r="E1094" s="47">
        <v>0.86169151222305396</v>
      </c>
      <c r="F1094" s="48">
        <v>58.1989247311828</v>
      </c>
      <c r="G1094" s="47">
        <v>0.76238422600093703</v>
      </c>
      <c r="H1094" s="50">
        <v>38.712374581939798</v>
      </c>
      <c r="I1094" s="76" t="str">
        <f t="shared" si="32"/>
        <v>No</v>
      </c>
      <c r="J1094" s="49" t="str">
        <f t="shared" si="33"/>
        <v>No</v>
      </c>
      <c r="K1094" s="47">
        <v>6.5323108182918296E-2</v>
      </c>
      <c r="L1094" s="50">
        <v>15.5913978494624</v>
      </c>
      <c r="M1094" s="47">
        <v>6.5429428092855998E-2</v>
      </c>
      <c r="N1094" s="50">
        <v>26.839464882943101</v>
      </c>
    </row>
    <row r="1095" spans="1:14" x14ac:dyDescent="0.2">
      <c r="A1095" s="147" t="s">
        <v>2405</v>
      </c>
      <c r="B1095" s="44" t="s">
        <v>2406</v>
      </c>
      <c r="C1095" s="45">
        <v>18</v>
      </c>
      <c r="D1095" s="46" t="s">
        <v>343</v>
      </c>
      <c r="E1095" s="47">
        <v>0.91847137214917096</v>
      </c>
      <c r="F1095" s="48">
        <v>91.039426523297493</v>
      </c>
      <c r="G1095" s="47">
        <v>0.92025626306295105</v>
      </c>
      <c r="H1095" s="50">
        <v>93.561872909699005</v>
      </c>
      <c r="I1095" s="76" t="str">
        <f t="shared" ref="I1095:I1158" si="34">IF(AND(F1095&gt;=90,H1095&gt;=90),"Yes","No")</f>
        <v>Yes</v>
      </c>
      <c r="J1095" s="49" t="str">
        <f t="shared" ref="J1095:J1158" si="35">IF(AND(F1095&gt;=75,H1095&gt;=75),"Yes","No")</f>
        <v>Yes</v>
      </c>
      <c r="K1095" s="47">
        <v>4.9024269154374002E-2</v>
      </c>
      <c r="L1095" s="50">
        <v>9.3637992831541208</v>
      </c>
      <c r="M1095" s="47">
        <v>4.9042937349090598E-2</v>
      </c>
      <c r="N1095" s="50">
        <v>15.050167224080299</v>
      </c>
    </row>
    <row r="1096" spans="1:14" x14ac:dyDescent="0.2">
      <c r="A1096" s="147" t="s">
        <v>2407</v>
      </c>
      <c r="B1096" s="44" t="s">
        <v>2408</v>
      </c>
      <c r="C1096" s="45">
        <v>18</v>
      </c>
      <c r="D1096" s="46" t="s">
        <v>343</v>
      </c>
      <c r="E1096" s="47">
        <v>0.90576299422248696</v>
      </c>
      <c r="F1096" s="48">
        <v>84.901433691756296</v>
      </c>
      <c r="G1096" s="47">
        <v>0.90709119036014296</v>
      </c>
      <c r="H1096" s="50">
        <v>88.377926421404695</v>
      </c>
      <c r="I1096" s="76" t="str">
        <f t="shared" si="34"/>
        <v>No</v>
      </c>
      <c r="J1096" s="49" t="str">
        <f t="shared" si="35"/>
        <v>Yes</v>
      </c>
      <c r="K1096" s="47">
        <v>2.7883995135641999E-2</v>
      </c>
      <c r="L1096" s="50">
        <v>5.8243727598566304</v>
      </c>
      <c r="M1096" s="47">
        <v>2.7990315054643802E-2</v>
      </c>
      <c r="N1096" s="50">
        <v>9.7826086956521703</v>
      </c>
    </row>
    <row r="1097" spans="1:14" x14ac:dyDescent="0.2">
      <c r="A1097" s="147" t="s">
        <v>2409</v>
      </c>
      <c r="B1097" s="44" t="s">
        <v>2410</v>
      </c>
      <c r="C1097" s="45">
        <v>18</v>
      </c>
      <c r="D1097" s="46" t="s">
        <v>343</v>
      </c>
      <c r="E1097" s="47">
        <v>0.90241316539606597</v>
      </c>
      <c r="F1097" s="48">
        <v>82.302867383512506</v>
      </c>
      <c r="G1097" s="47">
        <v>0.89050025820631495</v>
      </c>
      <c r="H1097" s="50">
        <v>83.2775919732441</v>
      </c>
      <c r="I1097" s="76" t="str">
        <f t="shared" si="34"/>
        <v>No</v>
      </c>
      <c r="J1097" s="49" t="str">
        <f t="shared" si="35"/>
        <v>Yes</v>
      </c>
      <c r="K1097" s="47">
        <v>6.5734192194632904E-2</v>
      </c>
      <c r="L1097" s="50">
        <v>15.7258064516129</v>
      </c>
      <c r="M1097" s="47">
        <v>6.8184743596254996E-2</v>
      </c>
      <c r="N1097" s="50">
        <v>28.0936454849498</v>
      </c>
    </row>
    <row r="1098" spans="1:14" x14ac:dyDescent="0.2">
      <c r="A1098" s="57" t="s">
        <v>2411</v>
      </c>
      <c r="B1098" s="44" t="s">
        <v>2412</v>
      </c>
      <c r="C1098" s="45">
        <v>18</v>
      </c>
      <c r="D1098" s="46" t="s">
        <v>343</v>
      </c>
      <c r="E1098" s="47">
        <v>0.87147474851296702</v>
      </c>
      <c r="F1098" s="48">
        <v>63.844086021505397</v>
      </c>
      <c r="G1098" s="47">
        <v>0.81166647363539701</v>
      </c>
      <c r="H1098" s="50">
        <v>56.2709030100334</v>
      </c>
      <c r="I1098" s="76" t="str">
        <f t="shared" si="34"/>
        <v>No</v>
      </c>
      <c r="J1098" s="49" t="str">
        <f t="shared" si="35"/>
        <v>No</v>
      </c>
      <c r="K1098" s="47">
        <v>5.0603969959786999E-2</v>
      </c>
      <c r="L1098" s="50">
        <v>9.6326164874552003</v>
      </c>
      <c r="M1098" s="47">
        <v>5.2340367956840203E-2</v>
      </c>
      <c r="N1098" s="50">
        <v>16.387959866220701</v>
      </c>
    </row>
    <row r="1099" spans="1:14" x14ac:dyDescent="0.2">
      <c r="A1099" s="57" t="s">
        <v>2413</v>
      </c>
      <c r="B1099" s="44" t="s">
        <v>2414</v>
      </c>
      <c r="C1099" s="45">
        <v>18</v>
      </c>
      <c r="D1099" s="46" t="s">
        <v>343</v>
      </c>
      <c r="E1099" s="47">
        <v>0.71235792856603297</v>
      </c>
      <c r="F1099" s="48">
        <v>15.412186379928301</v>
      </c>
      <c r="G1099" s="47">
        <v>0.60909146582180096</v>
      </c>
      <c r="H1099" s="50">
        <v>8.6956521739130395</v>
      </c>
      <c r="I1099" s="76" t="str">
        <f t="shared" si="34"/>
        <v>No</v>
      </c>
      <c r="J1099" s="49" t="str">
        <f t="shared" si="35"/>
        <v>No</v>
      </c>
      <c r="K1099" s="47">
        <v>0.107300156299733</v>
      </c>
      <c r="L1099" s="50">
        <v>24.775985663082398</v>
      </c>
      <c r="M1099" s="47">
        <v>0.10836131844414799</v>
      </c>
      <c r="N1099" s="50">
        <v>42.474916387959901</v>
      </c>
    </row>
    <row r="1100" spans="1:14" x14ac:dyDescent="0.2">
      <c r="A1100" s="57" t="s">
        <v>2415</v>
      </c>
      <c r="B1100" s="44" t="s">
        <v>2416</v>
      </c>
      <c r="C1100" s="45">
        <v>18</v>
      </c>
      <c r="D1100" s="46" t="s">
        <v>343</v>
      </c>
      <c r="E1100" s="47">
        <v>0.79242318881819795</v>
      </c>
      <c r="F1100" s="48">
        <v>30.734767025089599</v>
      </c>
      <c r="G1100" s="47">
        <v>0.68779988121919899</v>
      </c>
      <c r="H1100" s="50">
        <v>17.056856187291</v>
      </c>
      <c r="I1100" s="76" t="str">
        <f t="shared" si="34"/>
        <v>No</v>
      </c>
      <c r="J1100" s="49" t="str">
        <f t="shared" si="35"/>
        <v>No</v>
      </c>
      <c r="K1100" s="47">
        <v>5.9388989396535502E-2</v>
      </c>
      <c r="L1100" s="50">
        <v>12.8136200716846</v>
      </c>
      <c r="M1100" s="47">
        <v>5.9707949105614798E-2</v>
      </c>
      <c r="N1100" s="50">
        <v>21.989966555183901</v>
      </c>
    </row>
    <row r="1101" spans="1:14" x14ac:dyDescent="0.2">
      <c r="A1101" s="57" t="s">
        <v>2417</v>
      </c>
      <c r="B1101" s="44" t="s">
        <v>2418</v>
      </c>
      <c r="C1101" s="45">
        <v>18</v>
      </c>
      <c r="D1101" s="46" t="s">
        <v>343</v>
      </c>
      <c r="E1101" s="47">
        <v>0.81346890950978201</v>
      </c>
      <c r="F1101" s="48">
        <v>36.962365591397798</v>
      </c>
      <c r="G1101" s="47">
        <v>0.80875608443108005</v>
      </c>
      <c r="H1101" s="50">
        <v>54.933110367893001</v>
      </c>
      <c r="I1101" s="76" t="str">
        <f t="shared" si="34"/>
        <v>No</v>
      </c>
      <c r="J1101" s="49" t="str">
        <f t="shared" si="35"/>
        <v>No</v>
      </c>
      <c r="K1101" s="47">
        <v>5.8647328666464403E-2</v>
      </c>
      <c r="L1101" s="50">
        <v>12.5</v>
      </c>
      <c r="M1101" s="47">
        <v>5.8753648578018403E-2</v>
      </c>
      <c r="N1101" s="50">
        <v>21.153846153846199</v>
      </c>
    </row>
    <row r="1102" spans="1:14" x14ac:dyDescent="0.2">
      <c r="A1102" s="147" t="s">
        <v>2419</v>
      </c>
      <c r="B1102" s="44" t="s">
        <v>2420</v>
      </c>
      <c r="C1102" s="45">
        <v>18</v>
      </c>
      <c r="D1102" s="46" t="s">
        <v>343</v>
      </c>
      <c r="E1102" s="47">
        <v>0.90867890340312496</v>
      </c>
      <c r="F1102" s="48">
        <v>86.200716845878105</v>
      </c>
      <c r="G1102" s="47">
        <v>0.91232292073666699</v>
      </c>
      <c r="H1102" s="50">
        <v>90.133779264213999</v>
      </c>
      <c r="I1102" s="76" t="str">
        <f t="shared" si="34"/>
        <v>No</v>
      </c>
      <c r="J1102" s="49" t="str">
        <f t="shared" si="35"/>
        <v>Yes</v>
      </c>
      <c r="K1102" s="47">
        <v>5.9944538481344303E-2</v>
      </c>
      <c r="L1102" s="50">
        <v>13.0376344086022</v>
      </c>
      <c r="M1102" s="47">
        <v>6.0476137987993998E-2</v>
      </c>
      <c r="N1102" s="50">
        <v>22.408026755852799</v>
      </c>
    </row>
    <row r="1103" spans="1:14" x14ac:dyDescent="0.2">
      <c r="A1103" s="57" t="s">
        <v>2421</v>
      </c>
      <c r="B1103" s="44" t="s">
        <v>2422</v>
      </c>
      <c r="C1103" s="45">
        <v>18</v>
      </c>
      <c r="D1103" s="46" t="s">
        <v>343</v>
      </c>
      <c r="E1103" s="47">
        <v>0.80891734103201496</v>
      </c>
      <c r="F1103" s="48">
        <v>35.304659498207897</v>
      </c>
      <c r="G1103" s="47">
        <v>0.76264121704481003</v>
      </c>
      <c r="H1103" s="50">
        <v>38.795986622073599</v>
      </c>
      <c r="I1103" s="76" t="str">
        <f t="shared" si="34"/>
        <v>No</v>
      </c>
      <c r="J1103" s="49" t="str">
        <f t="shared" si="35"/>
        <v>No</v>
      </c>
      <c r="K1103" s="47">
        <v>9.6848364724992198E-2</v>
      </c>
      <c r="L1103" s="50">
        <v>22.715053763440899</v>
      </c>
      <c r="M1103" s="47">
        <v>0.105143454278913</v>
      </c>
      <c r="N1103" s="50">
        <v>41.220735785953202</v>
      </c>
    </row>
    <row r="1104" spans="1:14" x14ac:dyDescent="0.2">
      <c r="A1104" s="57" t="s">
        <v>2423</v>
      </c>
      <c r="B1104" s="44" t="s">
        <v>2424</v>
      </c>
      <c r="C1104" s="45">
        <v>18</v>
      </c>
      <c r="D1104" s="46" t="s">
        <v>343</v>
      </c>
      <c r="E1104" s="47">
        <v>0.87061636278822696</v>
      </c>
      <c r="F1104" s="48">
        <v>63.216845878136198</v>
      </c>
      <c r="G1104" s="47">
        <v>0.81680434987874495</v>
      </c>
      <c r="H1104" s="50">
        <v>58.3612040133779</v>
      </c>
      <c r="I1104" s="76" t="str">
        <f t="shared" si="34"/>
        <v>No</v>
      </c>
      <c r="J1104" s="49" t="str">
        <f t="shared" si="35"/>
        <v>No</v>
      </c>
      <c r="K1104" s="47">
        <v>8.0001049879680194E-2</v>
      </c>
      <c r="L1104" s="50">
        <v>19.4444444444444</v>
      </c>
      <c r="M1104" s="47">
        <v>8.6987402678416204E-2</v>
      </c>
      <c r="N1104" s="50">
        <v>35.200668896321098</v>
      </c>
    </row>
    <row r="1105" spans="1:14" x14ac:dyDescent="0.2">
      <c r="A1105" s="57" t="s">
        <v>2425</v>
      </c>
      <c r="B1105" s="44" t="s">
        <v>2426</v>
      </c>
      <c r="C1105" s="45">
        <v>18</v>
      </c>
      <c r="D1105" s="46" t="s">
        <v>343</v>
      </c>
      <c r="E1105" s="47">
        <v>0.87021351917274903</v>
      </c>
      <c r="F1105" s="48">
        <v>62.858422939068099</v>
      </c>
      <c r="G1105" s="47">
        <v>0.78610126689603299</v>
      </c>
      <c r="H1105" s="50">
        <v>46.488294314381299</v>
      </c>
      <c r="I1105" s="76" t="str">
        <f t="shared" si="34"/>
        <v>No</v>
      </c>
      <c r="J1105" s="49" t="str">
        <f t="shared" si="35"/>
        <v>No</v>
      </c>
      <c r="K1105" s="47">
        <v>7.7501953893576503E-2</v>
      </c>
      <c r="L1105" s="50">
        <v>18.772401433691801</v>
      </c>
      <c r="M1105" s="47">
        <v>8.5762385493830404E-2</v>
      </c>
      <c r="N1105" s="50">
        <v>34.364548494983303</v>
      </c>
    </row>
    <row r="1106" spans="1:14" x14ac:dyDescent="0.2">
      <c r="A1106" s="57" t="s">
        <v>2427</v>
      </c>
      <c r="B1106" s="44" t="s">
        <v>2428</v>
      </c>
      <c r="C1106" s="45">
        <v>18</v>
      </c>
      <c r="D1106" s="46" t="s">
        <v>343</v>
      </c>
      <c r="E1106" s="47">
        <v>0.92513882358016697</v>
      </c>
      <c r="F1106" s="48">
        <v>93.862007168458803</v>
      </c>
      <c r="G1106" s="47">
        <v>0.85135198298273296</v>
      </c>
      <c r="H1106" s="50">
        <v>71.739130434782595</v>
      </c>
      <c r="I1106" s="76" t="str">
        <f t="shared" si="34"/>
        <v>No</v>
      </c>
      <c r="J1106" s="49" t="str">
        <f t="shared" si="35"/>
        <v>No</v>
      </c>
      <c r="K1106" s="47">
        <v>7.7321023453462506E-2</v>
      </c>
      <c r="L1106" s="50">
        <v>18.727598566308199</v>
      </c>
      <c r="M1106" s="47">
        <v>8.8307641022493194E-2</v>
      </c>
      <c r="N1106" s="50">
        <v>35.618729096990002</v>
      </c>
    </row>
    <row r="1107" spans="1:14" x14ac:dyDescent="0.2">
      <c r="A1107" s="57" t="s">
        <v>2429</v>
      </c>
      <c r="B1107" s="44" t="s">
        <v>2430</v>
      </c>
      <c r="C1107" s="45">
        <v>18</v>
      </c>
      <c r="D1107" s="46" t="s">
        <v>343</v>
      </c>
      <c r="E1107" s="47">
        <v>0.89212816404175299</v>
      </c>
      <c r="F1107" s="48">
        <v>76.299283154121895</v>
      </c>
      <c r="G1107" s="47">
        <v>0.83187230228874798</v>
      </c>
      <c r="H1107" s="50">
        <v>65.2173913043478</v>
      </c>
      <c r="I1107" s="76" t="str">
        <f t="shared" si="34"/>
        <v>No</v>
      </c>
      <c r="J1107" s="49" t="str">
        <f t="shared" si="35"/>
        <v>No</v>
      </c>
      <c r="K1107" s="47">
        <v>9.32561114961101E-2</v>
      </c>
      <c r="L1107" s="50">
        <v>22.311827956989202</v>
      </c>
      <c r="M1107" s="47">
        <v>0.104864066104845</v>
      </c>
      <c r="N1107" s="50">
        <v>41.053511705685601</v>
      </c>
    </row>
    <row r="1108" spans="1:14" x14ac:dyDescent="0.2">
      <c r="A1108" s="57" t="s">
        <v>2431</v>
      </c>
      <c r="B1108" s="44" t="s">
        <v>2432</v>
      </c>
      <c r="C1108" s="45">
        <v>18</v>
      </c>
      <c r="D1108" s="46" t="s">
        <v>343</v>
      </c>
      <c r="E1108" s="47">
        <v>0.79347747223056797</v>
      </c>
      <c r="F1108" s="48">
        <v>31.093189964157698</v>
      </c>
      <c r="G1108" s="47">
        <v>0.72840254700347296</v>
      </c>
      <c r="H1108" s="50">
        <v>25.752508361204001</v>
      </c>
      <c r="I1108" s="76" t="str">
        <f t="shared" si="34"/>
        <v>No</v>
      </c>
      <c r="J1108" s="49" t="str">
        <f t="shared" si="35"/>
        <v>No</v>
      </c>
      <c r="K1108" s="47">
        <v>4.56328167789124E-2</v>
      </c>
      <c r="L1108" s="50">
        <v>8.8261648745519707</v>
      </c>
      <c r="M1108" s="47">
        <v>4.8619493931050799E-2</v>
      </c>
      <c r="N1108" s="50">
        <v>14.715719063545199</v>
      </c>
    </row>
    <row r="1109" spans="1:14" x14ac:dyDescent="0.2">
      <c r="A1109" s="57" t="s">
        <v>1112</v>
      </c>
      <c r="B1109" s="44" t="s">
        <v>2433</v>
      </c>
      <c r="C1109" s="45">
        <v>18</v>
      </c>
      <c r="D1109" s="46" t="s">
        <v>343</v>
      </c>
      <c r="E1109" s="47">
        <v>0.86632906338368598</v>
      </c>
      <c r="F1109" s="48">
        <v>60.394265232974902</v>
      </c>
      <c r="G1109" s="47">
        <v>0.81788662099090303</v>
      </c>
      <c r="H1109" s="50">
        <v>59.113712374581901</v>
      </c>
      <c r="I1109" s="76" t="str">
        <f t="shared" si="34"/>
        <v>No</v>
      </c>
      <c r="J1109" s="49" t="str">
        <f t="shared" si="35"/>
        <v>No</v>
      </c>
      <c r="K1109" s="47">
        <v>7.8556392511919496E-2</v>
      </c>
      <c r="L1109" s="50">
        <v>18.9964157706093</v>
      </c>
      <c r="M1109" s="47">
        <v>8.6801195920226004E-2</v>
      </c>
      <c r="N1109" s="50">
        <v>34.866220735786001</v>
      </c>
    </row>
    <row r="1110" spans="1:14" x14ac:dyDescent="0.2">
      <c r="A1110" s="57" t="s">
        <v>2434</v>
      </c>
      <c r="B1110" s="44" t="s">
        <v>2435</v>
      </c>
      <c r="C1110" s="45">
        <v>18</v>
      </c>
      <c r="D1110" s="46" t="s">
        <v>343</v>
      </c>
      <c r="E1110" s="47">
        <v>0.71350663612724796</v>
      </c>
      <c r="F1110" s="48">
        <v>15.636200716845901</v>
      </c>
      <c r="G1110" s="47">
        <v>0.69676477234608403</v>
      </c>
      <c r="H1110" s="50">
        <v>18.561872909699002</v>
      </c>
      <c r="I1110" s="76" t="str">
        <f t="shared" si="34"/>
        <v>No</v>
      </c>
      <c r="J1110" s="49" t="str">
        <f t="shared" si="35"/>
        <v>No</v>
      </c>
      <c r="K1110" s="47">
        <v>6.7437824760218507E-2</v>
      </c>
      <c r="L1110" s="50">
        <v>16.3530465949821</v>
      </c>
      <c r="M1110" s="47">
        <v>6.9245263050714004E-2</v>
      </c>
      <c r="N1110" s="50">
        <v>29.013377926421398</v>
      </c>
    </row>
    <row r="1111" spans="1:14" x14ac:dyDescent="0.2">
      <c r="A1111" s="147" t="s">
        <v>1114</v>
      </c>
      <c r="B1111" s="44" t="s">
        <v>2436</v>
      </c>
      <c r="C1111" s="45">
        <v>18</v>
      </c>
      <c r="D1111" s="46" t="s">
        <v>343</v>
      </c>
      <c r="E1111" s="47">
        <v>0.93327439700646198</v>
      </c>
      <c r="F1111" s="48">
        <v>96.415770609318997</v>
      </c>
      <c r="G1111" s="47">
        <v>0.865507642438611</v>
      </c>
      <c r="H1111" s="50">
        <v>75.167224080267601</v>
      </c>
      <c r="I1111" s="76" t="str">
        <f t="shared" si="34"/>
        <v>No</v>
      </c>
      <c r="J1111" s="49" t="str">
        <f t="shared" si="35"/>
        <v>Yes</v>
      </c>
      <c r="K1111" s="47">
        <v>4.98651694288961E-2</v>
      </c>
      <c r="L1111" s="50">
        <v>9.5430107526881702</v>
      </c>
      <c r="M1111" s="47">
        <v>5.4128331973241003E-2</v>
      </c>
      <c r="N1111" s="50">
        <v>17.056856187291</v>
      </c>
    </row>
    <row r="1112" spans="1:14" x14ac:dyDescent="0.2">
      <c r="A1112" s="57" t="s">
        <v>799</v>
      </c>
      <c r="B1112" s="44" t="s">
        <v>2437</v>
      </c>
      <c r="C1112" s="45">
        <v>18</v>
      </c>
      <c r="D1112" s="46" t="s">
        <v>343</v>
      </c>
      <c r="E1112" s="47">
        <v>0.86775595837003106</v>
      </c>
      <c r="F1112" s="48">
        <v>61.1111111111111</v>
      </c>
      <c r="G1112" s="47">
        <v>0.81044684865618999</v>
      </c>
      <c r="H1112" s="50">
        <v>55.769230769230802</v>
      </c>
      <c r="I1112" s="76" t="str">
        <f t="shared" si="34"/>
        <v>No</v>
      </c>
      <c r="J1112" s="49" t="str">
        <f t="shared" si="35"/>
        <v>No</v>
      </c>
      <c r="K1112" s="47">
        <v>0.11598456013786899</v>
      </c>
      <c r="L1112" s="50">
        <v>26.792114695340501</v>
      </c>
      <c r="M1112" s="47">
        <v>0.12817403057704299</v>
      </c>
      <c r="N1112" s="50">
        <v>50</v>
      </c>
    </row>
    <row r="1113" spans="1:14" x14ac:dyDescent="0.2">
      <c r="A1113" s="57" t="s">
        <v>801</v>
      </c>
      <c r="B1113" s="44" t="s">
        <v>2438</v>
      </c>
      <c r="C1113" s="45">
        <v>18</v>
      </c>
      <c r="D1113" s="46" t="s">
        <v>343</v>
      </c>
      <c r="E1113" s="47">
        <v>0.83371974342517896</v>
      </c>
      <c r="F1113" s="48">
        <v>44.758064516128997</v>
      </c>
      <c r="G1113" s="47">
        <v>0.76287295159700297</v>
      </c>
      <c r="H1113" s="50">
        <v>38.8795986622074</v>
      </c>
      <c r="I1113" s="76" t="str">
        <f t="shared" si="34"/>
        <v>No</v>
      </c>
      <c r="J1113" s="49" t="str">
        <f t="shared" si="35"/>
        <v>No</v>
      </c>
      <c r="K1113" s="47">
        <v>8.73612831546422E-2</v>
      </c>
      <c r="L1113" s="50">
        <v>21.012544802867399</v>
      </c>
      <c r="M1113" s="47">
        <v>9.2640979521705594E-2</v>
      </c>
      <c r="N1113" s="50">
        <v>37.123745819398003</v>
      </c>
    </row>
    <row r="1114" spans="1:14" x14ac:dyDescent="0.2">
      <c r="A1114" s="57" t="s">
        <v>668</v>
      </c>
      <c r="B1114" s="44" t="s">
        <v>2439</v>
      </c>
      <c r="C1114" s="45">
        <v>18</v>
      </c>
      <c r="D1114" s="46" t="s">
        <v>343</v>
      </c>
      <c r="E1114" s="47">
        <v>0.86722965358789905</v>
      </c>
      <c r="F1114" s="48">
        <v>60.752688172043001</v>
      </c>
      <c r="G1114" s="47">
        <v>0.84715427750672101</v>
      </c>
      <c r="H1114" s="50">
        <v>70.484949832775897</v>
      </c>
      <c r="I1114" s="76" t="str">
        <f t="shared" si="34"/>
        <v>No</v>
      </c>
      <c r="J1114" s="49" t="str">
        <f t="shared" si="35"/>
        <v>No</v>
      </c>
      <c r="K1114" s="47">
        <v>9.9930543825317103E-2</v>
      </c>
      <c r="L1114" s="50">
        <v>23.2974910394265</v>
      </c>
      <c r="M1114" s="47">
        <v>0.11196799534870901</v>
      </c>
      <c r="N1114" s="50">
        <v>43.7290969899666</v>
      </c>
    </row>
    <row r="1115" spans="1:14" x14ac:dyDescent="0.2">
      <c r="A1115" s="57" t="s">
        <v>2440</v>
      </c>
      <c r="B1115" s="44" t="s">
        <v>2441</v>
      </c>
      <c r="C1115" s="45">
        <v>18</v>
      </c>
      <c r="D1115" s="46" t="s">
        <v>343</v>
      </c>
      <c r="E1115" s="47">
        <v>0.79212014118380203</v>
      </c>
      <c r="F1115" s="48">
        <v>30.645161290322601</v>
      </c>
      <c r="G1115" s="47">
        <v>0.72212628898472697</v>
      </c>
      <c r="H1115" s="50">
        <v>24.163879598662199</v>
      </c>
      <c r="I1115" s="76" t="str">
        <f t="shared" si="34"/>
        <v>No</v>
      </c>
      <c r="J1115" s="49" t="str">
        <f t="shared" si="35"/>
        <v>No</v>
      </c>
      <c r="K1115" s="47">
        <v>7.8272474269809197E-2</v>
      </c>
      <c r="L1115" s="50">
        <v>18.906810035842302</v>
      </c>
      <c r="M1115" s="47">
        <v>8.5582601322513593E-2</v>
      </c>
      <c r="N1115" s="50">
        <v>34.280936454849503</v>
      </c>
    </row>
    <row r="1116" spans="1:14" x14ac:dyDescent="0.2">
      <c r="A1116" s="57" t="s">
        <v>638</v>
      </c>
      <c r="B1116" s="44" t="s">
        <v>2442</v>
      </c>
      <c r="C1116" s="45">
        <v>18</v>
      </c>
      <c r="D1116" s="46" t="s">
        <v>343</v>
      </c>
      <c r="E1116" s="47">
        <v>0.82360629050228495</v>
      </c>
      <c r="F1116" s="48">
        <v>40.322580645161302</v>
      </c>
      <c r="G1116" s="47">
        <v>0.76625232815232702</v>
      </c>
      <c r="H1116" s="50">
        <v>39.715719063545201</v>
      </c>
      <c r="I1116" s="76" t="str">
        <f t="shared" si="34"/>
        <v>No</v>
      </c>
      <c r="J1116" s="49" t="str">
        <f t="shared" si="35"/>
        <v>No</v>
      </c>
      <c r="K1116" s="47">
        <v>8.7485577763174394E-2</v>
      </c>
      <c r="L1116" s="50">
        <v>21.102150537634401</v>
      </c>
      <c r="M1116" s="47">
        <v>9.6416636997212701E-2</v>
      </c>
      <c r="N1116" s="50">
        <v>38.461538461538503</v>
      </c>
    </row>
    <row r="1117" spans="1:14" x14ac:dyDescent="0.2">
      <c r="A1117" s="57" t="s">
        <v>642</v>
      </c>
      <c r="B1117" s="44" t="s">
        <v>2443</v>
      </c>
      <c r="C1117" s="45">
        <v>18</v>
      </c>
      <c r="D1117" s="46" t="s">
        <v>343</v>
      </c>
      <c r="E1117" s="47">
        <v>0.84234864186435099</v>
      </c>
      <c r="F1117" s="48">
        <v>48.118279569892501</v>
      </c>
      <c r="G1117" s="47">
        <v>0.77998011496583097</v>
      </c>
      <c r="H1117" s="50">
        <v>43.979933110367902</v>
      </c>
      <c r="I1117" s="76" t="str">
        <f t="shared" si="34"/>
        <v>No</v>
      </c>
      <c r="J1117" s="49" t="str">
        <f t="shared" si="35"/>
        <v>No</v>
      </c>
      <c r="K1117" s="47">
        <v>9.0489106543549996E-2</v>
      </c>
      <c r="L1117" s="50">
        <v>21.863799283154101</v>
      </c>
      <c r="M1117" s="47">
        <v>0.101714480276516</v>
      </c>
      <c r="N1117" s="50">
        <v>40.133779264213999</v>
      </c>
    </row>
    <row r="1118" spans="1:14" x14ac:dyDescent="0.2">
      <c r="A1118" s="57" t="s">
        <v>2444</v>
      </c>
      <c r="B1118" s="44" t="s">
        <v>2445</v>
      </c>
      <c r="C1118" s="45">
        <v>21</v>
      </c>
      <c r="D1118" s="46" t="s">
        <v>343</v>
      </c>
      <c r="E1118" s="47">
        <v>0.79717614552290506</v>
      </c>
      <c r="F1118" s="48">
        <v>31.989247311827999</v>
      </c>
      <c r="G1118" s="47">
        <v>0.73457973930496101</v>
      </c>
      <c r="H1118" s="50">
        <v>51.229754049190198</v>
      </c>
      <c r="I1118" s="76" t="str">
        <f t="shared" si="34"/>
        <v>No</v>
      </c>
      <c r="J1118" s="49" t="str">
        <f t="shared" si="35"/>
        <v>No</v>
      </c>
      <c r="K1118" s="47">
        <v>3.3444519039866602E-2</v>
      </c>
      <c r="L1118" s="50">
        <v>6.7204301075268802</v>
      </c>
      <c r="M1118" s="47">
        <v>2.9236199305648601E-2</v>
      </c>
      <c r="N1118" s="50">
        <v>3.6592681463707302</v>
      </c>
    </row>
    <row r="1119" spans="1:14" x14ac:dyDescent="0.2">
      <c r="A1119" s="57" t="s">
        <v>2446</v>
      </c>
      <c r="B1119" s="44" t="s">
        <v>2447</v>
      </c>
      <c r="C1119" s="45">
        <v>21</v>
      </c>
      <c r="D1119" s="46" t="s">
        <v>343</v>
      </c>
      <c r="E1119" s="47">
        <v>0.78149024670407796</v>
      </c>
      <c r="F1119" s="48">
        <v>27.732974910394301</v>
      </c>
      <c r="G1119" s="47">
        <v>0.71272067623031399</v>
      </c>
      <c r="H1119" s="50">
        <v>42.471505698860199</v>
      </c>
      <c r="I1119" s="76" t="str">
        <f t="shared" si="34"/>
        <v>No</v>
      </c>
      <c r="J1119" s="49" t="str">
        <f t="shared" si="35"/>
        <v>No</v>
      </c>
      <c r="K1119" s="47">
        <v>5.6425883836015697E-2</v>
      </c>
      <c r="L1119" s="50">
        <v>11.2007168458781</v>
      </c>
      <c r="M1119" s="47">
        <v>5.0410971023639201E-2</v>
      </c>
      <c r="N1119" s="50">
        <v>6.8986202759448103</v>
      </c>
    </row>
    <row r="1120" spans="1:14" x14ac:dyDescent="0.2">
      <c r="A1120" s="57" t="s">
        <v>2448</v>
      </c>
      <c r="B1120" s="44" t="s">
        <v>2449</v>
      </c>
      <c r="C1120" s="45">
        <v>18</v>
      </c>
      <c r="D1120" s="46" t="s">
        <v>343</v>
      </c>
      <c r="E1120" s="47">
        <v>0.72274854824904899</v>
      </c>
      <c r="F1120" s="48">
        <v>17.473118279569899</v>
      </c>
      <c r="G1120" s="47">
        <v>0.63723550903884396</v>
      </c>
      <c r="H1120" s="50">
        <v>10.200668896321099</v>
      </c>
      <c r="I1120" s="76" t="str">
        <f t="shared" si="34"/>
        <v>No</v>
      </c>
      <c r="J1120" s="49" t="str">
        <f t="shared" si="35"/>
        <v>No</v>
      </c>
      <c r="K1120" s="47">
        <v>0.114528953712265</v>
      </c>
      <c r="L1120" s="50">
        <v>26.209677419354801</v>
      </c>
      <c r="M1120" s="47">
        <v>0.11680891079931</v>
      </c>
      <c r="N1120" s="50">
        <v>45.903010033444801</v>
      </c>
    </row>
    <row r="1121" spans="1:14" x14ac:dyDescent="0.2">
      <c r="A1121" s="57" t="s">
        <v>680</v>
      </c>
      <c r="B1121" s="44" t="s">
        <v>2450</v>
      </c>
      <c r="C1121" s="45">
        <v>18</v>
      </c>
      <c r="D1121" s="46" t="s">
        <v>343</v>
      </c>
      <c r="E1121" s="47">
        <v>0.81211993052506504</v>
      </c>
      <c r="F1121" s="48">
        <v>36.514336917562702</v>
      </c>
      <c r="G1121" s="47">
        <v>0.69214399427663797</v>
      </c>
      <c r="H1121" s="50">
        <v>17.3913043478261</v>
      </c>
      <c r="I1121" s="76" t="str">
        <f t="shared" si="34"/>
        <v>No</v>
      </c>
      <c r="J1121" s="49" t="str">
        <f t="shared" si="35"/>
        <v>No</v>
      </c>
      <c r="K1121" s="47">
        <v>9.2624870314495997E-2</v>
      </c>
      <c r="L1121" s="50">
        <v>22.2222222222222</v>
      </c>
      <c r="M1121" s="47">
        <v>9.3770699531756499E-2</v>
      </c>
      <c r="N1121" s="50">
        <v>37.4581939799331</v>
      </c>
    </row>
    <row r="1122" spans="1:14" x14ac:dyDescent="0.2">
      <c r="A1122" s="57" t="s">
        <v>2451</v>
      </c>
      <c r="B1122" s="44" t="s">
        <v>2452</v>
      </c>
      <c r="C1122" s="45">
        <v>18</v>
      </c>
      <c r="D1122" s="46" t="s">
        <v>343</v>
      </c>
      <c r="E1122" s="47">
        <v>0.76062590417934695</v>
      </c>
      <c r="F1122" s="48">
        <v>22.894265232974899</v>
      </c>
      <c r="G1122" s="47">
        <v>0.70996398839496799</v>
      </c>
      <c r="H1122" s="50">
        <v>21.739130434782599</v>
      </c>
      <c r="I1122" s="76" t="str">
        <f t="shared" si="34"/>
        <v>No</v>
      </c>
      <c r="J1122" s="49" t="str">
        <f t="shared" si="35"/>
        <v>No</v>
      </c>
      <c r="K1122" s="47">
        <v>0.10192383724354399</v>
      </c>
      <c r="L1122" s="50">
        <v>23.6111111111111</v>
      </c>
      <c r="M1122" s="47">
        <v>0.10473728742197499</v>
      </c>
      <c r="N1122" s="50">
        <v>40.9698996655518</v>
      </c>
    </row>
    <row r="1123" spans="1:14" x14ac:dyDescent="0.2">
      <c r="A1123" s="57" t="s">
        <v>953</v>
      </c>
      <c r="B1123" s="44" t="s">
        <v>2453</v>
      </c>
      <c r="C1123" s="45">
        <v>21</v>
      </c>
      <c r="D1123" s="46" t="s">
        <v>343</v>
      </c>
      <c r="E1123" s="47">
        <v>0.75125242513678503</v>
      </c>
      <c r="F1123" s="48">
        <v>21.2813620071685</v>
      </c>
      <c r="G1123" s="47">
        <v>0.75689010524397005</v>
      </c>
      <c r="H1123" s="50">
        <v>59.8080383923215</v>
      </c>
      <c r="I1123" s="76" t="str">
        <f t="shared" si="34"/>
        <v>No</v>
      </c>
      <c r="J1123" s="49" t="str">
        <f t="shared" si="35"/>
        <v>No</v>
      </c>
      <c r="K1123" s="47">
        <v>7.9936943895180093E-2</v>
      </c>
      <c r="L1123" s="50">
        <v>19.354838709677399</v>
      </c>
      <c r="M1123" s="47">
        <v>5.8245834665431803E-2</v>
      </c>
      <c r="N1123" s="50">
        <v>8.9982003599280205</v>
      </c>
    </row>
    <row r="1124" spans="1:14" x14ac:dyDescent="0.2">
      <c r="A1124" s="57" t="s">
        <v>2454</v>
      </c>
      <c r="B1124" s="44" t="s">
        <v>2455</v>
      </c>
      <c r="C1124" s="45">
        <v>18</v>
      </c>
      <c r="D1124" s="46" t="s">
        <v>343</v>
      </c>
      <c r="E1124" s="47">
        <v>0.90304947182682405</v>
      </c>
      <c r="F1124" s="48">
        <v>82.930107526881699</v>
      </c>
      <c r="G1124" s="47">
        <v>0.818753187760075</v>
      </c>
      <c r="H1124" s="50">
        <v>59.364548494983303</v>
      </c>
      <c r="I1124" s="76" t="str">
        <f t="shared" si="34"/>
        <v>No</v>
      </c>
      <c r="J1124" s="49" t="str">
        <f t="shared" si="35"/>
        <v>No</v>
      </c>
      <c r="K1124" s="47">
        <v>7.5065471841586795E-2</v>
      </c>
      <c r="L1124" s="50">
        <v>18.145161290322601</v>
      </c>
      <c r="M1124" s="47">
        <v>7.64490280415729E-2</v>
      </c>
      <c r="N1124" s="50">
        <v>31.354515050167201</v>
      </c>
    </row>
    <row r="1125" spans="1:14" x14ac:dyDescent="0.2">
      <c r="A1125" s="147" t="s">
        <v>2456</v>
      </c>
      <c r="B1125" s="44" t="s">
        <v>2457</v>
      </c>
      <c r="C1125" s="45">
        <v>18</v>
      </c>
      <c r="D1125" s="46" t="s">
        <v>343</v>
      </c>
      <c r="E1125" s="47">
        <v>0.91826995698435998</v>
      </c>
      <c r="F1125" s="48">
        <v>90.905017921147007</v>
      </c>
      <c r="G1125" s="47">
        <v>0.87346430636889405</v>
      </c>
      <c r="H1125" s="50">
        <v>77.508361204013397</v>
      </c>
      <c r="I1125" s="76" t="str">
        <f t="shared" si="34"/>
        <v>No</v>
      </c>
      <c r="J1125" s="49" t="str">
        <f t="shared" si="35"/>
        <v>Yes</v>
      </c>
      <c r="K1125" s="47">
        <v>0.11326870988644799</v>
      </c>
      <c r="L1125" s="50">
        <v>26.0752688172043</v>
      </c>
      <c r="M1125" s="47">
        <v>0.12003193379706099</v>
      </c>
      <c r="N1125" s="50">
        <v>47.2408026755853</v>
      </c>
    </row>
    <row r="1126" spans="1:14" x14ac:dyDescent="0.2">
      <c r="A1126" s="57" t="s">
        <v>2458</v>
      </c>
      <c r="B1126" s="44" t="s">
        <v>2459</v>
      </c>
      <c r="C1126" s="45">
        <v>18</v>
      </c>
      <c r="D1126" s="46" t="s">
        <v>343</v>
      </c>
      <c r="E1126" s="47">
        <v>0.84990312330928097</v>
      </c>
      <c r="F1126" s="48">
        <v>52.6433691756272</v>
      </c>
      <c r="G1126" s="47">
        <v>0.85429395115616802</v>
      </c>
      <c r="H1126" s="50">
        <v>72.658862876254204</v>
      </c>
      <c r="I1126" s="76" t="str">
        <f t="shared" si="34"/>
        <v>No</v>
      </c>
      <c r="J1126" s="49" t="str">
        <f t="shared" si="35"/>
        <v>No</v>
      </c>
      <c r="K1126" s="47">
        <v>0.103827177864268</v>
      </c>
      <c r="L1126" s="50">
        <v>24.059139784946201</v>
      </c>
      <c r="M1126" s="47">
        <v>0.10670939149228301</v>
      </c>
      <c r="N1126" s="50">
        <v>41.6387959866221</v>
      </c>
    </row>
    <row r="1127" spans="1:14" x14ac:dyDescent="0.2">
      <c r="A1127" s="147" t="s">
        <v>2460</v>
      </c>
      <c r="B1127" s="44" t="s">
        <v>2461</v>
      </c>
      <c r="C1127" s="45">
        <v>18</v>
      </c>
      <c r="D1127" s="46" t="s">
        <v>343</v>
      </c>
      <c r="E1127" s="47">
        <v>0.914026247390889</v>
      </c>
      <c r="F1127" s="48">
        <v>88.978494623655905</v>
      </c>
      <c r="G1127" s="47">
        <v>0.91686113351376797</v>
      </c>
      <c r="H1127" s="50">
        <v>91.973244147157203</v>
      </c>
      <c r="I1127" s="76" t="str">
        <f t="shared" si="34"/>
        <v>No</v>
      </c>
      <c r="J1127" s="49" t="str">
        <f t="shared" si="35"/>
        <v>Yes</v>
      </c>
      <c r="K1127" s="47">
        <v>0.113248711744783</v>
      </c>
      <c r="L1127" s="50">
        <v>26.030465949820801</v>
      </c>
      <c r="M1127" s="47">
        <v>0.118564727545189</v>
      </c>
      <c r="N1127" s="50">
        <v>46.404682274247499</v>
      </c>
    </row>
    <row r="1128" spans="1:14" x14ac:dyDescent="0.2">
      <c r="A1128" s="57" t="s">
        <v>2462</v>
      </c>
      <c r="B1128" s="44" t="s">
        <v>2463</v>
      </c>
      <c r="C1128" s="45">
        <v>21</v>
      </c>
      <c r="D1128" s="46" t="s">
        <v>343</v>
      </c>
      <c r="E1128" s="47">
        <v>0.81465782230412098</v>
      </c>
      <c r="F1128" s="48">
        <v>37.275985663082402</v>
      </c>
      <c r="G1128" s="47">
        <v>0.757875981841442</v>
      </c>
      <c r="H1128" s="50">
        <v>60.287942411517697</v>
      </c>
      <c r="I1128" s="76" t="str">
        <f t="shared" si="34"/>
        <v>No</v>
      </c>
      <c r="J1128" s="49" t="str">
        <f t="shared" si="35"/>
        <v>No</v>
      </c>
      <c r="K1128" s="47">
        <v>9.2253522863144193E-3</v>
      </c>
      <c r="L1128" s="50">
        <v>2.8673835125448002</v>
      </c>
      <c r="M1128" s="47">
        <v>4.2996953830435197E-3</v>
      </c>
      <c r="N1128" s="50">
        <v>0.35992801439712102</v>
      </c>
    </row>
    <row r="1129" spans="1:14" x14ac:dyDescent="0.2">
      <c r="A1129" s="57" t="s">
        <v>2464</v>
      </c>
      <c r="B1129" s="44" t="s">
        <v>2465</v>
      </c>
      <c r="C1129" s="45">
        <v>18</v>
      </c>
      <c r="D1129" s="46" t="s">
        <v>343</v>
      </c>
      <c r="E1129" s="47">
        <v>0.54267733858105704</v>
      </c>
      <c r="F1129" s="48">
        <v>3.2258064516128999</v>
      </c>
      <c r="G1129" s="47">
        <v>0.51471688005352201</v>
      </c>
      <c r="H1129" s="50">
        <v>3.9297658862876301</v>
      </c>
      <c r="I1129" s="76" t="str">
        <f t="shared" si="34"/>
        <v>No</v>
      </c>
      <c r="J1129" s="49" t="str">
        <f t="shared" si="35"/>
        <v>No</v>
      </c>
      <c r="K1129" s="47">
        <v>0.11623110647172399</v>
      </c>
      <c r="L1129" s="50">
        <v>26.836917562724</v>
      </c>
      <c r="M1129" s="47">
        <v>0.122326812524629</v>
      </c>
      <c r="N1129" s="50">
        <v>48.160535117056902</v>
      </c>
    </row>
    <row r="1130" spans="1:14" x14ac:dyDescent="0.2">
      <c r="A1130" s="57" t="s">
        <v>2466</v>
      </c>
      <c r="B1130" s="44" t="s">
        <v>2467</v>
      </c>
      <c r="C1130" s="45">
        <v>18</v>
      </c>
      <c r="D1130" s="46" t="s">
        <v>343</v>
      </c>
      <c r="E1130" s="47">
        <v>0.870554846891201</v>
      </c>
      <c r="F1130" s="48">
        <v>63.172043010752702</v>
      </c>
      <c r="G1130" s="47">
        <v>0.73730260044391804</v>
      </c>
      <c r="H1130" s="50">
        <v>29.180602006689</v>
      </c>
      <c r="I1130" s="76" t="str">
        <f t="shared" si="34"/>
        <v>No</v>
      </c>
      <c r="J1130" s="49" t="str">
        <f t="shared" si="35"/>
        <v>No</v>
      </c>
      <c r="K1130" s="47">
        <v>0.122525654758428</v>
      </c>
      <c r="L1130" s="50">
        <v>29.1666666666667</v>
      </c>
      <c r="M1130" s="47">
        <v>0.129080439829314</v>
      </c>
      <c r="N1130" s="50">
        <v>50.334448160535104</v>
      </c>
    </row>
    <row r="1131" spans="1:14" x14ac:dyDescent="0.2">
      <c r="A1131" s="57" t="s">
        <v>2135</v>
      </c>
      <c r="B1131" s="44" t="s">
        <v>2468</v>
      </c>
      <c r="C1131" s="45">
        <v>18</v>
      </c>
      <c r="D1131" s="46" t="s">
        <v>343</v>
      </c>
      <c r="E1131" s="47">
        <v>0.72167287739359498</v>
      </c>
      <c r="F1131" s="48">
        <v>17.159498207885299</v>
      </c>
      <c r="G1131" s="47">
        <v>0.67585493478492797</v>
      </c>
      <c r="H1131" s="50">
        <v>15.2173913043478</v>
      </c>
      <c r="I1131" s="76" t="str">
        <f t="shared" si="34"/>
        <v>No</v>
      </c>
      <c r="J1131" s="49" t="str">
        <f t="shared" si="35"/>
        <v>No</v>
      </c>
      <c r="K1131" s="47">
        <v>0.116617802499033</v>
      </c>
      <c r="L1131" s="50">
        <v>27.105734767025101</v>
      </c>
      <c r="M1131" s="47">
        <v>0.122601677053796</v>
      </c>
      <c r="N1131" s="50">
        <v>48.327759197324397</v>
      </c>
    </row>
    <row r="1132" spans="1:14" x14ac:dyDescent="0.2">
      <c r="A1132" s="57" t="s">
        <v>2469</v>
      </c>
      <c r="B1132" s="44" t="s">
        <v>2470</v>
      </c>
      <c r="C1132" s="45">
        <v>18</v>
      </c>
      <c r="D1132" s="46" t="s">
        <v>343</v>
      </c>
      <c r="E1132" s="47">
        <v>0.86219995356038603</v>
      </c>
      <c r="F1132" s="48">
        <v>58.378136200716803</v>
      </c>
      <c r="G1132" s="47">
        <v>0.76855691959227701</v>
      </c>
      <c r="H1132" s="50">
        <v>40.384615384615401</v>
      </c>
      <c r="I1132" s="76" t="str">
        <f t="shared" si="34"/>
        <v>No</v>
      </c>
      <c r="J1132" s="49" t="str">
        <f t="shared" si="35"/>
        <v>No</v>
      </c>
      <c r="K1132" s="47">
        <v>0.178477905774651</v>
      </c>
      <c r="L1132" s="50">
        <v>44.265232974910397</v>
      </c>
      <c r="M1132" s="47">
        <v>0.19714937008786099</v>
      </c>
      <c r="N1132" s="50">
        <v>70.568561872909697</v>
      </c>
    </row>
    <row r="1133" spans="1:14" x14ac:dyDescent="0.2">
      <c r="A1133" s="147" t="s">
        <v>2471</v>
      </c>
      <c r="B1133" s="44" t="s">
        <v>2472</v>
      </c>
      <c r="C1133" s="45">
        <v>18</v>
      </c>
      <c r="D1133" s="46" t="s">
        <v>343</v>
      </c>
      <c r="E1133" s="47">
        <v>0.92672604656265301</v>
      </c>
      <c r="F1133" s="48">
        <v>94.668458781362006</v>
      </c>
      <c r="G1133" s="47">
        <v>0.93004467901019905</v>
      </c>
      <c r="H1133" s="50">
        <v>96.404682274247506</v>
      </c>
      <c r="I1133" s="76" t="str">
        <f t="shared" si="34"/>
        <v>Yes</v>
      </c>
      <c r="J1133" s="49" t="str">
        <f t="shared" si="35"/>
        <v>Yes</v>
      </c>
      <c r="K1133" s="47">
        <v>0.115107737514133</v>
      </c>
      <c r="L1133" s="50">
        <v>26.478494623655902</v>
      </c>
      <c r="M1133" s="47">
        <v>0.12213740753482499</v>
      </c>
      <c r="N1133" s="50">
        <v>48.076923076923102</v>
      </c>
    </row>
    <row r="1134" spans="1:14" x14ac:dyDescent="0.2">
      <c r="A1134" s="57" t="s">
        <v>2473</v>
      </c>
      <c r="B1134" s="44" t="s">
        <v>2474</v>
      </c>
      <c r="C1134" s="45">
        <v>18</v>
      </c>
      <c r="D1134" s="46" t="s">
        <v>343</v>
      </c>
      <c r="E1134" s="47">
        <v>0.88362004764731705</v>
      </c>
      <c r="F1134" s="48">
        <v>70.654121863799304</v>
      </c>
      <c r="G1134" s="47">
        <v>0.80431153464527905</v>
      </c>
      <c r="H1134" s="50">
        <v>53.511705685618701</v>
      </c>
      <c r="I1134" s="76" t="str">
        <f t="shared" si="34"/>
        <v>No</v>
      </c>
      <c r="J1134" s="49" t="str">
        <f t="shared" si="35"/>
        <v>No</v>
      </c>
      <c r="K1134" s="47">
        <v>0.14231045295292599</v>
      </c>
      <c r="L1134" s="50">
        <v>33.1989247311828</v>
      </c>
      <c r="M1134" s="47">
        <v>0.15445651114317599</v>
      </c>
      <c r="N1134" s="50">
        <v>57.525083612040099</v>
      </c>
    </row>
    <row r="1135" spans="1:14" x14ac:dyDescent="0.2">
      <c r="A1135" s="147" t="s">
        <v>1063</v>
      </c>
      <c r="B1135" s="44" t="s">
        <v>2475</v>
      </c>
      <c r="C1135" s="45">
        <v>18</v>
      </c>
      <c r="D1135" s="46" t="s">
        <v>343</v>
      </c>
      <c r="E1135" s="47">
        <v>0.93718962974226405</v>
      </c>
      <c r="F1135" s="48">
        <v>97.2222222222222</v>
      </c>
      <c r="G1135" s="47">
        <v>0.93994386985178402</v>
      </c>
      <c r="H1135" s="50">
        <v>97.658862876254204</v>
      </c>
      <c r="I1135" s="76" t="str">
        <f t="shared" si="34"/>
        <v>Yes</v>
      </c>
      <c r="J1135" s="49" t="str">
        <f t="shared" si="35"/>
        <v>Yes</v>
      </c>
      <c r="K1135" s="47">
        <v>0.104069816238607</v>
      </c>
      <c r="L1135" s="50">
        <v>24.1039426523297</v>
      </c>
      <c r="M1135" s="47">
        <v>0.107379291000598</v>
      </c>
      <c r="N1135" s="50">
        <v>42.056856187290997</v>
      </c>
    </row>
    <row r="1136" spans="1:14" x14ac:dyDescent="0.2">
      <c r="A1136" s="147" t="s">
        <v>2476</v>
      </c>
      <c r="B1136" s="44" t="s">
        <v>2477</v>
      </c>
      <c r="C1136" s="45">
        <v>18</v>
      </c>
      <c r="D1136" s="46" t="s">
        <v>343</v>
      </c>
      <c r="E1136" s="47">
        <v>0.89981256891890005</v>
      </c>
      <c r="F1136" s="48">
        <v>81.093189964157702</v>
      </c>
      <c r="G1136" s="47">
        <v>0.90413234052948599</v>
      </c>
      <c r="H1136" s="50">
        <v>87.5418060200669</v>
      </c>
      <c r="I1136" s="76" t="str">
        <f t="shared" si="34"/>
        <v>No</v>
      </c>
      <c r="J1136" s="49" t="str">
        <f t="shared" si="35"/>
        <v>Yes</v>
      </c>
      <c r="K1136" s="47">
        <v>0.110091663742608</v>
      </c>
      <c r="L1136" s="50">
        <v>25.4480286738351</v>
      </c>
      <c r="M1136" s="47">
        <v>0.11382291390393</v>
      </c>
      <c r="N1136" s="50">
        <v>44.565217391304301</v>
      </c>
    </row>
    <row r="1137" spans="1:14" x14ac:dyDescent="0.2">
      <c r="A1137" s="57" t="s">
        <v>2478</v>
      </c>
      <c r="B1137" s="44" t="s">
        <v>2479</v>
      </c>
      <c r="C1137" s="45">
        <v>18</v>
      </c>
      <c r="D1137" s="46" t="s">
        <v>343</v>
      </c>
      <c r="E1137" s="47">
        <v>0.82977205195263504</v>
      </c>
      <c r="F1137" s="48">
        <v>42.741935483871003</v>
      </c>
      <c r="G1137" s="47">
        <v>0.74871119951726905</v>
      </c>
      <c r="H1137" s="50">
        <v>34.0301003344482</v>
      </c>
      <c r="I1137" s="76" t="str">
        <f t="shared" si="34"/>
        <v>No</v>
      </c>
      <c r="J1137" s="49" t="str">
        <f t="shared" si="35"/>
        <v>No</v>
      </c>
      <c r="K1137" s="47">
        <v>0.154128421810872</v>
      </c>
      <c r="L1137" s="50">
        <v>36.7383512544803</v>
      </c>
      <c r="M1137" s="47">
        <v>0.16673495366549901</v>
      </c>
      <c r="N1137" s="50">
        <v>61.204013377926401</v>
      </c>
    </row>
    <row r="1138" spans="1:14" x14ac:dyDescent="0.2">
      <c r="A1138" s="57" t="s">
        <v>2480</v>
      </c>
      <c r="B1138" s="44" t="s">
        <v>2481</v>
      </c>
      <c r="C1138" s="45">
        <v>18</v>
      </c>
      <c r="D1138" s="46" t="s">
        <v>343</v>
      </c>
      <c r="E1138" s="47">
        <v>0.90145166236227703</v>
      </c>
      <c r="F1138" s="48">
        <v>81.854838709677395</v>
      </c>
      <c r="G1138" s="47">
        <v>0.81727022031741303</v>
      </c>
      <c r="H1138" s="50">
        <v>58.695652173912997</v>
      </c>
      <c r="I1138" s="76" t="str">
        <f t="shared" si="34"/>
        <v>No</v>
      </c>
      <c r="J1138" s="49" t="str">
        <f t="shared" si="35"/>
        <v>No</v>
      </c>
      <c r="K1138" s="47">
        <v>0.112399089061531</v>
      </c>
      <c r="L1138" s="50">
        <v>25.896057347670201</v>
      </c>
      <c r="M1138" s="47">
        <v>0.11580203500674301</v>
      </c>
      <c r="N1138" s="50">
        <v>45.484949832775897</v>
      </c>
    </row>
    <row r="1139" spans="1:14" x14ac:dyDescent="0.2">
      <c r="A1139" s="57" t="s">
        <v>2482</v>
      </c>
      <c r="B1139" s="44" t="s">
        <v>2483</v>
      </c>
      <c r="C1139" s="45">
        <v>18</v>
      </c>
      <c r="D1139" s="46" t="s">
        <v>343</v>
      </c>
      <c r="E1139" s="47">
        <v>0.894266189474753</v>
      </c>
      <c r="F1139" s="48">
        <v>77.598566308243704</v>
      </c>
      <c r="G1139" s="47">
        <v>0.81975629613373402</v>
      </c>
      <c r="H1139" s="50">
        <v>60.200668896321098</v>
      </c>
      <c r="I1139" s="76" t="str">
        <f t="shared" si="34"/>
        <v>No</v>
      </c>
      <c r="J1139" s="49" t="str">
        <f t="shared" si="35"/>
        <v>No</v>
      </c>
      <c r="K1139" s="47">
        <v>0.162072686453829</v>
      </c>
      <c r="L1139" s="50">
        <v>39.023297491039401</v>
      </c>
      <c r="M1139" s="47">
        <v>0.173980515112967</v>
      </c>
      <c r="N1139" s="50">
        <v>64.381270903010005</v>
      </c>
    </row>
    <row r="1140" spans="1:14" x14ac:dyDescent="0.2">
      <c r="A1140" s="57" t="s">
        <v>2484</v>
      </c>
      <c r="B1140" s="44" t="s">
        <v>2485</v>
      </c>
      <c r="C1140" s="45">
        <v>18</v>
      </c>
      <c r="D1140" s="46" t="s">
        <v>343</v>
      </c>
      <c r="E1140" s="47">
        <v>0.706926763668558</v>
      </c>
      <c r="F1140" s="48">
        <v>14.8745519713262</v>
      </c>
      <c r="G1140" s="47">
        <v>0.81322969540547196</v>
      </c>
      <c r="H1140" s="50">
        <v>56.772575250836098</v>
      </c>
      <c r="I1140" s="76" t="str">
        <f t="shared" si="34"/>
        <v>No</v>
      </c>
      <c r="J1140" s="49" t="str">
        <f t="shared" si="35"/>
        <v>No</v>
      </c>
      <c r="K1140" s="47">
        <v>9.7151625516467902E-2</v>
      </c>
      <c r="L1140" s="50">
        <v>22.894265232974899</v>
      </c>
      <c r="M1140" s="47">
        <v>9.9151587407140807E-2</v>
      </c>
      <c r="N1140" s="50">
        <v>39.381270903009998</v>
      </c>
    </row>
    <row r="1141" spans="1:14" x14ac:dyDescent="0.2">
      <c r="A1141" s="57" t="s">
        <v>2486</v>
      </c>
      <c r="B1141" s="44" t="s">
        <v>2487</v>
      </c>
      <c r="C1141" s="45">
        <v>18</v>
      </c>
      <c r="D1141" s="46" t="s">
        <v>343</v>
      </c>
      <c r="E1141" s="47">
        <v>0.86592937886380505</v>
      </c>
      <c r="F1141" s="48">
        <v>60.080645161290299</v>
      </c>
      <c r="G1141" s="47">
        <v>0.78219497355685796</v>
      </c>
      <c r="H1141" s="50">
        <v>45.234113712374601</v>
      </c>
      <c r="I1141" s="76" t="str">
        <f t="shared" si="34"/>
        <v>No</v>
      </c>
      <c r="J1141" s="49" t="str">
        <f t="shared" si="35"/>
        <v>No</v>
      </c>
      <c r="K1141" s="47">
        <v>9.7145337664614098E-2</v>
      </c>
      <c r="L1141" s="50">
        <v>22.8494623655914</v>
      </c>
      <c r="M1141" s="47">
        <v>0.100122294824857</v>
      </c>
      <c r="N1141" s="50">
        <v>39.799331103678902</v>
      </c>
    </row>
    <row r="1142" spans="1:14" x14ac:dyDescent="0.2">
      <c r="A1142" s="57" t="s">
        <v>2488</v>
      </c>
      <c r="B1142" s="44" t="s">
        <v>2489</v>
      </c>
      <c r="C1142" s="45">
        <v>18</v>
      </c>
      <c r="D1142" s="46" t="s">
        <v>343</v>
      </c>
      <c r="E1142" s="47">
        <v>0.78111853491650896</v>
      </c>
      <c r="F1142" s="48">
        <v>27.598566308243701</v>
      </c>
      <c r="G1142" s="47">
        <v>0.71497845803719795</v>
      </c>
      <c r="H1142" s="50">
        <v>22.742474916388002</v>
      </c>
      <c r="I1142" s="76" t="str">
        <f t="shared" si="34"/>
        <v>No</v>
      </c>
      <c r="J1142" s="49" t="str">
        <f t="shared" si="35"/>
        <v>No</v>
      </c>
      <c r="K1142" s="47">
        <v>8.3871538685746705E-2</v>
      </c>
      <c r="L1142" s="50">
        <v>20.3853046594982</v>
      </c>
      <c r="M1142" s="47">
        <v>8.5796497779496897E-2</v>
      </c>
      <c r="N1142" s="50">
        <v>34.448160535117097</v>
      </c>
    </row>
    <row r="1143" spans="1:14" x14ac:dyDescent="0.2">
      <c r="A1143" s="147" t="s">
        <v>2490</v>
      </c>
      <c r="B1143" s="44" t="s">
        <v>2491</v>
      </c>
      <c r="C1143" s="45">
        <v>18</v>
      </c>
      <c r="D1143" s="46" t="s">
        <v>343</v>
      </c>
      <c r="E1143" s="47">
        <v>0.95141809821559198</v>
      </c>
      <c r="F1143" s="48">
        <v>98.924731182795696</v>
      </c>
      <c r="G1143" s="47">
        <v>0.95354033353047296</v>
      </c>
      <c r="H1143" s="50">
        <v>98.829431438127102</v>
      </c>
      <c r="I1143" s="76" t="str">
        <f t="shared" si="34"/>
        <v>Yes</v>
      </c>
      <c r="J1143" s="49" t="str">
        <f t="shared" si="35"/>
        <v>Yes</v>
      </c>
      <c r="K1143" s="47">
        <v>6.8466439828719403E-2</v>
      </c>
      <c r="L1143" s="50">
        <v>16.6666666666667</v>
      </c>
      <c r="M1143" s="47">
        <v>6.8572759737896199E-2</v>
      </c>
      <c r="N1143" s="50">
        <v>28.511705685618701</v>
      </c>
    </row>
    <row r="1144" spans="1:14" x14ac:dyDescent="0.2">
      <c r="A1144" s="57" t="s">
        <v>2492</v>
      </c>
      <c r="B1144" s="44" t="s">
        <v>2493</v>
      </c>
      <c r="C1144" s="45">
        <v>18</v>
      </c>
      <c r="D1144" s="46" t="s">
        <v>343</v>
      </c>
      <c r="E1144" s="47">
        <v>0.89068430776949703</v>
      </c>
      <c r="F1144" s="48">
        <v>75.224014336917605</v>
      </c>
      <c r="G1144" s="47">
        <v>0.80413764505238705</v>
      </c>
      <c r="H1144" s="50">
        <v>53.260869565217398</v>
      </c>
      <c r="I1144" s="76" t="str">
        <f t="shared" si="34"/>
        <v>No</v>
      </c>
      <c r="J1144" s="49" t="str">
        <f t="shared" si="35"/>
        <v>No</v>
      </c>
      <c r="K1144" s="47">
        <v>6.6754997127705495E-2</v>
      </c>
      <c r="L1144" s="50">
        <v>16.129032258064498</v>
      </c>
      <c r="M1144" s="47">
        <v>6.68613170372966E-2</v>
      </c>
      <c r="N1144" s="50">
        <v>27.591973244147201</v>
      </c>
    </row>
    <row r="1145" spans="1:14" x14ac:dyDescent="0.2">
      <c r="A1145" s="57" t="s">
        <v>2494</v>
      </c>
      <c r="B1145" s="44" t="s">
        <v>2495</v>
      </c>
      <c r="C1145" s="45">
        <v>18</v>
      </c>
      <c r="D1145" s="46" t="s">
        <v>343</v>
      </c>
      <c r="E1145" s="47">
        <v>0.89478960742535596</v>
      </c>
      <c r="F1145" s="48">
        <v>77.822580645161295</v>
      </c>
      <c r="G1145" s="47">
        <v>0.83019573926883306</v>
      </c>
      <c r="H1145" s="50">
        <v>64.464882943143806</v>
      </c>
      <c r="I1145" s="76" t="str">
        <f t="shared" si="34"/>
        <v>No</v>
      </c>
      <c r="J1145" s="49" t="str">
        <f t="shared" si="35"/>
        <v>No</v>
      </c>
      <c r="K1145" s="47">
        <v>8.9870847155304995E-2</v>
      </c>
      <c r="L1145" s="50">
        <v>21.729390681003601</v>
      </c>
      <c r="M1145" s="47">
        <v>8.9785140270503702E-2</v>
      </c>
      <c r="N1145" s="50">
        <v>36.1204013377926</v>
      </c>
    </row>
    <row r="1146" spans="1:14" x14ac:dyDescent="0.2">
      <c r="A1146" s="57" t="s">
        <v>2496</v>
      </c>
      <c r="B1146" s="44" t="s">
        <v>2497</v>
      </c>
      <c r="C1146" s="45">
        <v>18</v>
      </c>
      <c r="D1146" s="46" t="s">
        <v>343</v>
      </c>
      <c r="E1146" s="47">
        <v>0.86048438990698795</v>
      </c>
      <c r="F1146" s="48">
        <v>57.482078853046602</v>
      </c>
      <c r="G1146" s="47">
        <v>0.77070999091900205</v>
      </c>
      <c r="H1146" s="50">
        <v>41.220735785953202</v>
      </c>
      <c r="I1146" s="76" t="str">
        <f t="shared" si="34"/>
        <v>No</v>
      </c>
      <c r="J1146" s="49" t="str">
        <f t="shared" si="35"/>
        <v>No</v>
      </c>
      <c r="K1146" s="47">
        <v>8.2592900563814006E-2</v>
      </c>
      <c r="L1146" s="50">
        <v>20.026881720430101</v>
      </c>
      <c r="M1146" s="47">
        <v>8.5185497532265994E-2</v>
      </c>
      <c r="N1146" s="50">
        <v>34.113712374581901</v>
      </c>
    </row>
    <row r="1147" spans="1:14" x14ac:dyDescent="0.2">
      <c r="A1147" s="57" t="s">
        <v>2498</v>
      </c>
      <c r="B1147" s="44" t="s">
        <v>2499</v>
      </c>
      <c r="C1147" s="45">
        <v>18</v>
      </c>
      <c r="D1147" s="46" t="s">
        <v>343</v>
      </c>
      <c r="E1147" s="47">
        <v>0.65650737802871295</v>
      </c>
      <c r="F1147" s="48">
        <v>9.4982078853046605</v>
      </c>
      <c r="G1147" s="47">
        <v>0.75330840772928898</v>
      </c>
      <c r="H1147" s="50">
        <v>35.618729096990002</v>
      </c>
      <c r="I1147" s="76" t="str">
        <f t="shared" si="34"/>
        <v>No</v>
      </c>
      <c r="J1147" s="49" t="str">
        <f t="shared" si="35"/>
        <v>No</v>
      </c>
      <c r="K1147" s="47">
        <v>6.8678857247497505E-2</v>
      </c>
      <c r="L1147" s="50">
        <v>16.8458781362007</v>
      </c>
      <c r="M1147" s="47">
        <v>6.9326058594974496E-2</v>
      </c>
      <c r="N1147" s="50">
        <v>29.096989966555199</v>
      </c>
    </row>
    <row r="1148" spans="1:14" x14ac:dyDescent="0.2">
      <c r="A1148" s="57" t="s">
        <v>2500</v>
      </c>
      <c r="B1148" s="44" t="s">
        <v>2501</v>
      </c>
      <c r="C1148" s="45">
        <v>18</v>
      </c>
      <c r="D1148" s="46" t="s">
        <v>343</v>
      </c>
      <c r="E1148" s="47">
        <v>0.72004428264415099</v>
      </c>
      <c r="F1148" s="48">
        <v>16.8458781362007</v>
      </c>
      <c r="G1148" s="47">
        <v>0.83097716974829205</v>
      </c>
      <c r="H1148" s="50">
        <v>64.966555183946497</v>
      </c>
      <c r="I1148" s="76" t="str">
        <f t="shared" si="34"/>
        <v>No</v>
      </c>
      <c r="J1148" s="49" t="str">
        <f t="shared" si="35"/>
        <v>No</v>
      </c>
      <c r="K1148" s="47">
        <v>6.9801105256620297E-2</v>
      </c>
      <c r="L1148" s="50">
        <v>17.069892473118301</v>
      </c>
      <c r="M1148" s="47">
        <v>6.9226923485043002E-2</v>
      </c>
      <c r="N1148" s="50">
        <v>28.929765886287601</v>
      </c>
    </row>
    <row r="1149" spans="1:14" x14ac:dyDescent="0.2">
      <c r="A1149" s="57" t="s">
        <v>2502</v>
      </c>
      <c r="B1149" s="44" t="s">
        <v>2503</v>
      </c>
      <c r="C1149" s="45">
        <v>18</v>
      </c>
      <c r="D1149" s="46" t="s">
        <v>343</v>
      </c>
      <c r="E1149" s="47">
        <v>0.87260310247044803</v>
      </c>
      <c r="F1149" s="48">
        <v>64.381720430107507</v>
      </c>
      <c r="G1149" s="47">
        <v>0.84078486528166896</v>
      </c>
      <c r="H1149" s="50">
        <v>68.561872909699005</v>
      </c>
      <c r="I1149" s="76" t="str">
        <f t="shared" si="34"/>
        <v>No</v>
      </c>
      <c r="J1149" s="49" t="str">
        <f t="shared" si="35"/>
        <v>No</v>
      </c>
      <c r="K1149" s="47">
        <v>7.0709248347058704E-2</v>
      </c>
      <c r="L1149" s="50">
        <v>17.204301075268798</v>
      </c>
      <c r="M1149" s="47">
        <v>7.1792266838238E-2</v>
      </c>
      <c r="N1149" s="50">
        <v>29.933110367893001</v>
      </c>
    </row>
    <row r="1150" spans="1:14" x14ac:dyDescent="0.2">
      <c r="A1150" s="147" t="s">
        <v>2504</v>
      </c>
      <c r="B1150" s="44" t="s">
        <v>2505</v>
      </c>
      <c r="C1150" s="45">
        <v>18</v>
      </c>
      <c r="D1150" s="46" t="s">
        <v>343</v>
      </c>
      <c r="E1150" s="47">
        <v>0.91470862846214196</v>
      </c>
      <c r="F1150" s="48">
        <v>89.516129032258107</v>
      </c>
      <c r="G1150" s="47">
        <v>0.91319249138237701</v>
      </c>
      <c r="H1150" s="50">
        <v>90.384615384615401</v>
      </c>
      <c r="I1150" s="76" t="str">
        <f t="shared" si="34"/>
        <v>No</v>
      </c>
      <c r="J1150" s="49" t="str">
        <f t="shared" si="35"/>
        <v>Yes</v>
      </c>
      <c r="K1150" s="47">
        <v>2.69978934217475E-2</v>
      </c>
      <c r="L1150" s="50">
        <v>5.6451612903225801</v>
      </c>
      <c r="M1150" s="47">
        <v>2.6997893442111301E-2</v>
      </c>
      <c r="N1150" s="50">
        <v>9.6989966555183909</v>
      </c>
    </row>
    <row r="1151" spans="1:14" x14ac:dyDescent="0.2">
      <c r="A1151" s="147" t="s">
        <v>2506</v>
      </c>
      <c r="B1151" s="44" t="s">
        <v>2507</v>
      </c>
      <c r="C1151" s="45">
        <v>18</v>
      </c>
      <c r="D1151" s="46" t="s">
        <v>343</v>
      </c>
      <c r="E1151" s="47">
        <v>0.90443086070430201</v>
      </c>
      <c r="F1151" s="48">
        <v>83.691756272401406</v>
      </c>
      <c r="G1151" s="47">
        <v>0.92828675130308902</v>
      </c>
      <c r="H1151" s="50">
        <v>95.652173913043498</v>
      </c>
      <c r="I1151" s="76" t="str">
        <f t="shared" si="34"/>
        <v>No</v>
      </c>
      <c r="J1151" s="49" t="str">
        <f t="shared" si="35"/>
        <v>Yes</v>
      </c>
      <c r="K1151" s="47">
        <v>8.7845918226317002E-2</v>
      </c>
      <c r="L1151" s="50">
        <v>21.236559139784902</v>
      </c>
      <c r="M1151" s="47">
        <v>9.4542769161328394E-2</v>
      </c>
      <c r="N1151" s="50">
        <v>37.709030100334502</v>
      </c>
    </row>
    <row r="1152" spans="1:14" x14ac:dyDescent="0.2">
      <c r="A1152" s="57" t="s">
        <v>2508</v>
      </c>
      <c r="B1152" s="44" t="s">
        <v>2509</v>
      </c>
      <c r="C1152" s="45">
        <v>18</v>
      </c>
      <c r="D1152" s="46" t="s">
        <v>343</v>
      </c>
      <c r="E1152" s="47">
        <v>0.83129002837634702</v>
      </c>
      <c r="F1152" s="48">
        <v>43.234767025089603</v>
      </c>
      <c r="G1152" s="47">
        <v>0.73329375082127402</v>
      </c>
      <c r="H1152" s="50">
        <v>27.842809364548501</v>
      </c>
      <c r="I1152" s="76" t="str">
        <f t="shared" si="34"/>
        <v>No</v>
      </c>
      <c r="J1152" s="49" t="str">
        <f t="shared" si="35"/>
        <v>No</v>
      </c>
      <c r="K1152" s="47">
        <v>0.23286619299438399</v>
      </c>
      <c r="L1152" s="50">
        <v>61.917562724014303</v>
      </c>
      <c r="M1152" s="47">
        <v>0.278030921004704</v>
      </c>
      <c r="N1152" s="50">
        <v>86.622073578595305</v>
      </c>
    </row>
    <row r="1153" spans="1:14" x14ac:dyDescent="0.2">
      <c r="A1153" s="57" t="s">
        <v>2510</v>
      </c>
      <c r="B1153" s="44" t="s">
        <v>2511</v>
      </c>
      <c r="C1153" s="45">
        <v>21</v>
      </c>
      <c r="D1153" s="46" t="s">
        <v>343</v>
      </c>
      <c r="E1153" s="47">
        <v>0.86785264766248604</v>
      </c>
      <c r="F1153" s="48">
        <v>61.155913978494603</v>
      </c>
      <c r="G1153" s="47">
        <v>0.82703936175211501</v>
      </c>
      <c r="H1153" s="50">
        <v>85.362927414517102</v>
      </c>
      <c r="I1153" s="76" t="str">
        <f t="shared" si="34"/>
        <v>No</v>
      </c>
      <c r="J1153" s="49" t="str">
        <f t="shared" si="35"/>
        <v>No</v>
      </c>
      <c r="K1153" s="47">
        <v>0.30862550305631498</v>
      </c>
      <c r="L1153" s="50">
        <v>86.379928315412201</v>
      </c>
      <c r="M1153" s="47">
        <v>0.280925551085624</v>
      </c>
      <c r="N1153" s="50">
        <v>83.803239352129594</v>
      </c>
    </row>
    <row r="1154" spans="1:14" x14ac:dyDescent="0.2">
      <c r="A1154" s="57" t="s">
        <v>2512</v>
      </c>
      <c r="B1154" s="44" t="s">
        <v>2513</v>
      </c>
      <c r="C1154" s="45">
        <v>18</v>
      </c>
      <c r="D1154" s="46" t="s">
        <v>343</v>
      </c>
      <c r="E1154" s="47">
        <v>0.841960969060915</v>
      </c>
      <c r="F1154" s="48">
        <v>47.9838709677419</v>
      </c>
      <c r="G1154" s="47">
        <v>0.77624675656419995</v>
      </c>
      <c r="H1154" s="50">
        <v>42.809364548494997</v>
      </c>
      <c r="I1154" s="76" t="str">
        <f t="shared" si="34"/>
        <v>No</v>
      </c>
      <c r="J1154" s="49" t="str">
        <f t="shared" si="35"/>
        <v>No</v>
      </c>
      <c r="K1154" s="47">
        <v>0.18664628549988499</v>
      </c>
      <c r="L1154" s="50">
        <v>46.998207885304701</v>
      </c>
      <c r="M1154" s="47">
        <v>0.223290642392455</v>
      </c>
      <c r="N1154" s="50">
        <v>77.006688963210706</v>
      </c>
    </row>
    <row r="1155" spans="1:14" x14ac:dyDescent="0.2">
      <c r="A1155" s="57" t="s">
        <v>1063</v>
      </c>
      <c r="B1155" s="44" t="s">
        <v>2514</v>
      </c>
      <c r="C1155" s="45">
        <v>18</v>
      </c>
      <c r="D1155" s="46" t="s">
        <v>343</v>
      </c>
      <c r="E1155" s="47">
        <v>0.84672454837626798</v>
      </c>
      <c r="F1155" s="48">
        <v>50.7616487455197</v>
      </c>
      <c r="G1155" s="47">
        <v>0.72646090964058496</v>
      </c>
      <c r="H1155" s="50">
        <v>25.167224080267601</v>
      </c>
      <c r="I1155" s="76" t="str">
        <f t="shared" si="34"/>
        <v>No</v>
      </c>
      <c r="J1155" s="49" t="str">
        <f t="shared" si="35"/>
        <v>No</v>
      </c>
      <c r="K1155" s="47">
        <v>7.8704584556750307E-2</v>
      </c>
      <c r="L1155" s="50">
        <v>19.086021505376301</v>
      </c>
      <c r="M1155" s="47">
        <v>8.7316496371645194E-2</v>
      </c>
      <c r="N1155" s="50">
        <v>35.284280936454799</v>
      </c>
    </row>
    <row r="1156" spans="1:14" x14ac:dyDescent="0.2">
      <c r="A1156" s="147" t="s">
        <v>1112</v>
      </c>
      <c r="B1156" s="44" t="s">
        <v>2515</v>
      </c>
      <c r="C1156" s="45">
        <v>18</v>
      </c>
      <c r="D1156" s="46" t="s">
        <v>343</v>
      </c>
      <c r="E1156" s="47">
        <v>0.92257709195121795</v>
      </c>
      <c r="F1156" s="48">
        <v>93.0555555555556</v>
      </c>
      <c r="G1156" s="47">
        <v>0.92577763363380405</v>
      </c>
      <c r="H1156" s="50">
        <v>94.732441471571903</v>
      </c>
      <c r="I1156" s="76" t="str">
        <f t="shared" si="34"/>
        <v>Yes</v>
      </c>
      <c r="J1156" s="49" t="str">
        <f t="shared" si="35"/>
        <v>Yes</v>
      </c>
      <c r="K1156" s="47">
        <v>6.3555236583109506E-2</v>
      </c>
      <c r="L1156" s="50">
        <v>14.919354838709699</v>
      </c>
      <c r="M1156" s="47">
        <v>7.2487568179322101E-2</v>
      </c>
      <c r="N1156" s="50">
        <v>30.267558528428101</v>
      </c>
    </row>
    <row r="1157" spans="1:14" x14ac:dyDescent="0.2">
      <c r="A1157" s="147" t="s">
        <v>1114</v>
      </c>
      <c r="B1157" s="44" t="s">
        <v>2516</v>
      </c>
      <c r="C1157" s="45">
        <v>18</v>
      </c>
      <c r="D1157" s="46" t="s">
        <v>343</v>
      </c>
      <c r="E1157" s="47">
        <v>0.89240731658380601</v>
      </c>
      <c r="F1157" s="48">
        <v>76.568100358422896</v>
      </c>
      <c r="G1157" s="47">
        <v>0.89564606766257804</v>
      </c>
      <c r="H1157" s="50">
        <v>84.866220735786001</v>
      </c>
      <c r="I1157" s="76" t="str">
        <f t="shared" si="34"/>
        <v>No</v>
      </c>
      <c r="J1157" s="49" t="str">
        <f t="shared" si="35"/>
        <v>Yes</v>
      </c>
      <c r="K1157" s="47">
        <v>8.4783991526635502E-2</v>
      </c>
      <c r="L1157" s="50">
        <v>20.609318996415801</v>
      </c>
      <c r="M1157" s="47">
        <v>9.4352782429730706E-2</v>
      </c>
      <c r="N1157" s="50">
        <v>37.5418060200669</v>
      </c>
    </row>
    <row r="1158" spans="1:14" x14ac:dyDescent="0.2">
      <c r="A1158" s="57" t="s">
        <v>2517</v>
      </c>
      <c r="B1158" s="44" t="s">
        <v>2518</v>
      </c>
      <c r="C1158" s="45">
        <v>18</v>
      </c>
      <c r="D1158" s="46" t="s">
        <v>343</v>
      </c>
      <c r="E1158" s="47">
        <v>0.90775162141320298</v>
      </c>
      <c r="F1158" s="48">
        <v>85.707885304659499</v>
      </c>
      <c r="G1158" s="47">
        <v>0.80000779304887004</v>
      </c>
      <c r="H1158" s="50">
        <v>51.672240802675603</v>
      </c>
      <c r="I1158" s="76" t="str">
        <f t="shared" si="34"/>
        <v>No</v>
      </c>
      <c r="J1158" s="49" t="str">
        <f t="shared" si="35"/>
        <v>No</v>
      </c>
      <c r="K1158" s="47">
        <v>0.11165462169488501</v>
      </c>
      <c r="L1158" s="50">
        <v>25.806451612903199</v>
      </c>
      <c r="M1158" s="47">
        <v>0.119829064864094</v>
      </c>
      <c r="N1158" s="50">
        <v>47.073578595317699</v>
      </c>
    </row>
    <row r="1159" spans="1:14" x14ac:dyDescent="0.2">
      <c r="A1159" s="147" t="s">
        <v>2519</v>
      </c>
      <c r="B1159" s="44" t="s">
        <v>2520</v>
      </c>
      <c r="C1159" s="45">
        <v>18</v>
      </c>
      <c r="D1159" s="46" t="s">
        <v>343</v>
      </c>
      <c r="E1159" s="47">
        <v>0.96956743545814295</v>
      </c>
      <c r="F1159" s="48">
        <v>99.551971326164903</v>
      </c>
      <c r="G1159" s="47">
        <v>0.86958139046473304</v>
      </c>
      <c r="H1159" s="50">
        <v>76.086956521739097</v>
      </c>
      <c r="I1159" s="76" t="str">
        <f t="shared" ref="I1159:I1222" si="36">IF(AND(F1159&gt;=90,H1159&gt;=90),"Yes","No")</f>
        <v>No</v>
      </c>
      <c r="J1159" s="49" t="str">
        <f t="shared" ref="J1159:J1222" si="37">IF(AND(F1159&gt;=75,H1159&gt;=75),"Yes","No")</f>
        <v>Yes</v>
      </c>
      <c r="K1159" s="47">
        <v>0.127869126533665</v>
      </c>
      <c r="L1159" s="50">
        <v>30.600358422939099</v>
      </c>
      <c r="M1159" s="47">
        <v>0.13361440586149501</v>
      </c>
      <c r="N1159" s="50">
        <v>52.006688963210699</v>
      </c>
    </row>
    <row r="1160" spans="1:14" x14ac:dyDescent="0.2">
      <c r="A1160" s="57" t="s">
        <v>1063</v>
      </c>
      <c r="B1160" s="44" t="s">
        <v>2521</v>
      </c>
      <c r="C1160" s="45">
        <v>18</v>
      </c>
      <c r="D1160" s="46" t="s">
        <v>343</v>
      </c>
      <c r="E1160" s="47">
        <v>0.91086937550493696</v>
      </c>
      <c r="F1160" s="48">
        <v>87.186379928315404</v>
      </c>
      <c r="G1160" s="47">
        <v>0.82477470524929797</v>
      </c>
      <c r="H1160" s="50">
        <v>61.956521739130402</v>
      </c>
      <c r="I1160" s="76" t="str">
        <f t="shared" si="36"/>
        <v>No</v>
      </c>
      <c r="J1160" s="49" t="str">
        <f t="shared" si="37"/>
        <v>No</v>
      </c>
      <c r="K1160" s="47">
        <v>0.155894905164354</v>
      </c>
      <c r="L1160" s="50">
        <v>37.320788530465897</v>
      </c>
      <c r="M1160" s="47">
        <v>0.16779031534137401</v>
      </c>
      <c r="N1160" s="50">
        <v>61.8729096989967</v>
      </c>
    </row>
    <row r="1161" spans="1:14" x14ac:dyDescent="0.2">
      <c r="A1161" s="147" t="s">
        <v>2522</v>
      </c>
      <c r="B1161" s="44" t="s">
        <v>2523</v>
      </c>
      <c r="C1161" s="45">
        <v>18</v>
      </c>
      <c r="D1161" s="46" t="s">
        <v>343</v>
      </c>
      <c r="E1161" s="47">
        <v>0.98625064431957599</v>
      </c>
      <c r="F1161" s="48">
        <v>100</v>
      </c>
      <c r="G1161" s="47">
        <v>0.983436778034529</v>
      </c>
      <c r="H1161" s="50">
        <v>99.832775919732399</v>
      </c>
      <c r="I1161" s="76" t="str">
        <f t="shared" si="36"/>
        <v>Yes</v>
      </c>
      <c r="J1161" s="49" t="str">
        <f t="shared" si="37"/>
        <v>Yes</v>
      </c>
      <c r="K1161" s="47">
        <v>0.122028362647253</v>
      </c>
      <c r="L1161" s="50">
        <v>28.987455197132601</v>
      </c>
      <c r="M1161" s="47">
        <v>0.127878898101982</v>
      </c>
      <c r="N1161" s="50">
        <v>49.916387959866199</v>
      </c>
    </row>
    <row r="1162" spans="1:14" x14ac:dyDescent="0.2">
      <c r="A1162" s="57" t="s">
        <v>2524</v>
      </c>
      <c r="B1162" s="44" t="s">
        <v>2525</v>
      </c>
      <c r="C1162" s="45">
        <v>21</v>
      </c>
      <c r="D1162" s="46" t="s">
        <v>343</v>
      </c>
      <c r="E1162" s="47">
        <v>0.81073958683207303</v>
      </c>
      <c r="F1162" s="48">
        <v>35.931899641577097</v>
      </c>
      <c r="G1162" s="47">
        <v>0.78580638795146496</v>
      </c>
      <c r="H1162" s="50">
        <v>71.385722855428895</v>
      </c>
      <c r="I1162" s="76" t="str">
        <f t="shared" si="36"/>
        <v>No</v>
      </c>
      <c r="J1162" s="49" t="str">
        <f t="shared" si="37"/>
        <v>No</v>
      </c>
      <c r="K1162" s="47">
        <v>0.28067679880944801</v>
      </c>
      <c r="L1162" s="50">
        <v>79.345878136200696</v>
      </c>
      <c r="M1162" s="47">
        <v>0.26124229338795901</v>
      </c>
      <c r="N1162" s="50">
        <v>79.664067186562704</v>
      </c>
    </row>
    <row r="1163" spans="1:14" x14ac:dyDescent="0.2">
      <c r="A1163" s="57" t="s">
        <v>2526</v>
      </c>
      <c r="B1163" s="44" t="s">
        <v>2527</v>
      </c>
      <c r="C1163" s="45">
        <v>18</v>
      </c>
      <c r="D1163" s="46" t="s">
        <v>343</v>
      </c>
      <c r="E1163" s="47">
        <v>0.85997308197654998</v>
      </c>
      <c r="F1163" s="48">
        <v>57.347670250896101</v>
      </c>
      <c r="G1163" s="47">
        <v>0.77586622459952304</v>
      </c>
      <c r="H1163" s="50">
        <v>42.558528428093602</v>
      </c>
      <c r="I1163" s="76" t="str">
        <f t="shared" si="36"/>
        <v>No</v>
      </c>
      <c r="J1163" s="49" t="str">
        <f t="shared" si="37"/>
        <v>No</v>
      </c>
      <c r="K1163" s="47">
        <v>0.22354723423318701</v>
      </c>
      <c r="L1163" s="50">
        <v>59.274193548387103</v>
      </c>
      <c r="M1163" s="47">
        <v>0.26047066421655801</v>
      </c>
      <c r="N1163" s="50">
        <v>83.193979933110398</v>
      </c>
    </row>
    <row r="1164" spans="1:14" x14ac:dyDescent="0.2">
      <c r="A1164" s="57" t="s">
        <v>2058</v>
      </c>
      <c r="B1164" s="44" t="s">
        <v>2528</v>
      </c>
      <c r="C1164" s="45">
        <v>21</v>
      </c>
      <c r="D1164" s="46" t="s">
        <v>343</v>
      </c>
      <c r="E1164" s="47">
        <v>0.84080470810159402</v>
      </c>
      <c r="F1164" s="48">
        <v>47.580645161290299</v>
      </c>
      <c r="G1164" s="47">
        <v>0.79175451964609</v>
      </c>
      <c r="H1164" s="50">
        <v>73.485302939412094</v>
      </c>
      <c r="I1164" s="76" t="str">
        <f t="shared" si="36"/>
        <v>No</v>
      </c>
      <c r="J1164" s="49" t="str">
        <f t="shared" si="37"/>
        <v>No</v>
      </c>
      <c r="K1164" s="47">
        <v>0.24800877071924601</v>
      </c>
      <c r="L1164" s="50">
        <v>67.338709677419303</v>
      </c>
      <c r="M1164" s="47">
        <v>0.224526963213524</v>
      </c>
      <c r="N1164" s="50">
        <v>70.965806838632304</v>
      </c>
    </row>
    <row r="1165" spans="1:14" x14ac:dyDescent="0.2">
      <c r="A1165" s="57" t="s">
        <v>2529</v>
      </c>
      <c r="B1165" s="44" t="s">
        <v>2530</v>
      </c>
      <c r="C1165" s="45">
        <v>18</v>
      </c>
      <c r="D1165" s="46" t="s">
        <v>343</v>
      </c>
      <c r="E1165" s="47">
        <v>0.93116117497862705</v>
      </c>
      <c r="F1165" s="48">
        <v>96.102150537634401</v>
      </c>
      <c r="G1165" s="47">
        <v>0.86340559206984202</v>
      </c>
      <c r="H1165" s="50">
        <v>74.414715719063494</v>
      </c>
      <c r="I1165" s="76" t="str">
        <f t="shared" si="36"/>
        <v>No</v>
      </c>
      <c r="J1165" s="49" t="str">
        <f t="shared" si="37"/>
        <v>No</v>
      </c>
      <c r="K1165" s="47">
        <v>0.15673838186719699</v>
      </c>
      <c r="L1165" s="50">
        <v>37.589605734766998</v>
      </c>
      <c r="M1165" s="47">
        <v>0.168622421076145</v>
      </c>
      <c r="N1165" s="50">
        <v>62.5418060200669</v>
      </c>
    </row>
    <row r="1166" spans="1:14" x14ac:dyDescent="0.2">
      <c r="A1166" s="57" t="s">
        <v>2531</v>
      </c>
      <c r="B1166" s="44" t="s">
        <v>2532</v>
      </c>
      <c r="C1166" s="45">
        <v>18</v>
      </c>
      <c r="D1166" s="46" t="s">
        <v>343</v>
      </c>
      <c r="E1166" s="47">
        <v>0.86717638241996298</v>
      </c>
      <c r="F1166" s="48">
        <v>60.707885304659499</v>
      </c>
      <c r="G1166" s="47">
        <v>0.85706031760220003</v>
      </c>
      <c r="H1166" s="50">
        <v>73.327759197324397</v>
      </c>
      <c r="I1166" s="76" t="str">
        <f t="shared" si="36"/>
        <v>No</v>
      </c>
      <c r="J1166" s="49" t="str">
        <f t="shared" si="37"/>
        <v>No</v>
      </c>
      <c r="K1166" s="47">
        <v>0.179591835386783</v>
      </c>
      <c r="L1166" s="50">
        <v>44.758064516128997</v>
      </c>
      <c r="M1166" s="47">
        <v>0.20054543299237901</v>
      </c>
      <c r="N1166" s="50">
        <v>71.906354515050197</v>
      </c>
    </row>
    <row r="1167" spans="1:14" x14ac:dyDescent="0.2">
      <c r="A1167" s="57" t="s">
        <v>2533</v>
      </c>
      <c r="B1167" s="44" t="s">
        <v>2534</v>
      </c>
      <c r="C1167" s="45">
        <v>18</v>
      </c>
      <c r="D1167" s="46" t="s">
        <v>343</v>
      </c>
      <c r="E1167" s="47">
        <v>0.80135873265002999</v>
      </c>
      <c r="F1167" s="48">
        <v>32.885304659498203</v>
      </c>
      <c r="G1167" s="47">
        <v>0.73731018433989504</v>
      </c>
      <c r="H1167" s="50">
        <v>29.264214046822701</v>
      </c>
      <c r="I1167" s="76" t="str">
        <f t="shared" si="36"/>
        <v>No</v>
      </c>
      <c r="J1167" s="49" t="str">
        <f t="shared" si="37"/>
        <v>No</v>
      </c>
      <c r="K1167" s="47">
        <v>9.3990816233554195E-2</v>
      </c>
      <c r="L1167" s="50">
        <v>22.3566308243728</v>
      </c>
      <c r="M1167" s="47">
        <v>9.5924431519904194E-2</v>
      </c>
      <c r="N1167" s="50">
        <v>38.2107023411371</v>
      </c>
    </row>
    <row r="1168" spans="1:14" x14ac:dyDescent="0.2">
      <c r="A1168" s="147" t="s">
        <v>2535</v>
      </c>
      <c r="B1168" s="44" t="s">
        <v>2536</v>
      </c>
      <c r="C1168" s="45">
        <v>18</v>
      </c>
      <c r="D1168" s="46" t="s">
        <v>343</v>
      </c>
      <c r="E1168" s="47">
        <v>0.90475969829134495</v>
      </c>
      <c r="F1168" s="48">
        <v>84.005376344086002</v>
      </c>
      <c r="G1168" s="47">
        <v>0.90335306179661801</v>
      </c>
      <c r="H1168" s="50">
        <v>86.956521739130395</v>
      </c>
      <c r="I1168" s="76" t="str">
        <f t="shared" si="36"/>
        <v>No</v>
      </c>
      <c r="J1168" s="49" t="str">
        <f t="shared" si="37"/>
        <v>Yes</v>
      </c>
      <c r="K1168" s="47">
        <v>0.15448593403710301</v>
      </c>
      <c r="L1168" s="50">
        <v>36.783154121863802</v>
      </c>
      <c r="M1168" s="47">
        <v>0.164588994280155</v>
      </c>
      <c r="N1168" s="50">
        <v>60.785953177257497</v>
      </c>
    </row>
    <row r="1169" spans="1:14" x14ac:dyDescent="0.2">
      <c r="A1169" s="57" t="s">
        <v>2537</v>
      </c>
      <c r="B1169" s="44" t="s">
        <v>2538</v>
      </c>
      <c r="C1169" s="45">
        <v>18</v>
      </c>
      <c r="D1169" s="46" t="s">
        <v>343</v>
      </c>
      <c r="E1169" s="47">
        <v>0.94111779644671001</v>
      </c>
      <c r="F1169" s="48">
        <v>97.939068100358398</v>
      </c>
      <c r="G1169" s="47">
        <v>0.839449750865364</v>
      </c>
      <c r="H1169" s="50">
        <v>68.0602006688963</v>
      </c>
      <c r="I1169" s="76" t="str">
        <f t="shared" si="36"/>
        <v>No</v>
      </c>
      <c r="J1169" s="49" t="str">
        <f t="shared" si="37"/>
        <v>No</v>
      </c>
      <c r="K1169" s="47">
        <v>0.14570301252794199</v>
      </c>
      <c r="L1169" s="50">
        <v>34.453405017921099</v>
      </c>
      <c r="M1169" s="47">
        <v>0.15231293039566801</v>
      </c>
      <c r="N1169" s="50">
        <v>57.107023411371202</v>
      </c>
    </row>
    <row r="1170" spans="1:14" x14ac:dyDescent="0.2">
      <c r="A1170" s="147" t="s">
        <v>2539</v>
      </c>
      <c r="B1170" s="44" t="s">
        <v>2540</v>
      </c>
      <c r="C1170" s="45">
        <v>18</v>
      </c>
      <c r="D1170" s="46" t="s">
        <v>343</v>
      </c>
      <c r="E1170" s="47">
        <v>0.96030904562064401</v>
      </c>
      <c r="F1170" s="48">
        <v>99.283154121863802</v>
      </c>
      <c r="G1170" s="47">
        <v>0.96235611372669305</v>
      </c>
      <c r="H1170" s="50">
        <v>99.163879598662206</v>
      </c>
      <c r="I1170" s="76" t="str">
        <f t="shared" si="36"/>
        <v>Yes</v>
      </c>
      <c r="J1170" s="49" t="str">
        <f t="shared" si="37"/>
        <v>Yes</v>
      </c>
      <c r="K1170" s="47">
        <v>0.13256714631331501</v>
      </c>
      <c r="L1170" s="50">
        <v>31.406810035842302</v>
      </c>
      <c r="M1170" s="47">
        <v>0.13853495227254001</v>
      </c>
      <c r="N1170" s="50">
        <v>53.511705685618701</v>
      </c>
    </row>
    <row r="1171" spans="1:14" x14ac:dyDescent="0.2">
      <c r="A1171" s="57" t="s">
        <v>2541</v>
      </c>
      <c r="B1171" s="44" t="s">
        <v>2542</v>
      </c>
      <c r="C1171" s="45">
        <v>18</v>
      </c>
      <c r="D1171" s="46" t="s">
        <v>343</v>
      </c>
      <c r="E1171" s="47">
        <v>0.94766911266454001</v>
      </c>
      <c r="F1171" s="48">
        <v>98.700716845878105</v>
      </c>
      <c r="G1171" s="47">
        <v>0.83829091882167295</v>
      </c>
      <c r="H1171" s="50">
        <v>67.224080267558506</v>
      </c>
      <c r="I1171" s="76" t="str">
        <f t="shared" si="36"/>
        <v>No</v>
      </c>
      <c r="J1171" s="49" t="str">
        <f t="shared" si="37"/>
        <v>No</v>
      </c>
      <c r="K1171" s="47">
        <v>0.12639843753777799</v>
      </c>
      <c r="L1171" s="50">
        <v>30.152329749103899</v>
      </c>
      <c r="M1171" s="47">
        <v>0.1321411304366</v>
      </c>
      <c r="N1171" s="50">
        <v>51.4214046822743</v>
      </c>
    </row>
    <row r="1172" spans="1:14" x14ac:dyDescent="0.2">
      <c r="A1172" s="147" t="s">
        <v>2543</v>
      </c>
      <c r="B1172" s="44" t="s">
        <v>2544</v>
      </c>
      <c r="C1172" s="45">
        <v>18</v>
      </c>
      <c r="D1172" s="46" t="s">
        <v>343</v>
      </c>
      <c r="E1172" s="47">
        <v>0.91370000660216399</v>
      </c>
      <c r="F1172" s="48">
        <v>88.530465949820794</v>
      </c>
      <c r="G1172" s="47">
        <v>0.93287351534973195</v>
      </c>
      <c r="H1172" s="50">
        <v>96.739130434782595</v>
      </c>
      <c r="I1172" s="76" t="str">
        <f t="shared" si="36"/>
        <v>No</v>
      </c>
      <c r="J1172" s="49" t="str">
        <f t="shared" si="37"/>
        <v>Yes</v>
      </c>
      <c r="K1172" s="47">
        <v>8.2806227210377198E-2</v>
      </c>
      <c r="L1172" s="50">
        <v>20.116487455197099</v>
      </c>
      <c r="M1172" s="47">
        <v>9.1432639187996906E-2</v>
      </c>
      <c r="N1172" s="50">
        <v>36.7892976588629</v>
      </c>
    </row>
    <row r="1173" spans="1:14" x14ac:dyDescent="0.2">
      <c r="A1173" s="57" t="s">
        <v>838</v>
      </c>
      <c r="B1173" s="44" t="s">
        <v>2545</v>
      </c>
      <c r="C1173" s="45">
        <v>18</v>
      </c>
      <c r="D1173" s="46" t="s">
        <v>343</v>
      </c>
      <c r="E1173" s="47">
        <v>0.88161857526582099</v>
      </c>
      <c r="F1173" s="48">
        <v>69.758064516128997</v>
      </c>
      <c r="G1173" s="47">
        <v>0.74499903166456705</v>
      </c>
      <c r="H1173" s="50">
        <v>32.6086956521739</v>
      </c>
      <c r="I1173" s="76" t="str">
        <f t="shared" si="36"/>
        <v>No</v>
      </c>
      <c r="J1173" s="49" t="str">
        <f t="shared" si="37"/>
        <v>No</v>
      </c>
      <c r="K1173" s="47">
        <v>5.2434795477332999E-2</v>
      </c>
      <c r="L1173" s="50">
        <v>9.8566308243727594</v>
      </c>
      <c r="M1173" s="47">
        <v>5.5943957044408098E-2</v>
      </c>
      <c r="N1173" s="50">
        <v>18.227424749163902</v>
      </c>
    </row>
    <row r="1174" spans="1:14" x14ac:dyDescent="0.2">
      <c r="A1174" s="147" t="s">
        <v>846</v>
      </c>
      <c r="B1174" s="44" t="s">
        <v>2546</v>
      </c>
      <c r="C1174" s="45">
        <v>18</v>
      </c>
      <c r="D1174" s="46" t="s">
        <v>343</v>
      </c>
      <c r="E1174" s="47">
        <v>0.92173915681771801</v>
      </c>
      <c r="F1174" s="48">
        <v>92.607526881720403</v>
      </c>
      <c r="G1174" s="47">
        <v>0.92504342330220402</v>
      </c>
      <c r="H1174" s="50">
        <v>94.565217391304301</v>
      </c>
      <c r="I1174" s="76" t="str">
        <f t="shared" si="36"/>
        <v>Yes</v>
      </c>
      <c r="J1174" s="49" t="str">
        <f t="shared" si="37"/>
        <v>Yes</v>
      </c>
      <c r="K1174" s="47">
        <v>7.1136196234091995E-2</v>
      </c>
      <c r="L1174" s="50">
        <v>17.383512544802901</v>
      </c>
      <c r="M1174" s="47">
        <v>7.6560581595269503E-2</v>
      </c>
      <c r="N1174" s="50">
        <v>31.438127090300998</v>
      </c>
    </row>
    <row r="1175" spans="1:14" x14ac:dyDescent="0.2">
      <c r="A1175" s="57" t="s">
        <v>848</v>
      </c>
      <c r="B1175" s="44" t="s">
        <v>2547</v>
      </c>
      <c r="C1175" s="45">
        <v>18</v>
      </c>
      <c r="D1175" s="46" t="s">
        <v>343</v>
      </c>
      <c r="E1175" s="47">
        <v>0.88123039029965</v>
      </c>
      <c r="F1175" s="48">
        <v>69.3100358422939</v>
      </c>
      <c r="G1175" s="47">
        <v>0.88355687085425905</v>
      </c>
      <c r="H1175" s="50">
        <v>80.434782608695699</v>
      </c>
      <c r="I1175" s="76" t="str">
        <f t="shared" si="36"/>
        <v>No</v>
      </c>
      <c r="J1175" s="49" t="str">
        <f t="shared" si="37"/>
        <v>No</v>
      </c>
      <c r="K1175" s="47">
        <v>0.10794947930005799</v>
      </c>
      <c r="L1175" s="50">
        <v>25</v>
      </c>
      <c r="M1175" s="47">
        <v>0.110609875476787</v>
      </c>
      <c r="N1175" s="50">
        <v>43.311036789297702</v>
      </c>
    </row>
    <row r="1176" spans="1:14" x14ac:dyDescent="0.2">
      <c r="A1176" s="57" t="s">
        <v>2548</v>
      </c>
      <c r="B1176" s="44" t="s">
        <v>2549</v>
      </c>
      <c r="C1176" s="45">
        <v>18</v>
      </c>
      <c r="D1176" s="46" t="s">
        <v>343</v>
      </c>
      <c r="E1176" s="47">
        <v>0.92402539784384996</v>
      </c>
      <c r="F1176" s="48">
        <v>93.503584229390697</v>
      </c>
      <c r="G1176" s="47">
        <v>0.81725303337244004</v>
      </c>
      <c r="H1176" s="50">
        <v>58.612040133779303</v>
      </c>
      <c r="I1176" s="76" t="str">
        <f t="shared" si="36"/>
        <v>No</v>
      </c>
      <c r="J1176" s="49" t="str">
        <f t="shared" si="37"/>
        <v>No</v>
      </c>
      <c r="K1176" s="47">
        <v>0.11539946627155399</v>
      </c>
      <c r="L1176" s="50">
        <v>26.5681003584229</v>
      </c>
      <c r="M1176" s="47">
        <v>0.119870846638196</v>
      </c>
      <c r="N1176" s="50">
        <v>47.157190635451499</v>
      </c>
    </row>
    <row r="1177" spans="1:14" x14ac:dyDescent="0.2">
      <c r="A1177" s="147" t="s">
        <v>2550</v>
      </c>
      <c r="B1177" s="44" t="s">
        <v>2551</v>
      </c>
      <c r="C1177" s="45">
        <v>17</v>
      </c>
      <c r="D1177" s="46" t="s">
        <v>343</v>
      </c>
      <c r="E1177" s="47">
        <v>0.91118505239831604</v>
      </c>
      <c r="F1177" s="48">
        <v>87.5</v>
      </c>
      <c r="G1177" s="47">
        <v>0.86193124537985</v>
      </c>
      <c r="H1177" s="50">
        <v>85.9375</v>
      </c>
      <c r="I1177" s="76" t="str">
        <f t="shared" si="36"/>
        <v>No</v>
      </c>
      <c r="J1177" s="49" t="str">
        <f t="shared" si="37"/>
        <v>Yes</v>
      </c>
      <c r="K1177" s="47">
        <v>0.21756807990916999</v>
      </c>
      <c r="L1177" s="50">
        <v>57.078853046595</v>
      </c>
      <c r="M1177" s="47">
        <v>0.15658568881163601</v>
      </c>
      <c r="N1177" s="50">
        <v>27.734375</v>
      </c>
    </row>
    <row r="1178" spans="1:14" x14ac:dyDescent="0.2">
      <c r="A1178" s="57" t="s">
        <v>2552</v>
      </c>
      <c r="B1178" s="44" t="s">
        <v>2553</v>
      </c>
      <c r="C1178" s="45">
        <v>17</v>
      </c>
      <c r="D1178" s="46" t="s">
        <v>343</v>
      </c>
      <c r="E1178" s="47">
        <v>0.87032622577393703</v>
      </c>
      <c r="F1178" s="48">
        <v>62.9928315412186</v>
      </c>
      <c r="G1178" s="47">
        <v>0.88082275371781904</v>
      </c>
      <c r="H1178" s="50">
        <v>92.131696428571402</v>
      </c>
      <c r="I1178" s="76" t="str">
        <f t="shared" si="36"/>
        <v>No</v>
      </c>
      <c r="J1178" s="49" t="str">
        <f t="shared" si="37"/>
        <v>No</v>
      </c>
      <c r="K1178" s="47">
        <v>0.143277993254598</v>
      </c>
      <c r="L1178" s="50">
        <v>33.4677419354839</v>
      </c>
      <c r="M1178" s="47">
        <v>9.3038134054008195E-2</v>
      </c>
      <c r="N1178" s="50">
        <v>7.64508928571429</v>
      </c>
    </row>
    <row r="1179" spans="1:14" x14ac:dyDescent="0.2">
      <c r="A1179" s="147" t="s">
        <v>2554</v>
      </c>
      <c r="B1179" s="44" t="s">
        <v>2555</v>
      </c>
      <c r="C1179" s="45">
        <v>17</v>
      </c>
      <c r="D1179" s="46" t="s">
        <v>343</v>
      </c>
      <c r="E1179" s="47">
        <v>0.92751792342378903</v>
      </c>
      <c r="F1179" s="48">
        <v>95.026881720430097</v>
      </c>
      <c r="G1179" s="47">
        <v>0.92196870228711503</v>
      </c>
      <c r="H1179" s="50">
        <v>98.939732142857096</v>
      </c>
      <c r="I1179" s="76" t="str">
        <f t="shared" si="36"/>
        <v>Yes</v>
      </c>
      <c r="J1179" s="49" t="str">
        <f t="shared" si="37"/>
        <v>Yes</v>
      </c>
      <c r="K1179" s="47">
        <v>0.12986946617501</v>
      </c>
      <c r="L1179" s="50">
        <v>31.093189964157698</v>
      </c>
      <c r="M1179" s="47">
        <v>8.4879784132135802E-2</v>
      </c>
      <c r="N1179" s="50">
        <v>6.5848214285714297</v>
      </c>
    </row>
    <row r="1180" spans="1:14" x14ac:dyDescent="0.2">
      <c r="A1180" s="57" t="s">
        <v>2556</v>
      </c>
      <c r="B1180" s="44" t="s">
        <v>2557</v>
      </c>
      <c r="C1180" s="45">
        <v>18</v>
      </c>
      <c r="D1180" s="46" t="s">
        <v>343</v>
      </c>
      <c r="E1180" s="47">
        <v>0.85985193682780003</v>
      </c>
      <c r="F1180" s="48">
        <v>57.258064516128997</v>
      </c>
      <c r="G1180" s="47">
        <v>0.84200067086685604</v>
      </c>
      <c r="H1180" s="50">
        <v>69.397993311036799</v>
      </c>
      <c r="I1180" s="76" t="str">
        <f t="shared" si="36"/>
        <v>No</v>
      </c>
      <c r="J1180" s="49" t="str">
        <f t="shared" si="37"/>
        <v>No</v>
      </c>
      <c r="K1180" s="47">
        <v>0.11404640890105799</v>
      </c>
      <c r="L1180" s="50">
        <v>26.120071684587799</v>
      </c>
      <c r="M1180" s="47">
        <v>0.14003513032814499</v>
      </c>
      <c r="N1180" s="50">
        <v>53.929765886287598</v>
      </c>
    </row>
    <row r="1181" spans="1:14" x14ac:dyDescent="0.2">
      <c r="A1181" s="147" t="s">
        <v>2558</v>
      </c>
      <c r="B1181" s="44" t="s">
        <v>2559</v>
      </c>
      <c r="C1181" s="45">
        <v>18</v>
      </c>
      <c r="D1181" s="46" t="s">
        <v>343</v>
      </c>
      <c r="E1181" s="47">
        <v>0.90731977222341997</v>
      </c>
      <c r="F1181" s="48">
        <v>85.483870967741893</v>
      </c>
      <c r="G1181" s="47">
        <v>0.90401693654811</v>
      </c>
      <c r="H1181" s="50">
        <v>87.374581939799299</v>
      </c>
      <c r="I1181" s="76" t="str">
        <f t="shared" si="36"/>
        <v>No</v>
      </c>
      <c r="J1181" s="49" t="str">
        <f t="shared" si="37"/>
        <v>Yes</v>
      </c>
      <c r="K1181" s="47">
        <v>7.7963218497735604E-2</v>
      </c>
      <c r="L1181" s="50">
        <v>18.862007168458799</v>
      </c>
      <c r="M1181" s="47">
        <v>9.02078410052079E-2</v>
      </c>
      <c r="N1181" s="50">
        <v>36.371237458194003</v>
      </c>
    </row>
    <row r="1182" spans="1:14" x14ac:dyDescent="0.2">
      <c r="A1182" s="147" t="s">
        <v>2560</v>
      </c>
      <c r="B1182" s="44" t="s">
        <v>2561</v>
      </c>
      <c r="C1182" s="45">
        <v>18</v>
      </c>
      <c r="D1182" s="46" t="s">
        <v>343</v>
      </c>
      <c r="E1182" s="47">
        <v>0.90567199215862204</v>
      </c>
      <c r="F1182" s="48">
        <v>84.767025089605696</v>
      </c>
      <c r="G1182" s="47">
        <v>0.86880598466034997</v>
      </c>
      <c r="H1182" s="50">
        <v>75.919732441471595</v>
      </c>
      <c r="I1182" s="76" t="str">
        <f t="shared" si="36"/>
        <v>No</v>
      </c>
      <c r="J1182" s="49" t="str">
        <f t="shared" si="37"/>
        <v>Yes</v>
      </c>
      <c r="K1182" s="47">
        <v>9.0779090237382704E-2</v>
      </c>
      <c r="L1182" s="50">
        <v>21.9086021505376</v>
      </c>
      <c r="M1182" s="47">
        <v>0.109522513593478</v>
      </c>
      <c r="N1182" s="50">
        <v>42.642140468227403</v>
      </c>
    </row>
    <row r="1183" spans="1:14" x14ac:dyDescent="0.2">
      <c r="A1183" s="57" t="s">
        <v>2562</v>
      </c>
      <c r="B1183" s="44" t="s">
        <v>2563</v>
      </c>
      <c r="C1183" s="45">
        <v>18</v>
      </c>
      <c r="D1183" s="46" t="s">
        <v>343</v>
      </c>
      <c r="E1183" s="47">
        <v>0.90227595174276598</v>
      </c>
      <c r="F1183" s="48">
        <v>82.168458781362006</v>
      </c>
      <c r="G1183" s="47">
        <v>0.86179674166406295</v>
      </c>
      <c r="H1183" s="50">
        <v>73.996655518394604</v>
      </c>
      <c r="I1183" s="76" t="str">
        <f t="shared" si="36"/>
        <v>No</v>
      </c>
      <c r="J1183" s="49" t="str">
        <f t="shared" si="37"/>
        <v>No</v>
      </c>
      <c r="K1183" s="47">
        <v>8.2999325252834502E-2</v>
      </c>
      <c r="L1183" s="50">
        <v>20.2060931899642</v>
      </c>
      <c r="M1183" s="47">
        <v>9.9117296550035205E-2</v>
      </c>
      <c r="N1183" s="50">
        <v>39.297658862876297</v>
      </c>
    </row>
    <row r="1184" spans="1:14" x14ac:dyDescent="0.2">
      <c r="A1184" s="57" t="s">
        <v>2564</v>
      </c>
      <c r="B1184" s="44" t="s">
        <v>2565</v>
      </c>
      <c r="C1184" s="45">
        <v>18</v>
      </c>
      <c r="D1184" s="46" t="s">
        <v>343</v>
      </c>
      <c r="E1184" s="47">
        <v>0.89804992094715796</v>
      </c>
      <c r="F1184" s="48">
        <v>79.973118279569903</v>
      </c>
      <c r="G1184" s="47">
        <v>0.81228912180854096</v>
      </c>
      <c r="H1184" s="50">
        <v>56.438127090301002</v>
      </c>
      <c r="I1184" s="76" t="str">
        <f t="shared" si="36"/>
        <v>No</v>
      </c>
      <c r="J1184" s="49" t="str">
        <f t="shared" si="37"/>
        <v>No</v>
      </c>
      <c r="K1184" s="47">
        <v>4.4782983328192597E-2</v>
      </c>
      <c r="L1184" s="50">
        <v>8.5573476702509002</v>
      </c>
      <c r="M1184" s="47">
        <v>5.1435621731855702E-2</v>
      </c>
      <c r="N1184" s="50">
        <v>16.137123745819402</v>
      </c>
    </row>
    <row r="1185" spans="1:14" x14ac:dyDescent="0.2">
      <c r="A1185" s="57" t="s">
        <v>616</v>
      </c>
      <c r="B1185" s="44" t="s">
        <v>2566</v>
      </c>
      <c r="C1185" s="45">
        <v>18</v>
      </c>
      <c r="D1185" s="46" t="s">
        <v>343</v>
      </c>
      <c r="E1185" s="47">
        <v>0.86839563094905603</v>
      </c>
      <c r="F1185" s="48">
        <v>61.559139784946197</v>
      </c>
      <c r="G1185" s="47">
        <v>0.79465894480997901</v>
      </c>
      <c r="H1185" s="50">
        <v>49.247491638795999</v>
      </c>
      <c r="I1185" s="76" t="str">
        <f t="shared" si="36"/>
        <v>No</v>
      </c>
      <c r="J1185" s="49" t="str">
        <f t="shared" si="37"/>
        <v>No</v>
      </c>
      <c r="K1185" s="47">
        <v>0.105320877725343</v>
      </c>
      <c r="L1185" s="50">
        <v>24.3727598566308</v>
      </c>
      <c r="M1185" s="47">
        <v>0.12612023457609101</v>
      </c>
      <c r="N1185" s="50">
        <v>49.498327759197302</v>
      </c>
    </row>
    <row r="1186" spans="1:14" x14ac:dyDescent="0.2">
      <c r="A1186" s="57" t="s">
        <v>1313</v>
      </c>
      <c r="B1186" s="44" t="s">
        <v>2567</v>
      </c>
      <c r="C1186" s="45">
        <v>17</v>
      </c>
      <c r="D1186" s="46" t="s">
        <v>343</v>
      </c>
      <c r="E1186" s="47">
        <v>0.79955112201310197</v>
      </c>
      <c r="F1186" s="48">
        <v>32.526881720430097</v>
      </c>
      <c r="G1186" s="47">
        <v>0.76328992700147202</v>
      </c>
      <c r="H1186" s="50">
        <v>50.446428571428598</v>
      </c>
      <c r="I1186" s="76" t="str">
        <f t="shared" si="36"/>
        <v>No</v>
      </c>
      <c r="J1186" s="49" t="str">
        <f t="shared" si="37"/>
        <v>No</v>
      </c>
      <c r="K1186" s="47">
        <v>0.10862038355649201</v>
      </c>
      <c r="L1186" s="50">
        <v>25.179211469534099</v>
      </c>
      <c r="M1186" s="47">
        <v>7.9096741924281705E-2</v>
      </c>
      <c r="N1186" s="50">
        <v>5.859375</v>
      </c>
    </row>
    <row r="1187" spans="1:14" x14ac:dyDescent="0.2">
      <c r="A1187" s="57" t="s">
        <v>2568</v>
      </c>
      <c r="B1187" s="44" t="s">
        <v>2569</v>
      </c>
      <c r="C1187" s="45">
        <v>18</v>
      </c>
      <c r="D1187" s="46" t="s">
        <v>343</v>
      </c>
      <c r="E1187" s="47">
        <v>0.91914347823557396</v>
      </c>
      <c r="F1187" s="48">
        <v>91.308243727598594</v>
      </c>
      <c r="G1187" s="47">
        <v>0.81919048498943803</v>
      </c>
      <c r="H1187" s="50">
        <v>59.615384615384599</v>
      </c>
      <c r="I1187" s="76" t="str">
        <f t="shared" si="36"/>
        <v>No</v>
      </c>
      <c r="J1187" s="49" t="str">
        <f t="shared" si="37"/>
        <v>No</v>
      </c>
      <c r="K1187" s="47">
        <v>4.0631889844797098E-2</v>
      </c>
      <c r="L1187" s="50">
        <v>7.70609318996416</v>
      </c>
      <c r="M1187" s="47">
        <v>4.4353086321696197E-2</v>
      </c>
      <c r="N1187" s="50">
        <v>13.5451505016722</v>
      </c>
    </row>
    <row r="1188" spans="1:14" x14ac:dyDescent="0.2">
      <c r="A1188" s="57" t="s">
        <v>2570</v>
      </c>
      <c r="B1188" s="44" t="s">
        <v>2571</v>
      </c>
      <c r="C1188" s="45">
        <v>18</v>
      </c>
      <c r="D1188" s="46" t="s">
        <v>343</v>
      </c>
      <c r="E1188" s="47">
        <v>0.910328290521488</v>
      </c>
      <c r="F1188" s="48">
        <v>86.783154121863802</v>
      </c>
      <c r="G1188" s="47">
        <v>0.83899313743937198</v>
      </c>
      <c r="H1188" s="50">
        <v>67.809364548494997</v>
      </c>
      <c r="I1188" s="76" t="str">
        <f t="shared" si="36"/>
        <v>No</v>
      </c>
      <c r="J1188" s="49" t="str">
        <f t="shared" si="37"/>
        <v>No</v>
      </c>
      <c r="K1188" s="47">
        <v>7.6408101438874804E-2</v>
      </c>
      <c r="L1188" s="50">
        <v>18.458781362007201</v>
      </c>
      <c r="M1188" s="47">
        <v>8.2999935176128997E-2</v>
      </c>
      <c r="N1188" s="50">
        <v>33.612040133779303</v>
      </c>
    </row>
    <row r="1189" spans="1:14" x14ac:dyDescent="0.2">
      <c r="A1189" s="57" t="s">
        <v>2572</v>
      </c>
      <c r="B1189" s="44" t="s">
        <v>2573</v>
      </c>
      <c r="C1189" s="45">
        <v>18</v>
      </c>
      <c r="D1189" s="46" t="s">
        <v>343</v>
      </c>
      <c r="E1189" s="47">
        <v>0.87004797078223395</v>
      </c>
      <c r="F1189" s="48">
        <v>62.679211469534003</v>
      </c>
      <c r="G1189" s="47">
        <v>0.83252637684124198</v>
      </c>
      <c r="H1189" s="50">
        <v>65.719063545150505</v>
      </c>
      <c r="I1189" s="76" t="str">
        <f t="shared" si="36"/>
        <v>No</v>
      </c>
      <c r="J1189" s="49" t="str">
        <f t="shared" si="37"/>
        <v>No</v>
      </c>
      <c r="K1189" s="47">
        <v>3.6499718982793299E-2</v>
      </c>
      <c r="L1189" s="50">
        <v>7.2580645161290303</v>
      </c>
      <c r="M1189" s="47">
        <v>3.8413852629624899E-2</v>
      </c>
      <c r="N1189" s="50">
        <v>12.374581939799301</v>
      </c>
    </row>
    <row r="1190" spans="1:14" x14ac:dyDescent="0.2">
      <c r="A1190" s="57" t="s">
        <v>2574</v>
      </c>
      <c r="B1190" s="44" t="s">
        <v>2575</v>
      </c>
      <c r="C1190" s="45">
        <v>18</v>
      </c>
      <c r="D1190" s="46" t="s">
        <v>343</v>
      </c>
      <c r="E1190" s="47">
        <v>0.88799616183747598</v>
      </c>
      <c r="F1190" s="48">
        <v>73.521505376344095</v>
      </c>
      <c r="G1190" s="47">
        <v>0.80450020923180598</v>
      </c>
      <c r="H1190" s="50">
        <v>53.595317725752501</v>
      </c>
      <c r="I1190" s="76" t="str">
        <f t="shared" si="36"/>
        <v>No</v>
      </c>
      <c r="J1190" s="49" t="str">
        <f t="shared" si="37"/>
        <v>No</v>
      </c>
      <c r="K1190" s="47">
        <v>4.8338705871412303E-3</v>
      </c>
      <c r="L1190" s="50">
        <v>1.92652329749104</v>
      </c>
      <c r="M1190" s="47">
        <v>5.36547010713325E-3</v>
      </c>
      <c r="N1190" s="50">
        <v>3.5953177257525102</v>
      </c>
    </row>
    <row r="1191" spans="1:14" x14ac:dyDescent="0.2">
      <c r="A1191" s="57" t="s">
        <v>2576</v>
      </c>
      <c r="B1191" s="44" t="s">
        <v>2577</v>
      </c>
      <c r="C1191" s="45">
        <v>18</v>
      </c>
      <c r="D1191" s="46" t="s">
        <v>343</v>
      </c>
      <c r="E1191" s="47">
        <v>0.70882687267678601</v>
      </c>
      <c r="F1191" s="48">
        <v>14.9641577060932</v>
      </c>
      <c r="G1191" s="47">
        <v>0.70964512616226305</v>
      </c>
      <c r="H1191" s="50">
        <v>21.488294314381299</v>
      </c>
      <c r="I1191" s="76" t="str">
        <f t="shared" si="36"/>
        <v>No</v>
      </c>
      <c r="J1191" s="49" t="str">
        <f t="shared" si="37"/>
        <v>No</v>
      </c>
      <c r="K1191" s="47">
        <v>5.5977718938650205E-4</v>
      </c>
      <c r="L1191" s="50">
        <v>0.58243727598566297</v>
      </c>
      <c r="M1191" s="47">
        <v>5.59777216150982E-4</v>
      </c>
      <c r="N1191" s="50">
        <v>1.0869565217391299</v>
      </c>
    </row>
    <row r="1192" spans="1:14" x14ac:dyDescent="0.2">
      <c r="A1192" s="57" t="s">
        <v>1325</v>
      </c>
      <c r="B1192" s="44" t="s">
        <v>2578</v>
      </c>
      <c r="C1192" s="45">
        <v>18</v>
      </c>
      <c r="D1192" s="46" t="s">
        <v>343</v>
      </c>
      <c r="E1192" s="47">
        <v>0.91535274999122995</v>
      </c>
      <c r="F1192" s="48">
        <v>89.919354838709694</v>
      </c>
      <c r="G1192" s="47">
        <v>0.82573169513317901</v>
      </c>
      <c r="H1192" s="50">
        <v>62.4581939799331</v>
      </c>
      <c r="I1192" s="76" t="str">
        <f t="shared" si="36"/>
        <v>No</v>
      </c>
      <c r="J1192" s="49" t="str">
        <f t="shared" si="37"/>
        <v>No</v>
      </c>
      <c r="K1192" s="47">
        <v>1.52195029998182E-2</v>
      </c>
      <c r="L1192" s="50">
        <v>3.9874551971326202</v>
      </c>
      <c r="M1192" s="47">
        <v>1.66016617081155E-2</v>
      </c>
      <c r="N1192" s="50">
        <v>7.1906354515050204</v>
      </c>
    </row>
    <row r="1193" spans="1:14" x14ac:dyDescent="0.2">
      <c r="A1193" s="57" t="s">
        <v>2579</v>
      </c>
      <c r="B1193" s="44" t="s">
        <v>2580</v>
      </c>
      <c r="C1193" s="45">
        <v>18</v>
      </c>
      <c r="D1193" s="46" t="s">
        <v>343</v>
      </c>
      <c r="E1193" s="47">
        <v>0.89836344724954997</v>
      </c>
      <c r="F1193" s="48">
        <v>80.197132616487494</v>
      </c>
      <c r="G1193" s="47">
        <v>0.79586085901717496</v>
      </c>
      <c r="H1193" s="50">
        <v>49.749163879598697</v>
      </c>
      <c r="I1193" s="76" t="str">
        <f t="shared" si="36"/>
        <v>No</v>
      </c>
      <c r="J1193" s="49" t="str">
        <f t="shared" si="37"/>
        <v>No</v>
      </c>
      <c r="K1193" s="47">
        <v>2.5512178781928298E-3</v>
      </c>
      <c r="L1193" s="50">
        <v>0.98566308243727596</v>
      </c>
      <c r="M1193" s="47">
        <v>2.6575378033276498E-3</v>
      </c>
      <c r="N1193" s="50">
        <v>1.8394648829431399</v>
      </c>
    </row>
    <row r="1194" spans="1:14" x14ac:dyDescent="0.2">
      <c r="A1194" s="57" t="s">
        <v>2581</v>
      </c>
      <c r="B1194" s="44" t="s">
        <v>2582</v>
      </c>
      <c r="C1194" s="45">
        <v>18</v>
      </c>
      <c r="D1194" s="46" t="s">
        <v>343</v>
      </c>
      <c r="E1194" s="47">
        <v>0.87777983989696695</v>
      </c>
      <c r="F1194" s="48">
        <v>67.293906810035807</v>
      </c>
      <c r="G1194" s="47">
        <v>0.784925886977901</v>
      </c>
      <c r="H1194" s="50">
        <v>45.986622073578602</v>
      </c>
      <c r="I1194" s="76" t="str">
        <f t="shared" si="36"/>
        <v>No</v>
      </c>
      <c r="J1194" s="49" t="str">
        <f t="shared" si="37"/>
        <v>No</v>
      </c>
      <c r="K1194" s="47">
        <v>1.05489923200417E-2</v>
      </c>
      <c r="L1194" s="50">
        <v>3.1810035842293898</v>
      </c>
      <c r="M1194" s="47">
        <v>1.0761632142092701E-2</v>
      </c>
      <c r="N1194" s="50">
        <v>5.51839464882943</v>
      </c>
    </row>
    <row r="1195" spans="1:14" x14ac:dyDescent="0.2">
      <c r="A1195" s="57" t="s">
        <v>2583</v>
      </c>
      <c r="B1195" s="44" t="s">
        <v>2584</v>
      </c>
      <c r="C1195" s="45">
        <v>18</v>
      </c>
      <c r="D1195" s="46" t="s">
        <v>343</v>
      </c>
      <c r="E1195" s="47">
        <v>0.86579296326594901</v>
      </c>
      <c r="F1195" s="48">
        <v>59.946236559139798</v>
      </c>
      <c r="G1195" s="47">
        <v>0.78270691449594099</v>
      </c>
      <c r="H1195" s="50">
        <v>45.401337792642103</v>
      </c>
      <c r="I1195" s="76" t="str">
        <f t="shared" si="36"/>
        <v>No</v>
      </c>
      <c r="J1195" s="49" t="str">
        <f t="shared" si="37"/>
        <v>No</v>
      </c>
      <c r="K1195" s="47">
        <v>1.1544339520089699E-2</v>
      </c>
      <c r="L1195" s="50">
        <v>3.31541218637993</v>
      </c>
      <c r="M1195" s="47">
        <v>1.28217218447223E-2</v>
      </c>
      <c r="N1195" s="50">
        <v>5.8528428093645504</v>
      </c>
    </row>
    <row r="1196" spans="1:14" x14ac:dyDescent="0.2">
      <c r="A1196" s="57" t="s">
        <v>2585</v>
      </c>
      <c r="B1196" s="44" t="s">
        <v>2586</v>
      </c>
      <c r="C1196" s="45">
        <v>18</v>
      </c>
      <c r="D1196" s="46" t="s">
        <v>343</v>
      </c>
      <c r="E1196" s="47">
        <v>0.84879194871986097</v>
      </c>
      <c r="F1196" s="48">
        <v>51.881720430107499</v>
      </c>
      <c r="G1196" s="47">
        <v>0.80328692289713099</v>
      </c>
      <c r="H1196" s="50">
        <v>52.926421404682301</v>
      </c>
      <c r="I1196" s="76" t="str">
        <f t="shared" si="36"/>
        <v>No</v>
      </c>
      <c r="J1196" s="49" t="str">
        <f t="shared" si="37"/>
        <v>No</v>
      </c>
      <c r="K1196" s="47">
        <v>3.3198543091370901E-2</v>
      </c>
      <c r="L1196" s="50">
        <v>6.5860215053763396</v>
      </c>
      <c r="M1196" s="47">
        <v>3.7752820503888201E-2</v>
      </c>
      <c r="N1196" s="50">
        <v>11.8729096989967</v>
      </c>
    </row>
    <row r="1197" spans="1:14" x14ac:dyDescent="0.2">
      <c r="A1197" s="57" t="s">
        <v>2587</v>
      </c>
      <c r="B1197" s="44" t="s">
        <v>2588</v>
      </c>
      <c r="C1197" s="45">
        <v>18</v>
      </c>
      <c r="D1197" s="46" t="s">
        <v>343</v>
      </c>
      <c r="E1197" s="47">
        <v>0.87572175633674498</v>
      </c>
      <c r="F1197" s="48">
        <v>66.173835125447994</v>
      </c>
      <c r="G1197" s="47">
        <v>0.88033366078029895</v>
      </c>
      <c r="H1197" s="50">
        <v>79.431438127090303</v>
      </c>
      <c r="I1197" s="76" t="str">
        <f t="shared" si="36"/>
        <v>No</v>
      </c>
      <c r="J1197" s="49" t="str">
        <f t="shared" si="37"/>
        <v>No</v>
      </c>
      <c r="K1197" s="47">
        <v>1.03335106924631E-2</v>
      </c>
      <c r="L1197" s="50">
        <v>3.04659498207885</v>
      </c>
      <c r="M1197" s="47">
        <v>1.15029164404139E-2</v>
      </c>
      <c r="N1197" s="50">
        <v>5.6856187290969897</v>
      </c>
    </row>
    <row r="1198" spans="1:14" x14ac:dyDescent="0.2">
      <c r="A1198" s="57" t="s">
        <v>2589</v>
      </c>
      <c r="B1198" s="44" t="s">
        <v>2590</v>
      </c>
      <c r="C1198" s="45">
        <v>18</v>
      </c>
      <c r="D1198" s="46" t="s">
        <v>343</v>
      </c>
      <c r="E1198" s="47">
        <v>0.89169863916997505</v>
      </c>
      <c r="F1198" s="48">
        <v>75.896057347670293</v>
      </c>
      <c r="G1198" s="47">
        <v>0.84286773404311199</v>
      </c>
      <c r="H1198" s="50">
        <v>69.732441471571903</v>
      </c>
      <c r="I1198" s="76" t="str">
        <f t="shared" si="36"/>
        <v>No</v>
      </c>
      <c r="J1198" s="49" t="str">
        <f t="shared" si="37"/>
        <v>No</v>
      </c>
      <c r="K1198" s="47">
        <v>1.55968531289437E-2</v>
      </c>
      <c r="L1198" s="50">
        <v>4.0770609318996396</v>
      </c>
      <c r="M1198" s="47">
        <v>1.6361534981748901E-2</v>
      </c>
      <c r="N1198" s="50">
        <v>6.9397993311036803</v>
      </c>
    </row>
    <row r="1199" spans="1:14" x14ac:dyDescent="0.2">
      <c r="A1199" s="57" t="s">
        <v>2591</v>
      </c>
      <c r="B1199" s="44" t="s">
        <v>2592</v>
      </c>
      <c r="C1199" s="45">
        <v>18</v>
      </c>
      <c r="D1199" s="46" t="s">
        <v>343</v>
      </c>
      <c r="E1199" s="47">
        <v>0.90254804136428401</v>
      </c>
      <c r="F1199" s="48">
        <v>82.392473118279597</v>
      </c>
      <c r="G1199" s="47">
        <v>0.82033638261407105</v>
      </c>
      <c r="H1199" s="50">
        <v>60.3678929765886</v>
      </c>
      <c r="I1199" s="76" t="str">
        <f t="shared" si="36"/>
        <v>No</v>
      </c>
      <c r="J1199" s="49" t="str">
        <f t="shared" si="37"/>
        <v>No</v>
      </c>
      <c r="K1199" s="47">
        <v>1.1831196762396801E-2</v>
      </c>
      <c r="L1199" s="50">
        <v>3.4498207885304701</v>
      </c>
      <c r="M1199" s="47">
        <v>1.33197170869696E-2</v>
      </c>
      <c r="N1199" s="50">
        <v>5.9364548494983298</v>
      </c>
    </row>
    <row r="1200" spans="1:14" x14ac:dyDescent="0.2">
      <c r="A1200" s="57" t="s">
        <v>548</v>
      </c>
      <c r="B1200" s="44" t="s">
        <v>2593</v>
      </c>
      <c r="C1200" s="45">
        <v>18</v>
      </c>
      <c r="D1200" s="46" t="s">
        <v>343</v>
      </c>
      <c r="E1200" s="47">
        <v>0.86268572456747705</v>
      </c>
      <c r="F1200" s="48">
        <v>58.512544802867403</v>
      </c>
      <c r="G1200" s="47">
        <v>0.808560383142647</v>
      </c>
      <c r="H1200" s="50">
        <v>54.765886287625399</v>
      </c>
      <c r="I1200" s="76" t="str">
        <f t="shared" si="36"/>
        <v>No</v>
      </c>
      <c r="J1200" s="49" t="str">
        <f t="shared" si="37"/>
        <v>No</v>
      </c>
      <c r="K1200" s="47">
        <v>1.7049625291999899E-2</v>
      </c>
      <c r="L1200" s="50">
        <v>4.2114695340501802</v>
      </c>
      <c r="M1200" s="47">
        <v>1.8334766903392401E-2</v>
      </c>
      <c r="N1200" s="50">
        <v>7.4414715719063604</v>
      </c>
    </row>
    <row r="1201" spans="1:14" x14ac:dyDescent="0.2">
      <c r="A1201" s="57" t="s">
        <v>2594</v>
      </c>
      <c r="B1201" s="44" t="s">
        <v>2595</v>
      </c>
      <c r="C1201" s="45">
        <v>18</v>
      </c>
      <c r="D1201" s="46" t="s">
        <v>343</v>
      </c>
      <c r="E1201" s="47">
        <v>0.83977564265378601</v>
      </c>
      <c r="F1201" s="48">
        <v>47.267025089605703</v>
      </c>
      <c r="G1201" s="47">
        <v>0.82420275217828598</v>
      </c>
      <c r="H1201" s="50">
        <v>61.7892976588629</v>
      </c>
      <c r="I1201" s="76" t="str">
        <f t="shared" si="36"/>
        <v>No</v>
      </c>
      <c r="J1201" s="49" t="str">
        <f t="shared" si="37"/>
        <v>No</v>
      </c>
      <c r="K1201" s="47">
        <v>2.8849337814665501E-2</v>
      </c>
      <c r="L1201" s="50">
        <v>5.9139784946236604</v>
      </c>
      <c r="M1201" s="47">
        <v>3.21452755573087E-2</v>
      </c>
      <c r="N1201" s="50">
        <v>10.61872909699</v>
      </c>
    </row>
    <row r="1202" spans="1:14" x14ac:dyDescent="0.2">
      <c r="A1202" s="147" t="s">
        <v>2596</v>
      </c>
      <c r="B1202" s="44" t="s">
        <v>2597</v>
      </c>
      <c r="C1202" s="45">
        <v>18</v>
      </c>
      <c r="D1202" s="46" t="s">
        <v>343</v>
      </c>
      <c r="E1202" s="47">
        <v>0.94359303596765198</v>
      </c>
      <c r="F1202" s="48">
        <v>98.207885304659499</v>
      </c>
      <c r="G1202" s="47">
        <v>0.87684934193113495</v>
      </c>
      <c r="H1202" s="50">
        <v>78.344481605351206</v>
      </c>
      <c r="I1202" s="76" t="str">
        <f t="shared" si="36"/>
        <v>No</v>
      </c>
      <c r="J1202" s="49" t="str">
        <f t="shared" si="37"/>
        <v>Yes</v>
      </c>
      <c r="K1202" s="47">
        <v>1.4764012632014699E-2</v>
      </c>
      <c r="L1202" s="50">
        <v>3.9426523297490998</v>
      </c>
      <c r="M1202" s="47">
        <v>1.5201181482505099E-2</v>
      </c>
      <c r="N1202" s="50">
        <v>6.6889632107023402</v>
      </c>
    </row>
    <row r="1203" spans="1:14" x14ac:dyDescent="0.2">
      <c r="A1203" s="57" t="s">
        <v>2598</v>
      </c>
      <c r="B1203" s="44" t="s">
        <v>2599</v>
      </c>
      <c r="C1203" s="45">
        <v>18</v>
      </c>
      <c r="D1203" s="46" t="s">
        <v>343</v>
      </c>
      <c r="E1203" s="47">
        <v>0.81334066733881205</v>
      </c>
      <c r="F1203" s="48">
        <v>36.917562724014303</v>
      </c>
      <c r="G1203" s="47">
        <v>0.81473684981366701</v>
      </c>
      <c r="H1203" s="50">
        <v>57.190635451505003</v>
      </c>
      <c r="I1203" s="76" t="str">
        <f t="shared" si="36"/>
        <v>No</v>
      </c>
      <c r="J1203" s="49" t="str">
        <f t="shared" si="37"/>
        <v>No</v>
      </c>
      <c r="K1203" s="47">
        <v>7.9182051601870904E-3</v>
      </c>
      <c r="L1203" s="50">
        <v>2.59856630824373</v>
      </c>
      <c r="M1203" s="47">
        <v>8.4498046794323992E-3</v>
      </c>
      <c r="N1203" s="50">
        <v>4.5150501672240804</v>
      </c>
    </row>
    <row r="1204" spans="1:14" x14ac:dyDescent="0.2">
      <c r="A1204" s="57" t="s">
        <v>2600</v>
      </c>
      <c r="B1204" s="44" t="s">
        <v>2601</v>
      </c>
      <c r="C1204" s="45">
        <v>18</v>
      </c>
      <c r="D1204" s="46" t="s">
        <v>343</v>
      </c>
      <c r="E1204" s="47">
        <v>0.72885646807357996</v>
      </c>
      <c r="F1204" s="48">
        <v>18.0555555555556</v>
      </c>
      <c r="G1204" s="47">
        <v>0.69380879091750502</v>
      </c>
      <c r="H1204" s="50">
        <v>17.892976588628802</v>
      </c>
      <c r="I1204" s="76" t="str">
        <f t="shared" si="36"/>
        <v>No</v>
      </c>
      <c r="J1204" s="49" t="str">
        <f t="shared" si="37"/>
        <v>No</v>
      </c>
      <c r="K1204" s="47">
        <v>1.98315429787893E-2</v>
      </c>
      <c r="L1204" s="50">
        <v>4.4354838709677402</v>
      </c>
      <c r="M1204" s="47">
        <v>2.1120013979140002E-2</v>
      </c>
      <c r="N1204" s="50">
        <v>7.8595317725752496</v>
      </c>
    </row>
    <row r="1205" spans="1:14" x14ac:dyDescent="0.2">
      <c r="A1205" s="57" t="s">
        <v>2602</v>
      </c>
      <c r="B1205" s="44" t="s">
        <v>2603</v>
      </c>
      <c r="C1205" s="45">
        <v>18</v>
      </c>
      <c r="D1205" s="46" t="s">
        <v>343</v>
      </c>
      <c r="E1205" s="47">
        <v>0.71547061622591102</v>
      </c>
      <c r="F1205" s="48">
        <v>15.905017921147</v>
      </c>
      <c r="G1205" s="47">
        <v>0.68619769172690104</v>
      </c>
      <c r="H1205" s="50">
        <v>16.7224080267559</v>
      </c>
      <c r="I1205" s="76" t="str">
        <f t="shared" si="36"/>
        <v>No</v>
      </c>
      <c r="J1205" s="49" t="str">
        <f t="shared" si="37"/>
        <v>No</v>
      </c>
      <c r="K1205" s="47">
        <v>5.1313210544871E-2</v>
      </c>
      <c r="L1205" s="50">
        <v>9.7222222222222197</v>
      </c>
      <c r="M1205" s="47">
        <v>5.28193123845664E-2</v>
      </c>
      <c r="N1205" s="50">
        <v>16.555183946488299</v>
      </c>
    </row>
    <row r="1206" spans="1:14" x14ac:dyDescent="0.2">
      <c r="A1206" s="57" t="s">
        <v>1081</v>
      </c>
      <c r="B1206" s="44" t="s">
        <v>2604</v>
      </c>
      <c r="C1206" s="45">
        <v>18</v>
      </c>
      <c r="D1206" s="46" t="s">
        <v>343</v>
      </c>
      <c r="E1206" s="47">
        <v>0.877658818551042</v>
      </c>
      <c r="F1206" s="48">
        <v>67.249103942652297</v>
      </c>
      <c r="G1206" s="47">
        <v>0.80227416425497999</v>
      </c>
      <c r="H1206" s="50">
        <v>52.508361204013397</v>
      </c>
      <c r="I1206" s="76" t="str">
        <f t="shared" si="36"/>
        <v>No</v>
      </c>
      <c r="J1206" s="49" t="str">
        <f t="shared" si="37"/>
        <v>No</v>
      </c>
      <c r="K1206" s="47">
        <v>1.5818601345789999E-2</v>
      </c>
      <c r="L1206" s="50">
        <v>4.1218637992831502</v>
      </c>
      <c r="M1206" s="47">
        <v>1.7203283908402599E-2</v>
      </c>
      <c r="N1206" s="50">
        <v>7.2742474916387998</v>
      </c>
    </row>
    <row r="1207" spans="1:14" x14ac:dyDescent="0.2">
      <c r="A1207" s="57" t="s">
        <v>2605</v>
      </c>
      <c r="B1207" s="44" t="s">
        <v>2606</v>
      </c>
      <c r="C1207" s="45">
        <v>18</v>
      </c>
      <c r="D1207" s="46" t="s">
        <v>343</v>
      </c>
      <c r="E1207" s="47">
        <v>0.88044544104552602</v>
      </c>
      <c r="F1207" s="48">
        <v>68.727598566308203</v>
      </c>
      <c r="G1207" s="47">
        <v>0.822922480775097</v>
      </c>
      <c r="H1207" s="50">
        <v>61.287625418060202</v>
      </c>
      <c r="I1207" s="76" t="str">
        <f t="shared" si="36"/>
        <v>No</v>
      </c>
      <c r="J1207" s="49" t="str">
        <f t="shared" si="37"/>
        <v>No</v>
      </c>
      <c r="K1207" s="47">
        <v>2.9664775383755199E-2</v>
      </c>
      <c r="L1207" s="50">
        <v>6.1827956989247301</v>
      </c>
      <c r="M1207" s="47">
        <v>3.0624616371933502E-2</v>
      </c>
      <c r="N1207" s="50">
        <v>10.3678929765886</v>
      </c>
    </row>
    <row r="1208" spans="1:14" x14ac:dyDescent="0.2">
      <c r="A1208" s="57" t="s">
        <v>2607</v>
      </c>
      <c r="B1208" s="44" t="s">
        <v>2608</v>
      </c>
      <c r="C1208" s="45">
        <v>18</v>
      </c>
      <c r="D1208" s="46" t="s">
        <v>343</v>
      </c>
      <c r="E1208" s="47">
        <v>0.87045125382862798</v>
      </c>
      <c r="F1208" s="48">
        <v>63.1272401433692</v>
      </c>
      <c r="G1208" s="47">
        <v>0.82764649585845096</v>
      </c>
      <c r="H1208" s="50">
        <v>63.294314381270901</v>
      </c>
      <c r="I1208" s="76" t="str">
        <f t="shared" si="36"/>
        <v>No</v>
      </c>
      <c r="J1208" s="49" t="str">
        <f t="shared" si="37"/>
        <v>No</v>
      </c>
      <c r="K1208" s="47">
        <v>9.9252884018373802E-3</v>
      </c>
      <c r="L1208" s="50">
        <v>3.0017921146953399</v>
      </c>
      <c r="M1208" s="47">
        <v>1.1307447111416499E-2</v>
      </c>
      <c r="N1208" s="50">
        <v>5.6020066889632103</v>
      </c>
    </row>
    <row r="1209" spans="1:14" x14ac:dyDescent="0.2">
      <c r="A1209" s="57" t="s">
        <v>2609</v>
      </c>
      <c r="B1209" s="44" t="s">
        <v>2610</v>
      </c>
      <c r="C1209" s="45">
        <v>18</v>
      </c>
      <c r="D1209" s="46" t="s">
        <v>343</v>
      </c>
      <c r="E1209" s="47">
        <v>0.84427732649354104</v>
      </c>
      <c r="F1209" s="48">
        <v>49.283154121863802</v>
      </c>
      <c r="G1209" s="47">
        <v>0.77023220547896598</v>
      </c>
      <c r="H1209" s="50">
        <v>40.9698996655518</v>
      </c>
      <c r="I1209" s="76" t="str">
        <f t="shared" si="36"/>
        <v>No</v>
      </c>
      <c r="J1209" s="49" t="str">
        <f t="shared" si="37"/>
        <v>No</v>
      </c>
      <c r="K1209" s="47">
        <v>2.46471875923449E-2</v>
      </c>
      <c r="L1209" s="50">
        <v>5.2867383512544803</v>
      </c>
      <c r="M1209" s="47">
        <v>2.5819272071717799E-2</v>
      </c>
      <c r="N1209" s="50">
        <v>9.1137123745819402</v>
      </c>
    </row>
    <row r="1210" spans="1:14" x14ac:dyDescent="0.2">
      <c r="A1210" s="57" t="s">
        <v>2611</v>
      </c>
      <c r="B1210" s="44" t="s">
        <v>2612</v>
      </c>
      <c r="C1210" s="45">
        <v>18</v>
      </c>
      <c r="D1210" s="46" t="s">
        <v>343</v>
      </c>
      <c r="E1210" s="47">
        <v>0.83340973266274598</v>
      </c>
      <c r="F1210" s="48">
        <v>44.4444444444444</v>
      </c>
      <c r="G1210" s="47">
        <v>0.76111671417126203</v>
      </c>
      <c r="H1210" s="50">
        <v>38.294314381270901</v>
      </c>
      <c r="I1210" s="76" t="str">
        <f t="shared" si="36"/>
        <v>No</v>
      </c>
      <c r="J1210" s="49" t="str">
        <f t="shared" si="37"/>
        <v>No</v>
      </c>
      <c r="K1210" s="47">
        <v>5.3738084265930602E-2</v>
      </c>
      <c r="L1210" s="50">
        <v>10.170250896057301</v>
      </c>
      <c r="M1210" s="47">
        <v>5.4166578076327798E-2</v>
      </c>
      <c r="N1210" s="50">
        <v>17.140468227424702</v>
      </c>
    </row>
    <row r="1211" spans="1:14" x14ac:dyDescent="0.2">
      <c r="A1211" s="147" t="s">
        <v>2613</v>
      </c>
      <c r="B1211" s="44" t="s">
        <v>2614</v>
      </c>
      <c r="C1211" s="45">
        <v>18</v>
      </c>
      <c r="D1211" s="46" t="s">
        <v>343</v>
      </c>
      <c r="E1211" s="47">
        <v>0.89455999831351196</v>
      </c>
      <c r="F1211" s="48">
        <v>77.688172043010795</v>
      </c>
      <c r="G1211" s="47">
        <v>0.90129632448816899</v>
      </c>
      <c r="H1211" s="50">
        <v>86.705685618729106</v>
      </c>
      <c r="I1211" s="76" t="str">
        <f t="shared" si="36"/>
        <v>No</v>
      </c>
      <c r="J1211" s="49" t="str">
        <f t="shared" si="37"/>
        <v>Yes</v>
      </c>
      <c r="K1211" s="47">
        <v>4.5449785940291998E-3</v>
      </c>
      <c r="L1211" s="50">
        <v>1.7921146953405001</v>
      </c>
      <c r="M1211" s="47">
        <v>5.0765781140911601E-3</v>
      </c>
      <c r="N1211" s="50">
        <v>3.42809364548495</v>
      </c>
    </row>
    <row r="1212" spans="1:14" x14ac:dyDescent="0.2">
      <c r="A1212" s="57" t="s">
        <v>2615</v>
      </c>
      <c r="B1212" s="44" t="s">
        <v>2616</v>
      </c>
      <c r="C1212" s="45">
        <v>18</v>
      </c>
      <c r="D1212" s="46" t="s">
        <v>343</v>
      </c>
      <c r="E1212" s="47">
        <v>0.85723080600355905</v>
      </c>
      <c r="F1212" s="48">
        <v>56.048387096774199</v>
      </c>
      <c r="G1212" s="47">
        <v>0.81659783157486898</v>
      </c>
      <c r="H1212" s="50">
        <v>58.110367892976598</v>
      </c>
      <c r="I1212" s="76" t="str">
        <f t="shared" si="36"/>
        <v>No</v>
      </c>
      <c r="J1212" s="49" t="str">
        <f t="shared" si="37"/>
        <v>No</v>
      </c>
      <c r="K1212" s="47">
        <v>3.6153209345956899E-3</v>
      </c>
      <c r="L1212" s="50">
        <v>1.56810035842294</v>
      </c>
      <c r="M1212" s="47">
        <v>4.0406005560302497E-3</v>
      </c>
      <c r="N1212" s="50">
        <v>3.0100334448160502</v>
      </c>
    </row>
    <row r="1213" spans="1:14" x14ac:dyDescent="0.2">
      <c r="A1213" s="57" t="s">
        <v>2617</v>
      </c>
      <c r="B1213" s="44" t="s">
        <v>2618</v>
      </c>
      <c r="C1213" s="45">
        <v>18</v>
      </c>
      <c r="D1213" s="46" t="s">
        <v>343</v>
      </c>
      <c r="E1213" s="47">
        <v>0.86366578864383203</v>
      </c>
      <c r="F1213" s="48">
        <v>58.9605734767025</v>
      </c>
      <c r="G1213" s="47">
        <v>0.86870617546761997</v>
      </c>
      <c r="H1213" s="50">
        <v>75.752508361203994</v>
      </c>
      <c r="I1213" s="76" t="str">
        <f t="shared" si="36"/>
        <v>No</v>
      </c>
      <c r="J1213" s="49" t="str">
        <f t="shared" si="37"/>
        <v>No</v>
      </c>
      <c r="K1213" s="47">
        <v>2.74842580435356E-2</v>
      </c>
      <c r="L1213" s="50">
        <v>5.7795698924731198</v>
      </c>
      <c r="M1213" s="47">
        <v>2.95043361419784E-2</v>
      </c>
      <c r="N1213" s="50">
        <v>9.9498327759197291</v>
      </c>
    </row>
    <row r="1214" spans="1:14" x14ac:dyDescent="0.2">
      <c r="A1214" s="147" t="s">
        <v>2619</v>
      </c>
      <c r="B1214" s="44" t="s">
        <v>2620</v>
      </c>
      <c r="C1214" s="45">
        <v>18</v>
      </c>
      <c r="D1214" s="46" t="s">
        <v>343</v>
      </c>
      <c r="E1214" s="47">
        <v>0.93798471443717002</v>
      </c>
      <c r="F1214" s="48">
        <v>97.491039426523301</v>
      </c>
      <c r="G1214" s="47">
        <v>0.94081005822517405</v>
      </c>
      <c r="H1214" s="50">
        <v>97.909698996655493</v>
      </c>
      <c r="I1214" s="76" t="str">
        <f t="shared" si="36"/>
        <v>Yes</v>
      </c>
      <c r="J1214" s="49" t="str">
        <f t="shared" si="37"/>
        <v>Yes</v>
      </c>
      <c r="K1214" s="47">
        <v>2.3312455228209499E-2</v>
      </c>
      <c r="L1214" s="50">
        <v>5.0179211469534097</v>
      </c>
      <c r="M1214" s="47">
        <v>2.6291399494153302E-2</v>
      </c>
      <c r="N1214" s="50">
        <v>9.2809364548495008</v>
      </c>
    </row>
    <row r="1215" spans="1:14" x14ac:dyDescent="0.2">
      <c r="A1215" s="57" t="s">
        <v>2621</v>
      </c>
      <c r="B1215" s="44" t="s">
        <v>2622</v>
      </c>
      <c r="C1215" s="45">
        <v>18</v>
      </c>
      <c r="D1215" s="46" t="s">
        <v>343</v>
      </c>
      <c r="E1215" s="47">
        <v>0.79903330612780299</v>
      </c>
      <c r="F1215" s="48">
        <v>32.302867383512499</v>
      </c>
      <c r="G1215" s="47">
        <v>0.73189996940205304</v>
      </c>
      <c r="H1215" s="50">
        <v>27.006688963210699</v>
      </c>
      <c r="I1215" s="76" t="str">
        <f t="shared" si="36"/>
        <v>No</v>
      </c>
      <c r="J1215" s="49" t="str">
        <f t="shared" si="37"/>
        <v>No</v>
      </c>
      <c r="K1215" s="47">
        <v>3.5938114085189599E-2</v>
      </c>
      <c r="L1215" s="50">
        <v>7.0340501792114702</v>
      </c>
      <c r="M1215" s="47">
        <v>3.6796203140986798E-2</v>
      </c>
      <c r="N1215" s="50">
        <v>11.538461538461499</v>
      </c>
    </row>
    <row r="1216" spans="1:14" x14ac:dyDescent="0.2">
      <c r="A1216" s="57" t="s">
        <v>2623</v>
      </c>
      <c r="B1216" s="44" t="s">
        <v>2624</v>
      </c>
      <c r="C1216" s="45">
        <v>18</v>
      </c>
      <c r="D1216" s="46" t="s">
        <v>343</v>
      </c>
      <c r="E1216" s="47">
        <v>0.88312053892716202</v>
      </c>
      <c r="F1216" s="48">
        <v>70.474910394265194</v>
      </c>
      <c r="G1216" s="47">
        <v>0.89054082136952695</v>
      </c>
      <c r="H1216" s="50">
        <v>83.3612040133779</v>
      </c>
      <c r="I1216" s="76" t="str">
        <f t="shared" si="36"/>
        <v>No</v>
      </c>
      <c r="J1216" s="49" t="str">
        <f t="shared" si="37"/>
        <v>No</v>
      </c>
      <c r="K1216" s="47">
        <v>4.6450767238530397E-3</v>
      </c>
      <c r="L1216" s="50">
        <v>1.83691756272401</v>
      </c>
      <c r="M1216" s="47">
        <v>5.0714201184058503E-3</v>
      </c>
      <c r="N1216" s="50">
        <v>3.3444816053511701</v>
      </c>
    </row>
    <row r="1217" spans="1:14" x14ac:dyDescent="0.2">
      <c r="A1217" s="57" t="s">
        <v>2625</v>
      </c>
      <c r="B1217" s="44" t="s">
        <v>2626</v>
      </c>
      <c r="C1217" s="45">
        <v>18</v>
      </c>
      <c r="D1217" s="46" t="s">
        <v>343</v>
      </c>
      <c r="E1217" s="47">
        <v>0.90004332630429096</v>
      </c>
      <c r="F1217" s="48">
        <v>81.182795698924707</v>
      </c>
      <c r="G1217" s="47">
        <v>0.83404599179043104</v>
      </c>
      <c r="H1217" s="50">
        <v>66.304347826086996</v>
      </c>
      <c r="I1217" s="76" t="str">
        <f t="shared" si="36"/>
        <v>No</v>
      </c>
      <c r="J1217" s="49" t="str">
        <f t="shared" si="37"/>
        <v>No</v>
      </c>
      <c r="K1217" s="47">
        <v>7.3272738238432805E-2</v>
      </c>
      <c r="L1217" s="50">
        <v>17.786738351254499</v>
      </c>
      <c r="M1217" s="47">
        <v>7.5092114481285596E-2</v>
      </c>
      <c r="N1217" s="50">
        <v>30.9364548494983</v>
      </c>
    </row>
    <row r="1218" spans="1:14" x14ac:dyDescent="0.2">
      <c r="A1218" s="57" t="s">
        <v>877</v>
      </c>
      <c r="B1218" s="44" t="s">
        <v>2627</v>
      </c>
      <c r="C1218" s="45">
        <v>18</v>
      </c>
      <c r="D1218" s="46" t="s">
        <v>343</v>
      </c>
      <c r="E1218" s="47">
        <v>0.86111545556006797</v>
      </c>
      <c r="F1218" s="48">
        <v>57.885304659498203</v>
      </c>
      <c r="G1218" s="47">
        <v>0.86680338199848295</v>
      </c>
      <c r="H1218" s="50">
        <v>75.334448160535104</v>
      </c>
      <c r="I1218" s="76" t="str">
        <f t="shared" si="36"/>
        <v>No</v>
      </c>
      <c r="J1218" s="49" t="str">
        <f t="shared" si="37"/>
        <v>No</v>
      </c>
      <c r="K1218" s="47">
        <v>5.8054758687410397E-2</v>
      </c>
      <c r="L1218" s="50">
        <v>12.1863799283154</v>
      </c>
      <c r="M1218" s="47">
        <v>6.39647817859572E-2</v>
      </c>
      <c r="N1218" s="50">
        <v>25.919732441471599</v>
      </c>
    </row>
    <row r="1219" spans="1:14" x14ac:dyDescent="0.2">
      <c r="A1219" s="57" t="s">
        <v>2628</v>
      </c>
      <c r="B1219" s="44" t="s">
        <v>2629</v>
      </c>
      <c r="C1219" s="45">
        <v>18</v>
      </c>
      <c r="D1219" s="46" t="s">
        <v>343</v>
      </c>
      <c r="E1219" s="47">
        <v>0.91593689645583098</v>
      </c>
      <c r="F1219" s="48">
        <v>90.053763440860195</v>
      </c>
      <c r="G1219" s="47">
        <v>0.80167571041090802</v>
      </c>
      <c r="H1219" s="50">
        <v>52.173913043478301</v>
      </c>
      <c r="I1219" s="76" t="str">
        <f t="shared" si="36"/>
        <v>No</v>
      </c>
      <c r="J1219" s="49" t="str">
        <f t="shared" si="37"/>
        <v>No</v>
      </c>
      <c r="K1219" s="47">
        <v>4.2432575390336E-2</v>
      </c>
      <c r="L1219" s="50">
        <v>8.0197132616487394</v>
      </c>
      <c r="M1219" s="47">
        <v>4.4399459821355299E-2</v>
      </c>
      <c r="N1219" s="50">
        <v>13.628762541805999</v>
      </c>
    </row>
    <row r="1220" spans="1:14" x14ac:dyDescent="0.2">
      <c r="A1220" s="57" t="s">
        <v>616</v>
      </c>
      <c r="B1220" s="44" t="s">
        <v>2630</v>
      </c>
      <c r="C1220" s="45">
        <v>18</v>
      </c>
      <c r="D1220" s="46" t="s">
        <v>343</v>
      </c>
      <c r="E1220" s="47">
        <v>0.87465909757858495</v>
      </c>
      <c r="F1220" s="48">
        <v>65.412186379928301</v>
      </c>
      <c r="G1220" s="47">
        <v>0.85025613192416005</v>
      </c>
      <c r="H1220" s="50">
        <v>71.237458193979904</v>
      </c>
      <c r="I1220" s="76" t="str">
        <f t="shared" si="36"/>
        <v>No</v>
      </c>
      <c r="J1220" s="49" t="str">
        <f t="shared" si="37"/>
        <v>No</v>
      </c>
      <c r="K1220" s="47">
        <v>4.2346823225284103E-2</v>
      </c>
      <c r="L1220" s="50">
        <v>7.93010752688172</v>
      </c>
      <c r="M1220" s="47">
        <v>5.0442345277283897E-2</v>
      </c>
      <c r="N1220" s="50">
        <v>15.6354515050167</v>
      </c>
    </row>
    <row r="1221" spans="1:14" x14ac:dyDescent="0.2">
      <c r="A1221" s="57" t="s">
        <v>2631</v>
      </c>
      <c r="B1221" s="44" t="s">
        <v>2632</v>
      </c>
      <c r="C1221" s="45">
        <v>18</v>
      </c>
      <c r="D1221" s="46" t="s">
        <v>343</v>
      </c>
      <c r="E1221" s="47">
        <v>0.91299977105214503</v>
      </c>
      <c r="F1221" s="48">
        <v>88.172043010752702</v>
      </c>
      <c r="G1221" s="47">
        <v>0.83548389556809399</v>
      </c>
      <c r="H1221" s="50">
        <v>66.806020066889602</v>
      </c>
      <c r="I1221" s="76" t="str">
        <f t="shared" si="36"/>
        <v>No</v>
      </c>
      <c r="J1221" s="49" t="str">
        <f t="shared" si="37"/>
        <v>No</v>
      </c>
      <c r="K1221" s="47">
        <v>9.0193270928289299E-2</v>
      </c>
      <c r="L1221" s="50">
        <v>21.7741935483871</v>
      </c>
      <c r="M1221" s="47">
        <v>9.2213912185686003E-2</v>
      </c>
      <c r="N1221" s="50">
        <v>36.956521739130402</v>
      </c>
    </row>
    <row r="1222" spans="1:14" x14ac:dyDescent="0.2">
      <c r="A1222" s="57" t="s">
        <v>2633</v>
      </c>
      <c r="B1222" s="44" t="s">
        <v>2634</v>
      </c>
      <c r="C1222" s="45">
        <v>18</v>
      </c>
      <c r="D1222" s="46" t="s">
        <v>343</v>
      </c>
      <c r="E1222" s="47">
        <v>0.91662585157117804</v>
      </c>
      <c r="F1222" s="48">
        <v>90.2777777777778</v>
      </c>
      <c r="G1222" s="47">
        <v>0.84231654181827897</v>
      </c>
      <c r="H1222" s="50">
        <v>69.565217391304301</v>
      </c>
      <c r="I1222" s="76" t="str">
        <f t="shared" si="36"/>
        <v>No</v>
      </c>
      <c r="J1222" s="49" t="str">
        <f t="shared" si="37"/>
        <v>No</v>
      </c>
      <c r="K1222" s="47">
        <v>5.6739258394573402E-2</v>
      </c>
      <c r="L1222" s="50">
        <v>11.469534050179201</v>
      </c>
      <c r="M1222" s="47">
        <v>5.7810779858484602E-2</v>
      </c>
      <c r="N1222" s="50">
        <v>20.234113712374601</v>
      </c>
    </row>
    <row r="1223" spans="1:14" x14ac:dyDescent="0.2">
      <c r="A1223" s="57" t="s">
        <v>838</v>
      </c>
      <c r="B1223" s="44" t="s">
        <v>2635</v>
      </c>
      <c r="C1223" s="45">
        <v>18</v>
      </c>
      <c r="D1223" s="46" t="s">
        <v>343</v>
      </c>
      <c r="E1223" s="47">
        <v>0.83606228180836295</v>
      </c>
      <c r="F1223" s="48">
        <v>45.743727598566302</v>
      </c>
      <c r="G1223" s="47">
        <v>0.79846027590836699</v>
      </c>
      <c r="H1223" s="50">
        <v>50.752508361204001</v>
      </c>
      <c r="I1223" s="76" t="str">
        <f t="shared" ref="I1223:I1286" si="38">IF(AND(F1223&gt;=90,H1223&gt;=90),"Yes","No")</f>
        <v>No</v>
      </c>
      <c r="J1223" s="49" t="str">
        <f t="shared" ref="J1223:J1286" si="39">IF(AND(F1223&gt;=75,H1223&gt;=75),"Yes","No")</f>
        <v>No</v>
      </c>
      <c r="K1223" s="47">
        <v>4.2201170667411601E-2</v>
      </c>
      <c r="L1223" s="50">
        <v>7.8853046594982104</v>
      </c>
      <c r="M1223" s="47">
        <v>4.3391631306001502E-2</v>
      </c>
      <c r="N1223" s="50">
        <v>13.2107023411371</v>
      </c>
    </row>
    <row r="1224" spans="1:14" x14ac:dyDescent="0.2">
      <c r="A1224" s="57" t="s">
        <v>846</v>
      </c>
      <c r="B1224" s="44" t="s">
        <v>2636</v>
      </c>
      <c r="C1224" s="45">
        <v>18</v>
      </c>
      <c r="D1224" s="46" t="s">
        <v>343</v>
      </c>
      <c r="E1224" s="47">
        <v>0.88728814175496096</v>
      </c>
      <c r="F1224" s="48">
        <v>73.207885304659499</v>
      </c>
      <c r="G1224" s="47">
        <v>0.89203521049266399</v>
      </c>
      <c r="H1224" s="50">
        <v>83.528428093645502</v>
      </c>
      <c r="I1224" s="76" t="str">
        <f t="shared" si="38"/>
        <v>No</v>
      </c>
      <c r="J1224" s="49" t="str">
        <f t="shared" si="39"/>
        <v>No</v>
      </c>
      <c r="K1224" s="47">
        <v>2.5402385528649402E-2</v>
      </c>
      <c r="L1224" s="50">
        <v>5.5107526881720403</v>
      </c>
      <c r="M1224" s="47">
        <v>2.67887158947464E-2</v>
      </c>
      <c r="N1224" s="50">
        <v>9.5317725752508409</v>
      </c>
    </row>
    <row r="1225" spans="1:14" x14ac:dyDescent="0.2">
      <c r="A1225" s="57" t="s">
        <v>848</v>
      </c>
      <c r="B1225" s="44" t="s">
        <v>2637</v>
      </c>
      <c r="C1225" s="45">
        <v>18</v>
      </c>
      <c r="D1225" s="46" t="s">
        <v>343</v>
      </c>
      <c r="E1225" s="47">
        <v>0.82520818048523503</v>
      </c>
      <c r="F1225" s="48">
        <v>40.860215053763397</v>
      </c>
      <c r="G1225" s="47">
        <v>0.827393406315442</v>
      </c>
      <c r="H1225" s="50">
        <v>63.1270903010033</v>
      </c>
      <c r="I1225" s="76" t="str">
        <f t="shared" si="38"/>
        <v>No</v>
      </c>
      <c r="J1225" s="49" t="str">
        <f t="shared" si="39"/>
        <v>No</v>
      </c>
      <c r="K1225" s="47">
        <v>2.9653407788812002E-2</v>
      </c>
      <c r="L1225" s="50">
        <v>6.1379928315412204</v>
      </c>
      <c r="M1225" s="47">
        <v>3.3582903112788498E-2</v>
      </c>
      <c r="N1225" s="50">
        <v>10.7859531772575</v>
      </c>
    </row>
    <row r="1226" spans="1:14" x14ac:dyDescent="0.2">
      <c r="A1226" s="57" t="s">
        <v>2638</v>
      </c>
      <c r="B1226" s="44" t="s">
        <v>2639</v>
      </c>
      <c r="C1226" s="45">
        <v>18</v>
      </c>
      <c r="D1226" s="46" t="s">
        <v>343</v>
      </c>
      <c r="E1226" s="47">
        <v>0.91035187942001705</v>
      </c>
      <c r="F1226" s="48">
        <v>86.827956989247298</v>
      </c>
      <c r="G1226" s="47">
        <v>0.84155593597269995</v>
      </c>
      <c r="H1226" s="50">
        <v>69.063545150501696</v>
      </c>
      <c r="I1226" s="76" t="str">
        <f t="shared" si="38"/>
        <v>No</v>
      </c>
      <c r="J1226" s="49" t="str">
        <f t="shared" si="39"/>
        <v>No</v>
      </c>
      <c r="K1226" s="47">
        <v>4.6591281442859699E-2</v>
      </c>
      <c r="L1226" s="50">
        <v>9.0053763440860202</v>
      </c>
      <c r="M1226" s="47">
        <v>4.8618680800441502E-2</v>
      </c>
      <c r="N1226" s="50">
        <v>14.6321070234114</v>
      </c>
    </row>
    <row r="1227" spans="1:14" x14ac:dyDescent="0.2">
      <c r="A1227" s="147" t="s">
        <v>2640</v>
      </c>
      <c r="B1227" s="44" t="s">
        <v>2641</v>
      </c>
      <c r="C1227" s="45">
        <v>18</v>
      </c>
      <c r="D1227" s="46" t="s">
        <v>343</v>
      </c>
      <c r="E1227" s="47">
        <v>0.91935918448847997</v>
      </c>
      <c r="F1227" s="48">
        <v>91.353046594982104</v>
      </c>
      <c r="G1227" s="47">
        <v>0.88774842375913399</v>
      </c>
      <c r="H1227" s="50">
        <v>82.023411371237501</v>
      </c>
      <c r="I1227" s="76" t="str">
        <f t="shared" si="38"/>
        <v>No</v>
      </c>
      <c r="J1227" s="49" t="str">
        <f t="shared" si="39"/>
        <v>Yes</v>
      </c>
      <c r="K1227" s="47">
        <v>6.0960772477610399E-2</v>
      </c>
      <c r="L1227" s="50">
        <v>13.844086021505399</v>
      </c>
      <c r="M1227" s="47">
        <v>6.3413555718629902E-2</v>
      </c>
      <c r="N1227" s="50">
        <v>25.083612040133801</v>
      </c>
    </row>
    <row r="1228" spans="1:14" x14ac:dyDescent="0.2">
      <c r="A1228" s="57" t="s">
        <v>2642</v>
      </c>
      <c r="B1228" s="44" t="s">
        <v>2643</v>
      </c>
      <c r="C1228" s="45">
        <v>18</v>
      </c>
      <c r="D1228" s="46" t="s">
        <v>343</v>
      </c>
      <c r="E1228" s="47">
        <v>0.90742969623452197</v>
      </c>
      <c r="F1228" s="48">
        <v>85.573476702508998</v>
      </c>
      <c r="G1228" s="47">
        <v>0.850555351221992</v>
      </c>
      <c r="H1228" s="50">
        <v>71.321070234113705</v>
      </c>
      <c r="I1228" s="76" t="str">
        <f t="shared" si="38"/>
        <v>No</v>
      </c>
      <c r="J1228" s="49" t="str">
        <f t="shared" si="39"/>
        <v>No</v>
      </c>
      <c r="K1228" s="47">
        <v>5.7539206706735603E-2</v>
      </c>
      <c r="L1228" s="50">
        <v>12.0519713261649</v>
      </c>
      <c r="M1228" s="47">
        <v>6.0426572346384003E-2</v>
      </c>
      <c r="N1228" s="50">
        <v>22.324414715719101</v>
      </c>
    </row>
    <row r="1229" spans="1:14" x14ac:dyDescent="0.2">
      <c r="A1229" s="57" t="s">
        <v>2644</v>
      </c>
      <c r="B1229" s="44" t="s">
        <v>2645</v>
      </c>
      <c r="C1229" s="45">
        <v>18</v>
      </c>
      <c r="D1229" s="46" t="s">
        <v>343</v>
      </c>
      <c r="E1229" s="47">
        <v>0.90331797971818695</v>
      </c>
      <c r="F1229" s="48">
        <v>83.064516129032299</v>
      </c>
      <c r="G1229" s="47">
        <v>0.84081396892106297</v>
      </c>
      <c r="H1229" s="50">
        <v>68.645484949832806</v>
      </c>
      <c r="I1229" s="76" t="str">
        <f t="shared" si="38"/>
        <v>No</v>
      </c>
      <c r="J1229" s="49" t="str">
        <f t="shared" si="39"/>
        <v>No</v>
      </c>
      <c r="K1229" s="47">
        <v>3.6482087330921502E-2</v>
      </c>
      <c r="L1229" s="50">
        <v>7.16845878136201</v>
      </c>
      <c r="M1229" s="47">
        <v>4.3140545202663798E-2</v>
      </c>
      <c r="N1229" s="50">
        <v>13.0434782608696</v>
      </c>
    </row>
    <row r="1230" spans="1:14" x14ac:dyDescent="0.2">
      <c r="A1230" s="57" t="s">
        <v>2646</v>
      </c>
      <c r="B1230" s="44" t="s">
        <v>2647</v>
      </c>
      <c r="C1230" s="45">
        <v>18</v>
      </c>
      <c r="D1230" s="46" t="s">
        <v>343</v>
      </c>
      <c r="E1230" s="47">
        <v>0.77138851447682599</v>
      </c>
      <c r="F1230" s="48">
        <v>25.044802867383499</v>
      </c>
      <c r="G1230" s="47">
        <v>0.72721821861169</v>
      </c>
      <c r="H1230" s="50">
        <v>25.3344481605351</v>
      </c>
      <c r="I1230" s="76" t="str">
        <f t="shared" si="38"/>
        <v>No</v>
      </c>
      <c r="J1230" s="49" t="str">
        <f t="shared" si="39"/>
        <v>No</v>
      </c>
      <c r="K1230" s="47">
        <v>6.0874644237918697E-2</v>
      </c>
      <c r="L1230" s="50">
        <v>13.709677419354801</v>
      </c>
      <c r="M1230" s="47">
        <v>6.3962061350179997E-2</v>
      </c>
      <c r="N1230" s="50">
        <v>25.836120401337801</v>
      </c>
    </row>
    <row r="1231" spans="1:14" x14ac:dyDescent="0.2">
      <c r="A1231" s="57" t="s">
        <v>638</v>
      </c>
      <c r="B1231" s="44" t="s">
        <v>2648</v>
      </c>
      <c r="C1231" s="45">
        <v>18</v>
      </c>
      <c r="D1231" s="46" t="s">
        <v>343</v>
      </c>
      <c r="E1231" s="47">
        <v>0.86093268797225597</v>
      </c>
      <c r="F1231" s="48">
        <v>57.795698924731198</v>
      </c>
      <c r="G1231" s="47">
        <v>0.81771778881127399</v>
      </c>
      <c r="H1231" s="50">
        <v>59.0301003344482</v>
      </c>
      <c r="I1231" s="76" t="str">
        <f t="shared" si="38"/>
        <v>No</v>
      </c>
      <c r="J1231" s="49" t="str">
        <f t="shared" si="39"/>
        <v>No</v>
      </c>
      <c r="K1231" s="47">
        <v>7.7645588358135301E-2</v>
      </c>
      <c r="L1231" s="50">
        <v>18.8172043010753</v>
      </c>
      <c r="M1231" s="47">
        <v>8.6013195047561206E-2</v>
      </c>
      <c r="N1231" s="50">
        <v>34.6989966555184</v>
      </c>
    </row>
    <row r="1232" spans="1:14" x14ac:dyDescent="0.2">
      <c r="A1232" s="57" t="s">
        <v>640</v>
      </c>
      <c r="B1232" s="44" t="s">
        <v>2649</v>
      </c>
      <c r="C1232" s="45">
        <v>18</v>
      </c>
      <c r="D1232" s="46" t="s">
        <v>343</v>
      </c>
      <c r="E1232" s="47">
        <v>0.87322599106547005</v>
      </c>
      <c r="F1232" s="48">
        <v>64.829749103942703</v>
      </c>
      <c r="G1232" s="47">
        <v>0.82872607620579197</v>
      </c>
      <c r="H1232" s="50">
        <v>63.712374581939798</v>
      </c>
      <c r="I1232" s="76" t="str">
        <f t="shared" si="38"/>
        <v>No</v>
      </c>
      <c r="J1232" s="49" t="str">
        <f t="shared" si="39"/>
        <v>No</v>
      </c>
      <c r="K1232" s="47">
        <v>2.9075487522153699E-2</v>
      </c>
      <c r="L1232" s="50">
        <v>5.9587813620071701</v>
      </c>
      <c r="M1232" s="47">
        <v>3.1642329099536397E-2</v>
      </c>
      <c r="N1232" s="50">
        <v>10.535117056856199</v>
      </c>
    </row>
    <row r="1233" spans="1:14" x14ac:dyDescent="0.2">
      <c r="A1233" s="147" t="s">
        <v>877</v>
      </c>
      <c r="B1233" s="44" t="s">
        <v>2650</v>
      </c>
      <c r="C1233" s="45">
        <v>18</v>
      </c>
      <c r="D1233" s="46" t="s">
        <v>343</v>
      </c>
      <c r="E1233" s="47">
        <v>0.90743483985073803</v>
      </c>
      <c r="F1233" s="48">
        <v>85.663082437276003</v>
      </c>
      <c r="G1233" s="47">
        <v>0.91278319289313903</v>
      </c>
      <c r="H1233" s="50">
        <v>90.2173913043478</v>
      </c>
      <c r="I1233" s="76" t="str">
        <f t="shared" si="38"/>
        <v>No</v>
      </c>
      <c r="J1233" s="49" t="str">
        <f t="shared" si="39"/>
        <v>Yes</v>
      </c>
      <c r="K1233" s="47">
        <v>5.9990476367755001E-2</v>
      </c>
      <c r="L1233" s="50">
        <v>13.1720430107527</v>
      </c>
      <c r="M1233" s="47">
        <v>6.8557957578749606E-2</v>
      </c>
      <c r="N1233" s="50">
        <v>28.4280936454849</v>
      </c>
    </row>
    <row r="1234" spans="1:14" x14ac:dyDescent="0.2">
      <c r="A1234" s="147" t="s">
        <v>2651</v>
      </c>
      <c r="B1234" s="44" t="s">
        <v>2652</v>
      </c>
      <c r="C1234" s="45">
        <v>18</v>
      </c>
      <c r="D1234" s="46" t="s">
        <v>343</v>
      </c>
      <c r="E1234" s="47">
        <v>0.92217975587262002</v>
      </c>
      <c r="F1234" s="48">
        <v>92.741935483871003</v>
      </c>
      <c r="G1234" s="47">
        <v>0.92740924842766603</v>
      </c>
      <c r="H1234" s="50">
        <v>95.401337792642096</v>
      </c>
      <c r="I1234" s="76" t="str">
        <f t="shared" si="38"/>
        <v>Yes</v>
      </c>
      <c r="J1234" s="49" t="str">
        <f t="shared" si="39"/>
        <v>Yes</v>
      </c>
      <c r="K1234" s="47">
        <v>1.30776699270026E-2</v>
      </c>
      <c r="L1234" s="50">
        <v>3.53942652329749</v>
      </c>
      <c r="M1234" s="47">
        <v>1.4141306963588901E-2</v>
      </c>
      <c r="N1234" s="50">
        <v>6.3545150501672198</v>
      </c>
    </row>
    <row r="1235" spans="1:14" x14ac:dyDescent="0.2">
      <c r="A1235" s="57" t="s">
        <v>642</v>
      </c>
      <c r="B1235" s="44" t="s">
        <v>2653</v>
      </c>
      <c r="C1235" s="45">
        <v>18</v>
      </c>
      <c r="D1235" s="46" t="s">
        <v>343</v>
      </c>
      <c r="E1235" s="47">
        <v>0.88475554487775099</v>
      </c>
      <c r="F1235" s="48">
        <v>71.281362007168497</v>
      </c>
      <c r="G1235" s="47">
        <v>0.84313988044171495</v>
      </c>
      <c r="H1235" s="50">
        <v>69.899665551839504</v>
      </c>
      <c r="I1235" s="76" t="str">
        <f t="shared" si="38"/>
        <v>No</v>
      </c>
      <c r="J1235" s="49" t="str">
        <f t="shared" si="39"/>
        <v>No</v>
      </c>
      <c r="K1235" s="47">
        <v>4.9734551029444803E-2</v>
      </c>
      <c r="L1235" s="50">
        <v>9.4534050179211508</v>
      </c>
      <c r="M1235" s="47">
        <v>5.26285216954765E-2</v>
      </c>
      <c r="N1235" s="50">
        <v>16.471571906354502</v>
      </c>
    </row>
    <row r="1236" spans="1:14" x14ac:dyDescent="0.2">
      <c r="A1236" s="57" t="s">
        <v>2654</v>
      </c>
      <c r="B1236" s="44" t="s">
        <v>2655</v>
      </c>
      <c r="C1236" s="45">
        <v>18</v>
      </c>
      <c r="D1236" s="46" t="s">
        <v>343</v>
      </c>
      <c r="E1236" s="47">
        <v>0.91285059086650799</v>
      </c>
      <c r="F1236" s="48">
        <v>88.127240143369207</v>
      </c>
      <c r="G1236" s="47">
        <v>0.841041516018604</v>
      </c>
      <c r="H1236" s="50">
        <v>68.729096989966493</v>
      </c>
      <c r="I1236" s="76" t="str">
        <f t="shared" si="38"/>
        <v>No</v>
      </c>
      <c r="J1236" s="49" t="str">
        <f t="shared" si="39"/>
        <v>No</v>
      </c>
      <c r="K1236" s="47">
        <v>4.5383125036421598E-2</v>
      </c>
      <c r="L1236" s="50">
        <v>8.7813620071684593</v>
      </c>
      <c r="M1236" s="47">
        <v>4.6032250748250202E-2</v>
      </c>
      <c r="N1236" s="50">
        <v>14.0468227424749</v>
      </c>
    </row>
    <row r="1237" spans="1:14" x14ac:dyDescent="0.2">
      <c r="A1237" s="57" t="s">
        <v>558</v>
      </c>
      <c r="B1237" s="44" t="s">
        <v>2656</v>
      </c>
      <c r="C1237" s="45">
        <v>18</v>
      </c>
      <c r="D1237" s="46" t="s">
        <v>343</v>
      </c>
      <c r="E1237" s="47">
        <v>0.89615412996232202</v>
      </c>
      <c r="F1237" s="48">
        <v>78.584229390681003</v>
      </c>
      <c r="G1237" s="47">
        <v>0.83957493496413704</v>
      </c>
      <c r="H1237" s="50">
        <v>68.227424749163902</v>
      </c>
      <c r="I1237" s="76" t="str">
        <f t="shared" si="38"/>
        <v>No</v>
      </c>
      <c r="J1237" s="49" t="str">
        <f t="shared" si="39"/>
        <v>No</v>
      </c>
      <c r="K1237" s="47">
        <v>5.86654732968694E-2</v>
      </c>
      <c r="L1237" s="50">
        <v>12.544802867383501</v>
      </c>
      <c r="M1237" s="47">
        <v>6.4194838090440798E-2</v>
      </c>
      <c r="N1237" s="50">
        <v>26.0033444816053</v>
      </c>
    </row>
    <row r="1238" spans="1:14" x14ac:dyDescent="0.2">
      <c r="A1238" s="57" t="s">
        <v>562</v>
      </c>
      <c r="B1238" s="44" t="s">
        <v>2657</v>
      </c>
      <c r="C1238" s="45">
        <v>18</v>
      </c>
      <c r="D1238" s="46" t="s">
        <v>343</v>
      </c>
      <c r="E1238" s="47">
        <v>0.88604034895238104</v>
      </c>
      <c r="F1238" s="48">
        <v>71.953405017921099</v>
      </c>
      <c r="G1238" s="47">
        <v>0.80967931425112905</v>
      </c>
      <c r="H1238" s="50">
        <v>55.267558528428097</v>
      </c>
      <c r="I1238" s="76" t="str">
        <f t="shared" si="38"/>
        <v>No</v>
      </c>
      <c r="J1238" s="49" t="str">
        <f t="shared" si="39"/>
        <v>No</v>
      </c>
      <c r="K1238" s="47">
        <v>7.0144148652301896E-2</v>
      </c>
      <c r="L1238" s="50">
        <v>17.1146953405018</v>
      </c>
      <c r="M1238" s="47">
        <v>7.6966625425263405E-2</v>
      </c>
      <c r="N1238" s="50">
        <v>31.688963210702301</v>
      </c>
    </row>
    <row r="1239" spans="1:14" x14ac:dyDescent="0.2">
      <c r="A1239" s="57" t="s">
        <v>2658</v>
      </c>
      <c r="B1239" s="44" t="s">
        <v>2659</v>
      </c>
      <c r="C1239" s="45">
        <v>18</v>
      </c>
      <c r="D1239" s="46" t="s">
        <v>343</v>
      </c>
      <c r="E1239" s="47">
        <v>0.926134164265494</v>
      </c>
      <c r="F1239" s="48">
        <v>94.399641577060905</v>
      </c>
      <c r="G1239" s="47">
        <v>0.85271408012672301</v>
      </c>
      <c r="H1239" s="50">
        <v>72.2408026755853</v>
      </c>
      <c r="I1239" s="76" t="str">
        <f t="shared" si="38"/>
        <v>No</v>
      </c>
      <c r="J1239" s="49" t="str">
        <f t="shared" si="39"/>
        <v>No</v>
      </c>
      <c r="K1239" s="47">
        <v>6.3037582537287806E-2</v>
      </c>
      <c r="L1239" s="50">
        <v>14.784946236559099</v>
      </c>
      <c r="M1239" s="47">
        <v>6.5178727345011997E-2</v>
      </c>
      <c r="N1239" s="50">
        <v>26.7558528428094</v>
      </c>
    </row>
    <row r="1240" spans="1:14" x14ac:dyDescent="0.2">
      <c r="A1240" s="147" t="s">
        <v>2660</v>
      </c>
      <c r="B1240" s="44" t="s">
        <v>2661</v>
      </c>
      <c r="C1240" s="45">
        <v>18</v>
      </c>
      <c r="D1240" s="46" t="s">
        <v>343</v>
      </c>
      <c r="E1240" s="47">
        <v>0.89924975106546401</v>
      </c>
      <c r="F1240" s="48">
        <v>80.645161290322605</v>
      </c>
      <c r="G1240" s="47">
        <v>0.89378976372931096</v>
      </c>
      <c r="H1240" s="50">
        <v>84.280936454849495</v>
      </c>
      <c r="I1240" s="76" t="str">
        <f t="shared" si="38"/>
        <v>No</v>
      </c>
      <c r="J1240" s="49" t="str">
        <f t="shared" si="39"/>
        <v>Yes</v>
      </c>
      <c r="K1240" s="47">
        <v>5.31184408479866E-2</v>
      </c>
      <c r="L1240" s="50">
        <v>10.0358422939068</v>
      </c>
      <c r="M1240" s="47">
        <v>5.7690634537008102E-2</v>
      </c>
      <c r="N1240" s="50">
        <v>20.1505016722408</v>
      </c>
    </row>
    <row r="1241" spans="1:14" x14ac:dyDescent="0.2">
      <c r="A1241" s="57" t="s">
        <v>2662</v>
      </c>
      <c r="B1241" s="44" t="s">
        <v>2663</v>
      </c>
      <c r="C1241" s="45">
        <v>18</v>
      </c>
      <c r="D1241" s="46" t="s">
        <v>343</v>
      </c>
      <c r="E1241" s="47">
        <v>0.83736586634137899</v>
      </c>
      <c r="F1241" s="48">
        <v>46.326164874551999</v>
      </c>
      <c r="G1241" s="47">
        <v>0.79627723425962404</v>
      </c>
      <c r="H1241" s="50">
        <v>49.916387959866199</v>
      </c>
      <c r="I1241" s="76" t="str">
        <f t="shared" si="38"/>
        <v>No</v>
      </c>
      <c r="J1241" s="49" t="str">
        <f t="shared" si="39"/>
        <v>No</v>
      </c>
      <c r="K1241" s="47">
        <v>4.5810352770995703E-2</v>
      </c>
      <c r="L1241" s="50">
        <v>8.8709677419354804</v>
      </c>
      <c r="M1241" s="47">
        <v>4.9111776242781E-2</v>
      </c>
      <c r="N1241" s="50">
        <v>15.133779264214001</v>
      </c>
    </row>
    <row r="1242" spans="1:14" x14ac:dyDescent="0.2">
      <c r="A1242" s="57" t="s">
        <v>2664</v>
      </c>
      <c r="B1242" s="44" t="s">
        <v>2665</v>
      </c>
      <c r="C1242" s="45">
        <v>18</v>
      </c>
      <c r="D1242" s="46" t="s">
        <v>343</v>
      </c>
      <c r="E1242" s="47">
        <v>0.74475736791753699</v>
      </c>
      <c r="F1242" s="48">
        <v>19.847670250896101</v>
      </c>
      <c r="G1242" s="47">
        <v>0.70010216889374599</v>
      </c>
      <c r="H1242" s="50">
        <v>19.314381270902999</v>
      </c>
      <c r="I1242" s="76" t="str">
        <f t="shared" si="38"/>
        <v>No</v>
      </c>
      <c r="J1242" s="49" t="str">
        <f t="shared" si="39"/>
        <v>No</v>
      </c>
      <c r="K1242" s="47">
        <v>9.7450175219802398E-2</v>
      </c>
      <c r="L1242" s="50">
        <v>22.939068100358401</v>
      </c>
      <c r="M1242" s="47">
        <v>0.11014017958344199</v>
      </c>
      <c r="N1242" s="50">
        <v>43.0602006688963</v>
      </c>
    </row>
    <row r="1243" spans="1:14" x14ac:dyDescent="0.2">
      <c r="A1243" s="57" t="s">
        <v>2666</v>
      </c>
      <c r="B1243" s="44" t="s">
        <v>2667</v>
      </c>
      <c r="C1243" s="45">
        <v>18</v>
      </c>
      <c r="D1243" s="46" t="s">
        <v>343</v>
      </c>
      <c r="E1243" s="47">
        <v>0.75810952497197903</v>
      </c>
      <c r="F1243" s="48">
        <v>22.3566308243728</v>
      </c>
      <c r="G1243" s="47">
        <v>0.66192536522855305</v>
      </c>
      <c r="H1243" s="50">
        <v>12.290969899665599</v>
      </c>
      <c r="I1243" s="76" t="str">
        <f t="shared" si="38"/>
        <v>No</v>
      </c>
      <c r="J1243" s="49" t="str">
        <f t="shared" si="39"/>
        <v>No</v>
      </c>
      <c r="K1243" s="47">
        <v>0.118404816521021</v>
      </c>
      <c r="L1243" s="50">
        <v>27.374551971326198</v>
      </c>
      <c r="M1243" s="47">
        <v>0.13270375764769399</v>
      </c>
      <c r="N1243" s="50">
        <v>51.839464882943098</v>
      </c>
    </row>
    <row r="1244" spans="1:14" x14ac:dyDescent="0.2">
      <c r="A1244" s="57" t="s">
        <v>2668</v>
      </c>
      <c r="B1244" s="44" t="s">
        <v>2669</v>
      </c>
      <c r="C1244" s="45">
        <v>18</v>
      </c>
      <c r="D1244" s="46" t="s">
        <v>343</v>
      </c>
      <c r="E1244" s="47">
        <v>0.71880495268739897</v>
      </c>
      <c r="F1244" s="48">
        <v>16.756272401433701</v>
      </c>
      <c r="G1244" s="47">
        <v>0.640850880448122</v>
      </c>
      <c r="H1244" s="50">
        <v>10.7023411371237</v>
      </c>
      <c r="I1244" s="76" t="str">
        <f t="shared" si="38"/>
        <v>No</v>
      </c>
      <c r="J1244" s="49" t="str">
        <f t="shared" si="39"/>
        <v>No</v>
      </c>
      <c r="K1244" s="47">
        <v>0.171748564456043</v>
      </c>
      <c r="L1244" s="50">
        <v>42.159498207885299</v>
      </c>
      <c r="M1244" s="47">
        <v>0.18522473362531999</v>
      </c>
      <c r="N1244" s="50">
        <v>67.642140468227396</v>
      </c>
    </row>
    <row r="1245" spans="1:14" x14ac:dyDescent="0.2">
      <c r="A1245" s="57" t="s">
        <v>588</v>
      </c>
      <c r="B1245" s="44" t="s">
        <v>2670</v>
      </c>
      <c r="C1245" s="45">
        <v>18</v>
      </c>
      <c r="D1245" s="46" t="s">
        <v>343</v>
      </c>
      <c r="E1245" s="47">
        <v>0.822922705017746</v>
      </c>
      <c r="F1245" s="48">
        <v>40.188172043010802</v>
      </c>
      <c r="G1245" s="47">
        <v>0.73040496560142598</v>
      </c>
      <c r="H1245" s="50">
        <v>26.505016722408001</v>
      </c>
      <c r="I1245" s="76" t="str">
        <f t="shared" si="38"/>
        <v>No</v>
      </c>
      <c r="J1245" s="49" t="str">
        <f t="shared" si="39"/>
        <v>No</v>
      </c>
      <c r="K1245" s="47">
        <v>0.133084114666671</v>
      </c>
      <c r="L1245" s="50">
        <v>31.4964157706093</v>
      </c>
      <c r="M1245" s="47">
        <v>0.144847554607448</v>
      </c>
      <c r="N1245" s="50">
        <v>55.267558528428097</v>
      </c>
    </row>
    <row r="1246" spans="1:14" x14ac:dyDescent="0.2">
      <c r="A1246" s="57" t="s">
        <v>2671</v>
      </c>
      <c r="B1246" s="44" t="s">
        <v>2672</v>
      </c>
      <c r="C1246" s="45">
        <v>18</v>
      </c>
      <c r="D1246" s="46" t="s">
        <v>343</v>
      </c>
      <c r="E1246" s="47">
        <v>0.81008091171222196</v>
      </c>
      <c r="F1246" s="48">
        <v>35.707885304659499</v>
      </c>
      <c r="G1246" s="47">
        <v>0.76397189315280001</v>
      </c>
      <c r="H1246" s="50">
        <v>39.214046822742503</v>
      </c>
      <c r="I1246" s="76" t="str">
        <f t="shared" si="38"/>
        <v>No</v>
      </c>
      <c r="J1246" s="49" t="str">
        <f t="shared" si="39"/>
        <v>No</v>
      </c>
      <c r="K1246" s="47">
        <v>0.127787225005078</v>
      </c>
      <c r="L1246" s="50">
        <v>30.5555555555556</v>
      </c>
      <c r="M1246" s="47">
        <v>0.140395258663778</v>
      </c>
      <c r="N1246" s="50">
        <v>54.096989966555199</v>
      </c>
    </row>
    <row r="1247" spans="1:14" x14ac:dyDescent="0.2">
      <c r="A1247" s="57" t="s">
        <v>2673</v>
      </c>
      <c r="B1247" s="44" t="s">
        <v>2674</v>
      </c>
      <c r="C1247" s="45">
        <v>21</v>
      </c>
      <c r="D1247" s="46" t="s">
        <v>343</v>
      </c>
      <c r="E1247" s="47">
        <v>0.79171609539580901</v>
      </c>
      <c r="F1247" s="48">
        <v>30.510752688172001</v>
      </c>
      <c r="G1247" s="47">
        <v>0.73033614430192195</v>
      </c>
      <c r="H1247" s="50">
        <v>49.670065986802598</v>
      </c>
      <c r="I1247" s="76" t="str">
        <f t="shared" si="38"/>
        <v>No</v>
      </c>
      <c r="J1247" s="49" t="str">
        <f t="shared" si="39"/>
        <v>No</v>
      </c>
      <c r="K1247" s="47">
        <v>0.13192150707315001</v>
      </c>
      <c r="L1247" s="50">
        <v>31.3172043010753</v>
      </c>
      <c r="M1247" s="47">
        <v>0.120122493621045</v>
      </c>
      <c r="N1247" s="50">
        <v>36.172765446910603</v>
      </c>
    </row>
    <row r="1248" spans="1:14" x14ac:dyDescent="0.2">
      <c r="A1248" s="57" t="s">
        <v>1889</v>
      </c>
      <c r="B1248" s="44" t="s">
        <v>2675</v>
      </c>
      <c r="C1248" s="45">
        <v>21</v>
      </c>
      <c r="D1248" s="46" t="s">
        <v>343</v>
      </c>
      <c r="E1248" s="47">
        <v>0.81800365594487701</v>
      </c>
      <c r="F1248" s="48">
        <v>38.172043010752702</v>
      </c>
      <c r="G1248" s="47">
        <v>0.73973429793579804</v>
      </c>
      <c r="H1248" s="50">
        <v>53.389322135572897</v>
      </c>
      <c r="I1248" s="76" t="str">
        <f t="shared" si="38"/>
        <v>No</v>
      </c>
      <c r="J1248" s="49" t="str">
        <f t="shared" si="39"/>
        <v>No</v>
      </c>
      <c r="K1248" s="47">
        <v>0.16349446590481201</v>
      </c>
      <c r="L1248" s="50">
        <v>39.426523297491002</v>
      </c>
      <c r="M1248" s="47">
        <v>0.133585908796437</v>
      </c>
      <c r="N1248" s="50">
        <v>42.951409718056397</v>
      </c>
    </row>
    <row r="1249" spans="1:14" x14ac:dyDescent="0.2">
      <c r="A1249" s="57" t="s">
        <v>2676</v>
      </c>
      <c r="B1249" s="44" t="s">
        <v>2677</v>
      </c>
      <c r="C1249" s="45">
        <v>21</v>
      </c>
      <c r="D1249" s="46" t="s">
        <v>343</v>
      </c>
      <c r="E1249" s="47">
        <v>0.82053847720866602</v>
      </c>
      <c r="F1249" s="48">
        <v>39.068100358422903</v>
      </c>
      <c r="G1249" s="47">
        <v>0.77889034279705205</v>
      </c>
      <c r="H1249" s="50">
        <v>68.926214757048598</v>
      </c>
      <c r="I1249" s="76" t="str">
        <f t="shared" si="38"/>
        <v>No</v>
      </c>
      <c r="J1249" s="49" t="str">
        <f t="shared" si="39"/>
        <v>No</v>
      </c>
      <c r="K1249" s="47">
        <v>0.237855356803235</v>
      </c>
      <c r="L1249" s="50">
        <v>63.799283154121902</v>
      </c>
      <c r="M1249" s="47">
        <v>0.201475058642994</v>
      </c>
      <c r="N1249" s="50">
        <v>65.206958608278299</v>
      </c>
    </row>
    <row r="1250" spans="1:14" x14ac:dyDescent="0.2">
      <c r="A1250" s="57" t="s">
        <v>2678</v>
      </c>
      <c r="B1250" s="44" t="s">
        <v>2679</v>
      </c>
      <c r="C1250" s="45">
        <v>21</v>
      </c>
      <c r="D1250" s="46" t="s">
        <v>343</v>
      </c>
      <c r="E1250" s="47">
        <v>0.71752512124727197</v>
      </c>
      <c r="F1250" s="48">
        <v>16.442652329749102</v>
      </c>
      <c r="G1250" s="47">
        <v>0.69051981351636105</v>
      </c>
      <c r="H1250" s="50">
        <v>33.773245350929798</v>
      </c>
      <c r="I1250" s="76" t="str">
        <f t="shared" si="38"/>
        <v>No</v>
      </c>
      <c r="J1250" s="49" t="str">
        <f t="shared" si="39"/>
        <v>No</v>
      </c>
      <c r="K1250" s="47">
        <v>0.22800663938891899</v>
      </c>
      <c r="L1250" s="50">
        <v>60.394265232974902</v>
      </c>
      <c r="M1250" s="47">
        <v>0.19286426592922901</v>
      </c>
      <c r="N1250" s="50">
        <v>63.047390521895601</v>
      </c>
    </row>
    <row r="1251" spans="1:14" x14ac:dyDescent="0.2">
      <c r="A1251" s="57" t="s">
        <v>1891</v>
      </c>
      <c r="B1251" s="44" t="s">
        <v>2680</v>
      </c>
      <c r="C1251" s="45">
        <v>18</v>
      </c>
      <c r="D1251" s="46" t="s">
        <v>343</v>
      </c>
      <c r="E1251" s="47">
        <v>0.83581280650451195</v>
      </c>
      <c r="F1251" s="48">
        <v>45.6989247311828</v>
      </c>
      <c r="G1251" s="47">
        <v>0.71507729137836595</v>
      </c>
      <c r="H1251" s="50">
        <v>22.826086956521699</v>
      </c>
      <c r="I1251" s="76" t="str">
        <f t="shared" si="38"/>
        <v>No</v>
      </c>
      <c r="J1251" s="49" t="str">
        <f t="shared" si="39"/>
        <v>No</v>
      </c>
      <c r="K1251" s="47">
        <v>0.20632844910755599</v>
      </c>
      <c r="L1251" s="50">
        <v>53.360215053763397</v>
      </c>
      <c r="M1251" s="47">
        <v>0.228269437466805</v>
      </c>
      <c r="N1251" s="50">
        <v>78.010033444816003</v>
      </c>
    </row>
    <row r="1252" spans="1:14" x14ac:dyDescent="0.2">
      <c r="A1252" s="57" t="s">
        <v>2681</v>
      </c>
      <c r="B1252" s="44" t="s">
        <v>2682</v>
      </c>
      <c r="C1252" s="45">
        <v>21</v>
      </c>
      <c r="D1252" s="46" t="s">
        <v>343</v>
      </c>
      <c r="E1252" s="47">
        <v>0.64883445960154096</v>
      </c>
      <c r="F1252" s="48">
        <v>8.8709677419354804</v>
      </c>
      <c r="G1252" s="47">
        <v>0.76716877066588096</v>
      </c>
      <c r="H1252" s="50">
        <v>64.067186562687496</v>
      </c>
      <c r="I1252" s="76" t="str">
        <f t="shared" si="38"/>
        <v>No</v>
      </c>
      <c r="J1252" s="49" t="str">
        <f t="shared" si="39"/>
        <v>No</v>
      </c>
      <c r="K1252" s="47">
        <v>0.22869395224226199</v>
      </c>
      <c r="L1252" s="50">
        <v>60.618279569892501</v>
      </c>
      <c r="M1252" s="47">
        <v>0.18491125956594501</v>
      </c>
      <c r="N1252" s="50">
        <v>60.587882423515303</v>
      </c>
    </row>
    <row r="1253" spans="1:14" x14ac:dyDescent="0.2">
      <c r="A1253" s="57" t="s">
        <v>2683</v>
      </c>
      <c r="B1253" s="44" t="s">
        <v>2684</v>
      </c>
      <c r="C1253" s="45">
        <v>18</v>
      </c>
      <c r="D1253" s="46" t="s">
        <v>343</v>
      </c>
      <c r="E1253" s="47">
        <v>0.7988812043304</v>
      </c>
      <c r="F1253" s="48">
        <v>32.258064516128997</v>
      </c>
      <c r="G1253" s="47">
        <v>0.70192171517659896</v>
      </c>
      <c r="H1253" s="50">
        <v>19.732441471571899</v>
      </c>
      <c r="I1253" s="76" t="str">
        <f t="shared" si="38"/>
        <v>No</v>
      </c>
      <c r="J1253" s="49" t="str">
        <f t="shared" si="39"/>
        <v>No</v>
      </c>
      <c r="K1253" s="47">
        <v>0.10754356512117</v>
      </c>
      <c r="L1253" s="50">
        <v>24.865591397849499</v>
      </c>
      <c r="M1253" s="47">
        <v>0.12468782789505101</v>
      </c>
      <c r="N1253" s="50">
        <v>48.829431438127102</v>
      </c>
    </row>
    <row r="1254" spans="1:14" x14ac:dyDescent="0.2">
      <c r="A1254" s="57" t="s">
        <v>2685</v>
      </c>
      <c r="B1254" s="44" t="s">
        <v>2686</v>
      </c>
      <c r="C1254" s="45">
        <v>18</v>
      </c>
      <c r="D1254" s="46" t="s">
        <v>343</v>
      </c>
      <c r="E1254" s="47">
        <v>0.78818966527497603</v>
      </c>
      <c r="F1254" s="48">
        <v>29.211469534050199</v>
      </c>
      <c r="G1254" s="47">
        <v>0.68164722467049599</v>
      </c>
      <c r="H1254" s="50">
        <v>15.9698996655518</v>
      </c>
      <c r="I1254" s="76" t="str">
        <f t="shared" si="38"/>
        <v>No</v>
      </c>
      <c r="J1254" s="49" t="str">
        <f t="shared" si="39"/>
        <v>No</v>
      </c>
      <c r="K1254" s="47">
        <v>0.120632042617136</v>
      </c>
      <c r="L1254" s="50">
        <v>28.629032258064498</v>
      </c>
      <c r="M1254" s="47">
        <v>0.14183383921963699</v>
      </c>
      <c r="N1254" s="50">
        <v>54.515050167224103</v>
      </c>
    </row>
    <row r="1255" spans="1:14" x14ac:dyDescent="0.2">
      <c r="A1255" s="57" t="s">
        <v>2687</v>
      </c>
      <c r="B1255" s="44" t="s">
        <v>2688</v>
      </c>
      <c r="C1255" s="45">
        <v>18</v>
      </c>
      <c r="D1255" s="46" t="s">
        <v>343</v>
      </c>
      <c r="E1255" s="47">
        <v>0.844248111443899</v>
      </c>
      <c r="F1255" s="48">
        <v>49.148745519713302</v>
      </c>
      <c r="G1255" s="47">
        <v>0.84916357306717205</v>
      </c>
      <c r="H1255" s="50">
        <v>70.903010033444801</v>
      </c>
      <c r="I1255" s="76" t="str">
        <f t="shared" si="38"/>
        <v>No</v>
      </c>
      <c r="J1255" s="49" t="str">
        <f t="shared" si="39"/>
        <v>No</v>
      </c>
      <c r="K1255" s="47">
        <v>0.175104928637139</v>
      </c>
      <c r="L1255" s="50">
        <v>43.0555555555556</v>
      </c>
      <c r="M1255" s="47">
        <v>0.197854076597891</v>
      </c>
      <c r="N1255" s="50">
        <v>70.819397993311</v>
      </c>
    </row>
    <row r="1256" spans="1:14" x14ac:dyDescent="0.2">
      <c r="A1256" s="57" t="s">
        <v>2689</v>
      </c>
      <c r="B1256" s="44" t="s">
        <v>2690</v>
      </c>
      <c r="C1256" s="45">
        <v>21</v>
      </c>
      <c r="D1256" s="46" t="s">
        <v>343</v>
      </c>
      <c r="E1256" s="47">
        <v>0.70894960802628504</v>
      </c>
      <c r="F1256" s="48">
        <v>15.008960573476701</v>
      </c>
      <c r="G1256" s="47">
        <v>0.66377605807310602</v>
      </c>
      <c r="H1256" s="50">
        <v>24.715056988602299</v>
      </c>
      <c r="I1256" s="76" t="str">
        <f t="shared" si="38"/>
        <v>No</v>
      </c>
      <c r="J1256" s="49" t="str">
        <f t="shared" si="39"/>
        <v>No</v>
      </c>
      <c r="K1256" s="47">
        <v>0.242231422033204</v>
      </c>
      <c r="L1256" s="50">
        <v>65.456989247311796</v>
      </c>
      <c r="M1256" s="47">
        <v>0.29086678980047798</v>
      </c>
      <c r="N1256" s="50">
        <v>85.662867426514694</v>
      </c>
    </row>
    <row r="1257" spans="1:14" x14ac:dyDescent="0.2">
      <c r="A1257" s="57" t="s">
        <v>616</v>
      </c>
      <c r="B1257" s="44" t="s">
        <v>2691</v>
      </c>
      <c r="C1257" s="45">
        <v>18</v>
      </c>
      <c r="D1257" s="46" t="s">
        <v>343</v>
      </c>
      <c r="E1257" s="47">
        <v>0.64346639008998896</v>
      </c>
      <c r="F1257" s="48">
        <v>8.6021505376344098</v>
      </c>
      <c r="G1257" s="47">
        <v>0.66610744168543501</v>
      </c>
      <c r="H1257" s="50">
        <v>13.0434782608696</v>
      </c>
      <c r="I1257" s="76" t="str">
        <f t="shared" si="38"/>
        <v>No</v>
      </c>
      <c r="J1257" s="49" t="str">
        <f t="shared" si="39"/>
        <v>No</v>
      </c>
      <c r="K1257" s="47">
        <v>0.170464509710965</v>
      </c>
      <c r="L1257" s="50">
        <v>41.711469534050202</v>
      </c>
      <c r="M1257" s="47">
        <v>0.19278255050031401</v>
      </c>
      <c r="N1257" s="50">
        <v>69.816053511705704</v>
      </c>
    </row>
    <row r="1258" spans="1:14" x14ac:dyDescent="0.2">
      <c r="A1258" s="57" t="s">
        <v>2692</v>
      </c>
      <c r="B1258" s="44" t="s">
        <v>2693</v>
      </c>
      <c r="C1258" s="45">
        <v>43</v>
      </c>
      <c r="D1258" s="46" t="s">
        <v>343</v>
      </c>
      <c r="E1258" s="47">
        <v>0.23683627500246801</v>
      </c>
      <c r="F1258" s="48">
        <v>0.13440860215053799</v>
      </c>
      <c r="G1258" s="47">
        <v>0.49851763635949198</v>
      </c>
      <c r="H1258" s="50">
        <v>4.39276485788114</v>
      </c>
      <c r="I1258" s="76" t="str">
        <f t="shared" si="38"/>
        <v>No</v>
      </c>
      <c r="J1258" s="49" t="str">
        <f t="shared" si="39"/>
        <v>No</v>
      </c>
      <c r="K1258" s="47">
        <v>0.570020309066123</v>
      </c>
      <c r="L1258" s="50">
        <v>99.731182795698899</v>
      </c>
      <c r="M1258" s="47">
        <v>0.57403823080698901</v>
      </c>
      <c r="N1258" s="50">
        <v>99.767441860465098</v>
      </c>
    </row>
    <row r="1259" spans="1:14" x14ac:dyDescent="0.2">
      <c r="A1259" s="57" t="s">
        <v>2694</v>
      </c>
      <c r="B1259" s="44" t="s">
        <v>2695</v>
      </c>
      <c r="C1259" s="45">
        <v>43</v>
      </c>
      <c r="D1259" s="46" t="s">
        <v>343</v>
      </c>
      <c r="E1259" s="47">
        <v>0.212816559403877</v>
      </c>
      <c r="F1259" s="48">
        <v>4.4802867383512503E-2</v>
      </c>
      <c r="G1259" s="47">
        <v>0.45291510056436901</v>
      </c>
      <c r="H1259" s="50">
        <v>2.5322997416020701</v>
      </c>
      <c r="I1259" s="76" t="str">
        <f t="shared" si="38"/>
        <v>No</v>
      </c>
      <c r="J1259" s="49" t="str">
        <f t="shared" si="39"/>
        <v>No</v>
      </c>
      <c r="K1259" s="47">
        <v>0.599014872395225</v>
      </c>
      <c r="L1259" s="50">
        <v>99.865591397849499</v>
      </c>
      <c r="M1259" s="47">
        <v>0.58828692474751199</v>
      </c>
      <c r="N1259" s="50">
        <v>99.819121447028394</v>
      </c>
    </row>
    <row r="1260" spans="1:14" x14ac:dyDescent="0.2">
      <c r="A1260" s="57" t="s">
        <v>1854</v>
      </c>
      <c r="B1260" s="44" t="s">
        <v>2696</v>
      </c>
      <c r="C1260" s="45">
        <v>43</v>
      </c>
      <c r="D1260" s="46" t="s">
        <v>343</v>
      </c>
      <c r="E1260" s="47">
        <v>0.44851353931472498</v>
      </c>
      <c r="F1260" s="48">
        <v>1.47849462365591</v>
      </c>
      <c r="G1260" s="47">
        <v>0.53028897117692697</v>
      </c>
      <c r="H1260" s="50">
        <v>6.2273901808785501</v>
      </c>
      <c r="I1260" s="76" t="str">
        <f t="shared" si="38"/>
        <v>No</v>
      </c>
      <c r="J1260" s="49" t="str">
        <f t="shared" si="39"/>
        <v>No</v>
      </c>
      <c r="K1260" s="47">
        <v>0.565230771354293</v>
      </c>
      <c r="L1260" s="50">
        <v>99.686379928315404</v>
      </c>
      <c r="M1260" s="47">
        <v>0.62044649667168605</v>
      </c>
      <c r="N1260" s="50">
        <v>99.896640826873394</v>
      </c>
    </row>
    <row r="1261" spans="1:14" x14ac:dyDescent="0.2">
      <c r="A1261" s="57" t="s">
        <v>2697</v>
      </c>
      <c r="B1261" s="44" t="s">
        <v>2698</v>
      </c>
      <c r="C1261" s="45">
        <v>43</v>
      </c>
      <c r="D1261" s="46" t="s">
        <v>343</v>
      </c>
      <c r="E1261" s="47">
        <v>0.50017400537492296</v>
      </c>
      <c r="F1261" s="48">
        <v>2.1505376344085998</v>
      </c>
      <c r="G1261" s="47">
        <v>0.72097183468046899</v>
      </c>
      <c r="H1261" s="50">
        <v>36.537467700258397</v>
      </c>
      <c r="I1261" s="76" t="str">
        <f t="shared" si="38"/>
        <v>No</v>
      </c>
      <c r="J1261" s="49" t="str">
        <f t="shared" si="39"/>
        <v>No</v>
      </c>
      <c r="K1261" s="47">
        <v>0.46519318057596298</v>
      </c>
      <c r="L1261" s="50">
        <v>98.342293906809999</v>
      </c>
      <c r="M1261" s="47">
        <v>0.48439680643449501</v>
      </c>
      <c r="N1261" s="50">
        <v>99.276485788113703</v>
      </c>
    </row>
    <row r="1262" spans="1:14" x14ac:dyDescent="0.2">
      <c r="A1262" s="57" t="s">
        <v>838</v>
      </c>
      <c r="B1262" s="44" t="s">
        <v>2699</v>
      </c>
      <c r="C1262" s="45">
        <v>21</v>
      </c>
      <c r="D1262" s="46" t="s">
        <v>343</v>
      </c>
      <c r="E1262" s="47">
        <v>0.78070976438418804</v>
      </c>
      <c r="F1262" s="48">
        <v>27.508960573476699</v>
      </c>
      <c r="G1262" s="47">
        <v>0.84536775137932696</v>
      </c>
      <c r="H1262" s="50">
        <v>89.982003599280105</v>
      </c>
      <c r="I1262" s="76" t="str">
        <f t="shared" si="38"/>
        <v>No</v>
      </c>
      <c r="J1262" s="49" t="str">
        <f t="shared" si="39"/>
        <v>No</v>
      </c>
      <c r="K1262" s="47">
        <v>0.31962898794449801</v>
      </c>
      <c r="L1262" s="50">
        <v>88.172043010752702</v>
      </c>
      <c r="M1262" s="47">
        <v>0.31194456474036403</v>
      </c>
      <c r="N1262" s="50">
        <v>89.262147570485894</v>
      </c>
    </row>
    <row r="1263" spans="1:14" x14ac:dyDescent="0.2">
      <c r="A1263" s="57" t="s">
        <v>2700</v>
      </c>
      <c r="B1263" s="44" t="s">
        <v>2701</v>
      </c>
      <c r="C1263" s="45">
        <v>21</v>
      </c>
      <c r="D1263" s="46" t="s">
        <v>343</v>
      </c>
      <c r="E1263" s="47">
        <v>0.67164481563775802</v>
      </c>
      <c r="F1263" s="48">
        <v>10.618279569892501</v>
      </c>
      <c r="G1263" s="47">
        <v>0.79042764238899099</v>
      </c>
      <c r="H1263" s="50">
        <v>73.065386922615502</v>
      </c>
      <c r="I1263" s="76" t="str">
        <f t="shared" si="38"/>
        <v>No</v>
      </c>
      <c r="J1263" s="49" t="str">
        <f t="shared" si="39"/>
        <v>No</v>
      </c>
      <c r="K1263" s="47">
        <v>0.49486769516885398</v>
      </c>
      <c r="L1263" s="50">
        <v>98.835125448028705</v>
      </c>
      <c r="M1263" s="47">
        <v>0.40130905549963902</v>
      </c>
      <c r="N1263" s="50">
        <v>97.360527894421097</v>
      </c>
    </row>
    <row r="1264" spans="1:14" x14ac:dyDescent="0.2">
      <c r="A1264" s="57" t="s">
        <v>848</v>
      </c>
      <c r="B1264" s="44" t="s">
        <v>2702</v>
      </c>
      <c r="C1264" s="45">
        <v>43</v>
      </c>
      <c r="D1264" s="46" t="s">
        <v>343</v>
      </c>
      <c r="E1264" s="47">
        <v>0.67080711268684801</v>
      </c>
      <c r="F1264" s="48">
        <v>10.528673835125399</v>
      </c>
      <c r="G1264" s="47">
        <v>0.73435328247417597</v>
      </c>
      <c r="H1264" s="50">
        <v>42.351421188630503</v>
      </c>
      <c r="I1264" s="76" t="str">
        <f t="shared" si="38"/>
        <v>No</v>
      </c>
      <c r="J1264" s="49" t="str">
        <f t="shared" si="39"/>
        <v>No</v>
      </c>
      <c r="K1264" s="47">
        <v>0.48760079796019601</v>
      </c>
      <c r="L1264" s="50">
        <v>98.655913978494596</v>
      </c>
      <c r="M1264" s="47">
        <v>0.45619111311155403</v>
      </c>
      <c r="N1264" s="50">
        <v>98.837209302325604</v>
      </c>
    </row>
    <row r="1265" spans="1:14" x14ac:dyDescent="0.2">
      <c r="A1265" s="57" t="s">
        <v>2703</v>
      </c>
      <c r="B1265" s="44" t="s">
        <v>2704</v>
      </c>
      <c r="C1265" s="45">
        <v>21</v>
      </c>
      <c r="D1265" s="46" t="s">
        <v>343</v>
      </c>
      <c r="E1265" s="47">
        <v>0.69545894054694402</v>
      </c>
      <c r="F1265" s="48">
        <v>13.4856630824373</v>
      </c>
      <c r="G1265" s="47">
        <v>0.75152329318120104</v>
      </c>
      <c r="H1265" s="50">
        <v>57.468506298740301</v>
      </c>
      <c r="I1265" s="76" t="str">
        <f t="shared" si="38"/>
        <v>No</v>
      </c>
      <c r="J1265" s="49" t="str">
        <f t="shared" si="39"/>
        <v>No</v>
      </c>
      <c r="K1265" s="47">
        <v>0.37258999531521902</v>
      </c>
      <c r="L1265" s="50">
        <v>93.637992831541197</v>
      </c>
      <c r="M1265" s="47">
        <v>0.34674879843148199</v>
      </c>
      <c r="N1265" s="50">
        <v>93.641271745650897</v>
      </c>
    </row>
    <row r="1266" spans="1:14" x14ac:dyDescent="0.2">
      <c r="A1266" s="57" t="s">
        <v>2705</v>
      </c>
      <c r="B1266" s="44" t="s">
        <v>2706</v>
      </c>
      <c r="C1266" s="45">
        <v>18</v>
      </c>
      <c r="D1266" s="46" t="s">
        <v>343</v>
      </c>
      <c r="E1266" s="47">
        <v>0.80567550423296697</v>
      </c>
      <c r="F1266" s="48">
        <v>34.229390681003601</v>
      </c>
      <c r="G1266" s="47">
        <v>0.78430681601136498</v>
      </c>
      <c r="H1266" s="50">
        <v>45.819397993311</v>
      </c>
      <c r="I1266" s="76" t="str">
        <f t="shared" si="38"/>
        <v>No</v>
      </c>
      <c r="J1266" s="49" t="str">
        <f t="shared" si="39"/>
        <v>No</v>
      </c>
      <c r="K1266" s="47">
        <v>0.10508927317811199</v>
      </c>
      <c r="L1266" s="50">
        <v>24.327956989247301</v>
      </c>
      <c r="M1266" s="47">
        <v>0.115039413662502</v>
      </c>
      <c r="N1266" s="50">
        <v>45.1505016722408</v>
      </c>
    </row>
    <row r="1267" spans="1:14" x14ac:dyDescent="0.2">
      <c r="A1267" s="57" t="s">
        <v>2707</v>
      </c>
      <c r="B1267" s="44" t="s">
        <v>2708</v>
      </c>
      <c r="C1267" s="45">
        <v>18</v>
      </c>
      <c r="D1267" s="46" t="s">
        <v>343</v>
      </c>
      <c r="E1267" s="47">
        <v>0.78848281852962898</v>
      </c>
      <c r="F1267" s="48">
        <v>29.3010752688172</v>
      </c>
      <c r="G1267" s="47">
        <v>0.73355363280258801</v>
      </c>
      <c r="H1267" s="50">
        <v>28.010033444816099</v>
      </c>
      <c r="I1267" s="76" t="str">
        <f t="shared" si="38"/>
        <v>No</v>
      </c>
      <c r="J1267" s="49" t="str">
        <f t="shared" si="39"/>
        <v>No</v>
      </c>
      <c r="K1267" s="47">
        <v>0.108513492653111</v>
      </c>
      <c r="L1267" s="50">
        <v>25.134408602150501</v>
      </c>
      <c r="M1267" s="47">
        <v>0.12602790653176699</v>
      </c>
      <c r="N1267" s="50">
        <v>49.414715719063501</v>
      </c>
    </row>
    <row r="1268" spans="1:14" x14ac:dyDescent="0.2">
      <c r="A1268" s="57" t="s">
        <v>2709</v>
      </c>
      <c r="B1268" s="44" t="s">
        <v>2710</v>
      </c>
      <c r="C1268" s="45">
        <v>18</v>
      </c>
      <c r="D1268" s="46" t="s">
        <v>343</v>
      </c>
      <c r="E1268" s="47">
        <v>0.80874989157529498</v>
      </c>
      <c r="F1268" s="48">
        <v>35.215053763440899</v>
      </c>
      <c r="G1268" s="47">
        <v>0.75214046399095802</v>
      </c>
      <c r="H1268" s="50">
        <v>35.117056856187297</v>
      </c>
      <c r="I1268" s="76" t="str">
        <f t="shared" si="38"/>
        <v>No</v>
      </c>
      <c r="J1268" s="49" t="str">
        <f t="shared" si="39"/>
        <v>No</v>
      </c>
      <c r="K1268" s="47">
        <v>0.130238944825807</v>
      </c>
      <c r="L1268" s="50">
        <v>31.137992831541201</v>
      </c>
      <c r="M1268" s="47">
        <v>0.14770982349339301</v>
      </c>
      <c r="N1268" s="50">
        <v>55.685618729097001</v>
      </c>
    </row>
    <row r="1269" spans="1:14" x14ac:dyDescent="0.2">
      <c r="A1269" s="57" t="s">
        <v>2711</v>
      </c>
      <c r="B1269" s="44" t="s">
        <v>2712</v>
      </c>
      <c r="C1269" s="45">
        <v>18</v>
      </c>
      <c r="D1269" s="46" t="s">
        <v>343</v>
      </c>
      <c r="E1269" s="47">
        <v>0.76012415715928505</v>
      </c>
      <c r="F1269" s="48">
        <v>22.715053763440899</v>
      </c>
      <c r="G1269" s="47">
        <v>0.71128387074857002</v>
      </c>
      <c r="H1269" s="50">
        <v>22.157190635451499</v>
      </c>
      <c r="I1269" s="76" t="str">
        <f t="shared" si="38"/>
        <v>No</v>
      </c>
      <c r="J1269" s="49" t="str">
        <f t="shared" si="39"/>
        <v>No</v>
      </c>
      <c r="K1269" s="47">
        <v>0.11194392035520701</v>
      </c>
      <c r="L1269" s="50">
        <v>25.851254480286698</v>
      </c>
      <c r="M1269" s="47">
        <v>0.120677837503503</v>
      </c>
      <c r="N1269" s="50">
        <v>47.491638795986603</v>
      </c>
    </row>
    <row r="1270" spans="1:14" x14ac:dyDescent="0.2">
      <c r="A1270" s="57" t="s">
        <v>614</v>
      </c>
      <c r="B1270" s="44" t="s">
        <v>2713</v>
      </c>
      <c r="C1270" s="45">
        <v>18</v>
      </c>
      <c r="D1270" s="46" t="s">
        <v>343</v>
      </c>
      <c r="E1270" s="47">
        <v>0.804434288727644</v>
      </c>
      <c r="F1270" s="48">
        <v>33.826164874551999</v>
      </c>
      <c r="G1270" s="47">
        <v>0.80947978270828702</v>
      </c>
      <c r="H1270" s="50">
        <v>55.183946488294303</v>
      </c>
      <c r="I1270" s="76" t="str">
        <f t="shared" si="38"/>
        <v>No</v>
      </c>
      <c r="J1270" s="49" t="str">
        <f t="shared" si="39"/>
        <v>No</v>
      </c>
      <c r="K1270" s="47">
        <v>9.83047334981378E-2</v>
      </c>
      <c r="L1270" s="50">
        <v>23.028673835125399</v>
      </c>
      <c r="M1270" s="47">
        <v>0.108359587793821</v>
      </c>
      <c r="N1270" s="50">
        <v>42.3913043478261</v>
      </c>
    </row>
    <row r="1271" spans="1:14" x14ac:dyDescent="0.2">
      <c r="A1271" s="57" t="s">
        <v>2714</v>
      </c>
      <c r="B1271" s="44" t="s">
        <v>2715</v>
      </c>
      <c r="C1271" s="45">
        <v>18</v>
      </c>
      <c r="D1271" s="46" t="s">
        <v>343</v>
      </c>
      <c r="E1271" s="47">
        <v>0.58603928980136699</v>
      </c>
      <c r="F1271" s="48">
        <v>5.10752688172043</v>
      </c>
      <c r="G1271" s="47">
        <v>0.63953720594336805</v>
      </c>
      <c r="H1271" s="50">
        <v>10.61872909699</v>
      </c>
      <c r="I1271" s="76" t="str">
        <f t="shared" si="38"/>
        <v>No</v>
      </c>
      <c r="J1271" s="49" t="str">
        <f t="shared" si="39"/>
        <v>No</v>
      </c>
      <c r="K1271" s="47">
        <v>0.21148343132775599</v>
      </c>
      <c r="L1271" s="50">
        <v>55.062724014336901</v>
      </c>
      <c r="M1271" s="47">
        <v>0.243746835280993</v>
      </c>
      <c r="N1271" s="50">
        <v>80.602006688963201</v>
      </c>
    </row>
    <row r="1272" spans="1:14" x14ac:dyDescent="0.2">
      <c r="A1272" s="57" t="s">
        <v>2716</v>
      </c>
      <c r="B1272" s="44" t="s">
        <v>2717</v>
      </c>
      <c r="C1272" s="45">
        <v>18</v>
      </c>
      <c r="D1272" s="46" t="s">
        <v>343</v>
      </c>
      <c r="E1272" s="47">
        <v>0.82028353041670099</v>
      </c>
      <c r="F1272" s="48">
        <v>38.933691756272403</v>
      </c>
      <c r="G1272" s="47">
        <v>0.77052629228319303</v>
      </c>
      <c r="H1272" s="50">
        <v>41.137123745819402</v>
      </c>
      <c r="I1272" s="76" t="str">
        <f t="shared" si="38"/>
        <v>No</v>
      </c>
      <c r="J1272" s="49" t="str">
        <f t="shared" si="39"/>
        <v>No</v>
      </c>
      <c r="K1272" s="47">
        <v>0.181032524105149</v>
      </c>
      <c r="L1272" s="50">
        <v>45.250896057347703</v>
      </c>
      <c r="M1272" s="47">
        <v>0.19856737381515299</v>
      </c>
      <c r="N1272" s="50">
        <v>70.903010033444801</v>
      </c>
    </row>
    <row r="1273" spans="1:14" x14ac:dyDescent="0.2">
      <c r="A1273" s="57" t="s">
        <v>2072</v>
      </c>
      <c r="B1273" s="44" t="s">
        <v>2718</v>
      </c>
      <c r="C1273" s="45">
        <v>18</v>
      </c>
      <c r="D1273" s="46" t="s">
        <v>343</v>
      </c>
      <c r="E1273" s="47">
        <v>0.75094346308113202</v>
      </c>
      <c r="F1273" s="48">
        <v>21.191756272401399</v>
      </c>
      <c r="G1273" s="47">
        <v>0.62573125747125802</v>
      </c>
      <c r="H1273" s="50">
        <v>9.4481605351170597</v>
      </c>
      <c r="I1273" s="76" t="str">
        <f t="shared" si="38"/>
        <v>No</v>
      </c>
      <c r="J1273" s="49" t="str">
        <f t="shared" si="39"/>
        <v>No</v>
      </c>
      <c r="K1273" s="47">
        <v>0.16877403544699099</v>
      </c>
      <c r="L1273" s="50">
        <v>41.263440860215098</v>
      </c>
      <c r="M1273" s="47">
        <v>0.18789749609975401</v>
      </c>
      <c r="N1273" s="50">
        <v>68.394648829431404</v>
      </c>
    </row>
    <row r="1274" spans="1:14" x14ac:dyDescent="0.2">
      <c r="A1274" s="57" t="s">
        <v>2719</v>
      </c>
      <c r="B1274" s="44" t="s">
        <v>2720</v>
      </c>
      <c r="C1274" s="45">
        <v>43</v>
      </c>
      <c r="D1274" s="46" t="s">
        <v>343</v>
      </c>
      <c r="E1274" s="47">
        <v>0.88570490095196797</v>
      </c>
      <c r="F1274" s="48">
        <v>71.818996415770599</v>
      </c>
      <c r="G1274" s="47">
        <v>0.798075332561341</v>
      </c>
      <c r="H1274" s="50">
        <v>66.175710594315206</v>
      </c>
      <c r="I1274" s="76" t="str">
        <f t="shared" si="38"/>
        <v>No</v>
      </c>
      <c r="J1274" s="49" t="str">
        <f t="shared" si="39"/>
        <v>No</v>
      </c>
      <c r="K1274" s="47">
        <v>0.17580253446542801</v>
      </c>
      <c r="L1274" s="50">
        <v>43.413978494623699</v>
      </c>
      <c r="M1274" s="47">
        <v>0.17380738635675599</v>
      </c>
      <c r="N1274" s="50">
        <v>42.8165374677003</v>
      </c>
    </row>
    <row r="1275" spans="1:14" x14ac:dyDescent="0.2">
      <c r="A1275" s="147" t="s">
        <v>2721</v>
      </c>
      <c r="B1275" s="44" t="s">
        <v>2722</v>
      </c>
      <c r="C1275" s="45">
        <v>43</v>
      </c>
      <c r="D1275" s="46" t="s">
        <v>343</v>
      </c>
      <c r="E1275" s="47">
        <v>0.94596005103754999</v>
      </c>
      <c r="F1275" s="48">
        <v>98.476702508960599</v>
      </c>
      <c r="G1275" s="47">
        <v>0.83204405215123101</v>
      </c>
      <c r="H1275" s="50">
        <v>76.382428940568502</v>
      </c>
      <c r="I1275" s="76" t="str">
        <f t="shared" si="38"/>
        <v>No</v>
      </c>
      <c r="J1275" s="49" t="str">
        <f t="shared" si="39"/>
        <v>Yes</v>
      </c>
      <c r="K1275" s="47">
        <v>0.210554006780897</v>
      </c>
      <c r="L1275" s="50">
        <v>54.749103942652297</v>
      </c>
      <c r="M1275" s="47">
        <v>0.20885517220467101</v>
      </c>
      <c r="N1275" s="50">
        <v>62.919896640826899</v>
      </c>
    </row>
    <row r="1276" spans="1:14" x14ac:dyDescent="0.2">
      <c r="A1276" s="57" t="s">
        <v>2723</v>
      </c>
      <c r="B1276" s="44" t="s">
        <v>2724</v>
      </c>
      <c r="C1276" s="45">
        <v>43</v>
      </c>
      <c r="D1276" s="46" t="s">
        <v>343</v>
      </c>
      <c r="E1276" s="47">
        <v>0.737657234120215</v>
      </c>
      <c r="F1276" s="48">
        <v>18.862007168458799</v>
      </c>
      <c r="G1276" s="47">
        <v>0.85688648357189001</v>
      </c>
      <c r="H1276" s="50">
        <v>82.067183462532299</v>
      </c>
      <c r="I1276" s="76" t="str">
        <f t="shared" si="38"/>
        <v>No</v>
      </c>
      <c r="J1276" s="49" t="str">
        <f t="shared" si="39"/>
        <v>No</v>
      </c>
      <c r="K1276" s="47">
        <v>0.24692446509382199</v>
      </c>
      <c r="L1276" s="50">
        <v>67.159498207885306</v>
      </c>
      <c r="M1276" s="47">
        <v>0.25198610030438101</v>
      </c>
      <c r="N1276" s="50">
        <v>76.976744186046503</v>
      </c>
    </row>
    <row r="1277" spans="1:14" x14ac:dyDescent="0.2">
      <c r="A1277" s="57" t="s">
        <v>2725</v>
      </c>
      <c r="B1277" s="44" t="s">
        <v>2726</v>
      </c>
      <c r="C1277" s="45">
        <v>43</v>
      </c>
      <c r="D1277" s="46" t="s">
        <v>343</v>
      </c>
      <c r="E1277" s="47">
        <v>0.44727406630170302</v>
      </c>
      <c r="F1277" s="48">
        <v>1.3888888888888899</v>
      </c>
      <c r="G1277" s="47">
        <v>0.61839547654278404</v>
      </c>
      <c r="H1277" s="50">
        <v>14.4702842377261</v>
      </c>
      <c r="I1277" s="76" t="str">
        <f t="shared" si="38"/>
        <v>No</v>
      </c>
      <c r="J1277" s="49" t="str">
        <f t="shared" si="39"/>
        <v>No</v>
      </c>
      <c r="K1277" s="47">
        <v>0.40982875264649699</v>
      </c>
      <c r="L1277" s="50">
        <v>95.8333333333333</v>
      </c>
      <c r="M1277" s="47">
        <v>0.46391958750919399</v>
      </c>
      <c r="N1277" s="50">
        <v>99.069767441860506</v>
      </c>
    </row>
    <row r="1278" spans="1:14" x14ac:dyDescent="0.2">
      <c r="A1278" s="57" t="s">
        <v>2727</v>
      </c>
      <c r="B1278" s="44" t="s">
        <v>2728</v>
      </c>
      <c r="C1278" s="45">
        <v>43</v>
      </c>
      <c r="D1278" s="46" t="s">
        <v>343</v>
      </c>
      <c r="E1278" s="47">
        <v>0.59550527090446004</v>
      </c>
      <c r="F1278" s="48">
        <v>5.6899641577060898</v>
      </c>
      <c r="G1278" s="47">
        <v>0.60528946675309203</v>
      </c>
      <c r="H1278" s="50">
        <v>12.687338501292</v>
      </c>
      <c r="I1278" s="76" t="str">
        <f t="shared" si="38"/>
        <v>No</v>
      </c>
      <c r="J1278" s="49" t="str">
        <f t="shared" si="39"/>
        <v>No</v>
      </c>
      <c r="K1278" s="47">
        <v>0.39180962674287001</v>
      </c>
      <c r="L1278" s="50">
        <v>94.847670250896101</v>
      </c>
      <c r="M1278" s="47">
        <v>0.41624474889440299</v>
      </c>
      <c r="N1278" s="50">
        <v>97.958656330749307</v>
      </c>
    </row>
    <row r="1279" spans="1:14" x14ac:dyDescent="0.2">
      <c r="A1279" s="57" t="s">
        <v>2729</v>
      </c>
      <c r="B1279" s="44" t="s">
        <v>2730</v>
      </c>
      <c r="C1279" s="45">
        <v>18</v>
      </c>
      <c r="D1279" s="46" t="s">
        <v>343</v>
      </c>
      <c r="E1279" s="47">
        <v>0.77702914863803396</v>
      </c>
      <c r="F1279" s="48">
        <v>26.433691756272399</v>
      </c>
      <c r="G1279" s="47">
        <v>0.72924047100048905</v>
      </c>
      <c r="H1279" s="50">
        <v>26.421404682274201</v>
      </c>
      <c r="I1279" s="76" t="str">
        <f t="shared" si="38"/>
        <v>No</v>
      </c>
      <c r="J1279" s="49" t="str">
        <f t="shared" si="39"/>
        <v>No</v>
      </c>
      <c r="K1279" s="47">
        <v>9.2233259424304201E-2</v>
      </c>
      <c r="L1279" s="50">
        <v>22.177419354838701</v>
      </c>
      <c r="M1279" s="47">
        <v>9.5635579625358499E-2</v>
      </c>
      <c r="N1279" s="50">
        <v>37.959866220735798</v>
      </c>
    </row>
    <row r="1280" spans="1:14" x14ac:dyDescent="0.2">
      <c r="A1280" s="57" t="s">
        <v>2731</v>
      </c>
      <c r="B1280" s="44" t="s">
        <v>2732</v>
      </c>
      <c r="C1280" s="45">
        <v>18</v>
      </c>
      <c r="D1280" s="46" t="s">
        <v>343</v>
      </c>
      <c r="E1280" s="47">
        <v>0.77941891163167698</v>
      </c>
      <c r="F1280" s="48">
        <v>27.284946236559101</v>
      </c>
      <c r="G1280" s="47">
        <v>0.705630155277159</v>
      </c>
      <c r="H1280" s="50">
        <v>20.4849498327759</v>
      </c>
      <c r="I1280" s="76" t="str">
        <f t="shared" si="38"/>
        <v>No</v>
      </c>
      <c r="J1280" s="49" t="str">
        <f t="shared" si="39"/>
        <v>No</v>
      </c>
      <c r="K1280" s="47">
        <v>0.15086013140249099</v>
      </c>
      <c r="L1280" s="50">
        <v>35.976702508960599</v>
      </c>
      <c r="M1280" s="47">
        <v>0.17037962380382901</v>
      </c>
      <c r="N1280" s="50">
        <v>63.377926421404702</v>
      </c>
    </row>
    <row r="1281" spans="1:14" x14ac:dyDescent="0.2">
      <c r="A1281" s="57" t="s">
        <v>2733</v>
      </c>
      <c r="B1281" s="44" t="s">
        <v>2734</v>
      </c>
      <c r="C1281" s="45">
        <v>18</v>
      </c>
      <c r="D1281" s="46" t="s">
        <v>343</v>
      </c>
      <c r="E1281" s="47">
        <v>0.80272927238246905</v>
      </c>
      <c r="F1281" s="48">
        <v>33.422939068100398</v>
      </c>
      <c r="G1281" s="47">
        <v>0.80425309072584805</v>
      </c>
      <c r="H1281" s="50">
        <v>53.4280936454849</v>
      </c>
      <c r="I1281" s="76" t="str">
        <f t="shared" si="38"/>
        <v>No</v>
      </c>
      <c r="J1281" s="49" t="str">
        <f t="shared" si="39"/>
        <v>No</v>
      </c>
      <c r="K1281" s="47">
        <v>7.0914165873784601E-2</v>
      </c>
      <c r="L1281" s="50">
        <v>17.249103942652301</v>
      </c>
      <c r="M1281" s="47">
        <v>7.5592241433024607E-2</v>
      </c>
      <c r="N1281" s="50">
        <v>31.187290969899699</v>
      </c>
    </row>
    <row r="1282" spans="1:14" x14ac:dyDescent="0.2">
      <c r="A1282" s="57" t="s">
        <v>2735</v>
      </c>
      <c r="B1282" s="44" t="s">
        <v>2736</v>
      </c>
      <c r="C1282" s="45">
        <v>18</v>
      </c>
      <c r="D1282" s="46" t="s">
        <v>343</v>
      </c>
      <c r="E1282" s="47">
        <v>0.86166019587071596</v>
      </c>
      <c r="F1282" s="48">
        <v>58.154121863799297</v>
      </c>
      <c r="G1282" s="47">
        <v>0.77289051260070296</v>
      </c>
      <c r="H1282" s="50">
        <v>41.7224080267559</v>
      </c>
      <c r="I1282" s="76" t="str">
        <f t="shared" si="38"/>
        <v>No</v>
      </c>
      <c r="J1282" s="49" t="str">
        <f t="shared" si="39"/>
        <v>No</v>
      </c>
      <c r="K1282" s="47">
        <v>0.172242819634152</v>
      </c>
      <c r="L1282" s="50">
        <v>42.2939068100358</v>
      </c>
      <c r="M1282" s="47">
        <v>0.19125801529639899</v>
      </c>
      <c r="N1282" s="50">
        <v>69.397993311036799</v>
      </c>
    </row>
    <row r="1283" spans="1:14" x14ac:dyDescent="0.2">
      <c r="A1283" s="57" t="s">
        <v>2737</v>
      </c>
      <c r="B1283" s="44" t="s">
        <v>2738</v>
      </c>
      <c r="C1283" s="45">
        <v>18</v>
      </c>
      <c r="D1283" s="46" t="s">
        <v>343</v>
      </c>
      <c r="E1283" s="47">
        <v>0.71731597603725505</v>
      </c>
      <c r="F1283" s="48">
        <v>16.3530465949821</v>
      </c>
      <c r="G1283" s="47">
        <v>0.62778686280574703</v>
      </c>
      <c r="H1283" s="50">
        <v>9.6989966555183909</v>
      </c>
      <c r="I1283" s="76" t="str">
        <f t="shared" si="38"/>
        <v>No</v>
      </c>
      <c r="J1283" s="49" t="str">
        <f t="shared" si="39"/>
        <v>No</v>
      </c>
      <c r="K1283" s="47">
        <v>0.128189934694492</v>
      </c>
      <c r="L1283" s="50">
        <v>30.6899641577061</v>
      </c>
      <c r="M1283" s="47">
        <v>0.137735588593908</v>
      </c>
      <c r="N1283" s="50">
        <v>52.926421404682301</v>
      </c>
    </row>
    <row r="1284" spans="1:14" x14ac:dyDescent="0.2">
      <c r="A1284" s="57" t="s">
        <v>2739</v>
      </c>
      <c r="B1284" s="44" t="s">
        <v>2740</v>
      </c>
      <c r="C1284" s="45">
        <v>18</v>
      </c>
      <c r="D1284" s="46" t="s">
        <v>343</v>
      </c>
      <c r="E1284" s="47">
        <v>0.74670247347171603</v>
      </c>
      <c r="F1284" s="48">
        <v>20.564516129032299</v>
      </c>
      <c r="G1284" s="47">
        <v>0.69370030701570795</v>
      </c>
      <c r="H1284" s="50">
        <v>17.809364548495001</v>
      </c>
      <c r="I1284" s="76" t="str">
        <f t="shared" si="38"/>
        <v>No</v>
      </c>
      <c r="J1284" s="49" t="str">
        <f t="shared" si="39"/>
        <v>No</v>
      </c>
      <c r="K1284" s="47">
        <v>0.106429933561319</v>
      </c>
      <c r="L1284" s="50">
        <v>24.5519713261649</v>
      </c>
      <c r="M1284" s="47">
        <v>0.112071854874275</v>
      </c>
      <c r="N1284" s="50">
        <v>43.896321070234102</v>
      </c>
    </row>
    <row r="1285" spans="1:14" x14ac:dyDescent="0.2">
      <c r="A1285" s="57" t="s">
        <v>2741</v>
      </c>
      <c r="B1285" s="44" t="s">
        <v>2742</v>
      </c>
      <c r="C1285" s="45">
        <v>18</v>
      </c>
      <c r="D1285" s="46" t="s">
        <v>343</v>
      </c>
      <c r="E1285" s="47">
        <v>0.82593354354833204</v>
      </c>
      <c r="F1285" s="48">
        <v>41.173835125448001</v>
      </c>
      <c r="G1285" s="47">
        <v>0.74731446338373098</v>
      </c>
      <c r="H1285" s="50">
        <v>33.612040133779303</v>
      </c>
      <c r="I1285" s="76" t="str">
        <f t="shared" si="38"/>
        <v>No</v>
      </c>
      <c r="J1285" s="49" t="str">
        <f t="shared" si="39"/>
        <v>No</v>
      </c>
      <c r="K1285" s="47">
        <v>0.163930426512572</v>
      </c>
      <c r="L1285" s="50">
        <v>39.560931899641602</v>
      </c>
      <c r="M1285" s="47">
        <v>0.18387188023362999</v>
      </c>
      <c r="N1285" s="50">
        <v>67.307692307692307</v>
      </c>
    </row>
    <row r="1286" spans="1:14" x14ac:dyDescent="0.2">
      <c r="A1286" s="57" t="s">
        <v>2743</v>
      </c>
      <c r="B1286" s="44" t="s">
        <v>2744</v>
      </c>
      <c r="C1286" s="45">
        <v>18</v>
      </c>
      <c r="D1286" s="46" t="s">
        <v>343</v>
      </c>
      <c r="E1286" s="47">
        <v>0.59171207950851801</v>
      </c>
      <c r="F1286" s="48">
        <v>5.4211469534050201</v>
      </c>
      <c r="G1286" s="47">
        <v>0.67807324343054498</v>
      </c>
      <c r="H1286" s="50">
        <v>15.4682274247492</v>
      </c>
      <c r="I1286" s="76" t="str">
        <f t="shared" si="38"/>
        <v>No</v>
      </c>
      <c r="J1286" s="49" t="str">
        <f t="shared" si="39"/>
        <v>No</v>
      </c>
      <c r="K1286" s="47">
        <v>0.223921768104969</v>
      </c>
      <c r="L1286" s="50">
        <v>59.498207885304701</v>
      </c>
      <c r="M1286" s="47">
        <v>0.25795445790896998</v>
      </c>
      <c r="N1286" s="50">
        <v>82.943143812708996</v>
      </c>
    </row>
    <row r="1287" spans="1:14" x14ac:dyDescent="0.2">
      <c r="A1287" s="57" t="s">
        <v>2745</v>
      </c>
      <c r="B1287" s="44" t="s">
        <v>2746</v>
      </c>
      <c r="C1287" s="45">
        <v>43</v>
      </c>
      <c r="D1287" s="46" t="s">
        <v>343</v>
      </c>
      <c r="E1287" s="47">
        <v>0.79938200517959801</v>
      </c>
      <c r="F1287" s="48">
        <v>32.437275985663099</v>
      </c>
      <c r="G1287" s="47">
        <v>0.82027410223006103</v>
      </c>
      <c r="H1287" s="50">
        <v>73.023255813953497</v>
      </c>
      <c r="I1287" s="76" t="str">
        <f t="shared" ref="I1287:I1350" si="40">IF(AND(F1287&gt;=90,H1287&gt;=90),"Yes","No")</f>
        <v>No</v>
      </c>
      <c r="J1287" s="49" t="str">
        <f t="shared" ref="J1287:J1350" si="41">IF(AND(F1287&gt;=75,H1287&gt;=75),"Yes","No")</f>
        <v>No</v>
      </c>
      <c r="K1287" s="47">
        <v>0.290605266508077</v>
      </c>
      <c r="L1287" s="50">
        <v>81.989247311827995</v>
      </c>
      <c r="M1287" s="47">
        <v>0.291868241545505</v>
      </c>
      <c r="N1287" s="50">
        <v>86.899224806201502</v>
      </c>
    </row>
    <row r="1288" spans="1:14" x14ac:dyDescent="0.2">
      <c r="A1288" s="57" t="s">
        <v>2747</v>
      </c>
      <c r="B1288" s="44" t="s">
        <v>2748</v>
      </c>
      <c r="C1288" s="45">
        <v>43</v>
      </c>
      <c r="D1288" s="46" t="s">
        <v>343</v>
      </c>
      <c r="E1288" s="47">
        <v>0.75105096630575996</v>
      </c>
      <c r="F1288" s="48">
        <v>21.236559139784902</v>
      </c>
      <c r="G1288" s="47">
        <v>0.77336357357732499</v>
      </c>
      <c r="H1288" s="50">
        <v>57.596899224806201</v>
      </c>
      <c r="I1288" s="76" t="str">
        <f t="shared" si="40"/>
        <v>No</v>
      </c>
      <c r="J1288" s="49" t="str">
        <f t="shared" si="41"/>
        <v>No</v>
      </c>
      <c r="K1288" s="47">
        <v>0.32803311379260103</v>
      </c>
      <c r="L1288" s="50">
        <v>89.202508960573496</v>
      </c>
      <c r="M1288" s="47">
        <v>0.32808341836703298</v>
      </c>
      <c r="N1288" s="50">
        <v>92.015503875969003</v>
      </c>
    </row>
    <row r="1289" spans="1:14" x14ac:dyDescent="0.2">
      <c r="A1289" s="57" t="s">
        <v>2749</v>
      </c>
      <c r="B1289" s="44" t="s">
        <v>2750</v>
      </c>
      <c r="C1289" s="45">
        <v>43</v>
      </c>
      <c r="D1289" s="46" t="s">
        <v>343</v>
      </c>
      <c r="E1289" s="47">
        <v>0.70040817520387899</v>
      </c>
      <c r="F1289" s="48">
        <v>13.933691756272401</v>
      </c>
      <c r="G1289" s="47">
        <v>0.73581948846739997</v>
      </c>
      <c r="H1289" s="50">
        <v>42.945736434108497</v>
      </c>
      <c r="I1289" s="76" t="str">
        <f t="shared" si="40"/>
        <v>No</v>
      </c>
      <c r="J1289" s="49" t="str">
        <f t="shared" si="41"/>
        <v>No</v>
      </c>
      <c r="K1289" s="47">
        <v>0.27924392340038201</v>
      </c>
      <c r="L1289" s="50">
        <v>79.0322580645161</v>
      </c>
      <c r="M1289" s="47">
        <v>0.27816960629861498</v>
      </c>
      <c r="N1289" s="50">
        <v>84.031007751938006</v>
      </c>
    </row>
    <row r="1290" spans="1:14" x14ac:dyDescent="0.2">
      <c r="A1290" s="57" t="s">
        <v>2751</v>
      </c>
      <c r="B1290" s="44" t="s">
        <v>2752</v>
      </c>
      <c r="C1290" s="45">
        <v>43</v>
      </c>
      <c r="D1290" s="46" t="s">
        <v>343</v>
      </c>
      <c r="E1290" s="47">
        <v>0.77642140310376695</v>
      </c>
      <c r="F1290" s="48">
        <v>26.164874551971302</v>
      </c>
      <c r="G1290" s="47">
        <v>0.81017087766240603</v>
      </c>
      <c r="H1290" s="50">
        <v>70.129198966408296</v>
      </c>
      <c r="I1290" s="76" t="str">
        <f t="shared" si="40"/>
        <v>No</v>
      </c>
      <c r="J1290" s="49" t="str">
        <f t="shared" si="41"/>
        <v>No</v>
      </c>
      <c r="K1290" s="47">
        <v>0.32940542235711601</v>
      </c>
      <c r="L1290" s="50">
        <v>89.426523297491002</v>
      </c>
      <c r="M1290" s="47">
        <v>0.33092193176704199</v>
      </c>
      <c r="N1290" s="50">
        <v>92.299741602067201</v>
      </c>
    </row>
    <row r="1291" spans="1:14" x14ac:dyDescent="0.2">
      <c r="A1291" s="57" t="s">
        <v>2753</v>
      </c>
      <c r="B1291" s="44" t="s">
        <v>2754</v>
      </c>
      <c r="C1291" s="45">
        <v>43</v>
      </c>
      <c r="D1291" s="46" t="s">
        <v>343</v>
      </c>
      <c r="E1291" s="47">
        <v>0.619951106629959</v>
      </c>
      <c r="F1291" s="48">
        <v>7.0340501792114702</v>
      </c>
      <c r="G1291" s="47">
        <v>0.63537520442629702</v>
      </c>
      <c r="H1291" s="50">
        <v>16.589147286821699</v>
      </c>
      <c r="I1291" s="76" t="str">
        <f t="shared" si="40"/>
        <v>No</v>
      </c>
      <c r="J1291" s="49" t="str">
        <f t="shared" si="41"/>
        <v>No</v>
      </c>
      <c r="K1291" s="47">
        <v>0.43475357269083098</v>
      </c>
      <c r="L1291" s="50">
        <v>96.998207885304694</v>
      </c>
      <c r="M1291" s="47">
        <v>0.46157150403359398</v>
      </c>
      <c r="N1291" s="50">
        <v>99.018087855297196</v>
      </c>
    </row>
    <row r="1292" spans="1:14" x14ac:dyDescent="0.2">
      <c r="A1292" s="57" t="s">
        <v>2755</v>
      </c>
      <c r="B1292" s="44" t="s">
        <v>2756</v>
      </c>
      <c r="C1292" s="45">
        <v>43</v>
      </c>
      <c r="D1292" s="46" t="s">
        <v>343</v>
      </c>
      <c r="E1292" s="47">
        <v>0.82064529275950804</v>
      </c>
      <c r="F1292" s="48">
        <v>39.157706093190001</v>
      </c>
      <c r="G1292" s="47">
        <v>0.73701820220759695</v>
      </c>
      <c r="H1292" s="50">
        <v>43.359173126614998</v>
      </c>
      <c r="I1292" s="76" t="str">
        <f t="shared" si="40"/>
        <v>No</v>
      </c>
      <c r="J1292" s="49" t="str">
        <f t="shared" si="41"/>
        <v>No</v>
      </c>
      <c r="K1292" s="47">
        <v>0.299121168104931</v>
      </c>
      <c r="L1292" s="50">
        <v>84.408602150537604</v>
      </c>
      <c r="M1292" s="47">
        <v>0.30828552193307701</v>
      </c>
      <c r="N1292" s="50">
        <v>89.509043927648605</v>
      </c>
    </row>
    <row r="1293" spans="1:14" x14ac:dyDescent="0.2">
      <c r="A1293" s="57" t="s">
        <v>2757</v>
      </c>
      <c r="B1293" s="44" t="s">
        <v>2758</v>
      </c>
      <c r="C1293" s="45">
        <v>43</v>
      </c>
      <c r="D1293" s="46" t="s">
        <v>343</v>
      </c>
      <c r="E1293" s="47">
        <v>0.65295500308827004</v>
      </c>
      <c r="F1293" s="48">
        <v>9.1845878136200696</v>
      </c>
      <c r="G1293" s="47">
        <v>0.89421055605148103</v>
      </c>
      <c r="H1293" s="50">
        <v>91.033591731266199</v>
      </c>
      <c r="I1293" s="76" t="str">
        <f t="shared" si="40"/>
        <v>No</v>
      </c>
      <c r="J1293" s="49" t="str">
        <f t="shared" si="41"/>
        <v>No</v>
      </c>
      <c r="K1293" s="47">
        <v>0.26242679151109599</v>
      </c>
      <c r="L1293" s="50">
        <v>73.207885304659499</v>
      </c>
      <c r="M1293" s="47">
        <v>0.26502973748207898</v>
      </c>
      <c r="N1293" s="50">
        <v>81.033591731266199</v>
      </c>
    </row>
    <row r="1294" spans="1:14" x14ac:dyDescent="0.2">
      <c r="A1294" s="57" t="s">
        <v>2759</v>
      </c>
      <c r="B1294" s="44" t="s">
        <v>2760</v>
      </c>
      <c r="C1294" s="45">
        <v>43</v>
      </c>
      <c r="D1294" s="46" t="s">
        <v>343</v>
      </c>
      <c r="E1294" s="47">
        <v>0.71554749760526104</v>
      </c>
      <c r="F1294" s="48">
        <v>15.9498207885305</v>
      </c>
      <c r="G1294" s="47">
        <v>0.68441806926321103</v>
      </c>
      <c r="H1294" s="50">
        <v>25.5555555555556</v>
      </c>
      <c r="I1294" s="76" t="str">
        <f t="shared" si="40"/>
        <v>No</v>
      </c>
      <c r="J1294" s="49" t="str">
        <f t="shared" si="41"/>
        <v>No</v>
      </c>
      <c r="K1294" s="47">
        <v>0.258435257483072</v>
      </c>
      <c r="L1294" s="50">
        <v>71.639784946236603</v>
      </c>
      <c r="M1294" s="47">
        <v>0.25603062519241299</v>
      </c>
      <c r="N1294" s="50">
        <v>78.527131782945702</v>
      </c>
    </row>
    <row r="1295" spans="1:14" x14ac:dyDescent="0.2">
      <c r="A1295" s="57" t="s">
        <v>2761</v>
      </c>
      <c r="B1295" s="44" t="s">
        <v>2762</v>
      </c>
      <c r="C1295" s="45">
        <v>43</v>
      </c>
      <c r="D1295" s="46" t="s">
        <v>343</v>
      </c>
      <c r="E1295" s="47">
        <v>0.89657565589899502</v>
      </c>
      <c r="F1295" s="48">
        <v>78.897849462365599</v>
      </c>
      <c r="G1295" s="47">
        <v>0.81032593522485896</v>
      </c>
      <c r="H1295" s="50">
        <v>70.180878552971606</v>
      </c>
      <c r="I1295" s="76" t="str">
        <f t="shared" si="40"/>
        <v>No</v>
      </c>
      <c r="J1295" s="49" t="str">
        <f t="shared" si="41"/>
        <v>No</v>
      </c>
      <c r="K1295" s="47">
        <v>0.320205328070502</v>
      </c>
      <c r="L1295" s="50">
        <v>88.351254480286698</v>
      </c>
      <c r="M1295" s="47">
        <v>0.31486412031634498</v>
      </c>
      <c r="N1295" s="50">
        <v>90.490956072351395</v>
      </c>
    </row>
    <row r="1296" spans="1:14" x14ac:dyDescent="0.2">
      <c r="A1296" s="57" t="s">
        <v>2763</v>
      </c>
      <c r="B1296" s="44" t="s">
        <v>2764</v>
      </c>
      <c r="C1296" s="45">
        <v>43</v>
      </c>
      <c r="D1296" s="46" t="s">
        <v>343</v>
      </c>
      <c r="E1296" s="47">
        <v>0.89981121072190196</v>
      </c>
      <c r="F1296" s="48">
        <v>81.048387096774206</v>
      </c>
      <c r="G1296" s="47">
        <v>0.82472917127977896</v>
      </c>
      <c r="H1296" s="50">
        <v>74.263565891472894</v>
      </c>
      <c r="I1296" s="76" t="str">
        <f t="shared" si="40"/>
        <v>No</v>
      </c>
      <c r="J1296" s="49" t="str">
        <f t="shared" si="41"/>
        <v>No</v>
      </c>
      <c r="K1296" s="47">
        <v>0.256270924904691</v>
      </c>
      <c r="L1296" s="50">
        <v>70.564516129032299</v>
      </c>
      <c r="M1296" s="47">
        <v>0.25962510305271802</v>
      </c>
      <c r="N1296" s="50">
        <v>79.457364341085295</v>
      </c>
    </row>
    <row r="1297" spans="1:14" x14ac:dyDescent="0.2">
      <c r="A1297" s="57" t="s">
        <v>2765</v>
      </c>
      <c r="B1297" s="44" t="s">
        <v>2766</v>
      </c>
      <c r="C1297" s="45">
        <v>43</v>
      </c>
      <c r="D1297" s="46" t="s">
        <v>343</v>
      </c>
      <c r="E1297" s="47">
        <v>0.43601047045212799</v>
      </c>
      <c r="F1297" s="48">
        <v>1.1648745519713299</v>
      </c>
      <c r="G1297" s="47">
        <v>0.65440894055659704</v>
      </c>
      <c r="H1297" s="50">
        <v>19.043927648578801</v>
      </c>
      <c r="I1297" s="76" t="str">
        <f t="shared" si="40"/>
        <v>No</v>
      </c>
      <c r="J1297" s="49" t="str">
        <f t="shared" si="41"/>
        <v>No</v>
      </c>
      <c r="K1297" s="47">
        <v>0.56346260951037297</v>
      </c>
      <c r="L1297" s="50">
        <v>99.641577060931894</v>
      </c>
      <c r="M1297" s="47">
        <v>0.62678310566970497</v>
      </c>
      <c r="N1297" s="50">
        <v>99.922480620155</v>
      </c>
    </row>
    <row r="1298" spans="1:14" x14ac:dyDescent="0.2">
      <c r="A1298" s="57" t="s">
        <v>1112</v>
      </c>
      <c r="B1298" s="44" t="s">
        <v>2767</v>
      </c>
      <c r="C1298" s="45">
        <v>43</v>
      </c>
      <c r="D1298" s="46" t="s">
        <v>343</v>
      </c>
      <c r="E1298" s="47">
        <v>0.85483619442109304</v>
      </c>
      <c r="F1298" s="48">
        <v>54.973118279569903</v>
      </c>
      <c r="G1298" s="47">
        <v>0.866411607014406</v>
      </c>
      <c r="H1298" s="50">
        <v>84.651162790697697</v>
      </c>
      <c r="I1298" s="76" t="str">
        <f t="shared" si="40"/>
        <v>No</v>
      </c>
      <c r="J1298" s="49" t="str">
        <f t="shared" si="41"/>
        <v>No</v>
      </c>
      <c r="K1298" s="47">
        <v>0.18391819149272701</v>
      </c>
      <c r="L1298" s="50">
        <v>46.012544802867403</v>
      </c>
      <c r="M1298" s="47">
        <v>0.18324846388163199</v>
      </c>
      <c r="N1298" s="50">
        <v>49.379844961240302</v>
      </c>
    </row>
    <row r="1299" spans="1:14" x14ac:dyDescent="0.2">
      <c r="A1299" s="57" t="s">
        <v>1114</v>
      </c>
      <c r="B1299" s="44" t="s">
        <v>2768</v>
      </c>
      <c r="C1299" s="45">
        <v>43</v>
      </c>
      <c r="D1299" s="46" t="s">
        <v>343</v>
      </c>
      <c r="E1299" s="47">
        <v>0.858402831855402</v>
      </c>
      <c r="F1299" s="48">
        <v>56.541218637992799</v>
      </c>
      <c r="G1299" s="47">
        <v>0.87450759566532998</v>
      </c>
      <c r="H1299" s="50">
        <v>86.408268733850093</v>
      </c>
      <c r="I1299" s="76" t="str">
        <f t="shared" si="40"/>
        <v>No</v>
      </c>
      <c r="J1299" s="49" t="str">
        <f t="shared" si="41"/>
        <v>No</v>
      </c>
      <c r="K1299" s="47">
        <v>0.252581332387318</v>
      </c>
      <c r="L1299" s="50">
        <v>69.041218637992799</v>
      </c>
      <c r="M1299" s="47">
        <v>0.25623546941946801</v>
      </c>
      <c r="N1299" s="50">
        <v>78.630490956072407</v>
      </c>
    </row>
    <row r="1300" spans="1:14" x14ac:dyDescent="0.2">
      <c r="A1300" s="57" t="s">
        <v>2769</v>
      </c>
      <c r="B1300" s="44" t="s">
        <v>2770</v>
      </c>
      <c r="C1300" s="45">
        <v>43</v>
      </c>
      <c r="D1300" s="46" t="s">
        <v>343</v>
      </c>
      <c r="E1300" s="47">
        <v>0.64061352485348999</v>
      </c>
      <c r="F1300" s="48">
        <v>8.3781362007168507</v>
      </c>
      <c r="G1300" s="47">
        <v>0.85372578911668495</v>
      </c>
      <c r="H1300" s="50">
        <v>81.498708010335903</v>
      </c>
      <c r="I1300" s="76" t="str">
        <f t="shared" si="40"/>
        <v>No</v>
      </c>
      <c r="J1300" s="49" t="str">
        <f t="shared" si="41"/>
        <v>No</v>
      </c>
      <c r="K1300" s="47">
        <v>0.29895895668403899</v>
      </c>
      <c r="L1300" s="50">
        <v>84.363799283154094</v>
      </c>
      <c r="M1300" s="47">
        <v>0.28550723743142797</v>
      </c>
      <c r="N1300" s="50">
        <v>85.684754521963796</v>
      </c>
    </row>
    <row r="1301" spans="1:14" x14ac:dyDescent="0.2">
      <c r="A1301" s="57" t="s">
        <v>2771</v>
      </c>
      <c r="B1301" s="44" t="s">
        <v>2772</v>
      </c>
      <c r="C1301" s="45">
        <v>43</v>
      </c>
      <c r="D1301" s="46" t="s">
        <v>343</v>
      </c>
      <c r="E1301" s="47">
        <v>0.60549437199581302</v>
      </c>
      <c r="F1301" s="48">
        <v>6.2275985663082398</v>
      </c>
      <c r="G1301" s="47">
        <v>0.83903447829196398</v>
      </c>
      <c r="H1301" s="50">
        <v>78.010335917312702</v>
      </c>
      <c r="I1301" s="76" t="str">
        <f t="shared" si="40"/>
        <v>No</v>
      </c>
      <c r="J1301" s="49" t="str">
        <f t="shared" si="41"/>
        <v>No</v>
      </c>
      <c r="K1301" s="47">
        <v>0.47844930062157998</v>
      </c>
      <c r="L1301" s="50">
        <v>98.6111111111111</v>
      </c>
      <c r="M1301" s="47">
        <v>0.50644661671116498</v>
      </c>
      <c r="N1301" s="50">
        <v>99.379844961240295</v>
      </c>
    </row>
    <row r="1302" spans="1:14" x14ac:dyDescent="0.2">
      <c r="A1302" s="57" t="s">
        <v>2773</v>
      </c>
      <c r="B1302" s="44" t="s">
        <v>2774</v>
      </c>
      <c r="C1302" s="45">
        <v>43</v>
      </c>
      <c r="D1302" s="46" t="s">
        <v>343</v>
      </c>
      <c r="E1302" s="47">
        <v>0.67907274951405305</v>
      </c>
      <c r="F1302" s="48">
        <v>11.9623655913978</v>
      </c>
      <c r="G1302" s="47">
        <v>0.89532016643980294</v>
      </c>
      <c r="H1302" s="50">
        <v>91.291989664082706</v>
      </c>
      <c r="I1302" s="76" t="str">
        <f t="shared" si="40"/>
        <v>No</v>
      </c>
      <c r="J1302" s="49" t="str">
        <f t="shared" si="41"/>
        <v>No</v>
      </c>
      <c r="K1302" s="47">
        <v>0.22725825751630599</v>
      </c>
      <c r="L1302" s="50">
        <v>60.259856630824402</v>
      </c>
      <c r="M1302" s="47">
        <v>0.22964159559158601</v>
      </c>
      <c r="N1302" s="50">
        <v>69.793281653746803</v>
      </c>
    </row>
    <row r="1303" spans="1:14" x14ac:dyDescent="0.2">
      <c r="A1303" s="57" t="s">
        <v>803</v>
      </c>
      <c r="B1303" s="44" t="s">
        <v>2775</v>
      </c>
      <c r="C1303" s="45">
        <v>21</v>
      </c>
      <c r="D1303" s="46" t="s">
        <v>343</v>
      </c>
      <c r="E1303" s="47">
        <v>0.85494839914395504</v>
      </c>
      <c r="F1303" s="48">
        <v>55.062724014336901</v>
      </c>
      <c r="G1303" s="47">
        <v>0.80179827662779202</v>
      </c>
      <c r="H1303" s="50">
        <v>77.384523095380899</v>
      </c>
      <c r="I1303" s="76" t="str">
        <f t="shared" si="40"/>
        <v>No</v>
      </c>
      <c r="J1303" s="49" t="str">
        <f t="shared" si="41"/>
        <v>No</v>
      </c>
      <c r="K1303" s="47">
        <v>0.20819358040394001</v>
      </c>
      <c r="L1303" s="50">
        <v>54.1666666666667</v>
      </c>
      <c r="M1303" s="47">
        <v>0.171160364995353</v>
      </c>
      <c r="N1303" s="50">
        <v>56.0887822435513</v>
      </c>
    </row>
    <row r="1304" spans="1:14" x14ac:dyDescent="0.2">
      <c r="A1304" s="57" t="s">
        <v>805</v>
      </c>
      <c r="B1304" s="44" t="s">
        <v>2776</v>
      </c>
      <c r="C1304" s="45">
        <v>21</v>
      </c>
      <c r="D1304" s="46" t="s">
        <v>343</v>
      </c>
      <c r="E1304" s="47">
        <v>0.86144248244361998</v>
      </c>
      <c r="F1304" s="48">
        <v>58.019713261648697</v>
      </c>
      <c r="G1304" s="47">
        <v>0.91898499697860703</v>
      </c>
      <c r="H1304" s="50">
        <v>99.760047990401901</v>
      </c>
      <c r="I1304" s="76" t="str">
        <f t="shared" si="40"/>
        <v>No</v>
      </c>
      <c r="J1304" s="49" t="str">
        <f t="shared" si="41"/>
        <v>No</v>
      </c>
      <c r="K1304" s="47">
        <v>0.249186487412111</v>
      </c>
      <c r="L1304" s="50">
        <v>67.831541218637994</v>
      </c>
      <c r="M1304" s="47">
        <v>0.209720968179444</v>
      </c>
      <c r="N1304" s="50">
        <v>67.486502699460104</v>
      </c>
    </row>
    <row r="1305" spans="1:14" x14ac:dyDescent="0.2">
      <c r="A1305" s="57" t="s">
        <v>2777</v>
      </c>
      <c r="B1305" s="44" t="s">
        <v>2778</v>
      </c>
      <c r="C1305" s="45">
        <v>21</v>
      </c>
      <c r="D1305" s="46" t="s">
        <v>343</v>
      </c>
      <c r="E1305" s="47">
        <v>0.82524532835967901</v>
      </c>
      <c r="F1305" s="48">
        <v>40.9050179211469</v>
      </c>
      <c r="G1305" s="47">
        <v>0.75716454808372102</v>
      </c>
      <c r="H1305" s="50">
        <v>59.928014397120599</v>
      </c>
      <c r="I1305" s="76" t="str">
        <f t="shared" si="40"/>
        <v>No</v>
      </c>
      <c r="J1305" s="49" t="str">
        <f t="shared" si="41"/>
        <v>No</v>
      </c>
      <c r="K1305" s="47">
        <v>0.22026343163457601</v>
      </c>
      <c r="L1305" s="50">
        <v>58.019713261648697</v>
      </c>
      <c r="M1305" s="47">
        <v>0.180411136521101</v>
      </c>
      <c r="N1305" s="50">
        <v>58.848230353929203</v>
      </c>
    </row>
    <row r="1306" spans="1:14" x14ac:dyDescent="0.2">
      <c r="A1306" s="57" t="s">
        <v>807</v>
      </c>
      <c r="B1306" s="44" t="s">
        <v>2779</v>
      </c>
      <c r="C1306" s="45">
        <v>43</v>
      </c>
      <c r="D1306" s="46" t="s">
        <v>343</v>
      </c>
      <c r="E1306" s="47">
        <v>0.67303348636285798</v>
      </c>
      <c r="F1306" s="48">
        <v>10.976702508960599</v>
      </c>
      <c r="G1306" s="47">
        <v>0.72941041650828298</v>
      </c>
      <c r="H1306" s="50">
        <v>40.129198966408303</v>
      </c>
      <c r="I1306" s="76" t="str">
        <f t="shared" si="40"/>
        <v>No</v>
      </c>
      <c r="J1306" s="49" t="str">
        <f t="shared" si="41"/>
        <v>No</v>
      </c>
      <c r="K1306" s="47">
        <v>0.340376098282273</v>
      </c>
      <c r="L1306" s="50">
        <v>90.815412186379902</v>
      </c>
      <c r="M1306" s="47">
        <v>0.39601627969961201</v>
      </c>
      <c r="N1306" s="50">
        <v>97.286821705426306</v>
      </c>
    </row>
    <row r="1307" spans="1:14" x14ac:dyDescent="0.2">
      <c r="A1307" s="57" t="s">
        <v>2780</v>
      </c>
      <c r="B1307" s="44" t="s">
        <v>2781</v>
      </c>
      <c r="C1307" s="45">
        <v>21</v>
      </c>
      <c r="D1307" s="46" t="s">
        <v>343</v>
      </c>
      <c r="E1307" s="47">
        <v>0.81463107833669202</v>
      </c>
      <c r="F1307" s="48">
        <v>37.231182795698899</v>
      </c>
      <c r="G1307" s="47">
        <v>0.86096172841289398</v>
      </c>
      <c r="H1307" s="50">
        <v>93.701259748050404</v>
      </c>
      <c r="I1307" s="76" t="str">
        <f t="shared" si="40"/>
        <v>No</v>
      </c>
      <c r="J1307" s="49" t="str">
        <f t="shared" si="41"/>
        <v>No</v>
      </c>
      <c r="K1307" s="47">
        <v>0.29617701049649903</v>
      </c>
      <c r="L1307" s="50">
        <v>83.378136200716895</v>
      </c>
      <c r="M1307" s="47">
        <v>0.245858375620569</v>
      </c>
      <c r="N1307" s="50">
        <v>76.124775044990997</v>
      </c>
    </row>
    <row r="1308" spans="1:14" x14ac:dyDescent="0.2">
      <c r="A1308" s="57" t="s">
        <v>2782</v>
      </c>
      <c r="B1308" s="44" t="s">
        <v>2783</v>
      </c>
      <c r="C1308" s="45">
        <v>21</v>
      </c>
      <c r="D1308" s="46" t="s">
        <v>343</v>
      </c>
      <c r="E1308" s="47">
        <v>0.84836159469669903</v>
      </c>
      <c r="F1308" s="48">
        <v>51.478494623655898</v>
      </c>
      <c r="G1308" s="47">
        <v>0.80447808522292696</v>
      </c>
      <c r="H1308" s="50">
        <v>78.044391121775604</v>
      </c>
      <c r="I1308" s="76" t="str">
        <f t="shared" si="40"/>
        <v>No</v>
      </c>
      <c r="J1308" s="49" t="str">
        <f t="shared" si="41"/>
        <v>No</v>
      </c>
      <c r="K1308" s="47">
        <v>0.22011030299060699</v>
      </c>
      <c r="L1308" s="50">
        <v>57.930107526881699</v>
      </c>
      <c r="M1308" s="47">
        <v>0.17767844256316101</v>
      </c>
      <c r="N1308" s="50">
        <v>57.8284343131374</v>
      </c>
    </row>
    <row r="1309" spans="1:14" x14ac:dyDescent="0.2">
      <c r="A1309" s="57" t="s">
        <v>2784</v>
      </c>
      <c r="B1309" s="44" t="s">
        <v>2785</v>
      </c>
      <c r="C1309" s="45">
        <v>21</v>
      </c>
      <c r="D1309" s="46" t="s">
        <v>343</v>
      </c>
      <c r="E1309" s="47">
        <v>0.88142730016904403</v>
      </c>
      <c r="F1309" s="48">
        <v>69.623655913978496</v>
      </c>
      <c r="G1309" s="47">
        <v>0.855944311959697</v>
      </c>
      <c r="H1309" s="50">
        <v>92.501499700059995</v>
      </c>
      <c r="I1309" s="76" t="str">
        <f t="shared" si="40"/>
        <v>No</v>
      </c>
      <c r="J1309" s="49" t="str">
        <f t="shared" si="41"/>
        <v>No</v>
      </c>
      <c r="K1309" s="47">
        <v>0.139242916712434</v>
      </c>
      <c r="L1309" s="50">
        <v>32.795698924731198</v>
      </c>
      <c r="M1309" s="47">
        <v>0.10931763769786</v>
      </c>
      <c r="N1309" s="50">
        <v>30.533893221355701</v>
      </c>
    </row>
    <row r="1310" spans="1:14" x14ac:dyDescent="0.2">
      <c r="A1310" s="57" t="s">
        <v>2786</v>
      </c>
      <c r="B1310" s="44" t="s">
        <v>2787</v>
      </c>
      <c r="C1310" s="45">
        <v>21</v>
      </c>
      <c r="D1310" s="46" t="s">
        <v>343</v>
      </c>
      <c r="E1310" s="47">
        <v>0.83629690440085602</v>
      </c>
      <c r="F1310" s="48">
        <v>45.878136200716803</v>
      </c>
      <c r="G1310" s="47">
        <v>0.76974926528880805</v>
      </c>
      <c r="H1310" s="50">
        <v>65.446910617876398</v>
      </c>
      <c r="I1310" s="76" t="str">
        <f t="shared" si="40"/>
        <v>No</v>
      </c>
      <c r="J1310" s="49" t="str">
        <f t="shared" si="41"/>
        <v>No</v>
      </c>
      <c r="K1310" s="47">
        <v>0.23868168494231201</v>
      </c>
      <c r="L1310" s="50">
        <v>64.247311827957006</v>
      </c>
      <c r="M1310" s="47">
        <v>0.20654920324786999</v>
      </c>
      <c r="N1310" s="50">
        <v>66.526694661067793</v>
      </c>
    </row>
    <row r="1311" spans="1:14" x14ac:dyDescent="0.2">
      <c r="A1311" s="57" t="s">
        <v>2788</v>
      </c>
      <c r="B1311" s="44" t="s">
        <v>2789</v>
      </c>
      <c r="C1311" s="45">
        <v>21</v>
      </c>
      <c r="D1311" s="46" t="s">
        <v>343</v>
      </c>
      <c r="E1311" s="47">
        <v>0.81736354862441196</v>
      </c>
      <c r="F1311" s="48">
        <v>38.082437275985697</v>
      </c>
      <c r="G1311" s="47">
        <v>0.79690933177214596</v>
      </c>
      <c r="H1311" s="50">
        <v>75.884823035392898</v>
      </c>
      <c r="I1311" s="76" t="str">
        <f t="shared" si="40"/>
        <v>No</v>
      </c>
      <c r="J1311" s="49" t="str">
        <f t="shared" si="41"/>
        <v>No</v>
      </c>
      <c r="K1311" s="47">
        <v>0.39310097644030001</v>
      </c>
      <c r="L1311" s="50">
        <v>94.937275985663106</v>
      </c>
      <c r="M1311" s="47">
        <v>0.35012482819911001</v>
      </c>
      <c r="N1311" s="50">
        <v>93.941211757648503</v>
      </c>
    </row>
    <row r="1312" spans="1:14" x14ac:dyDescent="0.2">
      <c r="A1312" s="57" t="s">
        <v>2790</v>
      </c>
      <c r="B1312" s="44" t="s">
        <v>2791</v>
      </c>
      <c r="C1312" s="45">
        <v>43</v>
      </c>
      <c r="D1312" s="46" t="s">
        <v>343</v>
      </c>
      <c r="E1312" s="47">
        <v>0.76834765356703705</v>
      </c>
      <c r="F1312" s="48">
        <v>24.5071684587814</v>
      </c>
      <c r="G1312" s="47">
        <v>0.83143530684059197</v>
      </c>
      <c r="H1312" s="50">
        <v>76.124031007751896</v>
      </c>
      <c r="I1312" s="76" t="str">
        <f t="shared" si="40"/>
        <v>No</v>
      </c>
      <c r="J1312" s="49" t="str">
        <f t="shared" si="41"/>
        <v>No</v>
      </c>
      <c r="K1312" s="47">
        <v>0.55088525946121703</v>
      </c>
      <c r="L1312" s="50">
        <v>99.462365591397898</v>
      </c>
      <c r="M1312" s="47">
        <v>0.526445774244236</v>
      </c>
      <c r="N1312" s="50">
        <v>99.612403100775197</v>
      </c>
    </row>
    <row r="1313" spans="1:14" x14ac:dyDescent="0.2">
      <c r="A1313" s="57" t="s">
        <v>1328</v>
      </c>
      <c r="B1313" s="44" t="s">
        <v>2792</v>
      </c>
      <c r="C1313" s="45">
        <v>43</v>
      </c>
      <c r="D1313" s="46" t="s">
        <v>343</v>
      </c>
      <c r="E1313" s="47">
        <v>0.81327769800323702</v>
      </c>
      <c r="F1313" s="48">
        <v>36.8727598566308</v>
      </c>
      <c r="G1313" s="47">
        <v>0.83778247565832298</v>
      </c>
      <c r="H1313" s="50">
        <v>77.829457364341096</v>
      </c>
      <c r="I1313" s="76" t="str">
        <f t="shared" si="40"/>
        <v>No</v>
      </c>
      <c r="J1313" s="49" t="str">
        <f t="shared" si="41"/>
        <v>No</v>
      </c>
      <c r="K1313" s="47">
        <v>0.30917226575509699</v>
      </c>
      <c r="L1313" s="50">
        <v>86.469534050179206</v>
      </c>
      <c r="M1313" s="47">
        <v>0.31142557260947501</v>
      </c>
      <c r="N1313" s="50">
        <v>89.948320413436704</v>
      </c>
    </row>
    <row r="1314" spans="1:14" x14ac:dyDescent="0.2">
      <c r="A1314" s="57" t="s">
        <v>2793</v>
      </c>
      <c r="B1314" s="44" t="s">
        <v>2794</v>
      </c>
      <c r="C1314" s="45">
        <v>43</v>
      </c>
      <c r="D1314" s="46" t="s">
        <v>343</v>
      </c>
      <c r="E1314" s="47">
        <v>0.85657161081674804</v>
      </c>
      <c r="F1314" s="48">
        <v>55.779569892473098</v>
      </c>
      <c r="G1314" s="47">
        <v>0.87728586654864704</v>
      </c>
      <c r="H1314" s="50">
        <v>87.209302325581405</v>
      </c>
      <c r="I1314" s="76" t="str">
        <f t="shared" si="40"/>
        <v>No</v>
      </c>
      <c r="J1314" s="49" t="str">
        <f t="shared" si="41"/>
        <v>No</v>
      </c>
      <c r="K1314" s="47">
        <v>0.27918005644809502</v>
      </c>
      <c r="L1314" s="50">
        <v>78.987455197132604</v>
      </c>
      <c r="M1314" s="47">
        <v>0.27823172756561199</v>
      </c>
      <c r="N1314" s="50">
        <v>84.082687338501302</v>
      </c>
    </row>
    <row r="1315" spans="1:14" x14ac:dyDescent="0.2">
      <c r="A1315" s="57" t="s">
        <v>1330</v>
      </c>
      <c r="B1315" s="44" t="s">
        <v>2795</v>
      </c>
      <c r="C1315" s="45">
        <v>43</v>
      </c>
      <c r="D1315" s="46" t="s">
        <v>343</v>
      </c>
      <c r="E1315" s="47">
        <v>0.84408159519957904</v>
      </c>
      <c r="F1315" s="48">
        <v>49.059139784946197</v>
      </c>
      <c r="G1315" s="47">
        <v>0.86560721169922505</v>
      </c>
      <c r="H1315" s="50">
        <v>84.392764857881104</v>
      </c>
      <c r="I1315" s="76" t="str">
        <f t="shared" si="40"/>
        <v>No</v>
      </c>
      <c r="J1315" s="49" t="str">
        <f t="shared" si="41"/>
        <v>No</v>
      </c>
      <c r="K1315" s="47">
        <v>0.21374924057873201</v>
      </c>
      <c r="L1315" s="50">
        <v>55.6899641577061</v>
      </c>
      <c r="M1315" s="47">
        <v>0.212637740528338</v>
      </c>
      <c r="N1315" s="50">
        <v>64.392764857881104</v>
      </c>
    </row>
    <row r="1316" spans="1:14" x14ac:dyDescent="0.2">
      <c r="A1316" s="57" t="s">
        <v>2796</v>
      </c>
      <c r="B1316" s="44" t="s">
        <v>2797</v>
      </c>
      <c r="C1316" s="45">
        <v>21</v>
      </c>
      <c r="D1316" s="46" t="s">
        <v>343</v>
      </c>
      <c r="E1316" s="47">
        <v>0.817249345829972</v>
      </c>
      <c r="F1316" s="48">
        <v>37.948028673835097</v>
      </c>
      <c r="G1316" s="47">
        <v>0.78925309032942004</v>
      </c>
      <c r="H1316" s="50">
        <v>72.585482903419305</v>
      </c>
      <c r="I1316" s="76" t="str">
        <f t="shared" si="40"/>
        <v>No</v>
      </c>
      <c r="J1316" s="49" t="str">
        <f t="shared" si="41"/>
        <v>No</v>
      </c>
      <c r="K1316" s="47">
        <v>0.16921918760183</v>
      </c>
      <c r="L1316" s="50">
        <v>41.397849462365599</v>
      </c>
      <c r="M1316" s="47">
        <v>0.13473218291740599</v>
      </c>
      <c r="N1316" s="50">
        <v>43.311337732453502</v>
      </c>
    </row>
    <row r="1317" spans="1:14" x14ac:dyDescent="0.2">
      <c r="A1317" s="57" t="s">
        <v>2798</v>
      </c>
      <c r="B1317" s="44" t="s">
        <v>2799</v>
      </c>
      <c r="C1317" s="45">
        <v>21</v>
      </c>
      <c r="D1317" s="46" t="s">
        <v>343</v>
      </c>
      <c r="E1317" s="47">
        <v>0.765953378600014</v>
      </c>
      <c r="F1317" s="48">
        <v>24.193548387096801</v>
      </c>
      <c r="G1317" s="47">
        <v>0.70741983056263702</v>
      </c>
      <c r="H1317" s="50">
        <v>39.652069586082803</v>
      </c>
      <c r="I1317" s="76" t="str">
        <f t="shared" si="40"/>
        <v>No</v>
      </c>
      <c r="J1317" s="49" t="str">
        <f t="shared" si="41"/>
        <v>No</v>
      </c>
      <c r="K1317" s="47">
        <v>0.31452595613759798</v>
      </c>
      <c r="L1317" s="50">
        <v>87.365591397849499</v>
      </c>
      <c r="M1317" s="47">
        <v>0.30238223918268398</v>
      </c>
      <c r="N1317" s="50">
        <v>87.8224355128974</v>
      </c>
    </row>
    <row r="1318" spans="1:14" x14ac:dyDescent="0.2">
      <c r="A1318" s="57" t="s">
        <v>2800</v>
      </c>
      <c r="B1318" s="44" t="s">
        <v>2801</v>
      </c>
      <c r="C1318" s="45">
        <v>21</v>
      </c>
      <c r="D1318" s="46" t="s">
        <v>343</v>
      </c>
      <c r="E1318" s="47">
        <v>0.64986012110524205</v>
      </c>
      <c r="F1318" s="48">
        <v>8.9157706093190008</v>
      </c>
      <c r="G1318" s="47">
        <v>0.77246227392468503</v>
      </c>
      <c r="H1318" s="50">
        <v>66.526694661067793</v>
      </c>
      <c r="I1318" s="76" t="str">
        <f t="shared" si="40"/>
        <v>No</v>
      </c>
      <c r="J1318" s="49" t="str">
        <f t="shared" si="41"/>
        <v>No</v>
      </c>
      <c r="K1318" s="47">
        <v>0.41972218853948901</v>
      </c>
      <c r="L1318" s="50">
        <v>96.594982078852993</v>
      </c>
      <c r="M1318" s="47">
        <v>0.46984275433665201</v>
      </c>
      <c r="N1318" s="50">
        <v>98.860227954409098</v>
      </c>
    </row>
    <row r="1319" spans="1:14" x14ac:dyDescent="0.2">
      <c r="A1319" s="57" t="s">
        <v>2802</v>
      </c>
      <c r="B1319" s="44" t="s">
        <v>2803</v>
      </c>
      <c r="C1319" s="45">
        <v>43</v>
      </c>
      <c r="D1319" s="46" t="s">
        <v>343</v>
      </c>
      <c r="E1319" s="47">
        <v>0.66895206665045104</v>
      </c>
      <c r="F1319" s="48">
        <v>10.4390681003584</v>
      </c>
      <c r="G1319" s="47">
        <v>0.77036836705795098</v>
      </c>
      <c r="H1319" s="50">
        <v>56.718346253230003</v>
      </c>
      <c r="I1319" s="76" t="str">
        <f t="shared" si="40"/>
        <v>No</v>
      </c>
      <c r="J1319" s="49" t="str">
        <f t="shared" si="41"/>
        <v>No</v>
      </c>
      <c r="K1319" s="47">
        <v>0.46961056227714498</v>
      </c>
      <c r="L1319" s="50">
        <v>98.431899641577104</v>
      </c>
      <c r="M1319" s="47">
        <v>0.51921585129787795</v>
      </c>
      <c r="N1319" s="50">
        <v>99.534883720930196</v>
      </c>
    </row>
    <row r="1320" spans="1:14" x14ac:dyDescent="0.2">
      <c r="A1320" s="148" t="s">
        <v>2804</v>
      </c>
      <c r="B1320" s="44" t="s">
        <v>2804</v>
      </c>
      <c r="C1320" s="45">
        <v>43</v>
      </c>
      <c r="D1320" s="46" t="s">
        <v>343</v>
      </c>
      <c r="E1320" s="47">
        <v>0.94386089852916699</v>
      </c>
      <c r="F1320" s="48">
        <v>98.252688172042994</v>
      </c>
      <c r="G1320" s="47">
        <v>0.95397787906187204</v>
      </c>
      <c r="H1320" s="50">
        <v>99.534883720930196</v>
      </c>
      <c r="I1320" s="76" t="str">
        <f t="shared" si="40"/>
        <v>Yes</v>
      </c>
      <c r="J1320" s="49" t="str">
        <f t="shared" si="41"/>
        <v>Yes</v>
      </c>
      <c r="K1320" s="47">
        <v>0.25689162759434803</v>
      </c>
      <c r="L1320" s="50">
        <v>70.9677419354839</v>
      </c>
      <c r="M1320" s="47">
        <v>0.25754830636315401</v>
      </c>
      <c r="N1320" s="50">
        <v>79.069767441860506</v>
      </c>
    </row>
    <row r="1321" spans="1:14" x14ac:dyDescent="0.2">
      <c r="A1321" s="57" t="s">
        <v>2017</v>
      </c>
      <c r="B1321" s="44" t="s">
        <v>2805</v>
      </c>
      <c r="C1321" s="45">
        <v>43</v>
      </c>
      <c r="D1321" s="46" t="s">
        <v>343</v>
      </c>
      <c r="E1321" s="47">
        <v>0.75041735531848797</v>
      </c>
      <c r="F1321" s="48">
        <v>21.012544802867399</v>
      </c>
      <c r="G1321" s="47">
        <v>0.64796831877473204</v>
      </c>
      <c r="H1321" s="50">
        <v>18.062015503876001</v>
      </c>
      <c r="I1321" s="76" t="str">
        <f t="shared" si="40"/>
        <v>No</v>
      </c>
      <c r="J1321" s="49" t="str">
        <f t="shared" si="41"/>
        <v>No</v>
      </c>
      <c r="K1321" s="47">
        <v>0.33206207364691798</v>
      </c>
      <c r="L1321" s="50">
        <v>89.695340501792103</v>
      </c>
      <c r="M1321" s="47">
        <v>0.37099217610500101</v>
      </c>
      <c r="N1321" s="50">
        <v>96.098191214470305</v>
      </c>
    </row>
    <row r="1322" spans="1:14" x14ac:dyDescent="0.2">
      <c r="A1322" s="57" t="s">
        <v>2806</v>
      </c>
      <c r="B1322" s="44" t="s">
        <v>2807</v>
      </c>
      <c r="C1322" s="45">
        <v>43</v>
      </c>
      <c r="D1322" s="46" t="s">
        <v>343</v>
      </c>
      <c r="E1322" s="47">
        <v>0.35722138476561499</v>
      </c>
      <c r="F1322" s="48">
        <v>0.44802867383512501</v>
      </c>
      <c r="G1322" s="47">
        <v>0.58547899379781898</v>
      </c>
      <c r="H1322" s="50">
        <v>10.4909560723514</v>
      </c>
      <c r="I1322" s="76" t="str">
        <f t="shared" si="40"/>
        <v>No</v>
      </c>
      <c r="J1322" s="49" t="str">
        <f t="shared" si="41"/>
        <v>No</v>
      </c>
      <c r="K1322" s="47">
        <v>0.59444028388243997</v>
      </c>
      <c r="L1322" s="50">
        <v>99.820788530465904</v>
      </c>
      <c r="M1322" s="47">
        <v>0.59139426606883005</v>
      </c>
      <c r="N1322" s="50">
        <v>99.870801033591704</v>
      </c>
    </row>
    <row r="1323" spans="1:14" x14ac:dyDescent="0.2">
      <c r="A1323" s="57" t="s">
        <v>2808</v>
      </c>
      <c r="B1323" s="44" t="s">
        <v>2809</v>
      </c>
      <c r="C1323" s="45">
        <v>21</v>
      </c>
      <c r="D1323" s="46" t="s">
        <v>343</v>
      </c>
      <c r="E1323" s="47">
        <v>0.82476292649368799</v>
      </c>
      <c r="F1323" s="48">
        <v>40.725806451612897</v>
      </c>
      <c r="G1323" s="47">
        <v>0.74909718900710998</v>
      </c>
      <c r="H1323" s="50">
        <v>56.748650269945998</v>
      </c>
      <c r="I1323" s="76" t="str">
        <f t="shared" si="40"/>
        <v>No</v>
      </c>
      <c r="J1323" s="49" t="str">
        <f t="shared" si="41"/>
        <v>No</v>
      </c>
      <c r="K1323" s="47">
        <v>0.426489677564795</v>
      </c>
      <c r="L1323" s="50">
        <v>96.729390681003593</v>
      </c>
      <c r="M1323" s="47">
        <v>0.38304286013788802</v>
      </c>
      <c r="N1323" s="50">
        <v>96.4007198560288</v>
      </c>
    </row>
    <row r="1324" spans="1:14" x14ac:dyDescent="0.2">
      <c r="A1324" s="57" t="s">
        <v>2810</v>
      </c>
      <c r="B1324" s="44" t="s">
        <v>2811</v>
      </c>
      <c r="C1324" s="45">
        <v>21</v>
      </c>
      <c r="D1324" s="46" t="s">
        <v>343</v>
      </c>
      <c r="E1324" s="47">
        <v>0.807869500722455</v>
      </c>
      <c r="F1324" s="48">
        <v>34.946236559139798</v>
      </c>
      <c r="G1324" s="47">
        <v>0.74694495215260404</v>
      </c>
      <c r="H1324" s="50">
        <v>55.728854229154202</v>
      </c>
      <c r="I1324" s="76" t="str">
        <f t="shared" si="40"/>
        <v>No</v>
      </c>
      <c r="J1324" s="49" t="str">
        <f t="shared" si="41"/>
        <v>No</v>
      </c>
      <c r="K1324" s="47">
        <v>0.29395469713468497</v>
      </c>
      <c r="L1324" s="50">
        <v>82.750896057347703</v>
      </c>
      <c r="M1324" s="47">
        <v>0.264128449900698</v>
      </c>
      <c r="N1324" s="50">
        <v>80.263947210557902</v>
      </c>
    </row>
    <row r="1325" spans="1:14" x14ac:dyDescent="0.2">
      <c r="A1325" s="57" t="s">
        <v>2812</v>
      </c>
      <c r="B1325" s="44" t="s">
        <v>2813</v>
      </c>
      <c r="C1325" s="45">
        <v>21</v>
      </c>
      <c r="D1325" s="46" t="s">
        <v>343</v>
      </c>
      <c r="E1325" s="47">
        <v>0.76321207792688806</v>
      </c>
      <c r="F1325" s="48">
        <v>23.342293906809999</v>
      </c>
      <c r="G1325" s="47">
        <v>0.68687974469857804</v>
      </c>
      <c r="H1325" s="50">
        <v>32.333533293341297</v>
      </c>
      <c r="I1325" s="76" t="str">
        <f t="shared" si="40"/>
        <v>No</v>
      </c>
      <c r="J1325" s="49" t="str">
        <f t="shared" si="41"/>
        <v>No</v>
      </c>
      <c r="K1325" s="47">
        <v>0.54950408258318595</v>
      </c>
      <c r="L1325" s="50">
        <v>99.372759856630793</v>
      </c>
      <c r="M1325" s="47">
        <v>0.43908420437304102</v>
      </c>
      <c r="N1325" s="50">
        <v>98.440311937612506</v>
      </c>
    </row>
    <row r="1326" spans="1:14" x14ac:dyDescent="0.2">
      <c r="A1326" s="57" t="s">
        <v>2814</v>
      </c>
      <c r="B1326" s="44" t="s">
        <v>2815</v>
      </c>
      <c r="C1326" s="45">
        <v>21</v>
      </c>
      <c r="D1326" s="46" t="s">
        <v>343</v>
      </c>
      <c r="E1326" s="47">
        <v>0.762815572938771</v>
      </c>
      <c r="F1326" s="48">
        <v>23.2974910394265</v>
      </c>
      <c r="G1326" s="47">
        <v>0.76753293198092598</v>
      </c>
      <c r="H1326" s="50">
        <v>64.307138572285496</v>
      </c>
      <c r="I1326" s="76" t="str">
        <f t="shared" si="40"/>
        <v>No</v>
      </c>
      <c r="J1326" s="49" t="str">
        <f t="shared" si="41"/>
        <v>No</v>
      </c>
      <c r="K1326" s="47">
        <v>0.49169049587306202</v>
      </c>
      <c r="L1326" s="50">
        <v>98.700716845878105</v>
      </c>
      <c r="M1326" s="47">
        <v>0.491484917307901</v>
      </c>
      <c r="N1326" s="50">
        <v>99.160167966406703</v>
      </c>
    </row>
    <row r="1327" spans="1:14" x14ac:dyDescent="0.2">
      <c r="A1327" s="57" t="s">
        <v>2816</v>
      </c>
      <c r="B1327" s="44" t="s">
        <v>2817</v>
      </c>
      <c r="C1327" s="45">
        <v>21</v>
      </c>
      <c r="D1327" s="46" t="s">
        <v>343</v>
      </c>
      <c r="E1327" s="47">
        <v>0.78420024381528097</v>
      </c>
      <c r="F1327" s="48">
        <v>28.449820788530499</v>
      </c>
      <c r="G1327" s="47">
        <v>0.75766629574256805</v>
      </c>
      <c r="H1327" s="50">
        <v>60.167966406718698</v>
      </c>
      <c r="I1327" s="76" t="str">
        <f t="shared" si="40"/>
        <v>No</v>
      </c>
      <c r="J1327" s="49" t="str">
        <f t="shared" si="41"/>
        <v>No</v>
      </c>
      <c r="K1327" s="47">
        <v>0.214646083881086</v>
      </c>
      <c r="L1327" s="50">
        <v>56.227598566308203</v>
      </c>
      <c r="M1327" s="47">
        <v>0.18355526690336799</v>
      </c>
      <c r="N1327" s="50">
        <v>60.287942411517697</v>
      </c>
    </row>
    <row r="1328" spans="1:14" x14ac:dyDescent="0.2">
      <c r="A1328" s="57" t="s">
        <v>2818</v>
      </c>
      <c r="B1328" s="44" t="s">
        <v>2819</v>
      </c>
      <c r="C1328" s="45">
        <v>21</v>
      </c>
      <c r="D1328" s="46" t="s">
        <v>343</v>
      </c>
      <c r="E1328" s="47">
        <v>0.76572814590029903</v>
      </c>
      <c r="F1328" s="48">
        <v>24.148745519713302</v>
      </c>
      <c r="G1328" s="47">
        <v>0.810421627243473</v>
      </c>
      <c r="H1328" s="50">
        <v>80.023995200959803</v>
      </c>
      <c r="I1328" s="76" t="str">
        <f t="shared" si="40"/>
        <v>No</v>
      </c>
      <c r="J1328" s="49" t="str">
        <f t="shared" si="41"/>
        <v>No</v>
      </c>
      <c r="K1328" s="47">
        <v>0.32160235352917399</v>
      </c>
      <c r="L1328" s="50">
        <v>88.620071684587799</v>
      </c>
      <c r="M1328" s="47">
        <v>0.30078806065153801</v>
      </c>
      <c r="N1328" s="50">
        <v>87.582483503299301</v>
      </c>
    </row>
    <row r="1329" spans="1:14" x14ac:dyDescent="0.2">
      <c r="A1329" s="57" t="s">
        <v>2820</v>
      </c>
      <c r="B1329" s="44" t="s">
        <v>2821</v>
      </c>
      <c r="C1329" s="45">
        <v>21</v>
      </c>
      <c r="D1329" s="46" t="s">
        <v>343</v>
      </c>
      <c r="E1329" s="47">
        <v>0.77433211398868096</v>
      </c>
      <c r="F1329" s="48">
        <v>25.896057347670201</v>
      </c>
      <c r="G1329" s="47">
        <v>0.77852777396294004</v>
      </c>
      <c r="H1329" s="50">
        <v>68.746250749850006</v>
      </c>
      <c r="I1329" s="76" t="str">
        <f t="shared" si="40"/>
        <v>No</v>
      </c>
      <c r="J1329" s="49" t="str">
        <f t="shared" si="41"/>
        <v>No</v>
      </c>
      <c r="K1329" s="47">
        <v>0.429035390355963</v>
      </c>
      <c r="L1329" s="50">
        <v>96.863799283154094</v>
      </c>
      <c r="M1329" s="47">
        <v>0.34891228058896101</v>
      </c>
      <c r="N1329" s="50">
        <v>93.821235752849404</v>
      </c>
    </row>
    <row r="1330" spans="1:14" x14ac:dyDescent="0.2">
      <c r="A1330" s="57" t="s">
        <v>2822</v>
      </c>
      <c r="B1330" s="44" t="s">
        <v>2823</v>
      </c>
      <c r="C1330" s="45">
        <v>21</v>
      </c>
      <c r="D1330" s="46" t="s">
        <v>343</v>
      </c>
      <c r="E1330" s="47">
        <v>0.63313775543508299</v>
      </c>
      <c r="F1330" s="48">
        <v>7.8405017921146998</v>
      </c>
      <c r="G1330" s="47">
        <v>0.71418424596403796</v>
      </c>
      <c r="H1330" s="50">
        <v>43.311337732453502</v>
      </c>
      <c r="I1330" s="76" t="str">
        <f t="shared" si="40"/>
        <v>No</v>
      </c>
      <c r="J1330" s="49" t="str">
        <f t="shared" si="41"/>
        <v>No</v>
      </c>
      <c r="K1330" s="47">
        <v>0.53938635887278796</v>
      </c>
      <c r="L1330" s="50">
        <v>99.193548387096797</v>
      </c>
      <c r="M1330" s="47">
        <v>0.53356175788382598</v>
      </c>
      <c r="N1330" s="50">
        <v>99.460107978404295</v>
      </c>
    </row>
    <row r="1331" spans="1:14" x14ac:dyDescent="0.2">
      <c r="A1331" s="57" t="s">
        <v>680</v>
      </c>
      <c r="B1331" s="44" t="s">
        <v>2824</v>
      </c>
      <c r="C1331" s="45">
        <v>21</v>
      </c>
      <c r="D1331" s="46" t="s">
        <v>343</v>
      </c>
      <c r="E1331" s="47">
        <v>0.70164455786692204</v>
      </c>
      <c r="F1331" s="48">
        <v>14.2025089605735</v>
      </c>
      <c r="G1331" s="47">
        <v>0.77625244082553102</v>
      </c>
      <c r="H1331" s="50">
        <v>68.026394721055794</v>
      </c>
      <c r="I1331" s="76" t="str">
        <f t="shared" si="40"/>
        <v>No</v>
      </c>
      <c r="J1331" s="49" t="str">
        <f t="shared" si="41"/>
        <v>No</v>
      </c>
      <c r="K1331" s="47">
        <v>0.53161581838164396</v>
      </c>
      <c r="L1331" s="50">
        <v>99.103942652329707</v>
      </c>
      <c r="M1331" s="47">
        <v>0.447463234864237</v>
      </c>
      <c r="N1331" s="50">
        <v>98.500299940011999</v>
      </c>
    </row>
    <row r="1332" spans="1:14" x14ac:dyDescent="0.2">
      <c r="A1332" s="57" t="s">
        <v>2825</v>
      </c>
      <c r="B1332" s="44" t="s">
        <v>2826</v>
      </c>
      <c r="C1332" s="45">
        <v>21</v>
      </c>
      <c r="D1332" s="46" t="s">
        <v>343</v>
      </c>
      <c r="E1332" s="47">
        <v>0.78523000686900002</v>
      </c>
      <c r="F1332" s="48">
        <v>28.673835125448001</v>
      </c>
      <c r="G1332" s="47">
        <v>0.76137274171330105</v>
      </c>
      <c r="H1332" s="50">
        <v>61.5476904619076</v>
      </c>
      <c r="I1332" s="76" t="str">
        <f t="shared" si="40"/>
        <v>No</v>
      </c>
      <c r="J1332" s="49" t="str">
        <f t="shared" si="41"/>
        <v>No</v>
      </c>
      <c r="K1332" s="47">
        <v>0.46610419043783302</v>
      </c>
      <c r="L1332" s="50">
        <v>98.387096774193594</v>
      </c>
      <c r="M1332" s="47">
        <v>0.41576990276315601</v>
      </c>
      <c r="N1332" s="50">
        <v>97.840431913617294</v>
      </c>
    </row>
    <row r="1333" spans="1:14" x14ac:dyDescent="0.2">
      <c r="A1333" s="57" t="s">
        <v>2827</v>
      </c>
      <c r="B1333" s="44" t="s">
        <v>2828</v>
      </c>
      <c r="C1333" s="45">
        <v>43</v>
      </c>
      <c r="D1333" s="46" t="s">
        <v>343</v>
      </c>
      <c r="E1333" s="47">
        <v>0.64713621468145299</v>
      </c>
      <c r="F1333" s="48">
        <v>8.6917562724014292</v>
      </c>
      <c r="G1333" s="47">
        <v>0.87478375067358405</v>
      </c>
      <c r="H1333" s="50">
        <v>86.537467700258404</v>
      </c>
      <c r="I1333" s="76" t="str">
        <f t="shared" si="40"/>
        <v>No</v>
      </c>
      <c r="J1333" s="49" t="str">
        <f t="shared" si="41"/>
        <v>No</v>
      </c>
      <c r="K1333" s="47">
        <v>0.35543945614117001</v>
      </c>
      <c r="L1333" s="50">
        <v>92.338709677419303</v>
      </c>
      <c r="M1333" s="47">
        <v>0.38476164677964803</v>
      </c>
      <c r="N1333" s="50">
        <v>96.847545219638207</v>
      </c>
    </row>
    <row r="1334" spans="1:14" x14ac:dyDescent="0.2">
      <c r="A1334" s="57" t="s">
        <v>727</v>
      </c>
      <c r="B1334" s="44" t="s">
        <v>2829</v>
      </c>
      <c r="C1334" s="45">
        <v>43</v>
      </c>
      <c r="D1334" s="46" t="s">
        <v>343</v>
      </c>
      <c r="E1334" s="47">
        <v>0.84875439093340599</v>
      </c>
      <c r="F1334" s="48">
        <v>51.792114695340501</v>
      </c>
      <c r="G1334" s="47">
        <v>0.86565602559707799</v>
      </c>
      <c r="H1334" s="50">
        <v>84.4444444444444</v>
      </c>
      <c r="I1334" s="76" t="str">
        <f t="shared" si="40"/>
        <v>No</v>
      </c>
      <c r="J1334" s="49" t="str">
        <f t="shared" si="41"/>
        <v>No</v>
      </c>
      <c r="K1334" s="47">
        <v>0.27202132163137499</v>
      </c>
      <c r="L1334" s="50">
        <v>76.433691756272395</v>
      </c>
      <c r="M1334" s="47">
        <v>0.27046557034309399</v>
      </c>
      <c r="N1334" s="50">
        <v>82.248062015503905</v>
      </c>
    </row>
    <row r="1335" spans="1:14" x14ac:dyDescent="0.2">
      <c r="A1335" s="57" t="s">
        <v>2830</v>
      </c>
      <c r="B1335" s="44" t="s">
        <v>2831</v>
      </c>
      <c r="C1335" s="45">
        <v>43</v>
      </c>
      <c r="D1335" s="46" t="s">
        <v>343</v>
      </c>
      <c r="E1335" s="47">
        <v>0.59584110847072203</v>
      </c>
      <c r="F1335" s="48">
        <v>5.7347670250896101</v>
      </c>
      <c r="G1335" s="47">
        <v>0.807342183414822</v>
      </c>
      <c r="H1335" s="50">
        <v>69.173126614987098</v>
      </c>
      <c r="I1335" s="76" t="str">
        <f t="shared" si="40"/>
        <v>No</v>
      </c>
      <c r="J1335" s="49" t="str">
        <f t="shared" si="41"/>
        <v>No</v>
      </c>
      <c r="K1335" s="47">
        <v>0.41212026165801202</v>
      </c>
      <c r="L1335" s="50">
        <v>96.102150537634401</v>
      </c>
      <c r="M1335" s="47">
        <v>0.44243368342360201</v>
      </c>
      <c r="N1335" s="50">
        <v>98.578811369508998</v>
      </c>
    </row>
    <row r="1336" spans="1:14" x14ac:dyDescent="0.2">
      <c r="A1336" s="57" t="s">
        <v>1854</v>
      </c>
      <c r="B1336" s="44" t="s">
        <v>2832</v>
      </c>
      <c r="C1336" s="45">
        <v>21</v>
      </c>
      <c r="D1336" s="46" t="s">
        <v>343</v>
      </c>
      <c r="E1336" s="47">
        <v>0.61738816338626501</v>
      </c>
      <c r="F1336" s="48">
        <v>6.8548387096774199</v>
      </c>
      <c r="G1336" s="47">
        <v>0.74348777291420198</v>
      </c>
      <c r="H1336" s="50">
        <v>54.4091181763647</v>
      </c>
      <c r="I1336" s="76" t="str">
        <f t="shared" si="40"/>
        <v>No</v>
      </c>
      <c r="J1336" s="49" t="str">
        <f t="shared" si="41"/>
        <v>No</v>
      </c>
      <c r="K1336" s="47">
        <v>0.38395314636799399</v>
      </c>
      <c r="L1336" s="50">
        <v>94.3100358422939</v>
      </c>
      <c r="M1336" s="47">
        <v>0.32157960369903599</v>
      </c>
      <c r="N1336" s="50">
        <v>90.701859628074402</v>
      </c>
    </row>
    <row r="1337" spans="1:14" x14ac:dyDescent="0.2">
      <c r="A1337" s="57" t="s">
        <v>2833</v>
      </c>
      <c r="B1337" s="44" t="s">
        <v>2834</v>
      </c>
      <c r="C1337" s="45">
        <v>43</v>
      </c>
      <c r="D1337" s="46" t="s">
        <v>343</v>
      </c>
      <c r="E1337" s="47">
        <v>0.48946638344808302</v>
      </c>
      <c r="F1337" s="48">
        <v>1.9713261648745499</v>
      </c>
      <c r="G1337" s="47">
        <v>0.58655010191704604</v>
      </c>
      <c r="H1337" s="50">
        <v>10.671834625322999</v>
      </c>
      <c r="I1337" s="76" t="str">
        <f t="shared" si="40"/>
        <v>No</v>
      </c>
      <c r="J1337" s="49" t="str">
        <f t="shared" si="41"/>
        <v>No</v>
      </c>
      <c r="K1337" s="47">
        <v>0.307267811175154</v>
      </c>
      <c r="L1337" s="50">
        <v>85.976702508960599</v>
      </c>
      <c r="M1337" s="47">
        <v>0.324373933958296</v>
      </c>
      <c r="N1337" s="50">
        <v>91.6279069767442</v>
      </c>
    </row>
    <row r="1338" spans="1:14" x14ac:dyDescent="0.2">
      <c r="A1338" s="57" t="s">
        <v>877</v>
      </c>
      <c r="B1338" s="44" t="s">
        <v>2835</v>
      </c>
      <c r="C1338" s="45">
        <v>25</v>
      </c>
      <c r="D1338" s="46" t="s">
        <v>343</v>
      </c>
      <c r="E1338" s="47">
        <v>0.573930790410349</v>
      </c>
      <c r="F1338" s="48">
        <v>4.3458781362007199</v>
      </c>
      <c r="G1338" s="47">
        <v>0.83091143297127701</v>
      </c>
      <c r="H1338" s="50">
        <v>65.128796616685904</v>
      </c>
      <c r="I1338" s="76" t="str">
        <f t="shared" si="40"/>
        <v>No</v>
      </c>
      <c r="J1338" s="49" t="str">
        <f t="shared" si="41"/>
        <v>No</v>
      </c>
      <c r="K1338" s="47">
        <v>0.23373382464380699</v>
      </c>
      <c r="L1338" s="50">
        <v>62.096774193548399</v>
      </c>
      <c r="M1338" s="47">
        <v>0.19279796266948801</v>
      </c>
      <c r="N1338" s="50">
        <v>77.662437524029201</v>
      </c>
    </row>
    <row r="1339" spans="1:14" x14ac:dyDescent="0.2">
      <c r="A1339" s="57" t="s">
        <v>2836</v>
      </c>
      <c r="B1339" s="44" t="s">
        <v>2837</v>
      </c>
      <c r="C1339" s="45">
        <v>43</v>
      </c>
      <c r="D1339" s="46" t="s">
        <v>343</v>
      </c>
      <c r="E1339" s="47">
        <v>0.77872739214191999</v>
      </c>
      <c r="F1339" s="48">
        <v>27.1505376344086</v>
      </c>
      <c r="G1339" s="47">
        <v>0.69343443086829004</v>
      </c>
      <c r="H1339" s="50">
        <v>27.751937984496099</v>
      </c>
      <c r="I1339" s="76" t="str">
        <f t="shared" si="40"/>
        <v>No</v>
      </c>
      <c r="J1339" s="49" t="str">
        <f t="shared" si="41"/>
        <v>No</v>
      </c>
      <c r="K1339" s="47">
        <v>0.343133411964681</v>
      </c>
      <c r="L1339" s="50">
        <v>91.397849462365599</v>
      </c>
      <c r="M1339" s="47">
        <v>0.34537180121611899</v>
      </c>
      <c r="N1339" s="50">
        <v>93.979328165374696</v>
      </c>
    </row>
    <row r="1340" spans="1:14" x14ac:dyDescent="0.2">
      <c r="A1340" s="57" t="s">
        <v>2838</v>
      </c>
      <c r="B1340" s="44" t="s">
        <v>2839</v>
      </c>
      <c r="C1340" s="45">
        <v>43</v>
      </c>
      <c r="D1340" s="46" t="s">
        <v>343</v>
      </c>
      <c r="E1340" s="47">
        <v>0.83727586910667995</v>
      </c>
      <c r="F1340" s="48">
        <v>46.281362007168497</v>
      </c>
      <c r="G1340" s="47">
        <v>0.85762025584030299</v>
      </c>
      <c r="H1340" s="50">
        <v>82.196382428940595</v>
      </c>
      <c r="I1340" s="76" t="str">
        <f t="shared" si="40"/>
        <v>No</v>
      </c>
      <c r="J1340" s="49" t="str">
        <f t="shared" si="41"/>
        <v>No</v>
      </c>
      <c r="K1340" s="47">
        <v>0.34280630924787697</v>
      </c>
      <c r="L1340" s="50">
        <v>91.353046594982104</v>
      </c>
      <c r="M1340" s="47">
        <v>0.344183822957491</v>
      </c>
      <c r="N1340" s="50">
        <v>93.720930232558104</v>
      </c>
    </row>
    <row r="1341" spans="1:14" x14ac:dyDescent="0.2">
      <c r="A1341" s="57" t="s">
        <v>2840</v>
      </c>
      <c r="B1341" s="44" t="s">
        <v>2841</v>
      </c>
      <c r="C1341" s="45">
        <v>25</v>
      </c>
      <c r="D1341" s="46" t="s">
        <v>343</v>
      </c>
      <c r="E1341" s="47">
        <v>0.79614133063497505</v>
      </c>
      <c r="F1341" s="48">
        <v>31.854838709677399</v>
      </c>
      <c r="G1341" s="47">
        <v>0.86973329956926004</v>
      </c>
      <c r="H1341" s="50">
        <v>80.0461361014994</v>
      </c>
      <c r="I1341" s="76" t="str">
        <f t="shared" si="40"/>
        <v>No</v>
      </c>
      <c r="J1341" s="49" t="str">
        <f t="shared" si="41"/>
        <v>No</v>
      </c>
      <c r="K1341" s="47">
        <v>0.26603412538814503</v>
      </c>
      <c r="L1341" s="50">
        <v>74.551971326164903</v>
      </c>
      <c r="M1341" s="47">
        <v>0.22123829949012899</v>
      </c>
      <c r="N1341" s="50">
        <v>85.736255286428303</v>
      </c>
    </row>
    <row r="1342" spans="1:14" x14ac:dyDescent="0.2">
      <c r="A1342" s="148" t="s">
        <v>2842</v>
      </c>
      <c r="B1342" s="44" t="s">
        <v>2843</v>
      </c>
      <c r="C1342" s="45">
        <v>25</v>
      </c>
      <c r="D1342" s="46" t="s">
        <v>343</v>
      </c>
      <c r="E1342" s="47">
        <v>0.905478683884957</v>
      </c>
      <c r="F1342" s="48">
        <v>84.543010752688204</v>
      </c>
      <c r="G1342" s="47">
        <v>0.92376687915593203</v>
      </c>
      <c r="H1342" s="50">
        <v>93.233371780084596</v>
      </c>
      <c r="I1342" s="76" t="str">
        <f t="shared" si="40"/>
        <v>No</v>
      </c>
      <c r="J1342" s="49" t="str">
        <f t="shared" si="41"/>
        <v>Yes</v>
      </c>
      <c r="K1342" s="47">
        <v>0.27275768529082201</v>
      </c>
      <c r="L1342" s="50">
        <v>76.792114695340501</v>
      </c>
      <c r="M1342" s="47">
        <v>0.23013359074144801</v>
      </c>
      <c r="N1342" s="50">
        <v>87.351018838908104</v>
      </c>
    </row>
    <row r="1343" spans="1:14" x14ac:dyDescent="0.2">
      <c r="A1343" s="57" t="s">
        <v>2844</v>
      </c>
      <c r="B1343" s="44" t="s">
        <v>2845</v>
      </c>
      <c r="C1343" s="45">
        <v>25</v>
      </c>
      <c r="D1343" s="46" t="s">
        <v>343</v>
      </c>
      <c r="E1343" s="47">
        <v>0.81283878819057098</v>
      </c>
      <c r="F1343" s="48">
        <v>36.648745519713302</v>
      </c>
      <c r="G1343" s="47">
        <v>0.86315203235725702</v>
      </c>
      <c r="H1343" s="50">
        <v>77.7777777777778</v>
      </c>
      <c r="I1343" s="76" t="str">
        <f t="shared" si="40"/>
        <v>No</v>
      </c>
      <c r="J1343" s="49" t="str">
        <f t="shared" si="41"/>
        <v>No</v>
      </c>
      <c r="K1343" s="47">
        <v>0.35529372875274701</v>
      </c>
      <c r="L1343" s="50">
        <v>92.293906810035807</v>
      </c>
      <c r="M1343" s="47">
        <v>0.28247351627314099</v>
      </c>
      <c r="N1343" s="50">
        <v>93.963860053825499</v>
      </c>
    </row>
    <row r="1344" spans="1:14" x14ac:dyDescent="0.2">
      <c r="A1344" s="57" t="s">
        <v>2846</v>
      </c>
      <c r="B1344" s="44" t="s">
        <v>2847</v>
      </c>
      <c r="C1344" s="45">
        <v>25</v>
      </c>
      <c r="D1344" s="46" t="s">
        <v>343</v>
      </c>
      <c r="E1344" s="47">
        <v>0.61459985346585999</v>
      </c>
      <c r="F1344" s="48">
        <v>6.8100358422939102</v>
      </c>
      <c r="G1344" s="47">
        <v>0.85816842523263104</v>
      </c>
      <c r="H1344" s="50">
        <v>75.932333717800802</v>
      </c>
      <c r="I1344" s="76" t="str">
        <f t="shared" si="40"/>
        <v>No</v>
      </c>
      <c r="J1344" s="49" t="str">
        <f t="shared" si="41"/>
        <v>No</v>
      </c>
      <c r="K1344" s="47">
        <v>0.27779660009923701</v>
      </c>
      <c r="L1344" s="50">
        <v>78.584229390681003</v>
      </c>
      <c r="M1344" s="47">
        <v>0.23451972690888101</v>
      </c>
      <c r="N1344" s="50">
        <v>87.850826605151894</v>
      </c>
    </row>
    <row r="1345" spans="1:14" x14ac:dyDescent="0.2">
      <c r="A1345" s="57" t="s">
        <v>838</v>
      </c>
      <c r="B1345" s="44" t="s">
        <v>2848</v>
      </c>
      <c r="C1345" s="45">
        <v>25</v>
      </c>
      <c r="D1345" s="46" t="s">
        <v>343</v>
      </c>
      <c r="E1345" s="47">
        <v>0.82473349502409998</v>
      </c>
      <c r="F1345" s="48">
        <v>40.681003584229401</v>
      </c>
      <c r="G1345" s="47">
        <v>0.85325019092878196</v>
      </c>
      <c r="H1345" s="50">
        <v>74.086889657823903</v>
      </c>
      <c r="I1345" s="76" t="str">
        <f t="shared" si="40"/>
        <v>No</v>
      </c>
      <c r="J1345" s="49" t="str">
        <f t="shared" si="41"/>
        <v>No</v>
      </c>
      <c r="K1345" s="47">
        <v>0.316202582350808</v>
      </c>
      <c r="L1345" s="50">
        <v>87.634408602150501</v>
      </c>
      <c r="M1345" s="47">
        <v>0.26224622999360397</v>
      </c>
      <c r="N1345" s="50">
        <v>91.810841983852399</v>
      </c>
    </row>
    <row r="1346" spans="1:14" x14ac:dyDescent="0.2">
      <c r="A1346" s="57" t="s">
        <v>846</v>
      </c>
      <c r="B1346" s="44" t="s">
        <v>2849</v>
      </c>
      <c r="C1346" s="45">
        <v>25</v>
      </c>
      <c r="D1346" s="46" t="s">
        <v>343</v>
      </c>
      <c r="E1346" s="47">
        <v>0.84583621853966695</v>
      </c>
      <c r="F1346" s="48">
        <v>50.179211469534003</v>
      </c>
      <c r="G1346" s="47">
        <v>0.74084446254052605</v>
      </c>
      <c r="H1346" s="50">
        <v>33.487120338331401</v>
      </c>
      <c r="I1346" s="76" t="str">
        <f t="shared" si="40"/>
        <v>No</v>
      </c>
      <c r="J1346" s="49" t="str">
        <f t="shared" si="41"/>
        <v>No</v>
      </c>
      <c r="K1346" s="47">
        <v>0.27227168142100899</v>
      </c>
      <c r="L1346" s="50">
        <v>76.568100358422896</v>
      </c>
      <c r="M1346" s="47">
        <v>0.22561563470069901</v>
      </c>
      <c r="N1346" s="50">
        <v>86.466743560169206</v>
      </c>
    </row>
    <row r="1347" spans="1:14" x14ac:dyDescent="0.2">
      <c r="A1347" s="57" t="s">
        <v>848</v>
      </c>
      <c r="B1347" s="44" t="s">
        <v>2850</v>
      </c>
      <c r="C1347" s="45">
        <v>25</v>
      </c>
      <c r="D1347" s="46" t="s">
        <v>343</v>
      </c>
      <c r="E1347" s="47">
        <v>0.58070563445100598</v>
      </c>
      <c r="F1347" s="48">
        <v>4.9283154121863797</v>
      </c>
      <c r="G1347" s="47">
        <v>0.82760452543988094</v>
      </c>
      <c r="H1347" s="50">
        <v>63.936947327950797</v>
      </c>
      <c r="I1347" s="76" t="str">
        <f t="shared" si="40"/>
        <v>No</v>
      </c>
      <c r="J1347" s="49" t="str">
        <f t="shared" si="41"/>
        <v>No</v>
      </c>
      <c r="K1347" s="47">
        <v>0.29027069769365199</v>
      </c>
      <c r="L1347" s="50">
        <v>81.765232974910404</v>
      </c>
      <c r="M1347" s="47">
        <v>0.24336814340339</v>
      </c>
      <c r="N1347" s="50">
        <v>89.4271434063822</v>
      </c>
    </row>
    <row r="1348" spans="1:14" x14ac:dyDescent="0.2">
      <c r="A1348" s="57" t="s">
        <v>1525</v>
      </c>
      <c r="B1348" s="44" t="s">
        <v>2851</v>
      </c>
      <c r="C1348" s="45">
        <v>25</v>
      </c>
      <c r="D1348" s="46" t="s">
        <v>343</v>
      </c>
      <c r="E1348" s="47">
        <v>0.82504862605029605</v>
      </c>
      <c r="F1348" s="48">
        <v>40.815412186379902</v>
      </c>
      <c r="G1348" s="47">
        <v>0.85007255099304502</v>
      </c>
      <c r="H1348" s="50">
        <v>73.010380622837403</v>
      </c>
      <c r="I1348" s="76" t="str">
        <f t="shared" si="40"/>
        <v>No</v>
      </c>
      <c r="J1348" s="49" t="str">
        <f t="shared" si="41"/>
        <v>No</v>
      </c>
      <c r="K1348" s="47">
        <v>0.29438874180817798</v>
      </c>
      <c r="L1348" s="50">
        <v>82.885304659498203</v>
      </c>
      <c r="M1348" s="47">
        <v>0.25000657553706301</v>
      </c>
      <c r="N1348" s="50">
        <v>90.272971933871602</v>
      </c>
    </row>
    <row r="1349" spans="1:14" x14ac:dyDescent="0.2">
      <c r="A1349" s="57" t="s">
        <v>1527</v>
      </c>
      <c r="B1349" s="44" t="s">
        <v>2852</v>
      </c>
      <c r="C1349" s="45">
        <v>25</v>
      </c>
      <c r="D1349" s="46" t="s">
        <v>343</v>
      </c>
      <c r="E1349" s="47">
        <v>0.580229072919211</v>
      </c>
      <c r="F1349" s="48">
        <v>4.88351254480287</v>
      </c>
      <c r="G1349" s="47">
        <v>0.83462180307710498</v>
      </c>
      <c r="H1349" s="50">
        <v>66.897347174163798</v>
      </c>
      <c r="I1349" s="76" t="str">
        <f t="shared" si="40"/>
        <v>No</v>
      </c>
      <c r="J1349" s="49" t="str">
        <f t="shared" si="41"/>
        <v>No</v>
      </c>
      <c r="K1349" s="47">
        <v>0.23800174189574599</v>
      </c>
      <c r="L1349" s="50">
        <v>63.933691756272403</v>
      </c>
      <c r="M1349" s="47">
        <v>0.19966365408957201</v>
      </c>
      <c r="N1349" s="50">
        <v>79.584775086505203</v>
      </c>
    </row>
    <row r="1350" spans="1:14" x14ac:dyDescent="0.2">
      <c r="A1350" s="57" t="s">
        <v>2853</v>
      </c>
      <c r="B1350" s="44" t="s">
        <v>2854</v>
      </c>
      <c r="C1350" s="45">
        <v>43</v>
      </c>
      <c r="D1350" s="46" t="s">
        <v>343</v>
      </c>
      <c r="E1350" s="47">
        <v>0.61420613979776495</v>
      </c>
      <c r="F1350" s="48">
        <v>6.7652329749103899</v>
      </c>
      <c r="G1350" s="47">
        <v>0.82194451182420003</v>
      </c>
      <c r="H1350" s="50">
        <v>73.488372093023301</v>
      </c>
      <c r="I1350" s="76" t="str">
        <f t="shared" si="40"/>
        <v>No</v>
      </c>
      <c r="J1350" s="49" t="str">
        <f t="shared" si="41"/>
        <v>No</v>
      </c>
      <c r="K1350" s="47">
        <v>0.41265430754016402</v>
      </c>
      <c r="L1350" s="50">
        <v>96.191756272401406</v>
      </c>
      <c r="M1350" s="47">
        <v>0.42831269626428498</v>
      </c>
      <c r="N1350" s="50">
        <v>98.242894056847504</v>
      </c>
    </row>
    <row r="1351" spans="1:14" x14ac:dyDescent="0.2">
      <c r="A1351" s="57" t="s">
        <v>2855</v>
      </c>
      <c r="B1351" s="44" t="s">
        <v>2856</v>
      </c>
      <c r="C1351" s="45">
        <v>21</v>
      </c>
      <c r="D1351" s="46" t="s">
        <v>343</v>
      </c>
      <c r="E1351" s="47">
        <v>0.624578950892825</v>
      </c>
      <c r="F1351" s="48">
        <v>7.3476702508960603</v>
      </c>
      <c r="G1351" s="47">
        <v>0.68893179273370897</v>
      </c>
      <c r="H1351" s="50">
        <v>33.173365326934601</v>
      </c>
      <c r="I1351" s="76" t="str">
        <f t="shared" ref="I1351:I1414" si="42">IF(AND(F1351&gt;=90,H1351&gt;=90),"Yes","No")</f>
        <v>No</v>
      </c>
      <c r="J1351" s="49" t="str">
        <f t="shared" ref="J1351:J1414" si="43">IF(AND(F1351&gt;=75,H1351&gt;=75),"Yes","No")</f>
        <v>No</v>
      </c>
      <c r="K1351" s="47">
        <v>0.39788301378672603</v>
      </c>
      <c r="L1351" s="50">
        <v>95.250896057347703</v>
      </c>
      <c r="M1351" s="47">
        <v>0.33160138159573499</v>
      </c>
      <c r="N1351" s="50">
        <v>91.841631673665304</v>
      </c>
    </row>
    <row r="1352" spans="1:14" x14ac:dyDescent="0.2">
      <c r="A1352" s="57" t="s">
        <v>2857</v>
      </c>
      <c r="B1352" s="44" t="s">
        <v>2858</v>
      </c>
      <c r="C1352" s="45">
        <v>25</v>
      </c>
      <c r="D1352" s="46" t="s">
        <v>343</v>
      </c>
      <c r="E1352" s="47">
        <v>0.69258600976592699</v>
      </c>
      <c r="F1352" s="48">
        <v>12.9928315412186</v>
      </c>
      <c r="G1352" s="47">
        <v>0.86611782200077203</v>
      </c>
      <c r="H1352" s="50">
        <v>78.969627066512899</v>
      </c>
      <c r="I1352" s="76" t="str">
        <f t="shared" si="42"/>
        <v>No</v>
      </c>
      <c r="J1352" s="49" t="str">
        <f t="shared" si="43"/>
        <v>No</v>
      </c>
      <c r="K1352" s="47">
        <v>0.38577370938758299</v>
      </c>
      <c r="L1352" s="50">
        <v>94.399641577060905</v>
      </c>
      <c r="M1352" s="47">
        <v>0.31697204618386898</v>
      </c>
      <c r="N1352" s="50">
        <v>95.886197616301402</v>
      </c>
    </row>
    <row r="1353" spans="1:14" x14ac:dyDescent="0.2">
      <c r="A1353" s="57" t="s">
        <v>2859</v>
      </c>
      <c r="B1353" s="44" t="s">
        <v>2860</v>
      </c>
      <c r="C1353" s="45">
        <v>25</v>
      </c>
      <c r="D1353" s="46" t="s">
        <v>343</v>
      </c>
      <c r="E1353" s="47">
        <v>0.58223538649627604</v>
      </c>
      <c r="F1353" s="48">
        <v>4.9731182795698903</v>
      </c>
      <c r="G1353" s="47">
        <v>0.86152591329977102</v>
      </c>
      <c r="H1353" s="50">
        <v>77.085736255286406</v>
      </c>
      <c r="I1353" s="76" t="str">
        <f t="shared" si="42"/>
        <v>No</v>
      </c>
      <c r="J1353" s="49" t="str">
        <f t="shared" si="43"/>
        <v>No</v>
      </c>
      <c r="K1353" s="47">
        <v>0.26045404250634502</v>
      </c>
      <c r="L1353" s="50">
        <v>72.311827956989205</v>
      </c>
      <c r="M1353" s="47">
        <v>0.21530698092232201</v>
      </c>
      <c r="N1353" s="50">
        <v>84.236831987697002</v>
      </c>
    </row>
    <row r="1354" spans="1:14" x14ac:dyDescent="0.2">
      <c r="A1354" s="57" t="s">
        <v>2861</v>
      </c>
      <c r="B1354" s="44" t="s">
        <v>2862</v>
      </c>
      <c r="C1354" s="45">
        <v>25</v>
      </c>
      <c r="D1354" s="46" t="s">
        <v>343</v>
      </c>
      <c r="E1354" s="47">
        <v>0.440253054969929</v>
      </c>
      <c r="F1354" s="48">
        <v>1.2992831541218599</v>
      </c>
      <c r="G1354" s="47">
        <v>0.81639060835816601</v>
      </c>
      <c r="H1354" s="50">
        <v>59.323337178008501</v>
      </c>
      <c r="I1354" s="76" t="str">
        <f t="shared" si="42"/>
        <v>No</v>
      </c>
      <c r="J1354" s="49" t="str">
        <f t="shared" si="43"/>
        <v>No</v>
      </c>
      <c r="K1354" s="47">
        <v>0.25737839431489001</v>
      </c>
      <c r="L1354" s="50">
        <v>71.281362007168497</v>
      </c>
      <c r="M1354" s="47">
        <v>0.198547915774445</v>
      </c>
      <c r="N1354" s="50">
        <v>79.123414071510993</v>
      </c>
    </row>
    <row r="1355" spans="1:14" x14ac:dyDescent="0.2">
      <c r="A1355" s="57" t="s">
        <v>2863</v>
      </c>
      <c r="B1355" s="44" t="s">
        <v>2864</v>
      </c>
      <c r="C1355" s="45">
        <v>25</v>
      </c>
      <c r="D1355" s="46" t="s">
        <v>343</v>
      </c>
      <c r="E1355" s="47">
        <v>0.76028037674164906</v>
      </c>
      <c r="F1355" s="48">
        <v>22.759856630824402</v>
      </c>
      <c r="G1355" s="47">
        <v>0.82489637454085996</v>
      </c>
      <c r="H1355" s="50">
        <v>62.591311034217597</v>
      </c>
      <c r="I1355" s="76" t="str">
        <f t="shared" si="42"/>
        <v>No</v>
      </c>
      <c r="J1355" s="49" t="str">
        <f t="shared" si="43"/>
        <v>No</v>
      </c>
      <c r="K1355" s="47">
        <v>0.29280672994872597</v>
      </c>
      <c r="L1355" s="50">
        <v>82.437275985663106</v>
      </c>
      <c r="M1355" s="47">
        <v>0.238191224150026</v>
      </c>
      <c r="N1355" s="50">
        <v>88.3506343713956</v>
      </c>
    </row>
    <row r="1356" spans="1:14" x14ac:dyDescent="0.2">
      <c r="A1356" s="57" t="s">
        <v>2865</v>
      </c>
      <c r="B1356" s="44" t="s">
        <v>2866</v>
      </c>
      <c r="C1356" s="45">
        <v>21</v>
      </c>
      <c r="D1356" s="46" t="s">
        <v>343</v>
      </c>
      <c r="E1356" s="47">
        <v>0.84698135396777796</v>
      </c>
      <c r="F1356" s="48">
        <v>50.8960573476703</v>
      </c>
      <c r="G1356" s="47">
        <v>0.78189185721709797</v>
      </c>
      <c r="H1356" s="50">
        <v>69.706058788242402</v>
      </c>
      <c r="I1356" s="76" t="str">
        <f t="shared" si="42"/>
        <v>No</v>
      </c>
      <c r="J1356" s="49" t="str">
        <f t="shared" si="43"/>
        <v>No</v>
      </c>
      <c r="K1356" s="47">
        <v>0.20070418283924299</v>
      </c>
      <c r="L1356" s="50">
        <v>50.8960573476703</v>
      </c>
      <c r="M1356" s="47">
        <v>0.167064912656301</v>
      </c>
      <c r="N1356" s="50">
        <v>54.949010197960398</v>
      </c>
    </row>
    <row r="1357" spans="1:14" x14ac:dyDescent="0.2">
      <c r="A1357" s="57" t="s">
        <v>2867</v>
      </c>
      <c r="B1357" s="44" t="s">
        <v>2868</v>
      </c>
      <c r="C1357" s="45">
        <v>21</v>
      </c>
      <c r="D1357" s="46" t="s">
        <v>343</v>
      </c>
      <c r="E1357" s="47">
        <v>0.86090065839187002</v>
      </c>
      <c r="F1357" s="48">
        <v>57.750896057347703</v>
      </c>
      <c r="G1357" s="47">
        <v>0.79780078240475905</v>
      </c>
      <c r="H1357" s="50">
        <v>76.244751049789997</v>
      </c>
      <c r="I1357" s="76" t="str">
        <f t="shared" si="42"/>
        <v>No</v>
      </c>
      <c r="J1357" s="49" t="str">
        <f t="shared" si="43"/>
        <v>No</v>
      </c>
      <c r="K1357" s="47">
        <v>0.25576849835723398</v>
      </c>
      <c r="L1357" s="50">
        <v>70.206093189964193</v>
      </c>
      <c r="M1357" s="47">
        <v>0.21227808023928901</v>
      </c>
      <c r="N1357" s="50">
        <v>68.4463107378524</v>
      </c>
    </row>
    <row r="1358" spans="1:14" x14ac:dyDescent="0.2">
      <c r="A1358" s="57" t="s">
        <v>763</v>
      </c>
      <c r="B1358" s="44" t="s">
        <v>2869</v>
      </c>
      <c r="C1358" s="45">
        <v>21</v>
      </c>
      <c r="D1358" s="46" t="s">
        <v>343</v>
      </c>
      <c r="E1358" s="47">
        <v>0.80980198138026604</v>
      </c>
      <c r="F1358" s="48">
        <v>35.618279569892501</v>
      </c>
      <c r="G1358" s="47">
        <v>0.74172793458383501</v>
      </c>
      <c r="H1358" s="50">
        <v>53.989202159568102</v>
      </c>
      <c r="I1358" s="76" t="str">
        <f t="shared" si="42"/>
        <v>No</v>
      </c>
      <c r="J1358" s="49" t="str">
        <f t="shared" si="43"/>
        <v>No</v>
      </c>
      <c r="K1358" s="47">
        <v>0.297689846518287</v>
      </c>
      <c r="L1358" s="50">
        <v>84.050179211469498</v>
      </c>
      <c r="M1358" s="47">
        <v>0.26073765581837299</v>
      </c>
      <c r="N1358" s="50">
        <v>79.304139172165605</v>
      </c>
    </row>
    <row r="1359" spans="1:14" x14ac:dyDescent="0.2">
      <c r="A1359" s="57" t="s">
        <v>2870</v>
      </c>
      <c r="B1359" s="44" t="s">
        <v>2871</v>
      </c>
      <c r="C1359" s="45">
        <v>21</v>
      </c>
      <c r="D1359" s="46" t="s">
        <v>343</v>
      </c>
      <c r="E1359" s="47">
        <v>0.59658703711727101</v>
      </c>
      <c r="F1359" s="48">
        <v>5.7795698924731198</v>
      </c>
      <c r="G1359" s="47">
        <v>0.62691550532377704</v>
      </c>
      <c r="H1359" s="50">
        <v>16.316736652669501</v>
      </c>
      <c r="I1359" s="76" t="str">
        <f t="shared" si="42"/>
        <v>No</v>
      </c>
      <c r="J1359" s="49" t="str">
        <f t="shared" si="43"/>
        <v>No</v>
      </c>
      <c r="K1359" s="47">
        <v>0.541612552092537</v>
      </c>
      <c r="L1359" s="50">
        <v>99.283154121863802</v>
      </c>
      <c r="M1359" s="47">
        <v>0.482735834942148</v>
      </c>
      <c r="N1359" s="50">
        <v>99.040191961607704</v>
      </c>
    </row>
    <row r="1360" spans="1:14" x14ac:dyDescent="0.2">
      <c r="A1360" s="57" t="s">
        <v>765</v>
      </c>
      <c r="B1360" s="44" t="s">
        <v>2872</v>
      </c>
      <c r="C1360" s="45">
        <v>43</v>
      </c>
      <c r="D1360" s="46" t="s">
        <v>343</v>
      </c>
      <c r="E1360" s="47">
        <v>0.78776589684979303</v>
      </c>
      <c r="F1360" s="48">
        <v>29.077060931899599</v>
      </c>
      <c r="G1360" s="47">
        <v>0.77667512097358604</v>
      </c>
      <c r="H1360" s="50">
        <v>58.785529715762301</v>
      </c>
      <c r="I1360" s="76" t="str">
        <f t="shared" si="42"/>
        <v>No</v>
      </c>
      <c r="J1360" s="49" t="str">
        <f t="shared" si="43"/>
        <v>No</v>
      </c>
      <c r="K1360" s="47">
        <v>0.441570843992794</v>
      </c>
      <c r="L1360" s="50">
        <v>97.401433691756296</v>
      </c>
      <c r="M1360" s="47">
        <v>0.46554056846408398</v>
      </c>
      <c r="N1360" s="50">
        <v>99.095607235142097</v>
      </c>
    </row>
    <row r="1361" spans="1:14" x14ac:dyDescent="0.2">
      <c r="A1361" s="57" t="s">
        <v>532</v>
      </c>
      <c r="B1361" s="44" t="s">
        <v>2873</v>
      </c>
      <c r="C1361" s="45">
        <v>21</v>
      </c>
      <c r="D1361" s="46" t="s">
        <v>343</v>
      </c>
      <c r="E1361" s="47">
        <v>0.73074743019103605</v>
      </c>
      <c r="F1361" s="48">
        <v>18.234767025089599</v>
      </c>
      <c r="G1361" s="47">
        <v>0.70000874497760601</v>
      </c>
      <c r="H1361" s="50">
        <v>36.532693461307701</v>
      </c>
      <c r="I1361" s="76" t="str">
        <f t="shared" si="42"/>
        <v>No</v>
      </c>
      <c r="J1361" s="49" t="str">
        <f t="shared" si="43"/>
        <v>No</v>
      </c>
      <c r="K1361" s="47">
        <v>0.30110096996753999</v>
      </c>
      <c r="L1361" s="50">
        <v>84.677419354838705</v>
      </c>
      <c r="M1361" s="47">
        <v>0.25079598490145399</v>
      </c>
      <c r="N1361" s="50">
        <v>77.084583083383293</v>
      </c>
    </row>
    <row r="1362" spans="1:14" x14ac:dyDescent="0.2">
      <c r="A1362" s="57" t="s">
        <v>830</v>
      </c>
      <c r="B1362" s="44" t="s">
        <v>2874</v>
      </c>
      <c r="C1362" s="45">
        <v>21</v>
      </c>
      <c r="D1362" s="46" t="s">
        <v>343</v>
      </c>
      <c r="E1362" s="47">
        <v>0.65457855097327999</v>
      </c>
      <c r="F1362" s="48">
        <v>9.3637992831541208</v>
      </c>
      <c r="G1362" s="47">
        <v>0.75851235183965005</v>
      </c>
      <c r="H1362" s="50">
        <v>60.527894421115803</v>
      </c>
      <c r="I1362" s="76" t="str">
        <f t="shared" si="42"/>
        <v>No</v>
      </c>
      <c r="J1362" s="49" t="str">
        <f t="shared" si="43"/>
        <v>No</v>
      </c>
      <c r="K1362" s="47">
        <v>0.47539756459596899</v>
      </c>
      <c r="L1362" s="50">
        <v>98.521505376344095</v>
      </c>
      <c r="M1362" s="47">
        <v>0.457770983443053</v>
      </c>
      <c r="N1362" s="50">
        <v>98.680263947210605</v>
      </c>
    </row>
    <row r="1363" spans="1:14" x14ac:dyDescent="0.2">
      <c r="A1363" s="57" t="s">
        <v>832</v>
      </c>
      <c r="B1363" s="44" t="s">
        <v>2875</v>
      </c>
      <c r="C1363" s="45">
        <v>25</v>
      </c>
      <c r="D1363" s="46" t="s">
        <v>343</v>
      </c>
      <c r="E1363" s="47">
        <v>0.64108442212045502</v>
      </c>
      <c r="F1363" s="48">
        <v>8.4229390681003604</v>
      </c>
      <c r="G1363" s="47">
        <v>0.79985679675496302</v>
      </c>
      <c r="H1363" s="50">
        <v>53.556324490580501</v>
      </c>
      <c r="I1363" s="76" t="str">
        <f t="shared" si="42"/>
        <v>No</v>
      </c>
      <c r="J1363" s="49" t="str">
        <f t="shared" si="43"/>
        <v>No</v>
      </c>
      <c r="K1363" s="47">
        <v>0.51724459408059098</v>
      </c>
      <c r="L1363" s="50">
        <v>99.059139784946197</v>
      </c>
      <c r="M1363" s="47">
        <v>0.39074919765611299</v>
      </c>
      <c r="N1363" s="50">
        <v>98.308342945021096</v>
      </c>
    </row>
    <row r="1364" spans="1:14" x14ac:dyDescent="0.2">
      <c r="A1364" s="57" t="s">
        <v>2876</v>
      </c>
      <c r="B1364" s="44" t="s">
        <v>2877</v>
      </c>
      <c r="C1364" s="45">
        <v>25</v>
      </c>
      <c r="D1364" s="46" t="s">
        <v>343</v>
      </c>
      <c r="E1364" s="47">
        <v>0.88865731321228203</v>
      </c>
      <c r="F1364" s="48">
        <v>74.059139784946197</v>
      </c>
      <c r="G1364" s="47">
        <v>0.91163909011298605</v>
      </c>
      <c r="H1364" s="50">
        <v>90.811226451364902</v>
      </c>
      <c r="I1364" s="76" t="str">
        <f t="shared" si="42"/>
        <v>No</v>
      </c>
      <c r="J1364" s="49" t="str">
        <f t="shared" si="43"/>
        <v>No</v>
      </c>
      <c r="K1364" s="47">
        <v>0.24348251802621901</v>
      </c>
      <c r="L1364" s="50">
        <v>65.770609318996407</v>
      </c>
      <c r="M1364" s="47">
        <v>0.20593665740303699</v>
      </c>
      <c r="N1364" s="50">
        <v>81.545559400230701</v>
      </c>
    </row>
    <row r="1365" spans="1:14" x14ac:dyDescent="0.2">
      <c r="A1365" s="57" t="s">
        <v>2878</v>
      </c>
      <c r="B1365" s="44" t="s">
        <v>2879</v>
      </c>
      <c r="C1365" s="45">
        <v>25</v>
      </c>
      <c r="D1365" s="46" t="s">
        <v>343</v>
      </c>
      <c r="E1365" s="47">
        <v>0.77195269844425995</v>
      </c>
      <c r="F1365" s="48">
        <v>25.224014336917602</v>
      </c>
      <c r="G1365" s="47">
        <v>0.76288655374967596</v>
      </c>
      <c r="H1365" s="50">
        <v>39.407920030757403</v>
      </c>
      <c r="I1365" s="76" t="str">
        <f t="shared" si="42"/>
        <v>No</v>
      </c>
      <c r="J1365" s="49" t="str">
        <f t="shared" si="43"/>
        <v>No</v>
      </c>
      <c r="K1365" s="47">
        <v>0.28250747567522999</v>
      </c>
      <c r="L1365" s="50">
        <v>79.973118279569903</v>
      </c>
      <c r="M1365" s="47">
        <v>0.238559159743293</v>
      </c>
      <c r="N1365" s="50">
        <v>88.389081122645095</v>
      </c>
    </row>
    <row r="1366" spans="1:14" x14ac:dyDescent="0.2">
      <c r="A1366" s="57" t="s">
        <v>2880</v>
      </c>
      <c r="B1366" s="44" t="s">
        <v>2881</v>
      </c>
      <c r="C1366" s="45">
        <v>25</v>
      </c>
      <c r="D1366" s="46" t="s">
        <v>343</v>
      </c>
      <c r="E1366" s="47">
        <v>0.72154789371987904</v>
      </c>
      <c r="F1366" s="48">
        <v>17.069892473118301</v>
      </c>
      <c r="G1366" s="47">
        <v>0.70636865720874598</v>
      </c>
      <c r="H1366" s="50">
        <v>26.489811610918899</v>
      </c>
      <c r="I1366" s="76" t="str">
        <f t="shared" si="42"/>
        <v>No</v>
      </c>
      <c r="J1366" s="49" t="str">
        <f t="shared" si="43"/>
        <v>No</v>
      </c>
      <c r="K1366" s="47">
        <v>0.28629727850240799</v>
      </c>
      <c r="L1366" s="50">
        <v>80.824372759856601</v>
      </c>
      <c r="M1366" s="47">
        <v>0.23557984711317201</v>
      </c>
      <c r="N1366" s="50">
        <v>88.004613610149903</v>
      </c>
    </row>
    <row r="1367" spans="1:14" x14ac:dyDescent="0.2">
      <c r="A1367" s="57" t="s">
        <v>2882</v>
      </c>
      <c r="B1367" s="44" t="s">
        <v>2883</v>
      </c>
      <c r="C1367" s="45">
        <v>25</v>
      </c>
      <c r="D1367" s="46" t="s">
        <v>343</v>
      </c>
      <c r="E1367" s="47">
        <v>0.55458790913155098</v>
      </c>
      <c r="F1367" s="48">
        <v>3.5842293906810001</v>
      </c>
      <c r="G1367" s="47">
        <v>0.78929213516741903</v>
      </c>
      <c r="H1367" s="50">
        <v>49.211841599384897</v>
      </c>
      <c r="I1367" s="76" t="str">
        <f t="shared" si="42"/>
        <v>No</v>
      </c>
      <c r="J1367" s="49" t="str">
        <f t="shared" si="43"/>
        <v>No</v>
      </c>
      <c r="K1367" s="47">
        <v>0.19158806822214799</v>
      </c>
      <c r="L1367" s="50">
        <v>48.431899641577097</v>
      </c>
      <c r="M1367" s="47">
        <v>0.15108000628003501</v>
      </c>
      <c r="N1367" s="50">
        <v>60.553633217993102</v>
      </c>
    </row>
    <row r="1368" spans="1:14" x14ac:dyDescent="0.2">
      <c r="A1368" s="57" t="s">
        <v>2884</v>
      </c>
      <c r="B1368" s="44" t="s">
        <v>2885</v>
      </c>
      <c r="C1368" s="45">
        <v>25</v>
      </c>
      <c r="D1368" s="46" t="s">
        <v>343</v>
      </c>
      <c r="E1368" s="47">
        <v>0.68484486762604901</v>
      </c>
      <c r="F1368" s="48">
        <v>12.455197132616499</v>
      </c>
      <c r="G1368" s="47">
        <v>0.836752855802675</v>
      </c>
      <c r="H1368" s="50">
        <v>67.704728950403705</v>
      </c>
      <c r="I1368" s="76" t="str">
        <f t="shared" si="42"/>
        <v>No</v>
      </c>
      <c r="J1368" s="49" t="str">
        <f t="shared" si="43"/>
        <v>No</v>
      </c>
      <c r="K1368" s="47">
        <v>0.27050249424409401</v>
      </c>
      <c r="L1368" s="50">
        <v>76.075268817204304</v>
      </c>
      <c r="M1368" s="47">
        <v>0.21259384618209301</v>
      </c>
      <c r="N1368" s="50">
        <v>83.506343713956198</v>
      </c>
    </row>
    <row r="1369" spans="1:14" x14ac:dyDescent="0.2">
      <c r="A1369" s="57" t="s">
        <v>2886</v>
      </c>
      <c r="B1369" s="44" t="s">
        <v>2887</v>
      </c>
      <c r="C1369" s="45">
        <v>25</v>
      </c>
      <c r="D1369" s="46" t="s">
        <v>343</v>
      </c>
      <c r="E1369" s="47">
        <v>0.71873912898949599</v>
      </c>
      <c r="F1369" s="48">
        <v>16.6666666666667</v>
      </c>
      <c r="G1369" s="47">
        <v>0.64450389137105202</v>
      </c>
      <c r="H1369" s="50">
        <v>13.917723952326</v>
      </c>
      <c r="I1369" s="76" t="str">
        <f t="shared" si="42"/>
        <v>No</v>
      </c>
      <c r="J1369" s="49" t="str">
        <f t="shared" si="43"/>
        <v>No</v>
      </c>
      <c r="K1369" s="47">
        <v>0.31223315993049799</v>
      </c>
      <c r="L1369" s="50">
        <v>87.141577060931894</v>
      </c>
      <c r="M1369" s="47">
        <v>0.24171858957464201</v>
      </c>
      <c r="N1369" s="50">
        <v>89.004229142637399</v>
      </c>
    </row>
    <row r="1370" spans="1:14" x14ac:dyDescent="0.2">
      <c r="A1370" s="57" t="s">
        <v>2888</v>
      </c>
      <c r="B1370" s="44" t="s">
        <v>2889</v>
      </c>
      <c r="C1370" s="45">
        <v>25</v>
      </c>
      <c r="D1370" s="46" t="s">
        <v>343</v>
      </c>
      <c r="E1370" s="47">
        <v>0.74442021532994096</v>
      </c>
      <c r="F1370" s="48">
        <v>19.758064516129</v>
      </c>
      <c r="G1370" s="47">
        <v>0.70254282124449297</v>
      </c>
      <c r="H1370" s="50">
        <v>25.451749327181901</v>
      </c>
      <c r="I1370" s="76" t="str">
        <f t="shared" si="42"/>
        <v>No</v>
      </c>
      <c r="J1370" s="49" t="str">
        <f t="shared" si="43"/>
        <v>No</v>
      </c>
      <c r="K1370" s="47">
        <v>0.25182446614528298</v>
      </c>
      <c r="L1370" s="50">
        <v>68.772401433691797</v>
      </c>
      <c r="M1370" s="47">
        <v>0.21205774041636699</v>
      </c>
      <c r="N1370" s="50">
        <v>83.198769703959996</v>
      </c>
    </row>
    <row r="1371" spans="1:14" x14ac:dyDescent="0.2">
      <c r="A1371" s="57" t="s">
        <v>2890</v>
      </c>
      <c r="B1371" s="44" t="s">
        <v>2891</v>
      </c>
      <c r="C1371" s="45">
        <v>25</v>
      </c>
      <c r="D1371" s="46" t="s">
        <v>343</v>
      </c>
      <c r="E1371" s="47">
        <v>0.68084094210510204</v>
      </c>
      <c r="F1371" s="48">
        <v>12.141577060931899</v>
      </c>
      <c r="G1371" s="47">
        <v>0.72981172423955298</v>
      </c>
      <c r="H1371" s="50">
        <v>31.2572087658593</v>
      </c>
      <c r="I1371" s="76" t="str">
        <f t="shared" si="42"/>
        <v>No</v>
      </c>
      <c r="J1371" s="49" t="str">
        <f t="shared" si="43"/>
        <v>No</v>
      </c>
      <c r="K1371" s="47">
        <v>0.23276761591525899</v>
      </c>
      <c r="L1371" s="50">
        <v>61.783154121863802</v>
      </c>
      <c r="M1371" s="47">
        <v>0.192964429478023</v>
      </c>
      <c r="N1371" s="50">
        <v>77.739331026528305</v>
      </c>
    </row>
    <row r="1372" spans="1:14" x14ac:dyDescent="0.2">
      <c r="A1372" s="57" t="s">
        <v>2892</v>
      </c>
      <c r="B1372" s="44" t="s">
        <v>2893</v>
      </c>
      <c r="C1372" s="45">
        <v>25</v>
      </c>
      <c r="D1372" s="46" t="s">
        <v>343</v>
      </c>
      <c r="E1372" s="47">
        <v>0.567906126382131</v>
      </c>
      <c r="F1372" s="48">
        <v>4.0322580645161299</v>
      </c>
      <c r="G1372" s="47">
        <v>0.75193489655298895</v>
      </c>
      <c r="H1372" s="50">
        <v>36.332179930795803</v>
      </c>
      <c r="I1372" s="76" t="str">
        <f t="shared" si="42"/>
        <v>No</v>
      </c>
      <c r="J1372" s="49" t="str">
        <f t="shared" si="43"/>
        <v>No</v>
      </c>
      <c r="K1372" s="47">
        <v>0.384440013927348</v>
      </c>
      <c r="L1372" s="50">
        <v>94.354838709677395</v>
      </c>
      <c r="M1372" s="47">
        <v>0.29051500134341501</v>
      </c>
      <c r="N1372" s="50">
        <v>94.579008073817803</v>
      </c>
    </row>
    <row r="1373" spans="1:14" x14ac:dyDescent="0.2">
      <c r="A1373" s="57" t="s">
        <v>2894</v>
      </c>
      <c r="B1373" s="44" t="s">
        <v>2895</v>
      </c>
      <c r="C1373" s="45">
        <v>25</v>
      </c>
      <c r="D1373" s="46" t="s">
        <v>343</v>
      </c>
      <c r="E1373" s="47">
        <v>0.83359189234032005</v>
      </c>
      <c r="F1373" s="48">
        <v>44.668458781361998</v>
      </c>
      <c r="G1373" s="47">
        <v>0.846143263225695</v>
      </c>
      <c r="H1373" s="50">
        <v>71.280276816609003</v>
      </c>
      <c r="I1373" s="76" t="str">
        <f t="shared" si="42"/>
        <v>No</v>
      </c>
      <c r="J1373" s="49" t="str">
        <f t="shared" si="43"/>
        <v>No</v>
      </c>
      <c r="K1373" s="47">
        <v>0.45688873331312002</v>
      </c>
      <c r="L1373" s="50">
        <v>98.297491039426504</v>
      </c>
      <c r="M1373" s="47">
        <v>0.37721242175490799</v>
      </c>
      <c r="N1373" s="50">
        <v>97.962322183775498</v>
      </c>
    </row>
    <row r="1374" spans="1:14" x14ac:dyDescent="0.2">
      <c r="A1374" s="57" t="s">
        <v>2896</v>
      </c>
      <c r="B1374" s="44" t="s">
        <v>2897</v>
      </c>
      <c r="C1374" s="45">
        <v>25</v>
      </c>
      <c r="D1374" s="46" t="s">
        <v>343</v>
      </c>
      <c r="E1374" s="47">
        <v>0.82036700982019195</v>
      </c>
      <c r="F1374" s="48">
        <v>38.978494623655898</v>
      </c>
      <c r="G1374" s="47">
        <v>0.80522666086849803</v>
      </c>
      <c r="H1374" s="50">
        <v>55.094194540561297</v>
      </c>
      <c r="I1374" s="76" t="str">
        <f t="shared" si="42"/>
        <v>No</v>
      </c>
      <c r="J1374" s="49" t="str">
        <f t="shared" si="43"/>
        <v>No</v>
      </c>
      <c r="K1374" s="47">
        <v>0.389879929643907</v>
      </c>
      <c r="L1374" s="50">
        <v>94.713261648745501</v>
      </c>
      <c r="M1374" s="47">
        <v>0.29221039430718398</v>
      </c>
      <c r="N1374" s="50">
        <v>94.655901576316793</v>
      </c>
    </row>
    <row r="1375" spans="1:14" x14ac:dyDescent="0.2">
      <c r="A1375" s="57" t="s">
        <v>2898</v>
      </c>
      <c r="B1375" s="44" t="s">
        <v>2898</v>
      </c>
      <c r="C1375" s="45">
        <v>25</v>
      </c>
      <c r="D1375" s="46" t="s">
        <v>343</v>
      </c>
      <c r="E1375" s="47">
        <v>0.77295324246515995</v>
      </c>
      <c r="F1375" s="48">
        <v>25.4480286738351</v>
      </c>
      <c r="G1375" s="47">
        <v>0.81748685137039301</v>
      </c>
      <c r="H1375" s="50">
        <v>59.630911188004603</v>
      </c>
      <c r="I1375" s="76" t="str">
        <f t="shared" si="42"/>
        <v>No</v>
      </c>
      <c r="J1375" s="49" t="str">
        <f t="shared" si="43"/>
        <v>No</v>
      </c>
      <c r="K1375" s="47">
        <v>0.32296700526904898</v>
      </c>
      <c r="L1375" s="50">
        <v>88.799283154121895</v>
      </c>
      <c r="M1375" s="47">
        <v>0.24241849298365301</v>
      </c>
      <c r="N1375" s="50">
        <v>89.234909650134597</v>
      </c>
    </row>
    <row r="1376" spans="1:14" x14ac:dyDescent="0.2">
      <c r="A1376" s="57" t="s">
        <v>2899</v>
      </c>
      <c r="B1376" s="44" t="s">
        <v>2900</v>
      </c>
      <c r="C1376" s="45">
        <v>25</v>
      </c>
      <c r="D1376" s="46" t="s">
        <v>343</v>
      </c>
      <c r="E1376" s="47">
        <v>0.828044868157361</v>
      </c>
      <c r="F1376" s="48">
        <v>42.025089605734799</v>
      </c>
      <c r="G1376" s="47">
        <v>0.80695524299515498</v>
      </c>
      <c r="H1376" s="50">
        <v>55.8246828143022</v>
      </c>
      <c r="I1376" s="76" t="str">
        <f t="shared" si="42"/>
        <v>No</v>
      </c>
      <c r="J1376" s="49" t="str">
        <f t="shared" si="43"/>
        <v>No</v>
      </c>
      <c r="K1376" s="47">
        <v>0.27878475677145997</v>
      </c>
      <c r="L1376" s="50">
        <v>78.897849462365599</v>
      </c>
      <c r="M1376" s="47">
        <v>0.22969142116140101</v>
      </c>
      <c r="N1376" s="50">
        <v>87.312572087658594</v>
      </c>
    </row>
    <row r="1377" spans="1:14" x14ac:dyDescent="0.2">
      <c r="A1377" s="57" t="s">
        <v>2901</v>
      </c>
      <c r="B1377" s="44" t="s">
        <v>2902</v>
      </c>
      <c r="C1377" s="45">
        <v>25</v>
      </c>
      <c r="D1377" s="46" t="s">
        <v>343</v>
      </c>
      <c r="E1377" s="47">
        <v>0.81017530864282805</v>
      </c>
      <c r="F1377" s="48">
        <v>35.752688172043001</v>
      </c>
      <c r="G1377" s="47">
        <v>0.75876934165784504</v>
      </c>
      <c r="H1377" s="50">
        <v>38.100730488273697</v>
      </c>
      <c r="I1377" s="76" t="str">
        <f t="shared" si="42"/>
        <v>No</v>
      </c>
      <c r="J1377" s="49" t="str">
        <f t="shared" si="43"/>
        <v>No</v>
      </c>
      <c r="K1377" s="47">
        <v>0.28539604077987402</v>
      </c>
      <c r="L1377" s="50">
        <v>80.510752688172005</v>
      </c>
      <c r="M1377" s="47">
        <v>0.23696512241197601</v>
      </c>
      <c r="N1377" s="50">
        <v>88.235294117647101</v>
      </c>
    </row>
    <row r="1378" spans="1:14" x14ac:dyDescent="0.2">
      <c r="A1378" s="57" t="s">
        <v>2903</v>
      </c>
      <c r="B1378" s="44" t="s">
        <v>2904</v>
      </c>
      <c r="C1378" s="45">
        <v>25</v>
      </c>
      <c r="D1378" s="46" t="s">
        <v>343</v>
      </c>
      <c r="E1378" s="47">
        <v>0.85461355004795703</v>
      </c>
      <c r="F1378" s="48">
        <v>54.7939068100358</v>
      </c>
      <c r="G1378" s="47">
        <v>0.73430481682077597</v>
      </c>
      <c r="H1378" s="50">
        <v>32.026143790849702</v>
      </c>
      <c r="I1378" s="76" t="str">
        <f t="shared" si="42"/>
        <v>No</v>
      </c>
      <c r="J1378" s="49" t="str">
        <f t="shared" si="43"/>
        <v>No</v>
      </c>
      <c r="K1378" s="47">
        <v>0.21165464662679201</v>
      </c>
      <c r="L1378" s="50">
        <v>55.197132616487501</v>
      </c>
      <c r="M1378" s="47">
        <v>0.17243979816737001</v>
      </c>
      <c r="N1378" s="50">
        <v>70.742022299115703</v>
      </c>
    </row>
    <row r="1379" spans="1:14" x14ac:dyDescent="0.2">
      <c r="A1379" s="57" t="s">
        <v>2905</v>
      </c>
      <c r="B1379" s="44" t="s">
        <v>2906</v>
      </c>
      <c r="C1379" s="45">
        <v>25</v>
      </c>
      <c r="D1379" s="46" t="s">
        <v>343</v>
      </c>
      <c r="E1379" s="47">
        <v>0.83159234796301296</v>
      </c>
      <c r="F1379" s="48">
        <v>43.503584229390697</v>
      </c>
      <c r="G1379" s="47">
        <v>0.76167389667713403</v>
      </c>
      <c r="H1379" s="50">
        <v>38.946559015763199</v>
      </c>
      <c r="I1379" s="76" t="str">
        <f t="shared" si="42"/>
        <v>No</v>
      </c>
      <c r="J1379" s="49" t="str">
        <f t="shared" si="43"/>
        <v>No</v>
      </c>
      <c r="K1379" s="47">
        <v>0.260759424500351</v>
      </c>
      <c r="L1379" s="50">
        <v>72.491039426523301</v>
      </c>
      <c r="M1379" s="47">
        <v>0.214371131643878</v>
      </c>
      <c r="N1379" s="50">
        <v>84.006151480199904</v>
      </c>
    </row>
    <row r="1380" spans="1:14" x14ac:dyDescent="0.2">
      <c r="A1380" s="57" t="s">
        <v>2907</v>
      </c>
      <c r="B1380" s="44" t="s">
        <v>2908</v>
      </c>
      <c r="C1380" s="45">
        <v>25</v>
      </c>
      <c r="D1380" s="46" t="s">
        <v>343</v>
      </c>
      <c r="E1380" s="47">
        <v>0.88795328023766895</v>
      </c>
      <c r="F1380" s="48">
        <v>73.476702508960599</v>
      </c>
      <c r="G1380" s="47">
        <v>0.81379863704944799</v>
      </c>
      <c r="H1380" s="50">
        <v>58.400615148020002</v>
      </c>
      <c r="I1380" s="76" t="str">
        <f t="shared" si="42"/>
        <v>No</v>
      </c>
      <c r="J1380" s="49" t="str">
        <f t="shared" si="43"/>
        <v>No</v>
      </c>
      <c r="K1380" s="47">
        <v>0.25588797914121902</v>
      </c>
      <c r="L1380" s="50">
        <v>70.340501792114694</v>
      </c>
      <c r="M1380" s="47">
        <v>0.209322712951894</v>
      </c>
      <c r="N1380" s="50">
        <v>82.429834678969598</v>
      </c>
    </row>
    <row r="1381" spans="1:14" x14ac:dyDescent="0.2">
      <c r="A1381" s="57" t="s">
        <v>2909</v>
      </c>
      <c r="B1381" s="44" t="s">
        <v>2910</v>
      </c>
      <c r="C1381" s="45">
        <v>25</v>
      </c>
      <c r="D1381" s="46" t="s">
        <v>343</v>
      </c>
      <c r="E1381" s="47">
        <v>0.82808274262106896</v>
      </c>
      <c r="F1381" s="48">
        <v>42.069892473118301</v>
      </c>
      <c r="G1381" s="47">
        <v>0.85983537279261402</v>
      </c>
      <c r="H1381" s="50">
        <v>76.393694732795097</v>
      </c>
      <c r="I1381" s="76" t="str">
        <f t="shared" si="42"/>
        <v>No</v>
      </c>
      <c r="J1381" s="49" t="str">
        <f t="shared" si="43"/>
        <v>No</v>
      </c>
      <c r="K1381" s="47">
        <v>0.261743277826818</v>
      </c>
      <c r="L1381" s="50">
        <v>72.894265232974902</v>
      </c>
      <c r="M1381" s="47">
        <v>0.21281058871266001</v>
      </c>
      <c r="N1381" s="50">
        <v>83.698577470203801</v>
      </c>
    </row>
    <row r="1382" spans="1:14" x14ac:dyDescent="0.2">
      <c r="A1382" s="57" t="s">
        <v>2911</v>
      </c>
      <c r="B1382" s="44" t="s">
        <v>2912</v>
      </c>
      <c r="C1382" s="45">
        <v>25</v>
      </c>
      <c r="D1382" s="46" t="s">
        <v>343</v>
      </c>
      <c r="E1382" s="47">
        <v>0.57022081703100003</v>
      </c>
      <c r="F1382" s="48">
        <v>4.1666666666666696</v>
      </c>
      <c r="G1382" s="47">
        <v>0.79175471481619997</v>
      </c>
      <c r="H1382" s="50">
        <v>50.134563629373297</v>
      </c>
      <c r="I1382" s="76" t="str">
        <f t="shared" si="42"/>
        <v>No</v>
      </c>
      <c r="J1382" s="49" t="str">
        <f t="shared" si="43"/>
        <v>No</v>
      </c>
      <c r="K1382" s="47">
        <v>0.25651622205977298</v>
      </c>
      <c r="L1382" s="50">
        <v>70.609318996415794</v>
      </c>
      <c r="M1382" s="47">
        <v>0.20288668675810501</v>
      </c>
      <c r="N1382" s="50">
        <v>80.738177623990794</v>
      </c>
    </row>
    <row r="1383" spans="1:14" x14ac:dyDescent="0.2">
      <c r="A1383" s="57" t="s">
        <v>2913</v>
      </c>
      <c r="B1383" s="44" t="s">
        <v>2913</v>
      </c>
      <c r="C1383" s="45">
        <v>25</v>
      </c>
      <c r="D1383" s="46" t="s">
        <v>343</v>
      </c>
      <c r="E1383" s="47">
        <v>0.86387294478437704</v>
      </c>
      <c r="F1383" s="48">
        <v>59.184587813620098</v>
      </c>
      <c r="G1383" s="47">
        <v>0.88690754840691099</v>
      </c>
      <c r="H1383" s="50">
        <v>85.044213763936995</v>
      </c>
      <c r="I1383" s="76" t="str">
        <f t="shared" si="42"/>
        <v>No</v>
      </c>
      <c r="J1383" s="49" t="str">
        <f t="shared" si="43"/>
        <v>No</v>
      </c>
      <c r="K1383" s="47">
        <v>0.24376603296348201</v>
      </c>
      <c r="L1383" s="50">
        <v>65.994623655913998</v>
      </c>
      <c r="M1383" s="47">
        <v>0.20581679618990201</v>
      </c>
      <c r="N1383" s="50">
        <v>81.468665897731597</v>
      </c>
    </row>
    <row r="1384" spans="1:14" x14ac:dyDescent="0.2">
      <c r="A1384" s="57" t="s">
        <v>2914</v>
      </c>
      <c r="B1384" s="44" t="s">
        <v>2915</v>
      </c>
      <c r="C1384" s="45">
        <v>25</v>
      </c>
      <c r="D1384" s="46" t="s">
        <v>343</v>
      </c>
      <c r="E1384" s="47">
        <v>0.83787449891098198</v>
      </c>
      <c r="F1384" s="48">
        <v>46.505376344086002</v>
      </c>
      <c r="G1384" s="47">
        <v>0.86715751668286101</v>
      </c>
      <c r="H1384" s="50">
        <v>79.277201076509002</v>
      </c>
      <c r="I1384" s="76" t="str">
        <f t="shared" si="42"/>
        <v>No</v>
      </c>
      <c r="J1384" s="49" t="str">
        <f t="shared" si="43"/>
        <v>No</v>
      </c>
      <c r="K1384" s="47">
        <v>0.245094978842962</v>
      </c>
      <c r="L1384" s="50">
        <v>66.353046594982104</v>
      </c>
      <c r="M1384" s="47">
        <v>0.20746599793568399</v>
      </c>
      <c r="N1384" s="50">
        <v>81.968473663975402</v>
      </c>
    </row>
    <row r="1385" spans="1:14" x14ac:dyDescent="0.2">
      <c r="A1385" s="57" t="s">
        <v>2916</v>
      </c>
      <c r="B1385" s="44" t="s">
        <v>2916</v>
      </c>
      <c r="C1385" s="45">
        <v>25</v>
      </c>
      <c r="D1385" s="46" t="s">
        <v>343</v>
      </c>
      <c r="E1385" s="47">
        <v>0.73798796824708002</v>
      </c>
      <c r="F1385" s="48">
        <v>18.951612903225801</v>
      </c>
      <c r="G1385" s="47">
        <v>0.67732508032650995</v>
      </c>
      <c r="H1385" s="50">
        <v>20.530565167243399</v>
      </c>
      <c r="I1385" s="76" t="str">
        <f t="shared" si="42"/>
        <v>No</v>
      </c>
      <c r="J1385" s="49" t="str">
        <f t="shared" si="43"/>
        <v>No</v>
      </c>
      <c r="K1385" s="47">
        <v>0.25745229834455502</v>
      </c>
      <c r="L1385" s="50">
        <v>71.326164874552006</v>
      </c>
      <c r="M1385" s="47">
        <v>0.215325583694158</v>
      </c>
      <c r="N1385" s="50">
        <v>84.275278738946596</v>
      </c>
    </row>
    <row r="1386" spans="1:14" x14ac:dyDescent="0.2">
      <c r="A1386" s="57" t="s">
        <v>2917</v>
      </c>
      <c r="B1386" s="44" t="s">
        <v>2918</v>
      </c>
      <c r="C1386" s="45">
        <v>25</v>
      </c>
      <c r="D1386" s="46" t="s">
        <v>343</v>
      </c>
      <c r="E1386" s="47">
        <v>0.44662835433951198</v>
      </c>
      <c r="F1386" s="48">
        <v>1.34408602150538</v>
      </c>
      <c r="G1386" s="47">
        <v>0.72341627164444999</v>
      </c>
      <c r="H1386" s="50">
        <v>30.142252979623201</v>
      </c>
      <c r="I1386" s="76" t="str">
        <f t="shared" si="42"/>
        <v>No</v>
      </c>
      <c r="J1386" s="49" t="str">
        <f t="shared" si="43"/>
        <v>No</v>
      </c>
      <c r="K1386" s="47">
        <v>0.42783762677974602</v>
      </c>
      <c r="L1386" s="50">
        <v>96.818996415770599</v>
      </c>
      <c r="M1386" s="47">
        <v>0.28426166491987997</v>
      </c>
      <c r="N1386" s="50">
        <v>94.156093810073003</v>
      </c>
    </row>
    <row r="1387" spans="1:14" x14ac:dyDescent="0.2">
      <c r="A1387" s="57" t="s">
        <v>2919</v>
      </c>
      <c r="B1387" s="44" t="s">
        <v>2920</v>
      </c>
      <c r="C1387" s="45">
        <v>25</v>
      </c>
      <c r="D1387" s="46" t="s">
        <v>343</v>
      </c>
      <c r="E1387" s="47">
        <v>0.54384691991928802</v>
      </c>
      <c r="F1387" s="48">
        <v>3.31541218637993</v>
      </c>
      <c r="G1387" s="47">
        <v>0.78454686743912105</v>
      </c>
      <c r="H1387" s="50">
        <v>46.751249519415602</v>
      </c>
      <c r="I1387" s="76" t="str">
        <f t="shared" si="42"/>
        <v>No</v>
      </c>
      <c r="J1387" s="49" t="str">
        <f t="shared" si="43"/>
        <v>No</v>
      </c>
      <c r="K1387" s="47">
        <v>0.49274710111315601</v>
      </c>
      <c r="L1387" s="50">
        <v>98.7455197132617</v>
      </c>
      <c r="M1387" s="47">
        <v>0.27960395569263902</v>
      </c>
      <c r="N1387" s="50">
        <v>93.810073048827405</v>
      </c>
    </row>
    <row r="1388" spans="1:14" x14ac:dyDescent="0.2">
      <c r="A1388" s="147" t="s">
        <v>2921</v>
      </c>
      <c r="B1388" s="44" t="s">
        <v>2922</v>
      </c>
      <c r="C1388" s="45">
        <v>25</v>
      </c>
      <c r="D1388" s="46" t="s">
        <v>343</v>
      </c>
      <c r="E1388" s="47">
        <v>0.96518299398399399</v>
      </c>
      <c r="F1388" s="48">
        <v>99.462365591397898</v>
      </c>
      <c r="G1388" s="47">
        <v>0.96118186309670695</v>
      </c>
      <c r="H1388" s="50">
        <v>97.385620915032703</v>
      </c>
      <c r="I1388" s="76" t="str">
        <f t="shared" si="42"/>
        <v>Yes</v>
      </c>
      <c r="J1388" s="49" t="str">
        <f t="shared" si="43"/>
        <v>Yes</v>
      </c>
      <c r="K1388" s="47">
        <v>0.20583814152228699</v>
      </c>
      <c r="L1388" s="50">
        <v>53.181003584229401</v>
      </c>
      <c r="M1388" s="47">
        <v>0.17154457565491399</v>
      </c>
      <c r="N1388" s="50">
        <v>70.280661284121507</v>
      </c>
    </row>
    <row r="1389" spans="1:14" x14ac:dyDescent="0.2">
      <c r="A1389" s="57" t="s">
        <v>2923</v>
      </c>
      <c r="B1389" s="44" t="s">
        <v>2924</v>
      </c>
      <c r="C1389" s="45">
        <v>25</v>
      </c>
      <c r="D1389" s="46" t="s">
        <v>343</v>
      </c>
      <c r="E1389" s="47">
        <v>0.48923738969356001</v>
      </c>
      <c r="F1389" s="48">
        <v>1.92652329749104</v>
      </c>
      <c r="G1389" s="47">
        <v>0.57257560683825004</v>
      </c>
      <c r="H1389" s="50">
        <v>3.84467512495194</v>
      </c>
      <c r="I1389" s="76" t="str">
        <f t="shared" si="42"/>
        <v>No</v>
      </c>
      <c r="J1389" s="49" t="str">
        <f t="shared" si="43"/>
        <v>No</v>
      </c>
      <c r="K1389" s="47">
        <v>0.22967915873021499</v>
      </c>
      <c r="L1389" s="50">
        <v>61.021505376344102</v>
      </c>
      <c r="M1389" s="47">
        <v>0.15977032804473901</v>
      </c>
      <c r="N1389" s="50">
        <v>65.205690119184894</v>
      </c>
    </row>
    <row r="1390" spans="1:14" x14ac:dyDescent="0.2">
      <c r="A1390" s="57" t="s">
        <v>2640</v>
      </c>
      <c r="B1390" s="44" t="s">
        <v>2925</v>
      </c>
      <c r="C1390" s="45">
        <v>25</v>
      </c>
      <c r="D1390" s="46" t="s">
        <v>343</v>
      </c>
      <c r="E1390" s="47">
        <v>0.77534486228447597</v>
      </c>
      <c r="F1390" s="48">
        <v>25.985663082437298</v>
      </c>
      <c r="G1390" s="47">
        <v>0.85937880255788701</v>
      </c>
      <c r="H1390" s="50">
        <v>76.239907727797004</v>
      </c>
      <c r="I1390" s="76" t="str">
        <f t="shared" si="42"/>
        <v>No</v>
      </c>
      <c r="J1390" s="49" t="str">
        <f t="shared" si="43"/>
        <v>No</v>
      </c>
      <c r="K1390" s="47">
        <v>0.26726382990439002</v>
      </c>
      <c r="L1390" s="50">
        <v>74.910394265232995</v>
      </c>
      <c r="M1390" s="47">
        <v>0.221125504828494</v>
      </c>
      <c r="N1390" s="50">
        <v>85.697808535178794</v>
      </c>
    </row>
    <row r="1391" spans="1:14" x14ac:dyDescent="0.2">
      <c r="A1391" s="57" t="s">
        <v>1039</v>
      </c>
      <c r="B1391" s="44" t="s">
        <v>2926</v>
      </c>
      <c r="C1391" s="45">
        <v>25</v>
      </c>
      <c r="D1391" s="46" t="s">
        <v>343</v>
      </c>
      <c r="E1391" s="47">
        <v>0.735870829828151</v>
      </c>
      <c r="F1391" s="48">
        <v>18.727598566308199</v>
      </c>
      <c r="G1391" s="47">
        <v>0.62781617128316103</v>
      </c>
      <c r="H1391" s="50">
        <v>10.495963091118799</v>
      </c>
      <c r="I1391" s="76" t="str">
        <f t="shared" si="42"/>
        <v>No</v>
      </c>
      <c r="J1391" s="49" t="str">
        <f t="shared" si="43"/>
        <v>No</v>
      </c>
      <c r="K1391" s="47">
        <v>0.27225055391582698</v>
      </c>
      <c r="L1391" s="50">
        <v>76.523297491039401</v>
      </c>
      <c r="M1391" s="47">
        <v>0.210568193647997</v>
      </c>
      <c r="N1391" s="50">
        <v>82.814302191464805</v>
      </c>
    </row>
    <row r="1392" spans="1:14" x14ac:dyDescent="0.2">
      <c r="A1392" s="57" t="s">
        <v>2927</v>
      </c>
      <c r="B1392" s="44" t="s">
        <v>2928</v>
      </c>
      <c r="C1392" s="45">
        <v>25</v>
      </c>
      <c r="D1392" s="46" t="s">
        <v>343</v>
      </c>
      <c r="E1392" s="47">
        <v>0.70999049128640401</v>
      </c>
      <c r="F1392" s="48">
        <v>15.1433691756272</v>
      </c>
      <c r="G1392" s="47">
        <v>0.80139231751151796</v>
      </c>
      <c r="H1392" s="50">
        <v>54.056132256824299</v>
      </c>
      <c r="I1392" s="76" t="str">
        <f t="shared" si="42"/>
        <v>No</v>
      </c>
      <c r="J1392" s="49" t="str">
        <f t="shared" si="43"/>
        <v>No</v>
      </c>
      <c r="K1392" s="47">
        <v>0.26060742746364401</v>
      </c>
      <c r="L1392" s="50">
        <v>72.401433691756296</v>
      </c>
      <c r="M1392" s="47">
        <v>0.218005789723039</v>
      </c>
      <c r="N1392" s="50">
        <v>85.198000768935003</v>
      </c>
    </row>
    <row r="1393" spans="1:14" x14ac:dyDescent="0.2">
      <c r="A1393" s="57" t="s">
        <v>2929</v>
      </c>
      <c r="B1393" s="44" t="s">
        <v>2930</v>
      </c>
      <c r="C1393" s="45">
        <v>25</v>
      </c>
      <c r="D1393" s="46" t="s">
        <v>343</v>
      </c>
      <c r="E1393" s="47">
        <v>0.78242151652672598</v>
      </c>
      <c r="F1393" s="48">
        <v>28.001792114695299</v>
      </c>
      <c r="G1393" s="47">
        <v>0.85731768328946301</v>
      </c>
      <c r="H1393" s="50">
        <v>75.663206459054194</v>
      </c>
      <c r="I1393" s="76" t="str">
        <f t="shared" si="42"/>
        <v>No</v>
      </c>
      <c r="J1393" s="49" t="str">
        <f t="shared" si="43"/>
        <v>No</v>
      </c>
      <c r="K1393" s="47">
        <v>0.24787797988469101</v>
      </c>
      <c r="L1393" s="50">
        <v>67.293906810035807</v>
      </c>
      <c r="M1393" s="47">
        <v>0.206625361837909</v>
      </c>
      <c r="N1393" s="50">
        <v>81.699346405228795</v>
      </c>
    </row>
    <row r="1394" spans="1:14" x14ac:dyDescent="0.2">
      <c r="A1394" s="57" t="s">
        <v>2931</v>
      </c>
      <c r="B1394" s="44" t="s">
        <v>2932</v>
      </c>
      <c r="C1394" s="45">
        <v>25</v>
      </c>
      <c r="D1394" s="46" t="s">
        <v>343</v>
      </c>
      <c r="E1394" s="47">
        <v>0.87442014741857799</v>
      </c>
      <c r="F1394" s="48">
        <v>65.232974910394304</v>
      </c>
      <c r="G1394" s="47">
        <v>0.90190039501778796</v>
      </c>
      <c r="H1394" s="50">
        <v>88.427527873894604</v>
      </c>
      <c r="I1394" s="76" t="str">
        <f t="shared" si="42"/>
        <v>No</v>
      </c>
      <c r="J1394" s="49" t="str">
        <f t="shared" si="43"/>
        <v>No</v>
      </c>
      <c r="K1394" s="47">
        <v>0.26218609112882602</v>
      </c>
      <c r="L1394" s="50">
        <v>72.983870967741893</v>
      </c>
      <c r="M1394" s="47">
        <v>0.21432932228535301</v>
      </c>
      <c r="N1394" s="50">
        <v>83.967704728950395</v>
      </c>
    </row>
    <row r="1395" spans="1:14" x14ac:dyDescent="0.2">
      <c r="A1395" s="148" t="s">
        <v>2933</v>
      </c>
      <c r="B1395" s="44" t="s">
        <v>2933</v>
      </c>
      <c r="C1395" s="45">
        <v>25</v>
      </c>
      <c r="D1395" s="46" t="s">
        <v>343</v>
      </c>
      <c r="E1395" s="47">
        <v>0.90824234259135905</v>
      </c>
      <c r="F1395" s="48">
        <v>85.887096774193594</v>
      </c>
      <c r="G1395" s="47">
        <v>0.92732172038756899</v>
      </c>
      <c r="H1395" s="50">
        <v>93.8485198000769</v>
      </c>
      <c r="I1395" s="76" t="str">
        <f t="shared" si="42"/>
        <v>No</v>
      </c>
      <c r="J1395" s="49" t="str">
        <f t="shared" si="43"/>
        <v>Yes</v>
      </c>
      <c r="K1395" s="47">
        <v>0.24577324748041399</v>
      </c>
      <c r="L1395" s="50">
        <v>66.621863799283105</v>
      </c>
      <c r="M1395" s="47">
        <v>0.20452219298768801</v>
      </c>
      <c r="N1395" s="50">
        <v>81.199538638985004</v>
      </c>
    </row>
    <row r="1396" spans="1:14" x14ac:dyDescent="0.2">
      <c r="A1396" s="57" t="s">
        <v>2934</v>
      </c>
      <c r="B1396" s="44" t="s">
        <v>2935</v>
      </c>
      <c r="C1396" s="45">
        <v>25</v>
      </c>
      <c r="D1396" s="46" t="s">
        <v>343</v>
      </c>
      <c r="E1396" s="47">
        <v>0.79453989465900099</v>
      </c>
      <c r="F1396" s="48">
        <v>31.406810035842302</v>
      </c>
      <c r="G1396" s="47">
        <v>0.865014276017529</v>
      </c>
      <c r="H1396" s="50">
        <v>78.546712802768198</v>
      </c>
      <c r="I1396" s="76" t="str">
        <f t="shared" si="42"/>
        <v>No</v>
      </c>
      <c r="J1396" s="49" t="str">
        <f t="shared" si="43"/>
        <v>No</v>
      </c>
      <c r="K1396" s="47">
        <v>0.251890048111716</v>
      </c>
      <c r="L1396" s="50">
        <v>68.817204301075293</v>
      </c>
      <c r="M1396" s="47">
        <v>0.21038539698203099</v>
      </c>
      <c r="N1396" s="50">
        <v>82.775855440215295</v>
      </c>
    </row>
    <row r="1397" spans="1:14" x14ac:dyDescent="0.2">
      <c r="A1397" s="57" t="s">
        <v>2936</v>
      </c>
      <c r="B1397" s="44" t="s">
        <v>2937</v>
      </c>
      <c r="C1397" s="45">
        <v>25</v>
      </c>
      <c r="D1397" s="46" t="s">
        <v>343</v>
      </c>
      <c r="E1397" s="47">
        <v>0.53185291780811506</v>
      </c>
      <c r="F1397" s="48">
        <v>2.7777777777777799</v>
      </c>
      <c r="G1397" s="47">
        <v>0.75444428380817996</v>
      </c>
      <c r="H1397" s="50">
        <v>36.755094194540597</v>
      </c>
      <c r="I1397" s="76" t="str">
        <f t="shared" si="42"/>
        <v>No</v>
      </c>
      <c r="J1397" s="49" t="str">
        <f t="shared" si="43"/>
        <v>No</v>
      </c>
      <c r="K1397" s="47">
        <v>0.31144858434823203</v>
      </c>
      <c r="L1397" s="50">
        <v>86.917562724014303</v>
      </c>
      <c r="M1397" s="47">
        <v>0.22624453624867299</v>
      </c>
      <c r="N1397" s="50">
        <v>86.582083813917706</v>
      </c>
    </row>
    <row r="1398" spans="1:14" x14ac:dyDescent="0.2">
      <c r="A1398" s="57" t="s">
        <v>2938</v>
      </c>
      <c r="B1398" s="44" t="s">
        <v>2939</v>
      </c>
      <c r="C1398" s="45">
        <v>25</v>
      </c>
      <c r="D1398" s="46" t="s">
        <v>343</v>
      </c>
      <c r="E1398" s="47">
        <v>0.46723164267359002</v>
      </c>
      <c r="F1398" s="48">
        <v>1.56810035842294</v>
      </c>
      <c r="G1398" s="47">
        <v>0.74401050866895302</v>
      </c>
      <c r="H1398" s="50">
        <v>34.6789696270665</v>
      </c>
      <c r="I1398" s="76" t="str">
        <f t="shared" si="42"/>
        <v>No</v>
      </c>
      <c r="J1398" s="49" t="str">
        <f t="shared" si="43"/>
        <v>No</v>
      </c>
      <c r="K1398" s="47">
        <v>0.30566740989595698</v>
      </c>
      <c r="L1398" s="50">
        <v>85.528673835125403</v>
      </c>
      <c r="M1398" s="47">
        <v>0.20003675633545401</v>
      </c>
      <c r="N1398" s="50">
        <v>79.892349096501306</v>
      </c>
    </row>
    <row r="1399" spans="1:14" x14ac:dyDescent="0.2">
      <c r="A1399" s="57" t="s">
        <v>2940</v>
      </c>
      <c r="B1399" s="44" t="s">
        <v>2941</v>
      </c>
      <c r="C1399" s="45">
        <v>25</v>
      </c>
      <c r="D1399" s="46" t="s">
        <v>343</v>
      </c>
      <c r="E1399" s="47">
        <v>0.766423775132417</v>
      </c>
      <c r="F1399" s="48">
        <v>24.2383512544803</v>
      </c>
      <c r="G1399" s="47">
        <v>0.71127182957532997</v>
      </c>
      <c r="H1399" s="50">
        <v>27.5663206459054</v>
      </c>
      <c r="I1399" s="76" t="str">
        <f t="shared" si="42"/>
        <v>No</v>
      </c>
      <c r="J1399" s="49" t="str">
        <f t="shared" si="43"/>
        <v>No</v>
      </c>
      <c r="K1399" s="47">
        <v>0.239247816089802</v>
      </c>
      <c r="L1399" s="50">
        <v>64.381720430107507</v>
      </c>
      <c r="M1399" s="47">
        <v>0.20062054790678399</v>
      </c>
      <c r="N1399" s="50">
        <v>80.007689350249905</v>
      </c>
    </row>
    <row r="1400" spans="1:14" x14ac:dyDescent="0.2">
      <c r="A1400" s="57" t="s">
        <v>2942</v>
      </c>
      <c r="B1400" s="44" t="s">
        <v>2943</v>
      </c>
      <c r="C1400" s="45">
        <v>25</v>
      </c>
      <c r="D1400" s="46" t="s">
        <v>343</v>
      </c>
      <c r="E1400" s="47">
        <v>0.84941469872234998</v>
      </c>
      <c r="F1400" s="48">
        <v>52.195340501792103</v>
      </c>
      <c r="G1400" s="47">
        <v>0.86981279664747102</v>
      </c>
      <c r="H1400" s="50">
        <v>80.084582852748895</v>
      </c>
      <c r="I1400" s="76" t="str">
        <f t="shared" si="42"/>
        <v>No</v>
      </c>
      <c r="J1400" s="49" t="str">
        <f t="shared" si="43"/>
        <v>No</v>
      </c>
      <c r="K1400" s="47">
        <v>0.214596224430258</v>
      </c>
      <c r="L1400" s="50">
        <v>56.137992831541197</v>
      </c>
      <c r="M1400" s="47">
        <v>0.17622054757736599</v>
      </c>
      <c r="N1400" s="50">
        <v>72.395232602845098</v>
      </c>
    </row>
    <row r="1401" spans="1:14" x14ac:dyDescent="0.2">
      <c r="A1401" s="57" t="s">
        <v>2944</v>
      </c>
      <c r="B1401" s="44" t="s">
        <v>2945</v>
      </c>
      <c r="C1401" s="45">
        <v>25</v>
      </c>
      <c r="D1401" s="46" t="s">
        <v>343</v>
      </c>
      <c r="E1401" s="47">
        <v>0.75544230198150697</v>
      </c>
      <c r="F1401" s="48">
        <v>21.953405017921099</v>
      </c>
      <c r="G1401" s="47">
        <v>0.70004971911899705</v>
      </c>
      <c r="H1401" s="50">
        <v>24.875048058439098</v>
      </c>
      <c r="I1401" s="76" t="str">
        <f t="shared" si="42"/>
        <v>No</v>
      </c>
      <c r="J1401" s="49" t="str">
        <f t="shared" si="43"/>
        <v>No</v>
      </c>
      <c r="K1401" s="47">
        <v>0.214364241068602</v>
      </c>
      <c r="L1401" s="50">
        <v>56.003584229390697</v>
      </c>
      <c r="M1401" s="47">
        <v>0.17623854743893499</v>
      </c>
      <c r="N1401" s="50">
        <v>72.433679354094593</v>
      </c>
    </row>
    <row r="1402" spans="1:14" x14ac:dyDescent="0.2">
      <c r="A1402" s="57" t="s">
        <v>2946</v>
      </c>
      <c r="B1402" s="44" t="s">
        <v>2947</v>
      </c>
      <c r="C1402" s="45">
        <v>21</v>
      </c>
      <c r="D1402" s="46" t="s">
        <v>343</v>
      </c>
      <c r="E1402" s="47">
        <v>0.77566126222030995</v>
      </c>
      <c r="F1402" s="48">
        <v>26.0752688172043</v>
      </c>
      <c r="G1402" s="47">
        <v>0.69349920443593804</v>
      </c>
      <c r="H1402" s="50">
        <v>34.733053389322102</v>
      </c>
      <c r="I1402" s="76" t="str">
        <f t="shared" si="42"/>
        <v>No</v>
      </c>
      <c r="J1402" s="49" t="str">
        <f t="shared" si="43"/>
        <v>No</v>
      </c>
      <c r="K1402" s="47">
        <v>4.5097645686316697E-2</v>
      </c>
      <c r="L1402" s="50">
        <v>8.6021505376344098</v>
      </c>
      <c r="M1402" s="47">
        <v>3.6830514695031402E-2</v>
      </c>
      <c r="N1402" s="50">
        <v>4.6790641871625702</v>
      </c>
    </row>
    <row r="1403" spans="1:14" x14ac:dyDescent="0.2">
      <c r="A1403" s="57" t="s">
        <v>2948</v>
      </c>
      <c r="B1403" s="44" t="s">
        <v>2949</v>
      </c>
      <c r="C1403" s="45">
        <v>21</v>
      </c>
      <c r="D1403" s="46" t="s">
        <v>343</v>
      </c>
      <c r="E1403" s="47">
        <v>0.79843589769761203</v>
      </c>
      <c r="F1403" s="48">
        <v>32.123655913978503</v>
      </c>
      <c r="G1403" s="47">
        <v>0.73348926619078902</v>
      </c>
      <c r="H1403" s="50">
        <v>50.989802039592099</v>
      </c>
      <c r="I1403" s="76" t="str">
        <f t="shared" si="42"/>
        <v>No</v>
      </c>
      <c r="J1403" s="49" t="str">
        <f t="shared" si="43"/>
        <v>No</v>
      </c>
      <c r="K1403" s="47">
        <v>1.10598544646286E-2</v>
      </c>
      <c r="L1403" s="50">
        <v>3.2706093189964198</v>
      </c>
      <c r="M1403" s="47">
        <v>5.2101447155062999E-3</v>
      </c>
      <c r="N1403" s="50">
        <v>0.47990401919616099</v>
      </c>
    </row>
    <row r="1404" spans="1:14" x14ac:dyDescent="0.2">
      <c r="A1404" s="57" t="s">
        <v>2950</v>
      </c>
      <c r="B1404" s="44" t="s">
        <v>2951</v>
      </c>
      <c r="C1404" s="45">
        <v>21</v>
      </c>
      <c r="D1404" s="46" t="s">
        <v>343</v>
      </c>
      <c r="E1404" s="47">
        <v>0.77902308106705398</v>
      </c>
      <c r="F1404" s="48">
        <v>27.240143369175598</v>
      </c>
      <c r="G1404" s="47">
        <v>0.71932227542829197</v>
      </c>
      <c r="H1404" s="50">
        <v>45.350929814037201</v>
      </c>
      <c r="I1404" s="76" t="str">
        <f t="shared" si="42"/>
        <v>No</v>
      </c>
      <c r="J1404" s="49" t="str">
        <f t="shared" si="43"/>
        <v>No</v>
      </c>
      <c r="K1404" s="47">
        <v>2.4993760377968501E-2</v>
      </c>
      <c r="L1404" s="50">
        <v>5.4211469534050201</v>
      </c>
      <c r="M1404" s="47">
        <v>1.76239727309703E-2</v>
      </c>
      <c r="N1404" s="50">
        <v>2.0995800839832</v>
      </c>
    </row>
    <row r="1405" spans="1:14" x14ac:dyDescent="0.2">
      <c r="A1405" s="57" t="s">
        <v>2952</v>
      </c>
      <c r="B1405" s="44" t="s">
        <v>2953</v>
      </c>
      <c r="C1405" s="45">
        <v>18</v>
      </c>
      <c r="D1405" s="46" t="s">
        <v>343</v>
      </c>
      <c r="E1405" s="47">
        <v>0.81855519264555898</v>
      </c>
      <c r="F1405" s="48">
        <v>38.440860215053803</v>
      </c>
      <c r="G1405" s="47">
        <v>0.76077686321263405</v>
      </c>
      <c r="H1405" s="50">
        <v>38.2107023411371</v>
      </c>
      <c r="I1405" s="76" t="str">
        <f t="shared" si="42"/>
        <v>No</v>
      </c>
      <c r="J1405" s="49" t="str">
        <f t="shared" si="43"/>
        <v>No</v>
      </c>
      <c r="K1405" s="47">
        <v>0.37887115291659001</v>
      </c>
      <c r="L1405" s="50">
        <v>93.951612903225794</v>
      </c>
      <c r="M1405" s="47">
        <v>0.39030375250099503</v>
      </c>
      <c r="N1405" s="50">
        <v>96.655518394648794</v>
      </c>
    </row>
    <row r="1406" spans="1:14" x14ac:dyDescent="0.2">
      <c r="A1406" s="57" t="s">
        <v>2954</v>
      </c>
      <c r="B1406" s="44" t="s">
        <v>2955</v>
      </c>
      <c r="C1406" s="45">
        <v>18</v>
      </c>
      <c r="D1406" s="46" t="s">
        <v>343</v>
      </c>
      <c r="E1406" s="47">
        <v>0.87661286812679695</v>
      </c>
      <c r="F1406" s="48">
        <v>66.577060931899695</v>
      </c>
      <c r="G1406" s="47">
        <v>0.88389739570840298</v>
      </c>
      <c r="H1406" s="50">
        <v>80.685618729097001</v>
      </c>
      <c r="I1406" s="76" t="str">
        <f t="shared" si="42"/>
        <v>No</v>
      </c>
      <c r="J1406" s="49" t="str">
        <f t="shared" si="43"/>
        <v>No</v>
      </c>
      <c r="K1406" s="47">
        <v>0.124283110954828</v>
      </c>
      <c r="L1406" s="50">
        <v>29.6146953405018</v>
      </c>
      <c r="M1406" s="47">
        <v>0.13237502047973401</v>
      </c>
      <c r="N1406" s="50">
        <v>51.672240802675603</v>
      </c>
    </row>
    <row r="1407" spans="1:14" x14ac:dyDescent="0.2">
      <c r="A1407" s="57" t="s">
        <v>2956</v>
      </c>
      <c r="B1407" s="44" t="s">
        <v>2957</v>
      </c>
      <c r="C1407" s="45">
        <v>18</v>
      </c>
      <c r="D1407" s="46" t="s">
        <v>343</v>
      </c>
      <c r="E1407" s="47">
        <v>0.89382167482464503</v>
      </c>
      <c r="F1407" s="48">
        <v>77.329749103942703</v>
      </c>
      <c r="G1407" s="47">
        <v>0.73797210256892998</v>
      </c>
      <c r="H1407" s="50">
        <v>29.5150501672241</v>
      </c>
      <c r="I1407" s="76" t="str">
        <f t="shared" si="42"/>
        <v>No</v>
      </c>
      <c r="J1407" s="49" t="str">
        <f t="shared" si="43"/>
        <v>No</v>
      </c>
      <c r="K1407" s="47">
        <v>0.219944409494403</v>
      </c>
      <c r="L1407" s="50">
        <v>57.885304659498203</v>
      </c>
      <c r="M1407" s="47">
        <v>0.25491823196647601</v>
      </c>
      <c r="N1407" s="50">
        <v>82.274247491638803</v>
      </c>
    </row>
    <row r="1408" spans="1:14" x14ac:dyDescent="0.2">
      <c r="A1408" s="148" t="s">
        <v>2958</v>
      </c>
      <c r="B1408" s="44" t="s">
        <v>2959</v>
      </c>
      <c r="C1408" s="45">
        <v>18</v>
      </c>
      <c r="D1408" s="46" t="s">
        <v>343</v>
      </c>
      <c r="E1408" s="47">
        <v>0.91725392116407101</v>
      </c>
      <c r="F1408" s="48">
        <v>90.456989247311796</v>
      </c>
      <c r="G1408" s="47">
        <v>0.90916819812638905</v>
      </c>
      <c r="H1408" s="50">
        <v>88.795986622073599</v>
      </c>
      <c r="I1408" s="76" t="str">
        <f t="shared" si="42"/>
        <v>No</v>
      </c>
      <c r="J1408" s="49" t="str">
        <f t="shared" si="43"/>
        <v>Yes</v>
      </c>
      <c r="K1408" s="47">
        <v>0.24887440638047401</v>
      </c>
      <c r="L1408" s="50">
        <v>67.741935483871003</v>
      </c>
      <c r="M1408" s="47">
        <v>0.282404348992913</v>
      </c>
      <c r="N1408" s="50">
        <v>86.872909698996693</v>
      </c>
    </row>
    <row r="1409" spans="1:14" x14ac:dyDescent="0.2">
      <c r="A1409" s="57" t="s">
        <v>2960</v>
      </c>
      <c r="B1409" s="44" t="s">
        <v>2961</v>
      </c>
      <c r="C1409" s="45">
        <v>18</v>
      </c>
      <c r="D1409" s="46" t="s">
        <v>343</v>
      </c>
      <c r="E1409" s="47">
        <v>0.56633882426957205</v>
      </c>
      <c r="F1409" s="48">
        <v>3.8978494623655902</v>
      </c>
      <c r="G1409" s="47">
        <v>0.51640019781005397</v>
      </c>
      <c r="H1409" s="50">
        <v>4.0969899665551797</v>
      </c>
      <c r="I1409" s="76" t="str">
        <f t="shared" si="42"/>
        <v>No</v>
      </c>
      <c r="J1409" s="49" t="str">
        <f t="shared" si="43"/>
        <v>No</v>
      </c>
      <c r="K1409" s="47">
        <v>0.43998076112947598</v>
      </c>
      <c r="L1409" s="50">
        <v>97.3566308243728</v>
      </c>
      <c r="M1409" s="47">
        <v>0.452419651172149</v>
      </c>
      <c r="N1409" s="50">
        <v>98.244147157190596</v>
      </c>
    </row>
    <row r="1410" spans="1:14" x14ac:dyDescent="0.2">
      <c r="A1410" s="57" t="s">
        <v>2962</v>
      </c>
      <c r="B1410" s="44" t="s">
        <v>2963</v>
      </c>
      <c r="C1410" s="45">
        <v>18</v>
      </c>
      <c r="D1410" s="46" t="s">
        <v>343</v>
      </c>
      <c r="E1410" s="47">
        <v>0.79460620251249303</v>
      </c>
      <c r="F1410" s="48">
        <v>31.451612903225801</v>
      </c>
      <c r="G1410" s="47">
        <v>0.71751777168267705</v>
      </c>
      <c r="H1410" s="50">
        <v>23.327759197324401</v>
      </c>
      <c r="I1410" s="76" t="str">
        <f t="shared" si="42"/>
        <v>No</v>
      </c>
      <c r="J1410" s="49" t="str">
        <f t="shared" si="43"/>
        <v>No</v>
      </c>
      <c r="K1410" s="47">
        <v>0.12511416256117899</v>
      </c>
      <c r="L1410" s="50">
        <v>29.838709677419399</v>
      </c>
      <c r="M1410" s="47">
        <v>0.13576671078917299</v>
      </c>
      <c r="N1410" s="50">
        <v>52.424749163879603</v>
      </c>
    </row>
    <row r="1411" spans="1:14" x14ac:dyDescent="0.2">
      <c r="A1411" s="57" t="s">
        <v>2964</v>
      </c>
      <c r="B1411" s="44" t="s">
        <v>2965</v>
      </c>
      <c r="C1411" s="45">
        <v>18</v>
      </c>
      <c r="D1411" s="46" t="s">
        <v>343</v>
      </c>
      <c r="E1411" s="47">
        <v>0.78180279936007802</v>
      </c>
      <c r="F1411" s="48">
        <v>27.822580645161299</v>
      </c>
      <c r="G1411" s="47">
        <v>0.61590521209814797</v>
      </c>
      <c r="H1411" s="50">
        <v>9.0301003344481607</v>
      </c>
      <c r="I1411" s="76" t="str">
        <f t="shared" si="42"/>
        <v>No</v>
      </c>
      <c r="J1411" s="49" t="str">
        <f t="shared" si="43"/>
        <v>No</v>
      </c>
      <c r="K1411" s="47">
        <v>0.19888455681369499</v>
      </c>
      <c r="L1411" s="50">
        <v>50.403225806451601</v>
      </c>
      <c r="M1411" s="47">
        <v>0.206773932417394</v>
      </c>
      <c r="N1411" s="50">
        <v>73.411371237458198</v>
      </c>
    </row>
    <row r="1412" spans="1:14" x14ac:dyDescent="0.2">
      <c r="A1412" s="57" t="s">
        <v>1968</v>
      </c>
      <c r="B1412" s="44" t="s">
        <v>2966</v>
      </c>
      <c r="C1412" s="45">
        <v>18</v>
      </c>
      <c r="D1412" s="46" t="s">
        <v>343</v>
      </c>
      <c r="E1412" s="47">
        <v>0.71721155660394997</v>
      </c>
      <c r="F1412" s="48">
        <v>16.263440860215098</v>
      </c>
      <c r="G1412" s="47">
        <v>0.65514682612764896</v>
      </c>
      <c r="H1412" s="50">
        <v>11.7892976588629</v>
      </c>
      <c r="I1412" s="76" t="str">
        <f t="shared" si="42"/>
        <v>No</v>
      </c>
      <c r="J1412" s="49" t="str">
        <f t="shared" si="43"/>
        <v>No</v>
      </c>
      <c r="K1412" s="47">
        <v>0.27862526744268401</v>
      </c>
      <c r="L1412" s="50">
        <v>78.763440860215098</v>
      </c>
      <c r="M1412" s="47">
        <v>0.32129185139003502</v>
      </c>
      <c r="N1412" s="50">
        <v>92.391304347826093</v>
      </c>
    </row>
    <row r="1413" spans="1:14" x14ac:dyDescent="0.2">
      <c r="A1413" s="57" t="s">
        <v>616</v>
      </c>
      <c r="B1413" s="44" t="s">
        <v>2967</v>
      </c>
      <c r="C1413" s="45">
        <v>18</v>
      </c>
      <c r="D1413" s="46" t="s">
        <v>343</v>
      </c>
      <c r="E1413" s="47">
        <v>0.820058713572279</v>
      </c>
      <c r="F1413" s="48">
        <v>38.8888888888889</v>
      </c>
      <c r="G1413" s="47">
        <v>0.83527788948570902</v>
      </c>
      <c r="H1413" s="50">
        <v>66.7224080267559</v>
      </c>
      <c r="I1413" s="76" t="str">
        <f t="shared" si="42"/>
        <v>No</v>
      </c>
      <c r="J1413" s="49" t="str">
        <f t="shared" si="43"/>
        <v>No</v>
      </c>
      <c r="K1413" s="47">
        <v>0.24075218084498701</v>
      </c>
      <c r="L1413" s="50">
        <v>65.053763440860195</v>
      </c>
      <c r="M1413" s="47">
        <v>0.26945247712922199</v>
      </c>
      <c r="N1413" s="50">
        <v>85.284280936454806</v>
      </c>
    </row>
    <row r="1414" spans="1:14" x14ac:dyDescent="0.2">
      <c r="A1414" s="57" t="s">
        <v>2050</v>
      </c>
      <c r="B1414" s="44" t="s">
        <v>2968</v>
      </c>
      <c r="C1414" s="45">
        <v>18</v>
      </c>
      <c r="D1414" s="46" t="s">
        <v>343</v>
      </c>
      <c r="E1414" s="47">
        <v>0.69385597604866001</v>
      </c>
      <c r="F1414" s="48">
        <v>13.2616487455197</v>
      </c>
      <c r="G1414" s="47">
        <v>0.69502417791857096</v>
      </c>
      <c r="H1414" s="50">
        <v>18.143812709030101</v>
      </c>
      <c r="I1414" s="76" t="str">
        <f t="shared" si="42"/>
        <v>No</v>
      </c>
      <c r="J1414" s="49" t="str">
        <f t="shared" si="43"/>
        <v>No</v>
      </c>
      <c r="K1414" s="47">
        <v>0.265325071586137</v>
      </c>
      <c r="L1414" s="50">
        <v>74.238351254480307</v>
      </c>
      <c r="M1414" s="47">
        <v>0.29182109344571</v>
      </c>
      <c r="N1414" s="50">
        <v>88.461538461538495</v>
      </c>
    </row>
    <row r="1415" spans="1:14" x14ac:dyDescent="0.2">
      <c r="A1415" s="57" t="s">
        <v>1504</v>
      </c>
      <c r="B1415" s="44" t="s">
        <v>2969</v>
      </c>
      <c r="C1415" s="45">
        <v>21</v>
      </c>
      <c r="D1415" s="46" t="s">
        <v>343</v>
      </c>
      <c r="E1415" s="47">
        <v>0.71120924108316996</v>
      </c>
      <c r="F1415" s="48">
        <v>15.322580645161301</v>
      </c>
      <c r="G1415" s="47">
        <v>0.85022906535271403</v>
      </c>
      <c r="H1415" s="50">
        <v>90.881823635272895</v>
      </c>
      <c r="I1415" s="76" t="str">
        <f t="shared" ref="I1415:I1478" si="44">IF(AND(F1415&gt;=90,H1415&gt;=90),"Yes","No")</f>
        <v>No</v>
      </c>
      <c r="J1415" s="49" t="str">
        <f t="shared" ref="J1415:J1478" si="45">IF(AND(F1415&gt;=75,H1415&gt;=75),"Yes","No")</f>
        <v>No</v>
      </c>
      <c r="K1415" s="47">
        <v>0.26500897249137101</v>
      </c>
      <c r="L1415" s="50">
        <v>74.014336917562702</v>
      </c>
      <c r="M1415" s="47">
        <v>0.207546284854293</v>
      </c>
      <c r="N1415" s="50">
        <v>66.946610677864399</v>
      </c>
    </row>
    <row r="1416" spans="1:14" x14ac:dyDescent="0.2">
      <c r="A1416" s="57" t="s">
        <v>2970</v>
      </c>
      <c r="B1416" s="44" t="s">
        <v>2971</v>
      </c>
      <c r="C1416" s="45">
        <v>18</v>
      </c>
      <c r="D1416" s="46" t="s">
        <v>343</v>
      </c>
      <c r="E1416" s="47">
        <v>0.48372256452789703</v>
      </c>
      <c r="F1416" s="48">
        <v>1.7473118279569899</v>
      </c>
      <c r="G1416" s="47">
        <v>0.47501198105868703</v>
      </c>
      <c r="H1416" s="50">
        <v>2.2575250836120402</v>
      </c>
      <c r="I1416" s="76" t="str">
        <f t="shared" si="44"/>
        <v>No</v>
      </c>
      <c r="J1416" s="49" t="str">
        <f t="shared" si="45"/>
        <v>No</v>
      </c>
      <c r="K1416" s="47">
        <v>0.558368638036712</v>
      </c>
      <c r="L1416" s="50">
        <v>99.551971326164903</v>
      </c>
      <c r="M1416" s="47">
        <v>0.58713112206217399</v>
      </c>
      <c r="N1416" s="50">
        <v>99.832775919732399</v>
      </c>
    </row>
    <row r="1417" spans="1:14" x14ac:dyDescent="0.2">
      <c r="A1417" s="57" t="s">
        <v>1063</v>
      </c>
      <c r="B1417" s="44" t="s">
        <v>2972</v>
      </c>
      <c r="C1417" s="45">
        <v>21</v>
      </c>
      <c r="D1417" s="46" t="s">
        <v>343</v>
      </c>
      <c r="E1417" s="47">
        <v>0.36771004667163998</v>
      </c>
      <c r="F1417" s="48">
        <v>0.53763440860215095</v>
      </c>
      <c r="G1417" s="47">
        <v>0.42561614209186599</v>
      </c>
      <c r="H1417" s="50">
        <v>0.71985602879424104</v>
      </c>
      <c r="I1417" s="76" t="str">
        <f t="shared" si="44"/>
        <v>No</v>
      </c>
      <c r="J1417" s="49" t="str">
        <f t="shared" si="45"/>
        <v>No</v>
      </c>
      <c r="K1417" s="47">
        <v>0.43585081182261498</v>
      </c>
      <c r="L1417" s="50">
        <v>97.043010752688204</v>
      </c>
      <c r="M1417" s="47">
        <v>0.34439782979028399</v>
      </c>
      <c r="N1417" s="50">
        <v>93.221355728854206</v>
      </c>
    </row>
    <row r="1418" spans="1:14" x14ac:dyDescent="0.2">
      <c r="A1418" s="57" t="s">
        <v>2973</v>
      </c>
      <c r="B1418" s="44" t="s">
        <v>2974</v>
      </c>
      <c r="C1418" s="45">
        <v>18</v>
      </c>
      <c r="D1418" s="46" t="s">
        <v>343</v>
      </c>
      <c r="E1418" s="47">
        <v>0.76424192620240305</v>
      </c>
      <c r="F1418" s="48">
        <v>23.6111111111111</v>
      </c>
      <c r="G1418" s="47">
        <v>0.76194476861010896</v>
      </c>
      <c r="H1418" s="50">
        <v>38.461538461538503</v>
      </c>
      <c r="I1418" s="76" t="str">
        <f t="shared" si="44"/>
        <v>No</v>
      </c>
      <c r="J1418" s="49" t="str">
        <f t="shared" si="45"/>
        <v>No</v>
      </c>
      <c r="K1418" s="47">
        <v>0.149945822026533</v>
      </c>
      <c r="L1418" s="50">
        <v>35.797491039426497</v>
      </c>
      <c r="M1418" s="47">
        <v>0.15556201715557</v>
      </c>
      <c r="N1418" s="50">
        <v>58.193979933110398</v>
      </c>
    </row>
    <row r="1419" spans="1:14" x14ac:dyDescent="0.2">
      <c r="A1419" s="57" t="s">
        <v>2975</v>
      </c>
      <c r="B1419" s="44" t="s">
        <v>2976</v>
      </c>
      <c r="C1419" s="45">
        <v>18</v>
      </c>
      <c r="D1419" s="46" t="s">
        <v>343</v>
      </c>
      <c r="E1419" s="47">
        <v>0.74627617107305899</v>
      </c>
      <c r="F1419" s="48">
        <v>20.3853046594982</v>
      </c>
      <c r="G1419" s="47">
        <v>0.659822646755027</v>
      </c>
      <c r="H1419" s="50">
        <v>12.040133779264201</v>
      </c>
      <c r="I1419" s="76" t="str">
        <f t="shared" si="44"/>
        <v>No</v>
      </c>
      <c r="J1419" s="49" t="str">
        <f t="shared" si="45"/>
        <v>No</v>
      </c>
      <c r="K1419" s="47">
        <v>0.41740638515837097</v>
      </c>
      <c r="L1419" s="50">
        <v>96.415770609318997</v>
      </c>
      <c r="M1419" s="47">
        <v>0.43177946319956001</v>
      </c>
      <c r="N1419" s="50">
        <v>97.826086956521706</v>
      </c>
    </row>
    <row r="1420" spans="1:14" x14ac:dyDescent="0.2">
      <c r="A1420" s="57" t="s">
        <v>2977</v>
      </c>
      <c r="B1420" s="44" t="s">
        <v>2978</v>
      </c>
      <c r="C1420" s="45">
        <v>21</v>
      </c>
      <c r="D1420" s="46" t="s">
        <v>343</v>
      </c>
      <c r="E1420" s="47">
        <v>0.80728032353552304</v>
      </c>
      <c r="F1420" s="48">
        <v>34.8566308243728</v>
      </c>
      <c r="G1420" s="47">
        <v>0.88282760851276898</v>
      </c>
      <c r="H1420" s="50">
        <v>96.760647870425899</v>
      </c>
      <c r="I1420" s="76" t="str">
        <f t="shared" si="44"/>
        <v>No</v>
      </c>
      <c r="J1420" s="49" t="str">
        <f t="shared" si="45"/>
        <v>No</v>
      </c>
      <c r="K1420" s="47">
        <v>0.21119299711635001</v>
      </c>
      <c r="L1420" s="50">
        <v>54.9283154121864</v>
      </c>
      <c r="M1420" s="47">
        <v>0.16966791976673001</v>
      </c>
      <c r="N1420" s="50">
        <v>55.728854229154202</v>
      </c>
    </row>
    <row r="1421" spans="1:14" x14ac:dyDescent="0.2">
      <c r="A1421" s="57" t="s">
        <v>2979</v>
      </c>
      <c r="B1421" s="44" t="s">
        <v>2980</v>
      </c>
      <c r="C1421" s="45">
        <v>21</v>
      </c>
      <c r="D1421" s="46" t="s">
        <v>343</v>
      </c>
      <c r="E1421" s="47">
        <v>0.84039641430224299</v>
      </c>
      <c r="F1421" s="48">
        <v>47.401433691756303</v>
      </c>
      <c r="G1421" s="47">
        <v>0.78481622486537295</v>
      </c>
      <c r="H1421" s="50">
        <v>71.085782843431303</v>
      </c>
      <c r="I1421" s="76" t="str">
        <f t="shared" si="44"/>
        <v>No</v>
      </c>
      <c r="J1421" s="49" t="str">
        <f t="shared" si="45"/>
        <v>No</v>
      </c>
      <c r="K1421" s="47">
        <v>0.30421034179748702</v>
      </c>
      <c r="L1421" s="50">
        <v>85.125448028673802</v>
      </c>
      <c r="M1421" s="47">
        <v>0.23577571166420999</v>
      </c>
      <c r="N1421" s="50">
        <v>73.905218956208799</v>
      </c>
    </row>
    <row r="1422" spans="1:14" x14ac:dyDescent="0.2">
      <c r="A1422" s="57" t="s">
        <v>2981</v>
      </c>
      <c r="B1422" s="44" t="s">
        <v>2982</v>
      </c>
      <c r="C1422" s="45">
        <v>21</v>
      </c>
      <c r="D1422" s="46" t="s">
        <v>343</v>
      </c>
      <c r="E1422" s="47">
        <v>0.78709398681905696</v>
      </c>
      <c r="F1422" s="48">
        <v>28.897849462365599</v>
      </c>
      <c r="G1422" s="47">
        <v>0.72619143992398005</v>
      </c>
      <c r="H1422" s="50">
        <v>48.050389922015597</v>
      </c>
      <c r="I1422" s="76" t="str">
        <f t="shared" si="44"/>
        <v>No</v>
      </c>
      <c r="J1422" s="49" t="str">
        <f t="shared" si="45"/>
        <v>No</v>
      </c>
      <c r="K1422" s="47">
        <v>7.1949497646563901E-2</v>
      </c>
      <c r="L1422" s="50">
        <v>17.517921146953402</v>
      </c>
      <c r="M1422" s="47">
        <v>4.6967436713600097E-2</v>
      </c>
      <c r="N1422" s="50">
        <v>6.2987402519496101</v>
      </c>
    </row>
    <row r="1423" spans="1:14" x14ac:dyDescent="0.2">
      <c r="A1423" s="57" t="s">
        <v>2983</v>
      </c>
      <c r="B1423" s="44" t="s">
        <v>2984</v>
      </c>
      <c r="C1423" s="45">
        <v>21</v>
      </c>
      <c r="D1423" s="46" t="s">
        <v>343</v>
      </c>
      <c r="E1423" s="47">
        <v>0.76506128564825704</v>
      </c>
      <c r="F1423" s="48">
        <v>23.790322580645199</v>
      </c>
      <c r="G1423" s="47">
        <v>0.74001690040845802</v>
      </c>
      <c r="H1423" s="50">
        <v>53.629274145171003</v>
      </c>
      <c r="I1423" s="76" t="str">
        <f t="shared" si="44"/>
        <v>No</v>
      </c>
      <c r="J1423" s="49" t="str">
        <f t="shared" si="45"/>
        <v>No</v>
      </c>
      <c r="K1423" s="47">
        <v>0.248227772057239</v>
      </c>
      <c r="L1423" s="50">
        <v>67.473118279569903</v>
      </c>
      <c r="M1423" s="47">
        <v>0.20442041948915399</v>
      </c>
      <c r="N1423" s="50">
        <v>65.926814637072596</v>
      </c>
    </row>
    <row r="1424" spans="1:14" x14ac:dyDescent="0.2">
      <c r="A1424" s="57" t="s">
        <v>2985</v>
      </c>
      <c r="B1424" s="44" t="s">
        <v>2986</v>
      </c>
      <c r="C1424" s="45">
        <v>18</v>
      </c>
      <c r="D1424" s="46" t="s">
        <v>343</v>
      </c>
      <c r="E1424" s="47">
        <v>0.83606848215389296</v>
      </c>
      <c r="F1424" s="48">
        <v>45.788530465949798</v>
      </c>
      <c r="G1424" s="47">
        <v>0.73315500218556395</v>
      </c>
      <c r="H1424" s="50">
        <v>27.591973244147201</v>
      </c>
      <c r="I1424" s="76" t="str">
        <f t="shared" si="44"/>
        <v>No</v>
      </c>
      <c r="J1424" s="49" t="str">
        <f t="shared" si="45"/>
        <v>No</v>
      </c>
      <c r="K1424" s="47">
        <v>0.27022775443887198</v>
      </c>
      <c r="L1424" s="50">
        <v>75.940860215053803</v>
      </c>
      <c r="M1424" s="47">
        <v>0.29138547549876598</v>
      </c>
      <c r="N1424" s="50">
        <v>88.294314381270894</v>
      </c>
    </row>
    <row r="1425" spans="1:14" x14ac:dyDescent="0.2">
      <c r="A1425" s="57" t="s">
        <v>2987</v>
      </c>
      <c r="B1425" s="44" t="s">
        <v>2988</v>
      </c>
      <c r="C1425" s="45">
        <v>18</v>
      </c>
      <c r="D1425" s="46" t="s">
        <v>343</v>
      </c>
      <c r="E1425" s="47">
        <v>0.59685092574028897</v>
      </c>
      <c r="F1425" s="48">
        <v>5.8243727598566304</v>
      </c>
      <c r="G1425" s="47">
        <v>0.59845643066997301</v>
      </c>
      <c r="H1425" s="50">
        <v>8.0267558528428093</v>
      </c>
      <c r="I1425" s="76" t="str">
        <f t="shared" si="44"/>
        <v>No</v>
      </c>
      <c r="J1425" s="49" t="str">
        <f t="shared" si="45"/>
        <v>No</v>
      </c>
      <c r="K1425" s="47">
        <v>0.116371723718353</v>
      </c>
      <c r="L1425" s="50">
        <v>26.971326164874601</v>
      </c>
      <c r="M1425" s="47">
        <v>0.11980046762747699</v>
      </c>
      <c r="N1425" s="50">
        <v>46.989966555183898</v>
      </c>
    </row>
    <row r="1426" spans="1:14" x14ac:dyDescent="0.2">
      <c r="A1426" s="57" t="s">
        <v>680</v>
      </c>
      <c r="B1426" s="44" t="s">
        <v>2989</v>
      </c>
      <c r="C1426" s="45">
        <v>21</v>
      </c>
      <c r="D1426" s="46" t="s">
        <v>343</v>
      </c>
      <c r="E1426" s="47">
        <v>0.765183528682993</v>
      </c>
      <c r="F1426" s="48">
        <v>23.835125448028698</v>
      </c>
      <c r="G1426" s="47">
        <v>0.72663221493636099</v>
      </c>
      <c r="H1426" s="50">
        <v>48.230353929214203</v>
      </c>
      <c r="I1426" s="76" t="str">
        <f t="shared" si="44"/>
        <v>No</v>
      </c>
      <c r="J1426" s="49" t="str">
        <f t="shared" si="45"/>
        <v>No</v>
      </c>
      <c r="K1426" s="47">
        <v>8.9611748111678699E-2</v>
      </c>
      <c r="L1426" s="50">
        <v>21.639784946236599</v>
      </c>
      <c r="M1426" s="47">
        <v>6.6813374538201006E-2</v>
      </c>
      <c r="N1426" s="50">
        <v>11.517696460707899</v>
      </c>
    </row>
    <row r="1427" spans="1:14" x14ac:dyDescent="0.2">
      <c r="A1427" s="57" t="s">
        <v>2990</v>
      </c>
      <c r="B1427" s="44" t="s">
        <v>2991</v>
      </c>
      <c r="C1427" s="45">
        <v>18</v>
      </c>
      <c r="D1427" s="46" t="s">
        <v>343</v>
      </c>
      <c r="E1427" s="47">
        <v>0.55439097032432205</v>
      </c>
      <c r="F1427" s="48">
        <v>3.53942652329749</v>
      </c>
      <c r="G1427" s="47">
        <v>0.56627568700089304</v>
      </c>
      <c r="H1427" s="50">
        <v>6.0200668896321101</v>
      </c>
      <c r="I1427" s="76" t="str">
        <f t="shared" si="44"/>
        <v>No</v>
      </c>
      <c r="J1427" s="49" t="str">
        <f t="shared" si="45"/>
        <v>No</v>
      </c>
      <c r="K1427" s="47">
        <v>0.15845516097948101</v>
      </c>
      <c r="L1427" s="50">
        <v>37.9928315412186</v>
      </c>
      <c r="M1427" s="47">
        <v>0.166881758746247</v>
      </c>
      <c r="N1427" s="50">
        <v>61.371237458194003</v>
      </c>
    </row>
    <row r="1428" spans="1:14" x14ac:dyDescent="0.2">
      <c r="A1428" s="147" t="s">
        <v>2992</v>
      </c>
      <c r="B1428" s="44" t="s">
        <v>2992</v>
      </c>
      <c r="C1428" s="45">
        <v>18</v>
      </c>
      <c r="D1428" s="46" t="s">
        <v>343</v>
      </c>
      <c r="E1428" s="47">
        <v>0.95888123499439404</v>
      </c>
      <c r="F1428" s="48">
        <v>99.148745519713302</v>
      </c>
      <c r="G1428" s="47">
        <v>0.95430410333681903</v>
      </c>
      <c r="H1428" s="50">
        <v>98.913043478260903</v>
      </c>
      <c r="I1428" s="76" t="str">
        <f t="shared" si="44"/>
        <v>Yes</v>
      </c>
      <c r="J1428" s="49" t="str">
        <f t="shared" si="45"/>
        <v>Yes</v>
      </c>
      <c r="K1428" s="47">
        <v>0.12182268291838499</v>
      </c>
      <c r="L1428" s="50">
        <v>28.8530465949821</v>
      </c>
      <c r="M1428" s="47">
        <v>0.126188640291577</v>
      </c>
      <c r="N1428" s="50">
        <v>49.581939799331103</v>
      </c>
    </row>
    <row r="1429" spans="1:14" x14ac:dyDescent="0.2">
      <c r="A1429" s="57" t="s">
        <v>2993</v>
      </c>
      <c r="B1429" s="44" t="s">
        <v>2994</v>
      </c>
      <c r="C1429" s="45">
        <v>18</v>
      </c>
      <c r="D1429" s="46" t="s">
        <v>343</v>
      </c>
      <c r="E1429" s="47">
        <v>0.53047657652935498</v>
      </c>
      <c r="F1429" s="48">
        <v>2.6881720430107499</v>
      </c>
      <c r="G1429" s="47">
        <v>0.50528135311524303</v>
      </c>
      <c r="H1429" s="50">
        <v>3.5117056856187299</v>
      </c>
      <c r="I1429" s="76" t="str">
        <f t="shared" si="44"/>
        <v>No</v>
      </c>
      <c r="J1429" s="49" t="str">
        <f t="shared" si="45"/>
        <v>No</v>
      </c>
      <c r="K1429" s="47">
        <v>0.15482140210364401</v>
      </c>
      <c r="L1429" s="50">
        <v>36.962365591397798</v>
      </c>
      <c r="M1429" s="47">
        <v>0.162696704918561</v>
      </c>
      <c r="N1429" s="50">
        <v>60.033444816053503</v>
      </c>
    </row>
    <row r="1430" spans="1:14" x14ac:dyDescent="0.2">
      <c r="A1430" s="147" t="s">
        <v>2995</v>
      </c>
      <c r="B1430" s="44" t="s">
        <v>2996</v>
      </c>
      <c r="C1430" s="45">
        <v>18</v>
      </c>
      <c r="D1430" s="46" t="s">
        <v>343</v>
      </c>
      <c r="E1430" s="47">
        <v>0.956016820976194</v>
      </c>
      <c r="F1430" s="48">
        <v>99.103942652329707</v>
      </c>
      <c r="G1430" s="47">
        <v>0.95562861392237097</v>
      </c>
      <c r="H1430" s="50">
        <v>98.996655518394604</v>
      </c>
      <c r="I1430" s="76" t="str">
        <f t="shared" si="44"/>
        <v>Yes</v>
      </c>
      <c r="J1430" s="49" t="str">
        <f t="shared" si="45"/>
        <v>Yes</v>
      </c>
      <c r="K1430" s="47">
        <v>0.17557127168345199</v>
      </c>
      <c r="L1430" s="50">
        <v>43.324372759856601</v>
      </c>
      <c r="M1430" s="47">
        <v>0.189227504655575</v>
      </c>
      <c r="N1430" s="50">
        <v>68.729096989966493</v>
      </c>
    </row>
    <row r="1431" spans="1:14" x14ac:dyDescent="0.2">
      <c r="A1431" s="57" t="s">
        <v>2997</v>
      </c>
      <c r="B1431" s="44" t="s">
        <v>2998</v>
      </c>
      <c r="C1431" s="45">
        <v>18</v>
      </c>
      <c r="D1431" s="46" t="s">
        <v>343</v>
      </c>
      <c r="E1431" s="47">
        <v>0.90137016072291898</v>
      </c>
      <c r="F1431" s="48">
        <v>81.720430107526894</v>
      </c>
      <c r="G1431" s="47">
        <v>0.80572360359536599</v>
      </c>
      <c r="H1431" s="50">
        <v>54.180602006689</v>
      </c>
      <c r="I1431" s="76" t="str">
        <f t="shared" si="44"/>
        <v>No</v>
      </c>
      <c r="J1431" s="49" t="str">
        <f t="shared" si="45"/>
        <v>No</v>
      </c>
      <c r="K1431" s="47">
        <v>0.23179390382252099</v>
      </c>
      <c r="L1431" s="50">
        <v>61.469534050179199</v>
      </c>
      <c r="M1431" s="47">
        <v>0.26063933164459402</v>
      </c>
      <c r="N1431" s="50">
        <v>83.2775919732441</v>
      </c>
    </row>
    <row r="1432" spans="1:14" x14ac:dyDescent="0.2">
      <c r="A1432" s="57" t="s">
        <v>1502</v>
      </c>
      <c r="B1432" s="44" t="s">
        <v>2999</v>
      </c>
      <c r="C1432" s="45">
        <v>18</v>
      </c>
      <c r="D1432" s="46" t="s">
        <v>343</v>
      </c>
      <c r="E1432" s="47">
        <v>0.75626478234886096</v>
      </c>
      <c r="F1432" s="48">
        <v>22.0430107526882</v>
      </c>
      <c r="G1432" s="47">
        <v>0.62034916362845405</v>
      </c>
      <c r="H1432" s="50">
        <v>9.2809364548495008</v>
      </c>
      <c r="I1432" s="76" t="str">
        <f t="shared" si="44"/>
        <v>No</v>
      </c>
      <c r="J1432" s="49" t="str">
        <f t="shared" si="45"/>
        <v>No</v>
      </c>
      <c r="K1432" s="47">
        <v>0.11646737384252399</v>
      </c>
      <c r="L1432" s="50">
        <v>27.0161290322581</v>
      </c>
      <c r="M1432" s="47">
        <v>0.12179111811616899</v>
      </c>
      <c r="N1432" s="50">
        <v>47.9096989966555</v>
      </c>
    </row>
    <row r="1433" spans="1:14" x14ac:dyDescent="0.2">
      <c r="A1433" s="57" t="s">
        <v>2478</v>
      </c>
      <c r="B1433" s="44" t="s">
        <v>3000</v>
      </c>
      <c r="C1433" s="45">
        <v>18</v>
      </c>
      <c r="D1433" s="46" t="s">
        <v>343</v>
      </c>
      <c r="E1433" s="47">
        <v>0.77103744211111203</v>
      </c>
      <c r="F1433" s="48">
        <v>24.955197132616501</v>
      </c>
      <c r="G1433" s="47">
        <v>0.68001167745199997</v>
      </c>
      <c r="H1433" s="50">
        <v>15.719063545150499</v>
      </c>
      <c r="I1433" s="76" t="str">
        <f t="shared" si="44"/>
        <v>No</v>
      </c>
      <c r="J1433" s="49" t="str">
        <f t="shared" si="45"/>
        <v>No</v>
      </c>
      <c r="K1433" s="47">
        <v>0.10943830364217901</v>
      </c>
      <c r="L1433" s="50">
        <v>25.3136200716846</v>
      </c>
      <c r="M1433" s="47">
        <v>0.11413391475861601</v>
      </c>
      <c r="N1433" s="50">
        <v>44.648829431438102</v>
      </c>
    </row>
    <row r="1434" spans="1:14" x14ac:dyDescent="0.2">
      <c r="A1434" s="148" t="s">
        <v>3001</v>
      </c>
      <c r="B1434" s="44" t="s">
        <v>3001</v>
      </c>
      <c r="C1434" s="45">
        <v>18</v>
      </c>
      <c r="D1434" s="46" t="s">
        <v>343</v>
      </c>
      <c r="E1434" s="47">
        <v>0.90876899127226096</v>
      </c>
      <c r="F1434" s="48">
        <v>86.2455197132617</v>
      </c>
      <c r="G1434" s="47">
        <v>0.91379224291921102</v>
      </c>
      <c r="H1434" s="50">
        <v>90.719063545150505</v>
      </c>
      <c r="I1434" s="76" t="str">
        <f t="shared" si="44"/>
        <v>No</v>
      </c>
      <c r="J1434" s="49" t="str">
        <f t="shared" si="45"/>
        <v>Yes</v>
      </c>
      <c r="K1434" s="47">
        <v>0.30695921887053002</v>
      </c>
      <c r="L1434" s="50">
        <v>85.842293906809999</v>
      </c>
      <c r="M1434" s="47">
        <v>0.354691447861822</v>
      </c>
      <c r="N1434" s="50">
        <v>94.816053511705704</v>
      </c>
    </row>
    <row r="1435" spans="1:14" x14ac:dyDescent="0.2">
      <c r="A1435" s="147" t="s">
        <v>3002</v>
      </c>
      <c r="B1435" s="44" t="s">
        <v>3002</v>
      </c>
      <c r="C1435" s="45">
        <v>18</v>
      </c>
      <c r="D1435" s="46" t="s">
        <v>343</v>
      </c>
      <c r="E1435" s="47">
        <v>0.91432053333518004</v>
      </c>
      <c r="F1435" s="48">
        <v>89.202508960573496</v>
      </c>
      <c r="G1435" s="47">
        <v>0.91825250300096195</v>
      </c>
      <c r="H1435" s="50">
        <v>92.809364548494997</v>
      </c>
      <c r="I1435" s="76" t="str">
        <f t="shared" si="44"/>
        <v>No</v>
      </c>
      <c r="J1435" s="49" t="str">
        <f t="shared" si="45"/>
        <v>Yes</v>
      </c>
      <c r="K1435" s="47">
        <v>0.121903727403759</v>
      </c>
      <c r="L1435" s="50">
        <v>28.942652329749102</v>
      </c>
      <c r="M1435" s="47">
        <v>0.12893283424867</v>
      </c>
      <c r="N1435" s="50">
        <v>50.250836120401303</v>
      </c>
    </row>
    <row r="1436" spans="1:14" x14ac:dyDescent="0.2">
      <c r="A1436" s="147" t="s">
        <v>3003</v>
      </c>
      <c r="B1436" s="44" t="s">
        <v>3003</v>
      </c>
      <c r="C1436" s="45">
        <v>18</v>
      </c>
      <c r="D1436" s="46" t="s">
        <v>343</v>
      </c>
      <c r="E1436" s="47">
        <v>0.94053642474617505</v>
      </c>
      <c r="F1436" s="48">
        <v>97.804659498207897</v>
      </c>
      <c r="G1436" s="47">
        <v>0.94575267277543895</v>
      </c>
      <c r="H1436" s="50">
        <v>98.327759197324397</v>
      </c>
      <c r="I1436" s="76" t="str">
        <f t="shared" si="44"/>
        <v>Yes</v>
      </c>
      <c r="J1436" s="49" t="str">
        <f t="shared" si="45"/>
        <v>Yes</v>
      </c>
      <c r="K1436" s="47">
        <v>0.17530928553769901</v>
      </c>
      <c r="L1436" s="50">
        <v>43.1899641577061</v>
      </c>
      <c r="M1436" s="47">
        <v>0.18807268491496301</v>
      </c>
      <c r="N1436" s="50">
        <v>68.478260869565204</v>
      </c>
    </row>
    <row r="1437" spans="1:14" x14ac:dyDescent="0.2">
      <c r="A1437" s="57" t="s">
        <v>3004</v>
      </c>
      <c r="B1437" s="44" t="s">
        <v>3005</v>
      </c>
      <c r="C1437" s="45">
        <v>18</v>
      </c>
      <c r="D1437" s="46" t="s">
        <v>343</v>
      </c>
      <c r="E1437" s="47">
        <v>0.84662068497498399</v>
      </c>
      <c r="F1437" s="48">
        <v>50.6272401433692</v>
      </c>
      <c r="G1437" s="47">
        <v>0.75710921423829503</v>
      </c>
      <c r="H1437" s="50">
        <v>36.454849498327803</v>
      </c>
      <c r="I1437" s="76" t="str">
        <f t="shared" si="44"/>
        <v>No</v>
      </c>
      <c r="J1437" s="49" t="str">
        <f t="shared" si="45"/>
        <v>No</v>
      </c>
      <c r="K1437" s="47">
        <v>0.13381744715785199</v>
      </c>
      <c r="L1437" s="50">
        <v>31.6308243727599</v>
      </c>
      <c r="M1437" s="47">
        <v>0.14117108107551399</v>
      </c>
      <c r="N1437" s="50">
        <v>54.264214046822701</v>
      </c>
    </row>
    <row r="1438" spans="1:14" x14ac:dyDescent="0.2">
      <c r="A1438" s="57" t="s">
        <v>3006</v>
      </c>
      <c r="B1438" s="44" t="s">
        <v>3007</v>
      </c>
      <c r="C1438" s="45">
        <v>18</v>
      </c>
      <c r="D1438" s="46" t="s">
        <v>343</v>
      </c>
      <c r="E1438" s="47">
        <v>0.85958996811142396</v>
      </c>
      <c r="F1438" s="48">
        <v>57.213261648745501</v>
      </c>
      <c r="G1438" s="47">
        <v>0.84687044905099895</v>
      </c>
      <c r="H1438" s="50">
        <v>70.317725752508395</v>
      </c>
      <c r="I1438" s="76" t="str">
        <f t="shared" si="44"/>
        <v>No</v>
      </c>
      <c r="J1438" s="49" t="str">
        <f t="shared" si="45"/>
        <v>No</v>
      </c>
      <c r="K1438" s="47">
        <v>0.17596952690041401</v>
      </c>
      <c r="L1438" s="50">
        <v>43.503584229390697</v>
      </c>
      <c r="M1438" s="47">
        <v>0.189436317050689</v>
      </c>
      <c r="N1438" s="50">
        <v>68.812709030100294</v>
      </c>
    </row>
    <row r="1439" spans="1:14" x14ac:dyDescent="0.2">
      <c r="A1439" s="57" t="s">
        <v>3008</v>
      </c>
      <c r="B1439" s="44" t="s">
        <v>3009</v>
      </c>
      <c r="C1439" s="45">
        <v>18</v>
      </c>
      <c r="D1439" s="46" t="s">
        <v>343</v>
      </c>
      <c r="E1439" s="47">
        <v>0.83148000347720297</v>
      </c>
      <c r="F1439" s="48">
        <v>43.369175627240097</v>
      </c>
      <c r="G1439" s="47">
        <v>0.84232670709619595</v>
      </c>
      <c r="H1439" s="50">
        <v>69.648829431438102</v>
      </c>
      <c r="I1439" s="76" t="str">
        <f t="shared" si="44"/>
        <v>No</v>
      </c>
      <c r="J1439" s="49" t="str">
        <f t="shared" si="45"/>
        <v>No</v>
      </c>
      <c r="K1439" s="47">
        <v>0.16027694749313401</v>
      </c>
      <c r="L1439" s="50">
        <v>38.485663082437298</v>
      </c>
      <c r="M1439" s="47">
        <v>0.16836147317088501</v>
      </c>
      <c r="N1439" s="50">
        <v>62.374581939799299</v>
      </c>
    </row>
    <row r="1440" spans="1:14" x14ac:dyDescent="0.2">
      <c r="A1440" s="57" t="s">
        <v>3010</v>
      </c>
      <c r="B1440" s="44" t="s">
        <v>3011</v>
      </c>
      <c r="C1440" s="45">
        <v>18</v>
      </c>
      <c r="D1440" s="46" t="s">
        <v>343</v>
      </c>
      <c r="E1440" s="47">
        <v>0.79059931900207703</v>
      </c>
      <c r="F1440" s="48">
        <v>30.017921146953402</v>
      </c>
      <c r="G1440" s="47">
        <v>0.74170178739373005</v>
      </c>
      <c r="H1440" s="50">
        <v>30.8528428093645</v>
      </c>
      <c r="I1440" s="76" t="str">
        <f t="shared" si="44"/>
        <v>No</v>
      </c>
      <c r="J1440" s="49" t="str">
        <f t="shared" si="45"/>
        <v>No</v>
      </c>
      <c r="K1440" s="47">
        <v>0.13353770087768899</v>
      </c>
      <c r="L1440" s="50">
        <v>31.541218637992799</v>
      </c>
      <c r="M1440" s="47">
        <v>0.13833154513112</v>
      </c>
      <c r="N1440" s="50">
        <v>53.260869565217398</v>
      </c>
    </row>
    <row r="1441" spans="1:14" x14ac:dyDescent="0.2">
      <c r="A1441" s="57" t="s">
        <v>3012</v>
      </c>
      <c r="B1441" s="44" t="s">
        <v>3013</v>
      </c>
      <c r="C1441" s="45">
        <v>18</v>
      </c>
      <c r="D1441" s="46" t="s">
        <v>343</v>
      </c>
      <c r="E1441" s="47">
        <v>0.79432200942863995</v>
      </c>
      <c r="F1441" s="48">
        <v>31.3172043010753</v>
      </c>
      <c r="G1441" s="47">
        <v>0.72612119488370197</v>
      </c>
      <c r="H1441" s="50">
        <v>25</v>
      </c>
      <c r="I1441" s="76" t="str">
        <f t="shared" si="44"/>
        <v>No</v>
      </c>
      <c r="J1441" s="49" t="str">
        <f t="shared" si="45"/>
        <v>No</v>
      </c>
      <c r="K1441" s="47">
        <v>0.17166695295081899</v>
      </c>
      <c r="L1441" s="50">
        <v>42.114695340501797</v>
      </c>
      <c r="M1441" s="47">
        <v>0.182663901816632</v>
      </c>
      <c r="N1441" s="50">
        <v>66.6387959866221</v>
      </c>
    </row>
    <row r="1442" spans="1:14" x14ac:dyDescent="0.2">
      <c r="A1442" s="147" t="s">
        <v>3014</v>
      </c>
      <c r="B1442" s="44" t="s">
        <v>3015</v>
      </c>
      <c r="C1442" s="45">
        <v>18</v>
      </c>
      <c r="D1442" s="46" t="s">
        <v>343</v>
      </c>
      <c r="E1442" s="47">
        <v>0.92742054496946802</v>
      </c>
      <c r="F1442" s="48">
        <v>94.937275985663106</v>
      </c>
      <c r="G1442" s="47">
        <v>0.92639766367125798</v>
      </c>
      <c r="H1442" s="50">
        <v>94.899665551839504</v>
      </c>
      <c r="I1442" s="76" t="str">
        <f t="shared" si="44"/>
        <v>Yes</v>
      </c>
      <c r="J1442" s="49" t="str">
        <f t="shared" si="45"/>
        <v>Yes</v>
      </c>
      <c r="K1442" s="47">
        <v>0.15991591275515801</v>
      </c>
      <c r="L1442" s="50">
        <v>38.440860215053803</v>
      </c>
      <c r="M1442" s="47">
        <v>0.17254711141748899</v>
      </c>
      <c r="N1442" s="50">
        <v>63.963210702341101</v>
      </c>
    </row>
    <row r="1443" spans="1:14" x14ac:dyDescent="0.2">
      <c r="A1443" s="57" t="s">
        <v>3016</v>
      </c>
      <c r="B1443" s="44" t="s">
        <v>3017</v>
      </c>
      <c r="C1443" s="45">
        <v>18</v>
      </c>
      <c r="D1443" s="46" t="s">
        <v>343</v>
      </c>
      <c r="E1443" s="47">
        <v>0.67715271279911804</v>
      </c>
      <c r="F1443" s="48">
        <v>11.7383512544803</v>
      </c>
      <c r="G1443" s="47">
        <v>0.60989699754495397</v>
      </c>
      <c r="H1443" s="50">
        <v>8.7792642140468207</v>
      </c>
      <c r="I1443" s="76" t="str">
        <f t="shared" si="44"/>
        <v>No</v>
      </c>
      <c r="J1443" s="49" t="str">
        <f t="shared" si="45"/>
        <v>No</v>
      </c>
      <c r="K1443" s="47">
        <v>0.14611374984728401</v>
      </c>
      <c r="L1443" s="50">
        <v>34.632616487455202</v>
      </c>
      <c r="M1443" s="47">
        <v>0.15525865864631</v>
      </c>
      <c r="N1443" s="50">
        <v>57.859531772575203</v>
      </c>
    </row>
    <row r="1444" spans="1:14" x14ac:dyDescent="0.2">
      <c r="A1444" s="57" t="s">
        <v>3018</v>
      </c>
      <c r="B1444" s="44" t="s">
        <v>3019</v>
      </c>
      <c r="C1444" s="45">
        <v>18</v>
      </c>
      <c r="D1444" s="46" t="s">
        <v>343</v>
      </c>
      <c r="E1444" s="47">
        <v>0.85783878675162095</v>
      </c>
      <c r="F1444" s="48">
        <v>56.1827956989247</v>
      </c>
      <c r="G1444" s="47">
        <v>0.73339390053794795</v>
      </c>
      <c r="H1444" s="50">
        <v>27.926421404682301</v>
      </c>
      <c r="I1444" s="76" t="str">
        <f t="shared" si="44"/>
        <v>No</v>
      </c>
      <c r="J1444" s="49" t="str">
        <f t="shared" si="45"/>
        <v>No</v>
      </c>
      <c r="K1444" s="47">
        <v>0.11114267922016199</v>
      </c>
      <c r="L1444" s="50">
        <v>25.7616487455197</v>
      </c>
      <c r="M1444" s="47">
        <v>0.117857683631773</v>
      </c>
      <c r="N1444" s="50">
        <v>46.237458193979897</v>
      </c>
    </row>
    <row r="1445" spans="1:14" x14ac:dyDescent="0.2">
      <c r="A1445" s="147" t="s">
        <v>3020</v>
      </c>
      <c r="B1445" s="44" t="s">
        <v>3021</v>
      </c>
      <c r="C1445" s="45">
        <v>18</v>
      </c>
      <c r="D1445" s="46" t="s">
        <v>343</v>
      </c>
      <c r="E1445" s="47">
        <v>0.91985564384999297</v>
      </c>
      <c r="F1445" s="48">
        <v>91.711469534050195</v>
      </c>
      <c r="G1445" s="47">
        <v>0.927273341817209</v>
      </c>
      <c r="H1445" s="50">
        <v>95.317725752508395</v>
      </c>
      <c r="I1445" s="76" t="str">
        <f t="shared" si="44"/>
        <v>Yes</v>
      </c>
      <c r="J1445" s="49" t="str">
        <f t="shared" si="45"/>
        <v>Yes</v>
      </c>
      <c r="K1445" s="47">
        <v>9.9463138254224898E-2</v>
      </c>
      <c r="L1445" s="50">
        <v>23.207885304659499</v>
      </c>
      <c r="M1445" s="47">
        <v>0.101802176031799</v>
      </c>
      <c r="N1445" s="50">
        <v>40.2173913043478</v>
      </c>
    </row>
    <row r="1446" spans="1:14" x14ac:dyDescent="0.2">
      <c r="A1446" s="57" t="s">
        <v>3022</v>
      </c>
      <c r="B1446" s="44" t="s">
        <v>3023</v>
      </c>
      <c r="C1446" s="45">
        <v>18</v>
      </c>
      <c r="D1446" s="46" t="s">
        <v>343</v>
      </c>
      <c r="E1446" s="47">
        <v>0.76138997755395599</v>
      </c>
      <c r="F1446" s="48">
        <v>23.163082437276</v>
      </c>
      <c r="G1446" s="47">
        <v>0.68636298144520302</v>
      </c>
      <c r="H1446" s="50">
        <v>16.806020066889602</v>
      </c>
      <c r="I1446" s="76" t="str">
        <f t="shared" si="44"/>
        <v>No</v>
      </c>
      <c r="J1446" s="49" t="str">
        <f t="shared" si="45"/>
        <v>No</v>
      </c>
      <c r="K1446" s="47">
        <v>0.110632882889273</v>
      </c>
      <c r="L1446" s="50">
        <v>25.672043010752699</v>
      </c>
      <c r="M1446" s="47">
        <v>0.116032655693753</v>
      </c>
      <c r="N1446" s="50">
        <v>45.568561872909697</v>
      </c>
    </row>
    <row r="1447" spans="1:14" x14ac:dyDescent="0.2">
      <c r="A1447" s="57" t="s">
        <v>3024</v>
      </c>
      <c r="B1447" s="44" t="s">
        <v>3025</v>
      </c>
      <c r="C1447" s="45">
        <v>18</v>
      </c>
      <c r="D1447" s="46" t="s">
        <v>343</v>
      </c>
      <c r="E1447" s="47">
        <v>0.86136643924878797</v>
      </c>
      <c r="F1447" s="48">
        <v>57.974910394265201</v>
      </c>
      <c r="G1447" s="47">
        <v>0.79142026155466405</v>
      </c>
      <c r="H1447" s="50">
        <v>48.076923076923102</v>
      </c>
      <c r="I1447" s="76" t="str">
        <f t="shared" si="44"/>
        <v>No</v>
      </c>
      <c r="J1447" s="49" t="str">
        <f t="shared" si="45"/>
        <v>No</v>
      </c>
      <c r="K1447" s="47">
        <v>0.178196779289192</v>
      </c>
      <c r="L1447" s="50">
        <v>44.130824372759903</v>
      </c>
      <c r="M1447" s="47">
        <v>0.19751938585602999</v>
      </c>
      <c r="N1447" s="50">
        <v>70.652173913043498</v>
      </c>
    </row>
    <row r="1448" spans="1:14" x14ac:dyDescent="0.2">
      <c r="A1448" s="147" t="s">
        <v>3026</v>
      </c>
      <c r="B1448" s="44" t="s">
        <v>3027</v>
      </c>
      <c r="C1448" s="45">
        <v>18</v>
      </c>
      <c r="D1448" s="46" t="s">
        <v>343</v>
      </c>
      <c r="E1448" s="47">
        <v>0.98098357433592498</v>
      </c>
      <c r="F1448" s="48">
        <v>99.820788530465904</v>
      </c>
      <c r="G1448" s="47">
        <v>0.98278705577719605</v>
      </c>
      <c r="H1448" s="50">
        <v>99.749163879598697</v>
      </c>
      <c r="I1448" s="76" t="str">
        <f t="shared" si="44"/>
        <v>Yes</v>
      </c>
      <c r="J1448" s="49" t="str">
        <f t="shared" si="45"/>
        <v>Yes</v>
      </c>
      <c r="K1448" s="47">
        <v>9.6229511056715095E-2</v>
      </c>
      <c r="L1448" s="50">
        <v>22.580645161290299</v>
      </c>
      <c r="M1448" s="47">
        <v>9.9314352499638603E-2</v>
      </c>
      <c r="N1448" s="50">
        <v>39.464882943143799</v>
      </c>
    </row>
    <row r="1449" spans="1:14" x14ac:dyDescent="0.2">
      <c r="A1449" s="57" t="s">
        <v>3028</v>
      </c>
      <c r="B1449" s="44" t="s">
        <v>3029</v>
      </c>
      <c r="C1449" s="45">
        <v>18</v>
      </c>
      <c r="D1449" s="46" t="s">
        <v>343</v>
      </c>
      <c r="E1449" s="47">
        <v>0.81659045962136301</v>
      </c>
      <c r="F1449" s="48">
        <v>37.724014336917598</v>
      </c>
      <c r="G1449" s="47">
        <v>0.72899774894326397</v>
      </c>
      <c r="H1449" s="50">
        <v>26.170568561872901</v>
      </c>
      <c r="I1449" s="76" t="str">
        <f t="shared" si="44"/>
        <v>No</v>
      </c>
      <c r="J1449" s="49" t="str">
        <f t="shared" si="45"/>
        <v>No</v>
      </c>
      <c r="K1449" s="47">
        <v>0.309314115151132</v>
      </c>
      <c r="L1449" s="50">
        <v>86.559139784946197</v>
      </c>
      <c r="M1449" s="47">
        <v>0.36014420437491201</v>
      </c>
      <c r="N1449" s="50">
        <v>95.234113712374594</v>
      </c>
    </row>
    <row r="1450" spans="1:14" x14ac:dyDescent="0.2">
      <c r="A1450" s="57" t="s">
        <v>3030</v>
      </c>
      <c r="B1450" s="44" t="s">
        <v>3031</v>
      </c>
      <c r="C1450" s="45">
        <v>21</v>
      </c>
      <c r="D1450" s="46" t="s">
        <v>343</v>
      </c>
      <c r="E1450" s="47">
        <v>0.83014243433566903</v>
      </c>
      <c r="F1450" s="48">
        <v>42.876344086021497</v>
      </c>
      <c r="G1450" s="47">
        <v>0.72342897055822297</v>
      </c>
      <c r="H1450" s="50">
        <v>47.090581883623301</v>
      </c>
      <c r="I1450" s="76" t="str">
        <f t="shared" si="44"/>
        <v>No</v>
      </c>
      <c r="J1450" s="49" t="str">
        <f t="shared" si="45"/>
        <v>No</v>
      </c>
      <c r="K1450" s="47">
        <v>0.31500999796317702</v>
      </c>
      <c r="L1450" s="50">
        <v>87.410394265232995</v>
      </c>
      <c r="M1450" s="47">
        <v>0.25576983573687001</v>
      </c>
      <c r="N1450" s="50">
        <v>78.284343131373703</v>
      </c>
    </row>
    <row r="1451" spans="1:14" x14ac:dyDescent="0.2">
      <c r="A1451" s="57" t="s">
        <v>1818</v>
      </c>
      <c r="B1451" s="44" t="s">
        <v>3032</v>
      </c>
      <c r="C1451" s="45">
        <v>21</v>
      </c>
      <c r="D1451" s="46" t="s">
        <v>343</v>
      </c>
      <c r="E1451" s="47">
        <v>0.78987660533768</v>
      </c>
      <c r="F1451" s="48">
        <v>29.704301075268798</v>
      </c>
      <c r="G1451" s="47">
        <v>0.73513341793889198</v>
      </c>
      <c r="H1451" s="50">
        <v>51.409718056388698</v>
      </c>
      <c r="I1451" s="76" t="str">
        <f t="shared" si="44"/>
        <v>No</v>
      </c>
      <c r="J1451" s="49" t="str">
        <f t="shared" si="45"/>
        <v>No</v>
      </c>
      <c r="K1451" s="47">
        <v>0.32684414021931302</v>
      </c>
      <c r="L1451" s="50">
        <v>89.157706093190001</v>
      </c>
      <c r="M1451" s="47">
        <v>0.26700466593412497</v>
      </c>
      <c r="N1451" s="50">
        <v>80.983803239352099</v>
      </c>
    </row>
    <row r="1452" spans="1:14" x14ac:dyDescent="0.2">
      <c r="A1452" s="57" t="s">
        <v>1816</v>
      </c>
      <c r="B1452" s="44" t="s">
        <v>3033</v>
      </c>
      <c r="C1452" s="45">
        <v>18</v>
      </c>
      <c r="D1452" s="46" t="s">
        <v>343</v>
      </c>
      <c r="E1452" s="47">
        <v>0.74627670827655801</v>
      </c>
      <c r="F1452" s="48">
        <v>20.430107526881699</v>
      </c>
      <c r="G1452" s="47">
        <v>0.65024649787783495</v>
      </c>
      <c r="H1452" s="50">
        <v>11.4548494983278</v>
      </c>
      <c r="I1452" s="76" t="str">
        <f t="shared" si="44"/>
        <v>No</v>
      </c>
      <c r="J1452" s="49" t="str">
        <f t="shared" si="45"/>
        <v>No</v>
      </c>
      <c r="K1452" s="47">
        <v>0.25823694092050797</v>
      </c>
      <c r="L1452" s="50">
        <v>71.460573476702507</v>
      </c>
      <c r="M1452" s="47">
        <v>0.29199435181459399</v>
      </c>
      <c r="N1452" s="50">
        <v>88.545150501672197</v>
      </c>
    </row>
    <row r="1453" spans="1:14" x14ac:dyDescent="0.2">
      <c r="A1453" s="57" t="s">
        <v>3034</v>
      </c>
      <c r="B1453" s="44" t="s">
        <v>3035</v>
      </c>
      <c r="C1453" s="45">
        <v>21</v>
      </c>
      <c r="D1453" s="46" t="s">
        <v>343</v>
      </c>
      <c r="E1453" s="47">
        <v>0.82660736251345102</v>
      </c>
      <c r="F1453" s="48">
        <v>41.442652329749102</v>
      </c>
      <c r="G1453" s="47">
        <v>0.76797527496182405</v>
      </c>
      <c r="H1453" s="50">
        <v>64.727054589082201</v>
      </c>
      <c r="I1453" s="76" t="str">
        <f t="shared" si="44"/>
        <v>No</v>
      </c>
      <c r="J1453" s="49" t="str">
        <f t="shared" si="45"/>
        <v>No</v>
      </c>
      <c r="K1453" s="47">
        <v>0.31370529563788402</v>
      </c>
      <c r="L1453" s="50">
        <v>87.231182795698899</v>
      </c>
      <c r="M1453" s="47">
        <v>0.25661827050679198</v>
      </c>
      <c r="N1453" s="50">
        <v>78.404319136172802</v>
      </c>
    </row>
    <row r="1454" spans="1:14" x14ac:dyDescent="0.2">
      <c r="A1454" s="57" t="s">
        <v>3036</v>
      </c>
      <c r="B1454" s="44" t="s">
        <v>3037</v>
      </c>
      <c r="C1454" s="45">
        <v>21</v>
      </c>
      <c r="D1454" s="46" t="s">
        <v>343</v>
      </c>
      <c r="E1454" s="47">
        <v>0.77749091616899102</v>
      </c>
      <c r="F1454" s="48">
        <v>26.5681003584229</v>
      </c>
      <c r="G1454" s="47">
        <v>0.85842661300799805</v>
      </c>
      <c r="H1454" s="50">
        <v>93.281343731253799</v>
      </c>
      <c r="I1454" s="76" t="str">
        <f t="shared" si="44"/>
        <v>No</v>
      </c>
      <c r="J1454" s="49" t="str">
        <f t="shared" si="45"/>
        <v>No</v>
      </c>
      <c r="K1454" s="47">
        <v>0.30562669247548502</v>
      </c>
      <c r="L1454" s="50">
        <v>85.439068100358398</v>
      </c>
      <c r="M1454" s="47">
        <v>0.25119592336638902</v>
      </c>
      <c r="N1454" s="50">
        <v>77.2645470905819</v>
      </c>
    </row>
    <row r="1455" spans="1:14" x14ac:dyDescent="0.2">
      <c r="A1455" s="57" t="s">
        <v>3038</v>
      </c>
      <c r="B1455" s="44" t="s">
        <v>3039</v>
      </c>
      <c r="C1455" s="45">
        <v>21</v>
      </c>
      <c r="D1455" s="46" t="s">
        <v>343</v>
      </c>
      <c r="E1455" s="47">
        <v>0.66186222764073999</v>
      </c>
      <c r="F1455" s="48">
        <v>9.8118279569892497</v>
      </c>
      <c r="G1455" s="47">
        <v>0.83174627812794899</v>
      </c>
      <c r="H1455" s="50">
        <v>86.862627474505103</v>
      </c>
      <c r="I1455" s="76" t="str">
        <f t="shared" si="44"/>
        <v>No</v>
      </c>
      <c r="J1455" s="49" t="str">
        <f t="shared" si="45"/>
        <v>No</v>
      </c>
      <c r="K1455" s="47">
        <v>0.30570009884814098</v>
      </c>
      <c r="L1455" s="50">
        <v>85.573476702508998</v>
      </c>
      <c r="M1455" s="47">
        <v>0.25807869152185198</v>
      </c>
      <c r="N1455" s="50">
        <v>78.644271145770801</v>
      </c>
    </row>
    <row r="1456" spans="1:14" x14ac:dyDescent="0.2">
      <c r="A1456" s="148" t="s">
        <v>3040</v>
      </c>
      <c r="B1456" s="44" t="s">
        <v>3041</v>
      </c>
      <c r="C1456" s="45">
        <v>25</v>
      </c>
      <c r="D1456" s="46" t="s">
        <v>343</v>
      </c>
      <c r="E1456" s="47">
        <v>0.914258725760422</v>
      </c>
      <c r="F1456" s="48">
        <v>89.112903225806406</v>
      </c>
      <c r="G1456" s="47">
        <v>0.94145464668865098</v>
      </c>
      <c r="H1456" s="50">
        <v>95.732410611303294</v>
      </c>
      <c r="I1456" s="76" t="str">
        <f t="shared" si="44"/>
        <v>No</v>
      </c>
      <c r="J1456" s="49" t="str">
        <f t="shared" si="45"/>
        <v>Yes</v>
      </c>
      <c r="K1456" s="47">
        <v>0.25539835462832999</v>
      </c>
      <c r="L1456" s="50">
        <v>70.026881720430097</v>
      </c>
      <c r="M1456" s="47">
        <v>0.21500800969242201</v>
      </c>
      <c r="N1456" s="50">
        <v>84.159938485197998</v>
      </c>
    </row>
    <row r="1457" spans="1:14" x14ac:dyDescent="0.2">
      <c r="A1457" s="57" t="s">
        <v>3042</v>
      </c>
      <c r="B1457" s="44" t="s">
        <v>3043</v>
      </c>
      <c r="C1457" s="45">
        <v>21</v>
      </c>
      <c r="D1457" s="46" t="s">
        <v>343</v>
      </c>
      <c r="E1457" s="47">
        <v>0.82186148869857001</v>
      </c>
      <c r="F1457" s="48">
        <v>39.829749103942703</v>
      </c>
      <c r="G1457" s="47">
        <v>0.83054765735935498</v>
      </c>
      <c r="H1457" s="50">
        <v>86.562687462507498</v>
      </c>
      <c r="I1457" s="76" t="str">
        <f t="shared" si="44"/>
        <v>No</v>
      </c>
      <c r="J1457" s="49" t="str">
        <f t="shared" si="45"/>
        <v>No</v>
      </c>
      <c r="K1457" s="47">
        <v>0.29208710835952501</v>
      </c>
      <c r="L1457" s="50">
        <v>82.213261648745501</v>
      </c>
      <c r="M1457" s="47">
        <v>0.241201122473538</v>
      </c>
      <c r="N1457" s="50">
        <v>74.865026994601095</v>
      </c>
    </row>
    <row r="1458" spans="1:14" x14ac:dyDescent="0.2">
      <c r="A1458" s="57" t="s">
        <v>3044</v>
      </c>
      <c r="B1458" s="44" t="s">
        <v>3045</v>
      </c>
      <c r="C1458" s="45">
        <v>21</v>
      </c>
      <c r="D1458" s="46" t="s">
        <v>343</v>
      </c>
      <c r="E1458" s="47">
        <v>0.74676492088237201</v>
      </c>
      <c r="F1458" s="48">
        <v>20.609318996415801</v>
      </c>
      <c r="G1458" s="47">
        <v>0.70340712697090402</v>
      </c>
      <c r="H1458" s="50">
        <v>37.972405518896203</v>
      </c>
      <c r="I1458" s="76" t="str">
        <f t="shared" si="44"/>
        <v>No</v>
      </c>
      <c r="J1458" s="49" t="str">
        <f t="shared" si="45"/>
        <v>No</v>
      </c>
      <c r="K1458" s="47">
        <v>0.17793389864255699</v>
      </c>
      <c r="L1458" s="50">
        <v>43.906810035842298</v>
      </c>
      <c r="M1458" s="47">
        <v>0.14284133766496701</v>
      </c>
      <c r="N1458" s="50">
        <v>46.610677864427103</v>
      </c>
    </row>
    <row r="1459" spans="1:14" x14ac:dyDescent="0.2">
      <c r="A1459" s="57" t="s">
        <v>3046</v>
      </c>
      <c r="B1459" s="44" t="s">
        <v>3047</v>
      </c>
      <c r="C1459" s="45">
        <v>21</v>
      </c>
      <c r="D1459" s="46" t="s">
        <v>343</v>
      </c>
      <c r="E1459" s="47">
        <v>0.63245951452078497</v>
      </c>
      <c r="F1459" s="48">
        <v>7.7508960573476697</v>
      </c>
      <c r="G1459" s="47">
        <v>0.65053538829633495</v>
      </c>
      <c r="H1459" s="50">
        <v>20.995800839832</v>
      </c>
      <c r="I1459" s="76" t="str">
        <f t="shared" si="44"/>
        <v>No</v>
      </c>
      <c r="J1459" s="49" t="str">
        <f t="shared" si="45"/>
        <v>No</v>
      </c>
      <c r="K1459" s="47">
        <v>0.22221438830353599</v>
      </c>
      <c r="L1459" s="50">
        <v>58.646953405017904</v>
      </c>
      <c r="M1459" s="47">
        <v>0.183397740135091</v>
      </c>
      <c r="N1459" s="50">
        <v>60.167966406718698</v>
      </c>
    </row>
    <row r="1460" spans="1:14" x14ac:dyDescent="0.2">
      <c r="A1460" s="57" t="s">
        <v>3048</v>
      </c>
      <c r="B1460" s="44" t="s">
        <v>3049</v>
      </c>
      <c r="C1460" s="45">
        <v>21</v>
      </c>
      <c r="D1460" s="46" t="s">
        <v>343</v>
      </c>
      <c r="E1460" s="47">
        <v>0.74071402374417095</v>
      </c>
      <c r="F1460" s="48">
        <v>19.220430107526902</v>
      </c>
      <c r="G1460" s="47">
        <v>0.70862350486493997</v>
      </c>
      <c r="H1460" s="50">
        <v>40.611877624475099</v>
      </c>
      <c r="I1460" s="76" t="str">
        <f t="shared" si="44"/>
        <v>No</v>
      </c>
      <c r="J1460" s="49" t="str">
        <f t="shared" si="45"/>
        <v>No</v>
      </c>
      <c r="K1460" s="47">
        <v>0.239568495184832</v>
      </c>
      <c r="L1460" s="50">
        <v>64.650537634408593</v>
      </c>
      <c r="M1460" s="47">
        <v>0.21152363632125301</v>
      </c>
      <c r="N1460" s="50">
        <v>67.966406718656302</v>
      </c>
    </row>
    <row r="1461" spans="1:14" x14ac:dyDescent="0.2">
      <c r="A1461" s="57" t="s">
        <v>3050</v>
      </c>
      <c r="B1461" s="44" t="s">
        <v>3051</v>
      </c>
      <c r="C1461" s="45">
        <v>21</v>
      </c>
      <c r="D1461" s="46" t="s">
        <v>343</v>
      </c>
      <c r="E1461" s="47">
        <v>0.81406019317205602</v>
      </c>
      <c r="F1461" s="48">
        <v>37.051971326164903</v>
      </c>
      <c r="G1461" s="47">
        <v>0.75179861640775003</v>
      </c>
      <c r="H1461" s="50">
        <v>57.648470305938801</v>
      </c>
      <c r="I1461" s="76" t="str">
        <f t="shared" si="44"/>
        <v>No</v>
      </c>
      <c r="J1461" s="49" t="str">
        <f t="shared" si="45"/>
        <v>No</v>
      </c>
      <c r="K1461" s="47">
        <v>0.36557613548606499</v>
      </c>
      <c r="L1461" s="50">
        <v>93.0555555555556</v>
      </c>
      <c r="M1461" s="47">
        <v>0.33870834130907301</v>
      </c>
      <c r="N1461" s="50">
        <v>92.801439712057601</v>
      </c>
    </row>
    <row r="1462" spans="1:14" x14ac:dyDescent="0.2">
      <c r="A1462" s="57" t="s">
        <v>3052</v>
      </c>
      <c r="B1462" s="44" t="s">
        <v>3053</v>
      </c>
      <c r="C1462" s="45">
        <v>21</v>
      </c>
      <c r="D1462" s="46" t="s">
        <v>343</v>
      </c>
      <c r="E1462" s="47">
        <v>0.69543638085516601</v>
      </c>
      <c r="F1462" s="48">
        <v>13.440860215053799</v>
      </c>
      <c r="G1462" s="47">
        <v>0.66265506840877797</v>
      </c>
      <c r="H1462" s="50">
        <v>24.235152969406101</v>
      </c>
      <c r="I1462" s="76" t="str">
        <f t="shared" si="44"/>
        <v>No</v>
      </c>
      <c r="J1462" s="49" t="str">
        <f t="shared" si="45"/>
        <v>No</v>
      </c>
      <c r="K1462" s="47">
        <v>0.199098570003343</v>
      </c>
      <c r="L1462" s="50">
        <v>50.448028673835097</v>
      </c>
      <c r="M1462" s="47">
        <v>0.16098786813954499</v>
      </c>
      <c r="N1462" s="50">
        <v>53.449310137972397</v>
      </c>
    </row>
    <row r="1463" spans="1:14" x14ac:dyDescent="0.2">
      <c r="A1463" s="57" t="s">
        <v>3054</v>
      </c>
      <c r="B1463" s="44" t="s">
        <v>3055</v>
      </c>
      <c r="C1463" s="45">
        <v>21</v>
      </c>
      <c r="D1463" s="46" t="s">
        <v>343</v>
      </c>
      <c r="E1463" s="47">
        <v>0.73253579902591104</v>
      </c>
      <c r="F1463" s="48">
        <v>18.413978494623699</v>
      </c>
      <c r="G1463" s="47">
        <v>0.73990078293562</v>
      </c>
      <c r="H1463" s="50">
        <v>53.509298140371897</v>
      </c>
      <c r="I1463" s="76" t="str">
        <f t="shared" si="44"/>
        <v>No</v>
      </c>
      <c r="J1463" s="49" t="str">
        <f t="shared" si="45"/>
        <v>No</v>
      </c>
      <c r="K1463" s="47">
        <v>0.33348648758423899</v>
      </c>
      <c r="L1463" s="50">
        <v>89.919354838709694</v>
      </c>
      <c r="M1463" s="47">
        <v>0.31639586135930298</v>
      </c>
      <c r="N1463" s="50">
        <v>90.221955608878204</v>
      </c>
    </row>
    <row r="1464" spans="1:14" x14ac:dyDescent="0.2">
      <c r="A1464" s="57" t="s">
        <v>2058</v>
      </c>
      <c r="B1464" s="44" t="s">
        <v>3056</v>
      </c>
      <c r="C1464" s="45">
        <v>21</v>
      </c>
      <c r="D1464" s="46" t="s">
        <v>343</v>
      </c>
      <c r="E1464" s="47">
        <v>0.73947791434291099</v>
      </c>
      <c r="F1464" s="48">
        <v>19.041218637992799</v>
      </c>
      <c r="G1464" s="47">
        <v>0.78601383283400095</v>
      </c>
      <c r="H1464" s="50">
        <v>71.505698860227994</v>
      </c>
      <c r="I1464" s="76" t="str">
        <f t="shared" si="44"/>
        <v>No</v>
      </c>
      <c r="J1464" s="49" t="str">
        <f t="shared" si="45"/>
        <v>No</v>
      </c>
      <c r="K1464" s="47">
        <v>0.25598837457782098</v>
      </c>
      <c r="L1464" s="50">
        <v>70.474910394265194</v>
      </c>
      <c r="M1464" s="47">
        <v>0.24586361694475001</v>
      </c>
      <c r="N1464" s="50">
        <v>76.184763047390504</v>
      </c>
    </row>
    <row r="1465" spans="1:14" x14ac:dyDescent="0.2">
      <c r="A1465" s="57" t="s">
        <v>3057</v>
      </c>
      <c r="B1465" s="44" t="s">
        <v>3058</v>
      </c>
      <c r="C1465" s="45">
        <v>18</v>
      </c>
      <c r="D1465" s="46" t="s">
        <v>343</v>
      </c>
      <c r="E1465" s="47">
        <v>0.92542000198739105</v>
      </c>
      <c r="F1465" s="48">
        <v>93.951612903225794</v>
      </c>
      <c r="G1465" s="47">
        <v>0.84935160564678103</v>
      </c>
      <c r="H1465" s="50">
        <v>70.986622073578602</v>
      </c>
      <c r="I1465" s="76" t="str">
        <f t="shared" si="44"/>
        <v>No</v>
      </c>
      <c r="J1465" s="49" t="str">
        <f t="shared" si="45"/>
        <v>No</v>
      </c>
      <c r="K1465" s="47">
        <v>0.16283952556498599</v>
      </c>
      <c r="L1465" s="50">
        <v>39.202508960573503</v>
      </c>
      <c r="M1465" s="47">
        <v>0.17560444206307199</v>
      </c>
      <c r="N1465" s="50">
        <v>64.882943143812696</v>
      </c>
    </row>
    <row r="1466" spans="1:14" x14ac:dyDescent="0.2">
      <c r="A1466" s="57" t="s">
        <v>3059</v>
      </c>
      <c r="B1466" s="44" t="s">
        <v>3060</v>
      </c>
      <c r="C1466" s="45">
        <v>18</v>
      </c>
      <c r="D1466" s="46" t="s">
        <v>343</v>
      </c>
      <c r="E1466" s="47">
        <v>0.79049580283102705</v>
      </c>
      <c r="F1466" s="48">
        <v>29.973118279569899</v>
      </c>
      <c r="G1466" s="47">
        <v>0.64797715235078002</v>
      </c>
      <c r="H1466" s="50">
        <v>11.2876254180602</v>
      </c>
      <c r="I1466" s="76" t="str">
        <f t="shared" si="44"/>
        <v>No</v>
      </c>
      <c r="J1466" s="49" t="str">
        <f t="shared" si="45"/>
        <v>No</v>
      </c>
      <c r="K1466" s="47">
        <v>0.22150641769358301</v>
      </c>
      <c r="L1466" s="50">
        <v>58.4677419354839</v>
      </c>
      <c r="M1466" s="47">
        <v>0.245300693108122</v>
      </c>
      <c r="N1466" s="50">
        <v>80.685618729097001</v>
      </c>
    </row>
    <row r="1467" spans="1:14" x14ac:dyDescent="0.2">
      <c r="A1467" s="57" t="s">
        <v>3061</v>
      </c>
      <c r="B1467" s="44" t="s">
        <v>3062</v>
      </c>
      <c r="C1467" s="45">
        <v>21</v>
      </c>
      <c r="D1467" s="46" t="s">
        <v>343</v>
      </c>
      <c r="E1467" s="47">
        <v>0.74226459800088596</v>
      </c>
      <c r="F1467" s="48">
        <v>19.534050179211501</v>
      </c>
      <c r="G1467" s="47">
        <v>0.65588254163186099</v>
      </c>
      <c r="H1467" s="50">
        <v>22.555488902219601</v>
      </c>
      <c r="I1467" s="76" t="str">
        <f t="shared" si="44"/>
        <v>No</v>
      </c>
      <c r="J1467" s="49" t="str">
        <f t="shared" si="45"/>
        <v>No</v>
      </c>
      <c r="K1467" s="47">
        <v>0.27765101414771198</v>
      </c>
      <c r="L1467" s="50">
        <v>78.494623655913998</v>
      </c>
      <c r="M1467" s="47">
        <v>0.242861640064685</v>
      </c>
      <c r="N1467" s="50">
        <v>75.044991001799602</v>
      </c>
    </row>
    <row r="1468" spans="1:14" x14ac:dyDescent="0.2">
      <c r="A1468" s="57" t="s">
        <v>3063</v>
      </c>
      <c r="B1468" s="44" t="s">
        <v>3064</v>
      </c>
      <c r="C1468" s="45">
        <v>25</v>
      </c>
      <c r="D1468" s="46" t="s">
        <v>343</v>
      </c>
      <c r="E1468" s="47">
        <v>0.74500394772115497</v>
      </c>
      <c r="F1468" s="48">
        <v>19.8924731182796</v>
      </c>
      <c r="G1468" s="47">
        <v>0.87936769144751503</v>
      </c>
      <c r="H1468" s="50">
        <v>83.237216455209506</v>
      </c>
      <c r="I1468" s="76" t="str">
        <f t="shared" si="44"/>
        <v>No</v>
      </c>
      <c r="J1468" s="49" t="str">
        <f t="shared" si="45"/>
        <v>No</v>
      </c>
      <c r="K1468" s="47">
        <v>0.47720065480914498</v>
      </c>
      <c r="L1468" s="50">
        <v>98.566308243727605</v>
      </c>
      <c r="M1468" s="47">
        <v>0.35243255169835602</v>
      </c>
      <c r="N1468" s="50">
        <v>97.424067666282198</v>
      </c>
    </row>
    <row r="1469" spans="1:14" x14ac:dyDescent="0.2">
      <c r="A1469" s="57" t="s">
        <v>3065</v>
      </c>
      <c r="B1469" s="44" t="s">
        <v>3066</v>
      </c>
      <c r="C1469" s="45">
        <v>21</v>
      </c>
      <c r="D1469" s="46" t="s">
        <v>343</v>
      </c>
      <c r="E1469" s="47">
        <v>0.79136277258490595</v>
      </c>
      <c r="F1469" s="48">
        <v>30.376344086021501</v>
      </c>
      <c r="G1469" s="47">
        <v>0.82953056515708901</v>
      </c>
      <c r="H1469" s="50">
        <v>86.142771445710807</v>
      </c>
      <c r="I1469" s="76" t="str">
        <f t="shared" si="44"/>
        <v>No</v>
      </c>
      <c r="J1469" s="49" t="str">
        <f t="shared" si="45"/>
        <v>No</v>
      </c>
      <c r="K1469" s="47">
        <v>0.28055465413525599</v>
      </c>
      <c r="L1469" s="50">
        <v>79.3010752688172</v>
      </c>
      <c r="M1469" s="47">
        <v>0.23737584026428901</v>
      </c>
      <c r="N1469" s="50">
        <v>74.145170965806798</v>
      </c>
    </row>
    <row r="1470" spans="1:14" x14ac:dyDescent="0.2">
      <c r="A1470" s="57" t="s">
        <v>3067</v>
      </c>
      <c r="B1470" s="44" t="s">
        <v>3068</v>
      </c>
      <c r="C1470" s="45">
        <v>25</v>
      </c>
      <c r="D1470" s="46" t="s">
        <v>343</v>
      </c>
      <c r="E1470" s="47">
        <v>0.74598493632033502</v>
      </c>
      <c r="F1470" s="48">
        <v>20.295698924731202</v>
      </c>
      <c r="G1470" s="47">
        <v>0.76795134056234604</v>
      </c>
      <c r="H1470" s="50">
        <v>40.792003075740098</v>
      </c>
      <c r="I1470" s="76" t="str">
        <f t="shared" si="44"/>
        <v>No</v>
      </c>
      <c r="J1470" s="49" t="str">
        <f t="shared" si="45"/>
        <v>No</v>
      </c>
      <c r="K1470" s="47">
        <v>0.54282885416224402</v>
      </c>
      <c r="L1470" s="50">
        <v>99.327956989247298</v>
      </c>
      <c r="M1470" s="47">
        <v>0.40083643968160398</v>
      </c>
      <c r="N1470" s="50">
        <v>98.385236447520199</v>
      </c>
    </row>
    <row r="1471" spans="1:14" x14ac:dyDescent="0.2">
      <c r="A1471" s="57" t="s">
        <v>3069</v>
      </c>
      <c r="B1471" s="44" t="s">
        <v>3070</v>
      </c>
      <c r="C1471" s="45">
        <v>25</v>
      </c>
      <c r="D1471" s="46" t="s">
        <v>343</v>
      </c>
      <c r="E1471" s="47">
        <v>0.63625678049004097</v>
      </c>
      <c r="F1471" s="48">
        <v>8.1541218637992792</v>
      </c>
      <c r="G1471" s="47">
        <v>0.82165910495861905</v>
      </c>
      <c r="H1471" s="50">
        <v>61.130334486735897</v>
      </c>
      <c r="I1471" s="76" t="str">
        <f t="shared" si="44"/>
        <v>No</v>
      </c>
      <c r="J1471" s="49" t="str">
        <f t="shared" si="45"/>
        <v>No</v>
      </c>
      <c r="K1471" s="47">
        <v>0.51364390981760699</v>
      </c>
      <c r="L1471" s="50">
        <v>98.924731182795696</v>
      </c>
      <c r="M1471" s="47">
        <v>0.35529834702089802</v>
      </c>
      <c r="N1471" s="50">
        <v>97.462514417531693</v>
      </c>
    </row>
    <row r="1472" spans="1:14" x14ac:dyDescent="0.2">
      <c r="A1472" s="57" t="s">
        <v>3071</v>
      </c>
      <c r="B1472" s="44" t="s">
        <v>3072</v>
      </c>
      <c r="C1472" s="45">
        <v>25</v>
      </c>
      <c r="D1472" s="46" t="s">
        <v>343</v>
      </c>
      <c r="E1472" s="47">
        <v>0.67863111058619496</v>
      </c>
      <c r="F1472" s="48">
        <v>11.917562724014299</v>
      </c>
      <c r="G1472" s="47">
        <v>0.84277796355272006</v>
      </c>
      <c r="H1472" s="50">
        <v>69.973087274125305</v>
      </c>
      <c r="I1472" s="76" t="str">
        <f t="shared" si="44"/>
        <v>No</v>
      </c>
      <c r="J1472" s="49" t="str">
        <f t="shared" si="45"/>
        <v>No</v>
      </c>
      <c r="K1472" s="47">
        <v>0.366815570626081</v>
      </c>
      <c r="L1472" s="50">
        <v>93.145161290322605</v>
      </c>
      <c r="M1472" s="47">
        <v>0.27142661300008603</v>
      </c>
      <c r="N1472" s="50">
        <v>92.848904267589404</v>
      </c>
    </row>
    <row r="1473" spans="1:14" x14ac:dyDescent="0.2">
      <c r="A1473" s="57" t="s">
        <v>3073</v>
      </c>
      <c r="B1473" s="44" t="s">
        <v>3074</v>
      </c>
      <c r="C1473" s="45">
        <v>25</v>
      </c>
      <c r="D1473" s="46" t="s">
        <v>343</v>
      </c>
      <c r="E1473" s="47">
        <v>0.30692634463724799</v>
      </c>
      <c r="F1473" s="48">
        <v>0.313620071684588</v>
      </c>
      <c r="G1473" s="47">
        <v>0.55563743120897202</v>
      </c>
      <c r="H1473" s="50">
        <v>3.0372933487120299</v>
      </c>
      <c r="I1473" s="76" t="str">
        <f t="shared" si="44"/>
        <v>No</v>
      </c>
      <c r="J1473" s="49" t="str">
        <f t="shared" si="45"/>
        <v>No</v>
      </c>
      <c r="K1473" s="47">
        <v>0.43885330270930001</v>
      </c>
      <c r="L1473" s="50">
        <v>97.2222222222222</v>
      </c>
      <c r="M1473" s="47">
        <v>0.28257127506277602</v>
      </c>
      <c r="N1473" s="50">
        <v>94.002306805074994</v>
      </c>
    </row>
    <row r="1474" spans="1:14" x14ac:dyDescent="0.2">
      <c r="A1474" s="57" t="s">
        <v>3075</v>
      </c>
      <c r="B1474" s="44" t="s">
        <v>3076</v>
      </c>
      <c r="C1474" s="45">
        <v>25</v>
      </c>
      <c r="D1474" s="46" t="s">
        <v>343</v>
      </c>
      <c r="E1474" s="47">
        <v>0.85801252261835903</v>
      </c>
      <c r="F1474" s="48">
        <v>56.3172043010753</v>
      </c>
      <c r="G1474" s="47">
        <v>0.91606984208539399</v>
      </c>
      <c r="H1474" s="50">
        <v>91.772395232602804</v>
      </c>
      <c r="I1474" s="76" t="str">
        <f t="shared" si="44"/>
        <v>No</v>
      </c>
      <c r="J1474" s="49" t="str">
        <f t="shared" si="45"/>
        <v>No</v>
      </c>
      <c r="K1474" s="47">
        <v>0.22023208113225101</v>
      </c>
      <c r="L1474" s="50">
        <v>57.974910394265201</v>
      </c>
      <c r="M1474" s="47">
        <v>0.18075139175590299</v>
      </c>
      <c r="N1474" s="50">
        <v>73.933102652825795</v>
      </c>
    </row>
    <row r="1475" spans="1:14" x14ac:dyDescent="0.2">
      <c r="A1475" s="57" t="s">
        <v>3077</v>
      </c>
      <c r="B1475" s="44" t="s">
        <v>3078</v>
      </c>
      <c r="C1475" s="45">
        <v>25</v>
      </c>
      <c r="D1475" s="46" t="s">
        <v>343</v>
      </c>
      <c r="E1475" s="47">
        <v>0.79480190843029697</v>
      </c>
      <c r="F1475" s="48">
        <v>31.4964157706093</v>
      </c>
      <c r="G1475" s="47">
        <v>0.83690137442004697</v>
      </c>
      <c r="H1475" s="50">
        <v>67.7431757016532</v>
      </c>
      <c r="I1475" s="76" t="str">
        <f t="shared" si="44"/>
        <v>No</v>
      </c>
      <c r="J1475" s="49" t="str">
        <f t="shared" si="45"/>
        <v>No</v>
      </c>
      <c r="K1475" s="47">
        <v>0.23941435423304699</v>
      </c>
      <c r="L1475" s="50">
        <v>64.516129032258107</v>
      </c>
      <c r="M1475" s="47">
        <v>0.194933293731753</v>
      </c>
      <c r="N1475" s="50">
        <v>78.200692041522501</v>
      </c>
    </row>
    <row r="1476" spans="1:14" x14ac:dyDescent="0.2">
      <c r="A1476" s="57" t="s">
        <v>3079</v>
      </c>
      <c r="B1476" s="44" t="s">
        <v>3080</v>
      </c>
      <c r="C1476" s="45">
        <v>25</v>
      </c>
      <c r="D1476" s="46" t="s">
        <v>343</v>
      </c>
      <c r="E1476" s="47">
        <v>0.68305366937958401</v>
      </c>
      <c r="F1476" s="48">
        <v>12.2759856630824</v>
      </c>
      <c r="G1476" s="47">
        <v>0.84391646979688395</v>
      </c>
      <c r="H1476" s="50">
        <v>70.511341791618605</v>
      </c>
      <c r="I1476" s="76" t="str">
        <f t="shared" si="44"/>
        <v>No</v>
      </c>
      <c r="J1476" s="49" t="str">
        <f t="shared" si="45"/>
        <v>No</v>
      </c>
      <c r="K1476" s="47">
        <v>0.25199115119960402</v>
      </c>
      <c r="L1476" s="50">
        <v>68.862007168458803</v>
      </c>
      <c r="M1476" s="47">
        <v>0.21071326106230301</v>
      </c>
      <c r="N1476" s="50">
        <v>82.8527489427143</v>
      </c>
    </row>
    <row r="1477" spans="1:14" x14ac:dyDescent="0.2">
      <c r="A1477" s="57" t="s">
        <v>1227</v>
      </c>
      <c r="B1477" s="44" t="s">
        <v>3081</v>
      </c>
      <c r="C1477" s="45">
        <v>25</v>
      </c>
      <c r="D1477" s="46" t="s">
        <v>343</v>
      </c>
      <c r="E1477" s="47">
        <v>0.80981952813936398</v>
      </c>
      <c r="F1477" s="48">
        <v>35.663082437276003</v>
      </c>
      <c r="G1477" s="47">
        <v>0.70430183780458899</v>
      </c>
      <c r="H1477" s="50">
        <v>25.990003844675101</v>
      </c>
      <c r="I1477" s="76" t="str">
        <f t="shared" si="44"/>
        <v>No</v>
      </c>
      <c r="J1477" s="49" t="str">
        <f t="shared" si="45"/>
        <v>No</v>
      </c>
      <c r="K1477" s="47">
        <v>0.26350512282636701</v>
      </c>
      <c r="L1477" s="50">
        <v>73.387096774193594</v>
      </c>
      <c r="M1477" s="47">
        <v>0.21758050927810399</v>
      </c>
      <c r="N1477" s="50">
        <v>85.121107266435999</v>
      </c>
    </row>
    <row r="1478" spans="1:14" x14ac:dyDescent="0.2">
      <c r="A1478" s="147" t="s">
        <v>3082</v>
      </c>
      <c r="B1478" s="44" t="s">
        <v>3083</v>
      </c>
      <c r="C1478" s="45">
        <v>18</v>
      </c>
      <c r="D1478" s="46" t="s">
        <v>343</v>
      </c>
      <c r="E1478" s="47">
        <v>0.94718493462134901</v>
      </c>
      <c r="F1478" s="48">
        <v>98.6111111111111</v>
      </c>
      <c r="G1478" s="47">
        <v>0.95049354851270096</v>
      </c>
      <c r="H1478" s="50">
        <v>98.662207357859501</v>
      </c>
      <c r="I1478" s="76" t="str">
        <f t="shared" si="44"/>
        <v>Yes</v>
      </c>
      <c r="J1478" s="49" t="str">
        <f t="shared" si="45"/>
        <v>Yes</v>
      </c>
      <c r="K1478" s="47">
        <v>0.18071248130467599</v>
      </c>
      <c r="L1478" s="50">
        <v>45.161290322580598</v>
      </c>
      <c r="M1478" s="47">
        <v>0.198957875053141</v>
      </c>
      <c r="N1478" s="50">
        <v>71.237458193979904</v>
      </c>
    </row>
    <row r="1479" spans="1:14" x14ac:dyDescent="0.2">
      <c r="A1479" s="57" t="s">
        <v>3084</v>
      </c>
      <c r="B1479" s="44" t="s">
        <v>3085</v>
      </c>
      <c r="C1479" s="45">
        <v>21</v>
      </c>
      <c r="D1479" s="46" t="s">
        <v>343</v>
      </c>
      <c r="E1479" s="47">
        <v>0.72190129282665105</v>
      </c>
      <c r="F1479" s="48">
        <v>17.2939068100358</v>
      </c>
      <c r="G1479" s="47">
        <v>0.69866822092423497</v>
      </c>
      <c r="H1479" s="50">
        <v>35.932813437312497</v>
      </c>
      <c r="I1479" s="76" t="str">
        <f t="shared" ref="I1479:I1542" si="46">IF(AND(F1479&gt;=90,H1479&gt;=90),"Yes","No")</f>
        <v>No</v>
      </c>
      <c r="J1479" s="49" t="str">
        <f t="shared" ref="J1479:J1542" si="47">IF(AND(F1479&gt;=75,H1479&gt;=75),"Yes","No")</f>
        <v>No</v>
      </c>
      <c r="K1479" s="47">
        <v>0.40394259011685202</v>
      </c>
      <c r="L1479" s="50">
        <v>95.564516129032299</v>
      </c>
      <c r="M1479" s="47">
        <v>0.323033307455103</v>
      </c>
      <c r="N1479" s="50">
        <v>90.881823635272895</v>
      </c>
    </row>
    <row r="1480" spans="1:14" x14ac:dyDescent="0.2">
      <c r="A1480" s="57" t="s">
        <v>3086</v>
      </c>
      <c r="B1480" s="44" t="s">
        <v>3087</v>
      </c>
      <c r="C1480" s="45">
        <v>21</v>
      </c>
      <c r="D1480" s="46" t="s">
        <v>343</v>
      </c>
      <c r="E1480" s="47">
        <v>0.84194111737251798</v>
      </c>
      <c r="F1480" s="48">
        <v>47.939068100358398</v>
      </c>
      <c r="G1480" s="47">
        <v>0.78715250379094903</v>
      </c>
      <c r="H1480" s="50">
        <v>71.865626874625093</v>
      </c>
      <c r="I1480" s="76" t="str">
        <f t="shared" si="46"/>
        <v>No</v>
      </c>
      <c r="J1480" s="49" t="str">
        <f t="shared" si="47"/>
        <v>No</v>
      </c>
      <c r="K1480" s="47">
        <v>0.41673846948318799</v>
      </c>
      <c r="L1480" s="50">
        <v>96.370967741935502</v>
      </c>
      <c r="M1480" s="47">
        <v>0.32727398815111602</v>
      </c>
      <c r="N1480" s="50">
        <v>91.1817636472705</v>
      </c>
    </row>
    <row r="1481" spans="1:14" x14ac:dyDescent="0.2">
      <c r="A1481" s="57" t="s">
        <v>3088</v>
      </c>
      <c r="B1481" s="44" t="s">
        <v>3089</v>
      </c>
      <c r="C1481" s="45">
        <v>21</v>
      </c>
      <c r="D1481" s="46" t="s">
        <v>343</v>
      </c>
      <c r="E1481" s="47">
        <v>0.82126918212241795</v>
      </c>
      <c r="F1481" s="48">
        <v>39.560931899641602</v>
      </c>
      <c r="G1481" s="47">
        <v>0.75199799940304102</v>
      </c>
      <c r="H1481" s="50">
        <v>57.8284343131374</v>
      </c>
      <c r="I1481" s="76" t="str">
        <f t="shared" si="46"/>
        <v>No</v>
      </c>
      <c r="J1481" s="49" t="str">
        <f t="shared" si="47"/>
        <v>No</v>
      </c>
      <c r="K1481" s="47">
        <v>0.30688459668319601</v>
      </c>
      <c r="L1481" s="50">
        <v>85.797491039426504</v>
      </c>
      <c r="M1481" s="47">
        <v>0.291535837192685</v>
      </c>
      <c r="N1481" s="50">
        <v>85.782843431313694</v>
      </c>
    </row>
    <row r="1482" spans="1:14" x14ac:dyDescent="0.2">
      <c r="A1482" s="57" t="s">
        <v>3090</v>
      </c>
      <c r="B1482" s="44" t="s">
        <v>3091</v>
      </c>
      <c r="C1482" s="45">
        <v>18</v>
      </c>
      <c r="D1482" s="46" t="s">
        <v>343</v>
      </c>
      <c r="E1482" s="47">
        <v>0.79510633809211095</v>
      </c>
      <c r="F1482" s="48">
        <v>31.586021505376301</v>
      </c>
      <c r="G1482" s="47">
        <v>0.68919648823817303</v>
      </c>
      <c r="H1482" s="50">
        <v>17.140468227424702</v>
      </c>
      <c r="I1482" s="76" t="str">
        <f t="shared" si="46"/>
        <v>No</v>
      </c>
      <c r="J1482" s="49" t="str">
        <f t="shared" si="47"/>
        <v>No</v>
      </c>
      <c r="K1482" s="47">
        <v>0.19000520741150401</v>
      </c>
      <c r="L1482" s="50">
        <v>47.9838709677419</v>
      </c>
      <c r="M1482" s="47">
        <v>0.21031086087113199</v>
      </c>
      <c r="N1482" s="50">
        <v>74.665551839464896</v>
      </c>
    </row>
    <row r="1483" spans="1:14" x14ac:dyDescent="0.2">
      <c r="A1483" s="57" t="s">
        <v>3092</v>
      </c>
      <c r="B1483" s="44" t="s">
        <v>3093</v>
      </c>
      <c r="C1483" s="45">
        <v>21</v>
      </c>
      <c r="D1483" s="46" t="s">
        <v>343</v>
      </c>
      <c r="E1483" s="47">
        <v>0.74725983301466203</v>
      </c>
      <c r="F1483" s="48">
        <v>20.6989247311828</v>
      </c>
      <c r="G1483" s="47">
        <v>0.71712659655861599</v>
      </c>
      <c r="H1483" s="50">
        <v>44.331133773245298</v>
      </c>
      <c r="I1483" s="76" t="str">
        <f t="shared" si="46"/>
        <v>No</v>
      </c>
      <c r="J1483" s="49" t="str">
        <f t="shared" si="47"/>
        <v>No</v>
      </c>
      <c r="K1483" s="47">
        <v>0.252065922815145</v>
      </c>
      <c r="L1483" s="50">
        <v>68.906810035842298</v>
      </c>
      <c r="M1483" s="47">
        <v>0.208642992315383</v>
      </c>
      <c r="N1483" s="50">
        <v>67.306538692261597</v>
      </c>
    </row>
    <row r="1484" spans="1:14" x14ac:dyDescent="0.2">
      <c r="A1484" s="57" t="s">
        <v>588</v>
      </c>
      <c r="B1484" s="44" t="s">
        <v>3094</v>
      </c>
      <c r="C1484" s="45">
        <v>21</v>
      </c>
      <c r="D1484" s="46" t="s">
        <v>343</v>
      </c>
      <c r="E1484" s="47">
        <v>0.87961939290865399</v>
      </c>
      <c r="F1484" s="48">
        <v>68.503584229390697</v>
      </c>
      <c r="G1484" s="47">
        <v>0.79331073983525602</v>
      </c>
      <c r="H1484" s="50">
        <v>74.385122975404897</v>
      </c>
      <c r="I1484" s="76" t="str">
        <f t="shared" si="46"/>
        <v>No</v>
      </c>
      <c r="J1484" s="49" t="str">
        <f t="shared" si="47"/>
        <v>No</v>
      </c>
      <c r="K1484" s="47">
        <v>0.230020218482901</v>
      </c>
      <c r="L1484" s="50">
        <v>61.066308243727597</v>
      </c>
      <c r="M1484" s="47">
        <v>0.19174531310599599</v>
      </c>
      <c r="N1484" s="50">
        <v>62.807438512297502</v>
      </c>
    </row>
    <row r="1485" spans="1:14" x14ac:dyDescent="0.2">
      <c r="A1485" s="57" t="s">
        <v>3095</v>
      </c>
      <c r="B1485" s="44" t="s">
        <v>3096</v>
      </c>
      <c r="C1485" s="45">
        <v>21</v>
      </c>
      <c r="D1485" s="46" t="s">
        <v>343</v>
      </c>
      <c r="E1485" s="47">
        <v>0.71464598250976696</v>
      </c>
      <c r="F1485" s="48">
        <v>15.770609318996399</v>
      </c>
      <c r="G1485" s="47">
        <v>0.713331534974602</v>
      </c>
      <c r="H1485" s="50">
        <v>42.771445710857797</v>
      </c>
      <c r="I1485" s="76" t="str">
        <f t="shared" si="46"/>
        <v>No</v>
      </c>
      <c r="J1485" s="49" t="str">
        <f t="shared" si="47"/>
        <v>No</v>
      </c>
      <c r="K1485" s="47">
        <v>0.30012001203484001</v>
      </c>
      <c r="L1485" s="50">
        <v>84.543010752688204</v>
      </c>
      <c r="M1485" s="47">
        <v>0.24694524722068101</v>
      </c>
      <c r="N1485" s="50">
        <v>76.544691061787603</v>
      </c>
    </row>
    <row r="1486" spans="1:14" x14ac:dyDescent="0.2">
      <c r="A1486" s="57" t="s">
        <v>3097</v>
      </c>
      <c r="B1486" s="44" t="s">
        <v>3098</v>
      </c>
      <c r="C1486" s="45">
        <v>21</v>
      </c>
      <c r="D1486" s="46" t="s">
        <v>343</v>
      </c>
      <c r="E1486" s="47">
        <v>0.78558446569051299</v>
      </c>
      <c r="F1486" s="48">
        <v>28.763440860215098</v>
      </c>
      <c r="G1486" s="47">
        <v>0.85786675214666397</v>
      </c>
      <c r="H1486" s="50">
        <v>93.161367726454699</v>
      </c>
      <c r="I1486" s="76" t="str">
        <f t="shared" si="46"/>
        <v>No</v>
      </c>
      <c r="J1486" s="49" t="str">
        <f t="shared" si="47"/>
        <v>No</v>
      </c>
      <c r="K1486" s="47">
        <v>0.33872144645871199</v>
      </c>
      <c r="L1486" s="50">
        <v>90.681003584229401</v>
      </c>
      <c r="M1486" s="47">
        <v>0.27760424323842497</v>
      </c>
      <c r="N1486" s="50">
        <v>83.383323335332904</v>
      </c>
    </row>
    <row r="1487" spans="1:14" x14ac:dyDescent="0.2">
      <c r="A1487" s="57" t="s">
        <v>3099</v>
      </c>
      <c r="B1487" s="44" t="s">
        <v>3100</v>
      </c>
      <c r="C1487" s="45">
        <v>25</v>
      </c>
      <c r="D1487" s="46" t="s">
        <v>343</v>
      </c>
      <c r="E1487" s="47">
        <v>0.80671949899200901</v>
      </c>
      <c r="F1487" s="48">
        <v>34.587813620071699</v>
      </c>
      <c r="G1487" s="47">
        <v>0.87244963100393902</v>
      </c>
      <c r="H1487" s="50">
        <v>81.237985390234499</v>
      </c>
      <c r="I1487" s="76" t="str">
        <f t="shared" si="46"/>
        <v>No</v>
      </c>
      <c r="J1487" s="49" t="str">
        <f t="shared" si="47"/>
        <v>No</v>
      </c>
      <c r="K1487" s="47">
        <v>0.30154605250536298</v>
      </c>
      <c r="L1487" s="50">
        <v>84.7222222222222</v>
      </c>
      <c r="M1487" s="47">
        <v>0.25121104988948401</v>
      </c>
      <c r="N1487" s="50">
        <v>90.542099192618196</v>
      </c>
    </row>
    <row r="1488" spans="1:14" x14ac:dyDescent="0.2">
      <c r="A1488" s="57" t="s">
        <v>3101</v>
      </c>
      <c r="B1488" s="44" t="s">
        <v>3102</v>
      </c>
      <c r="C1488" s="45">
        <v>25</v>
      </c>
      <c r="D1488" s="46" t="s">
        <v>343</v>
      </c>
      <c r="E1488" s="47">
        <v>0.70433540434379105</v>
      </c>
      <c r="F1488" s="48">
        <v>14.605734767025099</v>
      </c>
      <c r="G1488" s="47">
        <v>0.80636133629696705</v>
      </c>
      <c r="H1488" s="50">
        <v>55.5555555555556</v>
      </c>
      <c r="I1488" s="76" t="str">
        <f t="shared" si="46"/>
        <v>No</v>
      </c>
      <c r="J1488" s="49" t="str">
        <f t="shared" si="47"/>
        <v>No</v>
      </c>
      <c r="K1488" s="47">
        <v>0.273992709289542</v>
      </c>
      <c r="L1488" s="50">
        <v>77.195340501792103</v>
      </c>
      <c r="M1488" s="47">
        <v>0.22953179518588601</v>
      </c>
      <c r="N1488" s="50">
        <v>87.274125336409099</v>
      </c>
    </row>
    <row r="1489" spans="1:14" x14ac:dyDescent="0.2">
      <c r="A1489" s="57" t="s">
        <v>3103</v>
      </c>
      <c r="B1489" s="44" t="s">
        <v>3104</v>
      </c>
      <c r="C1489" s="45">
        <v>25</v>
      </c>
      <c r="D1489" s="46" t="s">
        <v>343</v>
      </c>
      <c r="E1489" s="47">
        <v>0.71723728363417705</v>
      </c>
      <c r="F1489" s="48">
        <v>16.308243727598601</v>
      </c>
      <c r="G1489" s="47">
        <v>0.78704565152802697</v>
      </c>
      <c r="H1489" s="50">
        <v>47.866205305651697</v>
      </c>
      <c r="I1489" s="76" t="str">
        <f t="shared" si="46"/>
        <v>No</v>
      </c>
      <c r="J1489" s="49" t="str">
        <f t="shared" si="47"/>
        <v>No</v>
      </c>
      <c r="K1489" s="47">
        <v>0.28881760962602498</v>
      </c>
      <c r="L1489" s="50">
        <v>81.317204301075293</v>
      </c>
      <c r="M1489" s="47">
        <v>0.232004425094579</v>
      </c>
      <c r="N1489" s="50">
        <v>87.620146097654796</v>
      </c>
    </row>
    <row r="1490" spans="1:14" x14ac:dyDescent="0.2">
      <c r="A1490" s="57" t="s">
        <v>3105</v>
      </c>
      <c r="B1490" s="44" t="s">
        <v>3106</v>
      </c>
      <c r="C1490" s="45">
        <v>21</v>
      </c>
      <c r="D1490" s="46" t="s">
        <v>343</v>
      </c>
      <c r="E1490" s="47">
        <v>0.78336689297624995</v>
      </c>
      <c r="F1490" s="48">
        <v>28.181003584229401</v>
      </c>
      <c r="G1490" s="47">
        <v>0.73143135473943999</v>
      </c>
      <c r="H1490" s="50">
        <v>50.089982003599303</v>
      </c>
      <c r="I1490" s="76" t="str">
        <f t="shared" si="46"/>
        <v>No</v>
      </c>
      <c r="J1490" s="49" t="str">
        <f t="shared" si="47"/>
        <v>No</v>
      </c>
      <c r="K1490" s="47">
        <v>0.19969054584617699</v>
      </c>
      <c r="L1490" s="50">
        <v>50.672043010752702</v>
      </c>
      <c r="M1490" s="47">
        <v>0.167378903812855</v>
      </c>
      <c r="N1490" s="50">
        <v>55.008998200359898</v>
      </c>
    </row>
    <row r="1491" spans="1:14" x14ac:dyDescent="0.2">
      <c r="A1491" s="57" t="s">
        <v>3107</v>
      </c>
      <c r="B1491" s="44" t="s">
        <v>3108</v>
      </c>
      <c r="C1491" s="45">
        <v>21</v>
      </c>
      <c r="D1491" s="46" t="s">
        <v>343</v>
      </c>
      <c r="E1491" s="47">
        <v>0.68766851415637098</v>
      </c>
      <c r="F1491" s="48">
        <v>12.679211469534</v>
      </c>
      <c r="G1491" s="47">
        <v>0.67431674085955995</v>
      </c>
      <c r="H1491" s="50">
        <v>28.0743851229754</v>
      </c>
      <c r="I1491" s="76" t="str">
        <f t="shared" si="46"/>
        <v>No</v>
      </c>
      <c r="J1491" s="49" t="str">
        <f t="shared" si="47"/>
        <v>No</v>
      </c>
      <c r="K1491" s="47">
        <v>0.17867529453917499</v>
      </c>
      <c r="L1491" s="50">
        <v>44.3100358422939</v>
      </c>
      <c r="M1491" s="47">
        <v>0.15020817924987001</v>
      </c>
      <c r="N1491" s="50">
        <v>50.269946010797803</v>
      </c>
    </row>
    <row r="1492" spans="1:14" x14ac:dyDescent="0.2">
      <c r="A1492" s="57" t="s">
        <v>3109</v>
      </c>
      <c r="B1492" s="44" t="s">
        <v>3110</v>
      </c>
      <c r="C1492" s="45">
        <v>21</v>
      </c>
      <c r="D1492" s="46" t="s">
        <v>343</v>
      </c>
      <c r="E1492" s="47">
        <v>0.80508237677833205</v>
      </c>
      <c r="F1492" s="48">
        <v>34.050179211469498</v>
      </c>
      <c r="G1492" s="47">
        <v>0.74678676473148498</v>
      </c>
      <c r="H1492" s="50">
        <v>55.668866226754702</v>
      </c>
      <c r="I1492" s="76" t="str">
        <f t="shared" si="46"/>
        <v>No</v>
      </c>
      <c r="J1492" s="49" t="str">
        <f t="shared" si="47"/>
        <v>No</v>
      </c>
      <c r="K1492" s="47">
        <v>0.224515755464582</v>
      </c>
      <c r="L1492" s="50">
        <v>59.7222222222222</v>
      </c>
      <c r="M1492" s="47">
        <v>0.19473947098797501</v>
      </c>
      <c r="N1492" s="50">
        <v>63.587282543491298</v>
      </c>
    </row>
    <row r="1493" spans="1:14" x14ac:dyDescent="0.2">
      <c r="A1493" s="57" t="s">
        <v>3111</v>
      </c>
      <c r="B1493" s="44" t="s">
        <v>3112</v>
      </c>
      <c r="C1493" s="45">
        <v>21</v>
      </c>
      <c r="D1493" s="46" t="s">
        <v>343</v>
      </c>
      <c r="E1493" s="47">
        <v>0.79676402624712706</v>
      </c>
      <c r="F1493" s="48">
        <v>31.899641577060901</v>
      </c>
      <c r="G1493" s="47">
        <v>0.72916989011199396</v>
      </c>
      <c r="H1493" s="50">
        <v>49.250149970005999</v>
      </c>
      <c r="I1493" s="76" t="str">
        <f t="shared" si="46"/>
        <v>No</v>
      </c>
      <c r="J1493" s="49" t="str">
        <f t="shared" si="47"/>
        <v>No</v>
      </c>
      <c r="K1493" s="47">
        <v>0.18783356934303</v>
      </c>
      <c r="L1493" s="50">
        <v>47.401433691756303</v>
      </c>
      <c r="M1493" s="47">
        <v>0.15277676288379399</v>
      </c>
      <c r="N1493" s="50">
        <v>51.109778044391099</v>
      </c>
    </row>
    <row r="1494" spans="1:14" x14ac:dyDescent="0.2">
      <c r="A1494" s="57" t="s">
        <v>3113</v>
      </c>
      <c r="B1494" s="44" t="s">
        <v>3114</v>
      </c>
      <c r="C1494" s="45">
        <v>21</v>
      </c>
      <c r="D1494" s="46" t="s">
        <v>343</v>
      </c>
      <c r="E1494" s="47">
        <v>0.77296326421498596</v>
      </c>
      <c r="F1494" s="48">
        <v>25.4928315412186</v>
      </c>
      <c r="G1494" s="47">
        <v>0.64347580723077802</v>
      </c>
      <c r="H1494" s="50">
        <v>19.496100779843999</v>
      </c>
      <c r="I1494" s="76" t="str">
        <f t="shared" si="46"/>
        <v>No</v>
      </c>
      <c r="J1494" s="49" t="str">
        <f t="shared" si="47"/>
        <v>No</v>
      </c>
      <c r="K1494" s="47">
        <v>0.22821146349850099</v>
      </c>
      <c r="L1494" s="50">
        <v>60.439068100358398</v>
      </c>
      <c r="M1494" s="47">
        <v>0.20768141919691999</v>
      </c>
      <c r="N1494" s="50">
        <v>67.006598680263906</v>
      </c>
    </row>
    <row r="1495" spans="1:14" x14ac:dyDescent="0.2">
      <c r="A1495" s="57" t="s">
        <v>3115</v>
      </c>
      <c r="B1495" s="44" t="s">
        <v>3116</v>
      </c>
      <c r="C1495" s="45">
        <v>21</v>
      </c>
      <c r="D1495" s="46" t="s">
        <v>343</v>
      </c>
      <c r="E1495" s="47">
        <v>0.76154871360209697</v>
      </c>
      <c r="F1495" s="48">
        <v>23.207885304659499</v>
      </c>
      <c r="G1495" s="47">
        <v>0.66911859297252296</v>
      </c>
      <c r="H1495" s="50">
        <v>26.2747450509898</v>
      </c>
      <c r="I1495" s="76" t="str">
        <f t="shared" si="46"/>
        <v>No</v>
      </c>
      <c r="J1495" s="49" t="str">
        <f t="shared" si="47"/>
        <v>No</v>
      </c>
      <c r="K1495" s="47">
        <v>0.27370095417561102</v>
      </c>
      <c r="L1495" s="50">
        <v>77.105734767025098</v>
      </c>
      <c r="M1495" s="47">
        <v>0.22889616211807901</v>
      </c>
      <c r="N1495" s="50">
        <v>72.345530893821206</v>
      </c>
    </row>
    <row r="1496" spans="1:14" x14ac:dyDescent="0.2">
      <c r="A1496" s="57" t="s">
        <v>3117</v>
      </c>
      <c r="B1496" s="44" t="s">
        <v>3118</v>
      </c>
      <c r="C1496" s="45">
        <v>25</v>
      </c>
      <c r="D1496" s="46" t="s">
        <v>343</v>
      </c>
      <c r="E1496" s="47">
        <v>0.78818771413005195</v>
      </c>
      <c r="F1496" s="48">
        <v>29.1666666666667</v>
      </c>
      <c r="G1496" s="47">
        <v>0.82631861520850702</v>
      </c>
      <c r="H1496" s="50">
        <v>63.091118800461402</v>
      </c>
      <c r="I1496" s="76" t="str">
        <f t="shared" si="46"/>
        <v>No</v>
      </c>
      <c r="J1496" s="49" t="str">
        <f t="shared" si="47"/>
        <v>No</v>
      </c>
      <c r="K1496" s="47">
        <v>0.32267838156788903</v>
      </c>
      <c r="L1496" s="50">
        <v>88.7544802867383</v>
      </c>
      <c r="M1496" s="47">
        <v>0.26912401177017697</v>
      </c>
      <c r="N1496" s="50">
        <v>92.541330257593202</v>
      </c>
    </row>
    <row r="1497" spans="1:14" x14ac:dyDescent="0.2">
      <c r="A1497" s="57" t="s">
        <v>3119</v>
      </c>
      <c r="B1497" s="44" t="s">
        <v>3120</v>
      </c>
      <c r="C1497" s="45">
        <v>25</v>
      </c>
      <c r="D1497" s="46" t="s">
        <v>343</v>
      </c>
      <c r="E1497" s="47">
        <v>0.59066580435873195</v>
      </c>
      <c r="F1497" s="48">
        <v>5.3763440860215104</v>
      </c>
      <c r="G1497" s="47">
        <v>0.80627324220374097</v>
      </c>
      <c r="H1497" s="50">
        <v>55.478662053056503</v>
      </c>
      <c r="I1497" s="76" t="str">
        <f t="shared" si="46"/>
        <v>No</v>
      </c>
      <c r="J1497" s="49" t="str">
        <f t="shared" si="47"/>
        <v>No</v>
      </c>
      <c r="K1497" s="47">
        <v>0.24394201311726901</v>
      </c>
      <c r="L1497" s="50">
        <v>66.039426523297493</v>
      </c>
      <c r="M1497" s="47">
        <v>0.195336416589284</v>
      </c>
      <c r="N1497" s="50">
        <v>78.239138792771996</v>
      </c>
    </row>
    <row r="1498" spans="1:14" x14ac:dyDescent="0.2">
      <c r="A1498" s="57" t="s">
        <v>3121</v>
      </c>
      <c r="B1498" s="44" t="s">
        <v>3122</v>
      </c>
      <c r="C1498" s="45">
        <v>21</v>
      </c>
      <c r="D1498" s="46" t="s">
        <v>343</v>
      </c>
      <c r="E1498" s="47">
        <v>0.76155077300083196</v>
      </c>
      <c r="F1498" s="48">
        <v>23.252688172043001</v>
      </c>
      <c r="G1498" s="47">
        <v>0.704680408500304</v>
      </c>
      <c r="H1498" s="50">
        <v>38.5122975404919</v>
      </c>
      <c r="I1498" s="76" t="str">
        <f t="shared" si="46"/>
        <v>No</v>
      </c>
      <c r="J1498" s="49" t="str">
        <f t="shared" si="47"/>
        <v>No</v>
      </c>
      <c r="K1498" s="47">
        <v>0.27532600538722002</v>
      </c>
      <c r="L1498" s="50">
        <v>77.7777777777778</v>
      </c>
      <c r="M1498" s="47">
        <v>0.22864299620662501</v>
      </c>
      <c r="N1498" s="50">
        <v>72.165566886622699</v>
      </c>
    </row>
    <row r="1499" spans="1:14" x14ac:dyDescent="0.2">
      <c r="A1499" s="57" t="s">
        <v>3123</v>
      </c>
      <c r="B1499" s="44" t="s">
        <v>3124</v>
      </c>
      <c r="C1499" s="45">
        <v>25</v>
      </c>
      <c r="D1499" s="46" t="s">
        <v>343</v>
      </c>
      <c r="E1499" s="47">
        <v>0.75342344923073301</v>
      </c>
      <c r="F1499" s="48">
        <v>21.639784946236599</v>
      </c>
      <c r="G1499" s="47">
        <v>0.778100502816642</v>
      </c>
      <c r="H1499" s="50">
        <v>44.290657439446399</v>
      </c>
      <c r="I1499" s="76" t="str">
        <f t="shared" si="46"/>
        <v>No</v>
      </c>
      <c r="J1499" s="49" t="str">
        <f t="shared" si="47"/>
        <v>No</v>
      </c>
      <c r="K1499" s="47">
        <v>0.308296320311299</v>
      </c>
      <c r="L1499" s="50">
        <v>86.335125448028705</v>
      </c>
      <c r="M1499" s="47">
        <v>0.260690009139177</v>
      </c>
      <c r="N1499" s="50">
        <v>91.580161476355201</v>
      </c>
    </row>
    <row r="1500" spans="1:14" x14ac:dyDescent="0.2">
      <c r="A1500" s="57" t="s">
        <v>3117</v>
      </c>
      <c r="B1500" s="44" t="s">
        <v>3125</v>
      </c>
      <c r="C1500" s="45">
        <v>25</v>
      </c>
      <c r="D1500" s="46" t="s">
        <v>343</v>
      </c>
      <c r="E1500" s="47">
        <v>0.58682838467992204</v>
      </c>
      <c r="F1500" s="48">
        <v>5.2419354838709697</v>
      </c>
      <c r="G1500" s="47">
        <v>0.76068744579046399</v>
      </c>
      <c r="H1500" s="50">
        <v>38.638985005766997</v>
      </c>
      <c r="I1500" s="76" t="str">
        <f t="shared" si="46"/>
        <v>No</v>
      </c>
      <c r="J1500" s="49" t="str">
        <f t="shared" si="47"/>
        <v>No</v>
      </c>
      <c r="K1500" s="47">
        <v>0.258386222482693</v>
      </c>
      <c r="L1500" s="50">
        <v>71.594982078852993</v>
      </c>
      <c r="M1500" s="47">
        <v>0.211251599084194</v>
      </c>
      <c r="N1500" s="50">
        <v>83.044982698961903</v>
      </c>
    </row>
    <row r="1501" spans="1:14" x14ac:dyDescent="0.2">
      <c r="A1501" s="57" t="s">
        <v>3126</v>
      </c>
      <c r="B1501" s="44" t="s">
        <v>3127</v>
      </c>
      <c r="C1501" s="45">
        <v>25</v>
      </c>
      <c r="D1501" s="46" t="s">
        <v>343</v>
      </c>
      <c r="E1501" s="47">
        <v>0.75786673439853003</v>
      </c>
      <c r="F1501" s="48">
        <v>22.2222222222222</v>
      </c>
      <c r="G1501" s="47">
        <v>0.77320554597521496</v>
      </c>
      <c r="H1501" s="50">
        <v>42.7143406382161</v>
      </c>
      <c r="I1501" s="76" t="str">
        <f t="shared" si="46"/>
        <v>No</v>
      </c>
      <c r="J1501" s="49" t="str">
        <f t="shared" si="47"/>
        <v>No</v>
      </c>
      <c r="K1501" s="47">
        <v>0.32122457391979298</v>
      </c>
      <c r="L1501" s="50">
        <v>88.530465949820794</v>
      </c>
      <c r="M1501" s="47">
        <v>0.27688511131101701</v>
      </c>
      <c r="N1501" s="50">
        <v>93.502499038831203</v>
      </c>
    </row>
    <row r="1502" spans="1:14" x14ac:dyDescent="0.2">
      <c r="A1502" s="57" t="s">
        <v>3128</v>
      </c>
      <c r="B1502" s="44" t="s">
        <v>3129</v>
      </c>
      <c r="C1502" s="45">
        <v>25</v>
      </c>
      <c r="D1502" s="46" t="s">
        <v>343</v>
      </c>
      <c r="E1502" s="47">
        <v>0.70593666018372303</v>
      </c>
      <c r="F1502" s="48">
        <v>14.695340501792099</v>
      </c>
      <c r="G1502" s="47">
        <v>0.63445523566352502</v>
      </c>
      <c r="H1502" s="50">
        <v>12.1491733948481</v>
      </c>
      <c r="I1502" s="76" t="str">
        <f t="shared" si="46"/>
        <v>No</v>
      </c>
      <c r="J1502" s="49" t="str">
        <f t="shared" si="47"/>
        <v>No</v>
      </c>
      <c r="K1502" s="47">
        <v>0.23860201575324699</v>
      </c>
      <c r="L1502" s="50">
        <v>64.202508960573496</v>
      </c>
      <c r="M1502" s="47">
        <v>0.197816039667636</v>
      </c>
      <c r="N1502" s="50">
        <v>79.008073817762394</v>
      </c>
    </row>
    <row r="1503" spans="1:14" x14ac:dyDescent="0.2">
      <c r="A1503" s="57" t="s">
        <v>3130</v>
      </c>
      <c r="B1503" s="44" t="s">
        <v>3131</v>
      </c>
      <c r="C1503" s="45">
        <v>25</v>
      </c>
      <c r="D1503" s="46" t="s">
        <v>343</v>
      </c>
      <c r="E1503" s="47">
        <v>0.67696001597585898</v>
      </c>
      <c r="F1503" s="48">
        <v>11.6487455197133</v>
      </c>
      <c r="G1503" s="47">
        <v>0.74173957050572403</v>
      </c>
      <c r="H1503" s="50">
        <v>33.833141099577098</v>
      </c>
      <c r="I1503" s="76" t="str">
        <f t="shared" si="46"/>
        <v>No</v>
      </c>
      <c r="J1503" s="49" t="str">
        <f t="shared" si="47"/>
        <v>No</v>
      </c>
      <c r="K1503" s="47">
        <v>0.41888155473021299</v>
      </c>
      <c r="L1503" s="50">
        <v>96.550179211469498</v>
      </c>
      <c r="M1503" s="47">
        <v>0.29390869361045102</v>
      </c>
      <c r="N1503" s="50">
        <v>94.886582083813906</v>
      </c>
    </row>
    <row r="1504" spans="1:14" x14ac:dyDescent="0.2">
      <c r="A1504" s="57" t="s">
        <v>3132</v>
      </c>
      <c r="B1504" s="44" t="s">
        <v>3133</v>
      </c>
      <c r="C1504" s="45">
        <v>21</v>
      </c>
      <c r="D1504" s="46" t="s">
        <v>343</v>
      </c>
      <c r="E1504" s="47">
        <v>0.81504058883736696</v>
      </c>
      <c r="F1504" s="48">
        <v>37.320788530465897</v>
      </c>
      <c r="G1504" s="47">
        <v>0.70149182135434396</v>
      </c>
      <c r="H1504" s="50">
        <v>37.372525494900998</v>
      </c>
      <c r="I1504" s="76" t="str">
        <f t="shared" si="46"/>
        <v>No</v>
      </c>
      <c r="J1504" s="49" t="str">
        <f t="shared" si="47"/>
        <v>No</v>
      </c>
      <c r="K1504" s="47">
        <v>0.23594648001434501</v>
      </c>
      <c r="L1504" s="50">
        <v>63.306451612903203</v>
      </c>
      <c r="M1504" s="47">
        <v>0.20724518261592301</v>
      </c>
      <c r="N1504" s="50">
        <v>66.7066586682664</v>
      </c>
    </row>
    <row r="1505" spans="1:14" x14ac:dyDescent="0.2">
      <c r="A1505" s="57" t="s">
        <v>3134</v>
      </c>
      <c r="B1505" s="44" t="s">
        <v>3135</v>
      </c>
      <c r="C1505" s="45">
        <v>21</v>
      </c>
      <c r="D1505" s="46" t="s">
        <v>343</v>
      </c>
      <c r="E1505" s="47">
        <v>0.79815683610996802</v>
      </c>
      <c r="F1505" s="48">
        <v>32.078853046595</v>
      </c>
      <c r="G1505" s="47">
        <v>0.71051261084329098</v>
      </c>
      <c r="H1505" s="50">
        <v>41.211757648470297</v>
      </c>
      <c r="I1505" s="76" t="str">
        <f t="shared" si="46"/>
        <v>No</v>
      </c>
      <c r="J1505" s="49" t="str">
        <f t="shared" si="47"/>
        <v>No</v>
      </c>
      <c r="K1505" s="47">
        <v>0.22076953599356899</v>
      </c>
      <c r="L1505" s="50">
        <v>58.243727598566302</v>
      </c>
      <c r="M1505" s="47">
        <v>0.191207861678482</v>
      </c>
      <c r="N1505" s="50">
        <v>62.567486502699502</v>
      </c>
    </row>
    <row r="1506" spans="1:14" x14ac:dyDescent="0.2">
      <c r="A1506" s="57" t="s">
        <v>3136</v>
      </c>
      <c r="B1506" s="44" t="s">
        <v>3137</v>
      </c>
      <c r="C1506" s="45">
        <v>21</v>
      </c>
      <c r="D1506" s="46" t="s">
        <v>343</v>
      </c>
      <c r="E1506" s="47">
        <v>0.78193124855823304</v>
      </c>
      <c r="F1506" s="48">
        <v>27.867383512544802</v>
      </c>
      <c r="G1506" s="47">
        <v>0.80546051627261395</v>
      </c>
      <c r="H1506" s="50">
        <v>78.824235152969393</v>
      </c>
      <c r="I1506" s="76" t="str">
        <f t="shared" si="46"/>
        <v>No</v>
      </c>
      <c r="J1506" s="49" t="str">
        <f t="shared" si="47"/>
        <v>No</v>
      </c>
      <c r="K1506" s="47">
        <v>0.31907598153160099</v>
      </c>
      <c r="L1506" s="50">
        <v>87.992831541218607</v>
      </c>
      <c r="M1506" s="47">
        <v>0.265299040415721</v>
      </c>
      <c r="N1506" s="50">
        <v>80.503899220156001</v>
      </c>
    </row>
    <row r="1507" spans="1:14" x14ac:dyDescent="0.2">
      <c r="A1507" s="57" t="s">
        <v>3138</v>
      </c>
      <c r="B1507" s="44" t="s">
        <v>3139</v>
      </c>
      <c r="C1507" s="45">
        <v>21</v>
      </c>
      <c r="D1507" s="46" t="s">
        <v>343</v>
      </c>
      <c r="E1507" s="47">
        <v>0.77307044114550705</v>
      </c>
      <c r="F1507" s="48">
        <v>25.582437275985701</v>
      </c>
      <c r="G1507" s="47">
        <v>0.71068403202042596</v>
      </c>
      <c r="H1507" s="50">
        <v>41.391721655668903</v>
      </c>
      <c r="I1507" s="76" t="str">
        <f t="shared" si="46"/>
        <v>No</v>
      </c>
      <c r="J1507" s="49" t="str">
        <f t="shared" si="47"/>
        <v>No</v>
      </c>
      <c r="K1507" s="47">
        <v>0.238532665424806</v>
      </c>
      <c r="L1507" s="50">
        <v>64.112903225806406</v>
      </c>
      <c r="M1507" s="47">
        <v>0.20186862848093801</v>
      </c>
      <c r="N1507" s="50">
        <v>65.386922615476905</v>
      </c>
    </row>
    <row r="1508" spans="1:14" x14ac:dyDescent="0.2">
      <c r="A1508" s="57" t="s">
        <v>604</v>
      </c>
      <c r="B1508" s="44" t="s">
        <v>3140</v>
      </c>
      <c r="C1508" s="45">
        <v>21</v>
      </c>
      <c r="D1508" s="46" t="s">
        <v>343</v>
      </c>
      <c r="E1508" s="47">
        <v>0.77706970793892005</v>
      </c>
      <c r="F1508" s="48">
        <v>26.478494623655902</v>
      </c>
      <c r="G1508" s="47">
        <v>0.70082592219399498</v>
      </c>
      <c r="H1508" s="50">
        <v>36.952609478104399</v>
      </c>
      <c r="I1508" s="76" t="str">
        <f t="shared" si="46"/>
        <v>No</v>
      </c>
      <c r="J1508" s="49" t="str">
        <f t="shared" si="47"/>
        <v>No</v>
      </c>
      <c r="K1508" s="47">
        <v>0.24063863950490799</v>
      </c>
      <c r="L1508" s="50">
        <v>65.008960573476699</v>
      </c>
      <c r="M1508" s="47">
        <v>0.19561268410487201</v>
      </c>
      <c r="N1508" s="50">
        <v>63.767246550689897</v>
      </c>
    </row>
    <row r="1509" spans="1:14" x14ac:dyDescent="0.2">
      <c r="A1509" s="57" t="s">
        <v>3141</v>
      </c>
      <c r="B1509" s="44" t="s">
        <v>3142</v>
      </c>
      <c r="C1509" s="45">
        <v>25</v>
      </c>
      <c r="D1509" s="46" t="s">
        <v>343</v>
      </c>
      <c r="E1509" s="47">
        <v>0.77268108301627403</v>
      </c>
      <c r="F1509" s="48">
        <v>25.403225806451601</v>
      </c>
      <c r="G1509" s="47">
        <v>0.81799341191790498</v>
      </c>
      <c r="H1509" s="50">
        <v>59.746251441753202</v>
      </c>
      <c r="I1509" s="76" t="str">
        <f t="shared" si="46"/>
        <v>No</v>
      </c>
      <c r="J1509" s="49" t="str">
        <f t="shared" si="47"/>
        <v>No</v>
      </c>
      <c r="K1509" s="47">
        <v>0.37632282362138197</v>
      </c>
      <c r="L1509" s="50">
        <v>93.772401433691797</v>
      </c>
      <c r="M1509" s="47">
        <v>0.30606624521433401</v>
      </c>
      <c r="N1509" s="50">
        <v>95.463283352556701</v>
      </c>
    </row>
    <row r="1510" spans="1:14" x14ac:dyDescent="0.2">
      <c r="A1510" s="57" t="s">
        <v>3143</v>
      </c>
      <c r="B1510" s="44" t="s">
        <v>3144</v>
      </c>
      <c r="C1510" s="45">
        <v>25</v>
      </c>
      <c r="D1510" s="46" t="s">
        <v>343</v>
      </c>
      <c r="E1510" s="47">
        <v>0.844256657360972</v>
      </c>
      <c r="F1510" s="48">
        <v>49.193548387096797</v>
      </c>
      <c r="G1510" s="47">
        <v>0.84851183692443199</v>
      </c>
      <c r="H1510" s="50">
        <v>72.472126105344103</v>
      </c>
      <c r="I1510" s="76" t="str">
        <f t="shared" si="46"/>
        <v>No</v>
      </c>
      <c r="J1510" s="49" t="str">
        <f t="shared" si="47"/>
        <v>No</v>
      </c>
      <c r="K1510" s="47">
        <v>0.28593358943990099</v>
      </c>
      <c r="L1510" s="50">
        <v>80.734767025089596</v>
      </c>
      <c r="M1510" s="47">
        <v>0.242613553568925</v>
      </c>
      <c r="N1510" s="50">
        <v>89.273356401384106</v>
      </c>
    </row>
    <row r="1511" spans="1:14" x14ac:dyDescent="0.2">
      <c r="A1511" s="57" t="s">
        <v>3145</v>
      </c>
      <c r="B1511" s="44" t="s">
        <v>3146</v>
      </c>
      <c r="C1511" s="45">
        <v>25</v>
      </c>
      <c r="D1511" s="46" t="s">
        <v>343</v>
      </c>
      <c r="E1511" s="47">
        <v>0.84356107933547197</v>
      </c>
      <c r="F1511" s="48">
        <v>48.790322580645203</v>
      </c>
      <c r="G1511" s="47">
        <v>0.81673578237240496</v>
      </c>
      <c r="H1511" s="50">
        <v>59.400230680507498</v>
      </c>
      <c r="I1511" s="76" t="str">
        <f t="shared" si="46"/>
        <v>No</v>
      </c>
      <c r="J1511" s="49" t="str">
        <f t="shared" si="47"/>
        <v>No</v>
      </c>
      <c r="K1511" s="47">
        <v>0.27532497588128702</v>
      </c>
      <c r="L1511" s="50">
        <v>77.732974910394304</v>
      </c>
      <c r="M1511" s="47">
        <v>0.23197178285780701</v>
      </c>
      <c r="N1511" s="50">
        <v>87.581699346405202</v>
      </c>
    </row>
    <row r="1512" spans="1:14" x14ac:dyDescent="0.2">
      <c r="A1512" s="57" t="s">
        <v>3147</v>
      </c>
      <c r="B1512" s="44" t="s">
        <v>3148</v>
      </c>
      <c r="C1512" s="45">
        <v>25</v>
      </c>
      <c r="D1512" s="46" t="s">
        <v>343</v>
      </c>
      <c r="E1512" s="47">
        <v>0.865574037539384</v>
      </c>
      <c r="F1512" s="48">
        <v>59.901433691756303</v>
      </c>
      <c r="G1512" s="47">
        <v>0.80919221975736499</v>
      </c>
      <c r="H1512" s="50">
        <v>56.6320645905421</v>
      </c>
      <c r="I1512" s="76" t="str">
        <f t="shared" si="46"/>
        <v>No</v>
      </c>
      <c r="J1512" s="49" t="str">
        <f t="shared" si="47"/>
        <v>No</v>
      </c>
      <c r="K1512" s="47">
        <v>0.249791392232767</v>
      </c>
      <c r="L1512" s="50">
        <v>67.965949820788495</v>
      </c>
      <c r="M1512" s="47">
        <v>0.207193976961668</v>
      </c>
      <c r="N1512" s="50">
        <v>81.853133410226803</v>
      </c>
    </row>
    <row r="1513" spans="1:14" x14ac:dyDescent="0.2">
      <c r="A1513" s="148" t="s">
        <v>3149</v>
      </c>
      <c r="B1513" s="44" t="s">
        <v>3150</v>
      </c>
      <c r="C1513" s="45">
        <v>25</v>
      </c>
      <c r="D1513" s="46" t="s">
        <v>343</v>
      </c>
      <c r="E1513" s="47">
        <v>0.92091793817191803</v>
      </c>
      <c r="F1513" s="48">
        <v>92.159498207885306</v>
      </c>
      <c r="G1513" s="47">
        <v>0.93129106015735896</v>
      </c>
      <c r="H1513" s="50">
        <v>94.5021145713187</v>
      </c>
      <c r="I1513" s="76" t="str">
        <f t="shared" si="46"/>
        <v>Yes</v>
      </c>
      <c r="J1513" s="49" t="str">
        <f t="shared" si="47"/>
        <v>Yes</v>
      </c>
      <c r="K1513" s="47">
        <v>0.25757947873346898</v>
      </c>
      <c r="L1513" s="50">
        <v>71.370967741935502</v>
      </c>
      <c r="M1513" s="47">
        <v>0.21807376346853199</v>
      </c>
      <c r="N1513" s="50">
        <v>85.274894271434107</v>
      </c>
    </row>
    <row r="1514" spans="1:14" x14ac:dyDescent="0.2">
      <c r="A1514" s="57" t="s">
        <v>3151</v>
      </c>
      <c r="B1514" s="44" t="s">
        <v>3152</v>
      </c>
      <c r="C1514" s="45">
        <v>25</v>
      </c>
      <c r="D1514" s="46" t="s">
        <v>343</v>
      </c>
      <c r="E1514" s="47">
        <v>0.74707237982868802</v>
      </c>
      <c r="F1514" s="48">
        <v>20.6541218637993</v>
      </c>
      <c r="G1514" s="47">
        <v>0.75745695425528903</v>
      </c>
      <c r="H1514" s="50">
        <v>37.600922722029999</v>
      </c>
      <c r="I1514" s="76" t="str">
        <f t="shared" si="46"/>
        <v>No</v>
      </c>
      <c r="J1514" s="49" t="str">
        <f t="shared" si="47"/>
        <v>No</v>
      </c>
      <c r="K1514" s="47">
        <v>0.34197129622065298</v>
      </c>
      <c r="L1514" s="50">
        <v>91.129032258064498</v>
      </c>
      <c r="M1514" s="47">
        <v>0.27781291612610898</v>
      </c>
      <c r="N1514" s="50">
        <v>93.656286043829297</v>
      </c>
    </row>
    <row r="1515" spans="1:14" x14ac:dyDescent="0.2">
      <c r="A1515" s="57" t="s">
        <v>3153</v>
      </c>
      <c r="B1515" s="44" t="s">
        <v>3154</v>
      </c>
      <c r="C1515" s="45">
        <v>25</v>
      </c>
      <c r="D1515" s="46" t="s">
        <v>343</v>
      </c>
      <c r="E1515" s="47">
        <v>0.92616037979180199</v>
      </c>
      <c r="F1515" s="48">
        <v>94.4444444444444</v>
      </c>
      <c r="G1515" s="47">
        <v>0.82418078136881601</v>
      </c>
      <c r="H1515" s="50">
        <v>62.322183775470997</v>
      </c>
      <c r="I1515" s="76" t="str">
        <f t="shared" si="46"/>
        <v>No</v>
      </c>
      <c r="J1515" s="49" t="str">
        <f t="shared" si="47"/>
        <v>No</v>
      </c>
      <c r="K1515" s="47">
        <v>0.24236662590296901</v>
      </c>
      <c r="L1515" s="50">
        <v>65.501792114695306</v>
      </c>
      <c r="M1515" s="47">
        <v>0.200007413395874</v>
      </c>
      <c r="N1515" s="50">
        <v>79.815455594002302</v>
      </c>
    </row>
    <row r="1516" spans="1:14" x14ac:dyDescent="0.2">
      <c r="A1516" s="57" t="s">
        <v>3155</v>
      </c>
      <c r="B1516" s="44" t="s">
        <v>3156</v>
      </c>
      <c r="C1516" s="45">
        <v>25</v>
      </c>
      <c r="D1516" s="46" t="s">
        <v>343</v>
      </c>
      <c r="E1516" s="47">
        <v>0.73293126407826703</v>
      </c>
      <c r="F1516" s="48">
        <v>18.458781362007201</v>
      </c>
      <c r="G1516" s="47">
        <v>0.72874492754886699</v>
      </c>
      <c r="H1516" s="50">
        <v>31.141868512110701</v>
      </c>
      <c r="I1516" s="76" t="str">
        <f t="shared" si="46"/>
        <v>No</v>
      </c>
      <c r="J1516" s="49" t="str">
        <f t="shared" si="47"/>
        <v>No</v>
      </c>
      <c r="K1516" s="47">
        <v>0.358028090221506</v>
      </c>
      <c r="L1516" s="50">
        <v>92.473118279569903</v>
      </c>
      <c r="M1516" s="47">
        <v>0.29385273064016099</v>
      </c>
      <c r="N1516" s="50">
        <v>94.848135332564397</v>
      </c>
    </row>
    <row r="1517" spans="1:14" x14ac:dyDescent="0.2">
      <c r="A1517" s="57" t="s">
        <v>3157</v>
      </c>
      <c r="B1517" s="44" t="s">
        <v>3158</v>
      </c>
      <c r="C1517" s="45">
        <v>25</v>
      </c>
      <c r="D1517" s="46" t="s">
        <v>343</v>
      </c>
      <c r="E1517" s="47">
        <v>0.80644231814075296</v>
      </c>
      <c r="F1517" s="48">
        <v>34.543010752688197</v>
      </c>
      <c r="G1517" s="47">
        <v>0.77506110928611005</v>
      </c>
      <c r="H1517" s="50">
        <v>43.6370626682045</v>
      </c>
      <c r="I1517" s="76" t="str">
        <f t="shared" si="46"/>
        <v>No</v>
      </c>
      <c r="J1517" s="49" t="str">
        <f t="shared" si="47"/>
        <v>No</v>
      </c>
      <c r="K1517" s="47">
        <v>0.27507974925489198</v>
      </c>
      <c r="L1517" s="50">
        <v>77.6433691756272</v>
      </c>
      <c r="M1517" s="47">
        <v>0.223747106900031</v>
      </c>
      <c r="N1517" s="50">
        <v>86.197616301422499</v>
      </c>
    </row>
    <row r="1518" spans="1:14" x14ac:dyDescent="0.2">
      <c r="A1518" s="57" t="s">
        <v>3159</v>
      </c>
      <c r="B1518" s="44" t="s">
        <v>3160</v>
      </c>
      <c r="C1518" s="45">
        <v>25</v>
      </c>
      <c r="D1518" s="46" t="s">
        <v>343</v>
      </c>
      <c r="E1518" s="47">
        <v>0.85508866187272903</v>
      </c>
      <c r="F1518" s="48">
        <v>55.107526881720403</v>
      </c>
      <c r="G1518" s="47">
        <v>0.88516035278764404</v>
      </c>
      <c r="H1518" s="50">
        <v>84.505959246443695</v>
      </c>
      <c r="I1518" s="76" t="str">
        <f t="shared" si="46"/>
        <v>No</v>
      </c>
      <c r="J1518" s="49" t="str">
        <f t="shared" si="47"/>
        <v>No</v>
      </c>
      <c r="K1518" s="47">
        <v>0.26974456820481901</v>
      </c>
      <c r="L1518" s="50">
        <v>75.761648745519693</v>
      </c>
      <c r="M1518" s="47">
        <v>0.21694108386692301</v>
      </c>
      <c r="N1518" s="50">
        <v>84.928873510188396</v>
      </c>
    </row>
    <row r="1519" spans="1:14" x14ac:dyDescent="0.2">
      <c r="A1519" s="57" t="s">
        <v>3161</v>
      </c>
      <c r="B1519" s="44" t="s">
        <v>3162</v>
      </c>
      <c r="C1519" s="45">
        <v>25</v>
      </c>
      <c r="D1519" s="46" t="s">
        <v>343</v>
      </c>
      <c r="E1519" s="47">
        <v>0.63454174701000898</v>
      </c>
      <c r="F1519" s="48">
        <v>7.9749103942652297</v>
      </c>
      <c r="G1519" s="47">
        <v>0.69045304731426504</v>
      </c>
      <c r="H1519" s="50">
        <v>23.183391003460201</v>
      </c>
      <c r="I1519" s="76" t="str">
        <f t="shared" si="46"/>
        <v>No</v>
      </c>
      <c r="J1519" s="49" t="str">
        <f t="shared" si="47"/>
        <v>No</v>
      </c>
      <c r="K1519" s="47">
        <v>0.33968450100074898</v>
      </c>
      <c r="L1519" s="50">
        <v>90.770609318996407</v>
      </c>
      <c r="M1519" s="47">
        <v>0.25077540383935798</v>
      </c>
      <c r="N1519" s="50">
        <v>90.349865436370607</v>
      </c>
    </row>
    <row r="1520" spans="1:14" x14ac:dyDescent="0.2">
      <c r="A1520" s="57" t="s">
        <v>3163</v>
      </c>
      <c r="B1520" s="44" t="s">
        <v>3164</v>
      </c>
      <c r="C1520" s="45">
        <v>25</v>
      </c>
      <c r="D1520" s="46" t="s">
        <v>343</v>
      </c>
      <c r="E1520" s="47">
        <v>0.78664889985492703</v>
      </c>
      <c r="F1520" s="48">
        <v>28.8530465949821</v>
      </c>
      <c r="G1520" s="47">
        <v>0.76479690690206104</v>
      </c>
      <c r="H1520" s="50">
        <v>39.715494040753597</v>
      </c>
      <c r="I1520" s="76" t="str">
        <f t="shared" si="46"/>
        <v>No</v>
      </c>
      <c r="J1520" s="49" t="str">
        <f t="shared" si="47"/>
        <v>No</v>
      </c>
      <c r="K1520" s="47">
        <v>0.31504006030707798</v>
      </c>
      <c r="L1520" s="50">
        <v>87.455197132616505</v>
      </c>
      <c r="M1520" s="47">
        <v>0.25495574585422398</v>
      </c>
      <c r="N1520" s="50">
        <v>90.888119953863907</v>
      </c>
    </row>
    <row r="1521" spans="1:14" x14ac:dyDescent="0.2">
      <c r="A1521" s="57" t="s">
        <v>3165</v>
      </c>
      <c r="B1521" s="44" t="s">
        <v>3165</v>
      </c>
      <c r="C1521" s="45">
        <v>25</v>
      </c>
      <c r="D1521" s="46" t="s">
        <v>343</v>
      </c>
      <c r="E1521" s="47">
        <v>0.75411380329608102</v>
      </c>
      <c r="F1521" s="48">
        <v>21.7741935483871</v>
      </c>
      <c r="G1521" s="47">
        <v>0.803510716315046</v>
      </c>
      <c r="H1521" s="50">
        <v>54.517493271818502</v>
      </c>
      <c r="I1521" s="76" t="str">
        <f t="shared" si="46"/>
        <v>No</v>
      </c>
      <c r="J1521" s="49" t="str">
        <f t="shared" si="47"/>
        <v>No</v>
      </c>
      <c r="K1521" s="47">
        <v>0.24633309246263499</v>
      </c>
      <c r="L1521" s="50">
        <v>66.8010752688172</v>
      </c>
      <c r="M1521" s="47">
        <v>0.20488755753517501</v>
      </c>
      <c r="N1521" s="50">
        <v>81.314878892733603</v>
      </c>
    </row>
    <row r="1522" spans="1:14" x14ac:dyDescent="0.2">
      <c r="A1522" s="57" t="s">
        <v>3166</v>
      </c>
      <c r="B1522" s="44" t="s">
        <v>3167</v>
      </c>
      <c r="C1522" s="45">
        <v>25</v>
      </c>
      <c r="D1522" s="46" t="s">
        <v>343</v>
      </c>
      <c r="E1522" s="47">
        <v>0.74930452118656499</v>
      </c>
      <c r="F1522" s="48">
        <v>20.878136200716799</v>
      </c>
      <c r="G1522" s="47">
        <v>0.72424526870410399</v>
      </c>
      <c r="H1522" s="50">
        <v>30.296039984621299</v>
      </c>
      <c r="I1522" s="76" t="str">
        <f t="shared" si="46"/>
        <v>No</v>
      </c>
      <c r="J1522" s="49" t="str">
        <f t="shared" si="47"/>
        <v>No</v>
      </c>
      <c r="K1522" s="47">
        <v>0.25313607922321602</v>
      </c>
      <c r="L1522" s="50">
        <v>69.3100358422939</v>
      </c>
      <c r="M1522" s="47">
        <v>0.213539468095964</v>
      </c>
      <c r="N1522" s="50">
        <v>83.775470972702806</v>
      </c>
    </row>
    <row r="1523" spans="1:14" x14ac:dyDescent="0.2">
      <c r="A1523" s="57" t="s">
        <v>1203</v>
      </c>
      <c r="B1523" s="44" t="s">
        <v>3168</v>
      </c>
      <c r="C1523" s="45">
        <v>25</v>
      </c>
      <c r="D1523" s="46" t="s">
        <v>343</v>
      </c>
      <c r="E1523" s="47">
        <v>0.91117143268931</v>
      </c>
      <c r="F1523" s="48">
        <v>87.455197132616505</v>
      </c>
      <c r="G1523" s="47">
        <v>0.79842867619466595</v>
      </c>
      <c r="H1523" s="50">
        <v>52.7489427143406</v>
      </c>
      <c r="I1523" s="76" t="str">
        <f t="shared" si="46"/>
        <v>No</v>
      </c>
      <c r="J1523" s="49" t="str">
        <f t="shared" si="47"/>
        <v>No</v>
      </c>
      <c r="K1523" s="47">
        <v>0.37915894429943903</v>
      </c>
      <c r="L1523" s="50">
        <v>93.996415770609303</v>
      </c>
      <c r="M1523" s="47">
        <v>0.299953844729272</v>
      </c>
      <c r="N1523" s="50">
        <v>95.155709342560598</v>
      </c>
    </row>
    <row r="1524" spans="1:14" x14ac:dyDescent="0.2">
      <c r="A1524" s="57" t="s">
        <v>2855</v>
      </c>
      <c r="B1524" s="44" t="s">
        <v>3169</v>
      </c>
      <c r="C1524" s="45">
        <v>25</v>
      </c>
      <c r="D1524" s="46" t="s">
        <v>343</v>
      </c>
      <c r="E1524" s="47">
        <v>0.86863340957372004</v>
      </c>
      <c r="F1524" s="48">
        <v>61.783154121863802</v>
      </c>
      <c r="G1524" s="47">
        <v>0.769457032336341</v>
      </c>
      <c r="H1524" s="50">
        <v>41.214917339484799</v>
      </c>
      <c r="I1524" s="76" t="str">
        <f t="shared" si="46"/>
        <v>No</v>
      </c>
      <c r="J1524" s="49" t="str">
        <f t="shared" si="47"/>
        <v>No</v>
      </c>
      <c r="K1524" s="47">
        <v>0.29394212093186001</v>
      </c>
      <c r="L1524" s="50">
        <v>82.706093189964193</v>
      </c>
      <c r="M1524" s="47">
        <v>0.24509765664291899</v>
      </c>
      <c r="N1524" s="50">
        <v>89.696270665128793</v>
      </c>
    </row>
    <row r="1525" spans="1:14" x14ac:dyDescent="0.2">
      <c r="A1525" s="57" t="s">
        <v>1205</v>
      </c>
      <c r="B1525" s="44" t="s">
        <v>3170</v>
      </c>
      <c r="C1525" s="45">
        <v>25</v>
      </c>
      <c r="D1525" s="46" t="s">
        <v>343</v>
      </c>
      <c r="E1525" s="47">
        <v>0.83440285860596697</v>
      </c>
      <c r="F1525" s="48">
        <v>44.937275985663099</v>
      </c>
      <c r="G1525" s="47">
        <v>0.72254630284796595</v>
      </c>
      <c r="H1525" s="50">
        <v>29.9115724721261</v>
      </c>
      <c r="I1525" s="76" t="str">
        <f t="shared" si="46"/>
        <v>No</v>
      </c>
      <c r="J1525" s="49" t="str">
        <f t="shared" si="47"/>
        <v>No</v>
      </c>
      <c r="K1525" s="47">
        <v>0.41018806738462699</v>
      </c>
      <c r="L1525" s="50">
        <v>95.878136200716895</v>
      </c>
      <c r="M1525" s="47">
        <v>0.310927762462677</v>
      </c>
      <c r="N1525" s="50">
        <v>95.501730103806196</v>
      </c>
    </row>
    <row r="1526" spans="1:14" x14ac:dyDescent="0.2">
      <c r="A1526" s="57" t="s">
        <v>3171</v>
      </c>
      <c r="B1526" s="44" t="s">
        <v>3172</v>
      </c>
      <c r="C1526" s="45">
        <v>21</v>
      </c>
      <c r="D1526" s="46" t="s">
        <v>343</v>
      </c>
      <c r="E1526" s="47">
        <v>0.84161344704565899</v>
      </c>
      <c r="F1526" s="48">
        <v>47.804659498207897</v>
      </c>
      <c r="G1526" s="47">
        <v>0.77990904321755095</v>
      </c>
      <c r="H1526" s="50">
        <v>69.226154769046204</v>
      </c>
      <c r="I1526" s="76" t="str">
        <f t="shared" si="46"/>
        <v>No</v>
      </c>
      <c r="J1526" s="49" t="str">
        <f t="shared" si="47"/>
        <v>No</v>
      </c>
      <c r="K1526" s="47">
        <v>0.31985237468516198</v>
      </c>
      <c r="L1526" s="50">
        <v>88.216845878136198</v>
      </c>
      <c r="M1526" s="47">
        <v>0.26109904049072302</v>
      </c>
      <c r="N1526" s="50">
        <v>79.544091181763605</v>
      </c>
    </row>
    <row r="1527" spans="1:14" x14ac:dyDescent="0.2">
      <c r="A1527" s="57" t="s">
        <v>3173</v>
      </c>
      <c r="B1527" s="44" t="s">
        <v>3174</v>
      </c>
      <c r="C1527" s="45">
        <v>25</v>
      </c>
      <c r="D1527" s="46" t="s">
        <v>343</v>
      </c>
      <c r="E1527" s="47">
        <v>0.84513673788257004</v>
      </c>
      <c r="F1527" s="48">
        <v>49.865591397849499</v>
      </c>
      <c r="G1527" s="47">
        <v>0.78791904177838501</v>
      </c>
      <c r="H1527" s="50">
        <v>48.673587081891597</v>
      </c>
      <c r="I1527" s="76" t="str">
        <f t="shared" si="46"/>
        <v>No</v>
      </c>
      <c r="J1527" s="49" t="str">
        <f t="shared" si="47"/>
        <v>No</v>
      </c>
      <c r="K1527" s="47">
        <v>0.32418263874592601</v>
      </c>
      <c r="L1527" s="50">
        <v>88.8888888888889</v>
      </c>
      <c r="M1527" s="47">
        <v>0.26023440147111798</v>
      </c>
      <c r="N1527" s="50">
        <v>91.464821222606702</v>
      </c>
    </row>
    <row r="1528" spans="1:14" x14ac:dyDescent="0.2">
      <c r="A1528" s="57" t="s">
        <v>3175</v>
      </c>
      <c r="B1528" s="44" t="s">
        <v>3176</v>
      </c>
      <c r="C1528" s="45">
        <v>25</v>
      </c>
      <c r="D1528" s="46" t="s">
        <v>343</v>
      </c>
      <c r="E1528" s="47">
        <v>0.90359762170629998</v>
      </c>
      <c r="F1528" s="48">
        <v>83.154121863799304</v>
      </c>
      <c r="G1528" s="47">
        <v>0.79455262559851603</v>
      </c>
      <c r="H1528" s="50">
        <v>51.480199923106497</v>
      </c>
      <c r="I1528" s="76" t="str">
        <f t="shared" si="46"/>
        <v>No</v>
      </c>
      <c r="J1528" s="49" t="str">
        <f t="shared" si="47"/>
        <v>No</v>
      </c>
      <c r="K1528" s="47">
        <v>0.36370506076607401</v>
      </c>
      <c r="L1528" s="50">
        <v>92.921146953405</v>
      </c>
      <c r="M1528" s="47">
        <v>0.28928395079550201</v>
      </c>
      <c r="N1528" s="50">
        <v>94.3867743175702</v>
      </c>
    </row>
    <row r="1529" spans="1:14" x14ac:dyDescent="0.2">
      <c r="A1529" s="57" t="s">
        <v>3177</v>
      </c>
      <c r="B1529" s="44" t="s">
        <v>3178</v>
      </c>
      <c r="C1529" s="45">
        <v>25</v>
      </c>
      <c r="D1529" s="46" t="s">
        <v>343</v>
      </c>
      <c r="E1529" s="47">
        <v>0.95951913237819697</v>
      </c>
      <c r="F1529" s="48">
        <v>99.193548387096797</v>
      </c>
      <c r="G1529" s="47">
        <v>0.78726192766765302</v>
      </c>
      <c r="H1529" s="50">
        <v>48.096885813148802</v>
      </c>
      <c r="I1529" s="76" t="str">
        <f t="shared" si="46"/>
        <v>No</v>
      </c>
      <c r="J1529" s="49" t="str">
        <f t="shared" si="47"/>
        <v>No</v>
      </c>
      <c r="K1529" s="47">
        <v>0.25075871561019097</v>
      </c>
      <c r="L1529" s="50">
        <v>68.413978494623606</v>
      </c>
      <c r="M1529" s="47">
        <v>0.208699563346952</v>
      </c>
      <c r="N1529" s="50">
        <v>82.160707420223005</v>
      </c>
    </row>
    <row r="1530" spans="1:14" x14ac:dyDescent="0.2">
      <c r="A1530" s="57" t="s">
        <v>3179</v>
      </c>
      <c r="B1530" s="44" t="s">
        <v>3180</v>
      </c>
      <c r="C1530" s="45">
        <v>25</v>
      </c>
      <c r="D1530" s="46" t="s">
        <v>343</v>
      </c>
      <c r="E1530" s="47">
        <v>0.92558570810091301</v>
      </c>
      <c r="F1530" s="48">
        <v>94.041218637992799</v>
      </c>
      <c r="G1530" s="47">
        <v>0.70921652107090505</v>
      </c>
      <c r="H1530" s="50">
        <v>27.143406382160698</v>
      </c>
      <c r="I1530" s="76" t="str">
        <f t="shared" si="46"/>
        <v>No</v>
      </c>
      <c r="J1530" s="49" t="str">
        <f t="shared" si="47"/>
        <v>No</v>
      </c>
      <c r="K1530" s="47">
        <v>0.255535074524876</v>
      </c>
      <c r="L1530" s="50">
        <v>70.071684587813607</v>
      </c>
      <c r="M1530" s="47">
        <v>0.20976303575254501</v>
      </c>
      <c r="N1530" s="50">
        <v>82.698961937716305</v>
      </c>
    </row>
    <row r="1531" spans="1:14" x14ac:dyDescent="0.2">
      <c r="A1531" s="57" t="s">
        <v>3181</v>
      </c>
      <c r="B1531" s="44" t="s">
        <v>3182</v>
      </c>
      <c r="C1531" s="45">
        <v>25</v>
      </c>
      <c r="D1531" s="46" t="s">
        <v>343</v>
      </c>
      <c r="E1531" s="47">
        <v>0.91087306865228301</v>
      </c>
      <c r="F1531" s="48">
        <v>87.231182795698899</v>
      </c>
      <c r="G1531" s="47">
        <v>0.732220634530103</v>
      </c>
      <c r="H1531" s="50">
        <v>31.757016532102998</v>
      </c>
      <c r="I1531" s="76" t="str">
        <f t="shared" si="46"/>
        <v>No</v>
      </c>
      <c r="J1531" s="49" t="str">
        <f t="shared" si="47"/>
        <v>No</v>
      </c>
      <c r="K1531" s="47">
        <v>0.27637821358997899</v>
      </c>
      <c r="L1531" s="50">
        <v>78.136200716845906</v>
      </c>
      <c r="M1531" s="47">
        <v>0.22576419833723901</v>
      </c>
      <c r="N1531" s="50">
        <v>86.505190311418701</v>
      </c>
    </row>
    <row r="1532" spans="1:14" x14ac:dyDescent="0.2">
      <c r="A1532" s="57" t="s">
        <v>3183</v>
      </c>
      <c r="B1532" s="44" t="s">
        <v>3184</v>
      </c>
      <c r="C1532" s="45">
        <v>25</v>
      </c>
      <c r="D1532" s="46" t="s">
        <v>343</v>
      </c>
      <c r="E1532" s="47">
        <v>0.74138687564850303</v>
      </c>
      <c r="F1532" s="48">
        <v>19.399641577060901</v>
      </c>
      <c r="G1532" s="47">
        <v>0.73553942915055204</v>
      </c>
      <c r="H1532" s="50">
        <v>32.372164552095299</v>
      </c>
      <c r="I1532" s="76" t="str">
        <f t="shared" si="46"/>
        <v>No</v>
      </c>
      <c r="J1532" s="49" t="str">
        <f t="shared" si="47"/>
        <v>No</v>
      </c>
      <c r="K1532" s="47">
        <v>0.32061459514813401</v>
      </c>
      <c r="L1532" s="50">
        <v>88.440860215053803</v>
      </c>
      <c r="M1532" s="47">
        <v>0.234374341620045</v>
      </c>
      <c r="N1532" s="50">
        <v>87.8123798539023</v>
      </c>
    </row>
    <row r="1533" spans="1:14" x14ac:dyDescent="0.2">
      <c r="A1533" s="57" t="s">
        <v>3185</v>
      </c>
      <c r="B1533" s="44" t="s">
        <v>3186</v>
      </c>
      <c r="C1533" s="45">
        <v>25</v>
      </c>
      <c r="D1533" s="46" t="s">
        <v>343</v>
      </c>
      <c r="E1533" s="47">
        <v>0.86088866616809701</v>
      </c>
      <c r="F1533" s="48">
        <v>57.7060931899642</v>
      </c>
      <c r="G1533" s="47">
        <v>0.75588147102886105</v>
      </c>
      <c r="H1533" s="50">
        <v>37.139561707035803</v>
      </c>
      <c r="I1533" s="76" t="str">
        <f t="shared" si="46"/>
        <v>No</v>
      </c>
      <c r="J1533" s="49" t="str">
        <f t="shared" si="47"/>
        <v>No</v>
      </c>
      <c r="K1533" s="47">
        <v>0.29304484483692</v>
      </c>
      <c r="L1533" s="50">
        <v>82.526881720430097</v>
      </c>
      <c r="M1533" s="47">
        <v>0.239024563214702</v>
      </c>
      <c r="N1533" s="50">
        <v>88.465974625144199</v>
      </c>
    </row>
    <row r="1534" spans="1:14" x14ac:dyDescent="0.2">
      <c r="A1534" s="57" t="s">
        <v>3187</v>
      </c>
      <c r="B1534" s="44" t="s">
        <v>3188</v>
      </c>
      <c r="C1534" s="45">
        <v>25</v>
      </c>
      <c r="D1534" s="46" t="s">
        <v>343</v>
      </c>
      <c r="E1534" s="47">
        <v>0.67207653242877596</v>
      </c>
      <c r="F1534" s="48">
        <v>10.752688172042999</v>
      </c>
      <c r="G1534" s="47">
        <v>0.78133104126089803</v>
      </c>
      <c r="H1534" s="50">
        <v>45.6362937331795</v>
      </c>
      <c r="I1534" s="76" t="str">
        <f t="shared" si="46"/>
        <v>No</v>
      </c>
      <c r="J1534" s="49" t="str">
        <f t="shared" si="47"/>
        <v>No</v>
      </c>
      <c r="K1534" s="47">
        <v>0.31531537435016199</v>
      </c>
      <c r="L1534" s="50">
        <v>87.544802867383495</v>
      </c>
      <c r="M1534" s="47">
        <v>0.24130284786470199</v>
      </c>
      <c r="N1534" s="50">
        <v>88.850442137639405</v>
      </c>
    </row>
    <row r="1535" spans="1:14" x14ac:dyDescent="0.2">
      <c r="A1535" s="57" t="s">
        <v>3189</v>
      </c>
      <c r="B1535" s="44" t="s">
        <v>3190</v>
      </c>
      <c r="C1535" s="45">
        <v>25</v>
      </c>
      <c r="D1535" s="46" t="s">
        <v>343</v>
      </c>
      <c r="E1535" s="47">
        <v>0.76454770040474995</v>
      </c>
      <c r="F1535" s="48">
        <v>23.700716845878102</v>
      </c>
      <c r="G1535" s="47">
        <v>0.74094231247963505</v>
      </c>
      <c r="H1535" s="50">
        <v>33.564013840830398</v>
      </c>
      <c r="I1535" s="76" t="str">
        <f t="shared" si="46"/>
        <v>No</v>
      </c>
      <c r="J1535" s="49" t="str">
        <f t="shared" si="47"/>
        <v>No</v>
      </c>
      <c r="K1535" s="47">
        <v>0.26777474305100302</v>
      </c>
      <c r="L1535" s="50">
        <v>75.224014336917605</v>
      </c>
      <c r="M1535" s="47">
        <v>0.20883539183576899</v>
      </c>
      <c r="N1535" s="50">
        <v>82.314494425221099</v>
      </c>
    </row>
    <row r="1536" spans="1:14" x14ac:dyDescent="0.2">
      <c r="A1536" s="57" t="s">
        <v>3191</v>
      </c>
      <c r="B1536" s="44" t="s">
        <v>3192</v>
      </c>
      <c r="C1536" s="45">
        <v>25</v>
      </c>
      <c r="D1536" s="46" t="s">
        <v>343</v>
      </c>
      <c r="E1536" s="47">
        <v>0.79116853239793605</v>
      </c>
      <c r="F1536" s="48">
        <v>30.286738351254499</v>
      </c>
      <c r="G1536" s="47">
        <v>0.84615603549938401</v>
      </c>
      <c r="H1536" s="50">
        <v>71.357170319107993</v>
      </c>
      <c r="I1536" s="76" t="str">
        <f t="shared" si="46"/>
        <v>No</v>
      </c>
      <c r="J1536" s="49" t="str">
        <f t="shared" si="47"/>
        <v>No</v>
      </c>
      <c r="K1536" s="47">
        <v>0.259436201085816</v>
      </c>
      <c r="L1536" s="50">
        <v>71.863799283154094</v>
      </c>
      <c r="M1536" s="47">
        <v>0.21504782502789599</v>
      </c>
      <c r="N1536" s="50">
        <v>84.198385236447507</v>
      </c>
    </row>
    <row r="1537" spans="1:14" x14ac:dyDescent="0.2">
      <c r="A1537" s="57" t="s">
        <v>3193</v>
      </c>
      <c r="B1537" s="44" t="s">
        <v>3194</v>
      </c>
      <c r="C1537" s="45">
        <v>25</v>
      </c>
      <c r="D1537" s="46" t="s">
        <v>343</v>
      </c>
      <c r="E1537" s="47">
        <v>0.84123086363884902</v>
      </c>
      <c r="F1537" s="48">
        <v>47.670250896057297</v>
      </c>
      <c r="G1537" s="47">
        <v>0.87032306184382002</v>
      </c>
      <c r="H1537" s="50">
        <v>80.315263360246107</v>
      </c>
      <c r="I1537" s="76" t="str">
        <f t="shared" si="46"/>
        <v>No</v>
      </c>
      <c r="J1537" s="49" t="str">
        <f t="shared" si="47"/>
        <v>No</v>
      </c>
      <c r="K1537" s="47">
        <v>0.260054311250908</v>
      </c>
      <c r="L1537" s="50">
        <v>72.132616487455195</v>
      </c>
      <c r="M1537" s="47">
        <v>0.21227528096860099</v>
      </c>
      <c r="N1537" s="50">
        <v>83.352556708958105</v>
      </c>
    </row>
    <row r="1538" spans="1:14" x14ac:dyDescent="0.2">
      <c r="A1538" s="57" t="s">
        <v>3195</v>
      </c>
      <c r="B1538" s="44" t="s">
        <v>3196</v>
      </c>
      <c r="C1538" s="45">
        <v>25</v>
      </c>
      <c r="D1538" s="46" t="s">
        <v>343</v>
      </c>
      <c r="E1538" s="47">
        <v>0.48467059798841</v>
      </c>
      <c r="F1538" s="48">
        <v>1.83691756272401</v>
      </c>
      <c r="G1538" s="47">
        <v>0.64237737103173398</v>
      </c>
      <c r="H1538" s="50">
        <v>13.610149942329899</v>
      </c>
      <c r="I1538" s="76" t="str">
        <f t="shared" si="46"/>
        <v>No</v>
      </c>
      <c r="J1538" s="49" t="str">
        <f t="shared" si="47"/>
        <v>No</v>
      </c>
      <c r="K1538" s="47">
        <v>0.36931460643924002</v>
      </c>
      <c r="L1538" s="50">
        <v>93.324372759856601</v>
      </c>
      <c r="M1538" s="47">
        <v>0.244721923634239</v>
      </c>
      <c r="N1538" s="50">
        <v>89.619377162629803</v>
      </c>
    </row>
    <row r="1539" spans="1:14" x14ac:dyDescent="0.2">
      <c r="A1539" s="57" t="s">
        <v>638</v>
      </c>
      <c r="B1539" s="44" t="s">
        <v>3197</v>
      </c>
      <c r="C1539" s="45">
        <v>25</v>
      </c>
      <c r="D1539" s="46" t="s">
        <v>343</v>
      </c>
      <c r="E1539" s="47">
        <v>0.59921868682833201</v>
      </c>
      <c r="F1539" s="48">
        <v>5.9139784946236604</v>
      </c>
      <c r="G1539" s="47">
        <v>0.67203953969909103</v>
      </c>
      <c r="H1539" s="50">
        <v>19.723183391003499</v>
      </c>
      <c r="I1539" s="76" t="str">
        <f t="shared" si="46"/>
        <v>No</v>
      </c>
      <c r="J1539" s="49" t="str">
        <f t="shared" si="47"/>
        <v>No</v>
      </c>
      <c r="K1539" s="47">
        <v>0.24567180072282899</v>
      </c>
      <c r="L1539" s="50">
        <v>66.577060931899695</v>
      </c>
      <c r="M1539" s="47">
        <v>0.18408647583364299</v>
      </c>
      <c r="N1539" s="50">
        <v>74.9711649365629</v>
      </c>
    </row>
    <row r="1540" spans="1:14" x14ac:dyDescent="0.2">
      <c r="A1540" s="57" t="s">
        <v>642</v>
      </c>
      <c r="B1540" s="44" t="s">
        <v>3198</v>
      </c>
      <c r="C1540" s="45">
        <v>25</v>
      </c>
      <c r="D1540" s="46" t="s">
        <v>343</v>
      </c>
      <c r="E1540" s="47">
        <v>0.76329344366029594</v>
      </c>
      <c r="F1540" s="48">
        <v>23.387096774193498</v>
      </c>
      <c r="G1540" s="47">
        <v>0.69629735289589201</v>
      </c>
      <c r="H1540" s="50">
        <v>24.452133794694301</v>
      </c>
      <c r="I1540" s="76" t="str">
        <f t="shared" si="46"/>
        <v>No</v>
      </c>
      <c r="J1540" s="49" t="str">
        <f t="shared" si="47"/>
        <v>No</v>
      </c>
      <c r="K1540" s="47">
        <v>0.24251413559471299</v>
      </c>
      <c r="L1540" s="50">
        <v>65.546594982078901</v>
      </c>
      <c r="M1540" s="47">
        <v>0.191752838709427</v>
      </c>
      <c r="N1540" s="50">
        <v>77.2395232602845</v>
      </c>
    </row>
    <row r="1541" spans="1:14" x14ac:dyDescent="0.2">
      <c r="A1541" s="57" t="s">
        <v>3199</v>
      </c>
      <c r="B1541" s="44" t="s">
        <v>3200</v>
      </c>
      <c r="C1541" s="45">
        <v>25</v>
      </c>
      <c r="D1541" s="46" t="s">
        <v>343</v>
      </c>
      <c r="E1541" s="47">
        <v>0.75661303272733105</v>
      </c>
      <c r="F1541" s="48">
        <v>22.087813620071699</v>
      </c>
      <c r="G1541" s="47">
        <v>0.64436056673826603</v>
      </c>
      <c r="H1541" s="50">
        <v>13.8792772010765</v>
      </c>
      <c r="I1541" s="76" t="str">
        <f t="shared" si="46"/>
        <v>No</v>
      </c>
      <c r="J1541" s="49" t="str">
        <f t="shared" si="47"/>
        <v>No</v>
      </c>
      <c r="K1541" s="47">
        <v>0.288221175117927</v>
      </c>
      <c r="L1541" s="50">
        <v>81.048387096774206</v>
      </c>
      <c r="M1541" s="47">
        <v>0.20193298176337701</v>
      </c>
      <c r="N1541" s="50">
        <v>80.315263360246107</v>
      </c>
    </row>
    <row r="1542" spans="1:14" x14ac:dyDescent="0.2">
      <c r="A1542" s="57" t="s">
        <v>3201</v>
      </c>
      <c r="B1542" s="44" t="s">
        <v>3202</v>
      </c>
      <c r="C1542" s="45">
        <v>25</v>
      </c>
      <c r="D1542" s="46" t="s">
        <v>343</v>
      </c>
      <c r="E1542" s="47">
        <v>0.429747760491763</v>
      </c>
      <c r="F1542" s="48">
        <v>1.0752688172042999</v>
      </c>
      <c r="G1542" s="47">
        <v>0.61582586547136697</v>
      </c>
      <c r="H1542" s="50">
        <v>8.8043060361399501</v>
      </c>
      <c r="I1542" s="76" t="str">
        <f t="shared" si="46"/>
        <v>No</v>
      </c>
      <c r="J1542" s="49" t="str">
        <f t="shared" si="47"/>
        <v>No</v>
      </c>
      <c r="K1542" s="47">
        <v>0.27553106593773702</v>
      </c>
      <c r="L1542" s="50">
        <v>77.867383512544805</v>
      </c>
      <c r="M1542" s="47">
        <v>0.18670472538070401</v>
      </c>
      <c r="N1542" s="50">
        <v>75.740099961553298</v>
      </c>
    </row>
    <row r="1543" spans="1:14" x14ac:dyDescent="0.2">
      <c r="A1543" s="57" t="s">
        <v>3203</v>
      </c>
      <c r="B1543" s="44" t="s">
        <v>3204</v>
      </c>
      <c r="C1543" s="45">
        <v>25</v>
      </c>
      <c r="D1543" s="46" t="s">
        <v>343</v>
      </c>
      <c r="E1543" s="47">
        <v>0.80259556352838302</v>
      </c>
      <c r="F1543" s="48">
        <v>33.3333333333333</v>
      </c>
      <c r="G1543" s="47">
        <v>0.68264461797434195</v>
      </c>
      <c r="H1543" s="50">
        <v>21.376393694732801</v>
      </c>
      <c r="I1543" s="76" t="str">
        <f t="shared" ref="I1543:I1606" si="48">IF(AND(F1543&gt;=90,H1543&gt;=90),"Yes","No")</f>
        <v>No</v>
      </c>
      <c r="J1543" s="49" t="str">
        <f t="shared" ref="J1543:J1606" si="49">IF(AND(F1543&gt;=75,H1543&gt;=75),"Yes","No")</f>
        <v>No</v>
      </c>
      <c r="K1543" s="47">
        <v>0.22839671623066499</v>
      </c>
      <c r="L1543" s="50">
        <v>60.528673835125403</v>
      </c>
      <c r="M1543" s="47">
        <v>0.17715551267638099</v>
      </c>
      <c r="N1543" s="50">
        <v>72.8181468665898</v>
      </c>
    </row>
    <row r="1544" spans="1:14" x14ac:dyDescent="0.2">
      <c r="A1544" s="57" t="s">
        <v>3205</v>
      </c>
      <c r="B1544" s="44" t="s">
        <v>3206</v>
      </c>
      <c r="C1544" s="45">
        <v>21</v>
      </c>
      <c r="D1544" s="46" t="s">
        <v>343</v>
      </c>
      <c r="E1544" s="47">
        <v>0.70048038092041198</v>
      </c>
      <c r="F1544" s="48">
        <v>13.9784946236559</v>
      </c>
      <c r="G1544" s="47">
        <v>0.70202934259754801</v>
      </c>
      <c r="H1544" s="50">
        <v>37.552489502099597</v>
      </c>
      <c r="I1544" s="76" t="str">
        <f t="shared" si="48"/>
        <v>No</v>
      </c>
      <c r="J1544" s="49" t="str">
        <f t="shared" si="49"/>
        <v>No</v>
      </c>
      <c r="K1544" s="47">
        <v>0.24257032565344699</v>
      </c>
      <c r="L1544" s="50">
        <v>65.591397849462396</v>
      </c>
      <c r="M1544" s="47">
        <v>0.21030718444850799</v>
      </c>
      <c r="N1544" s="50">
        <v>67.606478704259104</v>
      </c>
    </row>
    <row r="1545" spans="1:14" x14ac:dyDescent="0.2">
      <c r="A1545" s="57" t="s">
        <v>3207</v>
      </c>
      <c r="B1545" s="44" t="s">
        <v>3208</v>
      </c>
      <c r="C1545" s="45">
        <v>21</v>
      </c>
      <c r="D1545" s="46" t="s">
        <v>343</v>
      </c>
      <c r="E1545" s="47">
        <v>0.74743864611877997</v>
      </c>
      <c r="F1545" s="48">
        <v>20.743727598566299</v>
      </c>
      <c r="G1545" s="47">
        <v>0.70907827543699198</v>
      </c>
      <c r="H1545" s="50">
        <v>40.671865626874599</v>
      </c>
      <c r="I1545" s="76" t="str">
        <f t="shared" si="48"/>
        <v>No</v>
      </c>
      <c r="J1545" s="49" t="str">
        <f t="shared" si="49"/>
        <v>No</v>
      </c>
      <c r="K1545" s="47">
        <v>0.16747493747650399</v>
      </c>
      <c r="L1545" s="50">
        <v>40.591397849462403</v>
      </c>
      <c r="M1545" s="47">
        <v>0.136996445557202</v>
      </c>
      <c r="N1545" s="50">
        <v>44.091181763647299</v>
      </c>
    </row>
    <row r="1546" spans="1:14" x14ac:dyDescent="0.2">
      <c r="A1546" s="57" t="s">
        <v>3209</v>
      </c>
      <c r="B1546" s="44" t="s">
        <v>3210</v>
      </c>
      <c r="C1546" s="45">
        <v>21</v>
      </c>
      <c r="D1546" s="46" t="s">
        <v>343</v>
      </c>
      <c r="E1546" s="47">
        <v>0.59383936876829402</v>
      </c>
      <c r="F1546" s="48">
        <v>5.5107526881720403</v>
      </c>
      <c r="G1546" s="47">
        <v>0.76774993278999404</v>
      </c>
      <c r="H1546" s="50">
        <v>64.547090581883594</v>
      </c>
      <c r="I1546" s="76" t="str">
        <f t="shared" si="48"/>
        <v>No</v>
      </c>
      <c r="J1546" s="49" t="str">
        <f t="shared" si="49"/>
        <v>No</v>
      </c>
      <c r="K1546" s="47">
        <v>0.23578822247306699</v>
      </c>
      <c r="L1546" s="50">
        <v>63.172043010752702</v>
      </c>
      <c r="M1546" s="47">
        <v>0.18588802018105299</v>
      </c>
      <c r="N1546" s="50">
        <v>60.947810437912402</v>
      </c>
    </row>
    <row r="1547" spans="1:14" x14ac:dyDescent="0.2">
      <c r="A1547" s="57" t="s">
        <v>3211</v>
      </c>
      <c r="B1547" s="44" t="s">
        <v>3212</v>
      </c>
      <c r="C1547" s="45">
        <v>21</v>
      </c>
      <c r="D1547" s="46" t="s">
        <v>343</v>
      </c>
      <c r="E1547" s="47">
        <v>0.76460366897238596</v>
      </c>
      <c r="F1547" s="48">
        <v>23.745519713261601</v>
      </c>
      <c r="G1547" s="47">
        <v>0.81198336237817803</v>
      </c>
      <c r="H1547" s="50">
        <v>80.683863227354493</v>
      </c>
      <c r="I1547" s="76" t="str">
        <f t="shared" si="48"/>
        <v>No</v>
      </c>
      <c r="J1547" s="49" t="str">
        <f t="shared" si="49"/>
        <v>No</v>
      </c>
      <c r="K1547" s="47">
        <v>0.209026695831286</v>
      </c>
      <c r="L1547" s="50">
        <v>54.480286738351303</v>
      </c>
      <c r="M1547" s="47">
        <v>0.17201465529357199</v>
      </c>
      <c r="N1547" s="50">
        <v>56.388722255548899</v>
      </c>
    </row>
    <row r="1548" spans="1:14" x14ac:dyDescent="0.2">
      <c r="A1548" s="57" t="s">
        <v>3213</v>
      </c>
      <c r="B1548" s="44" t="s">
        <v>3214</v>
      </c>
      <c r="C1548" s="45">
        <v>25</v>
      </c>
      <c r="D1548" s="46" t="s">
        <v>343</v>
      </c>
      <c r="E1548" s="47">
        <v>0.77590331663413203</v>
      </c>
      <c r="F1548" s="48">
        <v>26.120071684587799</v>
      </c>
      <c r="G1548" s="47">
        <v>0.84487497479172802</v>
      </c>
      <c r="H1548" s="50">
        <v>70.780469050365198</v>
      </c>
      <c r="I1548" s="76" t="str">
        <f t="shared" si="48"/>
        <v>No</v>
      </c>
      <c r="J1548" s="49" t="str">
        <f t="shared" si="49"/>
        <v>No</v>
      </c>
      <c r="K1548" s="47">
        <v>0.20169498595810001</v>
      </c>
      <c r="L1548" s="50">
        <v>51.299283154121902</v>
      </c>
      <c r="M1548" s="47">
        <v>0.16196853081422499</v>
      </c>
      <c r="N1548" s="50">
        <v>66.243752402921999</v>
      </c>
    </row>
    <row r="1549" spans="1:14" x14ac:dyDescent="0.2">
      <c r="A1549" s="57" t="s">
        <v>1913</v>
      </c>
      <c r="B1549" s="44" t="s">
        <v>3215</v>
      </c>
      <c r="C1549" s="45">
        <v>21</v>
      </c>
      <c r="D1549" s="46" t="s">
        <v>343</v>
      </c>
      <c r="E1549" s="47">
        <v>0.77361718792353695</v>
      </c>
      <c r="F1549" s="48">
        <v>25.672043010752699</v>
      </c>
      <c r="G1549" s="47">
        <v>0.82618530876738405</v>
      </c>
      <c r="H1549" s="50">
        <v>84.883023395320905</v>
      </c>
      <c r="I1549" s="76" t="str">
        <f t="shared" si="48"/>
        <v>No</v>
      </c>
      <c r="J1549" s="49" t="str">
        <f t="shared" si="49"/>
        <v>No</v>
      </c>
      <c r="K1549" s="47">
        <v>0.20247001247042901</v>
      </c>
      <c r="L1549" s="50">
        <v>51.792114695340501</v>
      </c>
      <c r="M1549" s="47">
        <v>0.16609090945917901</v>
      </c>
      <c r="N1549" s="50">
        <v>54.649070185962799</v>
      </c>
    </row>
    <row r="1550" spans="1:14" x14ac:dyDescent="0.2">
      <c r="A1550" s="57" t="s">
        <v>3216</v>
      </c>
      <c r="B1550" s="44" t="s">
        <v>3217</v>
      </c>
      <c r="C1550" s="45">
        <v>21</v>
      </c>
      <c r="D1550" s="46" t="s">
        <v>343</v>
      </c>
      <c r="E1550" s="47">
        <v>0.56330659608665901</v>
      </c>
      <c r="F1550" s="48">
        <v>3.85304659498208</v>
      </c>
      <c r="G1550" s="47">
        <v>0.57125735714242498</v>
      </c>
      <c r="H1550" s="50">
        <v>7.7984403119376102</v>
      </c>
      <c r="I1550" s="76" t="str">
        <f t="shared" si="48"/>
        <v>No</v>
      </c>
      <c r="J1550" s="49" t="str">
        <f t="shared" si="49"/>
        <v>No</v>
      </c>
      <c r="K1550" s="47">
        <v>0.17097665610325999</v>
      </c>
      <c r="L1550" s="50">
        <v>41.890681003584199</v>
      </c>
      <c r="M1550" s="47">
        <v>0.142198492266428</v>
      </c>
      <c r="N1550" s="50">
        <v>46.490701859628103</v>
      </c>
    </row>
    <row r="1551" spans="1:14" x14ac:dyDescent="0.2">
      <c r="A1551" s="57" t="s">
        <v>3218</v>
      </c>
      <c r="B1551" s="44" t="s">
        <v>3219</v>
      </c>
      <c r="C1551" s="45">
        <v>25</v>
      </c>
      <c r="D1551" s="46" t="s">
        <v>343</v>
      </c>
      <c r="E1551" s="47">
        <v>0.74999527237800101</v>
      </c>
      <c r="F1551" s="48">
        <v>20.922939068100401</v>
      </c>
      <c r="G1551" s="47">
        <v>0.85243743326103005</v>
      </c>
      <c r="H1551" s="50">
        <v>73.817762399077296</v>
      </c>
      <c r="I1551" s="76" t="str">
        <f t="shared" si="48"/>
        <v>No</v>
      </c>
      <c r="J1551" s="49" t="str">
        <f t="shared" si="49"/>
        <v>No</v>
      </c>
      <c r="K1551" s="47">
        <v>0.20652821015178799</v>
      </c>
      <c r="L1551" s="50">
        <v>53.494623655913998</v>
      </c>
      <c r="M1551" s="47">
        <v>0.163605502524765</v>
      </c>
      <c r="N1551" s="50">
        <v>67.128027681660896</v>
      </c>
    </row>
    <row r="1552" spans="1:14" x14ac:dyDescent="0.2">
      <c r="A1552" s="57" t="s">
        <v>3220</v>
      </c>
      <c r="B1552" s="44" t="s">
        <v>3221</v>
      </c>
      <c r="C1552" s="45">
        <v>21</v>
      </c>
      <c r="D1552" s="46" t="s">
        <v>343</v>
      </c>
      <c r="E1552" s="47">
        <v>0.57953075448857205</v>
      </c>
      <c r="F1552" s="48">
        <v>4.8387096774193497</v>
      </c>
      <c r="G1552" s="47">
        <v>0.70477500180018404</v>
      </c>
      <c r="H1552" s="50">
        <v>38.6322735452909</v>
      </c>
      <c r="I1552" s="76" t="str">
        <f t="shared" si="48"/>
        <v>No</v>
      </c>
      <c r="J1552" s="49" t="str">
        <f t="shared" si="49"/>
        <v>No</v>
      </c>
      <c r="K1552" s="47">
        <v>0.21877334313829799</v>
      </c>
      <c r="L1552" s="50">
        <v>57.5716845878136</v>
      </c>
      <c r="M1552" s="47">
        <v>0.18055180903116599</v>
      </c>
      <c r="N1552" s="50">
        <v>58.908218356328703</v>
      </c>
    </row>
    <row r="1553" spans="1:14" x14ac:dyDescent="0.2">
      <c r="A1553" s="57" t="s">
        <v>3222</v>
      </c>
      <c r="B1553" s="44" t="s">
        <v>3223</v>
      </c>
      <c r="C1553" s="45">
        <v>21</v>
      </c>
      <c r="D1553" s="46" t="s">
        <v>343</v>
      </c>
      <c r="E1553" s="47">
        <v>0.67637710508086801</v>
      </c>
      <c r="F1553" s="48">
        <v>11.559139784946201</v>
      </c>
      <c r="G1553" s="47">
        <v>0.79232752657335903</v>
      </c>
      <c r="H1553" s="50">
        <v>73.725254949010207</v>
      </c>
      <c r="I1553" s="76" t="str">
        <f t="shared" si="48"/>
        <v>No</v>
      </c>
      <c r="J1553" s="49" t="str">
        <f t="shared" si="49"/>
        <v>No</v>
      </c>
      <c r="K1553" s="47">
        <v>0.162427121291425</v>
      </c>
      <c r="L1553" s="50">
        <v>39.112903225806399</v>
      </c>
      <c r="M1553" s="47">
        <v>0.13532216059889501</v>
      </c>
      <c r="N1553" s="50">
        <v>43.551289742051601</v>
      </c>
    </row>
    <row r="1554" spans="1:14" x14ac:dyDescent="0.2">
      <c r="A1554" s="57" t="s">
        <v>1063</v>
      </c>
      <c r="B1554" s="44" t="s">
        <v>3224</v>
      </c>
      <c r="C1554" s="45">
        <v>21</v>
      </c>
      <c r="D1554" s="46" t="s">
        <v>343</v>
      </c>
      <c r="E1554" s="47">
        <v>0.69027094643115205</v>
      </c>
      <c r="F1554" s="48">
        <v>12.9032258064516</v>
      </c>
      <c r="G1554" s="47">
        <v>0.72599667426010295</v>
      </c>
      <c r="H1554" s="50">
        <v>47.990401919616097</v>
      </c>
      <c r="I1554" s="76" t="str">
        <f t="shared" si="48"/>
        <v>No</v>
      </c>
      <c r="J1554" s="49" t="str">
        <f t="shared" si="49"/>
        <v>No</v>
      </c>
      <c r="K1554" s="47">
        <v>0.20866475903119</v>
      </c>
      <c r="L1554" s="50">
        <v>54.345878136200703</v>
      </c>
      <c r="M1554" s="47">
        <v>0.17614208409879201</v>
      </c>
      <c r="N1554" s="50">
        <v>57.348530293941202</v>
      </c>
    </row>
    <row r="1555" spans="1:14" x14ac:dyDescent="0.2">
      <c r="A1555" s="57" t="s">
        <v>3225</v>
      </c>
      <c r="B1555" s="44" t="s">
        <v>3226</v>
      </c>
      <c r="C1555" s="45">
        <v>25</v>
      </c>
      <c r="D1555" s="46" t="s">
        <v>343</v>
      </c>
      <c r="E1555" s="47">
        <v>0.82162685655432499</v>
      </c>
      <c r="F1555" s="48">
        <v>39.784946236559101</v>
      </c>
      <c r="G1555" s="47">
        <v>0.88745384018283902</v>
      </c>
      <c r="H1555" s="50">
        <v>85.198000768935003</v>
      </c>
      <c r="I1555" s="76" t="str">
        <f t="shared" si="48"/>
        <v>No</v>
      </c>
      <c r="J1555" s="49" t="str">
        <f t="shared" si="49"/>
        <v>No</v>
      </c>
      <c r="K1555" s="47">
        <v>0.22953826359149701</v>
      </c>
      <c r="L1555" s="50">
        <v>60.931899641577097</v>
      </c>
      <c r="M1555" s="47">
        <v>0.18666648596020299</v>
      </c>
      <c r="N1555" s="50">
        <v>75.701653210303704</v>
      </c>
    </row>
    <row r="1556" spans="1:14" x14ac:dyDescent="0.2">
      <c r="A1556" s="57" t="s">
        <v>3227</v>
      </c>
      <c r="B1556" s="44" t="s">
        <v>3228</v>
      </c>
      <c r="C1556" s="45">
        <v>25</v>
      </c>
      <c r="D1556" s="46" t="s">
        <v>343</v>
      </c>
      <c r="E1556" s="47">
        <v>0.221317263677072</v>
      </c>
      <c r="F1556" s="48">
        <v>8.9605734767025103E-2</v>
      </c>
      <c r="G1556" s="47">
        <v>0.52919394704755196</v>
      </c>
      <c r="H1556" s="50">
        <v>2.1530180699730899</v>
      </c>
      <c r="I1556" s="76" t="str">
        <f t="shared" si="48"/>
        <v>No</v>
      </c>
      <c r="J1556" s="49" t="str">
        <f t="shared" si="49"/>
        <v>No</v>
      </c>
      <c r="K1556" s="47">
        <v>0.57645973624149305</v>
      </c>
      <c r="L1556" s="50">
        <v>99.775985663082395</v>
      </c>
      <c r="M1556" s="47">
        <v>0.44829535151225502</v>
      </c>
      <c r="N1556" s="50">
        <v>99.192618223760107</v>
      </c>
    </row>
    <row r="1557" spans="1:14" x14ac:dyDescent="0.2">
      <c r="A1557" s="57" t="s">
        <v>406</v>
      </c>
      <c r="B1557" s="44" t="s">
        <v>3229</v>
      </c>
      <c r="C1557" s="45">
        <v>25</v>
      </c>
      <c r="D1557" s="46" t="s">
        <v>343</v>
      </c>
      <c r="E1557" s="47">
        <v>0.61308353051378595</v>
      </c>
      <c r="F1557" s="48">
        <v>6.6756272401433696</v>
      </c>
      <c r="G1557" s="47">
        <v>0.77903177983615701</v>
      </c>
      <c r="H1557" s="50">
        <v>44.598231449442501</v>
      </c>
      <c r="I1557" s="76" t="str">
        <f t="shared" si="48"/>
        <v>No</v>
      </c>
      <c r="J1557" s="49" t="str">
        <f t="shared" si="49"/>
        <v>No</v>
      </c>
      <c r="K1557" s="47">
        <v>0.38394609117561401</v>
      </c>
      <c r="L1557" s="50">
        <v>94.265232974910404</v>
      </c>
      <c r="M1557" s="47">
        <v>0.23163909260930601</v>
      </c>
      <c r="N1557" s="50">
        <v>87.543252595155707</v>
      </c>
    </row>
    <row r="1558" spans="1:14" x14ac:dyDescent="0.2">
      <c r="A1558" s="57" t="s">
        <v>3230</v>
      </c>
      <c r="B1558" s="44" t="s">
        <v>3230</v>
      </c>
      <c r="C1558" s="45">
        <v>25</v>
      </c>
      <c r="D1558" s="46" t="s">
        <v>343</v>
      </c>
      <c r="E1558" s="47">
        <v>0.61276880503960796</v>
      </c>
      <c r="F1558" s="48">
        <v>6.6308243727598599</v>
      </c>
      <c r="G1558" s="47">
        <v>0.786703614670619</v>
      </c>
      <c r="H1558" s="50">
        <v>47.712418300653603</v>
      </c>
      <c r="I1558" s="76" t="str">
        <f t="shared" si="48"/>
        <v>No</v>
      </c>
      <c r="J1558" s="49" t="str">
        <f t="shared" si="49"/>
        <v>No</v>
      </c>
      <c r="K1558" s="47">
        <v>0.512393899911189</v>
      </c>
      <c r="L1558" s="50">
        <v>98.879928315412201</v>
      </c>
      <c r="M1558" s="47">
        <v>0.243138933779906</v>
      </c>
      <c r="N1558" s="50">
        <v>89.388696655132605</v>
      </c>
    </row>
    <row r="1559" spans="1:14" x14ac:dyDescent="0.2">
      <c r="A1559" s="148" t="s">
        <v>3231</v>
      </c>
      <c r="B1559" s="44" t="s">
        <v>3231</v>
      </c>
      <c r="C1559" s="45">
        <v>25</v>
      </c>
      <c r="D1559" s="46" t="s">
        <v>343</v>
      </c>
      <c r="E1559" s="47">
        <v>0.93758831317668201</v>
      </c>
      <c r="F1559" s="48">
        <v>97.311827956989205</v>
      </c>
      <c r="G1559" s="47">
        <v>0.94060747338817496</v>
      </c>
      <c r="H1559" s="50">
        <v>95.655517108804304</v>
      </c>
      <c r="I1559" s="76" t="str">
        <f t="shared" si="48"/>
        <v>Yes</v>
      </c>
      <c r="J1559" s="49" t="str">
        <f t="shared" si="49"/>
        <v>Yes</v>
      </c>
      <c r="K1559" s="47">
        <v>0.25662199545526998</v>
      </c>
      <c r="L1559" s="50">
        <v>70.654121863799304</v>
      </c>
      <c r="M1559" s="47">
        <v>0.21661547460486999</v>
      </c>
      <c r="N1559" s="50">
        <v>84.813533256439797</v>
      </c>
    </row>
    <row r="1560" spans="1:14" x14ac:dyDescent="0.2">
      <c r="A1560" s="57" t="s">
        <v>3232</v>
      </c>
      <c r="B1560" s="44" t="s">
        <v>3233</v>
      </c>
      <c r="C1560" s="45">
        <v>25</v>
      </c>
      <c r="D1560" s="46" t="s">
        <v>343</v>
      </c>
      <c r="E1560" s="47">
        <v>0.63136140531628804</v>
      </c>
      <c r="F1560" s="48">
        <v>7.6612903225806503</v>
      </c>
      <c r="G1560" s="47">
        <v>0.83309562547567295</v>
      </c>
      <c r="H1560" s="50">
        <v>66.089965397923905</v>
      </c>
      <c r="I1560" s="76" t="str">
        <f t="shared" si="48"/>
        <v>No</v>
      </c>
      <c r="J1560" s="49" t="str">
        <f t="shared" si="49"/>
        <v>No</v>
      </c>
      <c r="K1560" s="47">
        <v>0.40115753684998301</v>
      </c>
      <c r="L1560" s="50">
        <v>95.385304659498203</v>
      </c>
      <c r="M1560" s="47">
        <v>0.25338807984039902</v>
      </c>
      <c r="N1560" s="50">
        <v>90.695886197616304</v>
      </c>
    </row>
    <row r="1561" spans="1:14" x14ac:dyDescent="0.2">
      <c r="A1561" s="57" t="s">
        <v>3234</v>
      </c>
      <c r="B1561" s="44" t="s">
        <v>3235</v>
      </c>
      <c r="C1561" s="45">
        <v>25</v>
      </c>
      <c r="D1561" s="46" t="s">
        <v>343</v>
      </c>
      <c r="E1561" s="47">
        <v>0.88604434434610702</v>
      </c>
      <c r="F1561" s="48">
        <v>71.998207885304694</v>
      </c>
      <c r="G1561" s="47">
        <v>0.82862798504646096</v>
      </c>
      <c r="H1561" s="50">
        <v>64.206074586697397</v>
      </c>
      <c r="I1561" s="76" t="str">
        <f t="shared" si="48"/>
        <v>No</v>
      </c>
      <c r="J1561" s="49" t="str">
        <f t="shared" si="49"/>
        <v>No</v>
      </c>
      <c r="K1561" s="47">
        <v>0.24913107743851701</v>
      </c>
      <c r="L1561" s="50">
        <v>67.786738351254499</v>
      </c>
      <c r="M1561" s="47">
        <v>0.202054538407827</v>
      </c>
      <c r="N1561" s="50">
        <v>80.353710111495602</v>
      </c>
    </row>
    <row r="1562" spans="1:14" x14ac:dyDescent="0.2">
      <c r="A1562" s="57" t="s">
        <v>3236</v>
      </c>
      <c r="B1562" s="44" t="s">
        <v>3237</v>
      </c>
      <c r="C1562" s="45">
        <v>25</v>
      </c>
      <c r="D1562" s="46" t="s">
        <v>343</v>
      </c>
      <c r="E1562" s="47">
        <v>0.93451505504495302</v>
      </c>
      <c r="F1562" s="48">
        <v>96.594982078852993</v>
      </c>
      <c r="G1562" s="47">
        <v>0.82696059793657595</v>
      </c>
      <c r="H1562" s="50">
        <v>63.5909265667051</v>
      </c>
      <c r="I1562" s="76" t="str">
        <f t="shared" si="48"/>
        <v>No</v>
      </c>
      <c r="J1562" s="49" t="str">
        <f t="shared" si="49"/>
        <v>No</v>
      </c>
      <c r="K1562" s="47">
        <v>0.21397742045154</v>
      </c>
      <c r="L1562" s="50">
        <v>55.913978494623599</v>
      </c>
      <c r="M1562" s="47">
        <v>0.177559147586038</v>
      </c>
      <c r="N1562" s="50">
        <v>72.971933871587893</v>
      </c>
    </row>
    <row r="1563" spans="1:14" x14ac:dyDescent="0.2">
      <c r="A1563" s="57" t="s">
        <v>3238</v>
      </c>
      <c r="B1563" s="44" t="s">
        <v>3239</v>
      </c>
      <c r="C1563" s="45">
        <v>21</v>
      </c>
      <c r="D1563" s="46" t="s">
        <v>343</v>
      </c>
      <c r="E1563" s="47">
        <v>0.792880387611409</v>
      </c>
      <c r="F1563" s="48">
        <v>30.824372759856601</v>
      </c>
      <c r="G1563" s="47">
        <v>0.856749696031605</v>
      </c>
      <c r="H1563" s="50">
        <v>92.681463707258501</v>
      </c>
      <c r="I1563" s="76" t="str">
        <f t="shared" si="48"/>
        <v>No</v>
      </c>
      <c r="J1563" s="49" t="str">
        <f t="shared" si="49"/>
        <v>No</v>
      </c>
      <c r="K1563" s="47">
        <v>0.21304734621397001</v>
      </c>
      <c r="L1563" s="50">
        <v>55.421146953405</v>
      </c>
      <c r="M1563" s="47">
        <v>0.18670378545790001</v>
      </c>
      <c r="N1563" s="50">
        <v>61.3677264547091</v>
      </c>
    </row>
    <row r="1564" spans="1:14" x14ac:dyDescent="0.2">
      <c r="A1564" s="57" t="s">
        <v>3240</v>
      </c>
      <c r="B1564" s="44" t="s">
        <v>3241</v>
      </c>
      <c r="C1564" s="45">
        <v>21</v>
      </c>
      <c r="D1564" s="46" t="s">
        <v>343</v>
      </c>
      <c r="E1564" s="47">
        <v>0.728449778053606</v>
      </c>
      <c r="F1564" s="48">
        <v>18.010752688172001</v>
      </c>
      <c r="G1564" s="47">
        <v>0.81733769418150404</v>
      </c>
      <c r="H1564" s="50">
        <v>82.243551289742101</v>
      </c>
      <c r="I1564" s="76" t="str">
        <f t="shared" si="48"/>
        <v>No</v>
      </c>
      <c r="J1564" s="49" t="str">
        <f t="shared" si="49"/>
        <v>No</v>
      </c>
      <c r="K1564" s="47">
        <v>0.223837905232847</v>
      </c>
      <c r="L1564" s="50">
        <v>59.453405017921099</v>
      </c>
      <c r="M1564" s="47">
        <v>0.19388125923579</v>
      </c>
      <c r="N1564" s="50">
        <v>63.347330533893199</v>
      </c>
    </row>
    <row r="1565" spans="1:14" x14ac:dyDescent="0.2">
      <c r="A1565" s="57" t="s">
        <v>3242</v>
      </c>
      <c r="B1565" s="44" t="s">
        <v>3243</v>
      </c>
      <c r="C1565" s="45">
        <v>25</v>
      </c>
      <c r="D1565" s="46" t="s">
        <v>343</v>
      </c>
      <c r="E1565" s="47">
        <v>0.86829293815241304</v>
      </c>
      <c r="F1565" s="48">
        <v>61.424731182795703</v>
      </c>
      <c r="G1565" s="47">
        <v>0.86890471297126903</v>
      </c>
      <c r="H1565" s="50">
        <v>79.892349096501306</v>
      </c>
      <c r="I1565" s="76" t="str">
        <f t="shared" si="48"/>
        <v>No</v>
      </c>
      <c r="J1565" s="49" t="str">
        <f t="shared" si="49"/>
        <v>No</v>
      </c>
      <c r="K1565" s="47">
        <v>0.26165499271779802</v>
      </c>
      <c r="L1565" s="50">
        <v>72.849462365591407</v>
      </c>
      <c r="M1565" s="47">
        <v>0.21985393675072201</v>
      </c>
      <c r="N1565" s="50">
        <v>85.467128027681696</v>
      </c>
    </row>
    <row r="1566" spans="1:14" x14ac:dyDescent="0.2">
      <c r="A1566" s="57" t="s">
        <v>3244</v>
      </c>
      <c r="B1566" s="44" t="s">
        <v>3245</v>
      </c>
      <c r="C1566" s="45">
        <v>25</v>
      </c>
      <c r="D1566" s="46" t="s">
        <v>343</v>
      </c>
      <c r="E1566" s="47">
        <v>0.84476019921912904</v>
      </c>
      <c r="F1566" s="48">
        <v>49.596774193548399</v>
      </c>
      <c r="G1566" s="47">
        <v>0.78553231560281001</v>
      </c>
      <c r="H1566" s="50">
        <v>47.366397539407899</v>
      </c>
      <c r="I1566" s="76" t="str">
        <f t="shared" si="48"/>
        <v>No</v>
      </c>
      <c r="J1566" s="49" t="str">
        <f t="shared" si="49"/>
        <v>No</v>
      </c>
      <c r="K1566" s="47">
        <v>0.26360092856321998</v>
      </c>
      <c r="L1566" s="50">
        <v>73.521505376344095</v>
      </c>
      <c r="M1566" s="47">
        <v>0.197571224303521</v>
      </c>
      <c r="N1566" s="50">
        <v>78.969627066512899</v>
      </c>
    </row>
    <row r="1567" spans="1:14" x14ac:dyDescent="0.2">
      <c r="A1567" s="57" t="s">
        <v>3246</v>
      </c>
      <c r="B1567" s="44" t="s">
        <v>3247</v>
      </c>
      <c r="C1567" s="45">
        <v>25</v>
      </c>
      <c r="D1567" s="46" t="s">
        <v>343</v>
      </c>
      <c r="E1567" s="47">
        <v>0.84304024315030601</v>
      </c>
      <c r="F1567" s="48">
        <v>48.431899641577097</v>
      </c>
      <c r="G1567" s="47">
        <v>0.75817064299552295</v>
      </c>
      <c r="H1567" s="50">
        <v>37.908496732026101</v>
      </c>
      <c r="I1567" s="76" t="str">
        <f t="shared" si="48"/>
        <v>No</v>
      </c>
      <c r="J1567" s="49" t="str">
        <f t="shared" si="49"/>
        <v>No</v>
      </c>
      <c r="K1567" s="47">
        <v>0.26935744654842497</v>
      </c>
      <c r="L1567" s="50">
        <v>75.672043010752702</v>
      </c>
      <c r="M1567" s="47">
        <v>0.22861673006513999</v>
      </c>
      <c r="N1567" s="50">
        <v>87.120338331411006</v>
      </c>
    </row>
    <row r="1568" spans="1:14" x14ac:dyDescent="0.2">
      <c r="A1568" s="57" t="s">
        <v>3248</v>
      </c>
      <c r="B1568" s="44" t="s">
        <v>3248</v>
      </c>
      <c r="C1568" s="45">
        <v>25</v>
      </c>
      <c r="D1568" s="46" t="s">
        <v>343</v>
      </c>
      <c r="E1568" s="47">
        <v>0.77238813627339098</v>
      </c>
      <c r="F1568" s="48">
        <v>25.358422939068099</v>
      </c>
      <c r="G1568" s="47">
        <v>0.85053184095425005</v>
      </c>
      <c r="H1568" s="50">
        <v>73.164167627835496</v>
      </c>
      <c r="I1568" s="76" t="str">
        <f t="shared" si="48"/>
        <v>No</v>
      </c>
      <c r="J1568" s="49" t="str">
        <f t="shared" si="49"/>
        <v>No</v>
      </c>
      <c r="K1568" s="47">
        <v>0.265764059303852</v>
      </c>
      <c r="L1568" s="50">
        <v>74.462365591397898</v>
      </c>
      <c r="M1568" s="47">
        <v>0.203148283071209</v>
      </c>
      <c r="N1568" s="50">
        <v>80.853517877739307</v>
      </c>
    </row>
    <row r="1569" spans="1:14" x14ac:dyDescent="0.2">
      <c r="A1569" s="57" t="s">
        <v>3249</v>
      </c>
      <c r="B1569" s="44" t="s">
        <v>3249</v>
      </c>
      <c r="C1569" s="45">
        <v>25</v>
      </c>
      <c r="D1569" s="46" t="s">
        <v>343</v>
      </c>
      <c r="E1569" s="47">
        <v>0.78506647832347698</v>
      </c>
      <c r="F1569" s="48">
        <v>28.629032258064498</v>
      </c>
      <c r="G1569" s="47">
        <v>0.84819162062568798</v>
      </c>
      <c r="H1569" s="50">
        <v>72.2798923490965</v>
      </c>
      <c r="I1569" s="76" t="str">
        <f t="shared" si="48"/>
        <v>No</v>
      </c>
      <c r="J1569" s="49" t="str">
        <f t="shared" si="49"/>
        <v>No</v>
      </c>
      <c r="K1569" s="47">
        <v>0.25734598127596903</v>
      </c>
      <c r="L1569" s="50">
        <v>71.146953405017896</v>
      </c>
      <c r="M1569" s="47">
        <v>0.195595537240177</v>
      </c>
      <c r="N1569" s="50">
        <v>78.354479046520595</v>
      </c>
    </row>
    <row r="1570" spans="1:14" x14ac:dyDescent="0.2">
      <c r="A1570" s="57" t="s">
        <v>3250</v>
      </c>
      <c r="B1570" s="44" t="s">
        <v>3251</v>
      </c>
      <c r="C1570" s="45">
        <v>25</v>
      </c>
      <c r="D1570" s="46" t="s">
        <v>343</v>
      </c>
      <c r="E1570" s="47">
        <v>0.85511758457155795</v>
      </c>
      <c r="F1570" s="48">
        <v>55.197132616487501</v>
      </c>
      <c r="G1570" s="47">
        <v>0.79776726791053199</v>
      </c>
      <c r="H1570" s="50">
        <v>52.479815455594</v>
      </c>
      <c r="I1570" s="76" t="str">
        <f t="shared" si="48"/>
        <v>No</v>
      </c>
      <c r="J1570" s="49" t="str">
        <f t="shared" si="49"/>
        <v>No</v>
      </c>
      <c r="K1570" s="47">
        <v>0.28074767251514399</v>
      </c>
      <c r="L1570" s="50">
        <v>79.390681003584206</v>
      </c>
      <c r="M1570" s="47">
        <v>0.22396206205226499</v>
      </c>
      <c r="N1570" s="50">
        <v>86.236063052672094</v>
      </c>
    </row>
    <row r="1571" spans="1:14" x14ac:dyDescent="0.2">
      <c r="A1571" s="57" t="s">
        <v>3252</v>
      </c>
      <c r="B1571" s="44" t="s">
        <v>3252</v>
      </c>
      <c r="C1571" s="45">
        <v>25</v>
      </c>
      <c r="D1571" s="46" t="s">
        <v>343</v>
      </c>
      <c r="E1571" s="47">
        <v>0.86540151589923797</v>
      </c>
      <c r="F1571" s="48">
        <v>59.811827956989198</v>
      </c>
      <c r="G1571" s="47">
        <v>0.91164940210938505</v>
      </c>
      <c r="H1571" s="50">
        <v>90.849673202614397</v>
      </c>
      <c r="I1571" s="76" t="str">
        <f t="shared" si="48"/>
        <v>No</v>
      </c>
      <c r="J1571" s="49" t="str">
        <f t="shared" si="49"/>
        <v>No</v>
      </c>
      <c r="K1571" s="47">
        <v>0.27584710860099299</v>
      </c>
      <c r="L1571" s="50">
        <v>77.956989247311796</v>
      </c>
      <c r="M1571" s="47">
        <v>0.21858224877395599</v>
      </c>
      <c r="N1571" s="50">
        <v>85.313341022683602</v>
      </c>
    </row>
    <row r="1572" spans="1:14" x14ac:dyDescent="0.2">
      <c r="A1572" s="57" t="s">
        <v>3253</v>
      </c>
      <c r="B1572" s="44" t="s">
        <v>3253</v>
      </c>
      <c r="C1572" s="45">
        <v>25</v>
      </c>
      <c r="D1572" s="46" t="s">
        <v>343</v>
      </c>
      <c r="E1572" s="47">
        <v>0.76943586672585695</v>
      </c>
      <c r="F1572" s="48">
        <v>24.596774193548399</v>
      </c>
      <c r="G1572" s="47">
        <v>0.86256749162024604</v>
      </c>
      <c r="H1572" s="50">
        <v>77.547097270280702</v>
      </c>
      <c r="I1572" s="76" t="str">
        <f t="shared" si="48"/>
        <v>No</v>
      </c>
      <c r="J1572" s="49" t="str">
        <f t="shared" si="49"/>
        <v>No</v>
      </c>
      <c r="K1572" s="47">
        <v>0.26641080457466798</v>
      </c>
      <c r="L1572" s="50">
        <v>74.775985663082395</v>
      </c>
      <c r="M1572" s="47">
        <v>0.215535189148542</v>
      </c>
      <c r="N1572" s="50">
        <v>84.505959246443695</v>
      </c>
    </row>
    <row r="1573" spans="1:14" x14ac:dyDescent="0.2">
      <c r="A1573" s="57" t="s">
        <v>3254</v>
      </c>
      <c r="B1573" s="44" t="s">
        <v>3255</v>
      </c>
      <c r="C1573" s="45">
        <v>25</v>
      </c>
      <c r="D1573" s="46" t="s">
        <v>343</v>
      </c>
      <c r="E1573" s="47">
        <v>0.55049028337944705</v>
      </c>
      <c r="F1573" s="48">
        <v>3.4946236559139798</v>
      </c>
      <c r="G1573" s="47">
        <v>0.63225660908081405</v>
      </c>
      <c r="H1573" s="50">
        <v>11.6109188773549</v>
      </c>
      <c r="I1573" s="76" t="str">
        <f t="shared" si="48"/>
        <v>No</v>
      </c>
      <c r="J1573" s="49" t="str">
        <f t="shared" si="49"/>
        <v>No</v>
      </c>
      <c r="K1573" s="47">
        <v>0.39864434577712898</v>
      </c>
      <c r="L1573" s="50">
        <v>95.295698924731198</v>
      </c>
      <c r="M1573" s="47">
        <v>0.25908407557262803</v>
      </c>
      <c r="N1573" s="50">
        <v>91.272587466359099</v>
      </c>
    </row>
    <row r="1574" spans="1:14" x14ac:dyDescent="0.2">
      <c r="A1574" s="57" t="s">
        <v>3256</v>
      </c>
      <c r="B1574" s="44" t="s">
        <v>3257</v>
      </c>
      <c r="C1574" s="45">
        <v>25</v>
      </c>
      <c r="D1574" s="46" t="s">
        <v>343</v>
      </c>
      <c r="E1574" s="47">
        <v>0.60599961130718205</v>
      </c>
      <c r="F1574" s="48">
        <v>6.2724014336917602</v>
      </c>
      <c r="G1574" s="47">
        <v>0.80727636949687598</v>
      </c>
      <c r="H1574" s="50">
        <v>56.055363321799298</v>
      </c>
      <c r="I1574" s="76" t="str">
        <f t="shared" si="48"/>
        <v>No</v>
      </c>
      <c r="J1574" s="49" t="str">
        <f t="shared" si="49"/>
        <v>No</v>
      </c>
      <c r="K1574" s="47">
        <v>0.53971642441992396</v>
      </c>
      <c r="L1574" s="50">
        <v>99.238351254480307</v>
      </c>
      <c r="M1574" s="47">
        <v>0.26517639410224803</v>
      </c>
      <c r="N1574" s="50">
        <v>92.041522491349497</v>
      </c>
    </row>
    <row r="1575" spans="1:14" x14ac:dyDescent="0.2">
      <c r="A1575" s="57" t="s">
        <v>838</v>
      </c>
      <c r="B1575" s="44" t="s">
        <v>3258</v>
      </c>
      <c r="C1575" s="45">
        <v>25</v>
      </c>
      <c r="D1575" s="46" t="s">
        <v>343</v>
      </c>
      <c r="E1575" s="47">
        <v>0.67468005139416498</v>
      </c>
      <c r="F1575" s="48">
        <v>11.2007168458781</v>
      </c>
      <c r="G1575" s="47">
        <v>0.67612867576828695</v>
      </c>
      <c r="H1575" s="50">
        <v>20.338331410995799</v>
      </c>
      <c r="I1575" s="76" t="str">
        <f t="shared" si="48"/>
        <v>No</v>
      </c>
      <c r="J1575" s="49" t="str">
        <f t="shared" si="49"/>
        <v>No</v>
      </c>
      <c r="K1575" s="47">
        <v>0.34568170659571501</v>
      </c>
      <c r="L1575" s="50">
        <v>91.577060931899695</v>
      </c>
      <c r="M1575" s="47">
        <v>0.20743253763035999</v>
      </c>
      <c r="N1575" s="50">
        <v>81.930026912725907</v>
      </c>
    </row>
    <row r="1576" spans="1:14" x14ac:dyDescent="0.2">
      <c r="A1576" s="57" t="s">
        <v>3259</v>
      </c>
      <c r="B1576" s="44" t="s">
        <v>3260</v>
      </c>
      <c r="C1576" s="45">
        <v>25</v>
      </c>
      <c r="D1576" s="46" t="s">
        <v>343</v>
      </c>
      <c r="E1576" s="47">
        <v>0.67643061123627202</v>
      </c>
      <c r="F1576" s="48">
        <v>11.6039426523297</v>
      </c>
      <c r="G1576" s="47">
        <v>0.62588006420795905</v>
      </c>
      <c r="H1576" s="50">
        <v>10.265282583621699</v>
      </c>
      <c r="I1576" s="76" t="str">
        <f t="shared" si="48"/>
        <v>No</v>
      </c>
      <c r="J1576" s="49" t="str">
        <f t="shared" si="49"/>
        <v>No</v>
      </c>
      <c r="K1576" s="47">
        <v>0.23583906130012899</v>
      </c>
      <c r="L1576" s="50">
        <v>63.2616487455197</v>
      </c>
      <c r="M1576" s="47">
        <v>0.181828424256848</v>
      </c>
      <c r="N1576" s="50">
        <v>74.279123414071506</v>
      </c>
    </row>
    <row r="1577" spans="1:14" x14ac:dyDescent="0.2">
      <c r="A1577" s="57" t="s">
        <v>848</v>
      </c>
      <c r="B1577" s="44" t="s">
        <v>3261</v>
      </c>
      <c r="C1577" s="45">
        <v>25</v>
      </c>
      <c r="D1577" s="46" t="s">
        <v>343</v>
      </c>
      <c r="E1577" s="47">
        <v>0.64832842705970295</v>
      </c>
      <c r="F1577" s="48">
        <v>8.7813620071684593</v>
      </c>
      <c r="G1577" s="47">
        <v>0.61362856311048197</v>
      </c>
      <c r="H1577" s="50">
        <v>8.4582852748942692</v>
      </c>
      <c r="I1577" s="76" t="str">
        <f t="shared" si="48"/>
        <v>No</v>
      </c>
      <c r="J1577" s="49" t="str">
        <f t="shared" si="49"/>
        <v>No</v>
      </c>
      <c r="K1577" s="47">
        <v>0.41778455613364501</v>
      </c>
      <c r="L1577" s="50">
        <v>96.460573476702507</v>
      </c>
      <c r="M1577" s="47">
        <v>0.26342504583645798</v>
      </c>
      <c r="N1577" s="50">
        <v>91.926182237600898</v>
      </c>
    </row>
    <row r="1578" spans="1:14" x14ac:dyDescent="0.2">
      <c r="A1578" s="57" t="s">
        <v>3262</v>
      </c>
      <c r="B1578" s="44" t="s">
        <v>3263</v>
      </c>
      <c r="C1578" s="45">
        <v>25</v>
      </c>
      <c r="D1578" s="46" t="s">
        <v>343</v>
      </c>
      <c r="E1578" s="47">
        <v>0.83219609484109902</v>
      </c>
      <c r="F1578" s="48">
        <v>43.906810035842298</v>
      </c>
      <c r="G1578" s="47">
        <v>0.85988076213758002</v>
      </c>
      <c r="H1578" s="50">
        <v>76.432141484044607</v>
      </c>
      <c r="I1578" s="76" t="str">
        <f t="shared" si="48"/>
        <v>No</v>
      </c>
      <c r="J1578" s="49" t="str">
        <f t="shared" si="49"/>
        <v>No</v>
      </c>
      <c r="K1578" s="47">
        <v>0.285052676509575</v>
      </c>
      <c r="L1578" s="50">
        <v>80.421146953405</v>
      </c>
      <c r="M1578" s="47">
        <v>0.17893278445845001</v>
      </c>
      <c r="N1578" s="50">
        <v>73.510188389081094</v>
      </c>
    </row>
    <row r="1579" spans="1:14" x14ac:dyDescent="0.2">
      <c r="A1579" s="57" t="s">
        <v>1063</v>
      </c>
      <c r="B1579" s="44" t="s">
        <v>3264</v>
      </c>
      <c r="C1579" s="45">
        <v>25</v>
      </c>
      <c r="D1579" s="46" t="s">
        <v>343</v>
      </c>
      <c r="E1579" s="47">
        <v>0.602042394892778</v>
      </c>
      <c r="F1579" s="48">
        <v>6.0483870967741904</v>
      </c>
      <c r="G1579" s="47">
        <v>0.749205119285695</v>
      </c>
      <c r="H1579" s="50">
        <v>35.832372164552098</v>
      </c>
      <c r="I1579" s="76" t="str">
        <f t="shared" si="48"/>
        <v>No</v>
      </c>
      <c r="J1579" s="49" t="str">
        <f t="shared" si="49"/>
        <v>No</v>
      </c>
      <c r="K1579" s="47">
        <v>0.23732584747419799</v>
      </c>
      <c r="L1579" s="50">
        <v>63.709677419354797</v>
      </c>
      <c r="M1579" s="47">
        <v>0.16782801798953001</v>
      </c>
      <c r="N1579" s="50">
        <v>68.665897731641707</v>
      </c>
    </row>
    <row r="1580" spans="1:14" x14ac:dyDescent="0.2">
      <c r="A1580" s="57" t="s">
        <v>3265</v>
      </c>
      <c r="B1580" s="44" t="s">
        <v>3266</v>
      </c>
      <c r="C1580" s="45">
        <v>25</v>
      </c>
      <c r="D1580" s="46" t="s">
        <v>343</v>
      </c>
      <c r="E1580" s="47">
        <v>0.75816960051783799</v>
      </c>
      <c r="F1580" s="48">
        <v>22.401433691756299</v>
      </c>
      <c r="G1580" s="47">
        <v>0.64215176551407005</v>
      </c>
      <c r="H1580" s="50">
        <v>13.533256439830801</v>
      </c>
      <c r="I1580" s="76" t="str">
        <f t="shared" si="48"/>
        <v>No</v>
      </c>
      <c r="J1580" s="49" t="str">
        <f t="shared" si="49"/>
        <v>No</v>
      </c>
      <c r="K1580" s="47">
        <v>0.341285324303441</v>
      </c>
      <c r="L1580" s="50">
        <v>91.039426523297493</v>
      </c>
      <c r="M1580" s="47">
        <v>0.20423503722431999</v>
      </c>
      <c r="N1580" s="50">
        <v>81.122645136486</v>
      </c>
    </row>
    <row r="1581" spans="1:14" x14ac:dyDescent="0.2">
      <c r="A1581" s="57" t="s">
        <v>3267</v>
      </c>
      <c r="B1581" s="44" t="s">
        <v>3268</v>
      </c>
      <c r="C1581" s="45">
        <v>25</v>
      </c>
      <c r="D1581" s="46" t="s">
        <v>343</v>
      </c>
      <c r="E1581" s="47">
        <v>0.793216900495884</v>
      </c>
      <c r="F1581" s="48">
        <v>31.048387096774199</v>
      </c>
      <c r="G1581" s="47">
        <v>0.85158580901127801</v>
      </c>
      <c r="H1581" s="50">
        <v>73.548635140330603</v>
      </c>
      <c r="I1581" s="76" t="str">
        <f t="shared" si="48"/>
        <v>No</v>
      </c>
      <c r="J1581" s="49" t="str">
        <f t="shared" si="49"/>
        <v>No</v>
      </c>
      <c r="K1581" s="47">
        <v>0.25007268526527698</v>
      </c>
      <c r="L1581" s="50">
        <v>68.100358422939095</v>
      </c>
      <c r="M1581" s="47">
        <v>0.201095587947904</v>
      </c>
      <c r="N1581" s="50">
        <v>80.084582852748895</v>
      </c>
    </row>
    <row r="1582" spans="1:14" x14ac:dyDescent="0.2">
      <c r="A1582" s="57" t="s">
        <v>3269</v>
      </c>
      <c r="B1582" s="44" t="s">
        <v>3270</v>
      </c>
      <c r="C1582" s="45">
        <v>25</v>
      </c>
      <c r="D1582" s="46" t="s">
        <v>343</v>
      </c>
      <c r="E1582" s="47">
        <v>0.83261082989662905</v>
      </c>
      <c r="F1582" s="48">
        <v>44.130824372759903</v>
      </c>
      <c r="G1582" s="47">
        <v>0.70782486949616197</v>
      </c>
      <c r="H1582" s="50">
        <v>26.835832372164599</v>
      </c>
      <c r="I1582" s="76" t="str">
        <f t="shared" si="48"/>
        <v>No</v>
      </c>
      <c r="J1582" s="49" t="str">
        <f t="shared" si="49"/>
        <v>No</v>
      </c>
      <c r="K1582" s="47">
        <v>0.25672691030051198</v>
      </c>
      <c r="L1582" s="50">
        <v>70.8333333333333</v>
      </c>
      <c r="M1582" s="47">
        <v>0.19371678469752701</v>
      </c>
      <c r="N1582" s="50">
        <v>77.931564782775894</v>
      </c>
    </row>
    <row r="1583" spans="1:14" x14ac:dyDescent="0.2">
      <c r="A1583" s="57" t="s">
        <v>3271</v>
      </c>
      <c r="B1583" s="44" t="s">
        <v>3272</v>
      </c>
      <c r="C1583" s="45">
        <v>25</v>
      </c>
      <c r="D1583" s="46" t="s">
        <v>343</v>
      </c>
      <c r="E1583" s="47">
        <v>0.87713828802662097</v>
      </c>
      <c r="F1583" s="48">
        <v>66.935483870967701</v>
      </c>
      <c r="G1583" s="47">
        <v>0.88546509944180596</v>
      </c>
      <c r="H1583" s="50">
        <v>84.621299500192194</v>
      </c>
      <c r="I1583" s="76" t="str">
        <f t="shared" si="48"/>
        <v>No</v>
      </c>
      <c r="J1583" s="49" t="str">
        <f t="shared" si="49"/>
        <v>No</v>
      </c>
      <c r="K1583" s="47">
        <v>0.26061230285776799</v>
      </c>
      <c r="L1583" s="50">
        <v>72.446236559139805</v>
      </c>
      <c r="M1583" s="47">
        <v>0.220351737672521</v>
      </c>
      <c r="N1583" s="50">
        <v>85.659361783929299</v>
      </c>
    </row>
    <row r="1584" spans="1:14" x14ac:dyDescent="0.2">
      <c r="A1584" s="57" t="s">
        <v>3273</v>
      </c>
      <c r="B1584" s="44" t="s">
        <v>3274</v>
      </c>
      <c r="C1584" s="45">
        <v>25</v>
      </c>
      <c r="D1584" s="46" t="s">
        <v>343</v>
      </c>
      <c r="E1584" s="47">
        <v>0.72754391717317901</v>
      </c>
      <c r="F1584" s="48">
        <v>17.786738351254499</v>
      </c>
      <c r="G1584" s="47">
        <v>0.83728697319675705</v>
      </c>
      <c r="H1584" s="50">
        <v>67.858515955401799</v>
      </c>
      <c r="I1584" s="76" t="str">
        <f t="shared" si="48"/>
        <v>No</v>
      </c>
      <c r="J1584" s="49" t="str">
        <f t="shared" si="49"/>
        <v>No</v>
      </c>
      <c r="K1584" s="47">
        <v>0.28562571920225899</v>
      </c>
      <c r="L1584" s="50">
        <v>80.645161290322605</v>
      </c>
      <c r="M1584" s="47">
        <v>0.21216734212190699</v>
      </c>
      <c r="N1584" s="50">
        <v>83.275663206459001</v>
      </c>
    </row>
    <row r="1585" spans="1:14" x14ac:dyDescent="0.2">
      <c r="A1585" s="57" t="s">
        <v>3275</v>
      </c>
      <c r="B1585" s="44" t="s">
        <v>3276</v>
      </c>
      <c r="C1585" s="45">
        <v>25</v>
      </c>
      <c r="D1585" s="46" t="s">
        <v>343</v>
      </c>
      <c r="E1585" s="47">
        <v>0.77963332694969401</v>
      </c>
      <c r="F1585" s="48">
        <v>27.374551971326198</v>
      </c>
      <c r="G1585" s="47">
        <v>0.69177021125500004</v>
      </c>
      <c r="H1585" s="50">
        <v>23.4909650134564</v>
      </c>
      <c r="I1585" s="76" t="str">
        <f t="shared" si="48"/>
        <v>No</v>
      </c>
      <c r="J1585" s="49" t="str">
        <f t="shared" si="49"/>
        <v>No</v>
      </c>
      <c r="K1585" s="47">
        <v>0.32512530229124098</v>
      </c>
      <c r="L1585" s="50">
        <v>88.933691756272395</v>
      </c>
      <c r="M1585" s="47">
        <v>0.23162561712591401</v>
      </c>
      <c r="N1585" s="50">
        <v>87.504805843906198</v>
      </c>
    </row>
    <row r="1586" spans="1:14" x14ac:dyDescent="0.2">
      <c r="A1586" s="57" t="s">
        <v>3277</v>
      </c>
      <c r="B1586" s="44" t="s">
        <v>3278</v>
      </c>
      <c r="C1586" s="45">
        <v>25</v>
      </c>
      <c r="D1586" s="46" t="s">
        <v>343</v>
      </c>
      <c r="E1586" s="47">
        <v>0.82632228583189304</v>
      </c>
      <c r="F1586" s="48">
        <v>41.353046594982096</v>
      </c>
      <c r="G1586" s="47">
        <v>0.86796832904483501</v>
      </c>
      <c r="H1586" s="50">
        <v>79.430988081507095</v>
      </c>
      <c r="I1586" s="76" t="str">
        <f t="shared" si="48"/>
        <v>No</v>
      </c>
      <c r="J1586" s="49" t="str">
        <f t="shared" si="49"/>
        <v>No</v>
      </c>
      <c r="K1586" s="47">
        <v>0.257375577404648</v>
      </c>
      <c r="L1586" s="50">
        <v>71.236559139784902</v>
      </c>
      <c r="M1586" s="47">
        <v>0.215903291402336</v>
      </c>
      <c r="N1586" s="50">
        <v>84.621299500192194</v>
      </c>
    </row>
    <row r="1587" spans="1:14" x14ac:dyDescent="0.2">
      <c r="A1587" s="57" t="s">
        <v>3279</v>
      </c>
      <c r="B1587" s="44" t="s">
        <v>3280</v>
      </c>
      <c r="C1587" s="45">
        <v>25</v>
      </c>
      <c r="D1587" s="46" t="s">
        <v>343</v>
      </c>
      <c r="E1587" s="47">
        <v>0.72602491558912696</v>
      </c>
      <c r="F1587" s="48">
        <v>17.652329749103899</v>
      </c>
      <c r="G1587" s="47">
        <v>0.83334428801280502</v>
      </c>
      <c r="H1587" s="50">
        <v>66.205305651672404</v>
      </c>
      <c r="I1587" s="76" t="str">
        <f t="shared" si="48"/>
        <v>No</v>
      </c>
      <c r="J1587" s="49" t="str">
        <f t="shared" si="49"/>
        <v>No</v>
      </c>
      <c r="K1587" s="47">
        <v>0.25135092230725598</v>
      </c>
      <c r="L1587" s="50">
        <v>68.593189964157702</v>
      </c>
      <c r="M1587" s="47">
        <v>0.19569382599628499</v>
      </c>
      <c r="N1587" s="50">
        <v>78.392925797770104</v>
      </c>
    </row>
    <row r="1588" spans="1:14" x14ac:dyDescent="0.2">
      <c r="A1588" s="57" t="s">
        <v>3281</v>
      </c>
      <c r="B1588" s="44" t="s">
        <v>3281</v>
      </c>
      <c r="C1588" s="45">
        <v>25</v>
      </c>
      <c r="D1588" s="46" t="s">
        <v>343</v>
      </c>
      <c r="E1588" s="47">
        <v>0.69346153268085797</v>
      </c>
      <c r="F1588" s="48">
        <v>13.1272401433692</v>
      </c>
      <c r="G1588" s="47">
        <v>0.78471667004491397</v>
      </c>
      <c r="H1588" s="50">
        <v>46.8665897731642</v>
      </c>
      <c r="I1588" s="76" t="str">
        <f t="shared" si="48"/>
        <v>No</v>
      </c>
      <c r="J1588" s="49" t="str">
        <f t="shared" si="49"/>
        <v>No</v>
      </c>
      <c r="K1588" s="47">
        <v>0.426508071291408</v>
      </c>
      <c r="L1588" s="50">
        <v>96.774193548387103</v>
      </c>
      <c r="M1588" s="47">
        <v>0.29948018677678501</v>
      </c>
      <c r="N1588" s="50">
        <v>95.117262591311004</v>
      </c>
    </row>
    <row r="1589" spans="1:14" x14ac:dyDescent="0.2">
      <c r="A1589" s="57" t="s">
        <v>3282</v>
      </c>
      <c r="B1589" s="44" t="s">
        <v>3282</v>
      </c>
      <c r="C1589" s="45">
        <v>25</v>
      </c>
      <c r="D1589" s="46" t="s">
        <v>343</v>
      </c>
      <c r="E1589" s="47">
        <v>0.70977741143330497</v>
      </c>
      <c r="F1589" s="48">
        <v>15.0537634408602</v>
      </c>
      <c r="G1589" s="47">
        <v>0.79599093540731103</v>
      </c>
      <c r="H1589" s="50">
        <v>51.864667435601703</v>
      </c>
      <c r="I1589" s="76" t="str">
        <f t="shared" si="48"/>
        <v>No</v>
      </c>
      <c r="J1589" s="49" t="str">
        <f t="shared" si="49"/>
        <v>No</v>
      </c>
      <c r="K1589" s="47">
        <v>0.29556258109890099</v>
      </c>
      <c r="L1589" s="50">
        <v>83.243727598566295</v>
      </c>
      <c r="M1589" s="47">
        <v>0.20721970135909901</v>
      </c>
      <c r="N1589" s="50">
        <v>81.891580161476398</v>
      </c>
    </row>
    <row r="1590" spans="1:14" x14ac:dyDescent="0.2">
      <c r="A1590" s="57" t="s">
        <v>3283</v>
      </c>
      <c r="B1590" s="44" t="s">
        <v>3283</v>
      </c>
      <c r="C1590" s="45">
        <v>25</v>
      </c>
      <c r="D1590" s="46" t="s">
        <v>343</v>
      </c>
      <c r="E1590" s="47">
        <v>0.70075781272856696</v>
      </c>
      <c r="F1590" s="48">
        <v>14.1129032258065</v>
      </c>
      <c r="G1590" s="47">
        <v>0.75714706340083204</v>
      </c>
      <c r="H1590" s="50">
        <v>37.4855824682814</v>
      </c>
      <c r="I1590" s="76" t="str">
        <f t="shared" si="48"/>
        <v>No</v>
      </c>
      <c r="J1590" s="49" t="str">
        <f t="shared" si="49"/>
        <v>No</v>
      </c>
      <c r="K1590" s="47">
        <v>0.26539035151228402</v>
      </c>
      <c r="L1590" s="50">
        <v>74.283154121863802</v>
      </c>
      <c r="M1590" s="47">
        <v>0.175813944769801</v>
      </c>
      <c r="N1590" s="50">
        <v>72.2798923490965</v>
      </c>
    </row>
    <row r="1591" spans="1:14" x14ac:dyDescent="0.2">
      <c r="A1591" s="147" t="s">
        <v>3284</v>
      </c>
      <c r="B1591" s="44" t="s">
        <v>3285</v>
      </c>
      <c r="C1591" s="45">
        <v>17</v>
      </c>
      <c r="D1591" s="46" t="s">
        <v>343</v>
      </c>
      <c r="E1591" s="47">
        <v>0.90682225927548998</v>
      </c>
      <c r="F1591" s="48">
        <v>85.304659498207897</v>
      </c>
      <c r="G1591" s="47">
        <v>0.87533559633839098</v>
      </c>
      <c r="H1591" s="50">
        <v>90.234375</v>
      </c>
      <c r="I1591" s="76" t="str">
        <f t="shared" si="48"/>
        <v>No</v>
      </c>
      <c r="J1591" s="49" t="str">
        <f t="shared" si="49"/>
        <v>Yes</v>
      </c>
      <c r="K1591" s="47">
        <v>0.18656636215440001</v>
      </c>
      <c r="L1591" s="50">
        <v>46.953405017921099</v>
      </c>
      <c r="M1591" s="47">
        <v>0.155580956257413</v>
      </c>
      <c r="N1591" s="50">
        <v>26.953125</v>
      </c>
    </row>
    <row r="1592" spans="1:14" x14ac:dyDescent="0.2">
      <c r="A1592" s="57" t="s">
        <v>3286</v>
      </c>
      <c r="B1592" s="44" t="s">
        <v>3287</v>
      </c>
      <c r="C1592" s="45">
        <v>17</v>
      </c>
      <c r="D1592" s="46" t="s">
        <v>343</v>
      </c>
      <c r="E1592" s="47">
        <v>0.88648333646361699</v>
      </c>
      <c r="F1592" s="48">
        <v>72.446236559139805</v>
      </c>
      <c r="G1592" s="47">
        <v>0.86690781522645999</v>
      </c>
      <c r="H1592" s="50">
        <v>87.444196428571402</v>
      </c>
      <c r="I1592" s="76" t="str">
        <f t="shared" si="48"/>
        <v>No</v>
      </c>
      <c r="J1592" s="49" t="str">
        <f t="shared" si="49"/>
        <v>No</v>
      </c>
      <c r="K1592" s="47">
        <v>0.29471572625176601</v>
      </c>
      <c r="L1592" s="50">
        <v>83.019713261648704</v>
      </c>
      <c r="M1592" s="47">
        <v>0.204522976177266</v>
      </c>
      <c r="N1592" s="50">
        <v>51.339285714285701</v>
      </c>
    </row>
    <row r="1593" spans="1:14" x14ac:dyDescent="0.2">
      <c r="A1593" s="147" t="s">
        <v>406</v>
      </c>
      <c r="B1593" s="44" t="s">
        <v>3288</v>
      </c>
      <c r="C1593" s="45">
        <v>17</v>
      </c>
      <c r="D1593" s="46" t="s">
        <v>343</v>
      </c>
      <c r="E1593" s="47">
        <v>0.90575016620997495</v>
      </c>
      <c r="F1593" s="48">
        <v>84.8566308243728</v>
      </c>
      <c r="G1593" s="47">
        <v>0.87941036847805198</v>
      </c>
      <c r="H1593" s="50">
        <v>91.908482142857096</v>
      </c>
      <c r="I1593" s="76" t="str">
        <f t="shared" si="48"/>
        <v>No</v>
      </c>
      <c r="J1593" s="49" t="str">
        <f t="shared" si="49"/>
        <v>Yes</v>
      </c>
      <c r="K1593" s="47">
        <v>0.17062999004041299</v>
      </c>
      <c r="L1593" s="50">
        <v>41.756272401433698</v>
      </c>
      <c r="M1593" s="47">
        <v>0.14503519126158501</v>
      </c>
      <c r="N1593" s="50">
        <v>21.875</v>
      </c>
    </row>
    <row r="1594" spans="1:14" x14ac:dyDescent="0.2">
      <c r="A1594" s="147" t="s">
        <v>2867</v>
      </c>
      <c r="B1594" s="44" t="s">
        <v>3289</v>
      </c>
      <c r="C1594" s="45">
        <v>17</v>
      </c>
      <c r="D1594" s="46" t="s">
        <v>343</v>
      </c>
      <c r="E1594" s="47">
        <v>0.90367493637254703</v>
      </c>
      <c r="F1594" s="48">
        <v>83.1989247311828</v>
      </c>
      <c r="G1594" s="47">
        <v>0.86391124532241703</v>
      </c>
      <c r="H1594" s="50">
        <v>86.495535714285694</v>
      </c>
      <c r="I1594" s="76" t="str">
        <f t="shared" si="48"/>
        <v>No</v>
      </c>
      <c r="J1594" s="49" t="str">
        <f t="shared" si="49"/>
        <v>Yes</v>
      </c>
      <c r="K1594" s="47">
        <v>0.22666397134140201</v>
      </c>
      <c r="L1594" s="50">
        <v>60.080645161290299</v>
      </c>
      <c r="M1594" s="47">
        <v>0.175723254162197</v>
      </c>
      <c r="N1594" s="50">
        <v>37.332589285714299</v>
      </c>
    </row>
    <row r="1595" spans="1:14" x14ac:dyDescent="0.2">
      <c r="A1595" s="57" t="s">
        <v>3290</v>
      </c>
      <c r="B1595" s="44" t="s">
        <v>3291</v>
      </c>
      <c r="C1595" s="45">
        <v>17</v>
      </c>
      <c r="D1595" s="46" t="s">
        <v>343</v>
      </c>
      <c r="E1595" s="47">
        <v>0.88106572466565702</v>
      </c>
      <c r="F1595" s="48">
        <v>69.220430107526894</v>
      </c>
      <c r="G1595" s="47">
        <v>0.817585785637301</v>
      </c>
      <c r="H1595" s="50">
        <v>68.415178571428598</v>
      </c>
      <c r="I1595" s="76" t="str">
        <f t="shared" si="48"/>
        <v>No</v>
      </c>
      <c r="J1595" s="49" t="str">
        <f t="shared" si="49"/>
        <v>No</v>
      </c>
      <c r="K1595" s="47">
        <v>0.29050661732092398</v>
      </c>
      <c r="L1595" s="50">
        <v>81.9444444444444</v>
      </c>
      <c r="M1595" s="47">
        <v>0.18437504956357501</v>
      </c>
      <c r="N1595" s="50">
        <v>42.020089285714299</v>
      </c>
    </row>
    <row r="1596" spans="1:14" x14ac:dyDescent="0.2">
      <c r="A1596" s="57" t="s">
        <v>3292</v>
      </c>
      <c r="B1596" s="44" t="s">
        <v>3293</v>
      </c>
      <c r="C1596" s="45">
        <v>17</v>
      </c>
      <c r="D1596" s="46" t="s">
        <v>343</v>
      </c>
      <c r="E1596" s="47">
        <v>0.85218837845887496</v>
      </c>
      <c r="F1596" s="48">
        <v>53.673835125448001</v>
      </c>
      <c r="G1596" s="47">
        <v>0.83716294968744398</v>
      </c>
      <c r="H1596" s="50">
        <v>76.618303571428598</v>
      </c>
      <c r="I1596" s="76" t="str">
        <f t="shared" si="48"/>
        <v>No</v>
      </c>
      <c r="J1596" s="49" t="str">
        <f t="shared" si="49"/>
        <v>No</v>
      </c>
      <c r="K1596" s="47">
        <v>0.33938914666358799</v>
      </c>
      <c r="L1596" s="50">
        <v>90.725806451612897</v>
      </c>
      <c r="M1596" s="47">
        <v>0.24205572725066901</v>
      </c>
      <c r="N1596" s="50">
        <v>68.136160714285694</v>
      </c>
    </row>
    <row r="1597" spans="1:14" x14ac:dyDescent="0.2">
      <c r="A1597" s="57" t="s">
        <v>3294</v>
      </c>
      <c r="B1597" s="44" t="s">
        <v>3295</v>
      </c>
      <c r="C1597" s="45">
        <v>17</v>
      </c>
      <c r="D1597" s="46" t="s">
        <v>343</v>
      </c>
      <c r="E1597" s="47">
        <v>0.83807463511562996</v>
      </c>
      <c r="F1597" s="48">
        <v>46.5949820788531</v>
      </c>
      <c r="G1597" s="47">
        <v>0.83920689938086401</v>
      </c>
      <c r="H1597" s="50">
        <v>77.176339285714306</v>
      </c>
      <c r="I1597" s="76" t="str">
        <f t="shared" si="48"/>
        <v>No</v>
      </c>
      <c r="J1597" s="49" t="str">
        <f t="shared" si="49"/>
        <v>No</v>
      </c>
      <c r="K1597" s="47">
        <v>0.30879564005910498</v>
      </c>
      <c r="L1597" s="50">
        <v>86.424731182795696</v>
      </c>
      <c r="M1597" s="47">
        <v>0.20345424321334299</v>
      </c>
      <c r="N1597" s="50">
        <v>50.948660714285701</v>
      </c>
    </row>
    <row r="1598" spans="1:14" x14ac:dyDescent="0.2">
      <c r="A1598" s="57" t="s">
        <v>1313</v>
      </c>
      <c r="B1598" s="44" t="s">
        <v>3296</v>
      </c>
      <c r="C1598" s="45">
        <v>17</v>
      </c>
      <c r="D1598" s="46" t="s">
        <v>343</v>
      </c>
      <c r="E1598" s="47">
        <v>0.92897783593851202</v>
      </c>
      <c r="F1598" s="48">
        <v>95.519713261648704</v>
      </c>
      <c r="G1598" s="47">
        <v>0.83070414390723302</v>
      </c>
      <c r="H1598" s="50">
        <v>73.828125</v>
      </c>
      <c r="I1598" s="76" t="str">
        <f t="shared" si="48"/>
        <v>No</v>
      </c>
      <c r="J1598" s="49" t="str">
        <f t="shared" si="49"/>
        <v>No</v>
      </c>
      <c r="K1598" s="47">
        <v>0.35805635549089698</v>
      </c>
      <c r="L1598" s="50">
        <v>92.517921146953398</v>
      </c>
      <c r="M1598" s="47">
        <v>0.24380718186188299</v>
      </c>
      <c r="N1598" s="50">
        <v>69.196428571428598</v>
      </c>
    </row>
    <row r="1599" spans="1:14" x14ac:dyDescent="0.2">
      <c r="A1599" s="148" t="s">
        <v>3297</v>
      </c>
      <c r="B1599" s="44" t="s">
        <v>3298</v>
      </c>
      <c r="C1599" s="45">
        <v>17</v>
      </c>
      <c r="D1599" s="46" t="s">
        <v>343</v>
      </c>
      <c r="E1599" s="47">
        <v>0.91914253038118898</v>
      </c>
      <c r="F1599" s="48">
        <v>91.263440860215098</v>
      </c>
      <c r="G1599" s="47">
        <v>0.89464567137989603</v>
      </c>
      <c r="H1599" s="50">
        <v>95.368303571428598</v>
      </c>
      <c r="I1599" s="76" t="str">
        <f t="shared" si="48"/>
        <v>Yes</v>
      </c>
      <c r="J1599" s="49" t="str">
        <f t="shared" si="49"/>
        <v>Yes</v>
      </c>
      <c r="K1599" s="47">
        <v>0.31201962162108499</v>
      </c>
      <c r="L1599" s="50">
        <v>87.096774193548399</v>
      </c>
      <c r="M1599" s="47">
        <v>0.296609808101645</v>
      </c>
      <c r="N1599" s="50">
        <v>85.770089285714306</v>
      </c>
    </row>
    <row r="1600" spans="1:14" x14ac:dyDescent="0.2">
      <c r="A1600" s="57" t="s">
        <v>3299</v>
      </c>
      <c r="B1600" s="44" t="s">
        <v>3300</v>
      </c>
      <c r="C1600" s="45">
        <v>17</v>
      </c>
      <c r="D1600" s="46" t="s">
        <v>343</v>
      </c>
      <c r="E1600" s="47">
        <v>0.88642769839400104</v>
      </c>
      <c r="F1600" s="48">
        <v>72.311827956989205</v>
      </c>
      <c r="G1600" s="47">
        <v>0.87858665268394998</v>
      </c>
      <c r="H1600" s="50">
        <v>91.573660714285694</v>
      </c>
      <c r="I1600" s="76" t="str">
        <f t="shared" si="48"/>
        <v>No</v>
      </c>
      <c r="J1600" s="49" t="str">
        <f t="shared" si="49"/>
        <v>No</v>
      </c>
      <c r="K1600" s="47">
        <v>0.25975782050200102</v>
      </c>
      <c r="L1600" s="50">
        <v>71.998207885304694</v>
      </c>
      <c r="M1600" s="47">
        <v>0.180396642304296</v>
      </c>
      <c r="N1600" s="50">
        <v>39.732142857142897</v>
      </c>
    </row>
    <row r="1601" spans="1:14" x14ac:dyDescent="0.2">
      <c r="A1601" s="57" t="s">
        <v>3301</v>
      </c>
      <c r="B1601" s="44" t="s">
        <v>3302</v>
      </c>
      <c r="C1601" s="45">
        <v>18</v>
      </c>
      <c r="D1601" s="46" t="s">
        <v>343</v>
      </c>
      <c r="E1601" s="47">
        <v>0.91125557787872602</v>
      </c>
      <c r="F1601" s="48">
        <v>87.589605734767005</v>
      </c>
      <c r="G1601" s="47">
        <v>0.86523158064308603</v>
      </c>
      <c r="H1601" s="50">
        <v>75</v>
      </c>
      <c r="I1601" s="76" t="str">
        <f t="shared" si="48"/>
        <v>No</v>
      </c>
      <c r="J1601" s="49" t="str">
        <f t="shared" si="49"/>
        <v>Yes</v>
      </c>
      <c r="K1601" s="47">
        <v>0.24359972107532099</v>
      </c>
      <c r="L1601" s="50">
        <v>65.860215053763397</v>
      </c>
      <c r="M1601" s="47">
        <v>0.30228931842469298</v>
      </c>
      <c r="N1601" s="50">
        <v>89.632107023411393</v>
      </c>
    </row>
    <row r="1602" spans="1:14" x14ac:dyDescent="0.2">
      <c r="A1602" s="57" t="s">
        <v>3303</v>
      </c>
      <c r="B1602" s="44" t="s">
        <v>3304</v>
      </c>
      <c r="C1602" s="45">
        <v>18</v>
      </c>
      <c r="D1602" s="46" t="s">
        <v>343</v>
      </c>
      <c r="E1602" s="47">
        <v>0.92221634498663296</v>
      </c>
      <c r="F1602" s="48">
        <v>92.831541218637994</v>
      </c>
      <c r="G1602" s="47">
        <v>0.84212461952734197</v>
      </c>
      <c r="H1602" s="50">
        <v>69.4816053511706</v>
      </c>
      <c r="I1602" s="76" t="str">
        <f t="shared" si="48"/>
        <v>No</v>
      </c>
      <c r="J1602" s="49" t="str">
        <f t="shared" si="49"/>
        <v>No</v>
      </c>
      <c r="K1602" s="47">
        <v>0.22146878431043901</v>
      </c>
      <c r="L1602" s="50">
        <v>58.422939068100398</v>
      </c>
      <c r="M1602" s="47">
        <v>0.265609539587225</v>
      </c>
      <c r="N1602" s="50">
        <v>84.113712374581894</v>
      </c>
    </row>
    <row r="1603" spans="1:14" x14ac:dyDescent="0.2">
      <c r="A1603" s="57" t="s">
        <v>3305</v>
      </c>
      <c r="B1603" s="44" t="s">
        <v>3306</v>
      </c>
      <c r="C1603" s="45">
        <v>18</v>
      </c>
      <c r="D1603" s="46" t="s">
        <v>343</v>
      </c>
      <c r="E1603" s="47">
        <v>0.85327988218948803</v>
      </c>
      <c r="F1603" s="48">
        <v>54.256272401433698</v>
      </c>
      <c r="G1603" s="47">
        <v>0.82828967914753204</v>
      </c>
      <c r="H1603" s="50">
        <v>63.461538461538503</v>
      </c>
      <c r="I1603" s="76" t="str">
        <f t="shared" si="48"/>
        <v>No</v>
      </c>
      <c r="J1603" s="49" t="str">
        <f t="shared" si="49"/>
        <v>No</v>
      </c>
      <c r="K1603" s="47">
        <v>0.25586614755799503</v>
      </c>
      <c r="L1603" s="50">
        <v>70.295698924731198</v>
      </c>
      <c r="M1603" s="47">
        <v>0.32341419386055098</v>
      </c>
      <c r="N1603" s="50">
        <v>92.976588628762499</v>
      </c>
    </row>
    <row r="1604" spans="1:14" x14ac:dyDescent="0.2">
      <c r="A1604" s="57" t="s">
        <v>3307</v>
      </c>
      <c r="B1604" s="44" t="s">
        <v>3308</v>
      </c>
      <c r="C1604" s="45">
        <v>18</v>
      </c>
      <c r="D1604" s="46" t="s">
        <v>343</v>
      </c>
      <c r="E1604" s="47">
        <v>0.84522672744083904</v>
      </c>
      <c r="F1604" s="48">
        <v>50</v>
      </c>
      <c r="G1604" s="47">
        <v>0.80164164538515303</v>
      </c>
      <c r="H1604" s="50">
        <v>52.0903010033445</v>
      </c>
      <c r="I1604" s="76" t="str">
        <f t="shared" si="48"/>
        <v>No</v>
      </c>
      <c r="J1604" s="49" t="str">
        <f t="shared" si="49"/>
        <v>No</v>
      </c>
      <c r="K1604" s="47">
        <v>0.22962177183235399</v>
      </c>
      <c r="L1604" s="50">
        <v>60.976702508960599</v>
      </c>
      <c r="M1604" s="47">
        <v>0.288326459866447</v>
      </c>
      <c r="N1604" s="50">
        <v>87.5418060200669</v>
      </c>
    </row>
    <row r="1605" spans="1:14" x14ac:dyDescent="0.2">
      <c r="A1605" s="57" t="s">
        <v>3309</v>
      </c>
      <c r="B1605" s="44" t="s">
        <v>3310</v>
      </c>
      <c r="C1605" s="45">
        <v>18</v>
      </c>
      <c r="D1605" s="46" t="s">
        <v>343</v>
      </c>
      <c r="E1605" s="47">
        <v>0.720357555466833</v>
      </c>
      <c r="F1605" s="48">
        <v>16.890681003584199</v>
      </c>
      <c r="G1605" s="47">
        <v>0.73072810285509604</v>
      </c>
      <c r="H1605" s="50">
        <v>26.7558528428094</v>
      </c>
      <c r="I1605" s="76" t="str">
        <f t="shared" si="48"/>
        <v>No</v>
      </c>
      <c r="J1605" s="49" t="str">
        <f t="shared" si="49"/>
        <v>No</v>
      </c>
      <c r="K1605" s="47">
        <v>0.157017557166688</v>
      </c>
      <c r="L1605" s="50">
        <v>37.634408602150501</v>
      </c>
      <c r="M1605" s="47">
        <v>0.176393745022702</v>
      </c>
      <c r="N1605" s="50">
        <v>65.133779264213999</v>
      </c>
    </row>
    <row r="1606" spans="1:14" x14ac:dyDescent="0.2">
      <c r="A1606" s="57" t="s">
        <v>3311</v>
      </c>
      <c r="B1606" s="44" t="s">
        <v>3312</v>
      </c>
      <c r="C1606" s="45">
        <v>18</v>
      </c>
      <c r="D1606" s="46" t="s">
        <v>343</v>
      </c>
      <c r="E1606" s="47">
        <v>0.76757391200875902</v>
      </c>
      <c r="F1606" s="48">
        <v>24.327956989247301</v>
      </c>
      <c r="G1606" s="47">
        <v>0.67757205301151202</v>
      </c>
      <c r="H1606" s="50">
        <v>15.3010033444816</v>
      </c>
      <c r="I1606" s="76" t="str">
        <f t="shared" si="48"/>
        <v>No</v>
      </c>
      <c r="J1606" s="49" t="str">
        <f t="shared" si="49"/>
        <v>No</v>
      </c>
      <c r="K1606" s="47">
        <v>0.22524565037286301</v>
      </c>
      <c r="L1606" s="50">
        <v>59.8566308243728</v>
      </c>
      <c r="M1606" s="47">
        <v>0.25586651299369501</v>
      </c>
      <c r="N1606" s="50">
        <v>82.441471571906405</v>
      </c>
    </row>
    <row r="1607" spans="1:14" x14ac:dyDescent="0.2">
      <c r="A1607" s="57" t="s">
        <v>3313</v>
      </c>
      <c r="B1607" s="44" t="s">
        <v>3314</v>
      </c>
      <c r="C1607" s="45">
        <v>18</v>
      </c>
      <c r="D1607" s="46" t="s">
        <v>343</v>
      </c>
      <c r="E1607" s="47">
        <v>0.61106999461902201</v>
      </c>
      <c r="F1607" s="48">
        <v>6.4516129032258096</v>
      </c>
      <c r="G1607" s="47">
        <v>0.67148709859200695</v>
      </c>
      <c r="H1607" s="50">
        <v>14.0468227424749</v>
      </c>
      <c r="I1607" s="76" t="str">
        <f t="shared" ref="I1607:I1670" si="50">IF(AND(F1607&gt;=90,H1607&gt;=90),"Yes","No")</f>
        <v>No</v>
      </c>
      <c r="J1607" s="49" t="str">
        <f t="shared" ref="J1607:J1670" si="51">IF(AND(F1607&gt;=75,H1607&gt;=75),"Yes","No")</f>
        <v>No</v>
      </c>
      <c r="K1607" s="47">
        <v>0.194118117330149</v>
      </c>
      <c r="L1607" s="50">
        <v>49.193548387096797</v>
      </c>
      <c r="M1607" s="47">
        <v>0.22889197441120601</v>
      </c>
      <c r="N1607" s="50">
        <v>78.260869565217405</v>
      </c>
    </row>
    <row r="1608" spans="1:14" x14ac:dyDescent="0.2">
      <c r="A1608" s="57" t="s">
        <v>3315</v>
      </c>
      <c r="B1608" s="44" t="s">
        <v>3316</v>
      </c>
      <c r="C1608" s="45">
        <v>18</v>
      </c>
      <c r="D1608" s="46" t="s">
        <v>343</v>
      </c>
      <c r="E1608" s="47">
        <v>0.64801607157772501</v>
      </c>
      <c r="F1608" s="48">
        <v>8.7365591397849496</v>
      </c>
      <c r="G1608" s="47">
        <v>0.67107791923196303</v>
      </c>
      <c r="H1608" s="50">
        <v>13.963210702341099</v>
      </c>
      <c r="I1608" s="76" t="str">
        <f t="shared" si="50"/>
        <v>No</v>
      </c>
      <c r="J1608" s="49" t="str">
        <f t="shared" si="51"/>
        <v>No</v>
      </c>
      <c r="K1608" s="47">
        <v>0.14446176476484501</v>
      </c>
      <c r="L1608" s="50">
        <v>34.050179211469498</v>
      </c>
      <c r="M1608" s="47">
        <v>0.16310853674906001</v>
      </c>
      <c r="N1608" s="50">
        <v>60.284280936454799</v>
      </c>
    </row>
    <row r="1609" spans="1:14" x14ac:dyDescent="0.2">
      <c r="A1609" s="57" t="s">
        <v>3317</v>
      </c>
      <c r="B1609" s="44" t="s">
        <v>3318</v>
      </c>
      <c r="C1609" s="45">
        <v>18</v>
      </c>
      <c r="D1609" s="46" t="s">
        <v>343</v>
      </c>
      <c r="E1609" s="47">
        <v>0.82472352228226897</v>
      </c>
      <c r="F1609" s="48">
        <v>40.636200716845899</v>
      </c>
      <c r="G1609" s="47">
        <v>0.72286068592120301</v>
      </c>
      <c r="H1609" s="50">
        <v>24.247491638795999</v>
      </c>
      <c r="I1609" s="76" t="str">
        <f t="shared" si="50"/>
        <v>No</v>
      </c>
      <c r="J1609" s="49" t="str">
        <f t="shared" si="51"/>
        <v>No</v>
      </c>
      <c r="K1609" s="47">
        <v>0.115664065284939</v>
      </c>
      <c r="L1609" s="50">
        <v>26.657706093190001</v>
      </c>
      <c r="M1609" s="47">
        <v>0.13166291468414501</v>
      </c>
      <c r="N1609" s="50">
        <v>51.003344481605403</v>
      </c>
    </row>
    <row r="1610" spans="1:14" x14ac:dyDescent="0.2">
      <c r="A1610" s="57" t="s">
        <v>558</v>
      </c>
      <c r="B1610" s="44" t="s">
        <v>3319</v>
      </c>
      <c r="C1610" s="45">
        <v>17</v>
      </c>
      <c r="D1610" s="46" t="s">
        <v>343</v>
      </c>
      <c r="E1610" s="47">
        <v>0.78845358318274394</v>
      </c>
      <c r="F1610" s="48">
        <v>29.256272401433701</v>
      </c>
      <c r="G1610" s="47">
        <v>0.79464631662242602</v>
      </c>
      <c r="H1610" s="50">
        <v>60.379464285714299</v>
      </c>
      <c r="I1610" s="76" t="str">
        <f t="shared" si="50"/>
        <v>No</v>
      </c>
      <c r="J1610" s="49" t="str">
        <f t="shared" si="51"/>
        <v>No</v>
      </c>
      <c r="K1610" s="47">
        <v>0.22698399340741901</v>
      </c>
      <c r="L1610" s="50">
        <v>60.215053763440899</v>
      </c>
      <c r="M1610" s="47">
        <v>0.16183576474176001</v>
      </c>
      <c r="N1610" s="50">
        <v>30.5803571428571</v>
      </c>
    </row>
    <row r="1611" spans="1:14" x14ac:dyDescent="0.2">
      <c r="A1611" s="57" t="s">
        <v>3320</v>
      </c>
      <c r="B1611" s="44" t="s">
        <v>3321</v>
      </c>
      <c r="C1611" s="45">
        <v>17</v>
      </c>
      <c r="D1611" s="46" t="s">
        <v>343</v>
      </c>
      <c r="E1611" s="47">
        <v>0.88935420285919597</v>
      </c>
      <c r="F1611" s="48">
        <v>74.372759856630793</v>
      </c>
      <c r="G1611" s="47">
        <v>0.87810295781354997</v>
      </c>
      <c r="H1611" s="50">
        <v>91.350446428571402</v>
      </c>
      <c r="I1611" s="76" t="str">
        <f t="shared" si="50"/>
        <v>No</v>
      </c>
      <c r="J1611" s="49" t="str">
        <f t="shared" si="51"/>
        <v>No</v>
      </c>
      <c r="K1611" s="47">
        <v>0.17912753153246799</v>
      </c>
      <c r="L1611" s="50">
        <v>44.534050179211498</v>
      </c>
      <c r="M1611" s="47">
        <v>0.121397180751324</v>
      </c>
      <c r="N1611" s="50">
        <v>14.285714285714301</v>
      </c>
    </row>
    <row r="1612" spans="1:14" x14ac:dyDescent="0.2">
      <c r="A1612" s="57" t="s">
        <v>562</v>
      </c>
      <c r="B1612" s="44" t="s">
        <v>3322</v>
      </c>
      <c r="C1612" s="45">
        <v>18</v>
      </c>
      <c r="D1612" s="46" t="s">
        <v>343</v>
      </c>
      <c r="E1612" s="47">
        <v>0.675404176703433</v>
      </c>
      <c r="F1612" s="48">
        <v>11.379928315412201</v>
      </c>
      <c r="G1612" s="47">
        <v>0.66910634235305699</v>
      </c>
      <c r="H1612" s="50">
        <v>13.3779264214047</v>
      </c>
      <c r="I1612" s="76" t="str">
        <f t="shared" si="50"/>
        <v>No</v>
      </c>
      <c r="J1612" s="49" t="str">
        <f t="shared" si="51"/>
        <v>No</v>
      </c>
      <c r="K1612" s="47">
        <v>0.15653817208190399</v>
      </c>
      <c r="L1612" s="50">
        <v>37.544802867383503</v>
      </c>
      <c r="M1612" s="47">
        <v>0.18079868867917001</v>
      </c>
      <c r="N1612" s="50">
        <v>66.053511705685594</v>
      </c>
    </row>
    <row r="1613" spans="1:14" x14ac:dyDescent="0.2">
      <c r="A1613" s="57" t="s">
        <v>3323</v>
      </c>
      <c r="B1613" s="44" t="s">
        <v>3324</v>
      </c>
      <c r="C1613" s="45">
        <v>17</v>
      </c>
      <c r="D1613" s="46" t="s">
        <v>343</v>
      </c>
      <c r="E1613" s="47">
        <v>0.85094228673088501</v>
      </c>
      <c r="F1613" s="48">
        <v>53.315412186379902</v>
      </c>
      <c r="G1613" s="47">
        <v>0.831955254265212</v>
      </c>
      <c r="H1613" s="50">
        <v>74.441964285714306</v>
      </c>
      <c r="I1613" s="76" t="str">
        <f t="shared" si="50"/>
        <v>No</v>
      </c>
      <c r="J1613" s="49" t="str">
        <f t="shared" si="51"/>
        <v>No</v>
      </c>
      <c r="K1613" s="47">
        <v>0.228950478680162</v>
      </c>
      <c r="L1613" s="50">
        <v>60.707885304659499</v>
      </c>
      <c r="M1613" s="47">
        <v>0.240705203578718</v>
      </c>
      <c r="N1613" s="50">
        <v>67.354910714285694</v>
      </c>
    </row>
    <row r="1614" spans="1:14" x14ac:dyDescent="0.2">
      <c r="A1614" s="57" t="s">
        <v>3325</v>
      </c>
      <c r="B1614" s="44" t="s">
        <v>3326</v>
      </c>
      <c r="C1614" s="45">
        <v>18</v>
      </c>
      <c r="D1614" s="46" t="s">
        <v>343</v>
      </c>
      <c r="E1614" s="47">
        <v>0.80320071530816095</v>
      </c>
      <c r="F1614" s="48">
        <v>33.512544802867403</v>
      </c>
      <c r="G1614" s="47">
        <v>0.79386287752176099</v>
      </c>
      <c r="H1614" s="50">
        <v>48.996655518394597</v>
      </c>
      <c r="I1614" s="76" t="str">
        <f t="shared" si="50"/>
        <v>No</v>
      </c>
      <c r="J1614" s="49" t="str">
        <f t="shared" si="51"/>
        <v>No</v>
      </c>
      <c r="K1614" s="47">
        <v>0.154873257519587</v>
      </c>
      <c r="L1614" s="50">
        <v>37.0071684587814</v>
      </c>
      <c r="M1614" s="47">
        <v>0.18251881937015199</v>
      </c>
      <c r="N1614" s="50">
        <v>66.555183946488299</v>
      </c>
    </row>
    <row r="1615" spans="1:14" x14ac:dyDescent="0.2">
      <c r="A1615" s="57" t="s">
        <v>3327</v>
      </c>
      <c r="B1615" s="44" t="s">
        <v>3328</v>
      </c>
      <c r="C1615" s="45">
        <v>17</v>
      </c>
      <c r="D1615" s="46" t="s">
        <v>343</v>
      </c>
      <c r="E1615" s="47">
        <v>0.82847944665273199</v>
      </c>
      <c r="F1615" s="48">
        <v>42.2939068100358</v>
      </c>
      <c r="G1615" s="47">
        <v>0.81865953179022</v>
      </c>
      <c r="H1615" s="50">
        <v>68.917410714285694</v>
      </c>
      <c r="I1615" s="76" t="str">
        <f t="shared" si="50"/>
        <v>No</v>
      </c>
      <c r="J1615" s="49" t="str">
        <f t="shared" si="51"/>
        <v>No</v>
      </c>
      <c r="K1615" s="47">
        <v>0.211020258671512</v>
      </c>
      <c r="L1615" s="50">
        <v>54.7939068100358</v>
      </c>
      <c r="M1615" s="47">
        <v>0.15334625452009401</v>
      </c>
      <c r="N1615" s="50">
        <v>25.5022321428571</v>
      </c>
    </row>
    <row r="1616" spans="1:14" x14ac:dyDescent="0.2">
      <c r="A1616" s="57" t="s">
        <v>3329</v>
      </c>
      <c r="B1616" s="44" t="s">
        <v>3330</v>
      </c>
      <c r="C1616" s="45">
        <v>18</v>
      </c>
      <c r="D1616" s="46" t="s">
        <v>343</v>
      </c>
      <c r="E1616" s="47">
        <v>0.84760944679197703</v>
      </c>
      <c r="F1616" s="48">
        <v>51.2544802867383</v>
      </c>
      <c r="G1616" s="47">
        <v>0.841121533242976</v>
      </c>
      <c r="H1616" s="50">
        <v>68.812709030100294</v>
      </c>
      <c r="I1616" s="76" t="str">
        <f t="shared" si="50"/>
        <v>No</v>
      </c>
      <c r="J1616" s="49" t="str">
        <f t="shared" si="51"/>
        <v>No</v>
      </c>
      <c r="K1616" s="47">
        <v>0.204161215255209</v>
      </c>
      <c r="L1616" s="50">
        <v>52.732974910394297</v>
      </c>
      <c r="M1616" s="47">
        <v>0.233939261177042</v>
      </c>
      <c r="N1616" s="50">
        <v>78.762541806020096</v>
      </c>
    </row>
    <row r="1617" spans="1:14" x14ac:dyDescent="0.2">
      <c r="A1617" s="57" t="s">
        <v>3331</v>
      </c>
      <c r="B1617" s="44" t="s">
        <v>3332</v>
      </c>
      <c r="C1617" s="45">
        <v>18</v>
      </c>
      <c r="D1617" s="46" t="s">
        <v>343</v>
      </c>
      <c r="E1617" s="47">
        <v>0.81907122501375096</v>
      </c>
      <c r="F1617" s="48">
        <v>38.620071684587799</v>
      </c>
      <c r="G1617" s="47">
        <v>0.817183818047439</v>
      </c>
      <c r="H1617" s="50">
        <v>58.528428093645502</v>
      </c>
      <c r="I1617" s="76" t="str">
        <f t="shared" si="50"/>
        <v>No</v>
      </c>
      <c r="J1617" s="49" t="str">
        <f t="shared" si="51"/>
        <v>No</v>
      </c>
      <c r="K1617" s="47">
        <v>0.19085717992934501</v>
      </c>
      <c r="L1617" s="50">
        <v>48.252688172043001</v>
      </c>
      <c r="M1617" s="47">
        <v>0.22300736605923399</v>
      </c>
      <c r="N1617" s="50">
        <v>76.839464882943105</v>
      </c>
    </row>
    <row r="1618" spans="1:14" x14ac:dyDescent="0.2">
      <c r="A1618" s="57" t="s">
        <v>3333</v>
      </c>
      <c r="B1618" s="44" t="s">
        <v>3334</v>
      </c>
      <c r="C1618" s="45">
        <v>18</v>
      </c>
      <c r="D1618" s="46" t="s">
        <v>343</v>
      </c>
      <c r="E1618" s="47">
        <v>0.88145477389118598</v>
      </c>
      <c r="F1618" s="48">
        <v>69.668458781362006</v>
      </c>
      <c r="G1618" s="47">
        <v>0.88646660488095197</v>
      </c>
      <c r="H1618" s="50">
        <v>81.438127090300995</v>
      </c>
      <c r="I1618" s="76" t="str">
        <f t="shared" si="50"/>
        <v>No</v>
      </c>
      <c r="J1618" s="49" t="str">
        <f t="shared" si="51"/>
        <v>No</v>
      </c>
      <c r="K1618" s="47">
        <v>0.14017541798239899</v>
      </c>
      <c r="L1618" s="50">
        <v>32.974910394265201</v>
      </c>
      <c r="M1618" s="47">
        <v>0.16884920905508899</v>
      </c>
      <c r="N1618" s="50">
        <v>62.709030100334502</v>
      </c>
    </row>
    <row r="1619" spans="1:14" x14ac:dyDescent="0.2">
      <c r="A1619" s="147" t="s">
        <v>2060</v>
      </c>
      <c r="B1619" s="44" t="s">
        <v>3335</v>
      </c>
      <c r="C1619" s="45">
        <v>18</v>
      </c>
      <c r="D1619" s="46" t="s">
        <v>343</v>
      </c>
      <c r="E1619" s="47">
        <v>0.90283111281658202</v>
      </c>
      <c r="F1619" s="48">
        <v>82.706093189964193</v>
      </c>
      <c r="G1619" s="47">
        <v>0.90738206734312499</v>
      </c>
      <c r="H1619" s="50">
        <v>88.461538461538495</v>
      </c>
      <c r="I1619" s="76" t="str">
        <f t="shared" si="50"/>
        <v>No</v>
      </c>
      <c r="J1619" s="49" t="str">
        <f t="shared" si="51"/>
        <v>Yes</v>
      </c>
      <c r="K1619" s="47">
        <v>2.0992302176904998E-2</v>
      </c>
      <c r="L1619" s="50">
        <v>4.7491039426523303</v>
      </c>
      <c r="M1619" s="47">
        <v>2.6129720819905399E-2</v>
      </c>
      <c r="N1619" s="50">
        <v>9.1973244147157196</v>
      </c>
    </row>
    <row r="1620" spans="1:14" x14ac:dyDescent="0.2">
      <c r="A1620" s="57" t="s">
        <v>2062</v>
      </c>
      <c r="B1620" s="44" t="s">
        <v>3336</v>
      </c>
      <c r="C1620" s="45">
        <v>18</v>
      </c>
      <c r="D1620" s="46" t="s">
        <v>343</v>
      </c>
      <c r="E1620" s="47">
        <v>0.89623431389085995</v>
      </c>
      <c r="F1620" s="48">
        <v>78.673835125447994</v>
      </c>
      <c r="G1620" s="47">
        <v>0.79931747158626998</v>
      </c>
      <c r="H1620" s="50">
        <v>51.4214046822743</v>
      </c>
      <c r="I1620" s="76" t="str">
        <f t="shared" si="50"/>
        <v>No</v>
      </c>
      <c r="J1620" s="49" t="str">
        <f t="shared" si="51"/>
        <v>No</v>
      </c>
      <c r="K1620" s="47">
        <v>7.8295382621001892E-3</v>
      </c>
      <c r="L1620" s="50">
        <v>2.5537634408602199</v>
      </c>
      <c r="M1620" s="47">
        <v>8.7862896960265793E-3</v>
      </c>
      <c r="N1620" s="50">
        <v>4.6822742474916401</v>
      </c>
    </row>
    <row r="1621" spans="1:14" x14ac:dyDescent="0.2">
      <c r="A1621" s="57" t="s">
        <v>3337</v>
      </c>
      <c r="B1621" s="44" t="s">
        <v>3338</v>
      </c>
      <c r="C1621" s="45">
        <v>18</v>
      </c>
      <c r="D1621" s="46" t="s">
        <v>343</v>
      </c>
      <c r="E1621" s="47">
        <v>0.87149315875271105</v>
      </c>
      <c r="F1621" s="48">
        <v>63.8888888888889</v>
      </c>
      <c r="G1621" s="47">
        <v>0.76915093229162301</v>
      </c>
      <c r="H1621" s="50">
        <v>40.468227424749202</v>
      </c>
      <c r="I1621" s="76" t="str">
        <f t="shared" si="50"/>
        <v>No</v>
      </c>
      <c r="J1621" s="49" t="str">
        <f t="shared" si="51"/>
        <v>No</v>
      </c>
      <c r="K1621" s="47">
        <v>3.6381722190458698E-3</v>
      </c>
      <c r="L1621" s="50">
        <v>1.6577060931899601</v>
      </c>
      <c r="M1621" s="47">
        <v>4.1573115391111796E-3</v>
      </c>
      <c r="N1621" s="50">
        <v>3.09364548494983</v>
      </c>
    </row>
    <row r="1622" spans="1:14" x14ac:dyDescent="0.2">
      <c r="A1622" s="57" t="s">
        <v>3339</v>
      </c>
      <c r="B1622" s="44" t="s">
        <v>3340</v>
      </c>
      <c r="C1622" s="45">
        <v>18</v>
      </c>
      <c r="D1622" s="46" t="s">
        <v>343</v>
      </c>
      <c r="E1622" s="47">
        <v>0.86610474251707004</v>
      </c>
      <c r="F1622" s="48">
        <v>60.170250896057297</v>
      </c>
      <c r="G1622" s="47">
        <v>0.87324557857428098</v>
      </c>
      <c r="H1622" s="50">
        <v>77.424749163879596</v>
      </c>
      <c r="I1622" s="76" t="str">
        <f t="shared" si="50"/>
        <v>No</v>
      </c>
      <c r="J1622" s="49" t="str">
        <f t="shared" si="51"/>
        <v>No</v>
      </c>
      <c r="K1622" s="47">
        <v>4.2905631837688502E-2</v>
      </c>
      <c r="L1622" s="50">
        <v>8.1541218637992792</v>
      </c>
      <c r="M1622" s="47">
        <v>5.1312310728996599E-2</v>
      </c>
      <c r="N1622" s="50">
        <v>15.9698996655518</v>
      </c>
    </row>
    <row r="1623" spans="1:14" x14ac:dyDescent="0.2">
      <c r="A1623" s="57" t="s">
        <v>3341</v>
      </c>
      <c r="B1623" s="44" t="s">
        <v>3342</v>
      </c>
      <c r="C1623" s="45">
        <v>18</v>
      </c>
      <c r="D1623" s="46" t="s">
        <v>343</v>
      </c>
      <c r="E1623" s="47">
        <v>0.82711167710635503</v>
      </c>
      <c r="F1623" s="48">
        <v>41.621863799283197</v>
      </c>
      <c r="G1623" s="47">
        <v>0.79368156271900703</v>
      </c>
      <c r="H1623" s="50">
        <v>48.913043478260903</v>
      </c>
      <c r="I1623" s="76" t="str">
        <f t="shared" si="50"/>
        <v>No</v>
      </c>
      <c r="J1623" s="49" t="str">
        <f t="shared" si="51"/>
        <v>No</v>
      </c>
      <c r="K1623" s="47">
        <v>0.15179244426018601</v>
      </c>
      <c r="L1623" s="50">
        <v>36.2455197132617</v>
      </c>
      <c r="M1623" s="47">
        <v>0.18315125749147301</v>
      </c>
      <c r="N1623" s="50">
        <v>66.806020066889602</v>
      </c>
    </row>
    <row r="1624" spans="1:14" x14ac:dyDescent="0.2">
      <c r="A1624" s="57" t="s">
        <v>3343</v>
      </c>
      <c r="B1624" s="44" t="s">
        <v>3344</v>
      </c>
      <c r="C1624" s="45">
        <v>17</v>
      </c>
      <c r="D1624" s="46" t="s">
        <v>343</v>
      </c>
      <c r="E1624" s="47">
        <v>0.88185606427928098</v>
      </c>
      <c r="F1624" s="48">
        <v>69.802867383512506</v>
      </c>
      <c r="G1624" s="47">
        <v>0.82379410685601495</v>
      </c>
      <c r="H1624" s="50">
        <v>71.149553571428598</v>
      </c>
      <c r="I1624" s="76" t="str">
        <f t="shared" si="50"/>
        <v>No</v>
      </c>
      <c r="J1624" s="49" t="str">
        <f t="shared" si="51"/>
        <v>No</v>
      </c>
      <c r="K1624" s="47">
        <v>0.196807017237906</v>
      </c>
      <c r="L1624" s="50">
        <v>49.955197132616497</v>
      </c>
      <c r="M1624" s="47">
        <v>0.151444741100806</v>
      </c>
      <c r="N1624" s="50">
        <v>24.553571428571399</v>
      </c>
    </row>
    <row r="1625" spans="1:14" x14ac:dyDescent="0.2">
      <c r="A1625" s="57" t="s">
        <v>3345</v>
      </c>
      <c r="B1625" s="44" t="s">
        <v>3346</v>
      </c>
      <c r="C1625" s="45">
        <v>18</v>
      </c>
      <c r="D1625" s="46" t="s">
        <v>343</v>
      </c>
      <c r="E1625" s="47">
        <v>0.85478790749349598</v>
      </c>
      <c r="F1625" s="48">
        <v>54.883512544802898</v>
      </c>
      <c r="G1625" s="47">
        <v>0.83281180262537902</v>
      </c>
      <c r="H1625" s="50">
        <v>65.969899665551793</v>
      </c>
      <c r="I1625" s="76" t="str">
        <f t="shared" si="50"/>
        <v>No</v>
      </c>
      <c r="J1625" s="49" t="str">
        <f t="shared" si="51"/>
        <v>No</v>
      </c>
      <c r="K1625" s="47">
        <v>0.22830463449548899</v>
      </c>
      <c r="L1625" s="50">
        <v>60.4838709677419</v>
      </c>
      <c r="M1625" s="47">
        <v>0.26836483023982999</v>
      </c>
      <c r="N1625" s="50">
        <v>85.033444816053503</v>
      </c>
    </row>
    <row r="1626" spans="1:14" x14ac:dyDescent="0.2">
      <c r="A1626" s="57" t="s">
        <v>3347</v>
      </c>
      <c r="B1626" s="44" t="s">
        <v>3348</v>
      </c>
      <c r="C1626" s="45">
        <v>18</v>
      </c>
      <c r="D1626" s="46" t="s">
        <v>343</v>
      </c>
      <c r="E1626" s="47">
        <v>0.67922093956628404</v>
      </c>
      <c r="F1626" s="48">
        <v>12.0071684587814</v>
      </c>
      <c r="G1626" s="47">
        <v>0.59108921021139904</v>
      </c>
      <c r="H1626" s="50">
        <v>7.4414715719063604</v>
      </c>
      <c r="I1626" s="76" t="str">
        <f t="shared" si="50"/>
        <v>No</v>
      </c>
      <c r="J1626" s="49" t="str">
        <f t="shared" si="51"/>
        <v>No</v>
      </c>
      <c r="K1626" s="47">
        <v>0.17844999185388899</v>
      </c>
      <c r="L1626" s="50">
        <v>44.220430107526902</v>
      </c>
      <c r="M1626" s="47">
        <v>0.203092117041905</v>
      </c>
      <c r="N1626" s="50">
        <v>72.658862876254204</v>
      </c>
    </row>
    <row r="1627" spans="1:14" x14ac:dyDescent="0.2">
      <c r="A1627" s="57" t="s">
        <v>3349</v>
      </c>
      <c r="B1627" s="44" t="s">
        <v>3350</v>
      </c>
      <c r="C1627" s="45">
        <v>18</v>
      </c>
      <c r="D1627" s="46" t="s">
        <v>343</v>
      </c>
      <c r="E1627" s="47">
        <v>0.74214494684990895</v>
      </c>
      <c r="F1627" s="48">
        <v>19.489247311827999</v>
      </c>
      <c r="G1627" s="47">
        <v>0.67437172122468003</v>
      </c>
      <c r="H1627" s="50">
        <v>14.6321070234114</v>
      </c>
      <c r="I1627" s="76" t="str">
        <f t="shared" si="50"/>
        <v>No</v>
      </c>
      <c r="J1627" s="49" t="str">
        <f t="shared" si="51"/>
        <v>No</v>
      </c>
      <c r="K1627" s="47">
        <v>0.106855551865214</v>
      </c>
      <c r="L1627" s="50">
        <v>24.596774193548399</v>
      </c>
      <c r="M1627" s="47">
        <v>0.120331213634291</v>
      </c>
      <c r="N1627" s="50">
        <v>47.324414715719101</v>
      </c>
    </row>
    <row r="1628" spans="1:14" x14ac:dyDescent="0.2">
      <c r="A1628" s="57" t="s">
        <v>3351</v>
      </c>
      <c r="B1628" s="44" t="s">
        <v>3352</v>
      </c>
      <c r="C1628" s="45">
        <v>17</v>
      </c>
      <c r="D1628" s="46" t="s">
        <v>343</v>
      </c>
      <c r="E1628" s="47">
        <v>0.66284552882175996</v>
      </c>
      <c r="F1628" s="48">
        <v>9.9462365591397806</v>
      </c>
      <c r="G1628" s="47">
        <v>0.68881493683205397</v>
      </c>
      <c r="H1628" s="50">
        <v>29.296875</v>
      </c>
      <c r="I1628" s="76" t="str">
        <f t="shared" si="50"/>
        <v>No</v>
      </c>
      <c r="J1628" s="49" t="str">
        <f t="shared" si="51"/>
        <v>No</v>
      </c>
      <c r="K1628" s="47">
        <v>0.20696107777817299</v>
      </c>
      <c r="L1628" s="50">
        <v>53.853046594982096</v>
      </c>
      <c r="M1628" s="47">
        <v>0.18754316907465701</v>
      </c>
      <c r="N1628" s="50">
        <v>43.638392857142897</v>
      </c>
    </row>
    <row r="1629" spans="1:14" x14ac:dyDescent="0.2">
      <c r="A1629" s="57" t="s">
        <v>1745</v>
      </c>
      <c r="B1629" s="44" t="s">
        <v>3353</v>
      </c>
      <c r="C1629" s="45">
        <v>17</v>
      </c>
      <c r="D1629" s="46" t="s">
        <v>343</v>
      </c>
      <c r="E1629" s="47">
        <v>0.83299473676890001</v>
      </c>
      <c r="F1629" s="48">
        <v>44.3100358422939</v>
      </c>
      <c r="G1629" s="47">
        <v>0.85330917774664194</v>
      </c>
      <c r="H1629" s="50">
        <v>82.756696428571402</v>
      </c>
      <c r="I1629" s="76" t="str">
        <f t="shared" si="50"/>
        <v>No</v>
      </c>
      <c r="J1629" s="49" t="str">
        <f t="shared" si="51"/>
        <v>No</v>
      </c>
      <c r="K1629" s="47">
        <v>0.23020353484198799</v>
      </c>
      <c r="L1629" s="50">
        <v>61.200716845878098</v>
      </c>
      <c r="M1629" s="47">
        <v>0.15503156617967101</v>
      </c>
      <c r="N1629" s="50">
        <v>26.618303571428601</v>
      </c>
    </row>
    <row r="1630" spans="1:14" x14ac:dyDescent="0.2">
      <c r="A1630" s="57" t="s">
        <v>3354</v>
      </c>
      <c r="B1630" s="44" t="s">
        <v>3355</v>
      </c>
      <c r="C1630" s="45">
        <v>18</v>
      </c>
      <c r="D1630" s="46" t="s">
        <v>343</v>
      </c>
      <c r="E1630" s="47">
        <v>0.77434931646614902</v>
      </c>
      <c r="F1630" s="48">
        <v>25.940860215053799</v>
      </c>
      <c r="G1630" s="47">
        <v>0.77214431823528895</v>
      </c>
      <c r="H1630" s="50">
        <v>41.555183946488299</v>
      </c>
      <c r="I1630" s="76" t="str">
        <f t="shared" si="50"/>
        <v>No</v>
      </c>
      <c r="J1630" s="49" t="str">
        <f t="shared" si="51"/>
        <v>No</v>
      </c>
      <c r="K1630" s="47">
        <v>0.17026448005328201</v>
      </c>
      <c r="L1630" s="50">
        <v>41.621863799283197</v>
      </c>
      <c r="M1630" s="47">
        <v>0.211444717024482</v>
      </c>
      <c r="N1630" s="50">
        <v>75</v>
      </c>
    </row>
    <row r="1631" spans="1:14" x14ac:dyDescent="0.2">
      <c r="A1631" s="57" t="s">
        <v>1747</v>
      </c>
      <c r="B1631" s="44" t="s">
        <v>3356</v>
      </c>
      <c r="C1631" s="45">
        <v>17</v>
      </c>
      <c r="D1631" s="46" t="s">
        <v>343</v>
      </c>
      <c r="E1631" s="47">
        <v>0.82691344274765</v>
      </c>
      <c r="F1631" s="48">
        <v>41.5322580645161</v>
      </c>
      <c r="G1631" s="47">
        <v>0.83459329386847403</v>
      </c>
      <c r="H1631" s="50">
        <v>75.390625</v>
      </c>
      <c r="I1631" s="76" t="str">
        <f t="shared" si="50"/>
        <v>No</v>
      </c>
      <c r="J1631" s="49" t="str">
        <f t="shared" si="51"/>
        <v>No</v>
      </c>
      <c r="K1631" s="47">
        <v>0.12296054461980301</v>
      </c>
      <c r="L1631" s="50">
        <v>29.211469534050199</v>
      </c>
      <c r="M1631" s="47">
        <v>7.6862005683932505E-2</v>
      </c>
      <c r="N1631" s="50">
        <v>5.1339285714285703</v>
      </c>
    </row>
    <row r="1632" spans="1:14" x14ac:dyDescent="0.2">
      <c r="A1632" s="57" t="s">
        <v>838</v>
      </c>
      <c r="B1632" s="44" t="s">
        <v>3357</v>
      </c>
      <c r="C1632" s="45">
        <v>18</v>
      </c>
      <c r="D1632" s="46" t="s">
        <v>343</v>
      </c>
      <c r="E1632" s="47">
        <v>0.89906288649925103</v>
      </c>
      <c r="F1632" s="48">
        <v>80.600358422939095</v>
      </c>
      <c r="G1632" s="47">
        <v>0.82850437005564903</v>
      </c>
      <c r="H1632" s="50">
        <v>63.628762541805997</v>
      </c>
      <c r="I1632" s="76" t="str">
        <f t="shared" si="50"/>
        <v>No</v>
      </c>
      <c r="J1632" s="49" t="str">
        <f t="shared" si="51"/>
        <v>No</v>
      </c>
      <c r="K1632" s="47">
        <v>8.5482206366163799E-2</v>
      </c>
      <c r="L1632" s="50">
        <v>20.743727598566299</v>
      </c>
      <c r="M1632" s="47">
        <v>0.101924832123253</v>
      </c>
      <c r="N1632" s="50">
        <v>40.3010033444816</v>
      </c>
    </row>
    <row r="1633" spans="1:14" x14ac:dyDescent="0.2">
      <c r="A1633" s="57" t="s">
        <v>846</v>
      </c>
      <c r="B1633" s="44" t="s">
        <v>3358</v>
      </c>
      <c r="C1633" s="45">
        <v>18</v>
      </c>
      <c r="D1633" s="46" t="s">
        <v>343</v>
      </c>
      <c r="E1633" s="47">
        <v>0.85089238447853</v>
      </c>
      <c r="F1633" s="48">
        <v>53.270609318996399</v>
      </c>
      <c r="G1633" s="47">
        <v>0.76707173155881103</v>
      </c>
      <c r="H1633" s="50">
        <v>39.799331103678902</v>
      </c>
      <c r="I1633" s="76" t="str">
        <f t="shared" si="50"/>
        <v>No</v>
      </c>
      <c r="J1633" s="49" t="str">
        <f t="shared" si="51"/>
        <v>No</v>
      </c>
      <c r="K1633" s="47">
        <v>8.7430875159849403E-2</v>
      </c>
      <c r="L1633" s="50">
        <v>21.057347670250898</v>
      </c>
      <c r="M1633" s="47">
        <v>9.9777075750166602E-2</v>
      </c>
      <c r="N1633" s="50">
        <v>39.5484949832776</v>
      </c>
    </row>
    <row r="1634" spans="1:14" x14ac:dyDescent="0.2">
      <c r="A1634" s="57" t="s">
        <v>848</v>
      </c>
      <c r="B1634" s="44" t="s">
        <v>3359</v>
      </c>
      <c r="C1634" s="45">
        <v>18</v>
      </c>
      <c r="D1634" s="46" t="s">
        <v>343</v>
      </c>
      <c r="E1634" s="47">
        <v>0.72268927728883103</v>
      </c>
      <c r="F1634" s="48">
        <v>17.4283154121864</v>
      </c>
      <c r="G1634" s="47">
        <v>0.63934535311344898</v>
      </c>
      <c r="H1634" s="50">
        <v>10.535117056856199</v>
      </c>
      <c r="I1634" s="76" t="str">
        <f t="shared" si="50"/>
        <v>No</v>
      </c>
      <c r="J1634" s="49" t="str">
        <f t="shared" si="51"/>
        <v>No</v>
      </c>
      <c r="K1634" s="47">
        <v>0.22086354634941599</v>
      </c>
      <c r="L1634" s="50">
        <v>58.288530465949798</v>
      </c>
      <c r="M1634" s="47">
        <v>0.25571897509335101</v>
      </c>
      <c r="N1634" s="50">
        <v>82.357859531772604</v>
      </c>
    </row>
    <row r="1635" spans="1:14" x14ac:dyDescent="0.2">
      <c r="A1635" s="57" t="s">
        <v>3360</v>
      </c>
      <c r="B1635" s="44" t="s">
        <v>3361</v>
      </c>
      <c r="C1635" s="45">
        <v>18</v>
      </c>
      <c r="D1635" s="46" t="s">
        <v>343</v>
      </c>
      <c r="E1635" s="47">
        <v>0.72646043400215199</v>
      </c>
      <c r="F1635" s="48">
        <v>17.741935483871</v>
      </c>
      <c r="G1635" s="47">
        <v>0.67484331073804604</v>
      </c>
      <c r="H1635" s="50">
        <v>14.799331103678901</v>
      </c>
      <c r="I1635" s="76" t="str">
        <f t="shared" si="50"/>
        <v>No</v>
      </c>
      <c r="J1635" s="49" t="str">
        <f t="shared" si="51"/>
        <v>No</v>
      </c>
      <c r="K1635" s="47">
        <v>0.12527907401362201</v>
      </c>
      <c r="L1635" s="50">
        <v>29.883512544802901</v>
      </c>
      <c r="M1635" s="47">
        <v>0.14692417568601199</v>
      </c>
      <c r="N1635" s="50">
        <v>55.5183946488294</v>
      </c>
    </row>
    <row r="1636" spans="1:14" x14ac:dyDescent="0.2">
      <c r="A1636" s="57" t="s">
        <v>3362</v>
      </c>
      <c r="B1636" s="44" t="s">
        <v>3363</v>
      </c>
      <c r="C1636" s="45">
        <v>18</v>
      </c>
      <c r="D1636" s="46" t="s">
        <v>343</v>
      </c>
      <c r="E1636" s="47">
        <v>0.87922690182903196</v>
      </c>
      <c r="F1636" s="48">
        <v>68.324372759856601</v>
      </c>
      <c r="G1636" s="47">
        <v>0.88363476923406903</v>
      </c>
      <c r="H1636" s="50">
        <v>80.5183946488294</v>
      </c>
      <c r="I1636" s="76" t="str">
        <f t="shared" si="50"/>
        <v>No</v>
      </c>
      <c r="J1636" s="49" t="str">
        <f t="shared" si="51"/>
        <v>No</v>
      </c>
      <c r="K1636" s="47">
        <v>3.2620400231331698E-2</v>
      </c>
      <c r="L1636" s="50">
        <v>6.4964157706093202</v>
      </c>
      <c r="M1636" s="47">
        <v>3.7694292304919497E-2</v>
      </c>
      <c r="N1636" s="50">
        <v>11.705685618729101</v>
      </c>
    </row>
    <row r="1637" spans="1:14" x14ac:dyDescent="0.2">
      <c r="A1637" s="57" t="s">
        <v>3364</v>
      </c>
      <c r="B1637" s="44" t="s">
        <v>3365</v>
      </c>
      <c r="C1637" s="45">
        <v>18</v>
      </c>
      <c r="D1637" s="46" t="s">
        <v>343</v>
      </c>
      <c r="E1637" s="47">
        <v>0.76762265544225405</v>
      </c>
      <c r="F1637" s="48">
        <v>24.3727598566308</v>
      </c>
      <c r="G1637" s="47">
        <v>0.74379869324704895</v>
      </c>
      <c r="H1637" s="50">
        <v>31.856187290969899</v>
      </c>
      <c r="I1637" s="76" t="str">
        <f t="shared" si="50"/>
        <v>No</v>
      </c>
      <c r="J1637" s="49" t="str">
        <f t="shared" si="51"/>
        <v>No</v>
      </c>
      <c r="K1637" s="47">
        <v>7.8509729755718599E-2</v>
      </c>
      <c r="L1637" s="50">
        <v>18.951612903225801</v>
      </c>
      <c r="M1637" s="47">
        <v>9.7269192865462706E-2</v>
      </c>
      <c r="N1637" s="50">
        <v>38.963210702341101</v>
      </c>
    </row>
    <row r="1638" spans="1:14" x14ac:dyDescent="0.2">
      <c r="A1638" s="57" t="s">
        <v>3366</v>
      </c>
      <c r="B1638" s="44" t="s">
        <v>3367</v>
      </c>
      <c r="C1638" s="45">
        <v>17</v>
      </c>
      <c r="D1638" s="46" t="s">
        <v>343</v>
      </c>
      <c r="E1638" s="47">
        <v>0.81863494136348602</v>
      </c>
      <c r="F1638" s="48">
        <v>38.485663082437298</v>
      </c>
      <c r="G1638" s="47">
        <v>0.826184014846989</v>
      </c>
      <c r="H1638" s="50">
        <v>72.321428571428598</v>
      </c>
      <c r="I1638" s="76" t="str">
        <f t="shared" si="50"/>
        <v>No</v>
      </c>
      <c r="J1638" s="49" t="str">
        <f t="shared" si="51"/>
        <v>No</v>
      </c>
      <c r="K1638" s="47">
        <v>0.123687803450967</v>
      </c>
      <c r="L1638" s="50">
        <v>29.4802867383513</v>
      </c>
      <c r="M1638" s="47">
        <v>8.9107283733611903E-2</v>
      </c>
      <c r="N1638" s="50">
        <v>7.19866071428571</v>
      </c>
    </row>
    <row r="1639" spans="1:14" x14ac:dyDescent="0.2">
      <c r="A1639" s="57" t="s">
        <v>3368</v>
      </c>
      <c r="B1639" s="44" t="s">
        <v>3369</v>
      </c>
      <c r="C1639" s="45">
        <v>18</v>
      </c>
      <c r="D1639" s="46" t="s">
        <v>343</v>
      </c>
      <c r="E1639" s="47">
        <v>0.78196530001801801</v>
      </c>
      <c r="F1639" s="48">
        <v>27.912186379928301</v>
      </c>
      <c r="G1639" s="47">
        <v>0.72790981128883503</v>
      </c>
      <c r="H1639" s="50">
        <v>25.585284280936499</v>
      </c>
      <c r="I1639" s="76" t="str">
        <f t="shared" si="50"/>
        <v>No</v>
      </c>
      <c r="J1639" s="49" t="str">
        <f t="shared" si="51"/>
        <v>No</v>
      </c>
      <c r="K1639" s="47">
        <v>4.4636689597858298E-2</v>
      </c>
      <c r="L1639" s="50">
        <v>8.5125448028673798</v>
      </c>
      <c r="M1639" s="47">
        <v>5.0309760236975899E-2</v>
      </c>
      <c r="N1639" s="50">
        <v>15.551839464882899</v>
      </c>
    </row>
    <row r="1640" spans="1:14" x14ac:dyDescent="0.2">
      <c r="A1640" s="57" t="s">
        <v>3370</v>
      </c>
      <c r="B1640" s="44" t="s">
        <v>3371</v>
      </c>
      <c r="C1640" s="45">
        <v>18</v>
      </c>
      <c r="D1640" s="46" t="s">
        <v>343</v>
      </c>
      <c r="E1640" s="47">
        <v>0.82970394798244795</v>
      </c>
      <c r="F1640" s="48">
        <v>42.697132616487501</v>
      </c>
      <c r="G1640" s="47">
        <v>0.84034601671139797</v>
      </c>
      <c r="H1640" s="50">
        <v>68.478260869565204</v>
      </c>
      <c r="I1640" s="76" t="str">
        <f t="shared" si="50"/>
        <v>No</v>
      </c>
      <c r="J1640" s="49" t="str">
        <f t="shared" si="51"/>
        <v>No</v>
      </c>
      <c r="K1640" s="47">
        <v>8.4112535961361704E-3</v>
      </c>
      <c r="L1640" s="50">
        <v>2.6433691756272402</v>
      </c>
      <c r="M1640" s="47">
        <v>9.1557980201560606E-3</v>
      </c>
      <c r="N1640" s="50">
        <v>4.8494983277591999</v>
      </c>
    </row>
    <row r="1641" spans="1:14" x14ac:dyDescent="0.2">
      <c r="A1641" s="57" t="s">
        <v>3372</v>
      </c>
      <c r="B1641" s="44" t="s">
        <v>3373</v>
      </c>
      <c r="C1641" s="45">
        <v>18</v>
      </c>
      <c r="D1641" s="46" t="s">
        <v>343</v>
      </c>
      <c r="E1641" s="47">
        <v>0.85957649745280296</v>
      </c>
      <c r="F1641" s="48">
        <v>57.168458781361998</v>
      </c>
      <c r="G1641" s="47">
        <v>0.759930778107622</v>
      </c>
      <c r="H1641" s="50">
        <v>37.709030100334502</v>
      </c>
      <c r="I1641" s="76" t="str">
        <f t="shared" si="50"/>
        <v>No</v>
      </c>
      <c r="J1641" s="49" t="str">
        <f t="shared" si="51"/>
        <v>No</v>
      </c>
      <c r="K1641" s="47">
        <v>2.9764968635241601E-3</v>
      </c>
      <c r="L1641" s="50">
        <v>1.2096774193548401</v>
      </c>
      <c r="M1641" s="47">
        <v>3.2981055905291399E-3</v>
      </c>
      <c r="N1641" s="50">
        <v>2.1739130434782599</v>
      </c>
    </row>
    <row r="1642" spans="1:14" x14ac:dyDescent="0.2">
      <c r="A1642" s="57" t="s">
        <v>3374</v>
      </c>
      <c r="B1642" s="44" t="s">
        <v>3375</v>
      </c>
      <c r="C1642" s="45">
        <v>18</v>
      </c>
      <c r="D1642" s="46" t="s">
        <v>343</v>
      </c>
      <c r="E1642" s="47">
        <v>0.88105873957786796</v>
      </c>
      <c r="F1642" s="48">
        <v>69.175627240143399</v>
      </c>
      <c r="G1642" s="47">
        <v>0.78231800508819804</v>
      </c>
      <c r="H1642" s="50">
        <v>45.317725752508402</v>
      </c>
      <c r="I1642" s="76" t="str">
        <f t="shared" si="50"/>
        <v>No</v>
      </c>
      <c r="J1642" s="49" t="str">
        <f t="shared" si="51"/>
        <v>No</v>
      </c>
      <c r="K1642" s="47">
        <v>1.4074161032652599E-2</v>
      </c>
      <c r="L1642" s="50">
        <v>3.8978494623655902</v>
      </c>
      <c r="M1642" s="47">
        <v>1.6442879812578699E-2</v>
      </c>
      <c r="N1642" s="50">
        <v>7.1070234113712401</v>
      </c>
    </row>
    <row r="1643" spans="1:14" x14ac:dyDescent="0.2">
      <c r="A1643" s="57" t="s">
        <v>3376</v>
      </c>
      <c r="B1643" s="44" t="s">
        <v>3377</v>
      </c>
      <c r="C1643" s="45">
        <v>18</v>
      </c>
      <c r="D1643" s="46" t="s">
        <v>343</v>
      </c>
      <c r="E1643" s="47">
        <v>0.77673091517256398</v>
      </c>
      <c r="F1643" s="48">
        <v>26.209677419354801</v>
      </c>
      <c r="G1643" s="47">
        <v>0.75484994548800699</v>
      </c>
      <c r="H1643" s="50">
        <v>35.869565217391298</v>
      </c>
      <c r="I1643" s="76" t="str">
        <f t="shared" si="50"/>
        <v>No</v>
      </c>
      <c r="J1643" s="49" t="str">
        <f t="shared" si="51"/>
        <v>No</v>
      </c>
      <c r="K1643" s="47">
        <v>7.1123619586243594E-2</v>
      </c>
      <c r="L1643" s="50">
        <v>17.338709677419399</v>
      </c>
      <c r="M1643" s="47">
        <v>7.8548086787030499E-2</v>
      </c>
      <c r="N1643" s="50">
        <v>32.107023411371202</v>
      </c>
    </row>
    <row r="1644" spans="1:14" x14ac:dyDescent="0.2">
      <c r="A1644" s="57" t="s">
        <v>3378</v>
      </c>
      <c r="B1644" s="44" t="s">
        <v>3379</v>
      </c>
      <c r="C1644" s="45">
        <v>18</v>
      </c>
      <c r="D1644" s="46" t="s">
        <v>343</v>
      </c>
      <c r="E1644" s="47">
        <v>0.71856218109700898</v>
      </c>
      <c r="F1644" s="48">
        <v>16.621863799283201</v>
      </c>
      <c r="G1644" s="47">
        <v>0.72719990163285897</v>
      </c>
      <c r="H1644" s="50">
        <v>25.250836120401299</v>
      </c>
      <c r="I1644" s="76" t="str">
        <f t="shared" si="50"/>
        <v>No</v>
      </c>
      <c r="J1644" s="49" t="str">
        <f t="shared" si="51"/>
        <v>No</v>
      </c>
      <c r="K1644" s="47">
        <v>4.2391857492954002E-2</v>
      </c>
      <c r="L1644" s="50">
        <v>7.9749103942652297</v>
      </c>
      <c r="M1644" s="47">
        <v>4.7349019743146703E-2</v>
      </c>
      <c r="N1644" s="50">
        <v>14.2976588628763</v>
      </c>
    </row>
    <row r="1645" spans="1:14" x14ac:dyDescent="0.2">
      <c r="A1645" s="57" t="s">
        <v>3380</v>
      </c>
      <c r="B1645" s="44" t="s">
        <v>3381</v>
      </c>
      <c r="C1645" s="45">
        <v>17</v>
      </c>
      <c r="D1645" s="46" t="s">
        <v>343</v>
      </c>
      <c r="E1645" s="47">
        <v>0.83934698854675405</v>
      </c>
      <c r="F1645" s="48">
        <v>47.132616487455202</v>
      </c>
      <c r="G1645" s="47">
        <v>0.81642555933751104</v>
      </c>
      <c r="H1645" s="50">
        <v>67.912946428571402</v>
      </c>
      <c r="I1645" s="76" t="str">
        <f t="shared" si="50"/>
        <v>No</v>
      </c>
      <c r="J1645" s="49" t="str">
        <f t="shared" si="51"/>
        <v>No</v>
      </c>
      <c r="K1645" s="47">
        <v>0.20301828279531001</v>
      </c>
      <c r="L1645" s="50">
        <v>52.195340501792103</v>
      </c>
      <c r="M1645" s="47">
        <v>0.126463709970284</v>
      </c>
      <c r="N1645" s="50">
        <v>15.5691964285714</v>
      </c>
    </row>
    <row r="1646" spans="1:14" x14ac:dyDescent="0.2">
      <c r="A1646" s="57" t="s">
        <v>3382</v>
      </c>
      <c r="B1646" s="44" t="s">
        <v>3383</v>
      </c>
      <c r="C1646" s="45">
        <v>17</v>
      </c>
      <c r="D1646" s="46" t="s">
        <v>343</v>
      </c>
      <c r="E1646" s="47">
        <v>0.86416367762211099</v>
      </c>
      <c r="F1646" s="48">
        <v>59.363799283154101</v>
      </c>
      <c r="G1646" s="47">
        <v>0.82065895639350295</v>
      </c>
      <c r="H1646" s="50">
        <v>69.866071428571402</v>
      </c>
      <c r="I1646" s="76" t="str">
        <f t="shared" si="50"/>
        <v>No</v>
      </c>
      <c r="J1646" s="49" t="str">
        <f t="shared" si="51"/>
        <v>No</v>
      </c>
      <c r="K1646" s="47">
        <v>0.21474262114732601</v>
      </c>
      <c r="L1646" s="50">
        <v>56.3172043010753</v>
      </c>
      <c r="M1646" s="47">
        <v>0.13433958719935701</v>
      </c>
      <c r="N1646" s="50">
        <v>18.694196428571399</v>
      </c>
    </row>
    <row r="1647" spans="1:14" x14ac:dyDescent="0.2">
      <c r="A1647" s="57" t="s">
        <v>3384</v>
      </c>
      <c r="B1647" s="44" t="s">
        <v>3385</v>
      </c>
      <c r="C1647" s="45">
        <v>17</v>
      </c>
      <c r="D1647" s="46" t="s">
        <v>343</v>
      </c>
      <c r="E1647" s="47">
        <v>0.84452123474473295</v>
      </c>
      <c r="F1647" s="48">
        <v>49.551971326164903</v>
      </c>
      <c r="G1647" s="47">
        <v>0.79339182767231697</v>
      </c>
      <c r="H1647" s="50">
        <v>59.821428571428598</v>
      </c>
      <c r="I1647" s="76" t="str">
        <f t="shared" si="50"/>
        <v>No</v>
      </c>
      <c r="J1647" s="49" t="str">
        <f t="shared" si="51"/>
        <v>No</v>
      </c>
      <c r="K1647" s="47">
        <v>0.14393848119873801</v>
      </c>
      <c r="L1647" s="50">
        <v>33.781362007168497</v>
      </c>
      <c r="M1647" s="47">
        <v>0.103714633683389</v>
      </c>
      <c r="N1647" s="50">
        <v>9.765625</v>
      </c>
    </row>
    <row r="1648" spans="1:14" x14ac:dyDescent="0.2">
      <c r="A1648" s="57" t="s">
        <v>3386</v>
      </c>
      <c r="B1648" s="44" t="s">
        <v>3387</v>
      </c>
      <c r="C1648" s="45">
        <v>18</v>
      </c>
      <c r="D1648" s="46" t="s">
        <v>343</v>
      </c>
      <c r="E1648" s="47">
        <v>0.71696993820623101</v>
      </c>
      <c r="F1648" s="48">
        <v>16.173835125448001</v>
      </c>
      <c r="G1648" s="47">
        <v>0.68176449089852298</v>
      </c>
      <c r="H1648" s="50">
        <v>16.053511705685601</v>
      </c>
      <c r="I1648" s="76" t="str">
        <f t="shared" si="50"/>
        <v>No</v>
      </c>
      <c r="J1648" s="49" t="str">
        <f t="shared" si="51"/>
        <v>No</v>
      </c>
      <c r="K1648" s="47">
        <v>0.13853927706072999</v>
      </c>
      <c r="L1648" s="50">
        <v>32.5716845878136</v>
      </c>
      <c r="M1648" s="47">
        <v>0.16325989346206901</v>
      </c>
      <c r="N1648" s="50">
        <v>60.3678929765886</v>
      </c>
    </row>
    <row r="1649" spans="1:14" x14ac:dyDescent="0.2">
      <c r="A1649" s="57" t="s">
        <v>3388</v>
      </c>
      <c r="B1649" s="44" t="s">
        <v>3389</v>
      </c>
      <c r="C1649" s="45">
        <v>18</v>
      </c>
      <c r="D1649" s="46" t="s">
        <v>343</v>
      </c>
      <c r="E1649" s="47">
        <v>0.72763117509998598</v>
      </c>
      <c r="F1649" s="48">
        <v>17.831541218638002</v>
      </c>
      <c r="G1649" s="47">
        <v>0.69954771922065395</v>
      </c>
      <c r="H1649" s="50">
        <v>18.979933110367899</v>
      </c>
      <c r="I1649" s="76" t="str">
        <f t="shared" si="50"/>
        <v>No</v>
      </c>
      <c r="J1649" s="49" t="str">
        <f t="shared" si="51"/>
        <v>No</v>
      </c>
      <c r="K1649" s="47">
        <v>5.213735867462E-2</v>
      </c>
      <c r="L1649" s="50">
        <v>9.8118279569892497</v>
      </c>
      <c r="M1649" s="47">
        <v>5.5000153911872497E-2</v>
      </c>
      <c r="N1649" s="50">
        <v>17.474916387959901</v>
      </c>
    </row>
    <row r="1650" spans="1:14" x14ac:dyDescent="0.2">
      <c r="A1650" s="57" t="s">
        <v>3390</v>
      </c>
      <c r="B1650" s="44" t="s">
        <v>3391</v>
      </c>
      <c r="C1650" s="45">
        <v>18</v>
      </c>
      <c r="D1650" s="46" t="s">
        <v>343</v>
      </c>
      <c r="E1650" s="47">
        <v>0.83159751824206696</v>
      </c>
      <c r="F1650" s="48">
        <v>43.548387096774199</v>
      </c>
      <c r="G1650" s="47">
        <v>0.84125447441429402</v>
      </c>
      <c r="H1650" s="50">
        <v>68.896321070234094</v>
      </c>
      <c r="I1650" s="76" t="str">
        <f t="shared" si="50"/>
        <v>No</v>
      </c>
      <c r="J1650" s="49" t="str">
        <f t="shared" si="51"/>
        <v>No</v>
      </c>
      <c r="K1650" s="47">
        <v>3.1512545741246099E-3</v>
      </c>
      <c r="L1650" s="50">
        <v>1.34408602150538</v>
      </c>
      <c r="M1650" s="47">
        <v>3.6579336940916001E-3</v>
      </c>
      <c r="N1650" s="50">
        <v>2.67558528428094</v>
      </c>
    </row>
    <row r="1651" spans="1:14" x14ac:dyDescent="0.2">
      <c r="A1651" s="57" t="s">
        <v>1691</v>
      </c>
      <c r="B1651" s="44" t="s">
        <v>3392</v>
      </c>
      <c r="C1651" s="45">
        <v>18</v>
      </c>
      <c r="D1651" s="46" t="s">
        <v>343</v>
      </c>
      <c r="E1651" s="47">
        <v>0.82201409361370203</v>
      </c>
      <c r="F1651" s="48">
        <v>39.874551971326198</v>
      </c>
      <c r="G1651" s="47">
        <v>0.82576861729864404</v>
      </c>
      <c r="H1651" s="50">
        <v>62.625418060200701</v>
      </c>
      <c r="I1651" s="76" t="str">
        <f t="shared" si="50"/>
        <v>No</v>
      </c>
      <c r="J1651" s="49" t="str">
        <f t="shared" si="51"/>
        <v>No</v>
      </c>
      <c r="K1651" s="47">
        <v>6.6496443708839101E-2</v>
      </c>
      <c r="L1651" s="50">
        <v>15.994623655913999</v>
      </c>
      <c r="M1651" s="47">
        <v>7.8779199174427203E-2</v>
      </c>
      <c r="N1651" s="50">
        <v>32.190635451505003</v>
      </c>
    </row>
    <row r="1652" spans="1:14" x14ac:dyDescent="0.2">
      <c r="A1652" s="57" t="s">
        <v>3393</v>
      </c>
      <c r="B1652" s="44" t="s">
        <v>3394</v>
      </c>
      <c r="C1652" s="45">
        <v>18</v>
      </c>
      <c r="D1652" s="46" t="s">
        <v>343</v>
      </c>
      <c r="E1652" s="47">
        <v>0.83907931698647298</v>
      </c>
      <c r="F1652" s="48">
        <v>47.043010752688197</v>
      </c>
      <c r="G1652" s="47">
        <v>0.77515821723843303</v>
      </c>
      <c r="H1652" s="50">
        <v>42.3913043478261</v>
      </c>
      <c r="I1652" s="76" t="str">
        <f t="shared" si="50"/>
        <v>No</v>
      </c>
      <c r="J1652" s="49" t="str">
        <f t="shared" si="51"/>
        <v>No</v>
      </c>
      <c r="K1652" s="47">
        <v>2.2443182356615299E-2</v>
      </c>
      <c r="L1652" s="50">
        <v>4.9731182795698903</v>
      </c>
      <c r="M1652" s="47">
        <v>2.4735981679686599E-2</v>
      </c>
      <c r="N1652" s="50">
        <v>8.8628762541806001</v>
      </c>
    </row>
    <row r="1653" spans="1:14" x14ac:dyDescent="0.2">
      <c r="A1653" s="57" t="s">
        <v>3395</v>
      </c>
      <c r="B1653" s="44" t="s">
        <v>3396</v>
      </c>
      <c r="C1653" s="45">
        <v>18</v>
      </c>
      <c r="D1653" s="46" t="s">
        <v>343</v>
      </c>
      <c r="E1653" s="47">
        <v>0.83170929991165199</v>
      </c>
      <c r="F1653" s="48">
        <v>43.6827956989247</v>
      </c>
      <c r="G1653" s="47">
        <v>0.83857743176200605</v>
      </c>
      <c r="H1653" s="50">
        <v>67.474916387959894</v>
      </c>
      <c r="I1653" s="76" t="str">
        <f t="shared" si="50"/>
        <v>No</v>
      </c>
      <c r="J1653" s="49" t="str">
        <f t="shared" si="51"/>
        <v>No</v>
      </c>
      <c r="K1653" s="47">
        <v>2.6186352138416798E-3</v>
      </c>
      <c r="L1653" s="50">
        <v>1.03046594982079</v>
      </c>
      <c r="M1653" s="47">
        <v>3.10039393344961E-3</v>
      </c>
      <c r="N1653" s="50">
        <v>2.0066889632107001</v>
      </c>
    </row>
    <row r="1654" spans="1:14" x14ac:dyDescent="0.2">
      <c r="A1654" s="57" t="s">
        <v>3397</v>
      </c>
      <c r="B1654" s="44" t="s">
        <v>3398</v>
      </c>
      <c r="C1654" s="45">
        <v>17</v>
      </c>
      <c r="D1654" s="46" t="s">
        <v>343</v>
      </c>
      <c r="E1654" s="47">
        <v>0.90522301018294105</v>
      </c>
      <c r="F1654" s="48">
        <v>84.274193548387103</v>
      </c>
      <c r="G1654" s="47">
        <v>0.82523818695206597</v>
      </c>
      <c r="H1654" s="50">
        <v>71.930803571428598</v>
      </c>
      <c r="I1654" s="76" t="str">
        <f t="shared" si="50"/>
        <v>No</v>
      </c>
      <c r="J1654" s="49" t="str">
        <f t="shared" si="51"/>
        <v>No</v>
      </c>
      <c r="K1654" s="47">
        <v>0.16859893573573201</v>
      </c>
      <c r="L1654" s="50">
        <v>41.129032258064498</v>
      </c>
      <c r="M1654" s="47">
        <v>0.106010835425911</v>
      </c>
      <c r="N1654" s="50">
        <v>10.15625</v>
      </c>
    </row>
    <row r="1655" spans="1:14" x14ac:dyDescent="0.2">
      <c r="A1655" s="57" t="s">
        <v>3399</v>
      </c>
      <c r="B1655" s="44" t="s">
        <v>3400</v>
      </c>
      <c r="C1655" s="45">
        <v>18</v>
      </c>
      <c r="D1655" s="46" t="s">
        <v>343</v>
      </c>
      <c r="E1655" s="47">
        <v>0.88295230185377305</v>
      </c>
      <c r="F1655" s="48">
        <v>70.385304659498203</v>
      </c>
      <c r="G1655" s="47">
        <v>0.81736311182917298</v>
      </c>
      <c r="H1655" s="50">
        <v>58.779264214046798</v>
      </c>
      <c r="I1655" s="76" t="str">
        <f t="shared" si="50"/>
        <v>No</v>
      </c>
      <c r="J1655" s="49" t="str">
        <f t="shared" si="51"/>
        <v>No</v>
      </c>
      <c r="K1655" s="47">
        <v>0.17116007777818401</v>
      </c>
      <c r="L1655" s="50">
        <v>41.980286738351303</v>
      </c>
      <c r="M1655" s="47">
        <v>0.20781300423055099</v>
      </c>
      <c r="N1655" s="50">
        <v>73.996655518394604</v>
      </c>
    </row>
    <row r="1656" spans="1:14" x14ac:dyDescent="0.2">
      <c r="A1656" s="147" t="s">
        <v>3401</v>
      </c>
      <c r="B1656" s="44" t="s">
        <v>3402</v>
      </c>
      <c r="C1656" s="45">
        <v>17</v>
      </c>
      <c r="D1656" s="46" t="s">
        <v>343</v>
      </c>
      <c r="E1656" s="47">
        <v>0.91005804143451996</v>
      </c>
      <c r="F1656" s="48">
        <v>86.648745519713302</v>
      </c>
      <c r="G1656" s="47">
        <v>0.88862586408899003</v>
      </c>
      <c r="H1656" s="50">
        <v>94.029017857142904</v>
      </c>
      <c r="I1656" s="76" t="str">
        <f t="shared" si="50"/>
        <v>No</v>
      </c>
      <c r="J1656" s="49" t="str">
        <f t="shared" si="51"/>
        <v>Yes</v>
      </c>
      <c r="K1656" s="47">
        <v>0.18293249244285001</v>
      </c>
      <c r="L1656" s="50">
        <v>45.743727598566302</v>
      </c>
      <c r="M1656" s="47">
        <v>0.15801032080204699</v>
      </c>
      <c r="N1656" s="50">
        <v>28.348214285714299</v>
      </c>
    </row>
    <row r="1657" spans="1:14" x14ac:dyDescent="0.2">
      <c r="A1657" s="57" t="s">
        <v>3403</v>
      </c>
      <c r="B1657" s="44" t="s">
        <v>3404</v>
      </c>
      <c r="C1657" s="45">
        <v>18</v>
      </c>
      <c r="D1657" s="46" t="s">
        <v>343</v>
      </c>
      <c r="E1657" s="47">
        <v>0.84611906287191796</v>
      </c>
      <c r="F1657" s="48">
        <v>50.4928315412186</v>
      </c>
      <c r="G1657" s="47">
        <v>0.83235753933225798</v>
      </c>
      <c r="H1657" s="50">
        <v>65.551839464882903</v>
      </c>
      <c r="I1657" s="76" t="str">
        <f t="shared" si="50"/>
        <v>No</v>
      </c>
      <c r="J1657" s="49" t="str">
        <f t="shared" si="51"/>
        <v>No</v>
      </c>
      <c r="K1657" s="47">
        <v>0.12301234148778099</v>
      </c>
      <c r="L1657" s="50">
        <v>29.256272401433701</v>
      </c>
      <c r="M1657" s="47">
        <v>0.14123698878693899</v>
      </c>
      <c r="N1657" s="50">
        <v>54.347826086956502</v>
      </c>
    </row>
    <row r="1658" spans="1:14" x14ac:dyDescent="0.2">
      <c r="A1658" s="57" t="s">
        <v>3405</v>
      </c>
      <c r="B1658" s="44" t="s">
        <v>3406</v>
      </c>
      <c r="C1658" s="45">
        <v>18</v>
      </c>
      <c r="D1658" s="46" t="s">
        <v>343</v>
      </c>
      <c r="E1658" s="47">
        <v>0.85647523805315595</v>
      </c>
      <c r="F1658" s="48">
        <v>55.734767025089603</v>
      </c>
      <c r="G1658" s="47">
        <v>0.82844643374938098</v>
      </c>
      <c r="H1658" s="50">
        <v>63.545150501672197</v>
      </c>
      <c r="I1658" s="76" t="str">
        <f t="shared" si="50"/>
        <v>No</v>
      </c>
      <c r="J1658" s="49" t="str">
        <f t="shared" si="51"/>
        <v>No</v>
      </c>
      <c r="K1658" s="47">
        <v>8.75693723705573E-2</v>
      </c>
      <c r="L1658" s="50">
        <v>21.1469534050179</v>
      </c>
      <c r="M1658" s="47">
        <v>0.10272221703966999</v>
      </c>
      <c r="N1658" s="50">
        <v>40.468227424749202</v>
      </c>
    </row>
    <row r="1659" spans="1:14" x14ac:dyDescent="0.2">
      <c r="A1659" s="57" t="s">
        <v>3407</v>
      </c>
      <c r="B1659" s="44" t="s">
        <v>3408</v>
      </c>
      <c r="C1659" s="45">
        <v>18</v>
      </c>
      <c r="D1659" s="46" t="s">
        <v>343</v>
      </c>
      <c r="E1659" s="47">
        <v>0.81396443166938504</v>
      </c>
      <c r="F1659" s="48">
        <v>37.0071684587814</v>
      </c>
      <c r="G1659" s="47">
        <v>0.77043458080015204</v>
      </c>
      <c r="H1659" s="50">
        <v>41.053511705685601</v>
      </c>
      <c r="I1659" s="76" t="str">
        <f t="shared" si="50"/>
        <v>No</v>
      </c>
      <c r="J1659" s="49" t="str">
        <f t="shared" si="51"/>
        <v>No</v>
      </c>
      <c r="K1659" s="47">
        <v>4.5267078027362198E-2</v>
      </c>
      <c r="L1659" s="50">
        <v>8.6469534050179195</v>
      </c>
      <c r="M1659" s="47">
        <v>5.1074825182611E-2</v>
      </c>
      <c r="N1659" s="50">
        <v>15.886287625418101</v>
      </c>
    </row>
    <row r="1660" spans="1:14" x14ac:dyDescent="0.2">
      <c r="A1660" s="57" t="s">
        <v>3409</v>
      </c>
      <c r="B1660" s="44" t="s">
        <v>3410</v>
      </c>
      <c r="C1660" s="45">
        <v>17</v>
      </c>
      <c r="D1660" s="46" t="s">
        <v>343</v>
      </c>
      <c r="E1660" s="47">
        <v>0.89233256527282701</v>
      </c>
      <c r="F1660" s="48">
        <v>76.523297491039401</v>
      </c>
      <c r="G1660" s="47">
        <v>0.79769910273429201</v>
      </c>
      <c r="H1660" s="50">
        <v>61.886160714285701</v>
      </c>
      <c r="I1660" s="76" t="str">
        <f t="shared" si="50"/>
        <v>No</v>
      </c>
      <c r="J1660" s="49" t="str">
        <f t="shared" si="51"/>
        <v>No</v>
      </c>
      <c r="K1660" s="47">
        <v>0.207772258795514</v>
      </c>
      <c r="L1660" s="50">
        <v>54.077060931899602</v>
      </c>
      <c r="M1660" s="47">
        <v>0.16000923211620099</v>
      </c>
      <c r="N1660" s="50">
        <v>29.7991071428571</v>
      </c>
    </row>
    <row r="1661" spans="1:14" x14ac:dyDescent="0.2">
      <c r="A1661" s="57" t="s">
        <v>3411</v>
      </c>
      <c r="B1661" s="44" t="s">
        <v>3412</v>
      </c>
      <c r="C1661" s="45">
        <v>18</v>
      </c>
      <c r="D1661" s="46" t="s">
        <v>343</v>
      </c>
      <c r="E1661" s="47">
        <v>0.57545852439552503</v>
      </c>
      <c r="F1661" s="48">
        <v>4.4354838709677402</v>
      </c>
      <c r="G1661" s="47">
        <v>0.463130218157837</v>
      </c>
      <c r="H1661" s="50">
        <v>1.8394648829431399</v>
      </c>
      <c r="I1661" s="76" t="str">
        <f t="shared" si="50"/>
        <v>No</v>
      </c>
      <c r="J1661" s="49" t="str">
        <f t="shared" si="51"/>
        <v>No</v>
      </c>
      <c r="K1661" s="47">
        <v>0.22747281404184599</v>
      </c>
      <c r="L1661" s="50">
        <v>60.304659498207897</v>
      </c>
      <c r="M1661" s="47">
        <v>0.25192300608595197</v>
      </c>
      <c r="N1661" s="50">
        <v>81.9397993311037</v>
      </c>
    </row>
    <row r="1662" spans="1:14" x14ac:dyDescent="0.2">
      <c r="A1662" s="57" t="s">
        <v>945</v>
      </c>
      <c r="B1662" s="44" t="s">
        <v>3413</v>
      </c>
      <c r="C1662" s="45">
        <v>17</v>
      </c>
      <c r="D1662" s="46" t="s">
        <v>343</v>
      </c>
      <c r="E1662" s="47">
        <v>0.83942109641199003</v>
      </c>
      <c r="F1662" s="48">
        <v>47.177419354838698</v>
      </c>
      <c r="G1662" s="47">
        <v>0.77686425659304303</v>
      </c>
      <c r="H1662" s="50">
        <v>54.464285714285701</v>
      </c>
      <c r="I1662" s="76" t="str">
        <f t="shared" si="50"/>
        <v>No</v>
      </c>
      <c r="J1662" s="49" t="str">
        <f t="shared" si="51"/>
        <v>No</v>
      </c>
      <c r="K1662" s="47">
        <v>0.20205129322274101</v>
      </c>
      <c r="L1662" s="50">
        <v>51.612903225806399</v>
      </c>
      <c r="M1662" s="47">
        <v>0.16740903564472201</v>
      </c>
      <c r="N1662" s="50">
        <v>33.314732142857103</v>
      </c>
    </row>
    <row r="1663" spans="1:14" x14ac:dyDescent="0.2">
      <c r="A1663" s="57" t="s">
        <v>616</v>
      </c>
      <c r="B1663" s="44" t="s">
        <v>3414</v>
      </c>
      <c r="C1663" s="45">
        <v>18</v>
      </c>
      <c r="D1663" s="46" t="s">
        <v>343</v>
      </c>
      <c r="E1663" s="47">
        <v>0.79288695878847804</v>
      </c>
      <c r="F1663" s="48">
        <v>30.8691756272401</v>
      </c>
      <c r="G1663" s="47">
        <v>0.70902649542017704</v>
      </c>
      <c r="H1663" s="50">
        <v>21.404682274247499</v>
      </c>
      <c r="I1663" s="76" t="str">
        <f t="shared" si="50"/>
        <v>No</v>
      </c>
      <c r="J1663" s="49" t="str">
        <f t="shared" si="51"/>
        <v>No</v>
      </c>
      <c r="K1663" s="47">
        <v>0.18406152261320599</v>
      </c>
      <c r="L1663" s="50">
        <v>46.146953405017904</v>
      </c>
      <c r="M1663" s="47">
        <v>0.205824983799373</v>
      </c>
      <c r="N1663" s="50">
        <v>73.160535117056895</v>
      </c>
    </row>
    <row r="1664" spans="1:14" x14ac:dyDescent="0.2">
      <c r="A1664" s="57" t="s">
        <v>3415</v>
      </c>
      <c r="B1664" s="44" t="s">
        <v>3416</v>
      </c>
      <c r="C1664" s="45">
        <v>18</v>
      </c>
      <c r="D1664" s="46" t="s">
        <v>343</v>
      </c>
      <c r="E1664" s="47">
        <v>0.87018726086691001</v>
      </c>
      <c r="F1664" s="48">
        <v>62.768817204301101</v>
      </c>
      <c r="G1664" s="47">
        <v>0.86960282628199803</v>
      </c>
      <c r="H1664" s="50">
        <v>76.170568561872898</v>
      </c>
      <c r="I1664" s="76" t="str">
        <f t="shared" si="50"/>
        <v>No</v>
      </c>
      <c r="J1664" s="49" t="str">
        <f t="shared" si="51"/>
        <v>No</v>
      </c>
      <c r="K1664" s="47">
        <v>0.14838746149370799</v>
      </c>
      <c r="L1664" s="50">
        <v>35.394265232974902</v>
      </c>
      <c r="M1664" s="47">
        <v>0.169692095240154</v>
      </c>
      <c r="N1664" s="50">
        <v>63.2107023411371</v>
      </c>
    </row>
    <row r="1665" spans="1:14" x14ac:dyDescent="0.2">
      <c r="A1665" s="147" t="s">
        <v>3417</v>
      </c>
      <c r="B1665" s="44" t="s">
        <v>3418</v>
      </c>
      <c r="C1665" s="45">
        <v>17</v>
      </c>
      <c r="D1665" s="46" t="s">
        <v>343</v>
      </c>
      <c r="E1665" s="47">
        <v>0.90535756313402205</v>
      </c>
      <c r="F1665" s="48">
        <v>84.453405017921099</v>
      </c>
      <c r="G1665" s="47">
        <v>0.88230969757355604</v>
      </c>
      <c r="H1665" s="50">
        <v>92.410714285714306</v>
      </c>
      <c r="I1665" s="76" t="str">
        <f t="shared" si="50"/>
        <v>No</v>
      </c>
      <c r="J1665" s="49" t="str">
        <f t="shared" si="51"/>
        <v>Yes</v>
      </c>
      <c r="K1665" s="47">
        <v>0.176532826451716</v>
      </c>
      <c r="L1665" s="50">
        <v>43.637992831541197</v>
      </c>
      <c r="M1665" s="47">
        <v>0.14981651899326801</v>
      </c>
      <c r="N1665" s="50">
        <v>23.604910714285701</v>
      </c>
    </row>
    <row r="1666" spans="1:14" x14ac:dyDescent="0.2">
      <c r="A1666" s="147" t="s">
        <v>3419</v>
      </c>
      <c r="B1666" s="44" t="s">
        <v>3420</v>
      </c>
      <c r="C1666" s="45">
        <v>17</v>
      </c>
      <c r="D1666" s="46" t="s">
        <v>343</v>
      </c>
      <c r="E1666" s="47">
        <v>0.89343313541209002</v>
      </c>
      <c r="F1666" s="48">
        <v>77.150537634408593</v>
      </c>
      <c r="G1666" s="47">
        <v>0.88392677206936199</v>
      </c>
      <c r="H1666" s="50">
        <v>93.024553571428598</v>
      </c>
      <c r="I1666" s="76" t="str">
        <f t="shared" si="50"/>
        <v>No</v>
      </c>
      <c r="J1666" s="49" t="str">
        <f t="shared" si="51"/>
        <v>Yes</v>
      </c>
      <c r="K1666" s="47">
        <v>0.15574228457808301</v>
      </c>
      <c r="L1666" s="50">
        <v>37.275985663082402</v>
      </c>
      <c r="M1666" s="47">
        <v>0.13417393232083</v>
      </c>
      <c r="N1666" s="50">
        <v>18.6383928571429</v>
      </c>
    </row>
    <row r="1667" spans="1:14" x14ac:dyDescent="0.2">
      <c r="A1667" s="57" t="s">
        <v>3421</v>
      </c>
      <c r="B1667" s="44" t="s">
        <v>3422</v>
      </c>
      <c r="C1667" s="45">
        <v>18</v>
      </c>
      <c r="D1667" s="46" t="s">
        <v>343</v>
      </c>
      <c r="E1667" s="47">
        <v>0.58477383761638302</v>
      </c>
      <c r="F1667" s="48">
        <v>5.0179211469534097</v>
      </c>
      <c r="G1667" s="47">
        <v>0.56259181478959297</v>
      </c>
      <c r="H1667" s="50">
        <v>5.8528428093645504</v>
      </c>
      <c r="I1667" s="76" t="str">
        <f t="shared" si="50"/>
        <v>No</v>
      </c>
      <c r="J1667" s="49" t="str">
        <f t="shared" si="51"/>
        <v>No</v>
      </c>
      <c r="K1667" s="47">
        <v>0.21112235411574601</v>
      </c>
      <c r="L1667" s="50">
        <v>54.838709677419402</v>
      </c>
      <c r="M1667" s="47">
        <v>0.24996020633809701</v>
      </c>
      <c r="N1667" s="50">
        <v>81.438127090300995</v>
      </c>
    </row>
    <row r="1668" spans="1:14" x14ac:dyDescent="0.2">
      <c r="A1668" s="57" t="s">
        <v>3423</v>
      </c>
      <c r="B1668" s="44" t="s">
        <v>3424</v>
      </c>
      <c r="C1668" s="45">
        <v>18</v>
      </c>
      <c r="D1668" s="46" t="s">
        <v>343</v>
      </c>
      <c r="E1668" s="47">
        <v>0.75027964079913001</v>
      </c>
      <c r="F1668" s="48">
        <v>20.9677419354839</v>
      </c>
      <c r="G1668" s="47">
        <v>0.67566523644119303</v>
      </c>
      <c r="H1668" s="50">
        <v>15.050167224080299</v>
      </c>
      <c r="I1668" s="76" t="str">
        <f t="shared" si="50"/>
        <v>No</v>
      </c>
      <c r="J1668" s="49" t="str">
        <f t="shared" si="51"/>
        <v>No</v>
      </c>
      <c r="K1668" s="47">
        <v>0.22748259110573901</v>
      </c>
      <c r="L1668" s="50">
        <v>60.3494623655914</v>
      </c>
      <c r="M1668" s="47">
        <v>0.26625023810780402</v>
      </c>
      <c r="N1668" s="50">
        <v>84.280936454849495</v>
      </c>
    </row>
    <row r="1669" spans="1:14" x14ac:dyDescent="0.2">
      <c r="A1669" s="57" t="s">
        <v>3425</v>
      </c>
      <c r="B1669" s="44" t="s">
        <v>3426</v>
      </c>
      <c r="C1669" s="45">
        <v>18</v>
      </c>
      <c r="D1669" s="46" t="s">
        <v>343</v>
      </c>
      <c r="E1669" s="47">
        <v>0.74588700278671405</v>
      </c>
      <c r="F1669" s="48">
        <v>20.250896057347699</v>
      </c>
      <c r="G1669" s="47">
        <v>0.75397646547990005</v>
      </c>
      <c r="H1669" s="50">
        <v>35.702341137123703</v>
      </c>
      <c r="I1669" s="76" t="str">
        <f t="shared" si="50"/>
        <v>No</v>
      </c>
      <c r="J1669" s="49" t="str">
        <f t="shared" si="51"/>
        <v>No</v>
      </c>
      <c r="K1669" s="47">
        <v>0.161610387229605</v>
      </c>
      <c r="L1669" s="50">
        <v>38.8888888888889</v>
      </c>
      <c r="M1669" s="47">
        <v>0.18624090586440301</v>
      </c>
      <c r="N1669" s="50">
        <v>68.0602006688963</v>
      </c>
    </row>
    <row r="1670" spans="1:14" x14ac:dyDescent="0.2">
      <c r="A1670" s="57" t="s">
        <v>3427</v>
      </c>
      <c r="B1670" s="44" t="s">
        <v>3428</v>
      </c>
      <c r="C1670" s="45">
        <v>18</v>
      </c>
      <c r="D1670" s="46" t="s">
        <v>343</v>
      </c>
      <c r="E1670" s="47">
        <v>0.82094761762732904</v>
      </c>
      <c r="F1670" s="48">
        <v>39.292114695340501</v>
      </c>
      <c r="G1670" s="47">
        <v>0.78876078245219905</v>
      </c>
      <c r="H1670" s="50">
        <v>47.324414715719101</v>
      </c>
      <c r="I1670" s="76" t="str">
        <f t="shared" si="50"/>
        <v>No</v>
      </c>
      <c r="J1670" s="49" t="str">
        <f t="shared" si="51"/>
        <v>No</v>
      </c>
      <c r="K1670" s="47">
        <v>0.275267827176503</v>
      </c>
      <c r="L1670" s="50">
        <v>77.688172043010795</v>
      </c>
      <c r="M1670" s="47">
        <v>0.309875313559695</v>
      </c>
      <c r="N1670" s="50">
        <v>90.886287625418106</v>
      </c>
    </row>
    <row r="1671" spans="1:14" x14ac:dyDescent="0.2">
      <c r="A1671" s="57" t="s">
        <v>3429</v>
      </c>
      <c r="B1671" s="44" t="s">
        <v>3430</v>
      </c>
      <c r="C1671" s="45">
        <v>18</v>
      </c>
      <c r="D1671" s="46" t="s">
        <v>343</v>
      </c>
      <c r="E1671" s="47">
        <v>0.88284254098606896</v>
      </c>
      <c r="F1671" s="48">
        <v>70.250896057347703</v>
      </c>
      <c r="G1671" s="47">
        <v>0.88712190846503303</v>
      </c>
      <c r="H1671" s="50">
        <v>81.688963210702298</v>
      </c>
      <c r="I1671" s="76" t="str">
        <f t="shared" ref="I1671:I1734" si="52">IF(AND(F1671&gt;=90,H1671&gt;=90),"Yes","No")</f>
        <v>No</v>
      </c>
      <c r="J1671" s="49" t="str">
        <f t="shared" ref="J1671:J1734" si="53">IF(AND(F1671&gt;=75,H1671&gt;=75),"Yes","No")</f>
        <v>No</v>
      </c>
      <c r="K1671" s="47">
        <v>0.20193652822362201</v>
      </c>
      <c r="L1671" s="50">
        <v>51.433691756272403</v>
      </c>
      <c r="M1671" s="47">
        <v>0.240856037901406</v>
      </c>
      <c r="N1671" s="50">
        <v>80.016722408026794</v>
      </c>
    </row>
    <row r="1672" spans="1:14" x14ac:dyDescent="0.2">
      <c r="A1672" s="57" t="s">
        <v>3431</v>
      </c>
      <c r="B1672" s="44" t="s">
        <v>3432</v>
      </c>
      <c r="C1672" s="45">
        <v>18</v>
      </c>
      <c r="D1672" s="46" t="s">
        <v>343</v>
      </c>
      <c r="E1672" s="47">
        <v>0.87088586259890099</v>
      </c>
      <c r="F1672" s="48">
        <v>63.3960573476703</v>
      </c>
      <c r="G1672" s="47">
        <v>0.79347378906683996</v>
      </c>
      <c r="H1672" s="50">
        <v>48.745819397993301</v>
      </c>
      <c r="I1672" s="76" t="str">
        <f t="shared" si="52"/>
        <v>No</v>
      </c>
      <c r="J1672" s="49" t="str">
        <f t="shared" si="53"/>
        <v>No</v>
      </c>
      <c r="K1672" s="47">
        <v>8.66663931793899E-2</v>
      </c>
      <c r="L1672" s="50">
        <v>20.8333333333333</v>
      </c>
      <c r="M1672" s="47">
        <v>0.100343275306192</v>
      </c>
      <c r="N1672" s="50">
        <v>39.882943143812703</v>
      </c>
    </row>
    <row r="1673" spans="1:14" x14ac:dyDescent="0.2">
      <c r="A1673" s="148" t="s">
        <v>3433</v>
      </c>
      <c r="B1673" s="44" t="s">
        <v>3434</v>
      </c>
      <c r="C1673" s="45">
        <v>18</v>
      </c>
      <c r="D1673" s="46" t="s">
        <v>343</v>
      </c>
      <c r="E1673" s="47">
        <v>0.91369982871912803</v>
      </c>
      <c r="F1673" s="48">
        <v>88.485663082437298</v>
      </c>
      <c r="G1673" s="47">
        <v>0.91646708541018296</v>
      </c>
      <c r="H1673" s="50">
        <v>91.6387959866221</v>
      </c>
      <c r="I1673" s="76" t="str">
        <f t="shared" si="52"/>
        <v>No</v>
      </c>
      <c r="J1673" s="49" t="str">
        <f t="shared" si="53"/>
        <v>Yes</v>
      </c>
      <c r="K1673" s="47">
        <v>0.25591164167777197</v>
      </c>
      <c r="L1673" s="50">
        <v>70.385304659498203</v>
      </c>
      <c r="M1673" s="47">
        <v>0.29291648769102502</v>
      </c>
      <c r="N1673" s="50">
        <v>88.628762541805997</v>
      </c>
    </row>
    <row r="1674" spans="1:14" x14ac:dyDescent="0.2">
      <c r="A1674" s="147" t="s">
        <v>3435</v>
      </c>
      <c r="B1674" s="44" t="s">
        <v>3436</v>
      </c>
      <c r="C1674" s="45">
        <v>17</v>
      </c>
      <c r="D1674" s="46" t="s">
        <v>343</v>
      </c>
      <c r="E1674" s="47">
        <v>0.89664522676965996</v>
      </c>
      <c r="F1674" s="48">
        <v>78.942652329749095</v>
      </c>
      <c r="G1674" s="47">
        <v>0.87240080099212802</v>
      </c>
      <c r="H1674" s="50">
        <v>89.564732142857096</v>
      </c>
      <c r="I1674" s="76" t="str">
        <f t="shared" si="52"/>
        <v>No</v>
      </c>
      <c r="J1674" s="49" t="str">
        <f t="shared" si="53"/>
        <v>Yes</v>
      </c>
      <c r="K1674" s="47">
        <v>0.198137079775174</v>
      </c>
      <c r="L1674" s="50">
        <v>50.224014336917598</v>
      </c>
      <c r="M1674" s="47">
        <v>0.16322674255349701</v>
      </c>
      <c r="N1674" s="50">
        <v>31.25</v>
      </c>
    </row>
    <row r="1675" spans="1:14" x14ac:dyDescent="0.2">
      <c r="A1675" s="57" t="s">
        <v>3437</v>
      </c>
      <c r="B1675" s="44" t="s">
        <v>3438</v>
      </c>
      <c r="C1675" s="45">
        <v>17</v>
      </c>
      <c r="D1675" s="46" t="s">
        <v>343</v>
      </c>
      <c r="E1675" s="47">
        <v>0.856081394364125</v>
      </c>
      <c r="F1675" s="48">
        <v>55.645161290322598</v>
      </c>
      <c r="G1675" s="47">
        <v>0.83245124667330295</v>
      </c>
      <c r="H1675" s="50">
        <v>74.776785714285694</v>
      </c>
      <c r="I1675" s="76" t="str">
        <f t="shared" si="52"/>
        <v>No</v>
      </c>
      <c r="J1675" s="49" t="str">
        <f t="shared" si="53"/>
        <v>No</v>
      </c>
      <c r="K1675" s="47">
        <v>0.183120876376169</v>
      </c>
      <c r="L1675" s="50">
        <v>45.8333333333333</v>
      </c>
      <c r="M1675" s="47">
        <v>0.117065911851068</v>
      </c>
      <c r="N1675" s="50">
        <v>13.504464285714301</v>
      </c>
    </row>
    <row r="1676" spans="1:14" x14ac:dyDescent="0.2">
      <c r="A1676" s="57" t="s">
        <v>3439</v>
      </c>
      <c r="B1676" s="44" t="s">
        <v>3440</v>
      </c>
      <c r="C1676" s="45">
        <v>18</v>
      </c>
      <c r="D1676" s="46" t="s">
        <v>343</v>
      </c>
      <c r="E1676" s="47">
        <v>0.75174433609554203</v>
      </c>
      <c r="F1676" s="48">
        <v>21.415770609319001</v>
      </c>
      <c r="G1676" s="47">
        <v>0.70193094077438101</v>
      </c>
      <c r="H1676" s="50">
        <v>19.8160535117057</v>
      </c>
      <c r="I1676" s="76" t="str">
        <f t="shared" si="52"/>
        <v>No</v>
      </c>
      <c r="J1676" s="49" t="str">
        <f t="shared" si="53"/>
        <v>No</v>
      </c>
      <c r="K1676" s="47">
        <v>0.223786911169611</v>
      </c>
      <c r="L1676" s="50">
        <v>59.363799283154101</v>
      </c>
      <c r="M1676" s="47">
        <v>0.25626451750906598</v>
      </c>
      <c r="N1676" s="50">
        <v>82.608695652173907</v>
      </c>
    </row>
    <row r="1677" spans="1:14" x14ac:dyDescent="0.2">
      <c r="A1677" s="57" t="s">
        <v>3441</v>
      </c>
      <c r="B1677" s="44" t="s">
        <v>3442</v>
      </c>
      <c r="C1677" s="45">
        <v>17</v>
      </c>
      <c r="D1677" s="46" t="s">
        <v>343</v>
      </c>
      <c r="E1677" s="47">
        <v>0.86154231133664905</v>
      </c>
      <c r="F1677" s="48">
        <v>58.064516129032299</v>
      </c>
      <c r="G1677" s="47">
        <v>0.832355494944506</v>
      </c>
      <c r="H1677" s="50">
        <v>74.609375</v>
      </c>
      <c r="I1677" s="76" t="str">
        <f t="shared" si="52"/>
        <v>No</v>
      </c>
      <c r="J1677" s="49" t="str">
        <f t="shared" si="53"/>
        <v>No</v>
      </c>
      <c r="K1677" s="47">
        <v>0.20520701914005501</v>
      </c>
      <c r="L1677" s="50">
        <v>53.046594982078901</v>
      </c>
      <c r="M1677" s="47">
        <v>0.157169132086552</v>
      </c>
      <c r="N1677" s="50">
        <v>28.069196428571399</v>
      </c>
    </row>
    <row r="1678" spans="1:14" x14ac:dyDescent="0.2">
      <c r="A1678" s="57" t="s">
        <v>3443</v>
      </c>
      <c r="B1678" s="44" t="s">
        <v>3444</v>
      </c>
      <c r="C1678" s="45">
        <v>17</v>
      </c>
      <c r="D1678" s="46" t="s">
        <v>343</v>
      </c>
      <c r="E1678" s="47">
        <v>0.88781384688723997</v>
      </c>
      <c r="F1678" s="48">
        <v>73.431899641577104</v>
      </c>
      <c r="G1678" s="47">
        <v>0.85589200119576103</v>
      </c>
      <c r="H1678" s="50">
        <v>83.426339285714306</v>
      </c>
      <c r="I1678" s="76" t="str">
        <f t="shared" si="52"/>
        <v>No</v>
      </c>
      <c r="J1678" s="49" t="str">
        <f t="shared" si="53"/>
        <v>No</v>
      </c>
      <c r="K1678" s="47">
        <v>0.244264982180496</v>
      </c>
      <c r="L1678" s="50">
        <v>66.173835125447994</v>
      </c>
      <c r="M1678" s="47">
        <v>0.19636976631545799</v>
      </c>
      <c r="N1678" s="50">
        <v>47.935267857142897</v>
      </c>
    </row>
    <row r="1679" spans="1:14" x14ac:dyDescent="0.2">
      <c r="A1679" s="147" t="s">
        <v>3445</v>
      </c>
      <c r="B1679" s="44" t="s">
        <v>3446</v>
      </c>
      <c r="C1679" s="45">
        <v>17</v>
      </c>
      <c r="D1679" s="46" t="s">
        <v>343</v>
      </c>
      <c r="E1679" s="47">
        <v>0.90444562107395998</v>
      </c>
      <c r="F1679" s="48">
        <v>83.781362007168497</v>
      </c>
      <c r="G1679" s="47">
        <v>0.87139687066181704</v>
      </c>
      <c r="H1679" s="50">
        <v>89.285714285714306</v>
      </c>
      <c r="I1679" s="76" t="str">
        <f t="shared" si="52"/>
        <v>No</v>
      </c>
      <c r="J1679" s="49" t="str">
        <f t="shared" si="53"/>
        <v>Yes</v>
      </c>
      <c r="K1679" s="47">
        <v>0.20194993929229299</v>
      </c>
      <c r="L1679" s="50">
        <v>51.478494623655898</v>
      </c>
      <c r="M1679" s="47">
        <v>0.16802125247912</v>
      </c>
      <c r="N1679" s="50">
        <v>33.649553571428598</v>
      </c>
    </row>
    <row r="1680" spans="1:14" x14ac:dyDescent="0.2">
      <c r="A1680" s="147" t="s">
        <v>3447</v>
      </c>
      <c r="B1680" s="44" t="s">
        <v>3448</v>
      </c>
      <c r="C1680" s="45">
        <v>17</v>
      </c>
      <c r="D1680" s="46" t="s">
        <v>343</v>
      </c>
      <c r="E1680" s="47">
        <v>0.897657521942964</v>
      </c>
      <c r="F1680" s="48">
        <v>79.569892473118301</v>
      </c>
      <c r="G1680" s="47">
        <v>0.83847310690560795</v>
      </c>
      <c r="H1680" s="50">
        <v>76.897321428571402</v>
      </c>
      <c r="I1680" s="76" t="str">
        <f t="shared" si="52"/>
        <v>No</v>
      </c>
      <c r="J1680" s="49" t="str">
        <f t="shared" si="53"/>
        <v>Yes</v>
      </c>
      <c r="K1680" s="47">
        <v>0.28441816849822998</v>
      </c>
      <c r="L1680" s="50">
        <v>80.107526881720403</v>
      </c>
      <c r="M1680" s="47">
        <v>0.21804404892246901</v>
      </c>
      <c r="N1680" s="50">
        <v>57.087053571428598</v>
      </c>
    </row>
    <row r="1681" spans="1:14" x14ac:dyDescent="0.2">
      <c r="A1681" s="57" t="s">
        <v>3449</v>
      </c>
      <c r="B1681" s="44" t="s">
        <v>3450</v>
      </c>
      <c r="C1681" s="45">
        <v>18</v>
      </c>
      <c r="D1681" s="46" t="s">
        <v>343</v>
      </c>
      <c r="E1681" s="47">
        <v>0.74633321291509802</v>
      </c>
      <c r="F1681" s="48">
        <v>20.474910394265201</v>
      </c>
      <c r="G1681" s="47">
        <v>0.70380393133463703</v>
      </c>
      <c r="H1681" s="50">
        <v>20.066889632106999</v>
      </c>
      <c r="I1681" s="76" t="str">
        <f t="shared" si="52"/>
        <v>No</v>
      </c>
      <c r="J1681" s="49" t="str">
        <f t="shared" si="53"/>
        <v>No</v>
      </c>
      <c r="K1681" s="47">
        <v>0.18086528043377101</v>
      </c>
      <c r="L1681" s="50">
        <v>45.2060931899642</v>
      </c>
      <c r="M1681" s="47">
        <v>0.21042854264406899</v>
      </c>
      <c r="N1681" s="50">
        <v>74.749163879598697</v>
      </c>
    </row>
    <row r="1682" spans="1:14" x14ac:dyDescent="0.2">
      <c r="A1682" s="57" t="s">
        <v>3451</v>
      </c>
      <c r="B1682" s="44" t="s">
        <v>3452</v>
      </c>
      <c r="C1682" s="45">
        <v>18</v>
      </c>
      <c r="D1682" s="46" t="s">
        <v>343</v>
      </c>
      <c r="E1682" s="47">
        <v>0.76044011843836401</v>
      </c>
      <c r="F1682" s="48">
        <v>22.804659498207901</v>
      </c>
      <c r="G1682" s="47">
        <v>0.72922946042580306</v>
      </c>
      <c r="H1682" s="50">
        <v>26.337792642140499</v>
      </c>
      <c r="I1682" s="76" t="str">
        <f t="shared" si="52"/>
        <v>No</v>
      </c>
      <c r="J1682" s="49" t="str">
        <f t="shared" si="53"/>
        <v>No</v>
      </c>
      <c r="K1682" s="47">
        <v>0.149815468367515</v>
      </c>
      <c r="L1682" s="50">
        <v>35.752688172043001</v>
      </c>
      <c r="M1682" s="47">
        <v>0.176564779367955</v>
      </c>
      <c r="N1682" s="50">
        <v>65.2173913043478</v>
      </c>
    </row>
    <row r="1683" spans="1:14" x14ac:dyDescent="0.2">
      <c r="A1683" s="57" t="s">
        <v>3453</v>
      </c>
      <c r="B1683" s="44" t="s">
        <v>3454</v>
      </c>
      <c r="C1683" s="45">
        <v>18</v>
      </c>
      <c r="D1683" s="46" t="s">
        <v>343</v>
      </c>
      <c r="E1683" s="47">
        <v>0.88475376055807198</v>
      </c>
      <c r="F1683" s="48">
        <v>71.236559139784902</v>
      </c>
      <c r="G1683" s="47">
        <v>0.88843856908050201</v>
      </c>
      <c r="H1683" s="50">
        <v>82.274247491638803</v>
      </c>
      <c r="I1683" s="76" t="str">
        <f t="shared" si="52"/>
        <v>No</v>
      </c>
      <c r="J1683" s="49" t="str">
        <f t="shared" si="53"/>
        <v>No</v>
      </c>
      <c r="K1683" s="47">
        <v>0.10147974990899</v>
      </c>
      <c r="L1683" s="50">
        <v>23.521505376344098</v>
      </c>
      <c r="M1683" s="47">
        <v>0.115282345601254</v>
      </c>
      <c r="N1683" s="50">
        <v>45.234113712374601</v>
      </c>
    </row>
    <row r="1684" spans="1:14" x14ac:dyDescent="0.2">
      <c r="A1684" s="57" t="s">
        <v>3455</v>
      </c>
      <c r="B1684" s="44" t="s">
        <v>3456</v>
      </c>
      <c r="C1684" s="45">
        <v>18</v>
      </c>
      <c r="D1684" s="46" t="s">
        <v>343</v>
      </c>
      <c r="E1684" s="47">
        <v>0.81654916828799495</v>
      </c>
      <c r="F1684" s="48">
        <v>37.679211469534103</v>
      </c>
      <c r="G1684" s="47">
        <v>0.81514872198327903</v>
      </c>
      <c r="H1684" s="50">
        <v>57.6086956521739</v>
      </c>
      <c r="I1684" s="76" t="str">
        <f t="shared" si="52"/>
        <v>No</v>
      </c>
      <c r="J1684" s="49" t="str">
        <f t="shared" si="53"/>
        <v>No</v>
      </c>
      <c r="K1684" s="47">
        <v>0.12005372600313401</v>
      </c>
      <c r="L1684" s="50">
        <v>28.315412186379898</v>
      </c>
      <c r="M1684" s="47">
        <v>0.13789548476778399</v>
      </c>
      <c r="N1684" s="50">
        <v>53.010033444816102</v>
      </c>
    </row>
    <row r="1685" spans="1:14" x14ac:dyDescent="0.2">
      <c r="A1685" s="57" t="s">
        <v>3457</v>
      </c>
      <c r="B1685" s="44" t="s">
        <v>3458</v>
      </c>
      <c r="C1685" s="45">
        <v>17</v>
      </c>
      <c r="D1685" s="46" t="s">
        <v>343</v>
      </c>
      <c r="E1685" s="47">
        <v>0.87473179649736699</v>
      </c>
      <c r="F1685" s="48">
        <v>65.501792114695306</v>
      </c>
      <c r="G1685" s="47">
        <v>0.83536480916630096</v>
      </c>
      <c r="H1685" s="50">
        <v>75.892857142857096</v>
      </c>
      <c r="I1685" s="76" t="str">
        <f t="shared" si="52"/>
        <v>No</v>
      </c>
      <c r="J1685" s="49" t="str">
        <f t="shared" si="53"/>
        <v>No</v>
      </c>
      <c r="K1685" s="47">
        <v>0.28461147019274902</v>
      </c>
      <c r="L1685" s="50">
        <v>80.152329749103899</v>
      </c>
      <c r="M1685" s="47">
        <v>0.21890138115362301</v>
      </c>
      <c r="N1685" s="50">
        <v>57.645089285714299</v>
      </c>
    </row>
    <row r="1686" spans="1:14" x14ac:dyDescent="0.2">
      <c r="A1686" s="57" t="s">
        <v>3459</v>
      </c>
      <c r="B1686" s="44" t="s">
        <v>3460</v>
      </c>
      <c r="C1686" s="45">
        <v>17</v>
      </c>
      <c r="D1686" s="46" t="s">
        <v>343</v>
      </c>
      <c r="E1686" s="47">
        <v>0.84938890363191599</v>
      </c>
      <c r="F1686" s="48">
        <v>52.1505376344086</v>
      </c>
      <c r="G1686" s="47">
        <v>0.836328987550924</v>
      </c>
      <c r="H1686" s="50">
        <v>76.450892857142904</v>
      </c>
      <c r="I1686" s="76" t="str">
        <f t="shared" si="52"/>
        <v>No</v>
      </c>
      <c r="J1686" s="49" t="str">
        <f t="shared" si="53"/>
        <v>No</v>
      </c>
      <c r="K1686" s="47">
        <v>0.21488871491974901</v>
      </c>
      <c r="L1686" s="50">
        <v>56.362007168458803</v>
      </c>
      <c r="M1686" s="47">
        <v>0.14138045197858501</v>
      </c>
      <c r="N1686" s="50">
        <v>20.9821428571429</v>
      </c>
    </row>
    <row r="1687" spans="1:14" x14ac:dyDescent="0.2">
      <c r="A1687" s="57" t="s">
        <v>877</v>
      </c>
      <c r="B1687" s="44" t="s">
        <v>3461</v>
      </c>
      <c r="C1687" s="45">
        <v>18</v>
      </c>
      <c r="D1687" s="46" t="s">
        <v>343</v>
      </c>
      <c r="E1687" s="47">
        <v>0.72213131553374499</v>
      </c>
      <c r="F1687" s="48">
        <v>17.338709677419399</v>
      </c>
      <c r="G1687" s="47">
        <v>0.68695731648491198</v>
      </c>
      <c r="H1687" s="50">
        <v>16.9732441471572</v>
      </c>
      <c r="I1687" s="76" t="str">
        <f t="shared" si="52"/>
        <v>No</v>
      </c>
      <c r="J1687" s="49" t="str">
        <f t="shared" si="53"/>
        <v>No</v>
      </c>
      <c r="K1687" s="47">
        <v>0.19722522510804999</v>
      </c>
      <c r="L1687" s="50">
        <v>50.044802867383503</v>
      </c>
      <c r="M1687" s="47">
        <v>0.24140480816224699</v>
      </c>
      <c r="N1687" s="50">
        <v>80.100334448160496</v>
      </c>
    </row>
    <row r="1688" spans="1:14" x14ac:dyDescent="0.2">
      <c r="A1688" s="147" t="s">
        <v>3462</v>
      </c>
      <c r="B1688" s="44" t="s">
        <v>3463</v>
      </c>
      <c r="C1688" s="45">
        <v>17</v>
      </c>
      <c r="D1688" s="46" t="s">
        <v>343</v>
      </c>
      <c r="E1688" s="47">
        <v>0.90531105118572297</v>
      </c>
      <c r="F1688" s="48">
        <v>84.408602150537604</v>
      </c>
      <c r="G1688" s="47">
        <v>0.86075894442018996</v>
      </c>
      <c r="H1688" s="50">
        <v>85.379464285714306</v>
      </c>
      <c r="I1688" s="76" t="str">
        <f t="shared" si="52"/>
        <v>No</v>
      </c>
      <c r="J1688" s="49" t="str">
        <f t="shared" si="53"/>
        <v>Yes</v>
      </c>
      <c r="K1688" s="47">
        <v>0.30362008965003601</v>
      </c>
      <c r="L1688" s="50">
        <v>85.035842293906796</v>
      </c>
      <c r="M1688" s="47">
        <v>0.22983072837028801</v>
      </c>
      <c r="N1688" s="50">
        <v>62.723214285714299</v>
      </c>
    </row>
    <row r="1689" spans="1:14" x14ac:dyDescent="0.2">
      <c r="A1689" s="57" t="s">
        <v>3464</v>
      </c>
      <c r="B1689" s="44" t="s">
        <v>3465</v>
      </c>
      <c r="C1689" s="45">
        <v>17</v>
      </c>
      <c r="D1689" s="46" t="s">
        <v>343</v>
      </c>
      <c r="E1689" s="47">
        <v>0.83547645005836602</v>
      </c>
      <c r="F1689" s="48">
        <v>45.474910394265201</v>
      </c>
      <c r="G1689" s="47">
        <v>0.84613895380842796</v>
      </c>
      <c r="H1689" s="50">
        <v>80.189732142857096</v>
      </c>
      <c r="I1689" s="76" t="str">
        <f t="shared" si="52"/>
        <v>No</v>
      </c>
      <c r="J1689" s="49" t="str">
        <f t="shared" si="53"/>
        <v>No</v>
      </c>
      <c r="K1689" s="47">
        <v>0.23929232138525899</v>
      </c>
      <c r="L1689" s="50">
        <v>64.426523297491002</v>
      </c>
      <c r="M1689" s="47">
        <v>0.184080259859638</v>
      </c>
      <c r="N1689" s="50">
        <v>41.908482142857103</v>
      </c>
    </row>
    <row r="1690" spans="1:14" x14ac:dyDescent="0.2">
      <c r="A1690" s="57" t="s">
        <v>3466</v>
      </c>
      <c r="B1690" s="44" t="s">
        <v>3467</v>
      </c>
      <c r="C1690" s="45">
        <v>18</v>
      </c>
      <c r="D1690" s="46" t="s">
        <v>343</v>
      </c>
      <c r="E1690" s="47">
        <v>0.83611150376654797</v>
      </c>
      <c r="F1690" s="48">
        <v>45.8333333333333</v>
      </c>
      <c r="G1690" s="47">
        <v>0.77093978930197105</v>
      </c>
      <c r="H1690" s="50">
        <v>41.471571906354498</v>
      </c>
      <c r="I1690" s="76" t="str">
        <f t="shared" si="52"/>
        <v>No</v>
      </c>
      <c r="J1690" s="49" t="str">
        <f t="shared" si="53"/>
        <v>No</v>
      </c>
      <c r="K1690" s="47">
        <v>6.9238627588681406E-2</v>
      </c>
      <c r="L1690" s="50">
        <v>16.9802867383513</v>
      </c>
      <c r="M1690" s="47">
        <v>7.8825325814334199E-2</v>
      </c>
      <c r="N1690" s="50">
        <v>32.357859531772597</v>
      </c>
    </row>
    <row r="1691" spans="1:14" x14ac:dyDescent="0.2">
      <c r="A1691" s="57" t="s">
        <v>3468</v>
      </c>
      <c r="B1691" s="44" t="s">
        <v>3469</v>
      </c>
      <c r="C1691" s="45">
        <v>18</v>
      </c>
      <c r="D1691" s="46" t="s">
        <v>343</v>
      </c>
      <c r="E1691" s="47">
        <v>0.86818125064868001</v>
      </c>
      <c r="F1691" s="48">
        <v>61.379928315412201</v>
      </c>
      <c r="G1691" s="47">
        <v>0.92094785995906803</v>
      </c>
      <c r="H1691" s="50">
        <v>93.812709030100294</v>
      </c>
      <c r="I1691" s="76" t="str">
        <f t="shared" si="52"/>
        <v>No</v>
      </c>
      <c r="J1691" s="49" t="str">
        <f t="shared" si="53"/>
        <v>No</v>
      </c>
      <c r="K1691" s="47">
        <v>0.14392688250776101</v>
      </c>
      <c r="L1691" s="50">
        <v>33.736559139784902</v>
      </c>
      <c r="M1691" s="47">
        <v>0.144033202425569</v>
      </c>
      <c r="N1691" s="50">
        <v>54.8494983277592</v>
      </c>
    </row>
    <row r="1692" spans="1:14" x14ac:dyDescent="0.2">
      <c r="A1692" s="57" t="s">
        <v>3470</v>
      </c>
      <c r="B1692" s="44" t="s">
        <v>3471</v>
      </c>
      <c r="C1692" s="45">
        <v>18</v>
      </c>
      <c r="D1692" s="46" t="s">
        <v>343</v>
      </c>
      <c r="E1692" s="47">
        <v>0.91127640689925804</v>
      </c>
      <c r="F1692" s="48">
        <v>87.634408602150501</v>
      </c>
      <c r="G1692" s="47">
        <v>0.80899046312856404</v>
      </c>
      <c r="H1692" s="50">
        <v>55.016722408026801</v>
      </c>
      <c r="I1692" s="76" t="str">
        <f t="shared" si="52"/>
        <v>No</v>
      </c>
      <c r="J1692" s="49" t="str">
        <f t="shared" si="53"/>
        <v>No</v>
      </c>
      <c r="K1692" s="47">
        <v>8.4136859007018394E-2</v>
      </c>
      <c r="L1692" s="50">
        <v>20.430107526881699</v>
      </c>
      <c r="M1692" s="47">
        <v>8.8197780724903002E-2</v>
      </c>
      <c r="N1692" s="50">
        <v>35.535117056856201</v>
      </c>
    </row>
    <row r="1693" spans="1:14" x14ac:dyDescent="0.2">
      <c r="A1693" s="57" t="s">
        <v>3472</v>
      </c>
      <c r="B1693" s="44" t="s">
        <v>3473</v>
      </c>
      <c r="C1693" s="45">
        <v>18</v>
      </c>
      <c r="D1693" s="46" t="s">
        <v>343</v>
      </c>
      <c r="E1693" s="47">
        <v>0.89667064502927296</v>
      </c>
      <c r="F1693" s="48">
        <v>78.987455197132604</v>
      </c>
      <c r="G1693" s="47">
        <v>0.76150164741501702</v>
      </c>
      <c r="H1693" s="50">
        <v>38.377926421404702</v>
      </c>
      <c r="I1693" s="76" t="str">
        <f t="shared" si="52"/>
        <v>No</v>
      </c>
      <c r="J1693" s="49" t="str">
        <f t="shared" si="53"/>
        <v>No</v>
      </c>
      <c r="K1693" s="47">
        <v>6.2654607243706195E-2</v>
      </c>
      <c r="L1693" s="50">
        <v>14.5161290322581</v>
      </c>
      <c r="M1693" s="47">
        <v>6.2771773470978703E-2</v>
      </c>
      <c r="N1693" s="50">
        <v>24.3311036789298</v>
      </c>
    </row>
    <row r="1694" spans="1:14" x14ac:dyDescent="0.2">
      <c r="A1694" s="57" t="s">
        <v>3474</v>
      </c>
      <c r="B1694" s="44" t="s">
        <v>3475</v>
      </c>
      <c r="C1694" s="45">
        <v>18</v>
      </c>
      <c r="D1694" s="46" t="s">
        <v>343</v>
      </c>
      <c r="E1694" s="47">
        <v>0.791415048635281</v>
      </c>
      <c r="F1694" s="48">
        <v>30.421146953405</v>
      </c>
      <c r="G1694" s="47">
        <v>0.73327126968852296</v>
      </c>
      <c r="H1694" s="50">
        <v>27.675585284280899</v>
      </c>
      <c r="I1694" s="76" t="str">
        <f t="shared" si="52"/>
        <v>No</v>
      </c>
      <c r="J1694" s="49" t="str">
        <f t="shared" si="53"/>
        <v>No</v>
      </c>
      <c r="K1694" s="47">
        <v>0.110261289818661</v>
      </c>
      <c r="L1694" s="50">
        <v>25.537634408602202</v>
      </c>
      <c r="M1694" s="47">
        <v>0.11359803595233001</v>
      </c>
      <c r="N1694" s="50">
        <v>44.397993311036799</v>
      </c>
    </row>
    <row r="1695" spans="1:14" x14ac:dyDescent="0.2">
      <c r="A1695" s="147" t="s">
        <v>3476</v>
      </c>
      <c r="B1695" s="44" t="s">
        <v>3477</v>
      </c>
      <c r="C1695" s="45">
        <v>18</v>
      </c>
      <c r="D1695" s="46" t="s">
        <v>343</v>
      </c>
      <c r="E1695" s="47">
        <v>0.91734350926862396</v>
      </c>
      <c r="F1695" s="48">
        <v>90.546594982078901</v>
      </c>
      <c r="G1695" s="47">
        <v>0.918955287317201</v>
      </c>
      <c r="H1695" s="50">
        <v>93.227424749163902</v>
      </c>
      <c r="I1695" s="76" t="str">
        <f t="shared" si="52"/>
        <v>Yes</v>
      </c>
      <c r="J1695" s="49" t="str">
        <f t="shared" si="53"/>
        <v>Yes</v>
      </c>
      <c r="K1695" s="47">
        <v>6.03237626206337E-2</v>
      </c>
      <c r="L1695" s="50">
        <v>13.3512544802867</v>
      </c>
      <c r="M1695" s="47">
        <v>6.0749042228339198E-2</v>
      </c>
      <c r="N1695" s="50">
        <v>22.742474916388002</v>
      </c>
    </row>
    <row r="1696" spans="1:14" x14ac:dyDescent="0.2">
      <c r="A1696" s="57" t="s">
        <v>3478</v>
      </c>
      <c r="B1696" s="44" t="s">
        <v>3479</v>
      </c>
      <c r="C1696" s="45">
        <v>18</v>
      </c>
      <c r="D1696" s="46" t="s">
        <v>343</v>
      </c>
      <c r="E1696" s="47">
        <v>0.87580630165079398</v>
      </c>
      <c r="F1696" s="48">
        <v>66.263440860215098</v>
      </c>
      <c r="G1696" s="47">
        <v>0.77946929551254696</v>
      </c>
      <c r="H1696" s="50">
        <v>43.7290969899666</v>
      </c>
      <c r="I1696" s="76" t="str">
        <f t="shared" si="52"/>
        <v>No</v>
      </c>
      <c r="J1696" s="49" t="str">
        <f t="shared" si="53"/>
        <v>No</v>
      </c>
      <c r="K1696" s="47">
        <v>0.136258750161243</v>
      </c>
      <c r="L1696" s="50">
        <v>31.989247311827999</v>
      </c>
      <c r="M1696" s="47">
        <v>0.15474101010942101</v>
      </c>
      <c r="N1696" s="50">
        <v>57.692307692307701</v>
      </c>
    </row>
    <row r="1697" spans="1:14" x14ac:dyDescent="0.2">
      <c r="A1697" s="57" t="s">
        <v>3480</v>
      </c>
      <c r="B1697" s="44" t="s">
        <v>3481</v>
      </c>
      <c r="C1697" s="45">
        <v>18</v>
      </c>
      <c r="D1697" s="46" t="s">
        <v>343</v>
      </c>
      <c r="E1697" s="47">
        <v>0.71534723817013701</v>
      </c>
      <c r="F1697" s="48">
        <v>15.860215053763399</v>
      </c>
      <c r="G1697" s="47">
        <v>0.64628645450396804</v>
      </c>
      <c r="H1697" s="50">
        <v>11.1204013377926</v>
      </c>
      <c r="I1697" s="76" t="str">
        <f t="shared" si="52"/>
        <v>No</v>
      </c>
      <c r="J1697" s="49" t="str">
        <f t="shared" si="53"/>
        <v>No</v>
      </c>
      <c r="K1697" s="47">
        <v>0.118223343098176</v>
      </c>
      <c r="L1697" s="50">
        <v>27.329749103942699</v>
      </c>
      <c r="M1697" s="47">
        <v>0.131566351236099</v>
      </c>
      <c r="N1697" s="50">
        <v>50.836120401337801</v>
      </c>
    </row>
    <row r="1698" spans="1:14" x14ac:dyDescent="0.2">
      <c r="A1698" s="57" t="s">
        <v>3482</v>
      </c>
      <c r="B1698" s="44" t="s">
        <v>3483</v>
      </c>
      <c r="C1698" s="45">
        <v>18</v>
      </c>
      <c r="D1698" s="46" t="s">
        <v>343</v>
      </c>
      <c r="E1698" s="47">
        <v>0.80928646937798698</v>
      </c>
      <c r="F1698" s="48">
        <v>35.439068100358398</v>
      </c>
      <c r="G1698" s="47">
        <v>0.81529612456308298</v>
      </c>
      <c r="H1698" s="50">
        <v>57.859531772575203</v>
      </c>
      <c r="I1698" s="76" t="str">
        <f t="shared" si="52"/>
        <v>No</v>
      </c>
      <c r="J1698" s="49" t="str">
        <f t="shared" si="53"/>
        <v>No</v>
      </c>
      <c r="K1698" s="47">
        <v>0.108076957277325</v>
      </c>
      <c r="L1698" s="50">
        <v>25.044802867383499</v>
      </c>
      <c r="M1698" s="47">
        <v>0.10738334643793999</v>
      </c>
      <c r="N1698" s="50">
        <v>42.140468227424698</v>
      </c>
    </row>
    <row r="1699" spans="1:14" x14ac:dyDescent="0.2">
      <c r="A1699" s="57" t="s">
        <v>3484</v>
      </c>
      <c r="B1699" s="44" t="s">
        <v>3485</v>
      </c>
      <c r="C1699" s="45">
        <v>18</v>
      </c>
      <c r="D1699" s="46" t="s">
        <v>343</v>
      </c>
      <c r="E1699" s="47">
        <v>0.56110592436737405</v>
      </c>
      <c r="F1699" s="48">
        <v>3.8082437275985699</v>
      </c>
      <c r="G1699" s="47">
        <v>0.51504249545922098</v>
      </c>
      <c r="H1699" s="50">
        <v>4.0133779264214002</v>
      </c>
      <c r="I1699" s="76" t="str">
        <f t="shared" si="52"/>
        <v>No</v>
      </c>
      <c r="J1699" s="49" t="str">
        <f t="shared" si="53"/>
        <v>No</v>
      </c>
      <c r="K1699" s="47">
        <v>0.307868908522764</v>
      </c>
      <c r="L1699" s="50">
        <v>86.155913978494596</v>
      </c>
      <c r="M1699" s="47">
        <v>0.32705829572850698</v>
      </c>
      <c r="N1699" s="50">
        <v>93.0602006688963</v>
      </c>
    </row>
    <row r="1700" spans="1:14" x14ac:dyDescent="0.2">
      <c r="A1700" s="57" t="s">
        <v>3486</v>
      </c>
      <c r="B1700" s="44" t="s">
        <v>3487</v>
      </c>
      <c r="C1700" s="45">
        <v>18</v>
      </c>
      <c r="D1700" s="46" t="s">
        <v>343</v>
      </c>
      <c r="E1700" s="47">
        <v>0.81455731299826395</v>
      </c>
      <c r="F1700" s="48">
        <v>37.141577060931901</v>
      </c>
      <c r="G1700" s="47">
        <v>0.686495581974083</v>
      </c>
      <c r="H1700" s="50">
        <v>16.889632107023399</v>
      </c>
      <c r="I1700" s="76" t="str">
        <f t="shared" si="52"/>
        <v>No</v>
      </c>
      <c r="J1700" s="49" t="str">
        <f t="shared" si="53"/>
        <v>No</v>
      </c>
      <c r="K1700" s="47">
        <v>9.66048494227046E-2</v>
      </c>
      <c r="L1700" s="50">
        <v>22.625448028673802</v>
      </c>
      <c r="M1700" s="47">
        <v>0.114967903531341</v>
      </c>
      <c r="N1700" s="50">
        <v>45.066889632106999</v>
      </c>
    </row>
    <row r="1701" spans="1:14" x14ac:dyDescent="0.2">
      <c r="A1701" s="57" t="s">
        <v>3488</v>
      </c>
      <c r="B1701" s="44" t="s">
        <v>3489</v>
      </c>
      <c r="C1701" s="45">
        <v>18</v>
      </c>
      <c r="D1701" s="46" t="s">
        <v>343</v>
      </c>
      <c r="E1701" s="47">
        <v>0.86747460888756101</v>
      </c>
      <c r="F1701" s="48">
        <v>60.887096774193601</v>
      </c>
      <c r="G1701" s="47">
        <v>0.871042266257398</v>
      </c>
      <c r="H1701" s="50">
        <v>76.505016722408001</v>
      </c>
      <c r="I1701" s="76" t="str">
        <f t="shared" si="52"/>
        <v>No</v>
      </c>
      <c r="J1701" s="49" t="str">
        <f t="shared" si="53"/>
        <v>No</v>
      </c>
      <c r="K1701" s="47">
        <v>7.3299012288351298E-2</v>
      </c>
      <c r="L1701" s="50">
        <v>17.876344086021501</v>
      </c>
      <c r="M1701" s="47">
        <v>8.7454806546932898E-2</v>
      </c>
      <c r="N1701" s="50">
        <v>35.3678929765886</v>
      </c>
    </row>
    <row r="1702" spans="1:14" x14ac:dyDescent="0.2">
      <c r="A1702" s="57" t="s">
        <v>3490</v>
      </c>
      <c r="B1702" s="44" t="s">
        <v>3491</v>
      </c>
      <c r="C1702" s="45">
        <v>18</v>
      </c>
      <c r="D1702" s="46" t="s">
        <v>343</v>
      </c>
      <c r="E1702" s="47">
        <v>0.85921068680788704</v>
      </c>
      <c r="F1702" s="48">
        <v>56.989247311828002</v>
      </c>
      <c r="G1702" s="47">
        <v>0.73215328796550105</v>
      </c>
      <c r="H1702" s="50">
        <v>27.257525083611998</v>
      </c>
      <c r="I1702" s="76" t="str">
        <f t="shared" si="52"/>
        <v>No</v>
      </c>
      <c r="J1702" s="49" t="str">
        <f t="shared" si="53"/>
        <v>No</v>
      </c>
      <c r="K1702" s="47">
        <v>3.1163396386200099E-2</v>
      </c>
      <c r="L1702" s="50">
        <v>6.3172043010752699</v>
      </c>
      <c r="M1702" s="47">
        <v>3.6584768111206298E-2</v>
      </c>
      <c r="N1702" s="50">
        <v>11.4548494983278</v>
      </c>
    </row>
    <row r="1703" spans="1:14" x14ac:dyDescent="0.2">
      <c r="A1703" s="57" t="s">
        <v>844</v>
      </c>
      <c r="B1703" s="44" t="s">
        <v>3492</v>
      </c>
      <c r="C1703" s="45">
        <v>18</v>
      </c>
      <c r="D1703" s="46" t="s">
        <v>343</v>
      </c>
      <c r="E1703" s="47">
        <v>0.82875215292222304</v>
      </c>
      <c r="F1703" s="48">
        <v>42.4283154121864</v>
      </c>
      <c r="G1703" s="47">
        <v>0.83336453033853097</v>
      </c>
      <c r="H1703" s="50">
        <v>66.137123745819395</v>
      </c>
      <c r="I1703" s="76" t="str">
        <f t="shared" si="52"/>
        <v>No</v>
      </c>
      <c r="J1703" s="49" t="str">
        <f t="shared" si="53"/>
        <v>No</v>
      </c>
      <c r="K1703" s="47">
        <v>4.5286922859485997E-2</v>
      </c>
      <c r="L1703" s="50">
        <v>8.6917562724014292</v>
      </c>
      <c r="M1703" s="47">
        <v>5.3215379190955397E-2</v>
      </c>
      <c r="N1703" s="50">
        <v>16.6387959866221</v>
      </c>
    </row>
    <row r="1704" spans="1:14" x14ac:dyDescent="0.2">
      <c r="A1704" s="57" t="s">
        <v>3493</v>
      </c>
      <c r="B1704" s="44" t="s">
        <v>3494</v>
      </c>
      <c r="C1704" s="45">
        <v>18</v>
      </c>
      <c r="D1704" s="46" t="s">
        <v>343</v>
      </c>
      <c r="E1704" s="47">
        <v>0.86303917707515299</v>
      </c>
      <c r="F1704" s="48">
        <v>58.781362007168497</v>
      </c>
      <c r="G1704" s="47">
        <v>0.74878507785235604</v>
      </c>
      <c r="H1704" s="50">
        <v>34.113712374581901</v>
      </c>
      <c r="I1704" s="76" t="str">
        <f t="shared" si="52"/>
        <v>No</v>
      </c>
      <c r="J1704" s="49" t="str">
        <f t="shared" si="53"/>
        <v>No</v>
      </c>
      <c r="K1704" s="47">
        <v>6.5376662769290605E-2</v>
      </c>
      <c r="L1704" s="50">
        <v>15.636200716845901</v>
      </c>
      <c r="M1704" s="47">
        <v>7.9726217339907202E-2</v>
      </c>
      <c r="N1704" s="50">
        <v>32.775919732441501</v>
      </c>
    </row>
    <row r="1705" spans="1:14" x14ac:dyDescent="0.2">
      <c r="A1705" s="57" t="s">
        <v>3495</v>
      </c>
      <c r="B1705" s="44" t="s">
        <v>3495</v>
      </c>
      <c r="C1705" s="45">
        <v>18</v>
      </c>
      <c r="D1705" s="46" t="s">
        <v>343</v>
      </c>
      <c r="E1705" s="47">
        <v>0.86641999995228403</v>
      </c>
      <c r="F1705" s="48">
        <v>60.439068100358398</v>
      </c>
      <c r="G1705" s="47">
        <v>0.87450302261250801</v>
      </c>
      <c r="H1705" s="50">
        <v>77.7591973244147</v>
      </c>
      <c r="I1705" s="76" t="str">
        <f t="shared" si="52"/>
        <v>No</v>
      </c>
      <c r="J1705" s="49" t="str">
        <f t="shared" si="53"/>
        <v>No</v>
      </c>
      <c r="K1705" s="47">
        <v>2.2572876979963701E-3</v>
      </c>
      <c r="L1705" s="50">
        <v>0.89605734767025103</v>
      </c>
      <c r="M1705" s="47">
        <v>2.5637872206910601E-3</v>
      </c>
      <c r="N1705" s="50">
        <v>1.75585284280936</v>
      </c>
    </row>
    <row r="1706" spans="1:14" x14ac:dyDescent="0.2">
      <c r="A1706" s="147" t="s">
        <v>3496</v>
      </c>
      <c r="B1706" s="44" t="s">
        <v>3497</v>
      </c>
      <c r="C1706" s="45">
        <v>18</v>
      </c>
      <c r="D1706" s="46" t="s">
        <v>343</v>
      </c>
      <c r="E1706" s="47">
        <v>0.97335635148865696</v>
      </c>
      <c r="F1706" s="48">
        <v>99.596774193548399</v>
      </c>
      <c r="G1706" s="47">
        <v>0.97072791299876604</v>
      </c>
      <c r="H1706" s="50">
        <v>99.498327759197295</v>
      </c>
      <c r="I1706" s="76" t="str">
        <f t="shared" si="52"/>
        <v>Yes</v>
      </c>
      <c r="J1706" s="49" t="str">
        <f t="shared" si="53"/>
        <v>Yes</v>
      </c>
      <c r="K1706" s="47">
        <v>2.4872820108501802E-2</v>
      </c>
      <c r="L1706" s="50">
        <v>5.3763440860215104</v>
      </c>
      <c r="M1706" s="47">
        <v>2.98473841417022E-2</v>
      </c>
      <c r="N1706" s="50">
        <v>10.200668896321099</v>
      </c>
    </row>
    <row r="1707" spans="1:14" x14ac:dyDescent="0.2">
      <c r="A1707" s="57" t="s">
        <v>3498</v>
      </c>
      <c r="B1707" s="44" t="s">
        <v>3499</v>
      </c>
      <c r="C1707" s="45">
        <v>18</v>
      </c>
      <c r="D1707" s="46" t="s">
        <v>343</v>
      </c>
      <c r="E1707" s="47">
        <v>0.88815068855271095</v>
      </c>
      <c r="F1707" s="48">
        <v>73.6111111111111</v>
      </c>
      <c r="G1707" s="47">
        <v>0.89305532079514904</v>
      </c>
      <c r="H1707" s="50">
        <v>83.612040133779303</v>
      </c>
      <c r="I1707" s="76" t="str">
        <f t="shared" si="52"/>
        <v>No</v>
      </c>
      <c r="J1707" s="49" t="str">
        <f t="shared" si="53"/>
        <v>No</v>
      </c>
      <c r="K1707" s="47">
        <v>1.17619227861513E-2</v>
      </c>
      <c r="L1707" s="50">
        <v>3.4050179211469498</v>
      </c>
      <c r="M1707" s="47">
        <v>1.42851438480952E-2</v>
      </c>
      <c r="N1707" s="50">
        <v>6.4381270903010002</v>
      </c>
    </row>
    <row r="1708" spans="1:14" x14ac:dyDescent="0.2">
      <c r="A1708" s="57" t="s">
        <v>3500</v>
      </c>
      <c r="B1708" s="44" t="s">
        <v>3501</v>
      </c>
      <c r="C1708" s="45">
        <v>18</v>
      </c>
      <c r="D1708" s="46" t="s">
        <v>343</v>
      </c>
      <c r="E1708" s="47">
        <v>0.88719605626928799</v>
      </c>
      <c r="F1708" s="48">
        <v>73.118279569892493</v>
      </c>
      <c r="G1708" s="47">
        <v>0.89368107597985702</v>
      </c>
      <c r="H1708" s="50">
        <v>84.113712374581894</v>
      </c>
      <c r="I1708" s="76" t="str">
        <f t="shared" si="52"/>
        <v>No</v>
      </c>
      <c r="J1708" s="49" t="str">
        <f t="shared" si="53"/>
        <v>No</v>
      </c>
      <c r="K1708" s="47">
        <v>2.2085460644552502E-3</v>
      </c>
      <c r="L1708" s="50">
        <v>0.851254480286738</v>
      </c>
      <c r="M1708" s="47">
        <v>2.52750578737793E-3</v>
      </c>
      <c r="N1708" s="50">
        <v>1.6722408026755899</v>
      </c>
    </row>
    <row r="1709" spans="1:14" x14ac:dyDescent="0.2">
      <c r="A1709" s="57" t="s">
        <v>3502</v>
      </c>
      <c r="B1709" s="44" t="s">
        <v>3503</v>
      </c>
      <c r="C1709" s="45">
        <v>18</v>
      </c>
      <c r="D1709" s="46" t="s">
        <v>343</v>
      </c>
      <c r="E1709" s="47">
        <v>0.83855672781801505</v>
      </c>
      <c r="F1709" s="48">
        <v>46.729390681003601</v>
      </c>
      <c r="G1709" s="47">
        <v>0.844022702685292</v>
      </c>
      <c r="H1709" s="50">
        <v>70.066889632107006</v>
      </c>
      <c r="I1709" s="76" t="str">
        <f t="shared" si="52"/>
        <v>No</v>
      </c>
      <c r="J1709" s="49" t="str">
        <f t="shared" si="53"/>
        <v>No</v>
      </c>
      <c r="K1709" s="47">
        <v>1.49343530949547E-3</v>
      </c>
      <c r="L1709" s="50">
        <v>0.80645161290322598</v>
      </c>
      <c r="M1709" s="47">
        <v>1.7060751337388299E-3</v>
      </c>
      <c r="N1709" s="50">
        <v>1.50501672240803</v>
      </c>
    </row>
    <row r="1710" spans="1:14" x14ac:dyDescent="0.2">
      <c r="A1710" s="57" t="s">
        <v>3504</v>
      </c>
      <c r="B1710" s="44" t="s">
        <v>3505</v>
      </c>
      <c r="C1710" s="45">
        <v>18</v>
      </c>
      <c r="D1710" s="46" t="s">
        <v>343</v>
      </c>
      <c r="E1710" s="47">
        <v>0.80034951957807698</v>
      </c>
      <c r="F1710" s="48">
        <v>32.661290322580598</v>
      </c>
      <c r="G1710" s="47">
        <v>0.70363533613695795</v>
      </c>
      <c r="H1710" s="50">
        <v>19.983277591973199</v>
      </c>
      <c r="I1710" s="76" t="str">
        <f t="shared" si="52"/>
        <v>No</v>
      </c>
      <c r="J1710" s="49" t="str">
        <f t="shared" si="53"/>
        <v>No</v>
      </c>
      <c r="K1710" s="47">
        <v>6.4914345730336699E-3</v>
      </c>
      <c r="L1710" s="50">
        <v>2.28494623655914</v>
      </c>
      <c r="M1710" s="47">
        <v>6.7040743960670099E-3</v>
      </c>
      <c r="N1710" s="50">
        <v>4.0969899665551797</v>
      </c>
    </row>
    <row r="1711" spans="1:14" x14ac:dyDescent="0.2">
      <c r="A1711" s="57" t="s">
        <v>3506</v>
      </c>
      <c r="B1711" s="44" t="s">
        <v>3507</v>
      </c>
      <c r="C1711" s="45">
        <v>18</v>
      </c>
      <c r="D1711" s="46" t="s">
        <v>343</v>
      </c>
      <c r="E1711" s="47">
        <v>0.78166232456731199</v>
      </c>
      <c r="F1711" s="48">
        <v>27.7777777777778</v>
      </c>
      <c r="G1711" s="47">
        <v>0.781259821738155</v>
      </c>
      <c r="H1711" s="50">
        <v>44.565217391304301</v>
      </c>
      <c r="I1711" s="76" t="str">
        <f t="shared" si="52"/>
        <v>No</v>
      </c>
      <c r="J1711" s="49" t="str">
        <f t="shared" si="53"/>
        <v>No</v>
      </c>
      <c r="K1711" s="47">
        <v>6.3000160558193403E-4</v>
      </c>
      <c r="L1711" s="50">
        <v>0.627240143369176</v>
      </c>
      <c r="M1711" s="47">
        <v>6.3000163232940199E-4</v>
      </c>
      <c r="N1711" s="50">
        <v>1.17056856187291</v>
      </c>
    </row>
    <row r="1712" spans="1:14" x14ac:dyDescent="0.2">
      <c r="A1712" s="57" t="s">
        <v>3508</v>
      </c>
      <c r="B1712" s="44" t="s">
        <v>3509</v>
      </c>
      <c r="C1712" s="45">
        <v>18</v>
      </c>
      <c r="D1712" s="46" t="s">
        <v>343</v>
      </c>
      <c r="E1712" s="47">
        <v>0.73544459100960102</v>
      </c>
      <c r="F1712" s="48">
        <v>18.6827956989247</v>
      </c>
      <c r="G1712" s="47">
        <v>0.73365558030010602</v>
      </c>
      <c r="H1712" s="50">
        <v>28.0936454849498</v>
      </c>
      <c r="I1712" s="76" t="str">
        <f t="shared" si="52"/>
        <v>No</v>
      </c>
      <c r="J1712" s="49" t="str">
        <f t="shared" si="53"/>
        <v>No</v>
      </c>
      <c r="K1712" s="47">
        <v>9.3859698522648295E-4</v>
      </c>
      <c r="L1712" s="50">
        <v>0.71684587813620104</v>
      </c>
      <c r="M1712" s="47">
        <v>1.12631638227178E-3</v>
      </c>
      <c r="N1712" s="50">
        <v>1.33779264214047</v>
      </c>
    </row>
    <row r="1713" spans="1:14" x14ac:dyDescent="0.2">
      <c r="A1713" s="57" t="s">
        <v>3510</v>
      </c>
      <c r="B1713" s="44" t="s">
        <v>3511</v>
      </c>
      <c r="C1713" s="45">
        <v>18</v>
      </c>
      <c r="D1713" s="46" t="s">
        <v>343</v>
      </c>
      <c r="E1713" s="47">
        <v>0.84943793142700297</v>
      </c>
      <c r="F1713" s="48">
        <v>52.240143369175598</v>
      </c>
      <c r="G1713" s="47">
        <v>0.69976006853050698</v>
      </c>
      <c r="H1713" s="50">
        <v>19.0635451505017</v>
      </c>
      <c r="I1713" s="76" t="str">
        <f t="shared" si="52"/>
        <v>No</v>
      </c>
      <c r="J1713" s="49" t="str">
        <f t="shared" si="53"/>
        <v>No</v>
      </c>
      <c r="K1713" s="47">
        <v>1.35292347953519E-2</v>
      </c>
      <c r="L1713" s="50">
        <v>3.76344086021505</v>
      </c>
      <c r="M1713" s="47">
        <v>1.5955713004995101E-2</v>
      </c>
      <c r="N1713" s="50">
        <v>6.8561872909699</v>
      </c>
    </row>
    <row r="1714" spans="1:14" x14ac:dyDescent="0.2">
      <c r="A1714" s="57" t="s">
        <v>3512</v>
      </c>
      <c r="B1714" s="44" t="s">
        <v>3513</v>
      </c>
      <c r="C1714" s="45">
        <v>18</v>
      </c>
      <c r="D1714" s="46" t="s">
        <v>343</v>
      </c>
      <c r="E1714" s="47">
        <v>0.892529705635981</v>
      </c>
      <c r="F1714" s="48">
        <v>76.657706093190001</v>
      </c>
      <c r="G1714" s="47">
        <v>0.758249352996204</v>
      </c>
      <c r="H1714" s="50">
        <v>37.123745819398003</v>
      </c>
      <c r="I1714" s="76" t="str">
        <f t="shared" si="52"/>
        <v>No</v>
      </c>
      <c r="J1714" s="49" t="str">
        <f t="shared" si="53"/>
        <v>No</v>
      </c>
      <c r="K1714" s="47">
        <v>2.83085871158844E-3</v>
      </c>
      <c r="L1714" s="50">
        <v>1.12007168458781</v>
      </c>
      <c r="M1714" s="47">
        <v>3.3126174312006098E-3</v>
      </c>
      <c r="N1714" s="50">
        <v>2.2575250836120402</v>
      </c>
    </row>
    <row r="1715" spans="1:14" x14ac:dyDescent="0.2">
      <c r="A1715" s="57" t="s">
        <v>3514</v>
      </c>
      <c r="B1715" s="44" t="s">
        <v>3515</v>
      </c>
      <c r="C1715" s="45">
        <v>18</v>
      </c>
      <c r="D1715" s="46" t="s">
        <v>343</v>
      </c>
      <c r="E1715" s="47">
        <v>0.88635212667460594</v>
      </c>
      <c r="F1715" s="48">
        <v>72.2222222222222</v>
      </c>
      <c r="G1715" s="47">
        <v>0.89464297704291895</v>
      </c>
      <c r="H1715" s="50">
        <v>84.615384615384599</v>
      </c>
      <c r="I1715" s="76" t="str">
        <f t="shared" si="52"/>
        <v>No</v>
      </c>
      <c r="J1715" s="49" t="str">
        <f t="shared" si="53"/>
        <v>No</v>
      </c>
      <c r="K1715" s="47">
        <v>8.5414672517182995E-3</v>
      </c>
      <c r="L1715" s="50">
        <v>2.6881720430107499</v>
      </c>
      <c r="M1715" s="47">
        <v>1.03178645613773E-2</v>
      </c>
      <c r="N1715" s="50">
        <v>5.2675585284280899</v>
      </c>
    </row>
    <row r="1716" spans="1:14" x14ac:dyDescent="0.2">
      <c r="A1716" s="57" t="s">
        <v>3516</v>
      </c>
      <c r="B1716" s="44" t="s">
        <v>3517</v>
      </c>
      <c r="C1716" s="45">
        <v>18</v>
      </c>
      <c r="D1716" s="46" t="s">
        <v>343</v>
      </c>
      <c r="E1716" s="47">
        <v>0.83021370291839502</v>
      </c>
      <c r="F1716" s="48">
        <v>42.921146953405</v>
      </c>
      <c r="G1716" s="47">
        <v>0.73733662318941495</v>
      </c>
      <c r="H1716" s="50">
        <v>29.347826086956498</v>
      </c>
      <c r="I1716" s="76" t="str">
        <f t="shared" si="52"/>
        <v>No</v>
      </c>
      <c r="J1716" s="49" t="str">
        <f t="shared" si="53"/>
        <v>No</v>
      </c>
      <c r="K1716" s="47">
        <v>1.1051423850709801E-2</v>
      </c>
      <c r="L1716" s="50">
        <v>3.2258064516128999</v>
      </c>
      <c r="M1716" s="47">
        <v>1.02817182694824E-2</v>
      </c>
      <c r="N1716" s="50">
        <v>5.1839464882943096</v>
      </c>
    </row>
    <row r="1717" spans="1:14" x14ac:dyDescent="0.2">
      <c r="A1717" s="57" t="s">
        <v>3518</v>
      </c>
      <c r="B1717" s="44" t="s">
        <v>3519</v>
      </c>
      <c r="C1717" s="45">
        <v>18</v>
      </c>
      <c r="D1717" s="46" t="s">
        <v>343</v>
      </c>
      <c r="E1717" s="47">
        <v>0.83465492734589997</v>
      </c>
      <c r="F1717" s="48">
        <v>45.0716845878136</v>
      </c>
      <c r="G1717" s="47">
        <v>0.75847126118677499</v>
      </c>
      <c r="H1717" s="50">
        <v>37.290969899665498</v>
      </c>
      <c r="I1717" s="76" t="str">
        <f t="shared" si="52"/>
        <v>No</v>
      </c>
      <c r="J1717" s="49" t="str">
        <f t="shared" si="53"/>
        <v>No</v>
      </c>
      <c r="K1717" s="47">
        <v>1.32339319185159E-2</v>
      </c>
      <c r="L1717" s="50">
        <v>3.6738351254480301</v>
      </c>
      <c r="M1717" s="47">
        <v>1.5147690121556199E-2</v>
      </c>
      <c r="N1717" s="50">
        <v>6.6053511705685599</v>
      </c>
    </row>
    <row r="1718" spans="1:14" x14ac:dyDescent="0.2">
      <c r="A1718" s="57" t="s">
        <v>3520</v>
      </c>
      <c r="B1718" s="44" t="s">
        <v>3521</v>
      </c>
      <c r="C1718" s="45">
        <v>18</v>
      </c>
      <c r="D1718" s="46" t="s">
        <v>343</v>
      </c>
      <c r="E1718" s="47">
        <v>0.79170678217572499</v>
      </c>
      <c r="F1718" s="48">
        <v>30.465949820788499</v>
      </c>
      <c r="G1718" s="47">
        <v>0.79538944952660495</v>
      </c>
      <c r="H1718" s="50">
        <v>49.414715719063501</v>
      </c>
      <c r="I1718" s="76" t="str">
        <f t="shared" si="52"/>
        <v>No</v>
      </c>
      <c r="J1718" s="49" t="str">
        <f t="shared" si="53"/>
        <v>No</v>
      </c>
      <c r="K1718" s="47">
        <v>3.0832155491010401E-3</v>
      </c>
      <c r="L1718" s="50">
        <v>1.25448028673835</v>
      </c>
      <c r="M1718" s="47">
        <v>3.1895354741070399E-3</v>
      </c>
      <c r="N1718" s="50">
        <v>2.09030100334448</v>
      </c>
    </row>
    <row r="1719" spans="1:14" x14ac:dyDescent="0.2">
      <c r="A1719" s="57" t="s">
        <v>3522</v>
      </c>
      <c r="B1719" s="44" t="s">
        <v>3523</v>
      </c>
      <c r="C1719" s="45">
        <v>18</v>
      </c>
      <c r="D1719" s="46" t="s">
        <v>343</v>
      </c>
      <c r="E1719" s="47">
        <v>0.88353035863665397</v>
      </c>
      <c r="F1719" s="48">
        <v>70.609318996415794</v>
      </c>
      <c r="G1719" s="47">
        <v>0.89024273344944005</v>
      </c>
      <c r="H1719" s="50">
        <v>83.110367892976598</v>
      </c>
      <c r="I1719" s="76" t="str">
        <f t="shared" si="52"/>
        <v>No</v>
      </c>
      <c r="J1719" s="49" t="str">
        <f t="shared" si="53"/>
        <v>No</v>
      </c>
      <c r="K1719" s="47">
        <v>2.0075601298517001E-2</v>
      </c>
      <c r="L1719" s="50">
        <v>4.6146953405017896</v>
      </c>
      <c r="M1719" s="47">
        <v>2.2029025869507599E-2</v>
      </c>
      <c r="N1719" s="50">
        <v>8.1103678929765906</v>
      </c>
    </row>
    <row r="1720" spans="1:14" x14ac:dyDescent="0.2">
      <c r="A1720" s="57" t="s">
        <v>3524</v>
      </c>
      <c r="B1720" s="44" t="s">
        <v>3525</v>
      </c>
      <c r="C1720" s="45">
        <v>18</v>
      </c>
      <c r="D1720" s="46" t="s">
        <v>343</v>
      </c>
      <c r="E1720" s="47">
        <v>0.86849980807875105</v>
      </c>
      <c r="F1720" s="48">
        <v>61.648745519713302</v>
      </c>
      <c r="G1720" s="47">
        <v>0.87231942874882396</v>
      </c>
      <c r="H1720" s="50">
        <v>77.006688963210706</v>
      </c>
      <c r="I1720" s="76" t="str">
        <f t="shared" si="52"/>
        <v>No</v>
      </c>
      <c r="J1720" s="49" t="str">
        <f t="shared" si="53"/>
        <v>No</v>
      </c>
      <c r="K1720" s="47">
        <v>4.30647728200933E-2</v>
      </c>
      <c r="L1720" s="50">
        <v>8.1989247311827995</v>
      </c>
      <c r="M1720" s="47">
        <v>4.7698395517156503E-2</v>
      </c>
      <c r="N1720" s="50">
        <v>14.38127090301</v>
      </c>
    </row>
    <row r="1721" spans="1:14" x14ac:dyDescent="0.2">
      <c r="A1721" s="57" t="s">
        <v>3526</v>
      </c>
      <c r="B1721" s="44" t="s">
        <v>3527</v>
      </c>
      <c r="C1721" s="45">
        <v>18</v>
      </c>
      <c r="D1721" s="46" t="s">
        <v>343</v>
      </c>
      <c r="E1721" s="47">
        <v>0.867665597567431</v>
      </c>
      <c r="F1721" s="48">
        <v>61.021505376344102</v>
      </c>
      <c r="G1721" s="47">
        <v>0.87200198628060799</v>
      </c>
      <c r="H1721" s="50">
        <v>76.839464882943105</v>
      </c>
      <c r="I1721" s="76" t="str">
        <f t="shared" si="52"/>
        <v>No</v>
      </c>
      <c r="J1721" s="49" t="str">
        <f t="shared" si="53"/>
        <v>No</v>
      </c>
      <c r="K1721" s="47">
        <v>5.4055750621929799E-2</v>
      </c>
      <c r="L1721" s="50">
        <v>10.2598566308244</v>
      </c>
      <c r="M1721" s="47">
        <v>5.4431189430287998E-2</v>
      </c>
      <c r="N1721" s="50">
        <v>17.307692307692299</v>
      </c>
    </row>
    <row r="1722" spans="1:14" x14ac:dyDescent="0.2">
      <c r="A1722" s="147" t="s">
        <v>3528</v>
      </c>
      <c r="B1722" s="44" t="s">
        <v>3529</v>
      </c>
      <c r="C1722" s="45">
        <v>18</v>
      </c>
      <c r="D1722" s="46" t="s">
        <v>343</v>
      </c>
      <c r="E1722" s="47">
        <v>0.89656674124288105</v>
      </c>
      <c r="F1722" s="48">
        <v>78.853046594982104</v>
      </c>
      <c r="G1722" s="47">
        <v>0.89986845986577801</v>
      </c>
      <c r="H1722" s="50">
        <v>86.204013377926401</v>
      </c>
      <c r="I1722" s="76" t="str">
        <f t="shared" si="52"/>
        <v>No</v>
      </c>
      <c r="J1722" s="49" t="str">
        <f t="shared" si="53"/>
        <v>Yes</v>
      </c>
      <c r="K1722" s="47">
        <v>6.8044799575378498E-2</v>
      </c>
      <c r="L1722" s="50">
        <v>16.5322580645161</v>
      </c>
      <c r="M1722" s="47">
        <v>6.8151161201259997E-2</v>
      </c>
      <c r="N1722" s="50">
        <v>28.010033444816099</v>
      </c>
    </row>
    <row r="1723" spans="1:14" x14ac:dyDescent="0.2">
      <c r="A1723" s="57" t="s">
        <v>2060</v>
      </c>
      <c r="B1723" s="44" t="s">
        <v>3530</v>
      </c>
      <c r="C1723" s="45">
        <v>18</v>
      </c>
      <c r="D1723" s="46" t="s">
        <v>343</v>
      </c>
      <c r="E1723" s="47">
        <v>0.81832723125873097</v>
      </c>
      <c r="F1723" s="48">
        <v>38.3960573476703</v>
      </c>
      <c r="G1723" s="47">
        <v>0.82296046317402205</v>
      </c>
      <c r="H1723" s="50">
        <v>61.371237458194003</v>
      </c>
      <c r="I1723" s="76" t="str">
        <f t="shared" si="52"/>
        <v>No</v>
      </c>
      <c r="J1723" s="49" t="str">
        <f t="shared" si="53"/>
        <v>No</v>
      </c>
      <c r="K1723" s="47">
        <v>5.99921949281245E-2</v>
      </c>
      <c r="L1723" s="50">
        <v>13.216845878136199</v>
      </c>
      <c r="M1723" s="47">
        <v>6.07364342324676E-2</v>
      </c>
      <c r="N1723" s="50">
        <v>22.658862876254201</v>
      </c>
    </row>
    <row r="1724" spans="1:14" x14ac:dyDescent="0.2">
      <c r="A1724" s="57" t="s">
        <v>3531</v>
      </c>
      <c r="B1724" s="44" t="s">
        <v>3531</v>
      </c>
      <c r="C1724" s="45">
        <v>18</v>
      </c>
      <c r="D1724" s="46" t="s">
        <v>343</v>
      </c>
      <c r="E1724" s="47">
        <v>0.81885314127693898</v>
      </c>
      <c r="F1724" s="48">
        <v>38.575268817204297</v>
      </c>
      <c r="G1724" s="47">
        <v>0.82262837524883403</v>
      </c>
      <c r="H1724" s="50">
        <v>61.1204013377926</v>
      </c>
      <c r="I1724" s="76" t="str">
        <f t="shared" si="52"/>
        <v>No</v>
      </c>
      <c r="J1724" s="49" t="str">
        <f t="shared" si="53"/>
        <v>No</v>
      </c>
      <c r="K1724" s="47">
        <v>2.34516539460198E-2</v>
      </c>
      <c r="L1724" s="50">
        <v>5.0627240143369203</v>
      </c>
      <c r="M1724" s="47">
        <v>2.3770613663799501E-2</v>
      </c>
      <c r="N1724" s="50">
        <v>8.61204013377926</v>
      </c>
    </row>
    <row r="1725" spans="1:14" x14ac:dyDescent="0.2">
      <c r="A1725" s="57" t="s">
        <v>2062</v>
      </c>
      <c r="B1725" s="44" t="s">
        <v>3532</v>
      </c>
      <c r="C1725" s="45">
        <v>18</v>
      </c>
      <c r="D1725" s="46" t="s">
        <v>343</v>
      </c>
      <c r="E1725" s="47">
        <v>0.84542423313402304</v>
      </c>
      <c r="F1725" s="48">
        <v>50.134408602150501</v>
      </c>
      <c r="G1725" s="47">
        <v>0.85130790818312496</v>
      </c>
      <c r="H1725" s="50">
        <v>71.655518394648794</v>
      </c>
      <c r="I1725" s="76" t="str">
        <f t="shared" si="52"/>
        <v>No</v>
      </c>
      <c r="J1725" s="49" t="str">
        <f t="shared" si="53"/>
        <v>No</v>
      </c>
      <c r="K1725" s="47">
        <v>6.4489952522283595E-2</v>
      </c>
      <c r="L1725" s="50">
        <v>15.322580645161301</v>
      </c>
      <c r="M1725" s="47">
        <v>6.6234916270650201E-2</v>
      </c>
      <c r="N1725" s="50">
        <v>27.341137123745799</v>
      </c>
    </row>
    <row r="1726" spans="1:14" x14ac:dyDescent="0.2">
      <c r="A1726" s="57" t="s">
        <v>3533</v>
      </c>
      <c r="B1726" s="44" t="s">
        <v>3534</v>
      </c>
      <c r="C1726" s="45">
        <v>18</v>
      </c>
      <c r="D1726" s="46" t="s">
        <v>343</v>
      </c>
      <c r="E1726" s="47">
        <v>0.84874304437117298</v>
      </c>
      <c r="F1726" s="48">
        <v>51.747311827956999</v>
      </c>
      <c r="G1726" s="47">
        <v>0.85340951214518401</v>
      </c>
      <c r="H1726" s="50">
        <v>72.575250836120404</v>
      </c>
      <c r="I1726" s="76" t="str">
        <f t="shared" si="52"/>
        <v>No</v>
      </c>
      <c r="J1726" s="49" t="str">
        <f t="shared" si="53"/>
        <v>No</v>
      </c>
      <c r="K1726" s="47">
        <v>8.20814567132927E-2</v>
      </c>
      <c r="L1726" s="50">
        <v>19.8924731182796</v>
      </c>
      <c r="M1726" s="47">
        <v>8.5812727284004103E-2</v>
      </c>
      <c r="N1726" s="50">
        <v>34.531772575250798</v>
      </c>
    </row>
    <row r="1727" spans="1:14" x14ac:dyDescent="0.2">
      <c r="A1727" s="57" t="s">
        <v>3535</v>
      </c>
      <c r="B1727" s="44" t="s">
        <v>3536</v>
      </c>
      <c r="C1727" s="45">
        <v>17</v>
      </c>
      <c r="D1727" s="46" t="s">
        <v>343</v>
      </c>
      <c r="E1727" s="47">
        <v>0.84379487901670802</v>
      </c>
      <c r="F1727" s="48">
        <v>48.969534050179199</v>
      </c>
      <c r="G1727" s="47">
        <v>0.78092536379583699</v>
      </c>
      <c r="H1727" s="50">
        <v>55.970982142857103</v>
      </c>
      <c r="I1727" s="76" t="str">
        <f t="shared" si="52"/>
        <v>No</v>
      </c>
      <c r="J1727" s="49" t="str">
        <f t="shared" si="53"/>
        <v>No</v>
      </c>
      <c r="K1727" s="47">
        <v>0.249716518521617</v>
      </c>
      <c r="L1727" s="50">
        <v>67.921146953405</v>
      </c>
      <c r="M1727" s="47">
        <v>0.17977563954870701</v>
      </c>
      <c r="N1727" s="50">
        <v>39.229910714285701</v>
      </c>
    </row>
    <row r="1728" spans="1:14" x14ac:dyDescent="0.2">
      <c r="A1728" s="57" t="s">
        <v>739</v>
      </c>
      <c r="B1728" s="44" t="s">
        <v>3537</v>
      </c>
      <c r="C1728" s="45">
        <v>17</v>
      </c>
      <c r="D1728" s="46" t="s">
        <v>343</v>
      </c>
      <c r="E1728" s="47">
        <v>0.87793748961759899</v>
      </c>
      <c r="F1728" s="48">
        <v>67.428315412186393</v>
      </c>
      <c r="G1728" s="47">
        <v>0.86751369204963802</v>
      </c>
      <c r="H1728" s="50">
        <v>87.834821428571402</v>
      </c>
      <c r="I1728" s="76" t="str">
        <f t="shared" si="52"/>
        <v>No</v>
      </c>
      <c r="J1728" s="49" t="str">
        <f t="shared" si="53"/>
        <v>No</v>
      </c>
      <c r="K1728" s="47">
        <v>0.21847962866808401</v>
      </c>
      <c r="L1728" s="50">
        <v>57.437275985663099</v>
      </c>
      <c r="M1728" s="47">
        <v>0.15176791815398399</v>
      </c>
      <c r="N1728" s="50">
        <v>24.832589285714299</v>
      </c>
    </row>
    <row r="1729" spans="1:14" x14ac:dyDescent="0.2">
      <c r="A1729" s="57" t="s">
        <v>3538</v>
      </c>
      <c r="B1729" s="44" t="s">
        <v>3539</v>
      </c>
      <c r="C1729" s="45">
        <v>18</v>
      </c>
      <c r="D1729" s="46" t="s">
        <v>343</v>
      </c>
      <c r="E1729" s="47">
        <v>0.88883187615181103</v>
      </c>
      <c r="F1729" s="48">
        <v>74.148745519713302</v>
      </c>
      <c r="G1729" s="47">
        <v>0.88502234970083604</v>
      </c>
      <c r="H1729" s="50">
        <v>80.936454849498304</v>
      </c>
      <c r="I1729" s="76" t="str">
        <f t="shared" si="52"/>
        <v>No</v>
      </c>
      <c r="J1729" s="49" t="str">
        <f t="shared" si="53"/>
        <v>No</v>
      </c>
      <c r="K1729" s="47">
        <v>9.6935071290096403E-2</v>
      </c>
      <c r="L1729" s="50">
        <v>22.759856630824402</v>
      </c>
      <c r="M1729" s="47">
        <v>0.114768862034139</v>
      </c>
      <c r="N1729" s="50">
        <v>44.983277591973199</v>
      </c>
    </row>
    <row r="1730" spans="1:14" x14ac:dyDescent="0.2">
      <c r="A1730" s="57" t="s">
        <v>3540</v>
      </c>
      <c r="B1730" s="44" t="s">
        <v>3541</v>
      </c>
      <c r="C1730" s="45">
        <v>18</v>
      </c>
      <c r="D1730" s="46" t="s">
        <v>343</v>
      </c>
      <c r="E1730" s="47">
        <v>0.91120966694942795</v>
      </c>
      <c r="F1730" s="48">
        <v>87.544802867383495</v>
      </c>
      <c r="G1730" s="47">
        <v>0.84351115209265304</v>
      </c>
      <c r="H1730" s="50">
        <v>69.983277591973206</v>
      </c>
      <c r="I1730" s="76" t="str">
        <f t="shared" si="52"/>
        <v>No</v>
      </c>
      <c r="J1730" s="49" t="str">
        <f t="shared" si="53"/>
        <v>No</v>
      </c>
      <c r="K1730" s="47">
        <v>6.8059874965643502E-2</v>
      </c>
      <c r="L1730" s="50">
        <v>16.577060931899599</v>
      </c>
      <c r="M1730" s="47">
        <v>8.0357840585559795E-2</v>
      </c>
      <c r="N1730" s="50">
        <v>33.110367892976598</v>
      </c>
    </row>
    <row r="1731" spans="1:14" x14ac:dyDescent="0.2">
      <c r="A1731" s="147" t="s">
        <v>3542</v>
      </c>
      <c r="B1731" s="44" t="s">
        <v>3543</v>
      </c>
      <c r="C1731" s="45">
        <v>18</v>
      </c>
      <c r="D1731" s="46" t="s">
        <v>343</v>
      </c>
      <c r="E1731" s="47">
        <v>0.89359754847177897</v>
      </c>
      <c r="F1731" s="48">
        <v>77.284946236559094</v>
      </c>
      <c r="G1731" s="47">
        <v>0.88992650824409103</v>
      </c>
      <c r="H1731" s="50">
        <v>82.943143812708996</v>
      </c>
      <c r="I1731" s="76" t="str">
        <f t="shared" si="52"/>
        <v>No</v>
      </c>
      <c r="J1731" s="49" t="str">
        <f t="shared" si="53"/>
        <v>Yes</v>
      </c>
      <c r="K1731" s="47">
        <v>5.0265739745940903E-2</v>
      </c>
      <c r="L1731" s="50">
        <v>9.5878136200716906</v>
      </c>
      <c r="M1731" s="47">
        <v>6.0781197570618402E-2</v>
      </c>
      <c r="N1731" s="50">
        <v>22.826086956521699</v>
      </c>
    </row>
    <row r="1732" spans="1:14" x14ac:dyDescent="0.2">
      <c r="A1732" s="57" t="s">
        <v>3544</v>
      </c>
      <c r="B1732" s="44" t="s">
        <v>3545</v>
      </c>
      <c r="C1732" s="45">
        <v>18</v>
      </c>
      <c r="D1732" s="46" t="s">
        <v>343</v>
      </c>
      <c r="E1732" s="47">
        <v>0.88127898319059395</v>
      </c>
      <c r="F1732" s="48">
        <v>69.399641577060905</v>
      </c>
      <c r="G1732" s="47">
        <v>0.83492998710937305</v>
      </c>
      <c r="H1732" s="50">
        <v>66.555183946488299</v>
      </c>
      <c r="I1732" s="76" t="str">
        <f t="shared" si="52"/>
        <v>No</v>
      </c>
      <c r="J1732" s="49" t="str">
        <f t="shared" si="53"/>
        <v>No</v>
      </c>
      <c r="K1732" s="47">
        <v>1.99005083413278E-2</v>
      </c>
      <c r="L1732" s="50">
        <v>4.5250896057347703</v>
      </c>
      <c r="M1732" s="47">
        <v>2.2306107121260101E-2</v>
      </c>
      <c r="N1732" s="50">
        <v>8.19397993311037</v>
      </c>
    </row>
    <row r="1733" spans="1:14" x14ac:dyDescent="0.2">
      <c r="A1733" s="57" t="s">
        <v>3546</v>
      </c>
      <c r="B1733" s="44" t="s">
        <v>3547</v>
      </c>
      <c r="C1733" s="45">
        <v>18</v>
      </c>
      <c r="D1733" s="46" t="s">
        <v>343</v>
      </c>
      <c r="E1733" s="47">
        <v>0.86061625913498796</v>
      </c>
      <c r="F1733" s="48">
        <v>57.661290322580598</v>
      </c>
      <c r="G1733" s="47">
        <v>0.74445417492179899</v>
      </c>
      <c r="H1733" s="50">
        <v>32.107023411371202</v>
      </c>
      <c r="I1733" s="76" t="str">
        <f t="shared" si="52"/>
        <v>No</v>
      </c>
      <c r="J1733" s="49" t="str">
        <f t="shared" si="53"/>
        <v>No</v>
      </c>
      <c r="K1733" s="47">
        <v>4.0064625673486801E-2</v>
      </c>
      <c r="L1733" s="50">
        <v>7.5716845878136203</v>
      </c>
      <c r="M1733" s="47">
        <v>4.8125098951199298E-2</v>
      </c>
      <c r="N1733" s="50">
        <v>14.464882943143801</v>
      </c>
    </row>
    <row r="1734" spans="1:14" x14ac:dyDescent="0.2">
      <c r="A1734" s="57" t="s">
        <v>3548</v>
      </c>
      <c r="B1734" s="44" t="s">
        <v>3549</v>
      </c>
      <c r="C1734" s="45">
        <v>18</v>
      </c>
      <c r="D1734" s="46" t="s">
        <v>343</v>
      </c>
      <c r="E1734" s="47">
        <v>0.880117581427449</v>
      </c>
      <c r="F1734" s="48">
        <v>68.637992831541197</v>
      </c>
      <c r="G1734" s="47">
        <v>0.79040893835359605</v>
      </c>
      <c r="H1734" s="50">
        <v>47.742474916387998</v>
      </c>
      <c r="I1734" s="76" t="str">
        <f t="shared" si="52"/>
        <v>No</v>
      </c>
      <c r="J1734" s="49" t="str">
        <f t="shared" si="53"/>
        <v>No</v>
      </c>
      <c r="K1734" s="47">
        <v>7.43086296550469E-3</v>
      </c>
      <c r="L1734" s="50">
        <v>2.4641577060931898</v>
      </c>
      <c r="M1734" s="47">
        <v>8.1751022825728992E-3</v>
      </c>
      <c r="N1734" s="50">
        <v>4.3478260869565197</v>
      </c>
    </row>
    <row r="1735" spans="1:14" x14ac:dyDescent="0.2">
      <c r="A1735" s="57" t="s">
        <v>3550</v>
      </c>
      <c r="B1735" s="44" t="s">
        <v>3551</v>
      </c>
      <c r="C1735" s="45">
        <v>18</v>
      </c>
      <c r="D1735" s="46" t="s">
        <v>343</v>
      </c>
      <c r="E1735" s="47">
        <v>0.87679927543250002</v>
      </c>
      <c r="F1735" s="48">
        <v>66.6666666666667</v>
      </c>
      <c r="G1735" s="47">
        <v>0.87992928885099497</v>
      </c>
      <c r="H1735" s="50">
        <v>79.264214046822701</v>
      </c>
      <c r="I1735" s="76" t="str">
        <f t="shared" ref="I1735:I1798" si="54">IF(AND(F1735&gt;=90,H1735&gt;=90),"Yes","No")</f>
        <v>No</v>
      </c>
      <c r="J1735" s="49" t="str">
        <f t="shared" ref="J1735:J1798" si="55">IF(AND(F1735&gt;=75,H1735&gt;=75),"Yes","No")</f>
        <v>No</v>
      </c>
      <c r="K1735" s="47">
        <v>0.116594589435229</v>
      </c>
      <c r="L1735" s="50">
        <v>27.060931899641599</v>
      </c>
      <c r="M1735" s="47">
        <v>0.144834992900333</v>
      </c>
      <c r="N1735" s="50">
        <v>55.183946488294303</v>
      </c>
    </row>
    <row r="1736" spans="1:14" x14ac:dyDescent="0.2">
      <c r="A1736" s="57" t="s">
        <v>3552</v>
      </c>
      <c r="B1736" s="44" t="s">
        <v>3553</v>
      </c>
      <c r="C1736" s="45">
        <v>18</v>
      </c>
      <c r="D1736" s="46" t="s">
        <v>343</v>
      </c>
      <c r="E1736" s="47">
        <v>0.76381519178231405</v>
      </c>
      <c r="F1736" s="48">
        <v>23.521505376344098</v>
      </c>
      <c r="G1736" s="47">
        <v>0.70704384713451296</v>
      </c>
      <c r="H1736" s="50">
        <v>21.070234113712399</v>
      </c>
      <c r="I1736" s="76" t="str">
        <f t="shared" si="54"/>
        <v>No</v>
      </c>
      <c r="J1736" s="49" t="str">
        <f t="shared" si="55"/>
        <v>No</v>
      </c>
      <c r="K1736" s="47">
        <v>2.2017428277788999E-2</v>
      </c>
      <c r="L1736" s="50">
        <v>4.9283154121863797</v>
      </c>
      <c r="M1736" s="47">
        <v>2.2336387995916002E-2</v>
      </c>
      <c r="N1736" s="50">
        <v>8.2775919732441494</v>
      </c>
    </row>
    <row r="1737" spans="1:14" x14ac:dyDescent="0.2">
      <c r="A1737" s="57" t="s">
        <v>3554</v>
      </c>
      <c r="B1737" s="44" t="s">
        <v>3555</v>
      </c>
      <c r="C1737" s="45">
        <v>18</v>
      </c>
      <c r="D1737" s="46" t="s">
        <v>343</v>
      </c>
      <c r="E1737" s="47">
        <v>0.877578146315519</v>
      </c>
      <c r="F1737" s="48">
        <v>67.114695340501797</v>
      </c>
      <c r="G1737" s="47">
        <v>0.74425806993814403</v>
      </c>
      <c r="H1737" s="50">
        <v>31.9397993311037</v>
      </c>
      <c r="I1737" s="76" t="str">
        <f t="shared" si="54"/>
        <v>No</v>
      </c>
      <c r="J1737" s="49" t="str">
        <f t="shared" si="55"/>
        <v>No</v>
      </c>
      <c r="K1737" s="47">
        <v>5.75076201208988E-2</v>
      </c>
      <c r="L1737" s="50">
        <v>11.9623655913978</v>
      </c>
      <c r="M1737" s="47">
        <v>7.0036615115060596E-2</v>
      </c>
      <c r="N1737" s="50">
        <v>29.598662207357901</v>
      </c>
    </row>
    <row r="1738" spans="1:14" x14ac:dyDescent="0.2">
      <c r="A1738" s="57" t="s">
        <v>3556</v>
      </c>
      <c r="B1738" s="44" t="s">
        <v>3556</v>
      </c>
      <c r="C1738" s="45">
        <v>18</v>
      </c>
      <c r="D1738" s="46" t="s">
        <v>343</v>
      </c>
      <c r="E1738" s="47">
        <v>0.90437457653267395</v>
      </c>
      <c r="F1738" s="48">
        <v>83.646953405017896</v>
      </c>
      <c r="G1738" s="47">
        <v>0.79259074514613004</v>
      </c>
      <c r="H1738" s="50">
        <v>48.578595317725799</v>
      </c>
      <c r="I1738" s="76" t="str">
        <f t="shared" si="54"/>
        <v>No</v>
      </c>
      <c r="J1738" s="49" t="str">
        <f t="shared" si="55"/>
        <v>No</v>
      </c>
      <c r="K1738" s="47">
        <v>8.6202165031209407E-3</v>
      </c>
      <c r="L1738" s="50">
        <v>2.7329749103942702</v>
      </c>
      <c r="M1738" s="47">
        <v>8.93917622449137E-3</v>
      </c>
      <c r="N1738" s="50">
        <v>4.7658862876254204</v>
      </c>
    </row>
    <row r="1739" spans="1:14" x14ac:dyDescent="0.2">
      <c r="A1739" s="57" t="s">
        <v>3557</v>
      </c>
      <c r="B1739" s="44" t="s">
        <v>3558</v>
      </c>
      <c r="C1739" s="45">
        <v>18</v>
      </c>
      <c r="D1739" s="46" t="s">
        <v>343</v>
      </c>
      <c r="E1739" s="47">
        <v>0.84949899648043903</v>
      </c>
      <c r="F1739" s="48">
        <v>52.419354838709701</v>
      </c>
      <c r="G1739" s="47">
        <v>0.79361450412414303</v>
      </c>
      <c r="H1739" s="50">
        <v>48.829431438127102</v>
      </c>
      <c r="I1739" s="76" t="str">
        <f t="shared" si="54"/>
        <v>No</v>
      </c>
      <c r="J1739" s="49" t="str">
        <f t="shared" si="55"/>
        <v>No</v>
      </c>
      <c r="K1739" s="47">
        <v>0.115359511491472</v>
      </c>
      <c r="L1739" s="50">
        <v>26.523297491039401</v>
      </c>
      <c r="M1739" s="47">
        <v>0.137336294296247</v>
      </c>
      <c r="N1739" s="50">
        <v>52.7591973244147</v>
      </c>
    </row>
    <row r="1740" spans="1:14" x14ac:dyDescent="0.2">
      <c r="A1740" s="57" t="s">
        <v>3559</v>
      </c>
      <c r="B1740" s="44" t="s">
        <v>3560</v>
      </c>
      <c r="C1740" s="45">
        <v>18</v>
      </c>
      <c r="D1740" s="46" t="s">
        <v>343</v>
      </c>
      <c r="E1740" s="47">
        <v>0.86976605798779605</v>
      </c>
      <c r="F1740" s="48">
        <v>62.544802867383503</v>
      </c>
      <c r="G1740" s="47">
        <v>0.82575129404591996</v>
      </c>
      <c r="H1740" s="50">
        <v>62.5418060200669</v>
      </c>
      <c r="I1740" s="76" t="str">
        <f t="shared" si="54"/>
        <v>No</v>
      </c>
      <c r="J1740" s="49" t="str">
        <f t="shared" si="55"/>
        <v>No</v>
      </c>
      <c r="K1740" s="47">
        <v>6.8525065411038102E-2</v>
      </c>
      <c r="L1740" s="50">
        <v>16.756272401433701</v>
      </c>
      <c r="M1740" s="47">
        <v>8.1298700985693501E-2</v>
      </c>
      <c r="N1740" s="50">
        <v>33.3612040133779</v>
      </c>
    </row>
    <row r="1741" spans="1:14" x14ac:dyDescent="0.2">
      <c r="A1741" s="57" t="s">
        <v>3561</v>
      </c>
      <c r="B1741" s="44" t="s">
        <v>3562</v>
      </c>
      <c r="C1741" s="45">
        <v>18</v>
      </c>
      <c r="D1741" s="46" t="s">
        <v>343</v>
      </c>
      <c r="E1741" s="47">
        <v>0.63499879355687106</v>
      </c>
      <c r="F1741" s="48">
        <v>8.0197132616487394</v>
      </c>
      <c r="G1741" s="47">
        <v>0.68336376242143804</v>
      </c>
      <c r="H1741" s="50">
        <v>16.304347826087</v>
      </c>
      <c r="I1741" s="76" t="str">
        <f t="shared" si="54"/>
        <v>No</v>
      </c>
      <c r="J1741" s="49" t="str">
        <f t="shared" si="55"/>
        <v>No</v>
      </c>
      <c r="K1741" s="47">
        <v>5.2902237885525401E-2</v>
      </c>
      <c r="L1741" s="50">
        <v>9.9462365591397806</v>
      </c>
      <c r="M1741" s="47">
        <v>5.4277589562709901E-2</v>
      </c>
      <c r="N1741" s="50">
        <v>17.224080267558499</v>
      </c>
    </row>
    <row r="1742" spans="1:14" x14ac:dyDescent="0.2">
      <c r="A1742" s="57" t="s">
        <v>3563</v>
      </c>
      <c r="B1742" s="44" t="s">
        <v>3564</v>
      </c>
      <c r="C1742" s="45">
        <v>18</v>
      </c>
      <c r="D1742" s="46" t="s">
        <v>343</v>
      </c>
      <c r="E1742" s="47">
        <v>0.889723075903042</v>
      </c>
      <c r="F1742" s="48">
        <v>74.641577060931894</v>
      </c>
      <c r="G1742" s="47">
        <v>0.81380212036989097</v>
      </c>
      <c r="H1742" s="50">
        <v>56.9397993311037</v>
      </c>
      <c r="I1742" s="76" t="str">
        <f t="shared" si="54"/>
        <v>No</v>
      </c>
      <c r="J1742" s="49" t="str">
        <f t="shared" si="55"/>
        <v>No</v>
      </c>
      <c r="K1742" s="47">
        <v>5.5836189567649498E-2</v>
      </c>
      <c r="L1742" s="50">
        <v>10.7078853046595</v>
      </c>
      <c r="M1742" s="47">
        <v>6.5678404075909094E-2</v>
      </c>
      <c r="N1742" s="50">
        <v>27.0903010033445</v>
      </c>
    </row>
    <row r="1743" spans="1:14" x14ac:dyDescent="0.2">
      <c r="A1743" s="57" t="s">
        <v>3565</v>
      </c>
      <c r="B1743" s="44" t="s">
        <v>3566</v>
      </c>
      <c r="C1743" s="45">
        <v>18</v>
      </c>
      <c r="D1743" s="46" t="s">
        <v>343</v>
      </c>
      <c r="E1743" s="47">
        <v>0.89888688433092501</v>
      </c>
      <c r="F1743" s="48">
        <v>80.510752688172005</v>
      </c>
      <c r="G1743" s="47">
        <v>0.80673605214389599</v>
      </c>
      <c r="H1743" s="50">
        <v>54.347826086956502</v>
      </c>
      <c r="I1743" s="76" t="str">
        <f t="shared" si="54"/>
        <v>No</v>
      </c>
      <c r="J1743" s="49" t="str">
        <f t="shared" si="55"/>
        <v>No</v>
      </c>
      <c r="K1743" s="47">
        <v>1.3195561668493999E-2</v>
      </c>
      <c r="L1743" s="50">
        <v>3.5842293906810001</v>
      </c>
      <c r="M1743" s="47">
        <v>1.50032919879692E-2</v>
      </c>
      <c r="N1743" s="50">
        <v>6.5217391304347796</v>
      </c>
    </row>
    <row r="1744" spans="1:14" x14ac:dyDescent="0.2">
      <c r="A1744" s="147" t="s">
        <v>3567</v>
      </c>
      <c r="B1744" s="44" t="s">
        <v>3568</v>
      </c>
      <c r="C1744" s="45">
        <v>18</v>
      </c>
      <c r="D1744" s="46" t="s">
        <v>343</v>
      </c>
      <c r="E1744" s="47">
        <v>0.89767155485087502</v>
      </c>
      <c r="F1744" s="48">
        <v>79.614695340501797</v>
      </c>
      <c r="G1744" s="47">
        <v>0.89580486892605204</v>
      </c>
      <c r="H1744" s="50">
        <v>85.117056856187304</v>
      </c>
      <c r="I1744" s="76" t="str">
        <f t="shared" si="54"/>
        <v>No</v>
      </c>
      <c r="J1744" s="49" t="str">
        <f t="shared" si="55"/>
        <v>Yes</v>
      </c>
      <c r="K1744" s="47">
        <v>2.3462997704738201E-2</v>
      </c>
      <c r="L1744" s="50">
        <v>5.10752688172043</v>
      </c>
      <c r="M1744" s="47">
        <v>2.6652594691531601E-2</v>
      </c>
      <c r="N1744" s="50">
        <v>9.4481605351170597</v>
      </c>
    </row>
    <row r="1745" spans="1:14" x14ac:dyDescent="0.2">
      <c r="A1745" s="57" t="s">
        <v>3569</v>
      </c>
      <c r="B1745" s="44" t="s">
        <v>3570</v>
      </c>
      <c r="C1745" s="45">
        <v>18</v>
      </c>
      <c r="D1745" s="46" t="s">
        <v>343</v>
      </c>
      <c r="E1745" s="47">
        <v>0.90703994776001196</v>
      </c>
      <c r="F1745" s="48">
        <v>85.394265232974902</v>
      </c>
      <c r="G1745" s="47">
        <v>0.78670282981690198</v>
      </c>
      <c r="H1745" s="50">
        <v>46.739130434782602</v>
      </c>
      <c r="I1745" s="76" t="str">
        <f t="shared" si="54"/>
        <v>No</v>
      </c>
      <c r="J1745" s="49" t="str">
        <f t="shared" si="55"/>
        <v>No</v>
      </c>
      <c r="K1745" s="47">
        <v>5.1549229294459598E-2</v>
      </c>
      <c r="L1745" s="50">
        <v>9.7670250896057293</v>
      </c>
      <c r="M1745" s="47">
        <v>5.8376556476662497E-2</v>
      </c>
      <c r="N1745" s="50">
        <v>20.903010033444801</v>
      </c>
    </row>
    <row r="1746" spans="1:14" x14ac:dyDescent="0.2">
      <c r="A1746" s="57" t="s">
        <v>648</v>
      </c>
      <c r="B1746" s="44" t="s">
        <v>3571</v>
      </c>
      <c r="C1746" s="45">
        <v>18</v>
      </c>
      <c r="D1746" s="46" t="s">
        <v>343</v>
      </c>
      <c r="E1746" s="47">
        <v>0.87344878255057501</v>
      </c>
      <c r="F1746" s="48">
        <v>64.964157706093204</v>
      </c>
      <c r="G1746" s="47">
        <v>0.74644606670401603</v>
      </c>
      <c r="H1746" s="50">
        <v>33.026755852842797</v>
      </c>
      <c r="I1746" s="76" t="str">
        <f t="shared" si="54"/>
        <v>No</v>
      </c>
      <c r="J1746" s="49" t="str">
        <f t="shared" si="55"/>
        <v>No</v>
      </c>
      <c r="K1746" s="47">
        <v>2.1761736191524599E-2</v>
      </c>
      <c r="L1746" s="50">
        <v>4.88351254480287</v>
      </c>
      <c r="M1746" s="47">
        <v>2.29312551005331E-2</v>
      </c>
      <c r="N1746" s="50">
        <v>8.5284280936454806</v>
      </c>
    </row>
    <row r="1747" spans="1:14" x14ac:dyDescent="0.2">
      <c r="A1747" s="57" t="s">
        <v>3572</v>
      </c>
      <c r="B1747" s="44" t="s">
        <v>3573</v>
      </c>
      <c r="C1747" s="45">
        <v>18</v>
      </c>
      <c r="D1747" s="46" t="s">
        <v>343</v>
      </c>
      <c r="E1747" s="47">
        <v>0.92088852839692203</v>
      </c>
      <c r="F1747" s="48">
        <v>92.114695340501797</v>
      </c>
      <c r="G1747" s="47">
        <v>0.78588896151546295</v>
      </c>
      <c r="H1747" s="50">
        <v>46.404682274247499</v>
      </c>
      <c r="I1747" s="76" t="str">
        <f t="shared" si="54"/>
        <v>No</v>
      </c>
      <c r="J1747" s="49" t="str">
        <f t="shared" si="55"/>
        <v>No</v>
      </c>
      <c r="K1747" s="47">
        <v>2.4663373742900101E-2</v>
      </c>
      <c r="L1747" s="50">
        <v>5.33154121863799</v>
      </c>
      <c r="M1747" s="47">
        <v>2.9777640051647E-2</v>
      </c>
      <c r="N1747" s="50">
        <v>10.1170568561873</v>
      </c>
    </row>
    <row r="1748" spans="1:14" x14ac:dyDescent="0.2">
      <c r="A1748" s="57" t="s">
        <v>3574</v>
      </c>
      <c r="B1748" s="44" t="s">
        <v>3575</v>
      </c>
      <c r="C1748" s="45">
        <v>18</v>
      </c>
      <c r="D1748" s="46" t="s">
        <v>343</v>
      </c>
      <c r="E1748" s="47">
        <v>0.84527485908413502</v>
      </c>
      <c r="F1748" s="48">
        <v>50.044802867383503</v>
      </c>
      <c r="G1748" s="47">
        <v>0.74364419240648505</v>
      </c>
      <c r="H1748" s="50">
        <v>31.772575250836098</v>
      </c>
      <c r="I1748" s="76" t="str">
        <f t="shared" si="54"/>
        <v>No</v>
      </c>
      <c r="J1748" s="49" t="str">
        <f t="shared" si="55"/>
        <v>No</v>
      </c>
      <c r="K1748" s="47">
        <v>6.7866480570528097E-3</v>
      </c>
      <c r="L1748" s="50">
        <v>2.3745519713261598</v>
      </c>
      <c r="M1748" s="47">
        <v>7.2119276777195896E-3</v>
      </c>
      <c r="N1748" s="50">
        <v>4.18060200668896</v>
      </c>
    </row>
    <row r="1749" spans="1:14" x14ac:dyDescent="0.2">
      <c r="A1749" s="57" t="s">
        <v>3576</v>
      </c>
      <c r="B1749" s="44" t="s">
        <v>3577</v>
      </c>
      <c r="C1749" s="45">
        <v>18</v>
      </c>
      <c r="D1749" s="46" t="s">
        <v>343</v>
      </c>
      <c r="E1749" s="47">
        <v>0.89614949901753804</v>
      </c>
      <c r="F1749" s="48">
        <v>78.539426523297493</v>
      </c>
      <c r="G1749" s="47">
        <v>0.77657822393035902</v>
      </c>
      <c r="H1749" s="50">
        <v>42.976588628762499</v>
      </c>
      <c r="I1749" s="76" t="str">
        <f t="shared" si="54"/>
        <v>No</v>
      </c>
      <c r="J1749" s="49" t="str">
        <f t="shared" si="55"/>
        <v>No</v>
      </c>
      <c r="K1749" s="47">
        <v>4.5335336883772E-3</v>
      </c>
      <c r="L1749" s="50">
        <v>1.7473118279569899</v>
      </c>
      <c r="M1749" s="47">
        <v>5.1714531072943899E-3</v>
      </c>
      <c r="N1749" s="50">
        <v>3.5117056856187299</v>
      </c>
    </row>
    <row r="1750" spans="1:14" x14ac:dyDescent="0.2">
      <c r="A1750" s="57" t="s">
        <v>3578</v>
      </c>
      <c r="B1750" s="44" t="s">
        <v>3579</v>
      </c>
      <c r="C1750" s="45">
        <v>18</v>
      </c>
      <c r="D1750" s="46" t="s">
        <v>343</v>
      </c>
      <c r="E1750" s="47">
        <v>0.83030487217163795</v>
      </c>
      <c r="F1750" s="48">
        <v>42.965949820788502</v>
      </c>
      <c r="G1750" s="47">
        <v>0.72601203167306705</v>
      </c>
      <c r="H1750" s="50">
        <v>24.916387959866199</v>
      </c>
      <c r="I1750" s="76" t="str">
        <f t="shared" si="54"/>
        <v>No</v>
      </c>
      <c r="J1750" s="49" t="str">
        <f t="shared" si="55"/>
        <v>No</v>
      </c>
      <c r="K1750" s="47">
        <v>5.3872172824564997E-3</v>
      </c>
      <c r="L1750" s="50">
        <v>2.1057347670250901</v>
      </c>
      <c r="M1750" s="47">
        <v>6.13731778269163E-3</v>
      </c>
      <c r="N1750" s="50">
        <v>3.8461538461538498</v>
      </c>
    </row>
    <row r="1751" spans="1:14" x14ac:dyDescent="0.2">
      <c r="A1751" s="57" t="s">
        <v>3580</v>
      </c>
      <c r="B1751" s="44" t="s">
        <v>3581</v>
      </c>
      <c r="C1751" s="45">
        <v>18</v>
      </c>
      <c r="D1751" s="46" t="s">
        <v>343</v>
      </c>
      <c r="E1751" s="47">
        <v>0.82741197407722999</v>
      </c>
      <c r="F1751" s="48">
        <v>41.6666666666667</v>
      </c>
      <c r="G1751" s="47">
        <v>0.82910937002298501</v>
      </c>
      <c r="H1751" s="50">
        <v>64.046822742474902</v>
      </c>
      <c r="I1751" s="76" t="str">
        <f t="shared" si="54"/>
        <v>No</v>
      </c>
      <c r="J1751" s="49" t="str">
        <f t="shared" si="55"/>
        <v>No</v>
      </c>
      <c r="K1751" s="47">
        <v>1.92084979039778E-2</v>
      </c>
      <c r="L1751" s="50">
        <v>4.3906810035842296</v>
      </c>
      <c r="M1751" s="47">
        <v>1.9597598524725101E-2</v>
      </c>
      <c r="N1751" s="50">
        <v>7.5250836120401301</v>
      </c>
    </row>
    <row r="1752" spans="1:14" x14ac:dyDescent="0.2">
      <c r="A1752" s="57" t="s">
        <v>3582</v>
      </c>
      <c r="B1752" s="44" t="s">
        <v>3583</v>
      </c>
      <c r="C1752" s="45">
        <v>18</v>
      </c>
      <c r="D1752" s="46" t="s">
        <v>343</v>
      </c>
      <c r="E1752" s="47">
        <v>0.72175147580839305</v>
      </c>
      <c r="F1752" s="48">
        <v>17.204301075268798</v>
      </c>
      <c r="G1752" s="47">
        <v>0.60437944611713701</v>
      </c>
      <c r="H1752" s="50">
        <v>8.3612040133779306</v>
      </c>
      <c r="I1752" s="76" t="str">
        <f t="shared" si="54"/>
        <v>No</v>
      </c>
      <c r="J1752" s="49" t="str">
        <f t="shared" si="55"/>
        <v>No</v>
      </c>
      <c r="K1752" s="47">
        <v>9.5048058327322202E-2</v>
      </c>
      <c r="L1752" s="50">
        <v>22.446236559139798</v>
      </c>
      <c r="M1752" s="47">
        <v>9.6882147261304702E-2</v>
      </c>
      <c r="N1752" s="50">
        <v>38.712374581939798</v>
      </c>
    </row>
    <row r="1753" spans="1:14" x14ac:dyDescent="0.2">
      <c r="A1753" s="57" t="s">
        <v>3584</v>
      </c>
      <c r="B1753" s="44" t="s">
        <v>3585</v>
      </c>
      <c r="C1753" s="45">
        <v>18</v>
      </c>
      <c r="D1753" s="46" t="s">
        <v>343</v>
      </c>
      <c r="E1753" s="47">
        <v>0.81162188705273097</v>
      </c>
      <c r="F1753" s="48">
        <v>36.155913978494603</v>
      </c>
      <c r="G1753" s="47">
        <v>0.64912440069049504</v>
      </c>
      <c r="H1753" s="50">
        <v>11.371237458194001</v>
      </c>
      <c r="I1753" s="76" t="str">
        <f t="shared" si="54"/>
        <v>No</v>
      </c>
      <c r="J1753" s="49" t="str">
        <f t="shared" si="55"/>
        <v>No</v>
      </c>
      <c r="K1753" s="47">
        <v>0.12575747843411</v>
      </c>
      <c r="L1753" s="50">
        <v>30.017921146953402</v>
      </c>
      <c r="M1753" s="47">
        <v>0.13464146198816701</v>
      </c>
      <c r="N1753" s="50">
        <v>52.341137123745803</v>
      </c>
    </row>
    <row r="1754" spans="1:14" x14ac:dyDescent="0.2">
      <c r="A1754" s="57" t="s">
        <v>3586</v>
      </c>
      <c r="B1754" s="44" t="s">
        <v>3587</v>
      </c>
      <c r="C1754" s="45">
        <v>18</v>
      </c>
      <c r="D1754" s="46" t="s">
        <v>343</v>
      </c>
      <c r="E1754" s="47">
        <v>0.789382457851451</v>
      </c>
      <c r="F1754" s="48">
        <v>29.435483870967701</v>
      </c>
      <c r="G1754" s="47">
        <v>0.79825105200073099</v>
      </c>
      <c r="H1754" s="50">
        <v>50.6688963210702</v>
      </c>
      <c r="I1754" s="76" t="str">
        <f t="shared" si="54"/>
        <v>No</v>
      </c>
      <c r="J1754" s="49" t="str">
        <f t="shared" si="55"/>
        <v>No</v>
      </c>
      <c r="K1754" s="47">
        <v>7.4710353888091997E-4</v>
      </c>
      <c r="L1754" s="50">
        <v>0.67204301075268802</v>
      </c>
      <c r="M1754" s="47">
        <v>8.5342346445249899E-4</v>
      </c>
      <c r="N1754" s="50">
        <v>1.2541806020066899</v>
      </c>
    </row>
    <row r="1755" spans="1:14" x14ac:dyDescent="0.2">
      <c r="A1755" s="57" t="s">
        <v>3588</v>
      </c>
      <c r="B1755" s="44" t="s">
        <v>3589</v>
      </c>
      <c r="C1755" s="45">
        <v>18</v>
      </c>
      <c r="D1755" s="46" t="s">
        <v>343</v>
      </c>
      <c r="E1755" s="47">
        <v>0.73111705437299102</v>
      </c>
      <c r="F1755" s="48">
        <v>18.324372759856601</v>
      </c>
      <c r="G1755" s="47">
        <v>0.73999434478825399</v>
      </c>
      <c r="H1755" s="50">
        <v>30.100334448160499</v>
      </c>
      <c r="I1755" s="76" t="str">
        <f t="shared" si="54"/>
        <v>No</v>
      </c>
      <c r="J1755" s="49" t="str">
        <f t="shared" si="55"/>
        <v>No</v>
      </c>
      <c r="K1755" s="47">
        <v>3.1204365772185701E-3</v>
      </c>
      <c r="L1755" s="50">
        <v>1.2992831541218599</v>
      </c>
      <c r="M1755" s="47">
        <v>3.4393962999204899E-3</v>
      </c>
      <c r="N1755" s="50">
        <v>2.4247491638795999</v>
      </c>
    </row>
    <row r="1756" spans="1:14" x14ac:dyDescent="0.2">
      <c r="A1756" s="57" t="s">
        <v>3590</v>
      </c>
      <c r="B1756" s="44" t="s">
        <v>3590</v>
      </c>
      <c r="C1756" s="45">
        <v>18</v>
      </c>
      <c r="D1756" s="46" t="s">
        <v>343</v>
      </c>
      <c r="E1756" s="47">
        <v>0.71290408368948599</v>
      </c>
      <c r="F1756" s="48">
        <v>15.5913978494624</v>
      </c>
      <c r="G1756" s="47">
        <v>0.71146684018282003</v>
      </c>
      <c r="H1756" s="50">
        <v>22.2408026755853</v>
      </c>
      <c r="I1756" s="76" t="str">
        <f t="shared" si="54"/>
        <v>No</v>
      </c>
      <c r="J1756" s="49" t="str">
        <f t="shared" si="55"/>
        <v>No</v>
      </c>
      <c r="K1756" s="47">
        <v>7.3589949092096596E-3</v>
      </c>
      <c r="L1756" s="50">
        <v>2.4193548387096802</v>
      </c>
      <c r="M1756" s="47">
        <v>8.4233411294254799E-3</v>
      </c>
      <c r="N1756" s="50">
        <v>4.4314381270903</v>
      </c>
    </row>
    <row r="1757" spans="1:14" x14ac:dyDescent="0.2">
      <c r="A1757" s="57" t="s">
        <v>3591</v>
      </c>
      <c r="B1757" s="44" t="s">
        <v>3592</v>
      </c>
      <c r="C1757" s="45">
        <v>18</v>
      </c>
      <c r="D1757" s="46" t="s">
        <v>343</v>
      </c>
      <c r="E1757" s="47">
        <v>0.84446179951745104</v>
      </c>
      <c r="F1757" s="48">
        <v>49.5071684587814</v>
      </c>
      <c r="G1757" s="47">
        <v>0.74060012420062205</v>
      </c>
      <c r="H1757" s="50">
        <v>30.1839464882943</v>
      </c>
      <c r="I1757" s="76" t="str">
        <f t="shared" si="54"/>
        <v>No</v>
      </c>
      <c r="J1757" s="49" t="str">
        <f t="shared" si="55"/>
        <v>No</v>
      </c>
      <c r="K1757" s="47">
        <v>9.1951432510313895E-3</v>
      </c>
      <c r="L1757" s="50">
        <v>2.82258064516129</v>
      </c>
      <c r="M1757" s="47">
        <v>9.5955024706827E-3</v>
      </c>
      <c r="N1757" s="50">
        <v>5.0167224080267596</v>
      </c>
    </row>
    <row r="1758" spans="1:14" x14ac:dyDescent="0.2">
      <c r="A1758" s="57" t="s">
        <v>3593</v>
      </c>
      <c r="B1758" s="44" t="s">
        <v>3594</v>
      </c>
      <c r="C1758" s="45">
        <v>18</v>
      </c>
      <c r="D1758" s="46" t="s">
        <v>343</v>
      </c>
      <c r="E1758" s="47">
        <v>0.94073947881201703</v>
      </c>
      <c r="F1758" s="48">
        <v>97.849462365591407</v>
      </c>
      <c r="G1758" s="47">
        <v>0.78173127605227999</v>
      </c>
      <c r="H1758" s="50">
        <v>44.899665551839497</v>
      </c>
      <c r="I1758" s="76" t="str">
        <f t="shared" si="54"/>
        <v>No</v>
      </c>
      <c r="J1758" s="49" t="str">
        <f t="shared" si="55"/>
        <v>No</v>
      </c>
      <c r="K1758" s="47">
        <v>3.37621816532262E-3</v>
      </c>
      <c r="L1758" s="50">
        <v>1.5232974910394299</v>
      </c>
      <c r="M1758" s="47">
        <v>3.4825380902576801E-3</v>
      </c>
      <c r="N1758" s="50">
        <v>2.5083612040133798</v>
      </c>
    </row>
    <row r="1759" spans="1:14" x14ac:dyDescent="0.2">
      <c r="A1759" s="57" t="s">
        <v>3595</v>
      </c>
      <c r="B1759" s="44" t="s">
        <v>3596</v>
      </c>
      <c r="C1759" s="45">
        <v>18</v>
      </c>
      <c r="D1759" s="46" t="s">
        <v>343</v>
      </c>
      <c r="E1759" s="47">
        <v>0.78530659948063797</v>
      </c>
      <c r="F1759" s="48">
        <v>28.7186379928315</v>
      </c>
      <c r="G1759" s="47">
        <v>0.705842088509812</v>
      </c>
      <c r="H1759" s="50">
        <v>20.652173913043502</v>
      </c>
      <c r="I1759" s="76" t="str">
        <f t="shared" si="54"/>
        <v>No</v>
      </c>
      <c r="J1759" s="49" t="str">
        <f t="shared" si="55"/>
        <v>No</v>
      </c>
      <c r="K1759" s="47">
        <v>0.13648577617281901</v>
      </c>
      <c r="L1759" s="50">
        <v>32.078853046595</v>
      </c>
      <c r="M1759" s="47">
        <v>0.13167663783285999</v>
      </c>
      <c r="N1759" s="50">
        <v>51.170568561872898</v>
      </c>
    </row>
    <row r="1760" spans="1:14" x14ac:dyDescent="0.2">
      <c r="A1760" s="57" t="s">
        <v>2727</v>
      </c>
      <c r="B1760" s="44" t="s">
        <v>3597</v>
      </c>
      <c r="C1760" s="45">
        <v>18</v>
      </c>
      <c r="D1760" s="46" t="s">
        <v>343</v>
      </c>
      <c r="E1760" s="47">
        <v>0.83352481192850203</v>
      </c>
      <c r="F1760" s="48">
        <v>44.623655913978503</v>
      </c>
      <c r="G1760" s="47">
        <v>0.71524791576976099</v>
      </c>
      <c r="H1760" s="50">
        <v>22.993311036789301</v>
      </c>
      <c r="I1760" s="76" t="str">
        <f t="shared" si="54"/>
        <v>No</v>
      </c>
      <c r="J1760" s="49" t="str">
        <f t="shared" si="55"/>
        <v>No</v>
      </c>
      <c r="K1760" s="47">
        <v>4.1621537981016199E-2</v>
      </c>
      <c r="L1760" s="50">
        <v>7.7956989247311803</v>
      </c>
      <c r="M1760" s="47">
        <v>4.1952752287973703E-2</v>
      </c>
      <c r="N1760" s="50">
        <v>12.959866220735799</v>
      </c>
    </row>
    <row r="1761" spans="1:14" x14ac:dyDescent="0.2">
      <c r="A1761" s="57" t="s">
        <v>3598</v>
      </c>
      <c r="B1761" s="44" t="s">
        <v>3599</v>
      </c>
      <c r="C1761" s="45">
        <v>18</v>
      </c>
      <c r="D1761" s="46" t="s">
        <v>343</v>
      </c>
      <c r="E1761" s="47">
        <v>0.54384078720018303</v>
      </c>
      <c r="F1761" s="48">
        <v>3.2706093189964198</v>
      </c>
      <c r="G1761" s="47">
        <v>0.47849059540048899</v>
      </c>
      <c r="H1761" s="50">
        <v>2.3411371237458201</v>
      </c>
      <c r="I1761" s="76" t="str">
        <f t="shared" si="54"/>
        <v>No</v>
      </c>
      <c r="J1761" s="49" t="str">
        <f t="shared" si="55"/>
        <v>No</v>
      </c>
      <c r="K1761" s="47">
        <v>4.7417196496980202E-2</v>
      </c>
      <c r="L1761" s="50">
        <v>9.0949820788530502</v>
      </c>
      <c r="M1761" s="47">
        <v>5.1332054252588202E-2</v>
      </c>
      <c r="N1761" s="50">
        <v>16.053511705685601</v>
      </c>
    </row>
    <row r="1762" spans="1:14" x14ac:dyDescent="0.2">
      <c r="A1762" s="57" t="s">
        <v>3600</v>
      </c>
      <c r="B1762" s="44" t="s">
        <v>3601</v>
      </c>
      <c r="C1762" s="45">
        <v>18</v>
      </c>
      <c r="D1762" s="46" t="s">
        <v>343</v>
      </c>
      <c r="E1762" s="47">
        <v>0.87418583381815995</v>
      </c>
      <c r="F1762" s="48">
        <v>65.188172043010795</v>
      </c>
      <c r="G1762" s="47">
        <v>0.75959287800604103</v>
      </c>
      <c r="H1762" s="50">
        <v>37.625418060200701</v>
      </c>
      <c r="I1762" s="76" t="str">
        <f t="shared" si="54"/>
        <v>No</v>
      </c>
      <c r="J1762" s="49" t="str">
        <f t="shared" si="55"/>
        <v>No</v>
      </c>
      <c r="K1762" s="47">
        <v>1.1587293841476901E-2</v>
      </c>
      <c r="L1762" s="50">
        <v>3.3602150537634401</v>
      </c>
      <c r="M1762" s="47">
        <v>1.37849169097827E-2</v>
      </c>
      <c r="N1762" s="50">
        <v>6.0200668896321101</v>
      </c>
    </row>
    <row r="1763" spans="1:14" x14ac:dyDescent="0.2">
      <c r="A1763" s="57" t="s">
        <v>3602</v>
      </c>
      <c r="B1763" s="44" t="s">
        <v>3603</v>
      </c>
      <c r="C1763" s="45">
        <v>18</v>
      </c>
      <c r="D1763" s="46" t="s">
        <v>343</v>
      </c>
      <c r="E1763" s="47">
        <v>0.81568881470738297</v>
      </c>
      <c r="F1763" s="48">
        <v>37.634408602150501</v>
      </c>
      <c r="G1763" s="47">
        <v>0.81522408552662995</v>
      </c>
      <c r="H1763" s="50">
        <v>57.692307692307701</v>
      </c>
      <c r="I1763" s="76" t="str">
        <f t="shared" si="54"/>
        <v>No</v>
      </c>
      <c r="J1763" s="49" t="str">
        <f t="shared" si="55"/>
        <v>No</v>
      </c>
      <c r="K1763" s="47">
        <v>3.1731156376483198E-3</v>
      </c>
      <c r="L1763" s="50">
        <v>1.4336917562724001</v>
      </c>
      <c r="M1763" s="47">
        <v>3.6810253973881598E-3</v>
      </c>
      <c r="N1763" s="50">
        <v>2.7591973244147199</v>
      </c>
    </row>
    <row r="1764" spans="1:14" x14ac:dyDescent="0.2">
      <c r="A1764" s="147" t="s">
        <v>3604</v>
      </c>
      <c r="B1764" s="44" t="s">
        <v>3605</v>
      </c>
      <c r="C1764" s="45">
        <v>18</v>
      </c>
      <c r="D1764" s="46" t="s">
        <v>343</v>
      </c>
      <c r="E1764" s="47">
        <v>0.90236433666666105</v>
      </c>
      <c r="F1764" s="48">
        <v>82.213261648745501</v>
      </c>
      <c r="G1764" s="47">
        <v>0.905521817002228</v>
      </c>
      <c r="H1764" s="50">
        <v>87.876254180602004</v>
      </c>
      <c r="I1764" s="76" t="str">
        <f t="shared" si="54"/>
        <v>No</v>
      </c>
      <c r="J1764" s="49" t="str">
        <f t="shared" si="55"/>
        <v>Yes</v>
      </c>
      <c r="K1764" s="47">
        <v>7.4362879447405E-3</v>
      </c>
      <c r="L1764" s="50">
        <v>2.5089605734767</v>
      </c>
      <c r="M1764" s="47">
        <v>8.6374907045804698E-3</v>
      </c>
      <c r="N1764" s="50">
        <v>4.5986622073578598</v>
      </c>
    </row>
    <row r="1765" spans="1:14" x14ac:dyDescent="0.2">
      <c r="A1765" s="147" t="s">
        <v>3606</v>
      </c>
      <c r="B1765" s="44" t="s">
        <v>3607</v>
      </c>
      <c r="C1765" s="45">
        <v>18</v>
      </c>
      <c r="D1765" s="46" t="s">
        <v>343</v>
      </c>
      <c r="E1765" s="47">
        <v>0.92224549399251499</v>
      </c>
      <c r="F1765" s="48">
        <v>92.876344086021504</v>
      </c>
      <c r="G1765" s="47">
        <v>0.92822866656285496</v>
      </c>
      <c r="H1765" s="50">
        <v>95.568561872909697</v>
      </c>
      <c r="I1765" s="76" t="str">
        <f t="shared" si="54"/>
        <v>Yes</v>
      </c>
      <c r="J1765" s="49" t="str">
        <f t="shared" si="55"/>
        <v>Yes</v>
      </c>
      <c r="K1765" s="47">
        <v>2.9220514255529699E-5</v>
      </c>
      <c r="L1765" s="50">
        <v>0.13440860215053799</v>
      </c>
      <c r="M1765" s="47">
        <v>2.9220541148449701E-5</v>
      </c>
      <c r="N1765" s="50">
        <v>0.25083612040133801</v>
      </c>
    </row>
    <row r="1766" spans="1:14" x14ac:dyDescent="0.2">
      <c r="A1766" s="147" t="s">
        <v>3586</v>
      </c>
      <c r="B1766" s="44" t="s">
        <v>3608</v>
      </c>
      <c r="C1766" s="45">
        <v>18</v>
      </c>
      <c r="D1766" s="46" t="s">
        <v>343</v>
      </c>
      <c r="E1766" s="47">
        <v>0.897741970934681</v>
      </c>
      <c r="F1766" s="48">
        <v>79.659498207885306</v>
      </c>
      <c r="G1766" s="47">
        <v>0.90453078162049205</v>
      </c>
      <c r="H1766" s="50">
        <v>87.792642140468203</v>
      </c>
      <c r="I1766" s="76" t="str">
        <f t="shared" si="54"/>
        <v>No</v>
      </c>
      <c r="J1766" s="49" t="str">
        <f t="shared" si="55"/>
        <v>Yes</v>
      </c>
      <c r="K1766" s="47">
        <v>0</v>
      </c>
      <c r="L1766" s="50">
        <v>4.4802867383512503E-2</v>
      </c>
      <c r="M1766" s="47">
        <v>0</v>
      </c>
      <c r="N1766" s="50">
        <v>8.3612040133779306E-2</v>
      </c>
    </row>
    <row r="1767" spans="1:14" x14ac:dyDescent="0.2">
      <c r="A1767" s="57" t="s">
        <v>3609</v>
      </c>
      <c r="B1767" s="44" t="s">
        <v>3609</v>
      </c>
      <c r="C1767" s="45">
        <v>18</v>
      </c>
      <c r="D1767" s="46" t="s">
        <v>343</v>
      </c>
      <c r="E1767" s="47">
        <v>0.87099478718135104</v>
      </c>
      <c r="F1767" s="48">
        <v>63.440860215053803</v>
      </c>
      <c r="G1767" s="47">
        <v>0.87075503349737304</v>
      </c>
      <c r="H1767" s="50">
        <v>76.337792642140499</v>
      </c>
      <c r="I1767" s="76" t="str">
        <f t="shared" si="54"/>
        <v>No</v>
      </c>
      <c r="J1767" s="49" t="str">
        <f t="shared" si="55"/>
        <v>No</v>
      </c>
      <c r="K1767" s="47">
        <v>4.7786768711606696E-3</v>
      </c>
      <c r="L1767" s="50">
        <v>1.8817204301075301</v>
      </c>
      <c r="M1767" s="47">
        <v>4.9980585657047596E-3</v>
      </c>
      <c r="N1767" s="50">
        <v>3.2608695652173898</v>
      </c>
    </row>
    <row r="1768" spans="1:14" x14ac:dyDescent="0.2">
      <c r="A1768" s="147" t="s">
        <v>3610</v>
      </c>
      <c r="B1768" s="44" t="s">
        <v>3611</v>
      </c>
      <c r="C1768" s="45">
        <v>18</v>
      </c>
      <c r="D1768" s="46" t="s">
        <v>343</v>
      </c>
      <c r="E1768" s="47">
        <v>0.929599216965731</v>
      </c>
      <c r="F1768" s="48">
        <v>95.8333333333333</v>
      </c>
      <c r="G1768" s="47">
        <v>0.93331686173094197</v>
      </c>
      <c r="H1768" s="50">
        <v>96.989966555183997</v>
      </c>
      <c r="I1768" s="76" t="str">
        <f t="shared" si="54"/>
        <v>Yes</v>
      </c>
      <c r="J1768" s="49" t="str">
        <f t="shared" si="55"/>
        <v>Yes</v>
      </c>
      <c r="K1768" s="47">
        <v>5.7162320376051401E-2</v>
      </c>
      <c r="L1768" s="50">
        <v>11.7383512544803</v>
      </c>
      <c r="M1768" s="47">
        <v>5.74812800856698E-2</v>
      </c>
      <c r="N1768" s="50">
        <v>19.899665551839501</v>
      </c>
    </row>
    <row r="1769" spans="1:14" x14ac:dyDescent="0.2">
      <c r="A1769" s="57" t="s">
        <v>3612</v>
      </c>
      <c r="B1769" s="44" t="s">
        <v>3612</v>
      </c>
      <c r="C1769" s="45">
        <v>18</v>
      </c>
      <c r="D1769" s="46" t="s">
        <v>343</v>
      </c>
      <c r="E1769" s="47">
        <v>0.94513636560874703</v>
      </c>
      <c r="F1769" s="48">
        <v>98.387096774193594</v>
      </c>
      <c r="G1769" s="47">
        <v>0.84695476499352895</v>
      </c>
      <c r="H1769" s="50">
        <v>70.401337792642096</v>
      </c>
      <c r="I1769" s="76" t="str">
        <f t="shared" si="54"/>
        <v>No</v>
      </c>
      <c r="J1769" s="49" t="str">
        <f t="shared" si="55"/>
        <v>No</v>
      </c>
      <c r="K1769" s="47">
        <v>5.8367208583157699E-2</v>
      </c>
      <c r="L1769" s="50">
        <v>12.2759856630824</v>
      </c>
      <c r="M1769" s="47">
        <v>5.8792488191336902E-2</v>
      </c>
      <c r="N1769" s="50">
        <v>21.321070234113702</v>
      </c>
    </row>
    <row r="1770" spans="1:14" x14ac:dyDescent="0.2">
      <c r="A1770" s="57" t="s">
        <v>3613</v>
      </c>
      <c r="B1770" s="44" t="s">
        <v>3614</v>
      </c>
      <c r="C1770" s="45">
        <v>18</v>
      </c>
      <c r="D1770" s="46" t="s">
        <v>343</v>
      </c>
      <c r="E1770" s="47">
        <v>0.89789988913645602</v>
      </c>
      <c r="F1770" s="48">
        <v>79.749103942652297</v>
      </c>
      <c r="G1770" s="47">
        <v>0.80086726180309298</v>
      </c>
      <c r="H1770" s="50">
        <v>51.923076923076898</v>
      </c>
      <c r="I1770" s="76" t="str">
        <f t="shared" si="54"/>
        <v>No</v>
      </c>
      <c r="J1770" s="49" t="str">
        <f t="shared" si="55"/>
        <v>No</v>
      </c>
      <c r="K1770" s="47">
        <v>5.6032998820895699E-2</v>
      </c>
      <c r="L1770" s="50">
        <v>10.976702508960599</v>
      </c>
      <c r="M1770" s="47">
        <v>5.6032998834230102E-2</v>
      </c>
      <c r="N1770" s="50">
        <v>18.478260869565201</v>
      </c>
    </row>
    <row r="1771" spans="1:14" x14ac:dyDescent="0.2">
      <c r="A1771" s="147" t="s">
        <v>3615</v>
      </c>
      <c r="B1771" s="44" t="s">
        <v>3616</v>
      </c>
      <c r="C1771" s="45">
        <v>18</v>
      </c>
      <c r="D1771" s="46" t="s">
        <v>343</v>
      </c>
      <c r="E1771" s="47">
        <v>0.94538864895603103</v>
      </c>
      <c r="F1771" s="48">
        <v>98.431899641577104</v>
      </c>
      <c r="G1771" s="47">
        <v>0.95015460082044401</v>
      </c>
      <c r="H1771" s="50">
        <v>98.5785953177257</v>
      </c>
      <c r="I1771" s="76" t="str">
        <f t="shared" si="54"/>
        <v>Yes</v>
      </c>
      <c r="J1771" s="49" t="str">
        <f t="shared" si="55"/>
        <v>Yes</v>
      </c>
      <c r="K1771" s="47">
        <v>5.5042866631961701E-2</v>
      </c>
      <c r="L1771" s="50">
        <v>10.4838709677419</v>
      </c>
      <c r="M1771" s="47">
        <v>5.5043012653645099E-2</v>
      </c>
      <c r="N1771" s="50">
        <v>17.642140468227399</v>
      </c>
    </row>
    <row r="1772" spans="1:14" x14ac:dyDescent="0.2">
      <c r="A1772" s="147" t="s">
        <v>3617</v>
      </c>
      <c r="B1772" s="44" t="s">
        <v>3618</v>
      </c>
      <c r="C1772" s="45">
        <v>18</v>
      </c>
      <c r="D1772" s="46" t="s">
        <v>343</v>
      </c>
      <c r="E1772" s="47">
        <v>0.89675133104737403</v>
      </c>
      <c r="F1772" s="48">
        <v>79.077060931899695</v>
      </c>
      <c r="G1772" s="47">
        <v>0.903004239397319</v>
      </c>
      <c r="H1772" s="50">
        <v>86.872909698996693</v>
      </c>
      <c r="I1772" s="76" t="str">
        <f t="shared" si="54"/>
        <v>No</v>
      </c>
      <c r="J1772" s="49" t="str">
        <f t="shared" si="55"/>
        <v>Yes</v>
      </c>
      <c r="K1772" s="47">
        <v>6.6550892222542304E-2</v>
      </c>
      <c r="L1772" s="50">
        <v>16.0394265232975</v>
      </c>
      <c r="M1772" s="47">
        <v>6.8040372015728295E-2</v>
      </c>
      <c r="N1772" s="50">
        <v>27.842809364548501</v>
      </c>
    </row>
    <row r="1773" spans="1:14" x14ac:dyDescent="0.2">
      <c r="A1773" s="57" t="s">
        <v>3619</v>
      </c>
      <c r="B1773" s="44" t="s">
        <v>3620</v>
      </c>
      <c r="C1773" s="45">
        <v>18</v>
      </c>
      <c r="D1773" s="46" t="s">
        <v>343</v>
      </c>
      <c r="E1773" s="47">
        <v>0.88496060433635204</v>
      </c>
      <c r="F1773" s="48">
        <v>71.415770609318997</v>
      </c>
      <c r="G1773" s="47">
        <v>0.781767732587342</v>
      </c>
      <c r="H1773" s="50">
        <v>44.983277591973199</v>
      </c>
      <c r="I1773" s="76" t="str">
        <f t="shared" si="54"/>
        <v>No</v>
      </c>
      <c r="J1773" s="49" t="str">
        <f t="shared" si="55"/>
        <v>No</v>
      </c>
      <c r="K1773" s="47">
        <v>5.8477768760206099E-2</v>
      </c>
      <c r="L1773" s="50">
        <v>12.365591397849499</v>
      </c>
      <c r="M1773" s="47">
        <v>5.8690408570653503E-2</v>
      </c>
      <c r="N1773" s="50">
        <v>21.070234113712399</v>
      </c>
    </row>
    <row r="1774" spans="1:14" x14ac:dyDescent="0.2">
      <c r="A1774" s="57" t="s">
        <v>3621</v>
      </c>
      <c r="B1774" s="44" t="s">
        <v>3622</v>
      </c>
      <c r="C1774" s="45">
        <v>18</v>
      </c>
      <c r="D1774" s="46" t="s">
        <v>343</v>
      </c>
      <c r="E1774" s="47">
        <v>0.88640046742829104</v>
      </c>
      <c r="F1774" s="48">
        <v>72.267025089605696</v>
      </c>
      <c r="G1774" s="47">
        <v>0.8903953163303</v>
      </c>
      <c r="H1774" s="50">
        <v>83.193979933110398</v>
      </c>
      <c r="I1774" s="76" t="str">
        <f t="shared" si="54"/>
        <v>No</v>
      </c>
      <c r="J1774" s="49" t="str">
        <f t="shared" si="55"/>
        <v>No</v>
      </c>
      <c r="K1774" s="47">
        <v>5.7317817758545699E-2</v>
      </c>
      <c r="L1774" s="50">
        <v>11.8727598566308</v>
      </c>
      <c r="M1774" s="47">
        <v>5.7505537168841603E-2</v>
      </c>
      <c r="N1774" s="50">
        <v>19.983277591973199</v>
      </c>
    </row>
    <row r="1775" spans="1:14" x14ac:dyDescent="0.2">
      <c r="A1775" s="57" t="s">
        <v>3623</v>
      </c>
      <c r="B1775" s="44" t="s">
        <v>3624</v>
      </c>
      <c r="C1775" s="45">
        <v>18</v>
      </c>
      <c r="D1775" s="46" t="s">
        <v>343</v>
      </c>
      <c r="E1775" s="47">
        <v>0.76521298073438204</v>
      </c>
      <c r="F1775" s="48">
        <v>23.9247311827957</v>
      </c>
      <c r="G1775" s="47">
        <v>0.67482618726788601</v>
      </c>
      <c r="H1775" s="50">
        <v>14.715719063545199</v>
      </c>
      <c r="I1775" s="76" t="str">
        <f t="shared" si="54"/>
        <v>No</v>
      </c>
      <c r="J1775" s="49" t="str">
        <f t="shared" si="55"/>
        <v>No</v>
      </c>
      <c r="K1775" s="47">
        <v>5.9218621382955902E-2</v>
      </c>
      <c r="L1775" s="50">
        <v>12.768817204301101</v>
      </c>
      <c r="M1775" s="47">
        <v>5.9819597743556302E-2</v>
      </c>
      <c r="N1775" s="50">
        <v>22.073578595317699</v>
      </c>
    </row>
    <row r="1776" spans="1:14" x14ac:dyDescent="0.2">
      <c r="A1776" s="57" t="s">
        <v>3625</v>
      </c>
      <c r="B1776" s="44" t="s">
        <v>3626</v>
      </c>
      <c r="C1776" s="45">
        <v>18</v>
      </c>
      <c r="D1776" s="46" t="s">
        <v>343</v>
      </c>
      <c r="E1776" s="47">
        <v>0.83161031122583995</v>
      </c>
      <c r="F1776" s="48">
        <v>43.593189964157702</v>
      </c>
      <c r="G1776" s="47">
        <v>0.71705620405935799</v>
      </c>
      <c r="H1776" s="50">
        <v>23.2441471571906</v>
      </c>
      <c r="I1776" s="76" t="str">
        <f t="shared" si="54"/>
        <v>No</v>
      </c>
      <c r="J1776" s="49" t="str">
        <f t="shared" si="55"/>
        <v>No</v>
      </c>
      <c r="K1776" s="47">
        <v>7.10322828157465E-2</v>
      </c>
      <c r="L1776" s="50">
        <v>17.2939068100358</v>
      </c>
      <c r="M1776" s="47">
        <v>7.4981562215684805E-2</v>
      </c>
      <c r="N1776" s="50">
        <v>30.8528428093645</v>
      </c>
    </row>
    <row r="1777" spans="1:14" x14ac:dyDescent="0.2">
      <c r="A1777" s="57" t="s">
        <v>3627</v>
      </c>
      <c r="B1777" s="44" t="s">
        <v>3628</v>
      </c>
      <c r="C1777" s="45">
        <v>18</v>
      </c>
      <c r="D1777" s="46" t="s">
        <v>343</v>
      </c>
      <c r="E1777" s="47">
        <v>0.86738764745763597</v>
      </c>
      <c r="F1777" s="48">
        <v>60.842293906809999</v>
      </c>
      <c r="G1777" s="47">
        <v>0.87385157071250597</v>
      </c>
      <c r="H1777" s="50">
        <v>77.591973244147198</v>
      </c>
      <c r="I1777" s="76" t="str">
        <f t="shared" si="54"/>
        <v>No</v>
      </c>
      <c r="J1777" s="49" t="str">
        <f t="shared" si="55"/>
        <v>No</v>
      </c>
      <c r="K1777" s="47">
        <v>6.1923237058721298E-2</v>
      </c>
      <c r="L1777" s="50">
        <v>14.1129032258065</v>
      </c>
      <c r="M1777" s="47">
        <v>6.2969105643380194E-2</v>
      </c>
      <c r="N1777" s="50">
        <v>24.414715719063501</v>
      </c>
    </row>
    <row r="1778" spans="1:14" x14ac:dyDescent="0.2">
      <c r="A1778" s="57" t="s">
        <v>3629</v>
      </c>
      <c r="B1778" s="44" t="s">
        <v>3630</v>
      </c>
      <c r="C1778" s="45">
        <v>18</v>
      </c>
      <c r="D1778" s="46" t="s">
        <v>343</v>
      </c>
      <c r="E1778" s="47">
        <v>0.80943629152285601</v>
      </c>
      <c r="F1778" s="48">
        <v>35.528673835125403</v>
      </c>
      <c r="G1778" s="47">
        <v>0.74226981799105396</v>
      </c>
      <c r="H1778" s="50">
        <v>31.020066889632101</v>
      </c>
      <c r="I1778" s="76" t="str">
        <f t="shared" si="54"/>
        <v>No</v>
      </c>
      <c r="J1778" s="49" t="str">
        <f t="shared" si="55"/>
        <v>No</v>
      </c>
      <c r="K1778" s="47">
        <v>5.9447423369465402E-2</v>
      </c>
      <c r="L1778" s="50">
        <v>12.9032258064516</v>
      </c>
      <c r="M1778" s="47">
        <v>5.95577272163786E-2</v>
      </c>
      <c r="N1778" s="50">
        <v>21.822742474916399</v>
      </c>
    </row>
    <row r="1779" spans="1:14" x14ac:dyDescent="0.2">
      <c r="A1779" s="57" t="s">
        <v>3631</v>
      </c>
      <c r="B1779" s="44" t="s">
        <v>3632</v>
      </c>
      <c r="C1779" s="45">
        <v>18</v>
      </c>
      <c r="D1779" s="46" t="s">
        <v>343</v>
      </c>
      <c r="E1779" s="47">
        <v>0.87003096025892301</v>
      </c>
      <c r="F1779" s="48">
        <v>62.634408602150501</v>
      </c>
      <c r="G1779" s="47">
        <v>0.774308995435119</v>
      </c>
      <c r="H1779" s="50">
        <v>42.224080267558499</v>
      </c>
      <c r="I1779" s="76" t="str">
        <f t="shared" si="54"/>
        <v>No</v>
      </c>
      <c r="J1779" s="49" t="str">
        <f t="shared" si="55"/>
        <v>No</v>
      </c>
      <c r="K1779" s="47">
        <v>5.6075970222552403E-2</v>
      </c>
      <c r="L1779" s="50">
        <v>11.0215053763441</v>
      </c>
      <c r="M1779" s="47">
        <v>5.6382490590518898E-2</v>
      </c>
      <c r="N1779" s="50">
        <v>18.979933110367899</v>
      </c>
    </row>
    <row r="1780" spans="1:14" x14ac:dyDescent="0.2">
      <c r="A1780" s="147" t="s">
        <v>3633</v>
      </c>
      <c r="B1780" s="44" t="s">
        <v>3633</v>
      </c>
      <c r="C1780" s="45">
        <v>18</v>
      </c>
      <c r="D1780" s="46" t="s">
        <v>343</v>
      </c>
      <c r="E1780" s="47">
        <v>0.89018968172078194</v>
      </c>
      <c r="F1780" s="48">
        <v>75.044802867383495</v>
      </c>
      <c r="G1780" s="47">
        <v>0.89405743880393995</v>
      </c>
      <c r="H1780" s="50">
        <v>84.448160535117097</v>
      </c>
      <c r="I1780" s="76" t="str">
        <f t="shared" si="54"/>
        <v>No</v>
      </c>
      <c r="J1780" s="49" t="str">
        <f t="shared" si="55"/>
        <v>Yes</v>
      </c>
      <c r="K1780" s="47">
        <v>6.7730034021529495E-2</v>
      </c>
      <c r="L1780" s="50">
        <v>16.442652329749102</v>
      </c>
      <c r="M1780" s="47">
        <v>6.9856432009081204E-2</v>
      </c>
      <c r="N1780" s="50">
        <v>29.5150501672241</v>
      </c>
    </row>
    <row r="1781" spans="1:14" x14ac:dyDescent="0.2">
      <c r="A1781" s="57" t="s">
        <v>3634</v>
      </c>
      <c r="B1781" s="44" t="s">
        <v>3635</v>
      </c>
      <c r="C1781" s="45">
        <v>18</v>
      </c>
      <c r="D1781" s="46" t="s">
        <v>343</v>
      </c>
      <c r="E1781" s="47">
        <v>0.83097165349612101</v>
      </c>
      <c r="F1781" s="48">
        <v>43.145161290322598</v>
      </c>
      <c r="G1781" s="47">
        <v>0.72206930642904099</v>
      </c>
      <c r="H1781" s="50">
        <v>24.080267558528401</v>
      </c>
      <c r="I1781" s="76" t="str">
        <f t="shared" si="54"/>
        <v>No</v>
      </c>
      <c r="J1781" s="49" t="str">
        <f t="shared" si="55"/>
        <v>No</v>
      </c>
      <c r="K1781" s="47">
        <v>6.5981406798759995E-2</v>
      </c>
      <c r="L1781" s="50">
        <v>15.860215053763399</v>
      </c>
      <c r="M1781" s="47">
        <v>6.7044605798210505E-2</v>
      </c>
      <c r="N1781" s="50">
        <v>27.675585284280899</v>
      </c>
    </row>
    <row r="1782" spans="1:14" x14ac:dyDescent="0.2">
      <c r="A1782" s="57" t="s">
        <v>3636</v>
      </c>
      <c r="B1782" s="44" t="s">
        <v>3637</v>
      </c>
      <c r="C1782" s="45">
        <v>18</v>
      </c>
      <c r="D1782" s="46" t="s">
        <v>343</v>
      </c>
      <c r="E1782" s="47">
        <v>0.85382393542810198</v>
      </c>
      <c r="F1782" s="48">
        <v>54.390681003584199</v>
      </c>
      <c r="G1782" s="47">
        <v>0.736007995649816</v>
      </c>
      <c r="H1782" s="50">
        <v>28.846153846153801</v>
      </c>
      <c r="I1782" s="76" t="str">
        <f t="shared" si="54"/>
        <v>No</v>
      </c>
      <c r="J1782" s="49" t="str">
        <f t="shared" si="55"/>
        <v>No</v>
      </c>
      <c r="K1782" s="47">
        <v>6.7525131518792803E-2</v>
      </c>
      <c r="L1782" s="50">
        <v>16.397849462365599</v>
      </c>
      <c r="M1782" s="47">
        <v>6.9213789710768095E-2</v>
      </c>
      <c r="N1782" s="50">
        <v>28.846153846153801</v>
      </c>
    </row>
    <row r="1783" spans="1:14" x14ac:dyDescent="0.2">
      <c r="A1783" s="57" t="s">
        <v>3638</v>
      </c>
      <c r="B1783" s="44" t="s">
        <v>3639</v>
      </c>
      <c r="C1783" s="45">
        <v>18</v>
      </c>
      <c r="D1783" s="46" t="s">
        <v>343</v>
      </c>
      <c r="E1783" s="47">
        <v>0.85667151520152796</v>
      </c>
      <c r="F1783" s="48">
        <v>55.913978494623599</v>
      </c>
      <c r="G1783" s="47">
        <v>0.69530765036525</v>
      </c>
      <c r="H1783" s="50">
        <v>18.3946488294314</v>
      </c>
      <c r="I1783" s="76" t="str">
        <f t="shared" si="54"/>
        <v>No</v>
      </c>
      <c r="J1783" s="49" t="str">
        <f t="shared" si="55"/>
        <v>No</v>
      </c>
      <c r="K1783" s="47">
        <v>5.6137721683597902E-2</v>
      </c>
      <c r="L1783" s="50">
        <v>11.066308243727599</v>
      </c>
      <c r="M1783" s="47">
        <v>5.6240112440784903E-2</v>
      </c>
      <c r="N1783" s="50">
        <v>18.7290969899666</v>
      </c>
    </row>
    <row r="1784" spans="1:14" x14ac:dyDescent="0.2">
      <c r="A1784" s="57" t="s">
        <v>3640</v>
      </c>
      <c r="B1784" s="44" t="s">
        <v>3641</v>
      </c>
      <c r="C1784" s="45">
        <v>18</v>
      </c>
      <c r="D1784" s="46" t="s">
        <v>343</v>
      </c>
      <c r="E1784" s="47">
        <v>0.84477349279193603</v>
      </c>
      <c r="F1784" s="48">
        <v>49.641577060931901</v>
      </c>
      <c r="G1784" s="47">
        <v>0.84997804916951103</v>
      </c>
      <c r="H1784" s="50">
        <v>71.153846153846203</v>
      </c>
      <c r="I1784" s="76" t="str">
        <f t="shared" si="54"/>
        <v>No</v>
      </c>
      <c r="J1784" s="49" t="str">
        <f t="shared" si="55"/>
        <v>No</v>
      </c>
      <c r="K1784" s="47">
        <v>5.99488018168019E-2</v>
      </c>
      <c r="L1784" s="50">
        <v>13.082437275985701</v>
      </c>
      <c r="M1784" s="47">
        <v>6.0374143999502097E-2</v>
      </c>
      <c r="N1784" s="50">
        <v>22.157190635451499</v>
      </c>
    </row>
    <row r="1785" spans="1:14" x14ac:dyDescent="0.2">
      <c r="A1785" s="57" t="s">
        <v>3642</v>
      </c>
      <c r="B1785" s="44" t="s">
        <v>3643</v>
      </c>
      <c r="C1785" s="45">
        <v>18</v>
      </c>
      <c r="D1785" s="46" t="s">
        <v>343</v>
      </c>
      <c r="E1785" s="47">
        <v>0.72125790575649096</v>
      </c>
      <c r="F1785" s="48">
        <v>17.025089605734799</v>
      </c>
      <c r="G1785" s="47">
        <v>0.580955052681982</v>
      </c>
      <c r="H1785" s="50">
        <v>6.8561872909699</v>
      </c>
      <c r="I1785" s="76" t="str">
        <f t="shared" si="54"/>
        <v>No</v>
      </c>
      <c r="J1785" s="49" t="str">
        <f t="shared" si="55"/>
        <v>No</v>
      </c>
      <c r="K1785" s="47">
        <v>6.8520295316378294E-2</v>
      </c>
      <c r="L1785" s="50">
        <v>16.711469534050199</v>
      </c>
      <c r="M1785" s="47">
        <v>6.97530300746253E-2</v>
      </c>
      <c r="N1785" s="50">
        <v>29.431438127090299</v>
      </c>
    </row>
    <row r="1786" spans="1:14" x14ac:dyDescent="0.2">
      <c r="A1786" s="57" t="s">
        <v>3644</v>
      </c>
      <c r="B1786" s="44" t="s">
        <v>3645</v>
      </c>
      <c r="C1786" s="45">
        <v>18</v>
      </c>
      <c r="D1786" s="46" t="s">
        <v>343</v>
      </c>
      <c r="E1786" s="47">
        <v>0.65229888132471703</v>
      </c>
      <c r="F1786" s="48">
        <v>9.0949820788530502</v>
      </c>
      <c r="G1786" s="47">
        <v>0.67102868475392197</v>
      </c>
      <c r="H1786" s="50">
        <v>13.8795986622074</v>
      </c>
      <c r="I1786" s="76" t="str">
        <f t="shared" si="54"/>
        <v>No</v>
      </c>
      <c r="J1786" s="49" t="str">
        <f t="shared" si="55"/>
        <v>No</v>
      </c>
      <c r="K1786" s="47">
        <v>0.10764336967895</v>
      </c>
      <c r="L1786" s="50">
        <v>24.955197132616501</v>
      </c>
      <c r="M1786" s="47">
        <v>0.107214566734739</v>
      </c>
      <c r="N1786" s="50">
        <v>41.806020066889602</v>
      </c>
    </row>
    <row r="1787" spans="1:14" x14ac:dyDescent="0.2">
      <c r="A1787" s="57" t="s">
        <v>3646</v>
      </c>
      <c r="B1787" s="44" t="s">
        <v>3647</v>
      </c>
      <c r="C1787" s="45">
        <v>18</v>
      </c>
      <c r="D1787" s="46" t="s">
        <v>343</v>
      </c>
      <c r="E1787" s="47">
        <v>0.74451726397475004</v>
      </c>
      <c r="F1787" s="48">
        <v>19.802867383512499</v>
      </c>
      <c r="G1787" s="47">
        <v>0.74710137479434602</v>
      </c>
      <c r="H1787" s="50">
        <v>33.528428093645502</v>
      </c>
      <c r="I1787" s="76" t="str">
        <f t="shared" si="54"/>
        <v>No</v>
      </c>
      <c r="J1787" s="49" t="str">
        <f t="shared" si="55"/>
        <v>No</v>
      </c>
      <c r="K1787" s="47">
        <v>9.1428994754713402E-2</v>
      </c>
      <c r="L1787" s="50">
        <v>21.998207885304701</v>
      </c>
      <c r="M1787" s="47">
        <v>9.5118172000339604E-2</v>
      </c>
      <c r="N1787" s="50">
        <v>37.876254180601997</v>
      </c>
    </row>
    <row r="1788" spans="1:14" x14ac:dyDescent="0.2">
      <c r="A1788" s="57" t="s">
        <v>3648</v>
      </c>
      <c r="B1788" s="44" t="s">
        <v>3649</v>
      </c>
      <c r="C1788" s="45">
        <v>18</v>
      </c>
      <c r="D1788" s="46" t="s">
        <v>343</v>
      </c>
      <c r="E1788" s="47">
        <v>0.87172007840673404</v>
      </c>
      <c r="F1788" s="48">
        <v>63.978494623655898</v>
      </c>
      <c r="G1788" s="47">
        <v>0.87537725287822399</v>
      </c>
      <c r="H1788" s="50">
        <v>77.926421404682301</v>
      </c>
      <c r="I1788" s="76" t="str">
        <f t="shared" si="54"/>
        <v>No</v>
      </c>
      <c r="J1788" s="49" t="str">
        <f t="shared" si="55"/>
        <v>No</v>
      </c>
      <c r="K1788" s="47">
        <v>6.2283400801486498E-2</v>
      </c>
      <c r="L1788" s="50">
        <v>14.2921146953405</v>
      </c>
      <c r="M1788" s="47">
        <v>6.3240446769390404E-2</v>
      </c>
      <c r="N1788" s="50">
        <v>24.6655518394649</v>
      </c>
    </row>
    <row r="1789" spans="1:14" x14ac:dyDescent="0.2">
      <c r="A1789" s="57" t="s">
        <v>3650</v>
      </c>
      <c r="B1789" s="44" t="s">
        <v>3651</v>
      </c>
      <c r="C1789" s="45">
        <v>18</v>
      </c>
      <c r="D1789" s="46" t="s">
        <v>343</v>
      </c>
      <c r="E1789" s="47">
        <v>0.84601692902564996</v>
      </c>
      <c r="F1789" s="48">
        <v>50.403225806451601</v>
      </c>
      <c r="G1789" s="47">
        <v>0.85069525038200799</v>
      </c>
      <c r="H1789" s="50">
        <v>71.404682274247506</v>
      </c>
      <c r="I1789" s="76" t="str">
        <f t="shared" si="54"/>
        <v>No</v>
      </c>
      <c r="J1789" s="49" t="str">
        <f t="shared" si="55"/>
        <v>No</v>
      </c>
      <c r="K1789" s="47">
        <v>7.7051731238896096E-2</v>
      </c>
      <c r="L1789" s="50">
        <v>18.637992831541201</v>
      </c>
      <c r="M1789" s="47">
        <v>7.9922639674075605E-2</v>
      </c>
      <c r="N1789" s="50">
        <v>32.859531772575302</v>
      </c>
    </row>
    <row r="1790" spans="1:14" x14ac:dyDescent="0.2">
      <c r="A1790" s="57" t="s">
        <v>3652</v>
      </c>
      <c r="B1790" s="44" t="s">
        <v>3653</v>
      </c>
      <c r="C1790" s="45">
        <v>18</v>
      </c>
      <c r="D1790" s="46" t="s">
        <v>343</v>
      </c>
      <c r="E1790" s="47">
        <v>0.87033099200580699</v>
      </c>
      <c r="F1790" s="48">
        <v>63.037634408602202</v>
      </c>
      <c r="G1790" s="47">
        <v>0.71646790315131903</v>
      </c>
      <c r="H1790" s="50">
        <v>23.160535117056899</v>
      </c>
      <c r="I1790" s="76" t="str">
        <f t="shared" si="54"/>
        <v>No</v>
      </c>
      <c r="J1790" s="49" t="str">
        <f t="shared" si="55"/>
        <v>No</v>
      </c>
      <c r="K1790" s="47">
        <v>8.0695744444971698E-2</v>
      </c>
      <c r="L1790" s="50">
        <v>19.534050179211501</v>
      </c>
      <c r="M1790" s="47">
        <v>8.3891849207922295E-2</v>
      </c>
      <c r="N1790" s="50">
        <v>33.779264214046798</v>
      </c>
    </row>
    <row r="1791" spans="1:14" x14ac:dyDescent="0.2">
      <c r="A1791" s="57" t="s">
        <v>3654</v>
      </c>
      <c r="B1791" s="44" t="s">
        <v>3655</v>
      </c>
      <c r="C1791" s="45">
        <v>18</v>
      </c>
      <c r="D1791" s="46" t="s">
        <v>343</v>
      </c>
      <c r="E1791" s="47">
        <v>0.37511022290432799</v>
      </c>
      <c r="F1791" s="48">
        <v>0.627240143369176</v>
      </c>
      <c r="G1791" s="47">
        <v>0.40934072140154198</v>
      </c>
      <c r="H1791" s="50">
        <v>0.334448160535117</v>
      </c>
      <c r="I1791" s="76" t="str">
        <f t="shared" si="54"/>
        <v>No</v>
      </c>
      <c r="J1791" s="49" t="str">
        <f t="shared" si="55"/>
        <v>No</v>
      </c>
      <c r="K1791" s="47">
        <v>0.42514350380263399</v>
      </c>
      <c r="L1791" s="50">
        <v>96.639784946236603</v>
      </c>
      <c r="M1791" s="47">
        <v>0.453313876948234</v>
      </c>
      <c r="N1791" s="50">
        <v>98.327759197324397</v>
      </c>
    </row>
    <row r="1792" spans="1:14" x14ac:dyDescent="0.2">
      <c r="A1792" s="147" t="s">
        <v>3656</v>
      </c>
      <c r="B1792" s="44" t="s">
        <v>3656</v>
      </c>
      <c r="C1792" s="45">
        <v>18</v>
      </c>
      <c r="D1792" s="46" t="s">
        <v>343</v>
      </c>
      <c r="E1792" s="47">
        <v>0.891905267111478</v>
      </c>
      <c r="F1792" s="48">
        <v>75.985663082437298</v>
      </c>
      <c r="G1792" s="47">
        <v>0.89687506077503798</v>
      </c>
      <c r="H1792" s="50">
        <v>85.284280936454806</v>
      </c>
      <c r="I1792" s="76" t="str">
        <f t="shared" si="54"/>
        <v>No</v>
      </c>
      <c r="J1792" s="49" t="str">
        <f t="shared" si="55"/>
        <v>Yes</v>
      </c>
      <c r="K1792" s="47">
        <v>6.6922675682289004E-2</v>
      </c>
      <c r="L1792" s="50">
        <v>16.2186379928315</v>
      </c>
      <c r="M1792" s="47">
        <v>6.8400104646869797E-2</v>
      </c>
      <c r="N1792" s="50">
        <v>28.344481605351199</v>
      </c>
    </row>
    <row r="1793" spans="1:14" x14ac:dyDescent="0.2">
      <c r="A1793" s="57" t="s">
        <v>3657</v>
      </c>
      <c r="B1793" s="44" t="s">
        <v>3657</v>
      </c>
      <c r="C1793" s="45">
        <v>18</v>
      </c>
      <c r="D1793" s="46" t="s">
        <v>343</v>
      </c>
      <c r="E1793" s="47">
        <v>0.85662306034192504</v>
      </c>
      <c r="F1793" s="48">
        <v>55.824372759856601</v>
      </c>
      <c r="G1793" s="47">
        <v>0.77827898245173799</v>
      </c>
      <c r="H1793" s="50">
        <v>43.311036789297702</v>
      </c>
      <c r="I1793" s="76" t="str">
        <f t="shared" si="54"/>
        <v>No</v>
      </c>
      <c r="J1793" s="49" t="str">
        <f t="shared" si="55"/>
        <v>No</v>
      </c>
      <c r="K1793" s="47">
        <v>6.8602475139039304E-2</v>
      </c>
      <c r="L1793" s="50">
        <v>16.8010752688172</v>
      </c>
      <c r="M1793" s="47">
        <v>7.0404586768659197E-2</v>
      </c>
      <c r="N1793" s="50">
        <v>29.682274247491598</v>
      </c>
    </row>
    <row r="1794" spans="1:14" x14ac:dyDescent="0.2">
      <c r="A1794" s="57" t="s">
        <v>3658</v>
      </c>
      <c r="B1794" s="44" t="s">
        <v>3659</v>
      </c>
      <c r="C1794" s="45">
        <v>18</v>
      </c>
      <c r="D1794" s="46" t="s">
        <v>343</v>
      </c>
      <c r="E1794" s="47">
        <v>0.88962403848850102</v>
      </c>
      <c r="F1794" s="48">
        <v>74.551971326164903</v>
      </c>
      <c r="G1794" s="47">
        <v>0.79871802710734896</v>
      </c>
      <c r="H1794" s="50">
        <v>51.003344481605403</v>
      </c>
      <c r="I1794" s="76" t="str">
        <f t="shared" si="54"/>
        <v>No</v>
      </c>
      <c r="J1794" s="49" t="str">
        <f t="shared" si="55"/>
        <v>No</v>
      </c>
      <c r="K1794" s="47">
        <v>0.10113334332874201</v>
      </c>
      <c r="L1794" s="50">
        <v>23.476702508960599</v>
      </c>
      <c r="M1794" s="47">
        <v>0.107302079791914</v>
      </c>
      <c r="N1794" s="50">
        <v>41.889632107023402</v>
      </c>
    </row>
    <row r="1795" spans="1:14" x14ac:dyDescent="0.2">
      <c r="A1795" s="57" t="s">
        <v>1271</v>
      </c>
      <c r="B1795" s="44" t="s">
        <v>3660</v>
      </c>
      <c r="C1795" s="45">
        <v>18</v>
      </c>
      <c r="D1795" s="46" t="s">
        <v>343</v>
      </c>
      <c r="E1795" s="47">
        <v>0.82649773453981001</v>
      </c>
      <c r="F1795" s="48">
        <v>41.397849462365599</v>
      </c>
      <c r="G1795" s="47">
        <v>0.82741455483789705</v>
      </c>
      <c r="H1795" s="50">
        <v>63.2107023411371</v>
      </c>
      <c r="I1795" s="76" t="str">
        <f t="shared" si="54"/>
        <v>No</v>
      </c>
      <c r="J1795" s="49" t="str">
        <f t="shared" si="55"/>
        <v>No</v>
      </c>
      <c r="K1795" s="47">
        <v>0.185304238922961</v>
      </c>
      <c r="L1795" s="50">
        <v>46.4605734767025</v>
      </c>
      <c r="M1795" s="47">
        <v>0.197569130330669</v>
      </c>
      <c r="N1795" s="50">
        <v>70.735785953177299</v>
      </c>
    </row>
    <row r="1796" spans="1:14" x14ac:dyDescent="0.2">
      <c r="A1796" s="57" t="s">
        <v>3661</v>
      </c>
      <c r="B1796" s="44" t="s">
        <v>3662</v>
      </c>
      <c r="C1796" s="45">
        <v>18</v>
      </c>
      <c r="D1796" s="46" t="s">
        <v>343</v>
      </c>
      <c r="E1796" s="47">
        <v>0.53863239813563102</v>
      </c>
      <c r="F1796" s="48">
        <v>3.0017921146953399</v>
      </c>
      <c r="G1796" s="47">
        <v>0.56703487172377898</v>
      </c>
      <c r="H1796" s="50">
        <v>6.1036789297658904</v>
      </c>
      <c r="I1796" s="76" t="str">
        <f t="shared" si="54"/>
        <v>No</v>
      </c>
      <c r="J1796" s="49" t="str">
        <f t="shared" si="55"/>
        <v>No</v>
      </c>
      <c r="K1796" s="47">
        <v>0.271659420718733</v>
      </c>
      <c r="L1796" s="50">
        <v>76.299283154121895</v>
      </c>
      <c r="M1796" s="47">
        <v>0.29179289661742802</v>
      </c>
      <c r="N1796" s="50">
        <v>88.377926421404695</v>
      </c>
    </row>
    <row r="1797" spans="1:14" x14ac:dyDescent="0.2">
      <c r="A1797" s="57" t="s">
        <v>3663</v>
      </c>
      <c r="B1797" s="44" t="s">
        <v>3664</v>
      </c>
      <c r="C1797" s="45">
        <v>18</v>
      </c>
      <c r="D1797" s="46" t="s">
        <v>343</v>
      </c>
      <c r="E1797" s="47">
        <v>0.79562328585811304</v>
      </c>
      <c r="F1797" s="48">
        <v>31.720430107526902</v>
      </c>
      <c r="G1797" s="47">
        <v>0.730687935423047</v>
      </c>
      <c r="H1797" s="50">
        <v>26.588628762541799</v>
      </c>
      <c r="I1797" s="76" t="str">
        <f t="shared" si="54"/>
        <v>No</v>
      </c>
      <c r="J1797" s="49" t="str">
        <f t="shared" si="55"/>
        <v>No</v>
      </c>
      <c r="K1797" s="47">
        <v>8.3493603225581706E-2</v>
      </c>
      <c r="L1797" s="50">
        <v>20.295698924731202</v>
      </c>
      <c r="M1797" s="47">
        <v>9.7163334085834094E-2</v>
      </c>
      <c r="N1797" s="50">
        <v>38.8795986622074</v>
      </c>
    </row>
    <row r="1798" spans="1:14" x14ac:dyDescent="0.2">
      <c r="A1798" s="57" t="s">
        <v>3665</v>
      </c>
      <c r="B1798" s="44" t="s">
        <v>3666</v>
      </c>
      <c r="C1798" s="45">
        <v>18</v>
      </c>
      <c r="D1798" s="46" t="s">
        <v>343</v>
      </c>
      <c r="E1798" s="47">
        <v>0.869239815986108</v>
      </c>
      <c r="F1798" s="48">
        <v>62.141577060931901</v>
      </c>
      <c r="G1798" s="47">
        <v>0.77632000018185698</v>
      </c>
      <c r="H1798" s="50">
        <v>42.892976588628798</v>
      </c>
      <c r="I1798" s="76" t="str">
        <f t="shared" si="54"/>
        <v>No</v>
      </c>
      <c r="J1798" s="49" t="str">
        <f t="shared" si="55"/>
        <v>No</v>
      </c>
      <c r="K1798" s="47">
        <v>9.1945623116133302E-2</v>
      </c>
      <c r="L1798" s="50">
        <v>22.132616487455198</v>
      </c>
      <c r="M1798" s="47">
        <v>0.110521504748315</v>
      </c>
      <c r="N1798" s="50">
        <v>43.227424749163902</v>
      </c>
    </row>
    <row r="1799" spans="1:14" x14ac:dyDescent="0.2">
      <c r="A1799" s="57" t="s">
        <v>3667</v>
      </c>
      <c r="B1799" s="44" t="s">
        <v>3668</v>
      </c>
      <c r="C1799" s="45">
        <v>18</v>
      </c>
      <c r="D1799" s="46" t="s">
        <v>343</v>
      </c>
      <c r="E1799" s="47">
        <v>0.87596740052878497</v>
      </c>
      <c r="F1799" s="48">
        <v>66.353046594982104</v>
      </c>
      <c r="G1799" s="47">
        <v>0.88237306826603401</v>
      </c>
      <c r="H1799" s="50">
        <v>80.016722408026794</v>
      </c>
      <c r="I1799" s="76" t="str">
        <f t="shared" ref="I1799:I1862" si="56">IF(AND(F1799&gt;=90,H1799&gt;=90),"Yes","No")</f>
        <v>No</v>
      </c>
      <c r="J1799" s="49" t="str">
        <f t="shared" ref="J1799:J1862" si="57">IF(AND(F1799&gt;=75,H1799&gt;=75),"Yes","No")</f>
        <v>No</v>
      </c>
      <c r="K1799" s="47">
        <v>8.36674644058477E-2</v>
      </c>
      <c r="L1799" s="50">
        <v>20.340501792114701</v>
      </c>
      <c r="M1799" s="47">
        <v>9.9099910921900305E-2</v>
      </c>
      <c r="N1799" s="50">
        <v>39.214046822742503</v>
      </c>
    </row>
    <row r="1800" spans="1:14" x14ac:dyDescent="0.2">
      <c r="A1800" s="57" t="s">
        <v>3669</v>
      </c>
      <c r="B1800" s="44" t="s">
        <v>3670</v>
      </c>
      <c r="C1800" s="45">
        <v>18</v>
      </c>
      <c r="D1800" s="46" t="s">
        <v>343</v>
      </c>
      <c r="E1800" s="47">
        <v>0.83248805324167396</v>
      </c>
      <c r="F1800" s="48">
        <v>43.951612903225801</v>
      </c>
      <c r="G1800" s="47">
        <v>0.83884795101615095</v>
      </c>
      <c r="H1800" s="50">
        <v>67.642140468227396</v>
      </c>
      <c r="I1800" s="76" t="str">
        <f t="shared" si="56"/>
        <v>No</v>
      </c>
      <c r="J1800" s="49" t="str">
        <f t="shared" si="57"/>
        <v>No</v>
      </c>
      <c r="K1800" s="47">
        <v>6.6690119926866298E-2</v>
      </c>
      <c r="L1800" s="50">
        <v>16.084229390680999</v>
      </c>
      <c r="M1800" s="47">
        <v>7.5515026133497296E-2</v>
      </c>
      <c r="N1800" s="50">
        <v>31.103678929765898</v>
      </c>
    </row>
    <row r="1801" spans="1:14" x14ac:dyDescent="0.2">
      <c r="A1801" s="57" t="s">
        <v>3671</v>
      </c>
      <c r="B1801" s="44" t="s">
        <v>3672</v>
      </c>
      <c r="C1801" s="45">
        <v>18</v>
      </c>
      <c r="D1801" s="46" t="s">
        <v>343</v>
      </c>
      <c r="E1801" s="47">
        <v>0.82323833158640203</v>
      </c>
      <c r="F1801" s="48">
        <v>40.232974910394297</v>
      </c>
      <c r="G1801" s="47">
        <v>0.82817205594168997</v>
      </c>
      <c r="H1801" s="50">
        <v>63.377926421404702</v>
      </c>
      <c r="I1801" s="76" t="str">
        <f t="shared" si="56"/>
        <v>No</v>
      </c>
      <c r="J1801" s="49" t="str">
        <f t="shared" si="57"/>
        <v>No</v>
      </c>
      <c r="K1801" s="47">
        <v>5.1163254061234002E-2</v>
      </c>
      <c r="L1801" s="50">
        <v>9.67741935483871</v>
      </c>
      <c r="M1801" s="47">
        <v>5.8083246012041401E-2</v>
      </c>
      <c r="N1801" s="50">
        <v>20.401337792642099</v>
      </c>
    </row>
    <row r="1802" spans="1:14" x14ac:dyDescent="0.2">
      <c r="A1802" s="57" t="s">
        <v>3673</v>
      </c>
      <c r="B1802" s="44" t="s">
        <v>3674</v>
      </c>
      <c r="C1802" s="45">
        <v>18</v>
      </c>
      <c r="D1802" s="46" t="s">
        <v>343</v>
      </c>
      <c r="E1802" s="47">
        <v>0.86246122577739104</v>
      </c>
      <c r="F1802" s="48">
        <v>58.422939068100398</v>
      </c>
      <c r="G1802" s="47">
        <v>0.86818895126041395</v>
      </c>
      <c r="H1802" s="50">
        <v>75.585284280936506</v>
      </c>
      <c r="I1802" s="76" t="str">
        <f t="shared" si="56"/>
        <v>No</v>
      </c>
      <c r="J1802" s="49" t="str">
        <f t="shared" si="57"/>
        <v>No</v>
      </c>
      <c r="K1802" s="47">
        <v>4.4618583434827899E-2</v>
      </c>
      <c r="L1802" s="50">
        <v>8.4677419354838701</v>
      </c>
      <c r="M1802" s="47">
        <v>4.87688140004102E-2</v>
      </c>
      <c r="N1802" s="50">
        <v>14.799331103678901</v>
      </c>
    </row>
    <row r="1803" spans="1:14" x14ac:dyDescent="0.2">
      <c r="A1803" s="57" t="s">
        <v>3675</v>
      </c>
      <c r="B1803" s="44" t="s">
        <v>3676</v>
      </c>
      <c r="C1803" s="45">
        <v>18</v>
      </c>
      <c r="D1803" s="46" t="s">
        <v>343</v>
      </c>
      <c r="E1803" s="47">
        <v>0.85840052681228396</v>
      </c>
      <c r="F1803" s="48">
        <v>56.496415770609303</v>
      </c>
      <c r="G1803" s="47">
        <v>0.86390006983225198</v>
      </c>
      <c r="H1803" s="50">
        <v>74.665551839464896</v>
      </c>
      <c r="I1803" s="76" t="str">
        <f t="shared" si="56"/>
        <v>No</v>
      </c>
      <c r="J1803" s="49" t="str">
        <f t="shared" si="57"/>
        <v>No</v>
      </c>
      <c r="K1803" s="47">
        <v>6.2257303395151203E-2</v>
      </c>
      <c r="L1803" s="50">
        <v>14.247311827957001</v>
      </c>
      <c r="M1803" s="47">
        <v>6.4597342380196404E-2</v>
      </c>
      <c r="N1803" s="50">
        <v>26.337792642140499</v>
      </c>
    </row>
    <row r="1804" spans="1:14" x14ac:dyDescent="0.2">
      <c r="A1804" s="57" t="s">
        <v>3677</v>
      </c>
      <c r="B1804" s="44" t="s">
        <v>3678</v>
      </c>
      <c r="C1804" s="45">
        <v>18</v>
      </c>
      <c r="D1804" s="46" t="s">
        <v>343</v>
      </c>
      <c r="E1804" s="47">
        <v>0.87551853772686805</v>
      </c>
      <c r="F1804" s="48">
        <v>65.994623655913998</v>
      </c>
      <c r="G1804" s="47">
        <v>0.87948995543541897</v>
      </c>
      <c r="H1804" s="50">
        <v>79.096989966555199</v>
      </c>
      <c r="I1804" s="76" t="str">
        <f t="shared" si="56"/>
        <v>No</v>
      </c>
      <c r="J1804" s="49" t="str">
        <f t="shared" si="57"/>
        <v>No</v>
      </c>
      <c r="K1804" s="47">
        <v>6.3785044644147207E-2</v>
      </c>
      <c r="L1804" s="50">
        <v>15.0537634408602</v>
      </c>
      <c r="M1804" s="47">
        <v>6.55930252519311E-2</v>
      </c>
      <c r="N1804" s="50">
        <v>26.923076923076898</v>
      </c>
    </row>
    <row r="1805" spans="1:14" x14ac:dyDescent="0.2">
      <c r="A1805" s="57" t="s">
        <v>3679</v>
      </c>
      <c r="B1805" s="44" t="s">
        <v>3680</v>
      </c>
      <c r="C1805" s="45">
        <v>18</v>
      </c>
      <c r="D1805" s="46" t="s">
        <v>343</v>
      </c>
      <c r="E1805" s="47">
        <v>0.85829987742423697</v>
      </c>
      <c r="F1805" s="48">
        <v>56.362007168458803</v>
      </c>
      <c r="G1805" s="47">
        <v>0.86456264669934302</v>
      </c>
      <c r="H1805" s="50">
        <v>74.916387959866199</v>
      </c>
      <c r="I1805" s="76" t="str">
        <f t="shared" si="56"/>
        <v>No</v>
      </c>
      <c r="J1805" s="49" t="str">
        <f t="shared" si="57"/>
        <v>No</v>
      </c>
      <c r="K1805" s="47">
        <v>8.8308822878340298E-2</v>
      </c>
      <c r="L1805" s="50">
        <v>21.415770609319001</v>
      </c>
      <c r="M1805" s="47">
        <v>9.3093572923343998E-2</v>
      </c>
      <c r="N1805" s="50">
        <v>37.290969899665498</v>
      </c>
    </row>
    <row r="1806" spans="1:14" x14ac:dyDescent="0.2">
      <c r="A1806" s="57" t="s">
        <v>3681</v>
      </c>
      <c r="B1806" s="44" t="s">
        <v>3682</v>
      </c>
      <c r="C1806" s="45">
        <v>18</v>
      </c>
      <c r="D1806" s="46" t="s">
        <v>343</v>
      </c>
      <c r="E1806" s="47">
        <v>0.84730399895733299</v>
      </c>
      <c r="F1806" s="48">
        <v>51.120071684587799</v>
      </c>
      <c r="G1806" s="47">
        <v>0.85323053779783897</v>
      </c>
      <c r="H1806" s="50">
        <v>72.491638795986603</v>
      </c>
      <c r="I1806" s="76" t="str">
        <f t="shared" si="56"/>
        <v>No</v>
      </c>
      <c r="J1806" s="49" t="str">
        <f t="shared" si="57"/>
        <v>No</v>
      </c>
      <c r="K1806" s="47">
        <v>9.1416382219759798E-2</v>
      </c>
      <c r="L1806" s="50">
        <v>21.953405017921099</v>
      </c>
      <c r="M1806" s="47">
        <v>9.9814207216755393E-2</v>
      </c>
      <c r="N1806" s="50">
        <v>39.6321070234114</v>
      </c>
    </row>
    <row r="1807" spans="1:14" x14ac:dyDescent="0.2">
      <c r="A1807" s="57" t="s">
        <v>3683</v>
      </c>
      <c r="B1807" s="44" t="s">
        <v>3684</v>
      </c>
      <c r="C1807" s="45">
        <v>18</v>
      </c>
      <c r="D1807" s="46" t="s">
        <v>343</v>
      </c>
      <c r="E1807" s="47">
        <v>0.86831346829715095</v>
      </c>
      <c r="F1807" s="48">
        <v>61.469534050179199</v>
      </c>
      <c r="G1807" s="47">
        <v>0.87243360860132202</v>
      </c>
      <c r="H1807" s="50">
        <v>77.090301003344507</v>
      </c>
      <c r="I1807" s="76" t="str">
        <f t="shared" si="56"/>
        <v>No</v>
      </c>
      <c r="J1807" s="49" t="str">
        <f t="shared" si="57"/>
        <v>No</v>
      </c>
      <c r="K1807" s="47">
        <v>0.125799750199762</v>
      </c>
      <c r="L1807" s="50">
        <v>30.062724014336901</v>
      </c>
      <c r="M1807" s="47">
        <v>0.13841155921148299</v>
      </c>
      <c r="N1807" s="50">
        <v>53.4280936454849</v>
      </c>
    </row>
    <row r="1808" spans="1:14" x14ac:dyDescent="0.2">
      <c r="A1808" s="57" t="s">
        <v>3685</v>
      </c>
      <c r="B1808" s="44" t="s">
        <v>3686</v>
      </c>
      <c r="C1808" s="45">
        <v>18</v>
      </c>
      <c r="D1808" s="46" t="s">
        <v>343</v>
      </c>
      <c r="E1808" s="47">
        <v>0.86661733102959204</v>
      </c>
      <c r="F1808" s="48">
        <v>60.4838709677419</v>
      </c>
      <c r="G1808" s="47">
        <v>0.86883361230023903</v>
      </c>
      <c r="H1808" s="50">
        <v>76.003344481605396</v>
      </c>
      <c r="I1808" s="76" t="str">
        <f t="shared" si="56"/>
        <v>No</v>
      </c>
      <c r="J1808" s="49" t="str">
        <f t="shared" si="57"/>
        <v>No</v>
      </c>
      <c r="K1808" s="47">
        <v>0.10588038483122</v>
      </c>
      <c r="L1808" s="50">
        <v>24.417562724014299</v>
      </c>
      <c r="M1808" s="47">
        <v>0.11311758043708101</v>
      </c>
      <c r="N1808" s="50">
        <v>44.230769230769198</v>
      </c>
    </row>
    <row r="1809" spans="1:14" x14ac:dyDescent="0.2">
      <c r="A1809" s="57" t="s">
        <v>3687</v>
      </c>
      <c r="B1809" s="44" t="s">
        <v>3688</v>
      </c>
      <c r="C1809" s="45">
        <v>18</v>
      </c>
      <c r="D1809" s="46" t="s">
        <v>343</v>
      </c>
      <c r="E1809" s="47">
        <v>0.84361292920198505</v>
      </c>
      <c r="F1809" s="48">
        <v>48.879928315412201</v>
      </c>
      <c r="G1809" s="47">
        <v>0.847999026963838</v>
      </c>
      <c r="H1809" s="50">
        <v>70.735785953177299</v>
      </c>
      <c r="I1809" s="76" t="str">
        <f t="shared" si="56"/>
        <v>No</v>
      </c>
      <c r="J1809" s="49" t="str">
        <f t="shared" si="57"/>
        <v>No</v>
      </c>
      <c r="K1809" s="47">
        <v>0.19453977182999699</v>
      </c>
      <c r="L1809" s="50">
        <v>49.327956989247298</v>
      </c>
      <c r="M1809" s="47">
        <v>0.18342855002251299</v>
      </c>
      <c r="N1809" s="50">
        <v>66.889632107023402</v>
      </c>
    </row>
    <row r="1810" spans="1:14" x14ac:dyDescent="0.2">
      <c r="A1810" s="147" t="s">
        <v>3689</v>
      </c>
      <c r="B1810" s="44" t="s">
        <v>3690</v>
      </c>
      <c r="C1810" s="45">
        <v>18</v>
      </c>
      <c r="D1810" s="46" t="s">
        <v>343</v>
      </c>
      <c r="E1810" s="47">
        <v>0.91148379835705895</v>
      </c>
      <c r="F1810" s="48">
        <v>87.768817204301101</v>
      </c>
      <c r="G1810" s="47">
        <v>0.91382074448166895</v>
      </c>
      <c r="H1810" s="50">
        <v>90.802675585284305</v>
      </c>
      <c r="I1810" s="76" t="str">
        <f t="shared" si="56"/>
        <v>No</v>
      </c>
      <c r="J1810" s="49" t="str">
        <f t="shared" si="57"/>
        <v>Yes</v>
      </c>
      <c r="K1810" s="47">
        <v>3.32934268122764E-2</v>
      </c>
      <c r="L1810" s="50">
        <v>6.6308243727598599</v>
      </c>
      <c r="M1810" s="47">
        <v>3.3718706426526003E-2</v>
      </c>
      <c r="N1810" s="50">
        <v>10.869565217391299</v>
      </c>
    </row>
    <row r="1811" spans="1:14" x14ac:dyDescent="0.2">
      <c r="A1811" s="147" t="s">
        <v>3691</v>
      </c>
      <c r="B1811" s="44" t="s">
        <v>3692</v>
      </c>
      <c r="C1811" s="45">
        <v>18</v>
      </c>
      <c r="D1811" s="46" t="s">
        <v>343</v>
      </c>
      <c r="E1811" s="47">
        <v>0.898007221162203</v>
      </c>
      <c r="F1811" s="48">
        <v>79.883512544802898</v>
      </c>
      <c r="G1811" s="47">
        <v>0.90213984288498805</v>
      </c>
      <c r="H1811" s="50">
        <v>86.789297658862907</v>
      </c>
      <c r="I1811" s="76" t="str">
        <f t="shared" si="56"/>
        <v>No</v>
      </c>
      <c r="J1811" s="49" t="str">
        <f t="shared" si="57"/>
        <v>Yes</v>
      </c>
      <c r="K1811" s="47">
        <v>2.6206733995240299E-2</v>
      </c>
      <c r="L1811" s="50">
        <v>5.5555555555555598</v>
      </c>
      <c r="M1811" s="47">
        <v>2.6823786844503698E-2</v>
      </c>
      <c r="N1811" s="50">
        <v>9.6153846153846203</v>
      </c>
    </row>
    <row r="1812" spans="1:14" x14ac:dyDescent="0.2">
      <c r="A1812" s="57" t="s">
        <v>3693</v>
      </c>
      <c r="B1812" s="44" t="s">
        <v>3694</v>
      </c>
      <c r="C1812" s="45">
        <v>18</v>
      </c>
      <c r="D1812" s="46" t="s">
        <v>343</v>
      </c>
      <c r="E1812" s="47">
        <v>0.884914182566098</v>
      </c>
      <c r="F1812" s="48">
        <v>71.326164874552006</v>
      </c>
      <c r="G1812" s="47">
        <v>0.88991927416764305</v>
      </c>
      <c r="H1812" s="50">
        <v>82.859531772575295</v>
      </c>
      <c r="I1812" s="76" t="str">
        <f t="shared" si="56"/>
        <v>No</v>
      </c>
      <c r="J1812" s="49" t="str">
        <f t="shared" si="57"/>
        <v>No</v>
      </c>
      <c r="K1812" s="47">
        <v>3.7941995796472602E-2</v>
      </c>
      <c r="L1812" s="50">
        <v>7.3476702508960603</v>
      </c>
      <c r="M1812" s="47">
        <v>3.80483157130393E-2</v>
      </c>
      <c r="N1812" s="50">
        <v>12.123745819398</v>
      </c>
    </row>
    <row r="1813" spans="1:14" x14ac:dyDescent="0.2">
      <c r="A1813" s="57" t="s">
        <v>3695</v>
      </c>
      <c r="B1813" s="44" t="s">
        <v>3696</v>
      </c>
      <c r="C1813" s="45">
        <v>18</v>
      </c>
      <c r="D1813" s="46" t="s">
        <v>343</v>
      </c>
      <c r="E1813" s="47">
        <v>0.87566726368659997</v>
      </c>
      <c r="F1813" s="48">
        <v>66.129032258064498</v>
      </c>
      <c r="G1813" s="47">
        <v>0.878857565236561</v>
      </c>
      <c r="H1813" s="50">
        <v>79.013377926421398</v>
      </c>
      <c r="I1813" s="76" t="str">
        <f t="shared" si="56"/>
        <v>No</v>
      </c>
      <c r="J1813" s="49" t="str">
        <f t="shared" si="57"/>
        <v>No</v>
      </c>
      <c r="K1813" s="47">
        <v>5.5331330932840303E-2</v>
      </c>
      <c r="L1813" s="50">
        <v>10.618279569892501</v>
      </c>
      <c r="M1813" s="47">
        <v>5.5437650845197001E-2</v>
      </c>
      <c r="N1813" s="50">
        <v>17.892976588628802</v>
      </c>
    </row>
    <row r="1814" spans="1:14" x14ac:dyDescent="0.2">
      <c r="A1814" s="57" t="s">
        <v>3697</v>
      </c>
      <c r="B1814" s="44" t="s">
        <v>3698</v>
      </c>
      <c r="C1814" s="45">
        <v>18</v>
      </c>
      <c r="D1814" s="46" t="s">
        <v>343</v>
      </c>
      <c r="E1814" s="47">
        <v>0.87127415691868304</v>
      </c>
      <c r="F1814" s="48">
        <v>63.620071684587799</v>
      </c>
      <c r="G1814" s="47">
        <v>0.87762896311762795</v>
      </c>
      <c r="H1814" s="50">
        <v>78.595317725752494</v>
      </c>
      <c r="I1814" s="76" t="str">
        <f t="shared" si="56"/>
        <v>No</v>
      </c>
      <c r="J1814" s="49" t="str">
        <f t="shared" si="57"/>
        <v>No</v>
      </c>
      <c r="K1814" s="47">
        <v>6.2539751367597304E-2</v>
      </c>
      <c r="L1814" s="50">
        <v>14.426523297491</v>
      </c>
      <c r="M1814" s="47">
        <v>6.3283990671323606E-2</v>
      </c>
      <c r="N1814" s="50">
        <v>24.832775919732399</v>
      </c>
    </row>
    <row r="1815" spans="1:14" x14ac:dyDescent="0.2">
      <c r="A1815" s="57" t="s">
        <v>3699</v>
      </c>
      <c r="B1815" s="44" t="s">
        <v>3700</v>
      </c>
      <c r="C1815" s="45">
        <v>18</v>
      </c>
      <c r="D1815" s="46" t="s">
        <v>343</v>
      </c>
      <c r="E1815" s="47">
        <v>0.82115330455753499</v>
      </c>
      <c r="F1815" s="48">
        <v>39.426523297491002</v>
      </c>
      <c r="G1815" s="47">
        <v>0.82141557852722702</v>
      </c>
      <c r="H1815" s="50">
        <v>60.869565217391298</v>
      </c>
      <c r="I1815" s="76" t="str">
        <f t="shared" si="56"/>
        <v>No</v>
      </c>
      <c r="J1815" s="49" t="str">
        <f t="shared" si="57"/>
        <v>No</v>
      </c>
      <c r="K1815" s="47">
        <v>6.2859465788196095E-2</v>
      </c>
      <c r="L1815" s="50">
        <v>14.5609318996416</v>
      </c>
      <c r="M1815" s="47">
        <v>6.3911080636841894E-2</v>
      </c>
      <c r="N1815" s="50">
        <v>25.6688963210702</v>
      </c>
    </row>
    <row r="1816" spans="1:14" x14ac:dyDescent="0.2">
      <c r="A1816" s="57" t="s">
        <v>3701</v>
      </c>
      <c r="B1816" s="44" t="s">
        <v>3702</v>
      </c>
      <c r="C1816" s="45">
        <v>18</v>
      </c>
      <c r="D1816" s="46" t="s">
        <v>343</v>
      </c>
      <c r="E1816" s="47">
        <v>0.82629631578631002</v>
      </c>
      <c r="F1816" s="48">
        <v>41.308243727598601</v>
      </c>
      <c r="G1816" s="47">
        <v>0.83206530576341398</v>
      </c>
      <c r="H1816" s="50">
        <v>65.3010033444816</v>
      </c>
      <c r="I1816" s="76" t="str">
        <f t="shared" si="56"/>
        <v>No</v>
      </c>
      <c r="J1816" s="49" t="str">
        <f t="shared" si="57"/>
        <v>No</v>
      </c>
      <c r="K1816" s="47">
        <v>7.6678014083602503E-2</v>
      </c>
      <c r="L1816" s="50">
        <v>18.548387096774199</v>
      </c>
      <c r="M1816" s="47">
        <v>7.8926761727555195E-2</v>
      </c>
      <c r="N1816" s="50">
        <v>32.441471571906398</v>
      </c>
    </row>
    <row r="1817" spans="1:14" x14ac:dyDescent="0.2">
      <c r="A1817" s="57" t="s">
        <v>3703</v>
      </c>
      <c r="B1817" s="44" t="s">
        <v>3704</v>
      </c>
      <c r="C1817" s="45">
        <v>18</v>
      </c>
      <c r="D1817" s="46" t="s">
        <v>343</v>
      </c>
      <c r="E1817" s="47">
        <v>0.37487127149501598</v>
      </c>
      <c r="F1817" s="48">
        <v>0.58243727598566297</v>
      </c>
      <c r="G1817" s="47">
        <v>0.52350149061178697</v>
      </c>
      <c r="H1817" s="50">
        <v>4.3478260869565197</v>
      </c>
      <c r="I1817" s="76" t="str">
        <f t="shared" si="56"/>
        <v>No</v>
      </c>
      <c r="J1817" s="49" t="str">
        <f t="shared" si="57"/>
        <v>No</v>
      </c>
      <c r="K1817" s="47">
        <v>0.39530467686811399</v>
      </c>
      <c r="L1817" s="50">
        <v>95.116487455197102</v>
      </c>
      <c r="M1817" s="47">
        <v>0.413239879148178</v>
      </c>
      <c r="N1817" s="50">
        <v>97.2408026755853</v>
      </c>
    </row>
    <row r="1818" spans="1:14" x14ac:dyDescent="0.2">
      <c r="A1818" s="147" t="s">
        <v>3705</v>
      </c>
      <c r="B1818" s="44" t="s">
        <v>3706</v>
      </c>
      <c r="C1818" s="45">
        <v>18</v>
      </c>
      <c r="D1818" s="46" t="s">
        <v>343</v>
      </c>
      <c r="E1818" s="47">
        <v>0.91437812858561796</v>
      </c>
      <c r="F1818" s="48">
        <v>89.247311827957006</v>
      </c>
      <c r="G1818" s="47">
        <v>0.91866927615828597</v>
      </c>
      <c r="H1818" s="50">
        <v>93.0602006688963</v>
      </c>
      <c r="I1818" s="76" t="str">
        <f t="shared" si="56"/>
        <v>No</v>
      </c>
      <c r="J1818" s="49" t="str">
        <f t="shared" si="57"/>
        <v>Yes</v>
      </c>
      <c r="K1818" s="47">
        <v>0.14054681008682501</v>
      </c>
      <c r="L1818" s="50">
        <v>33.019713261648697</v>
      </c>
      <c r="M1818" s="47">
        <v>0.167905641922</v>
      </c>
      <c r="N1818" s="50">
        <v>62.040133779264202</v>
      </c>
    </row>
    <row r="1819" spans="1:14" x14ac:dyDescent="0.2">
      <c r="A1819" s="147" t="s">
        <v>3707</v>
      </c>
      <c r="B1819" s="44" t="s">
        <v>3708</v>
      </c>
      <c r="C1819" s="45">
        <v>18</v>
      </c>
      <c r="D1819" s="46" t="s">
        <v>343</v>
      </c>
      <c r="E1819" s="47">
        <v>0.89508653148856099</v>
      </c>
      <c r="F1819" s="48">
        <v>78.091397849462396</v>
      </c>
      <c r="G1819" s="47">
        <v>0.89760303785491302</v>
      </c>
      <c r="H1819" s="50">
        <v>85.618729096989995</v>
      </c>
      <c r="I1819" s="76" t="str">
        <f t="shared" si="56"/>
        <v>No</v>
      </c>
      <c r="J1819" s="49" t="str">
        <f t="shared" si="57"/>
        <v>Yes</v>
      </c>
      <c r="K1819" s="47">
        <v>0.16195649209280399</v>
      </c>
      <c r="L1819" s="50">
        <v>38.978494623655898</v>
      </c>
      <c r="M1819" s="47">
        <v>0.18692812941421699</v>
      </c>
      <c r="N1819" s="50">
        <v>68.227424749163902</v>
      </c>
    </row>
    <row r="1820" spans="1:14" x14ac:dyDescent="0.2">
      <c r="A1820" s="57" t="s">
        <v>1174</v>
      </c>
      <c r="B1820" s="44" t="s">
        <v>3709</v>
      </c>
      <c r="C1820" s="45">
        <v>18</v>
      </c>
      <c r="D1820" s="46" t="s">
        <v>343</v>
      </c>
      <c r="E1820" s="47">
        <v>0.87287629813672696</v>
      </c>
      <c r="F1820" s="48">
        <v>64.516129032258107</v>
      </c>
      <c r="G1820" s="47">
        <v>0.88065308290538502</v>
      </c>
      <c r="H1820" s="50">
        <v>79.598662207357904</v>
      </c>
      <c r="I1820" s="76" t="str">
        <f t="shared" si="56"/>
        <v>No</v>
      </c>
      <c r="J1820" s="49" t="str">
        <f t="shared" si="57"/>
        <v>No</v>
      </c>
      <c r="K1820" s="47">
        <v>0.151821690392205</v>
      </c>
      <c r="L1820" s="50">
        <v>36.335125448028698</v>
      </c>
      <c r="M1820" s="47">
        <v>0.17322352828153301</v>
      </c>
      <c r="N1820" s="50">
        <v>64.130434782608702</v>
      </c>
    </row>
    <row r="1821" spans="1:14" x14ac:dyDescent="0.2">
      <c r="A1821" s="57" t="s">
        <v>3710</v>
      </c>
      <c r="B1821" s="44" t="s">
        <v>3711</v>
      </c>
      <c r="C1821" s="45">
        <v>18</v>
      </c>
      <c r="D1821" s="46" t="s">
        <v>343</v>
      </c>
      <c r="E1821" s="47">
        <v>0.83648601160620595</v>
      </c>
      <c r="F1821" s="48">
        <v>45.922939068100398</v>
      </c>
      <c r="G1821" s="47">
        <v>0.839865904692222</v>
      </c>
      <c r="H1821" s="50">
        <v>68.311036789297702</v>
      </c>
      <c r="I1821" s="76" t="str">
        <f t="shared" si="56"/>
        <v>No</v>
      </c>
      <c r="J1821" s="49" t="str">
        <f t="shared" si="57"/>
        <v>No</v>
      </c>
      <c r="K1821" s="47">
        <v>0.14911666498832599</v>
      </c>
      <c r="L1821" s="50">
        <v>35.618279569892501</v>
      </c>
      <c r="M1821" s="47">
        <v>0.16846549997256999</v>
      </c>
      <c r="N1821" s="50">
        <v>62.4581939799331</v>
      </c>
    </row>
    <row r="1822" spans="1:14" x14ac:dyDescent="0.2">
      <c r="A1822" s="57" t="s">
        <v>3712</v>
      </c>
      <c r="B1822" s="44" t="s">
        <v>3713</v>
      </c>
      <c r="C1822" s="45">
        <v>18</v>
      </c>
      <c r="D1822" s="46" t="s">
        <v>343</v>
      </c>
      <c r="E1822" s="47">
        <v>0.776780346767037</v>
      </c>
      <c r="F1822" s="48">
        <v>26.254480286738399</v>
      </c>
      <c r="G1822" s="47">
        <v>0.69112728419897995</v>
      </c>
      <c r="H1822" s="50">
        <v>17.307692307692299</v>
      </c>
      <c r="I1822" s="76" t="str">
        <f t="shared" si="56"/>
        <v>No</v>
      </c>
      <c r="J1822" s="49" t="str">
        <f t="shared" si="57"/>
        <v>No</v>
      </c>
      <c r="K1822" s="47">
        <v>0.349755631208509</v>
      </c>
      <c r="L1822" s="50">
        <v>91.980286738351296</v>
      </c>
      <c r="M1822" s="47">
        <v>0.34777662875241</v>
      </c>
      <c r="N1822" s="50">
        <v>94.230769230769198</v>
      </c>
    </row>
    <row r="1823" spans="1:14" x14ac:dyDescent="0.2">
      <c r="A1823" s="147" t="s">
        <v>3714</v>
      </c>
      <c r="B1823" s="44" t="s">
        <v>3715</v>
      </c>
      <c r="C1823" s="45">
        <v>18</v>
      </c>
      <c r="D1823" s="46" t="s">
        <v>343</v>
      </c>
      <c r="E1823" s="47">
        <v>0.92137855870983698</v>
      </c>
      <c r="F1823" s="48">
        <v>92.249103942652297</v>
      </c>
      <c r="G1823" s="47">
        <v>0.92106855150217404</v>
      </c>
      <c r="H1823" s="50">
        <v>93.896321070234094</v>
      </c>
      <c r="I1823" s="76" t="str">
        <f t="shared" si="56"/>
        <v>Yes</v>
      </c>
      <c r="J1823" s="49" t="str">
        <f t="shared" si="57"/>
        <v>Yes</v>
      </c>
      <c r="K1823" s="47">
        <v>0.107635220808566</v>
      </c>
      <c r="L1823" s="50">
        <v>24.910394265232998</v>
      </c>
      <c r="M1823" s="47">
        <v>0.116991371908424</v>
      </c>
      <c r="N1823" s="50">
        <v>45.986622073578602</v>
      </c>
    </row>
    <row r="1824" spans="1:14" x14ac:dyDescent="0.2">
      <c r="A1824" s="147" t="s">
        <v>3716</v>
      </c>
      <c r="B1824" s="44" t="s">
        <v>3717</v>
      </c>
      <c r="C1824" s="45">
        <v>18</v>
      </c>
      <c r="D1824" s="46" t="s">
        <v>343</v>
      </c>
      <c r="E1824" s="47">
        <v>0.894135143485835</v>
      </c>
      <c r="F1824" s="48">
        <v>77.508960573476699</v>
      </c>
      <c r="G1824" s="47">
        <v>0.89779662151040296</v>
      </c>
      <c r="H1824" s="50">
        <v>85.702341137123796</v>
      </c>
      <c r="I1824" s="76" t="str">
        <f t="shared" si="56"/>
        <v>No</v>
      </c>
      <c r="J1824" s="49" t="str">
        <f t="shared" si="57"/>
        <v>Yes</v>
      </c>
      <c r="K1824" s="47">
        <v>0.12536984975090501</v>
      </c>
      <c r="L1824" s="50">
        <v>29.9283154121864</v>
      </c>
      <c r="M1824" s="47">
        <v>0.13578919983499399</v>
      </c>
      <c r="N1824" s="50">
        <v>52.508361204013397</v>
      </c>
    </row>
    <row r="1825" spans="1:14" x14ac:dyDescent="0.2">
      <c r="A1825" s="57" t="s">
        <v>1328</v>
      </c>
      <c r="B1825" s="44" t="s">
        <v>3718</v>
      </c>
      <c r="C1825" s="45">
        <v>18</v>
      </c>
      <c r="D1825" s="46" t="s">
        <v>343</v>
      </c>
      <c r="E1825" s="47">
        <v>0.87938905990771998</v>
      </c>
      <c r="F1825" s="48">
        <v>68.458781362007201</v>
      </c>
      <c r="G1825" s="47">
        <v>0.78942255593303601</v>
      </c>
      <c r="H1825" s="50">
        <v>47.575250836120397</v>
      </c>
      <c r="I1825" s="76" t="str">
        <f t="shared" si="56"/>
        <v>No</v>
      </c>
      <c r="J1825" s="49" t="str">
        <f t="shared" si="57"/>
        <v>No</v>
      </c>
      <c r="K1825" s="47">
        <v>0.103238649214881</v>
      </c>
      <c r="L1825" s="50">
        <v>23.969534050179199</v>
      </c>
      <c r="M1825" s="47">
        <v>0.1227729743066</v>
      </c>
      <c r="N1825" s="50">
        <v>48.411371237458198</v>
      </c>
    </row>
    <row r="1826" spans="1:14" x14ac:dyDescent="0.2">
      <c r="A1826" s="57" t="s">
        <v>1330</v>
      </c>
      <c r="B1826" s="44" t="s">
        <v>3719</v>
      </c>
      <c r="C1826" s="45">
        <v>18</v>
      </c>
      <c r="D1826" s="46" t="s">
        <v>343</v>
      </c>
      <c r="E1826" s="47">
        <v>0.81275541361945103</v>
      </c>
      <c r="F1826" s="48">
        <v>36.559139784946197</v>
      </c>
      <c r="G1826" s="47">
        <v>0.72876998343145205</v>
      </c>
      <c r="H1826" s="50">
        <v>26.0033444816053</v>
      </c>
      <c r="I1826" s="76" t="str">
        <f t="shared" si="56"/>
        <v>No</v>
      </c>
      <c r="J1826" s="49" t="str">
        <f t="shared" si="57"/>
        <v>No</v>
      </c>
      <c r="K1826" s="47">
        <v>0.13739109816881601</v>
      </c>
      <c r="L1826" s="50">
        <v>32.302867383512499</v>
      </c>
      <c r="M1826" s="47">
        <v>0.15569627330920399</v>
      </c>
      <c r="N1826" s="50">
        <v>58.2775919732441</v>
      </c>
    </row>
    <row r="1827" spans="1:14" x14ac:dyDescent="0.2">
      <c r="A1827" s="147" t="s">
        <v>3720</v>
      </c>
      <c r="B1827" s="44" t="s">
        <v>3721</v>
      </c>
      <c r="C1827" s="45">
        <v>18</v>
      </c>
      <c r="D1827" s="46" t="s">
        <v>343</v>
      </c>
      <c r="E1827" s="47">
        <v>0.89493910180647496</v>
      </c>
      <c r="F1827" s="48">
        <v>77.956989247311796</v>
      </c>
      <c r="G1827" s="47">
        <v>0.89316624339662498</v>
      </c>
      <c r="H1827" s="50">
        <v>83.695652173913004</v>
      </c>
      <c r="I1827" s="76" t="str">
        <f t="shared" si="56"/>
        <v>No</v>
      </c>
      <c r="J1827" s="49" t="str">
        <f t="shared" si="57"/>
        <v>Yes</v>
      </c>
      <c r="K1827" s="47">
        <v>5.69382251511375E-2</v>
      </c>
      <c r="L1827" s="50">
        <v>11.559139784946201</v>
      </c>
      <c r="M1827" s="47">
        <v>6.2730040572451004E-2</v>
      </c>
      <c r="N1827" s="50">
        <v>24.247491638795999</v>
      </c>
    </row>
    <row r="1828" spans="1:14" x14ac:dyDescent="0.2">
      <c r="A1828" s="57" t="s">
        <v>3722</v>
      </c>
      <c r="B1828" s="44" t="s">
        <v>3723</v>
      </c>
      <c r="C1828" s="45">
        <v>18</v>
      </c>
      <c r="D1828" s="46" t="s">
        <v>343</v>
      </c>
      <c r="E1828" s="47">
        <v>0.83213962575894596</v>
      </c>
      <c r="F1828" s="48">
        <v>43.8172043010753</v>
      </c>
      <c r="G1828" s="47">
        <v>0.76751095192534602</v>
      </c>
      <c r="H1828" s="50">
        <v>40.133779264213999</v>
      </c>
      <c r="I1828" s="76" t="str">
        <f t="shared" si="56"/>
        <v>No</v>
      </c>
      <c r="J1828" s="49" t="str">
        <f t="shared" si="57"/>
        <v>No</v>
      </c>
      <c r="K1828" s="47">
        <v>9.8002840047275996E-2</v>
      </c>
      <c r="L1828" s="50">
        <v>22.9838709677419</v>
      </c>
      <c r="M1828" s="47">
        <v>0.113331219357549</v>
      </c>
      <c r="N1828" s="50">
        <v>44.314381270902999</v>
      </c>
    </row>
    <row r="1829" spans="1:14" x14ac:dyDescent="0.2">
      <c r="A1829" s="57" t="s">
        <v>3724</v>
      </c>
      <c r="B1829" s="44" t="s">
        <v>3725</v>
      </c>
      <c r="C1829" s="45">
        <v>18</v>
      </c>
      <c r="D1829" s="46" t="s">
        <v>343</v>
      </c>
      <c r="E1829" s="47">
        <v>0.89793276036315695</v>
      </c>
      <c r="F1829" s="48">
        <v>79.793906810035807</v>
      </c>
      <c r="G1829" s="47">
        <v>0.77852904181204696</v>
      </c>
      <c r="H1829" s="50">
        <v>43.394648829431397</v>
      </c>
      <c r="I1829" s="76" t="str">
        <f t="shared" si="56"/>
        <v>No</v>
      </c>
      <c r="J1829" s="49" t="str">
        <f t="shared" si="57"/>
        <v>No</v>
      </c>
      <c r="K1829" s="47">
        <v>5.6519929218084498E-2</v>
      </c>
      <c r="L1829" s="50">
        <v>11.3351254480287</v>
      </c>
      <c r="M1829" s="47">
        <v>5.8331914621481601E-2</v>
      </c>
      <c r="N1829" s="50">
        <v>20.819397993311</v>
      </c>
    </row>
    <row r="1830" spans="1:14" x14ac:dyDescent="0.2">
      <c r="A1830" s="147" t="s">
        <v>3726</v>
      </c>
      <c r="B1830" s="44" t="s">
        <v>3727</v>
      </c>
      <c r="C1830" s="45">
        <v>18</v>
      </c>
      <c r="D1830" s="46" t="s">
        <v>343</v>
      </c>
      <c r="E1830" s="47">
        <v>0.89432440054272</v>
      </c>
      <c r="F1830" s="48">
        <v>77.6433691756272</v>
      </c>
      <c r="G1830" s="47">
        <v>0.89349151834559803</v>
      </c>
      <c r="H1830" s="50">
        <v>84.030100334448207</v>
      </c>
      <c r="I1830" s="76" t="str">
        <f t="shared" si="56"/>
        <v>No</v>
      </c>
      <c r="J1830" s="49" t="str">
        <f t="shared" si="57"/>
        <v>Yes</v>
      </c>
      <c r="K1830" s="47">
        <v>4.1314861968781702E-2</v>
      </c>
      <c r="L1830" s="50">
        <v>7.7508960573476697</v>
      </c>
      <c r="M1830" s="47">
        <v>4.5567678798079103E-2</v>
      </c>
      <c r="N1830" s="50">
        <v>13.795986622073601</v>
      </c>
    </row>
    <row r="1831" spans="1:14" x14ac:dyDescent="0.2">
      <c r="A1831" s="57" t="s">
        <v>3728</v>
      </c>
      <c r="B1831" s="44" t="s">
        <v>3729</v>
      </c>
      <c r="C1831" s="45">
        <v>18</v>
      </c>
      <c r="D1831" s="46" t="s">
        <v>343</v>
      </c>
      <c r="E1831" s="47">
        <v>0.92514107813787205</v>
      </c>
      <c r="F1831" s="48">
        <v>93.906810035842298</v>
      </c>
      <c r="G1831" s="47">
        <v>0.86241559641321897</v>
      </c>
      <c r="H1831" s="50">
        <v>74.331103678929793</v>
      </c>
      <c r="I1831" s="76" t="str">
        <f t="shared" si="56"/>
        <v>No</v>
      </c>
      <c r="J1831" s="49" t="str">
        <f t="shared" si="57"/>
        <v>No</v>
      </c>
      <c r="K1831" s="47">
        <v>8.2035289496465505E-2</v>
      </c>
      <c r="L1831" s="50">
        <v>19.847670250896101</v>
      </c>
      <c r="M1831" s="47">
        <v>0.100698465534201</v>
      </c>
      <c r="N1831" s="50">
        <v>40.050167224080298</v>
      </c>
    </row>
    <row r="1832" spans="1:14" x14ac:dyDescent="0.2">
      <c r="A1832" s="57" t="s">
        <v>3730</v>
      </c>
      <c r="B1832" s="44" t="s">
        <v>3731</v>
      </c>
      <c r="C1832" s="45">
        <v>18</v>
      </c>
      <c r="D1832" s="46" t="s">
        <v>343</v>
      </c>
      <c r="E1832" s="47">
        <v>0.93017793427274198</v>
      </c>
      <c r="F1832" s="48">
        <v>95.878136200716895</v>
      </c>
      <c r="G1832" s="47">
        <v>0.85679074480443795</v>
      </c>
      <c r="H1832" s="50">
        <v>73.244147157190596</v>
      </c>
      <c r="I1832" s="76" t="str">
        <f t="shared" si="56"/>
        <v>No</v>
      </c>
      <c r="J1832" s="49" t="str">
        <f t="shared" si="57"/>
        <v>No</v>
      </c>
      <c r="K1832" s="47">
        <v>8.10564348483582E-2</v>
      </c>
      <c r="L1832" s="50">
        <v>19.668458781361998</v>
      </c>
      <c r="M1832" s="47">
        <v>9.6594429506746404E-2</v>
      </c>
      <c r="N1832" s="50">
        <v>38.545150501672197</v>
      </c>
    </row>
    <row r="1833" spans="1:14" x14ac:dyDescent="0.2">
      <c r="A1833" s="57" t="s">
        <v>3732</v>
      </c>
      <c r="B1833" s="44" t="s">
        <v>3733</v>
      </c>
      <c r="C1833" s="45">
        <v>18</v>
      </c>
      <c r="D1833" s="46" t="s">
        <v>343</v>
      </c>
      <c r="E1833" s="47">
        <v>0.86624255414920104</v>
      </c>
      <c r="F1833" s="48">
        <v>60.259856630824402</v>
      </c>
      <c r="G1833" s="47">
        <v>0.812085497927307</v>
      </c>
      <c r="H1833" s="50">
        <v>56.354515050167201</v>
      </c>
      <c r="I1833" s="76" t="str">
        <f t="shared" si="56"/>
        <v>No</v>
      </c>
      <c r="J1833" s="49" t="str">
        <f t="shared" si="57"/>
        <v>No</v>
      </c>
      <c r="K1833" s="47">
        <v>8.1881517357777794E-2</v>
      </c>
      <c r="L1833" s="50">
        <v>19.802867383512499</v>
      </c>
      <c r="M1833" s="47">
        <v>9.7525790198216097E-2</v>
      </c>
      <c r="N1833" s="50">
        <v>39.046822742474902</v>
      </c>
    </row>
    <row r="1834" spans="1:14" x14ac:dyDescent="0.2">
      <c r="A1834" s="57" t="s">
        <v>3734</v>
      </c>
      <c r="B1834" s="44" t="s">
        <v>3735</v>
      </c>
      <c r="C1834" s="45">
        <v>18</v>
      </c>
      <c r="D1834" s="46" t="s">
        <v>343</v>
      </c>
      <c r="E1834" s="47">
        <v>0.87550402704116803</v>
      </c>
      <c r="F1834" s="48">
        <v>65.905017921147007</v>
      </c>
      <c r="G1834" s="47">
        <v>0.87691936962218398</v>
      </c>
      <c r="H1834" s="50">
        <v>78.428093645484907</v>
      </c>
      <c r="I1834" s="76" t="str">
        <f t="shared" si="56"/>
        <v>No</v>
      </c>
      <c r="J1834" s="49" t="str">
        <f t="shared" si="57"/>
        <v>No</v>
      </c>
      <c r="K1834" s="47">
        <v>4.3393356163252503E-2</v>
      </c>
      <c r="L1834" s="50">
        <v>8.3333333333333304</v>
      </c>
      <c r="M1834" s="47">
        <v>4.89219909199749E-2</v>
      </c>
      <c r="N1834" s="50">
        <v>14.9665551839465</v>
      </c>
    </row>
    <row r="1835" spans="1:14" x14ac:dyDescent="0.2">
      <c r="A1835" s="147" t="s">
        <v>3736</v>
      </c>
      <c r="B1835" s="44" t="s">
        <v>3737</v>
      </c>
      <c r="C1835" s="45">
        <v>18</v>
      </c>
      <c r="D1835" s="46" t="s">
        <v>343</v>
      </c>
      <c r="E1835" s="47">
        <v>0.90086297042014496</v>
      </c>
      <c r="F1835" s="48">
        <v>81.451612903225794</v>
      </c>
      <c r="G1835" s="47">
        <v>0.90335524346775697</v>
      </c>
      <c r="H1835" s="50">
        <v>87.040133779264195</v>
      </c>
      <c r="I1835" s="76" t="str">
        <f t="shared" si="56"/>
        <v>No</v>
      </c>
      <c r="J1835" s="49" t="str">
        <f t="shared" si="57"/>
        <v>Yes</v>
      </c>
      <c r="K1835" s="47">
        <v>5.4145437784379601E-2</v>
      </c>
      <c r="L1835" s="50">
        <v>10.304659498207901</v>
      </c>
      <c r="M1835" s="47">
        <v>5.7441354662597199E-2</v>
      </c>
      <c r="N1835" s="50">
        <v>19.8160535117057</v>
      </c>
    </row>
    <row r="1836" spans="1:14" x14ac:dyDescent="0.2">
      <c r="A1836" s="57" t="s">
        <v>3738</v>
      </c>
      <c r="B1836" s="44" t="s">
        <v>3739</v>
      </c>
      <c r="C1836" s="45">
        <v>18</v>
      </c>
      <c r="D1836" s="46" t="s">
        <v>343</v>
      </c>
      <c r="E1836" s="47">
        <v>0.88775133344674895</v>
      </c>
      <c r="F1836" s="48">
        <v>73.387096774193594</v>
      </c>
      <c r="G1836" s="47">
        <v>0.88946099679360702</v>
      </c>
      <c r="H1836" s="50">
        <v>82.692307692307693</v>
      </c>
      <c r="I1836" s="76" t="str">
        <f t="shared" si="56"/>
        <v>No</v>
      </c>
      <c r="J1836" s="49" t="str">
        <f t="shared" si="57"/>
        <v>No</v>
      </c>
      <c r="K1836" s="47">
        <v>3.0999176328098701E-2</v>
      </c>
      <c r="L1836" s="50">
        <v>6.2724014336917602</v>
      </c>
      <c r="M1836" s="47">
        <v>3.5464612099297202E-2</v>
      </c>
      <c r="N1836" s="50">
        <v>11.2876254180602</v>
      </c>
    </row>
    <row r="1837" spans="1:14" x14ac:dyDescent="0.2">
      <c r="A1837" s="57" t="s">
        <v>3740</v>
      </c>
      <c r="B1837" s="44" t="s">
        <v>3741</v>
      </c>
      <c r="C1837" s="45">
        <v>18</v>
      </c>
      <c r="D1837" s="46" t="s">
        <v>343</v>
      </c>
      <c r="E1837" s="47">
        <v>0.88647648990700101</v>
      </c>
      <c r="F1837" s="48">
        <v>72.401433691756296</v>
      </c>
      <c r="G1837" s="47">
        <v>0.85763975399104797</v>
      </c>
      <c r="H1837" s="50">
        <v>73.494983277591999</v>
      </c>
      <c r="I1837" s="76" t="str">
        <f t="shared" si="56"/>
        <v>No</v>
      </c>
      <c r="J1837" s="49" t="str">
        <f t="shared" si="57"/>
        <v>No</v>
      </c>
      <c r="K1837" s="47">
        <v>0.11864209872300301</v>
      </c>
      <c r="L1837" s="50">
        <v>27.688172043010798</v>
      </c>
      <c r="M1837" s="47">
        <v>0.14438248938911799</v>
      </c>
      <c r="N1837" s="50">
        <v>55.100334448160503</v>
      </c>
    </row>
    <row r="1838" spans="1:14" x14ac:dyDescent="0.2">
      <c r="A1838" s="147" t="s">
        <v>1063</v>
      </c>
      <c r="B1838" s="44" t="s">
        <v>3742</v>
      </c>
      <c r="C1838" s="45">
        <v>18</v>
      </c>
      <c r="D1838" s="46" t="s">
        <v>343</v>
      </c>
      <c r="E1838" s="47">
        <v>0.90656367250980396</v>
      </c>
      <c r="F1838" s="48">
        <v>85.125448028673802</v>
      </c>
      <c r="G1838" s="47">
        <v>0.88790889514369398</v>
      </c>
      <c r="H1838" s="50">
        <v>82.190635451505003</v>
      </c>
      <c r="I1838" s="76" t="str">
        <f t="shared" si="56"/>
        <v>No</v>
      </c>
      <c r="J1838" s="49" t="str">
        <f t="shared" si="57"/>
        <v>Yes</v>
      </c>
      <c r="K1838" s="47">
        <v>0.12672551254915401</v>
      </c>
      <c r="L1838" s="50">
        <v>30.286738351254499</v>
      </c>
      <c r="M1838" s="47">
        <v>0.15779221776068</v>
      </c>
      <c r="N1838" s="50">
        <v>58.528428093645502</v>
      </c>
    </row>
    <row r="1839" spans="1:14" x14ac:dyDescent="0.2">
      <c r="A1839" s="57" t="s">
        <v>3743</v>
      </c>
      <c r="B1839" s="44" t="s">
        <v>3744</v>
      </c>
      <c r="C1839" s="45">
        <v>18</v>
      </c>
      <c r="D1839" s="46" t="s">
        <v>343</v>
      </c>
      <c r="E1839" s="47">
        <v>0.80622158376507003</v>
      </c>
      <c r="F1839" s="48">
        <v>34.453405017921099</v>
      </c>
      <c r="G1839" s="47">
        <v>0.76918081647927306</v>
      </c>
      <c r="H1839" s="50">
        <v>40.551839464882903</v>
      </c>
      <c r="I1839" s="76" t="str">
        <f t="shared" si="56"/>
        <v>No</v>
      </c>
      <c r="J1839" s="49" t="str">
        <f t="shared" si="57"/>
        <v>No</v>
      </c>
      <c r="K1839" s="47">
        <v>0.19199073231055599</v>
      </c>
      <c r="L1839" s="50">
        <v>48.655913978494603</v>
      </c>
      <c r="M1839" s="47">
        <v>0.221141464802453</v>
      </c>
      <c r="N1839" s="50">
        <v>76.337792642140499</v>
      </c>
    </row>
    <row r="1840" spans="1:14" x14ac:dyDescent="0.2">
      <c r="A1840" s="57" t="s">
        <v>3745</v>
      </c>
      <c r="B1840" s="44" t="s">
        <v>3746</v>
      </c>
      <c r="C1840" s="45">
        <v>18</v>
      </c>
      <c r="D1840" s="46" t="s">
        <v>343</v>
      </c>
      <c r="E1840" s="47">
        <v>0.87792038391052796</v>
      </c>
      <c r="F1840" s="48">
        <v>67.383512544802898</v>
      </c>
      <c r="G1840" s="47">
        <v>0.74193190600852199</v>
      </c>
      <c r="H1840" s="50">
        <v>30.9364548494983</v>
      </c>
      <c r="I1840" s="76" t="str">
        <f t="shared" si="56"/>
        <v>No</v>
      </c>
      <c r="J1840" s="49" t="str">
        <f t="shared" si="57"/>
        <v>No</v>
      </c>
      <c r="K1840" s="47">
        <v>8.4377277650513699E-2</v>
      </c>
      <c r="L1840" s="50">
        <v>20.564516129032299</v>
      </c>
      <c r="M1840" s="47">
        <v>9.5747641641307807E-2</v>
      </c>
      <c r="N1840" s="50">
        <v>38.043478260869598</v>
      </c>
    </row>
    <row r="1841" spans="1:14" x14ac:dyDescent="0.2">
      <c r="A1841" s="57" t="s">
        <v>3747</v>
      </c>
      <c r="B1841" s="44" t="s">
        <v>3748</v>
      </c>
      <c r="C1841" s="45">
        <v>18</v>
      </c>
      <c r="D1841" s="46" t="s">
        <v>343</v>
      </c>
      <c r="E1841" s="47">
        <v>0.85271630600940296</v>
      </c>
      <c r="F1841" s="48">
        <v>53.897849462365599</v>
      </c>
      <c r="G1841" s="47">
        <v>0.79583432269953203</v>
      </c>
      <c r="H1841" s="50">
        <v>49.665551839464896</v>
      </c>
      <c r="I1841" s="76" t="str">
        <f t="shared" si="56"/>
        <v>No</v>
      </c>
      <c r="J1841" s="49" t="str">
        <f t="shared" si="57"/>
        <v>No</v>
      </c>
      <c r="K1841" s="47">
        <v>8.0617358977513806E-2</v>
      </c>
      <c r="L1841" s="50">
        <v>19.489247311827999</v>
      </c>
      <c r="M1841" s="47">
        <v>8.9478781826468901E-2</v>
      </c>
      <c r="N1841" s="50">
        <v>35.869565217391298</v>
      </c>
    </row>
    <row r="1842" spans="1:14" x14ac:dyDescent="0.2">
      <c r="A1842" s="57" t="s">
        <v>3749</v>
      </c>
      <c r="B1842" s="44" t="s">
        <v>3750</v>
      </c>
      <c r="C1842" s="45">
        <v>18</v>
      </c>
      <c r="D1842" s="46" t="s">
        <v>343</v>
      </c>
      <c r="E1842" s="47">
        <v>0.82747462144447803</v>
      </c>
      <c r="F1842" s="48">
        <v>41.711469534050202</v>
      </c>
      <c r="G1842" s="47">
        <v>0.79784218302160104</v>
      </c>
      <c r="H1842" s="50">
        <v>50.585284280936499</v>
      </c>
      <c r="I1842" s="76" t="str">
        <f t="shared" si="56"/>
        <v>No</v>
      </c>
      <c r="J1842" s="49" t="str">
        <f t="shared" si="57"/>
        <v>No</v>
      </c>
      <c r="K1842" s="47">
        <v>0.144667963511069</v>
      </c>
      <c r="L1842" s="50">
        <v>34.139784946236603</v>
      </c>
      <c r="M1842" s="47">
        <v>0.16891787232067401</v>
      </c>
      <c r="N1842" s="50">
        <v>62.792642140468203</v>
      </c>
    </row>
    <row r="1843" spans="1:14" x14ac:dyDescent="0.2">
      <c r="A1843" s="57" t="s">
        <v>606</v>
      </c>
      <c r="B1843" s="44" t="s">
        <v>3751</v>
      </c>
      <c r="C1843" s="45">
        <v>18</v>
      </c>
      <c r="D1843" s="46" t="s">
        <v>343</v>
      </c>
      <c r="E1843" s="47">
        <v>0.85943814170539501</v>
      </c>
      <c r="F1843" s="48">
        <v>57.078853046595</v>
      </c>
      <c r="G1843" s="47">
        <v>0.86363390406321505</v>
      </c>
      <c r="H1843" s="50">
        <v>74.581939799331096</v>
      </c>
      <c r="I1843" s="76" t="str">
        <f t="shared" si="56"/>
        <v>No</v>
      </c>
      <c r="J1843" s="49" t="str">
        <f t="shared" si="57"/>
        <v>No</v>
      </c>
      <c r="K1843" s="47">
        <v>3.4358957344439799E-2</v>
      </c>
      <c r="L1843" s="50">
        <v>6.8548387096774199</v>
      </c>
      <c r="M1843" s="47">
        <v>3.7029803547948902E-2</v>
      </c>
      <c r="N1843" s="50">
        <v>11.6220735785953</v>
      </c>
    </row>
    <row r="1844" spans="1:14" x14ac:dyDescent="0.2">
      <c r="A1844" s="57" t="s">
        <v>3752</v>
      </c>
      <c r="B1844" s="44" t="s">
        <v>3753</v>
      </c>
      <c r="C1844" s="45">
        <v>18</v>
      </c>
      <c r="D1844" s="46" t="s">
        <v>343</v>
      </c>
      <c r="E1844" s="47">
        <v>0.81292734150381796</v>
      </c>
      <c r="F1844" s="48">
        <v>36.693548387096797</v>
      </c>
      <c r="G1844" s="47">
        <v>0.74065549635932404</v>
      </c>
      <c r="H1844" s="50">
        <v>30.267558528428101</v>
      </c>
      <c r="I1844" s="76" t="str">
        <f t="shared" si="56"/>
        <v>No</v>
      </c>
      <c r="J1844" s="49" t="str">
        <f t="shared" si="57"/>
        <v>No</v>
      </c>
      <c r="K1844" s="47">
        <v>0.11985325217223</v>
      </c>
      <c r="L1844" s="50">
        <v>28.0913978494624</v>
      </c>
      <c r="M1844" s="47">
        <v>0.13748858795692501</v>
      </c>
      <c r="N1844" s="50">
        <v>52.842809364548501</v>
      </c>
    </row>
    <row r="1845" spans="1:14" x14ac:dyDescent="0.2">
      <c r="A1845" s="57" t="s">
        <v>3754</v>
      </c>
      <c r="B1845" s="44" t="s">
        <v>3755</v>
      </c>
      <c r="C1845" s="45">
        <v>18</v>
      </c>
      <c r="D1845" s="46" t="s">
        <v>343</v>
      </c>
      <c r="E1845" s="47">
        <v>0.88519513053664201</v>
      </c>
      <c r="F1845" s="48">
        <v>71.460573476702507</v>
      </c>
      <c r="G1845" s="47">
        <v>0.82397945835808994</v>
      </c>
      <c r="H1845" s="50">
        <v>61.705685618729099</v>
      </c>
      <c r="I1845" s="76" t="str">
        <f t="shared" si="56"/>
        <v>No</v>
      </c>
      <c r="J1845" s="49" t="str">
        <f t="shared" si="57"/>
        <v>No</v>
      </c>
      <c r="K1845" s="47">
        <v>0.16507945984411701</v>
      </c>
      <c r="L1845" s="50">
        <v>40.098566308243697</v>
      </c>
      <c r="M1845" s="47">
        <v>0.20321822213048099</v>
      </c>
      <c r="N1845" s="50">
        <v>72.826086956521706</v>
      </c>
    </row>
    <row r="1846" spans="1:14" x14ac:dyDescent="0.2">
      <c r="A1846" s="57" t="s">
        <v>3756</v>
      </c>
      <c r="B1846" s="44" t="s">
        <v>3757</v>
      </c>
      <c r="C1846" s="45">
        <v>18</v>
      </c>
      <c r="D1846" s="46" t="s">
        <v>343</v>
      </c>
      <c r="E1846" s="47">
        <v>0.91326633660856305</v>
      </c>
      <c r="F1846" s="48">
        <v>88.306451612903203</v>
      </c>
      <c r="G1846" s="47">
        <v>0.819565108258272</v>
      </c>
      <c r="H1846" s="50">
        <v>59.866220735786001</v>
      </c>
      <c r="I1846" s="76" t="str">
        <f t="shared" si="56"/>
        <v>No</v>
      </c>
      <c r="J1846" s="49" t="str">
        <f t="shared" si="57"/>
        <v>No</v>
      </c>
      <c r="K1846" s="47">
        <v>0.13672942320144499</v>
      </c>
      <c r="L1846" s="50">
        <v>32.123655913978503</v>
      </c>
      <c r="M1846" s="47">
        <v>0.16820251038496001</v>
      </c>
      <c r="N1846" s="50">
        <v>62.290969899665498</v>
      </c>
    </row>
    <row r="1847" spans="1:14" x14ac:dyDescent="0.2">
      <c r="A1847" s="57" t="s">
        <v>3758</v>
      </c>
      <c r="B1847" s="44" t="s">
        <v>3759</v>
      </c>
      <c r="C1847" s="45">
        <v>19</v>
      </c>
      <c r="D1847" s="46" t="s">
        <v>343</v>
      </c>
      <c r="E1847" s="47">
        <v>0.81914724715835796</v>
      </c>
      <c r="F1847" s="48">
        <v>38.664874551971302</v>
      </c>
      <c r="G1847" s="47">
        <v>0.82763235095975596</v>
      </c>
      <c r="H1847" s="50">
        <v>80.037313432835802</v>
      </c>
      <c r="I1847" s="76" t="str">
        <f t="shared" si="56"/>
        <v>No</v>
      </c>
      <c r="J1847" s="49" t="str">
        <f t="shared" si="57"/>
        <v>No</v>
      </c>
      <c r="K1847" s="47">
        <v>8.7122994382273902E-2</v>
      </c>
      <c r="L1847" s="50">
        <v>20.922939068100401</v>
      </c>
      <c r="M1847" s="47">
        <v>4.1466356078853302E-2</v>
      </c>
      <c r="N1847" s="50">
        <v>3.3582089552238799</v>
      </c>
    </row>
    <row r="1848" spans="1:14" x14ac:dyDescent="0.2">
      <c r="A1848" s="57" t="s">
        <v>3760</v>
      </c>
      <c r="B1848" s="44" t="s">
        <v>3761</v>
      </c>
      <c r="C1848" s="45">
        <v>18</v>
      </c>
      <c r="D1848" s="46" t="s">
        <v>343</v>
      </c>
      <c r="E1848" s="47">
        <v>0.82556680567381802</v>
      </c>
      <c r="F1848" s="48">
        <v>41.0394265232975</v>
      </c>
      <c r="G1848" s="47">
        <v>0.75489121829265404</v>
      </c>
      <c r="H1848" s="50">
        <v>35.953177257525098</v>
      </c>
      <c r="I1848" s="76" t="str">
        <f t="shared" si="56"/>
        <v>No</v>
      </c>
      <c r="J1848" s="49" t="str">
        <f t="shared" si="57"/>
        <v>No</v>
      </c>
      <c r="K1848" s="47">
        <v>0.20745663647843399</v>
      </c>
      <c r="L1848" s="50">
        <v>53.942652329749102</v>
      </c>
      <c r="M1848" s="47">
        <v>0.23691979977760899</v>
      </c>
      <c r="N1848" s="50">
        <v>79.013377926421398</v>
      </c>
    </row>
    <row r="1849" spans="1:14" x14ac:dyDescent="0.2">
      <c r="A1849" s="57" t="s">
        <v>3762</v>
      </c>
      <c r="B1849" s="44" t="s">
        <v>3763</v>
      </c>
      <c r="C1849" s="45">
        <v>18</v>
      </c>
      <c r="D1849" s="46" t="s">
        <v>343</v>
      </c>
      <c r="E1849" s="47">
        <v>0.67832520210507996</v>
      </c>
      <c r="F1849" s="48">
        <v>11.8279569892473</v>
      </c>
      <c r="G1849" s="47">
        <v>0.62934618050670899</v>
      </c>
      <c r="H1849" s="50">
        <v>9.8662207357859497</v>
      </c>
      <c r="I1849" s="76" t="str">
        <f t="shared" si="56"/>
        <v>No</v>
      </c>
      <c r="J1849" s="49" t="str">
        <f t="shared" si="57"/>
        <v>No</v>
      </c>
      <c r="K1849" s="47">
        <v>0.25501056048667697</v>
      </c>
      <c r="L1849" s="50">
        <v>69.758064516128997</v>
      </c>
      <c r="M1849" s="47">
        <v>0.27712888115233603</v>
      </c>
      <c r="N1849" s="50">
        <v>86.371237458194003</v>
      </c>
    </row>
    <row r="1850" spans="1:14" x14ac:dyDescent="0.2">
      <c r="A1850" s="57" t="s">
        <v>3764</v>
      </c>
      <c r="B1850" s="44" t="s">
        <v>3765</v>
      </c>
      <c r="C1850" s="45">
        <v>18</v>
      </c>
      <c r="D1850" s="46" t="s">
        <v>343</v>
      </c>
      <c r="E1850" s="47">
        <v>0.42160756804960497</v>
      </c>
      <c r="F1850" s="48">
        <v>0.98566308243727596</v>
      </c>
      <c r="G1850" s="47">
        <v>0.50177166114879301</v>
      </c>
      <c r="H1850" s="50">
        <v>3.3444816053511701</v>
      </c>
      <c r="I1850" s="76" t="str">
        <f t="shared" si="56"/>
        <v>No</v>
      </c>
      <c r="J1850" s="49" t="str">
        <f t="shared" si="57"/>
        <v>No</v>
      </c>
      <c r="K1850" s="47">
        <v>0.34893300033187302</v>
      </c>
      <c r="L1850" s="50">
        <v>91.8010752688172</v>
      </c>
      <c r="M1850" s="47">
        <v>0.37588848801278002</v>
      </c>
      <c r="N1850" s="50">
        <v>96.070234113712402</v>
      </c>
    </row>
    <row r="1851" spans="1:14" x14ac:dyDescent="0.2">
      <c r="A1851" s="57" t="s">
        <v>3766</v>
      </c>
      <c r="B1851" s="44" t="s">
        <v>3767</v>
      </c>
      <c r="C1851" s="45">
        <v>18</v>
      </c>
      <c r="D1851" s="46" t="s">
        <v>343</v>
      </c>
      <c r="E1851" s="47">
        <v>0.40036289954079801</v>
      </c>
      <c r="F1851" s="48">
        <v>0.89605734767025103</v>
      </c>
      <c r="G1851" s="47">
        <v>0.45993798175120498</v>
      </c>
      <c r="H1851" s="50">
        <v>1.6722408026755899</v>
      </c>
      <c r="I1851" s="76" t="str">
        <f t="shared" si="56"/>
        <v>No</v>
      </c>
      <c r="J1851" s="49" t="str">
        <f t="shared" si="57"/>
        <v>No</v>
      </c>
      <c r="K1851" s="47">
        <v>0.26752198759564499</v>
      </c>
      <c r="L1851" s="50">
        <v>75.044802867383495</v>
      </c>
      <c r="M1851" s="47">
        <v>0.286369967898564</v>
      </c>
      <c r="N1851" s="50">
        <v>87.290969899665598</v>
      </c>
    </row>
    <row r="1852" spans="1:14" x14ac:dyDescent="0.2">
      <c r="A1852" s="57" t="s">
        <v>616</v>
      </c>
      <c r="B1852" s="44" t="s">
        <v>3768</v>
      </c>
      <c r="C1852" s="45">
        <v>18</v>
      </c>
      <c r="D1852" s="46" t="s">
        <v>343</v>
      </c>
      <c r="E1852" s="47">
        <v>0.68936011084151505</v>
      </c>
      <c r="F1852" s="48">
        <v>12.8136200716846</v>
      </c>
      <c r="G1852" s="47">
        <v>0.77265503223823795</v>
      </c>
      <c r="H1852" s="50">
        <v>41.6387959866221</v>
      </c>
      <c r="I1852" s="76" t="str">
        <f t="shared" si="56"/>
        <v>No</v>
      </c>
      <c r="J1852" s="49" t="str">
        <f t="shared" si="57"/>
        <v>No</v>
      </c>
      <c r="K1852" s="47">
        <v>8.9233554866821899E-2</v>
      </c>
      <c r="L1852" s="50">
        <v>21.4605734767025</v>
      </c>
      <c r="M1852" s="47">
        <v>9.81622498980224E-2</v>
      </c>
      <c r="N1852" s="50">
        <v>39.130434782608702</v>
      </c>
    </row>
    <row r="1853" spans="1:14" x14ac:dyDescent="0.2">
      <c r="A1853" s="147" t="s">
        <v>3769</v>
      </c>
      <c r="B1853" s="44" t="s">
        <v>3770</v>
      </c>
      <c r="C1853" s="45">
        <v>18</v>
      </c>
      <c r="D1853" s="46" t="s">
        <v>343</v>
      </c>
      <c r="E1853" s="47">
        <v>0.89217194544894496</v>
      </c>
      <c r="F1853" s="48">
        <v>76.3888888888889</v>
      </c>
      <c r="G1853" s="47">
        <v>0.89332252567715797</v>
      </c>
      <c r="H1853" s="50">
        <v>83.862876254180605</v>
      </c>
      <c r="I1853" s="76" t="str">
        <f t="shared" si="56"/>
        <v>No</v>
      </c>
      <c r="J1853" s="49" t="str">
        <f t="shared" si="57"/>
        <v>Yes</v>
      </c>
      <c r="K1853" s="47">
        <v>5.6914979280351698E-2</v>
      </c>
      <c r="L1853" s="50">
        <v>11.5143369175627</v>
      </c>
      <c r="M1853" s="47">
        <v>6.3054189525241999E-2</v>
      </c>
      <c r="N1853" s="50">
        <v>24.498327759197299</v>
      </c>
    </row>
    <row r="1854" spans="1:14" x14ac:dyDescent="0.2">
      <c r="A1854" s="57" t="s">
        <v>3771</v>
      </c>
      <c r="B1854" s="44" t="s">
        <v>3772</v>
      </c>
      <c r="C1854" s="45">
        <v>18</v>
      </c>
      <c r="D1854" s="46" t="s">
        <v>343</v>
      </c>
      <c r="E1854" s="47">
        <v>0.88921417848561601</v>
      </c>
      <c r="F1854" s="48">
        <v>74.327956989247298</v>
      </c>
      <c r="G1854" s="47">
        <v>0.89346068487548402</v>
      </c>
      <c r="H1854" s="50">
        <v>83.946488294314406</v>
      </c>
      <c r="I1854" s="76" t="str">
        <f t="shared" si="56"/>
        <v>No</v>
      </c>
      <c r="J1854" s="49" t="str">
        <f t="shared" si="57"/>
        <v>No</v>
      </c>
      <c r="K1854" s="47">
        <v>4.6276779214891997E-2</v>
      </c>
      <c r="L1854" s="50">
        <v>8.9605734767025105</v>
      </c>
      <c r="M1854" s="47">
        <v>5.1972517670220097E-2</v>
      </c>
      <c r="N1854" s="50">
        <v>16.304347826087</v>
      </c>
    </row>
    <row r="1855" spans="1:14" x14ac:dyDescent="0.2">
      <c r="A1855" s="57" t="s">
        <v>3773</v>
      </c>
      <c r="B1855" s="44" t="s">
        <v>3774</v>
      </c>
      <c r="C1855" s="45">
        <v>18</v>
      </c>
      <c r="D1855" s="46" t="s">
        <v>343</v>
      </c>
      <c r="E1855" s="47">
        <v>0.47018106501805901</v>
      </c>
      <c r="F1855" s="48">
        <v>1.61290322580645</v>
      </c>
      <c r="G1855" s="47">
        <v>0.538367501345969</v>
      </c>
      <c r="H1855" s="50">
        <v>5.1003344481605399</v>
      </c>
      <c r="I1855" s="76" t="str">
        <f t="shared" si="56"/>
        <v>No</v>
      </c>
      <c r="J1855" s="49" t="str">
        <f t="shared" si="57"/>
        <v>No</v>
      </c>
      <c r="K1855" s="47">
        <v>0.10262828137204701</v>
      </c>
      <c r="L1855" s="50">
        <v>23.745519713261601</v>
      </c>
      <c r="M1855" s="47">
        <v>0.11187437241822901</v>
      </c>
      <c r="N1855" s="50">
        <v>43.645484949832799</v>
      </c>
    </row>
    <row r="1856" spans="1:14" x14ac:dyDescent="0.2">
      <c r="A1856" s="57" t="s">
        <v>532</v>
      </c>
      <c r="B1856" s="44" t="s">
        <v>3775</v>
      </c>
      <c r="C1856" s="45">
        <v>18</v>
      </c>
      <c r="D1856" s="46" t="s">
        <v>343</v>
      </c>
      <c r="E1856" s="47">
        <v>0.86835954099484203</v>
      </c>
      <c r="F1856" s="48">
        <v>61.514336917562702</v>
      </c>
      <c r="G1856" s="47">
        <v>0.87173374207595999</v>
      </c>
      <c r="H1856" s="50">
        <v>76.755852842809404</v>
      </c>
      <c r="I1856" s="76" t="str">
        <f t="shared" si="56"/>
        <v>No</v>
      </c>
      <c r="J1856" s="49" t="str">
        <f t="shared" si="57"/>
        <v>No</v>
      </c>
      <c r="K1856" s="47">
        <v>4.8887447251674099E-2</v>
      </c>
      <c r="L1856" s="50">
        <v>9.3189964157706093</v>
      </c>
      <c r="M1856" s="47">
        <v>5.4583185706370101E-2</v>
      </c>
      <c r="N1856" s="50">
        <v>17.3913043478261</v>
      </c>
    </row>
    <row r="1857" spans="1:14" x14ac:dyDescent="0.2">
      <c r="A1857" s="57" t="s">
        <v>3776</v>
      </c>
      <c r="B1857" s="44" t="s">
        <v>3777</v>
      </c>
      <c r="C1857" s="45">
        <v>18</v>
      </c>
      <c r="D1857" s="46" t="s">
        <v>343</v>
      </c>
      <c r="E1857" s="47">
        <v>0.82754533814963105</v>
      </c>
      <c r="F1857" s="48">
        <v>41.8010752688172</v>
      </c>
      <c r="G1857" s="47">
        <v>0.70838397272585596</v>
      </c>
      <c r="H1857" s="50">
        <v>21.321070234113702</v>
      </c>
      <c r="I1857" s="76" t="str">
        <f t="shared" si="56"/>
        <v>No</v>
      </c>
      <c r="J1857" s="49" t="str">
        <f t="shared" si="57"/>
        <v>No</v>
      </c>
      <c r="K1857" s="47">
        <v>5.7243823567791001E-2</v>
      </c>
      <c r="L1857" s="50">
        <v>11.8279569892473</v>
      </c>
      <c r="M1857" s="47">
        <v>6.4853320199784903E-2</v>
      </c>
      <c r="N1857" s="50">
        <v>26.672240802675599</v>
      </c>
    </row>
    <row r="1858" spans="1:14" x14ac:dyDescent="0.2">
      <c r="A1858" s="57" t="s">
        <v>832</v>
      </c>
      <c r="B1858" s="44" t="s">
        <v>3778</v>
      </c>
      <c r="C1858" s="45">
        <v>18</v>
      </c>
      <c r="D1858" s="46" t="s">
        <v>343</v>
      </c>
      <c r="E1858" s="47">
        <v>0.87933743674919396</v>
      </c>
      <c r="F1858" s="48">
        <v>68.369175627240097</v>
      </c>
      <c r="G1858" s="47">
        <v>0.88111537298031795</v>
      </c>
      <c r="H1858" s="50">
        <v>79.682274247491605</v>
      </c>
      <c r="I1858" s="76" t="str">
        <f t="shared" si="56"/>
        <v>No</v>
      </c>
      <c r="J1858" s="49" t="str">
        <f t="shared" si="57"/>
        <v>No</v>
      </c>
      <c r="K1858" s="47">
        <v>4.5977368612377903E-2</v>
      </c>
      <c r="L1858" s="50">
        <v>8.9157706093190008</v>
      </c>
      <c r="M1858" s="47">
        <v>5.09360833902101E-2</v>
      </c>
      <c r="N1858" s="50">
        <v>15.719063545150499</v>
      </c>
    </row>
    <row r="1859" spans="1:14" x14ac:dyDescent="0.2">
      <c r="A1859" s="57" t="s">
        <v>3779</v>
      </c>
      <c r="B1859" s="44" t="s">
        <v>3780</v>
      </c>
      <c r="C1859" s="45">
        <v>18</v>
      </c>
      <c r="D1859" s="46" t="s">
        <v>343</v>
      </c>
      <c r="E1859" s="47">
        <v>0.67512878362663797</v>
      </c>
      <c r="F1859" s="48">
        <v>11.290322580645199</v>
      </c>
      <c r="G1859" s="47">
        <v>0.76289273783839595</v>
      </c>
      <c r="H1859" s="50">
        <v>38.963210702341101</v>
      </c>
      <c r="I1859" s="76" t="str">
        <f t="shared" si="56"/>
        <v>No</v>
      </c>
      <c r="J1859" s="49" t="str">
        <f t="shared" si="57"/>
        <v>No</v>
      </c>
      <c r="K1859" s="47">
        <v>9.1705055293922796E-2</v>
      </c>
      <c r="L1859" s="50">
        <v>22.087813620071699</v>
      </c>
      <c r="M1859" s="47">
        <v>0.10058155213110601</v>
      </c>
      <c r="N1859" s="50">
        <v>39.966555183946497</v>
      </c>
    </row>
    <row r="1860" spans="1:14" x14ac:dyDescent="0.2">
      <c r="A1860" s="57" t="s">
        <v>3781</v>
      </c>
      <c r="B1860" s="44" t="s">
        <v>3782</v>
      </c>
      <c r="C1860" s="45">
        <v>18</v>
      </c>
      <c r="D1860" s="46" t="s">
        <v>343</v>
      </c>
      <c r="E1860" s="47">
        <v>0.82123155726226005</v>
      </c>
      <c r="F1860" s="48">
        <v>39.471326164874597</v>
      </c>
      <c r="G1860" s="47">
        <v>0.81669795846986204</v>
      </c>
      <c r="H1860" s="50">
        <v>58.2775919732441</v>
      </c>
      <c r="I1860" s="76" t="str">
        <f t="shared" si="56"/>
        <v>No</v>
      </c>
      <c r="J1860" s="49" t="str">
        <f t="shared" si="57"/>
        <v>No</v>
      </c>
      <c r="K1860" s="47">
        <v>0.102495694707481</v>
      </c>
      <c r="L1860" s="50">
        <v>23.655913978494599</v>
      </c>
      <c r="M1860" s="47">
        <v>0.112022302017572</v>
      </c>
      <c r="N1860" s="50">
        <v>43.812709030100301</v>
      </c>
    </row>
    <row r="1861" spans="1:14" x14ac:dyDescent="0.2">
      <c r="A1861" s="57" t="s">
        <v>3783</v>
      </c>
      <c r="B1861" s="44" t="s">
        <v>3784</v>
      </c>
      <c r="C1861" s="45">
        <v>18</v>
      </c>
      <c r="D1861" s="46" t="s">
        <v>343</v>
      </c>
      <c r="E1861" s="47">
        <v>0.72357616156528404</v>
      </c>
      <c r="F1861" s="48">
        <v>17.562724014336901</v>
      </c>
      <c r="G1861" s="47">
        <v>0.82578458616739703</v>
      </c>
      <c r="H1861" s="50">
        <v>62.709030100334502</v>
      </c>
      <c r="I1861" s="76" t="str">
        <f t="shared" si="56"/>
        <v>No</v>
      </c>
      <c r="J1861" s="49" t="str">
        <f t="shared" si="57"/>
        <v>No</v>
      </c>
      <c r="K1861" s="47">
        <v>6.5109981836967701E-2</v>
      </c>
      <c r="L1861" s="50">
        <v>15.5017921146953</v>
      </c>
      <c r="M1861" s="47">
        <v>6.6518581152591794E-2</v>
      </c>
      <c r="N1861" s="50">
        <v>27.4247491638796</v>
      </c>
    </row>
    <row r="1862" spans="1:14" x14ac:dyDescent="0.2">
      <c r="A1862" s="57" t="s">
        <v>3785</v>
      </c>
      <c r="B1862" s="44" t="s">
        <v>3786</v>
      </c>
      <c r="C1862" s="45">
        <v>18</v>
      </c>
      <c r="D1862" s="46" t="s">
        <v>343</v>
      </c>
      <c r="E1862" s="47">
        <v>0.85475768425486298</v>
      </c>
      <c r="F1862" s="48">
        <v>54.838709677419402</v>
      </c>
      <c r="G1862" s="47">
        <v>0.73538567661832199</v>
      </c>
      <c r="H1862" s="50">
        <v>28.511705685618701</v>
      </c>
      <c r="I1862" s="76" t="str">
        <f t="shared" si="56"/>
        <v>No</v>
      </c>
      <c r="J1862" s="49" t="str">
        <f t="shared" si="57"/>
        <v>No</v>
      </c>
      <c r="K1862" s="47">
        <v>7.8873356750860005E-2</v>
      </c>
      <c r="L1862" s="50">
        <v>19.1308243727599</v>
      </c>
      <c r="M1862" s="47">
        <v>8.3032753029658304E-2</v>
      </c>
      <c r="N1862" s="50">
        <v>33.695652173912997</v>
      </c>
    </row>
    <row r="1863" spans="1:14" x14ac:dyDescent="0.2">
      <c r="A1863" s="147" t="s">
        <v>3787</v>
      </c>
      <c r="B1863" s="44" t="s">
        <v>3788</v>
      </c>
      <c r="C1863" s="45">
        <v>18</v>
      </c>
      <c r="D1863" s="46" t="s">
        <v>343</v>
      </c>
      <c r="E1863" s="47">
        <v>0.90558355668893398</v>
      </c>
      <c r="F1863" s="48">
        <v>84.587813620071699</v>
      </c>
      <c r="G1863" s="47">
        <v>0.91086798559384696</v>
      </c>
      <c r="H1863" s="50">
        <v>89.464882943143806</v>
      </c>
      <c r="I1863" s="76" t="str">
        <f t="shared" ref="I1863:I1926" si="58">IF(AND(F1863&gt;=90,H1863&gt;=90),"Yes","No")</f>
        <v>No</v>
      </c>
      <c r="J1863" s="49" t="str">
        <f t="shared" ref="J1863:J1926" si="59">IF(AND(F1863&gt;=75,H1863&gt;=75),"Yes","No")</f>
        <v>Yes</v>
      </c>
      <c r="K1863" s="47">
        <v>8.9866745764553793E-2</v>
      </c>
      <c r="L1863" s="50">
        <v>21.684587813620102</v>
      </c>
      <c r="M1863" s="47">
        <v>9.6626600963111695E-2</v>
      </c>
      <c r="N1863" s="50">
        <v>38.628762541805997</v>
      </c>
    </row>
    <row r="1864" spans="1:14" x14ac:dyDescent="0.2">
      <c r="A1864" s="57" t="s">
        <v>3789</v>
      </c>
      <c r="B1864" s="44" t="s">
        <v>3790</v>
      </c>
      <c r="C1864" s="45">
        <v>18</v>
      </c>
      <c r="D1864" s="46" t="s">
        <v>343</v>
      </c>
      <c r="E1864" s="47">
        <v>0.90565881353099398</v>
      </c>
      <c r="F1864" s="48">
        <v>84.7222222222222</v>
      </c>
      <c r="G1864" s="47">
        <v>0.79249478633554205</v>
      </c>
      <c r="H1864" s="50">
        <v>48.494983277591999</v>
      </c>
      <c r="I1864" s="76" t="str">
        <f t="shared" si="58"/>
        <v>No</v>
      </c>
      <c r="J1864" s="49" t="str">
        <f t="shared" si="59"/>
        <v>No</v>
      </c>
      <c r="K1864" s="47">
        <v>5.8481036756223397E-2</v>
      </c>
      <c r="L1864" s="50">
        <v>12.410394265233</v>
      </c>
      <c r="M1864" s="47">
        <v>5.87750760650902E-2</v>
      </c>
      <c r="N1864" s="50">
        <v>21.237458193979901</v>
      </c>
    </row>
    <row r="1865" spans="1:14" x14ac:dyDescent="0.2">
      <c r="A1865" s="57" t="s">
        <v>3791</v>
      </c>
      <c r="B1865" s="44" t="s">
        <v>3792</v>
      </c>
      <c r="C1865" s="45">
        <v>18</v>
      </c>
      <c r="D1865" s="46" t="s">
        <v>343</v>
      </c>
      <c r="E1865" s="47">
        <v>0.87743372100541295</v>
      </c>
      <c r="F1865" s="48">
        <v>67.069892473118301</v>
      </c>
      <c r="G1865" s="47">
        <v>0.75130657691788305</v>
      </c>
      <c r="H1865" s="50">
        <v>34.949832775919702</v>
      </c>
      <c r="I1865" s="76" t="str">
        <f t="shared" si="58"/>
        <v>No</v>
      </c>
      <c r="J1865" s="49" t="str">
        <f t="shared" si="59"/>
        <v>No</v>
      </c>
      <c r="K1865" s="47">
        <v>5.57391519109256E-2</v>
      </c>
      <c r="L1865" s="50">
        <v>10.663082437276</v>
      </c>
      <c r="M1865" s="47">
        <v>5.5926871321603601E-2</v>
      </c>
      <c r="N1865" s="50">
        <v>18.143812709030101</v>
      </c>
    </row>
    <row r="1866" spans="1:14" x14ac:dyDescent="0.2">
      <c r="A1866" s="147" t="s">
        <v>3793</v>
      </c>
      <c r="B1866" s="44" t="s">
        <v>3794</v>
      </c>
      <c r="C1866" s="45">
        <v>17</v>
      </c>
      <c r="D1866" s="46" t="s">
        <v>343</v>
      </c>
      <c r="E1866" s="47">
        <v>0.90317580634364503</v>
      </c>
      <c r="F1866" s="48">
        <v>82.974910394265194</v>
      </c>
      <c r="G1866" s="47">
        <v>0.87688345007911095</v>
      </c>
      <c r="H1866" s="50">
        <v>90.680803571428598</v>
      </c>
      <c r="I1866" s="76" t="str">
        <f t="shared" si="58"/>
        <v>No</v>
      </c>
      <c r="J1866" s="49" t="str">
        <f t="shared" si="59"/>
        <v>Yes</v>
      </c>
      <c r="K1866" s="47">
        <v>0.18715689629080801</v>
      </c>
      <c r="L1866" s="50">
        <v>47.177419354838698</v>
      </c>
      <c r="M1866" s="47">
        <v>0.11683370184724</v>
      </c>
      <c r="N1866" s="50">
        <v>13.448660714285699</v>
      </c>
    </row>
    <row r="1867" spans="1:14" x14ac:dyDescent="0.2">
      <c r="A1867" s="57" t="s">
        <v>3795</v>
      </c>
      <c r="B1867" s="44" t="s">
        <v>3796</v>
      </c>
      <c r="C1867" s="45">
        <v>17</v>
      </c>
      <c r="D1867" s="46" t="s">
        <v>343</v>
      </c>
      <c r="E1867" s="47">
        <v>0.81179366669825104</v>
      </c>
      <c r="F1867" s="48">
        <v>36.2455197132617</v>
      </c>
      <c r="G1867" s="47">
        <v>0.79707746448239503</v>
      </c>
      <c r="H1867" s="50">
        <v>61.328125</v>
      </c>
      <c r="I1867" s="76" t="str">
        <f t="shared" si="58"/>
        <v>No</v>
      </c>
      <c r="J1867" s="49" t="str">
        <f t="shared" si="59"/>
        <v>No</v>
      </c>
      <c r="K1867" s="47">
        <v>0.20537910322956601</v>
      </c>
      <c r="L1867" s="50">
        <v>53.091397849462403</v>
      </c>
      <c r="M1867" s="47">
        <v>0.12830201597160201</v>
      </c>
      <c r="N1867" s="50">
        <v>16.350446428571399</v>
      </c>
    </row>
    <row r="1868" spans="1:14" x14ac:dyDescent="0.2">
      <c r="A1868" s="57" t="s">
        <v>3797</v>
      </c>
      <c r="B1868" s="44" t="s">
        <v>3798</v>
      </c>
      <c r="C1868" s="45">
        <v>18</v>
      </c>
      <c r="D1868" s="46" t="s">
        <v>343</v>
      </c>
      <c r="E1868" s="47">
        <v>0.89074723326622096</v>
      </c>
      <c r="F1868" s="48">
        <v>75.268817204301101</v>
      </c>
      <c r="G1868" s="47">
        <v>0.80452625091943197</v>
      </c>
      <c r="H1868" s="50">
        <v>53.678929765886302</v>
      </c>
      <c r="I1868" s="76" t="str">
        <f t="shared" si="58"/>
        <v>No</v>
      </c>
      <c r="J1868" s="49" t="str">
        <f t="shared" si="59"/>
        <v>No</v>
      </c>
      <c r="K1868" s="47">
        <v>0.18065411838919501</v>
      </c>
      <c r="L1868" s="50">
        <v>45.116487455197102</v>
      </c>
      <c r="M1868" s="47">
        <v>0.22272805765770001</v>
      </c>
      <c r="N1868" s="50">
        <v>76.755852842809404</v>
      </c>
    </row>
    <row r="1869" spans="1:14" x14ac:dyDescent="0.2">
      <c r="A1869" s="147" t="s">
        <v>1705</v>
      </c>
      <c r="B1869" s="44" t="s">
        <v>3799</v>
      </c>
      <c r="C1869" s="45">
        <v>17</v>
      </c>
      <c r="D1869" s="46" t="s">
        <v>343</v>
      </c>
      <c r="E1869" s="47">
        <v>0.90482889193223004</v>
      </c>
      <c r="F1869" s="48">
        <v>84.050179211469498</v>
      </c>
      <c r="G1869" s="47">
        <v>0.844058631195854</v>
      </c>
      <c r="H1869" s="50">
        <v>79.129464285714306</v>
      </c>
      <c r="I1869" s="76" t="str">
        <f t="shared" si="58"/>
        <v>No</v>
      </c>
      <c r="J1869" s="49" t="str">
        <f t="shared" si="59"/>
        <v>Yes</v>
      </c>
      <c r="K1869" s="47">
        <v>0.16551556743826901</v>
      </c>
      <c r="L1869" s="50">
        <v>40.232974910394297</v>
      </c>
      <c r="M1869" s="47">
        <v>0.120692368220209</v>
      </c>
      <c r="N1869" s="50">
        <v>14.1741071428571</v>
      </c>
    </row>
    <row r="1870" spans="1:14" x14ac:dyDescent="0.2">
      <c r="A1870" s="57" t="s">
        <v>3800</v>
      </c>
      <c r="B1870" s="44" t="s">
        <v>3801</v>
      </c>
      <c r="C1870" s="45">
        <v>18</v>
      </c>
      <c r="D1870" s="46" t="s">
        <v>343</v>
      </c>
      <c r="E1870" s="47">
        <v>0.84955113406450899</v>
      </c>
      <c r="F1870" s="48">
        <v>52.464157706093197</v>
      </c>
      <c r="G1870" s="47">
        <v>0.74321094892237405</v>
      </c>
      <c r="H1870" s="50">
        <v>31.521739130434799</v>
      </c>
      <c r="I1870" s="76" t="str">
        <f t="shared" si="58"/>
        <v>No</v>
      </c>
      <c r="J1870" s="49" t="str">
        <f t="shared" si="59"/>
        <v>No</v>
      </c>
      <c r="K1870" s="47">
        <v>0.21742721102909199</v>
      </c>
      <c r="L1870" s="50">
        <v>57.034050179211498</v>
      </c>
      <c r="M1870" s="47">
        <v>0.26404118536763999</v>
      </c>
      <c r="N1870" s="50">
        <v>83.779264214046805</v>
      </c>
    </row>
    <row r="1871" spans="1:14" x14ac:dyDescent="0.2">
      <c r="A1871" s="57" t="s">
        <v>3802</v>
      </c>
      <c r="B1871" s="44" t="s">
        <v>3803</v>
      </c>
      <c r="C1871" s="45">
        <v>18</v>
      </c>
      <c r="D1871" s="46" t="s">
        <v>343</v>
      </c>
      <c r="E1871" s="47">
        <v>0.88808703243222697</v>
      </c>
      <c r="F1871" s="48">
        <v>73.566308243727605</v>
      </c>
      <c r="G1871" s="47">
        <v>0.75504353663520196</v>
      </c>
      <c r="H1871" s="50">
        <v>36.1204013377926</v>
      </c>
      <c r="I1871" s="76" t="str">
        <f t="shared" si="58"/>
        <v>No</v>
      </c>
      <c r="J1871" s="49" t="str">
        <f t="shared" si="59"/>
        <v>No</v>
      </c>
      <c r="K1871" s="47">
        <v>0.148190009179239</v>
      </c>
      <c r="L1871" s="50">
        <v>35.3494623655914</v>
      </c>
      <c r="M1871" s="47">
        <v>0.17619199840911301</v>
      </c>
      <c r="N1871" s="50">
        <v>65.050167224080298</v>
      </c>
    </row>
    <row r="1872" spans="1:14" x14ac:dyDescent="0.2">
      <c r="A1872" s="57" t="s">
        <v>616</v>
      </c>
      <c r="B1872" s="44" t="s">
        <v>3804</v>
      </c>
      <c r="C1872" s="45">
        <v>18</v>
      </c>
      <c r="D1872" s="46" t="s">
        <v>343</v>
      </c>
      <c r="E1872" s="47">
        <v>0.83744000871272695</v>
      </c>
      <c r="F1872" s="48">
        <v>46.370967741935502</v>
      </c>
      <c r="G1872" s="47">
        <v>0.72373217613979302</v>
      </c>
      <c r="H1872" s="50">
        <v>24.498327759197299</v>
      </c>
      <c r="I1872" s="76" t="str">
        <f t="shared" si="58"/>
        <v>No</v>
      </c>
      <c r="J1872" s="49" t="str">
        <f t="shared" si="59"/>
        <v>No</v>
      </c>
      <c r="K1872" s="47">
        <v>0.138039058261897</v>
      </c>
      <c r="L1872" s="50">
        <v>32.392473118279597</v>
      </c>
      <c r="M1872" s="47">
        <v>0.16233841189263901</v>
      </c>
      <c r="N1872" s="50">
        <v>59.615384615384599</v>
      </c>
    </row>
    <row r="1873" spans="1:14" x14ac:dyDescent="0.2">
      <c r="A1873" s="57" t="s">
        <v>3805</v>
      </c>
      <c r="B1873" s="44" t="s">
        <v>3806</v>
      </c>
      <c r="C1873" s="45">
        <v>18</v>
      </c>
      <c r="D1873" s="46" t="s">
        <v>343</v>
      </c>
      <c r="E1873" s="47">
        <v>0.54626283586820501</v>
      </c>
      <c r="F1873" s="48">
        <v>3.4050179211469498</v>
      </c>
      <c r="G1873" s="47">
        <v>0.57393389542332296</v>
      </c>
      <c r="H1873" s="50">
        <v>6.6053511705685599</v>
      </c>
      <c r="I1873" s="76" t="str">
        <f t="shared" si="58"/>
        <v>No</v>
      </c>
      <c r="J1873" s="49" t="str">
        <f t="shared" si="59"/>
        <v>No</v>
      </c>
      <c r="K1873" s="47">
        <v>0.26452360255660501</v>
      </c>
      <c r="L1873" s="50">
        <v>73.879928315412201</v>
      </c>
      <c r="M1873" s="47">
        <v>0.29020324710217199</v>
      </c>
      <c r="N1873" s="50">
        <v>87.876254180602004</v>
      </c>
    </row>
    <row r="1874" spans="1:14" x14ac:dyDescent="0.2">
      <c r="A1874" s="57" t="s">
        <v>648</v>
      </c>
      <c r="B1874" s="44" t="s">
        <v>3807</v>
      </c>
      <c r="C1874" s="45">
        <v>18</v>
      </c>
      <c r="D1874" s="46" t="s">
        <v>343</v>
      </c>
      <c r="E1874" s="47">
        <v>0.83365589528948303</v>
      </c>
      <c r="F1874" s="48">
        <v>44.713261648745501</v>
      </c>
      <c r="G1874" s="47">
        <v>0.704987847968365</v>
      </c>
      <c r="H1874" s="50">
        <v>20.401337792642099</v>
      </c>
      <c r="I1874" s="76" t="str">
        <f t="shared" si="58"/>
        <v>No</v>
      </c>
      <c r="J1874" s="49" t="str">
        <f t="shared" si="59"/>
        <v>No</v>
      </c>
      <c r="K1874" s="47">
        <v>0.12888238061125601</v>
      </c>
      <c r="L1874" s="50">
        <v>30.8691756272401</v>
      </c>
      <c r="M1874" s="47">
        <v>0.14926054608795</v>
      </c>
      <c r="N1874" s="50">
        <v>56.103678929765898</v>
      </c>
    </row>
    <row r="1875" spans="1:14" x14ac:dyDescent="0.2">
      <c r="A1875" s="57" t="s">
        <v>3808</v>
      </c>
      <c r="B1875" s="44" t="s">
        <v>3809</v>
      </c>
      <c r="C1875" s="45">
        <v>18</v>
      </c>
      <c r="D1875" s="46" t="s">
        <v>343</v>
      </c>
      <c r="E1875" s="47">
        <v>0.79040258335394398</v>
      </c>
      <c r="F1875" s="48">
        <v>29.9283154121864</v>
      </c>
      <c r="G1875" s="47">
        <v>0.66633731518348005</v>
      </c>
      <c r="H1875" s="50">
        <v>13.1270903010033</v>
      </c>
      <c r="I1875" s="76" t="str">
        <f t="shared" si="58"/>
        <v>No</v>
      </c>
      <c r="J1875" s="49" t="str">
        <f t="shared" si="59"/>
        <v>No</v>
      </c>
      <c r="K1875" s="47">
        <v>0.115738961901964</v>
      </c>
      <c r="L1875" s="50">
        <v>26.7025089605735</v>
      </c>
      <c r="M1875" s="47">
        <v>0.12776111395143999</v>
      </c>
      <c r="N1875" s="50">
        <v>49.832775919732399</v>
      </c>
    </row>
    <row r="1876" spans="1:14" x14ac:dyDescent="0.2">
      <c r="A1876" s="57" t="s">
        <v>3810</v>
      </c>
      <c r="B1876" s="44" t="s">
        <v>3811</v>
      </c>
      <c r="C1876" s="45">
        <v>18</v>
      </c>
      <c r="D1876" s="46" t="s">
        <v>343</v>
      </c>
      <c r="E1876" s="47">
        <v>0.65118187078587197</v>
      </c>
      <c r="F1876" s="48">
        <v>9.0501792114695299</v>
      </c>
      <c r="G1876" s="47">
        <v>0.70428437029131297</v>
      </c>
      <c r="H1876" s="50">
        <v>20.234113712374601</v>
      </c>
      <c r="I1876" s="76" t="str">
        <f t="shared" si="58"/>
        <v>No</v>
      </c>
      <c r="J1876" s="49" t="str">
        <f t="shared" si="59"/>
        <v>No</v>
      </c>
      <c r="K1876" s="47">
        <v>7.6310200280675394E-2</v>
      </c>
      <c r="L1876" s="50">
        <v>18.413978494623699</v>
      </c>
      <c r="M1876" s="47">
        <v>7.9060485162977506E-2</v>
      </c>
      <c r="N1876" s="50">
        <v>32.6086956521739</v>
      </c>
    </row>
    <row r="1877" spans="1:14" x14ac:dyDescent="0.2">
      <c r="A1877" s="57" t="s">
        <v>3812</v>
      </c>
      <c r="B1877" s="44" t="s">
        <v>3813</v>
      </c>
      <c r="C1877" s="45">
        <v>18</v>
      </c>
      <c r="D1877" s="46" t="s">
        <v>343</v>
      </c>
      <c r="E1877" s="47">
        <v>0.61391264656274003</v>
      </c>
      <c r="F1877" s="48">
        <v>6.7204301075268802</v>
      </c>
      <c r="G1877" s="47">
        <v>0.66429091468752599</v>
      </c>
      <c r="H1877" s="50">
        <v>12.625418060200699</v>
      </c>
      <c r="I1877" s="76" t="str">
        <f t="shared" si="58"/>
        <v>No</v>
      </c>
      <c r="J1877" s="49" t="str">
        <f t="shared" si="59"/>
        <v>No</v>
      </c>
      <c r="K1877" s="47">
        <v>7.5556125641054794E-2</v>
      </c>
      <c r="L1877" s="50">
        <v>18.1899641577061</v>
      </c>
      <c r="M1877" s="47">
        <v>7.6793115149814697E-2</v>
      </c>
      <c r="N1877" s="50">
        <v>31.521739130434799</v>
      </c>
    </row>
    <row r="1878" spans="1:14" x14ac:dyDescent="0.2">
      <c r="A1878" s="57" t="s">
        <v>3814</v>
      </c>
      <c r="B1878" s="44" t="s">
        <v>3815</v>
      </c>
      <c r="C1878" s="45">
        <v>18</v>
      </c>
      <c r="D1878" s="46" t="s">
        <v>343</v>
      </c>
      <c r="E1878" s="47">
        <v>0.75140644504934195</v>
      </c>
      <c r="F1878" s="48">
        <v>21.326164874551999</v>
      </c>
      <c r="G1878" s="47">
        <v>0.70134124599879799</v>
      </c>
      <c r="H1878" s="50">
        <v>19.4816053511706</v>
      </c>
      <c r="I1878" s="76" t="str">
        <f t="shared" si="58"/>
        <v>No</v>
      </c>
      <c r="J1878" s="49" t="str">
        <f t="shared" si="59"/>
        <v>No</v>
      </c>
      <c r="K1878" s="47">
        <v>6.8439649066210501E-2</v>
      </c>
      <c r="L1878" s="50">
        <v>16.621863799283201</v>
      </c>
      <c r="M1878" s="47">
        <v>6.9592030677497502E-2</v>
      </c>
      <c r="N1878" s="50">
        <v>29.347826086956498</v>
      </c>
    </row>
    <row r="1879" spans="1:14" x14ac:dyDescent="0.2">
      <c r="A1879" s="57" t="s">
        <v>3816</v>
      </c>
      <c r="B1879" s="44" t="s">
        <v>3817</v>
      </c>
      <c r="C1879" s="45">
        <v>18</v>
      </c>
      <c r="D1879" s="46" t="s">
        <v>343</v>
      </c>
      <c r="E1879" s="47">
        <v>0.863790395451704</v>
      </c>
      <c r="F1879" s="48">
        <v>59.094982078853</v>
      </c>
      <c r="G1879" s="47">
        <v>0.81487278808793195</v>
      </c>
      <c r="H1879" s="50">
        <v>57.441471571906398</v>
      </c>
      <c r="I1879" s="76" t="str">
        <f t="shared" si="58"/>
        <v>No</v>
      </c>
      <c r="J1879" s="49" t="str">
        <f t="shared" si="59"/>
        <v>No</v>
      </c>
      <c r="K1879" s="47">
        <v>9.1585000589850404E-2</v>
      </c>
      <c r="L1879" s="50">
        <v>22.0430107526882</v>
      </c>
      <c r="M1879" s="47">
        <v>8.8113672285005204E-2</v>
      </c>
      <c r="N1879" s="50">
        <v>35.4515050167224</v>
      </c>
    </row>
    <row r="1880" spans="1:14" x14ac:dyDescent="0.2">
      <c r="A1880" s="57" t="s">
        <v>3818</v>
      </c>
      <c r="B1880" s="44" t="s">
        <v>3819</v>
      </c>
      <c r="C1880" s="45">
        <v>18</v>
      </c>
      <c r="D1880" s="46" t="s">
        <v>343</v>
      </c>
      <c r="E1880" s="47">
        <v>0.68699845015892702</v>
      </c>
      <c r="F1880" s="48">
        <v>12.634408602150501</v>
      </c>
      <c r="G1880" s="47">
        <v>0.67540941152012002</v>
      </c>
      <c r="H1880" s="50">
        <v>14.9665551839465</v>
      </c>
      <c r="I1880" s="76" t="str">
        <f t="shared" si="58"/>
        <v>No</v>
      </c>
      <c r="J1880" s="49" t="str">
        <f t="shared" si="59"/>
        <v>No</v>
      </c>
      <c r="K1880" s="47">
        <v>0.146662111613581</v>
      </c>
      <c r="L1880" s="50">
        <v>34.811827956989198</v>
      </c>
      <c r="M1880" s="47">
        <v>0.13705681882111501</v>
      </c>
      <c r="N1880" s="50">
        <v>52.675585284280899</v>
      </c>
    </row>
    <row r="1881" spans="1:14" x14ac:dyDescent="0.2">
      <c r="A1881" s="147" t="s">
        <v>3820</v>
      </c>
      <c r="B1881" s="44" t="s">
        <v>3821</v>
      </c>
      <c r="C1881" s="45">
        <v>18</v>
      </c>
      <c r="D1881" s="46" t="s">
        <v>343</v>
      </c>
      <c r="E1881" s="47">
        <v>0.92254780768757605</v>
      </c>
      <c r="F1881" s="48">
        <v>93.010752688172005</v>
      </c>
      <c r="G1881" s="47">
        <v>0.92654909980172695</v>
      </c>
      <c r="H1881" s="50">
        <v>94.983277591973206</v>
      </c>
      <c r="I1881" s="76" t="str">
        <f t="shared" si="58"/>
        <v>Yes</v>
      </c>
      <c r="J1881" s="49" t="str">
        <f t="shared" si="59"/>
        <v>Yes</v>
      </c>
      <c r="K1881" s="47">
        <v>6.15075749832854E-2</v>
      </c>
      <c r="L1881" s="50">
        <v>13.933691756272401</v>
      </c>
      <c r="M1881" s="47">
        <v>6.2721112780442997E-2</v>
      </c>
      <c r="N1881" s="50">
        <v>24.163879598662199</v>
      </c>
    </row>
    <row r="1882" spans="1:14" x14ac:dyDescent="0.2">
      <c r="A1882" s="57" t="s">
        <v>3822</v>
      </c>
      <c r="B1882" s="44" t="s">
        <v>3823</v>
      </c>
      <c r="C1882" s="45">
        <v>18</v>
      </c>
      <c r="D1882" s="46" t="s">
        <v>343</v>
      </c>
      <c r="E1882" s="47">
        <v>0.82750890565497304</v>
      </c>
      <c r="F1882" s="48">
        <v>41.756272401433698</v>
      </c>
      <c r="G1882" s="47">
        <v>0.727934206112687</v>
      </c>
      <c r="H1882" s="50">
        <v>25.6688963210702</v>
      </c>
      <c r="I1882" s="76" t="str">
        <f t="shared" si="58"/>
        <v>No</v>
      </c>
      <c r="J1882" s="49" t="str">
        <f t="shared" si="59"/>
        <v>No</v>
      </c>
      <c r="K1882" s="47">
        <v>5.8540083385587603E-2</v>
      </c>
      <c r="L1882" s="50">
        <v>12.455197132616499</v>
      </c>
      <c r="M1882" s="47">
        <v>5.89775756842972E-2</v>
      </c>
      <c r="N1882" s="50">
        <v>21.404682274247499</v>
      </c>
    </row>
    <row r="1883" spans="1:14" x14ac:dyDescent="0.2">
      <c r="A1883" s="57" t="s">
        <v>3824</v>
      </c>
      <c r="B1883" s="44" t="s">
        <v>3825</v>
      </c>
      <c r="C1883" s="45">
        <v>18</v>
      </c>
      <c r="D1883" s="46" t="s">
        <v>343</v>
      </c>
      <c r="E1883" s="47">
        <v>0.89490108682371705</v>
      </c>
      <c r="F1883" s="48">
        <v>77.912186379928301</v>
      </c>
      <c r="G1883" s="47">
        <v>0.81663221211380099</v>
      </c>
      <c r="H1883" s="50">
        <v>58.193979933110398</v>
      </c>
      <c r="I1883" s="76" t="str">
        <f t="shared" si="58"/>
        <v>No</v>
      </c>
      <c r="J1883" s="49" t="str">
        <f t="shared" si="59"/>
        <v>No</v>
      </c>
      <c r="K1883" s="47">
        <v>8.2409154061459503E-2</v>
      </c>
      <c r="L1883" s="50">
        <v>19.982078853046598</v>
      </c>
      <c r="M1883" s="47">
        <v>8.6877466478418597E-2</v>
      </c>
      <c r="N1883" s="50">
        <v>35.117056856187297</v>
      </c>
    </row>
    <row r="1884" spans="1:14" x14ac:dyDescent="0.2">
      <c r="A1884" s="147" t="s">
        <v>3826</v>
      </c>
      <c r="B1884" s="44" t="s">
        <v>3827</v>
      </c>
      <c r="C1884" s="45">
        <v>18</v>
      </c>
      <c r="D1884" s="46" t="s">
        <v>343</v>
      </c>
      <c r="E1884" s="47">
        <v>0.91059186570466999</v>
      </c>
      <c r="F1884" s="48">
        <v>87.007168458781393</v>
      </c>
      <c r="G1884" s="47">
        <v>0.91341896733300698</v>
      </c>
      <c r="H1884" s="50">
        <v>90.468227424749202</v>
      </c>
      <c r="I1884" s="76" t="str">
        <f t="shared" si="58"/>
        <v>No</v>
      </c>
      <c r="J1884" s="49" t="str">
        <f t="shared" si="59"/>
        <v>Yes</v>
      </c>
      <c r="K1884" s="47">
        <v>5.8989322979021298E-2</v>
      </c>
      <c r="L1884" s="50">
        <v>12.7240143369176</v>
      </c>
      <c r="M1884" s="47">
        <v>5.9308282688197399E-2</v>
      </c>
      <c r="N1884" s="50">
        <v>21.739130434782599</v>
      </c>
    </row>
    <row r="1885" spans="1:14" x14ac:dyDescent="0.2">
      <c r="A1885" s="57" t="s">
        <v>3828</v>
      </c>
      <c r="B1885" s="44" t="s">
        <v>3829</v>
      </c>
      <c r="C1885" s="45">
        <v>18</v>
      </c>
      <c r="D1885" s="46" t="s">
        <v>343</v>
      </c>
      <c r="E1885" s="47">
        <v>0.902459745780263</v>
      </c>
      <c r="F1885" s="48">
        <v>82.347670250896101</v>
      </c>
      <c r="G1885" s="47">
        <v>0.82484704042749502</v>
      </c>
      <c r="H1885" s="50">
        <v>62.123745819398003</v>
      </c>
      <c r="I1885" s="76" t="str">
        <f t="shared" si="58"/>
        <v>No</v>
      </c>
      <c r="J1885" s="49" t="str">
        <f t="shared" si="59"/>
        <v>No</v>
      </c>
      <c r="K1885" s="47">
        <v>7.9583147680538993E-2</v>
      </c>
      <c r="L1885" s="50">
        <v>19.3100358422939</v>
      </c>
      <c r="M1885" s="47">
        <v>8.6756501570605396E-2</v>
      </c>
      <c r="N1885" s="50">
        <v>34.7826086956522</v>
      </c>
    </row>
    <row r="1886" spans="1:14" x14ac:dyDescent="0.2">
      <c r="A1886" s="147" t="s">
        <v>3830</v>
      </c>
      <c r="B1886" s="44" t="s">
        <v>3831</v>
      </c>
      <c r="C1886" s="45">
        <v>18</v>
      </c>
      <c r="D1886" s="46" t="s">
        <v>343</v>
      </c>
      <c r="E1886" s="47">
        <v>0.90388732145228701</v>
      </c>
      <c r="F1886" s="48">
        <v>83.288530465949805</v>
      </c>
      <c r="G1886" s="47">
        <v>0.90431542806264198</v>
      </c>
      <c r="H1886" s="50">
        <v>87.625418060200701</v>
      </c>
      <c r="I1886" s="76" t="str">
        <f t="shared" si="58"/>
        <v>No</v>
      </c>
      <c r="J1886" s="49" t="str">
        <f t="shared" si="59"/>
        <v>Yes</v>
      </c>
      <c r="K1886" s="47">
        <v>6.4877468899674301E-2</v>
      </c>
      <c r="L1886" s="50">
        <v>15.412186379928301</v>
      </c>
      <c r="M1886" s="47">
        <v>6.8623187676035105E-2</v>
      </c>
      <c r="N1886" s="50">
        <v>28.595317725752501</v>
      </c>
    </row>
    <row r="1887" spans="1:14" x14ac:dyDescent="0.2">
      <c r="A1887" s="57" t="s">
        <v>3832</v>
      </c>
      <c r="B1887" s="44" t="s">
        <v>3833</v>
      </c>
      <c r="C1887" s="45">
        <v>18</v>
      </c>
      <c r="D1887" s="46" t="s">
        <v>343</v>
      </c>
      <c r="E1887" s="47">
        <v>0.87083686314940001</v>
      </c>
      <c r="F1887" s="48">
        <v>63.306451612903203</v>
      </c>
      <c r="G1887" s="47">
        <v>0.87577686415016398</v>
      </c>
      <c r="H1887" s="50">
        <v>78.093645484949803</v>
      </c>
      <c r="I1887" s="76" t="str">
        <f t="shared" si="58"/>
        <v>No</v>
      </c>
      <c r="J1887" s="49" t="str">
        <f t="shared" si="59"/>
        <v>No</v>
      </c>
      <c r="K1887" s="47">
        <v>7.6740265909778699E-2</v>
      </c>
      <c r="L1887" s="50">
        <v>18.593189964157698</v>
      </c>
      <c r="M1887" s="47">
        <v>8.1144734764742196E-2</v>
      </c>
      <c r="N1887" s="50">
        <v>33.2775919732441</v>
      </c>
    </row>
    <row r="1888" spans="1:14" x14ac:dyDescent="0.2">
      <c r="A1888" s="57" t="s">
        <v>3834</v>
      </c>
      <c r="B1888" s="44" t="s">
        <v>3835</v>
      </c>
      <c r="C1888" s="45">
        <v>18</v>
      </c>
      <c r="D1888" s="46" t="s">
        <v>343</v>
      </c>
      <c r="E1888" s="47">
        <v>0.854076076885948</v>
      </c>
      <c r="F1888" s="48">
        <v>54.569892473118301</v>
      </c>
      <c r="G1888" s="47">
        <v>0.85676549686422099</v>
      </c>
      <c r="H1888" s="50">
        <v>73.160535117056895</v>
      </c>
      <c r="I1888" s="76" t="str">
        <f t="shared" si="58"/>
        <v>No</v>
      </c>
      <c r="J1888" s="49" t="str">
        <f t="shared" si="59"/>
        <v>No</v>
      </c>
      <c r="K1888" s="47">
        <v>6.1973280443132703E-2</v>
      </c>
      <c r="L1888" s="50">
        <v>14.157706093190001</v>
      </c>
      <c r="M1888" s="47">
        <v>6.3112057038880398E-2</v>
      </c>
      <c r="N1888" s="50">
        <v>24.581939799331099</v>
      </c>
    </row>
    <row r="1889" spans="1:14" x14ac:dyDescent="0.2">
      <c r="A1889" s="57" t="s">
        <v>3836</v>
      </c>
      <c r="B1889" s="44" t="s">
        <v>3837</v>
      </c>
      <c r="C1889" s="45">
        <v>18</v>
      </c>
      <c r="D1889" s="46" t="s">
        <v>343</v>
      </c>
      <c r="E1889" s="47">
        <v>0.87601652441003797</v>
      </c>
      <c r="F1889" s="48">
        <v>66.397849462365599</v>
      </c>
      <c r="G1889" s="47">
        <v>0.88174491007233202</v>
      </c>
      <c r="H1889" s="50">
        <v>79.849498327759207</v>
      </c>
      <c r="I1889" s="76" t="str">
        <f t="shared" si="58"/>
        <v>No</v>
      </c>
      <c r="J1889" s="49" t="str">
        <f t="shared" si="59"/>
        <v>No</v>
      </c>
      <c r="K1889" s="47">
        <v>3.8523275580236403E-2</v>
      </c>
      <c r="L1889" s="50">
        <v>7.4372759856630797</v>
      </c>
      <c r="M1889" s="47">
        <v>4.5920132419080897E-2</v>
      </c>
      <c r="N1889" s="50">
        <v>13.8795986622074</v>
      </c>
    </row>
    <row r="1890" spans="1:14" x14ac:dyDescent="0.2">
      <c r="A1890" s="147" t="s">
        <v>604</v>
      </c>
      <c r="B1890" s="44" t="s">
        <v>3838</v>
      </c>
      <c r="C1890" s="45">
        <v>18</v>
      </c>
      <c r="D1890" s="46" t="s">
        <v>343</v>
      </c>
      <c r="E1890" s="47">
        <v>0.89495896174053102</v>
      </c>
      <c r="F1890" s="48">
        <v>78.001792114695306</v>
      </c>
      <c r="G1890" s="47">
        <v>0.89987605945157001</v>
      </c>
      <c r="H1890" s="50">
        <v>86.287625418060202</v>
      </c>
      <c r="I1890" s="76" t="str">
        <f t="shared" si="58"/>
        <v>No</v>
      </c>
      <c r="J1890" s="49" t="str">
        <f t="shared" si="59"/>
        <v>Yes</v>
      </c>
      <c r="K1890" s="47">
        <v>4.1669931096279103E-2</v>
      </c>
      <c r="L1890" s="50">
        <v>7.8405017921146998</v>
      </c>
      <c r="M1890" s="47">
        <v>4.92794277320667E-2</v>
      </c>
      <c r="N1890" s="50">
        <v>15.2173913043478</v>
      </c>
    </row>
    <row r="1891" spans="1:14" x14ac:dyDescent="0.2">
      <c r="A1891" s="147" t="s">
        <v>3839</v>
      </c>
      <c r="B1891" s="44" t="s">
        <v>3840</v>
      </c>
      <c r="C1891" s="45">
        <v>18</v>
      </c>
      <c r="D1891" s="46" t="s">
        <v>343</v>
      </c>
      <c r="E1891" s="47">
        <v>0.90786177723315797</v>
      </c>
      <c r="F1891" s="48">
        <v>85.752688172042994</v>
      </c>
      <c r="G1891" s="47">
        <v>0.91170153240551</v>
      </c>
      <c r="H1891" s="50">
        <v>89.966555183946497</v>
      </c>
      <c r="I1891" s="76" t="str">
        <f t="shared" si="58"/>
        <v>No</v>
      </c>
      <c r="J1891" s="49" t="str">
        <f t="shared" si="59"/>
        <v>Yes</v>
      </c>
      <c r="K1891" s="47">
        <v>4.3069472343400098E-2</v>
      </c>
      <c r="L1891" s="50">
        <v>8.2437275985663092</v>
      </c>
      <c r="M1891" s="47">
        <v>4.54085101346271E-2</v>
      </c>
      <c r="N1891" s="50">
        <v>13.7123745819398</v>
      </c>
    </row>
    <row r="1892" spans="1:14" x14ac:dyDescent="0.2">
      <c r="A1892" s="57" t="s">
        <v>3841</v>
      </c>
      <c r="B1892" s="44" t="s">
        <v>3842</v>
      </c>
      <c r="C1892" s="45">
        <v>18</v>
      </c>
      <c r="D1892" s="46" t="s">
        <v>343</v>
      </c>
      <c r="E1892" s="47">
        <v>0.87021736345461098</v>
      </c>
      <c r="F1892" s="48">
        <v>62.948028673835097</v>
      </c>
      <c r="G1892" s="47">
        <v>0.87643158201693305</v>
      </c>
      <c r="H1892" s="50">
        <v>78.260869565217405</v>
      </c>
      <c r="I1892" s="76" t="str">
        <f t="shared" si="58"/>
        <v>No</v>
      </c>
      <c r="J1892" s="49" t="str">
        <f t="shared" si="59"/>
        <v>No</v>
      </c>
      <c r="K1892" s="47">
        <v>5.4689615112629E-2</v>
      </c>
      <c r="L1892" s="50">
        <v>10.3494623655914</v>
      </c>
      <c r="M1892" s="47">
        <v>5.9261370776944503E-2</v>
      </c>
      <c r="N1892" s="50">
        <v>21.655518394648801</v>
      </c>
    </row>
    <row r="1893" spans="1:14" x14ac:dyDescent="0.2">
      <c r="A1893" s="57" t="s">
        <v>3843</v>
      </c>
      <c r="B1893" s="44" t="s">
        <v>3844</v>
      </c>
      <c r="C1893" s="45">
        <v>18</v>
      </c>
      <c r="D1893" s="46" t="s">
        <v>343</v>
      </c>
      <c r="E1893" s="47">
        <v>0.878130872502636</v>
      </c>
      <c r="F1893" s="48">
        <v>67.517921146953398</v>
      </c>
      <c r="G1893" s="47">
        <v>0.88263974370101095</v>
      </c>
      <c r="H1893" s="50">
        <v>80.183946488294296</v>
      </c>
      <c r="I1893" s="76" t="str">
        <f t="shared" si="58"/>
        <v>No</v>
      </c>
      <c r="J1893" s="49" t="str">
        <f t="shared" si="59"/>
        <v>No</v>
      </c>
      <c r="K1893" s="47">
        <v>6.1264681319824703E-2</v>
      </c>
      <c r="L1893" s="50">
        <v>13.8888888888889</v>
      </c>
      <c r="M1893" s="47">
        <v>6.3922678803204E-2</v>
      </c>
      <c r="N1893" s="50">
        <v>25.752508361204001</v>
      </c>
    </row>
    <row r="1894" spans="1:14" x14ac:dyDescent="0.2">
      <c r="A1894" s="57" t="s">
        <v>3845</v>
      </c>
      <c r="B1894" s="44" t="s">
        <v>3846</v>
      </c>
      <c r="C1894" s="45">
        <v>18</v>
      </c>
      <c r="D1894" s="46" t="s">
        <v>343</v>
      </c>
      <c r="E1894" s="47">
        <v>0.87881133330046302</v>
      </c>
      <c r="F1894" s="48">
        <v>67.921146953405</v>
      </c>
      <c r="G1894" s="47">
        <v>0.79730532368529305</v>
      </c>
      <c r="H1894" s="50">
        <v>50.334448160535104</v>
      </c>
      <c r="I1894" s="76" t="str">
        <f t="shared" si="58"/>
        <v>No</v>
      </c>
      <c r="J1894" s="49" t="str">
        <f t="shared" si="59"/>
        <v>No</v>
      </c>
      <c r="K1894" s="47">
        <v>2.6265663686346301E-2</v>
      </c>
      <c r="L1894" s="50">
        <v>5.6003584229390704</v>
      </c>
      <c r="M1894" s="47">
        <v>2.9561580571313601E-2</v>
      </c>
      <c r="N1894" s="50">
        <v>10.0334448160535</v>
      </c>
    </row>
    <row r="1895" spans="1:14" x14ac:dyDescent="0.2">
      <c r="A1895" s="57" t="s">
        <v>3847</v>
      </c>
      <c r="B1895" s="44" t="s">
        <v>3848</v>
      </c>
      <c r="C1895" s="45">
        <v>18</v>
      </c>
      <c r="D1895" s="46" t="s">
        <v>343</v>
      </c>
      <c r="E1895" s="47">
        <v>0.84662428974000703</v>
      </c>
      <c r="F1895" s="48">
        <v>50.716845878136198</v>
      </c>
      <c r="G1895" s="47">
        <v>0.89620914813117003</v>
      </c>
      <c r="H1895" s="50">
        <v>85.200668896321105</v>
      </c>
      <c r="I1895" s="76" t="str">
        <f t="shared" si="58"/>
        <v>No</v>
      </c>
      <c r="J1895" s="49" t="str">
        <f t="shared" si="59"/>
        <v>No</v>
      </c>
      <c r="K1895" s="47">
        <v>3.49577855069899E-2</v>
      </c>
      <c r="L1895" s="50">
        <v>6.8996415770609296</v>
      </c>
      <c r="M1895" s="47">
        <v>3.7828422794442998E-2</v>
      </c>
      <c r="N1895" s="50">
        <v>11.9565217391304</v>
      </c>
    </row>
    <row r="1896" spans="1:14" x14ac:dyDescent="0.2">
      <c r="A1896" s="147" t="s">
        <v>3849</v>
      </c>
      <c r="B1896" s="44" t="s">
        <v>3850</v>
      </c>
      <c r="C1896" s="45">
        <v>18</v>
      </c>
      <c r="D1896" s="46" t="s">
        <v>343</v>
      </c>
      <c r="E1896" s="47">
        <v>0.90961042775062595</v>
      </c>
      <c r="F1896" s="48">
        <v>86.290322580645196</v>
      </c>
      <c r="G1896" s="47">
        <v>0.91130854559279995</v>
      </c>
      <c r="H1896" s="50">
        <v>89.632107023411393</v>
      </c>
      <c r="I1896" s="76" t="str">
        <f t="shared" si="58"/>
        <v>No</v>
      </c>
      <c r="J1896" s="49" t="str">
        <f t="shared" si="59"/>
        <v>Yes</v>
      </c>
      <c r="K1896" s="47">
        <v>6.0685090705869499E-2</v>
      </c>
      <c r="L1896" s="50">
        <v>13.5752688172043</v>
      </c>
      <c r="M1896" s="47">
        <v>6.1537673164125797E-2</v>
      </c>
      <c r="N1896" s="50">
        <v>23.411371237458201</v>
      </c>
    </row>
    <row r="1897" spans="1:14" x14ac:dyDescent="0.2">
      <c r="A1897" s="147" t="s">
        <v>1198</v>
      </c>
      <c r="B1897" s="44" t="s">
        <v>3851</v>
      </c>
      <c r="C1897" s="45">
        <v>18</v>
      </c>
      <c r="D1897" s="46" t="s">
        <v>343</v>
      </c>
      <c r="E1897" s="47">
        <v>0.89628146076429605</v>
      </c>
      <c r="F1897" s="48">
        <v>78.718637992831503</v>
      </c>
      <c r="G1897" s="47">
        <v>0.90046748602240301</v>
      </c>
      <c r="H1897" s="50">
        <v>86.454849498327803</v>
      </c>
      <c r="I1897" s="76" t="str">
        <f t="shared" si="58"/>
        <v>No</v>
      </c>
      <c r="J1897" s="49" t="str">
        <f t="shared" si="59"/>
        <v>Yes</v>
      </c>
      <c r="K1897" s="47">
        <v>6.1696193825929301E-2</v>
      </c>
      <c r="L1897" s="50">
        <v>13.9784946236559</v>
      </c>
      <c r="M1897" s="47">
        <v>6.2546753028712404E-2</v>
      </c>
      <c r="N1897" s="50">
        <v>24.080267558528401</v>
      </c>
    </row>
    <row r="1898" spans="1:14" x14ac:dyDescent="0.2">
      <c r="A1898" s="147" t="s">
        <v>1201</v>
      </c>
      <c r="B1898" s="44" t="s">
        <v>3852</v>
      </c>
      <c r="C1898" s="45">
        <v>18</v>
      </c>
      <c r="D1898" s="46" t="s">
        <v>343</v>
      </c>
      <c r="E1898" s="47">
        <v>0.91790272097409598</v>
      </c>
      <c r="F1898" s="48">
        <v>90.725806451612897</v>
      </c>
      <c r="G1898" s="47">
        <v>0.91963125803661805</v>
      </c>
      <c r="H1898" s="50">
        <v>93.311036789297702</v>
      </c>
      <c r="I1898" s="76" t="str">
        <f t="shared" si="58"/>
        <v>Yes</v>
      </c>
      <c r="J1898" s="49" t="str">
        <f t="shared" si="59"/>
        <v>Yes</v>
      </c>
      <c r="K1898" s="47">
        <v>6.0313308563769499E-2</v>
      </c>
      <c r="L1898" s="50">
        <v>13.306451612903199</v>
      </c>
      <c r="M1898" s="47">
        <v>6.0951227969182398E-2</v>
      </c>
      <c r="N1898" s="50">
        <v>23.076923076923102</v>
      </c>
    </row>
    <row r="1899" spans="1:14" x14ac:dyDescent="0.2">
      <c r="A1899" s="57" t="s">
        <v>3853</v>
      </c>
      <c r="B1899" s="44" t="s">
        <v>3854</v>
      </c>
      <c r="C1899" s="45">
        <v>19</v>
      </c>
      <c r="D1899" s="46" t="s">
        <v>343</v>
      </c>
      <c r="E1899" s="47">
        <v>0.75788134740273005</v>
      </c>
      <c r="F1899" s="48">
        <v>22.267025089605699</v>
      </c>
      <c r="G1899" s="47">
        <v>0.75119399448862401</v>
      </c>
      <c r="H1899" s="50">
        <v>52.798507462686601</v>
      </c>
      <c r="I1899" s="76" t="str">
        <f t="shared" si="58"/>
        <v>No</v>
      </c>
      <c r="J1899" s="49" t="str">
        <f t="shared" si="59"/>
        <v>No</v>
      </c>
      <c r="K1899" s="47">
        <v>0.240787226493128</v>
      </c>
      <c r="L1899" s="50">
        <v>65.098566308243704</v>
      </c>
      <c r="M1899" s="47">
        <v>0.17304072865661099</v>
      </c>
      <c r="N1899" s="50">
        <v>32.6492537313433</v>
      </c>
    </row>
    <row r="1900" spans="1:14" x14ac:dyDescent="0.2">
      <c r="A1900" s="57" t="s">
        <v>3855</v>
      </c>
      <c r="B1900" s="44" t="s">
        <v>3856</v>
      </c>
      <c r="C1900" s="45">
        <v>19</v>
      </c>
      <c r="D1900" s="46" t="s">
        <v>343</v>
      </c>
      <c r="E1900" s="47">
        <v>0.85712303242788601</v>
      </c>
      <c r="F1900" s="48">
        <v>56.003584229390697</v>
      </c>
      <c r="G1900" s="47">
        <v>0.85663244361985502</v>
      </c>
      <c r="H1900" s="50">
        <v>89.738805970149201</v>
      </c>
      <c r="I1900" s="76" t="str">
        <f t="shared" si="58"/>
        <v>No</v>
      </c>
      <c r="J1900" s="49" t="str">
        <f t="shared" si="59"/>
        <v>No</v>
      </c>
      <c r="K1900" s="47">
        <v>0.13879176266691901</v>
      </c>
      <c r="L1900" s="50">
        <v>32.661290322580598</v>
      </c>
      <c r="M1900" s="47">
        <v>8.0286625087729005E-2</v>
      </c>
      <c r="N1900" s="50">
        <v>11.380597014925399</v>
      </c>
    </row>
    <row r="1901" spans="1:14" x14ac:dyDescent="0.2">
      <c r="A1901" s="57" t="s">
        <v>3857</v>
      </c>
      <c r="B1901" s="44" t="s">
        <v>3858</v>
      </c>
      <c r="C1901" s="45">
        <v>18</v>
      </c>
      <c r="D1901" s="46" t="s">
        <v>343</v>
      </c>
      <c r="E1901" s="47">
        <v>0.82812078724360005</v>
      </c>
      <c r="F1901" s="48">
        <v>42.114695340501797</v>
      </c>
      <c r="G1901" s="47">
        <v>0.73757749351148905</v>
      </c>
      <c r="H1901" s="50">
        <v>29.431438127090299</v>
      </c>
      <c r="I1901" s="76" t="str">
        <f t="shared" si="58"/>
        <v>No</v>
      </c>
      <c r="J1901" s="49" t="str">
        <f t="shared" si="59"/>
        <v>No</v>
      </c>
      <c r="K1901" s="47">
        <v>0.221872025026499</v>
      </c>
      <c r="L1901" s="50">
        <v>58.512544802867403</v>
      </c>
      <c r="M1901" s="47">
        <v>0.25411282655202999</v>
      </c>
      <c r="N1901" s="50">
        <v>82.107023411371202</v>
      </c>
    </row>
    <row r="1902" spans="1:14" x14ac:dyDescent="0.2">
      <c r="A1902" s="57" t="s">
        <v>3859</v>
      </c>
      <c r="B1902" s="44" t="s">
        <v>3860</v>
      </c>
      <c r="C1902" s="45">
        <v>18</v>
      </c>
      <c r="D1902" s="46" t="s">
        <v>343</v>
      </c>
      <c r="E1902" s="47">
        <v>0.79940075001200805</v>
      </c>
      <c r="F1902" s="48">
        <v>32.482078853046602</v>
      </c>
      <c r="G1902" s="47">
        <v>0.73238890067607598</v>
      </c>
      <c r="H1902" s="50">
        <v>27.4247491638796</v>
      </c>
      <c r="I1902" s="76" t="str">
        <f t="shared" si="58"/>
        <v>No</v>
      </c>
      <c r="J1902" s="49" t="str">
        <f t="shared" si="59"/>
        <v>No</v>
      </c>
      <c r="K1902" s="47">
        <v>0.215630788695864</v>
      </c>
      <c r="L1902" s="50">
        <v>56.496415770609303</v>
      </c>
      <c r="M1902" s="47">
        <v>0.24819707459114701</v>
      </c>
      <c r="N1902" s="50">
        <v>81.187290969899706</v>
      </c>
    </row>
    <row r="1903" spans="1:14" x14ac:dyDescent="0.2">
      <c r="A1903" s="57" t="s">
        <v>2017</v>
      </c>
      <c r="B1903" s="44" t="s">
        <v>3861</v>
      </c>
      <c r="C1903" s="45">
        <v>18</v>
      </c>
      <c r="D1903" s="46" t="s">
        <v>343</v>
      </c>
      <c r="E1903" s="47">
        <v>0.78765628187898895</v>
      </c>
      <c r="F1903" s="48">
        <v>29.0322580645161</v>
      </c>
      <c r="G1903" s="47">
        <v>0.68280501759661405</v>
      </c>
      <c r="H1903" s="50">
        <v>16.220735785953199</v>
      </c>
      <c r="I1903" s="76" t="str">
        <f t="shared" si="58"/>
        <v>No</v>
      </c>
      <c r="J1903" s="49" t="str">
        <f t="shared" si="59"/>
        <v>No</v>
      </c>
      <c r="K1903" s="47">
        <v>0.245607222254971</v>
      </c>
      <c r="L1903" s="50">
        <v>66.5322580645161</v>
      </c>
      <c r="M1903" s="47">
        <v>0.28313874983280202</v>
      </c>
      <c r="N1903" s="50">
        <v>87.040133779264195</v>
      </c>
    </row>
    <row r="1904" spans="1:14" x14ac:dyDescent="0.2">
      <c r="A1904" s="57" t="s">
        <v>3862</v>
      </c>
      <c r="B1904" s="44" t="s">
        <v>3863</v>
      </c>
      <c r="C1904" s="45">
        <v>18</v>
      </c>
      <c r="D1904" s="46" t="s">
        <v>343</v>
      </c>
      <c r="E1904" s="47">
        <v>0.87041731927740895</v>
      </c>
      <c r="F1904" s="48">
        <v>63.082437275985697</v>
      </c>
      <c r="G1904" s="47">
        <v>0.79849464011013505</v>
      </c>
      <c r="H1904" s="50">
        <v>50.836120401337801</v>
      </c>
      <c r="I1904" s="76" t="str">
        <f t="shared" si="58"/>
        <v>No</v>
      </c>
      <c r="J1904" s="49" t="str">
        <f t="shared" si="59"/>
        <v>No</v>
      </c>
      <c r="K1904" s="47">
        <v>0.14719035644144701</v>
      </c>
      <c r="L1904" s="50">
        <v>34.946236559139798</v>
      </c>
      <c r="M1904" s="47">
        <v>0.16421678795115599</v>
      </c>
      <c r="N1904" s="50">
        <v>60.618729096990002</v>
      </c>
    </row>
    <row r="1905" spans="1:14" x14ac:dyDescent="0.2">
      <c r="A1905" s="57" t="s">
        <v>1313</v>
      </c>
      <c r="B1905" s="44" t="s">
        <v>3864</v>
      </c>
      <c r="C1905" s="45">
        <v>18</v>
      </c>
      <c r="D1905" s="46" t="s">
        <v>343</v>
      </c>
      <c r="E1905" s="47">
        <v>0.85785850470178904</v>
      </c>
      <c r="F1905" s="48">
        <v>56.227598566308203</v>
      </c>
      <c r="G1905" s="47">
        <v>0.86348537998468899</v>
      </c>
      <c r="H1905" s="50">
        <v>74.498327759197295</v>
      </c>
      <c r="I1905" s="76" t="str">
        <f t="shared" si="58"/>
        <v>No</v>
      </c>
      <c r="J1905" s="49" t="str">
        <f t="shared" si="59"/>
        <v>No</v>
      </c>
      <c r="K1905" s="47">
        <v>0.174563437491984</v>
      </c>
      <c r="L1905" s="50">
        <v>42.921146953405</v>
      </c>
      <c r="M1905" s="47">
        <v>0.20592803550414901</v>
      </c>
      <c r="N1905" s="50">
        <v>73.244147157190596</v>
      </c>
    </row>
    <row r="1906" spans="1:14" x14ac:dyDescent="0.2">
      <c r="A1906" s="57" t="s">
        <v>3865</v>
      </c>
      <c r="B1906" s="44" t="s">
        <v>3866</v>
      </c>
      <c r="C1906" s="45">
        <v>18</v>
      </c>
      <c r="D1906" s="46" t="s">
        <v>343</v>
      </c>
      <c r="E1906" s="47">
        <v>0.85509930759303499</v>
      </c>
      <c r="F1906" s="48">
        <v>55.152329749103899</v>
      </c>
      <c r="G1906" s="47">
        <v>0.85938053754172705</v>
      </c>
      <c r="H1906" s="50">
        <v>73.829431438127102</v>
      </c>
      <c r="I1906" s="76" t="str">
        <f t="shared" si="58"/>
        <v>No</v>
      </c>
      <c r="J1906" s="49" t="str">
        <f t="shared" si="59"/>
        <v>No</v>
      </c>
      <c r="K1906" s="47">
        <v>6.8979093763127705E-2</v>
      </c>
      <c r="L1906" s="50">
        <v>16.890681003584199</v>
      </c>
      <c r="M1906" s="47">
        <v>7.1040450429845706E-2</v>
      </c>
      <c r="N1906" s="50">
        <v>29.8494983277592</v>
      </c>
    </row>
    <row r="1907" spans="1:14" x14ac:dyDescent="0.2">
      <c r="A1907" s="57" t="s">
        <v>3867</v>
      </c>
      <c r="B1907" s="44" t="s">
        <v>3868</v>
      </c>
      <c r="C1907" s="45">
        <v>18</v>
      </c>
      <c r="D1907" s="46" t="s">
        <v>343</v>
      </c>
      <c r="E1907" s="47">
        <v>0.87614782617698905</v>
      </c>
      <c r="F1907" s="48">
        <v>66.487455197132604</v>
      </c>
      <c r="G1907" s="47">
        <v>0.76046960868264302</v>
      </c>
      <c r="H1907" s="50">
        <v>38.043478260869598</v>
      </c>
      <c r="I1907" s="76" t="str">
        <f t="shared" si="58"/>
        <v>No</v>
      </c>
      <c r="J1907" s="49" t="str">
        <f t="shared" si="59"/>
        <v>No</v>
      </c>
      <c r="K1907" s="47">
        <v>6.0404205970492002E-2</v>
      </c>
      <c r="L1907" s="50">
        <v>13.3960573476703</v>
      </c>
      <c r="M1907" s="47">
        <v>6.0829485578177897E-2</v>
      </c>
      <c r="N1907" s="50">
        <v>22.9096989966555</v>
      </c>
    </row>
    <row r="1908" spans="1:14" x14ac:dyDescent="0.2">
      <c r="A1908" s="57" t="s">
        <v>3869</v>
      </c>
      <c r="B1908" s="44" t="s">
        <v>3870</v>
      </c>
      <c r="C1908" s="45">
        <v>18</v>
      </c>
      <c r="D1908" s="46" t="s">
        <v>343</v>
      </c>
      <c r="E1908" s="47">
        <v>0.87442336667456899</v>
      </c>
      <c r="F1908" s="48">
        <v>65.2777777777778</v>
      </c>
      <c r="G1908" s="47">
        <v>0.74312601309989901</v>
      </c>
      <c r="H1908" s="50">
        <v>31.438127090300998</v>
      </c>
      <c r="I1908" s="76" t="str">
        <f t="shared" si="58"/>
        <v>No</v>
      </c>
      <c r="J1908" s="49" t="str">
        <f t="shared" si="59"/>
        <v>No</v>
      </c>
      <c r="K1908" s="47">
        <v>0.116804959022453</v>
      </c>
      <c r="L1908" s="50">
        <v>27.1505376344086</v>
      </c>
      <c r="M1908" s="47">
        <v>0.138630991837628</v>
      </c>
      <c r="N1908" s="50">
        <v>53.595317725752501</v>
      </c>
    </row>
    <row r="1909" spans="1:14" x14ac:dyDescent="0.2">
      <c r="A1909" s="57" t="s">
        <v>3871</v>
      </c>
      <c r="B1909" s="44" t="s">
        <v>3872</v>
      </c>
      <c r="C1909" s="45">
        <v>18</v>
      </c>
      <c r="D1909" s="46" t="s">
        <v>343</v>
      </c>
      <c r="E1909" s="47">
        <v>0.87890893057691799</v>
      </c>
      <c r="F1909" s="48">
        <v>68.0555555555556</v>
      </c>
      <c r="G1909" s="47">
        <v>0.74669427267695399</v>
      </c>
      <c r="H1909" s="50">
        <v>33.110367892976598</v>
      </c>
      <c r="I1909" s="76" t="str">
        <f t="shared" si="58"/>
        <v>No</v>
      </c>
      <c r="J1909" s="49" t="str">
        <f t="shared" si="59"/>
        <v>No</v>
      </c>
      <c r="K1909" s="47">
        <v>0.14386605751589199</v>
      </c>
      <c r="L1909" s="50">
        <v>33.646953405017904</v>
      </c>
      <c r="M1909" s="47">
        <v>0.16126771855944799</v>
      </c>
      <c r="N1909" s="50">
        <v>59.197324414715702</v>
      </c>
    </row>
    <row r="1910" spans="1:14" x14ac:dyDescent="0.2">
      <c r="A1910" s="57" t="s">
        <v>3873</v>
      </c>
      <c r="B1910" s="44" t="s">
        <v>3874</v>
      </c>
      <c r="C1910" s="45">
        <v>18</v>
      </c>
      <c r="D1910" s="46" t="s">
        <v>343</v>
      </c>
      <c r="E1910" s="47">
        <v>0.87135380455303202</v>
      </c>
      <c r="F1910" s="48">
        <v>63.709677419354797</v>
      </c>
      <c r="G1910" s="47">
        <v>0.74463911846208897</v>
      </c>
      <c r="H1910" s="50">
        <v>32.441471571906398</v>
      </c>
      <c r="I1910" s="76" t="str">
        <f t="shared" si="58"/>
        <v>No</v>
      </c>
      <c r="J1910" s="49" t="str">
        <f t="shared" si="59"/>
        <v>No</v>
      </c>
      <c r="K1910" s="47">
        <v>0.15858302823664899</v>
      </c>
      <c r="L1910" s="50">
        <v>38.037634408602202</v>
      </c>
      <c r="M1910" s="47">
        <v>0.18238199951619499</v>
      </c>
      <c r="N1910" s="50">
        <v>66.471571906354498</v>
      </c>
    </row>
    <row r="1911" spans="1:14" x14ac:dyDescent="0.2">
      <c r="A1911" s="57" t="s">
        <v>844</v>
      </c>
      <c r="B1911" s="44" t="s">
        <v>3875</v>
      </c>
      <c r="C1911" s="45">
        <v>18</v>
      </c>
      <c r="D1911" s="46" t="s">
        <v>343</v>
      </c>
      <c r="E1911" s="47">
        <v>0.83531290251897605</v>
      </c>
      <c r="F1911" s="48">
        <v>45.340501792114701</v>
      </c>
      <c r="G1911" s="47">
        <v>0.71928556192205795</v>
      </c>
      <c r="H1911" s="50">
        <v>23.494983277591999</v>
      </c>
      <c r="I1911" s="76" t="str">
        <f t="shared" si="58"/>
        <v>No</v>
      </c>
      <c r="J1911" s="49" t="str">
        <f t="shared" si="59"/>
        <v>No</v>
      </c>
      <c r="K1911" s="47">
        <v>0.18438779071092801</v>
      </c>
      <c r="L1911" s="50">
        <v>46.326164874551999</v>
      </c>
      <c r="M1911" s="47">
        <v>0.21740795014565001</v>
      </c>
      <c r="N1911" s="50">
        <v>75.585284280936506</v>
      </c>
    </row>
    <row r="1912" spans="1:14" x14ac:dyDescent="0.2">
      <c r="A1912" s="57" t="s">
        <v>3876</v>
      </c>
      <c r="B1912" s="44" t="s">
        <v>3877</v>
      </c>
      <c r="C1912" s="45">
        <v>18</v>
      </c>
      <c r="D1912" s="46" t="s">
        <v>343</v>
      </c>
      <c r="E1912" s="47">
        <v>0.85045815074999498</v>
      </c>
      <c r="F1912" s="48">
        <v>52.956989247311803</v>
      </c>
      <c r="G1912" s="47">
        <v>0.73823762603420495</v>
      </c>
      <c r="H1912" s="50">
        <v>29.682274247491598</v>
      </c>
      <c r="I1912" s="76" t="str">
        <f t="shared" si="58"/>
        <v>No</v>
      </c>
      <c r="J1912" s="49" t="str">
        <f t="shared" si="59"/>
        <v>No</v>
      </c>
      <c r="K1912" s="47">
        <v>0.174980689951865</v>
      </c>
      <c r="L1912" s="50">
        <v>43.010752688171998</v>
      </c>
      <c r="M1912" s="47">
        <v>0.20245696694648699</v>
      </c>
      <c r="N1912" s="50">
        <v>72.408026755852802</v>
      </c>
    </row>
    <row r="1913" spans="1:14" x14ac:dyDescent="0.2">
      <c r="A1913" s="57" t="s">
        <v>3878</v>
      </c>
      <c r="B1913" s="44" t="s">
        <v>3879</v>
      </c>
      <c r="C1913" s="45">
        <v>18</v>
      </c>
      <c r="D1913" s="46" t="s">
        <v>343</v>
      </c>
      <c r="E1913" s="47">
        <v>0.88221668322476099</v>
      </c>
      <c r="F1913" s="48">
        <v>70.026881720430097</v>
      </c>
      <c r="G1913" s="47">
        <v>0.74687471383652504</v>
      </c>
      <c r="H1913" s="50">
        <v>33.2775919732441</v>
      </c>
      <c r="I1913" s="76" t="str">
        <f t="shared" si="58"/>
        <v>No</v>
      </c>
      <c r="J1913" s="49" t="str">
        <f t="shared" si="59"/>
        <v>No</v>
      </c>
      <c r="K1913" s="47">
        <v>0.101663686972904</v>
      </c>
      <c r="L1913" s="50">
        <v>23.566308243727601</v>
      </c>
      <c r="M1913" s="47">
        <v>0.109911102987282</v>
      </c>
      <c r="N1913" s="50">
        <v>42.892976588628798</v>
      </c>
    </row>
    <row r="1914" spans="1:14" x14ac:dyDescent="0.2">
      <c r="A1914" s="57" t="s">
        <v>3880</v>
      </c>
      <c r="B1914" s="44" t="s">
        <v>3881</v>
      </c>
      <c r="C1914" s="45">
        <v>18</v>
      </c>
      <c r="D1914" s="46" t="s">
        <v>343</v>
      </c>
      <c r="E1914" s="47">
        <v>0.680168841508907</v>
      </c>
      <c r="F1914" s="48">
        <v>12.0967741935484</v>
      </c>
      <c r="G1914" s="47">
        <v>0.66250097407138797</v>
      </c>
      <c r="H1914" s="50">
        <v>12.5418060200669</v>
      </c>
      <c r="I1914" s="76" t="str">
        <f t="shared" si="58"/>
        <v>No</v>
      </c>
      <c r="J1914" s="49" t="str">
        <f t="shared" si="59"/>
        <v>No</v>
      </c>
      <c r="K1914" s="47">
        <v>0.14728031636038699</v>
      </c>
      <c r="L1914" s="50">
        <v>34.991039426523301</v>
      </c>
      <c r="M1914" s="47">
        <v>0.15974698953528499</v>
      </c>
      <c r="N1914" s="50">
        <v>58.862876254180598</v>
      </c>
    </row>
    <row r="1915" spans="1:14" x14ac:dyDescent="0.2">
      <c r="A1915" s="57" t="s">
        <v>3882</v>
      </c>
      <c r="B1915" s="44" t="s">
        <v>3883</v>
      </c>
      <c r="C1915" s="45">
        <v>18</v>
      </c>
      <c r="D1915" s="46" t="s">
        <v>343</v>
      </c>
      <c r="E1915" s="47">
        <v>0.85046599645214704</v>
      </c>
      <c r="F1915" s="48">
        <v>53.001792114695299</v>
      </c>
      <c r="G1915" s="47">
        <v>0.73592290957386097</v>
      </c>
      <c r="H1915" s="50">
        <v>28.762541806020099</v>
      </c>
      <c r="I1915" s="76" t="str">
        <f t="shared" si="58"/>
        <v>No</v>
      </c>
      <c r="J1915" s="49" t="str">
        <f t="shared" si="59"/>
        <v>No</v>
      </c>
      <c r="K1915" s="47">
        <v>0.15840151800954599</v>
      </c>
      <c r="L1915" s="50">
        <v>37.948028673835097</v>
      </c>
      <c r="M1915" s="47">
        <v>0.179270713577279</v>
      </c>
      <c r="N1915" s="50">
        <v>65.886287625418106</v>
      </c>
    </row>
    <row r="1916" spans="1:14" x14ac:dyDescent="0.2">
      <c r="A1916" s="57" t="s">
        <v>3884</v>
      </c>
      <c r="B1916" s="44" t="s">
        <v>3885</v>
      </c>
      <c r="C1916" s="45">
        <v>18</v>
      </c>
      <c r="D1916" s="46" t="s">
        <v>343</v>
      </c>
      <c r="E1916" s="47">
        <v>0.89294093909323502</v>
      </c>
      <c r="F1916" s="48">
        <v>76.792114695340501</v>
      </c>
      <c r="G1916" s="47">
        <v>0.75921032560871504</v>
      </c>
      <c r="H1916" s="50">
        <v>37.5418060200669</v>
      </c>
      <c r="I1916" s="76" t="str">
        <f t="shared" si="58"/>
        <v>No</v>
      </c>
      <c r="J1916" s="49" t="str">
        <f t="shared" si="59"/>
        <v>No</v>
      </c>
      <c r="K1916" s="47">
        <v>5.8476311663136799E-2</v>
      </c>
      <c r="L1916" s="50">
        <v>12.320788530465901</v>
      </c>
      <c r="M1916" s="47">
        <v>5.9114231068994397E-2</v>
      </c>
      <c r="N1916" s="50">
        <v>21.488294314381299</v>
      </c>
    </row>
    <row r="1917" spans="1:14" x14ac:dyDescent="0.2">
      <c r="A1917" s="57" t="s">
        <v>3886</v>
      </c>
      <c r="B1917" s="44" t="s">
        <v>3886</v>
      </c>
      <c r="C1917" s="45">
        <v>18</v>
      </c>
      <c r="D1917" s="46" t="s">
        <v>343</v>
      </c>
      <c r="E1917" s="47">
        <v>0.88820054190792197</v>
      </c>
      <c r="F1917" s="48">
        <v>73.655913978494596</v>
      </c>
      <c r="G1917" s="47">
        <v>0.89573783370156401</v>
      </c>
      <c r="H1917" s="50">
        <v>85.033444816053503</v>
      </c>
      <c r="I1917" s="76" t="str">
        <f t="shared" si="58"/>
        <v>No</v>
      </c>
      <c r="J1917" s="49" t="str">
        <f t="shared" si="59"/>
        <v>No</v>
      </c>
      <c r="K1917" s="47">
        <v>8.1381868478588401E-2</v>
      </c>
      <c r="L1917" s="50">
        <v>19.713261648745501</v>
      </c>
      <c r="M1917" s="47">
        <v>8.5103064945622003E-2</v>
      </c>
      <c r="N1917" s="50">
        <v>34.0301003344482</v>
      </c>
    </row>
    <row r="1918" spans="1:14" x14ac:dyDescent="0.2">
      <c r="A1918" s="147" t="s">
        <v>3887</v>
      </c>
      <c r="B1918" s="44" t="s">
        <v>3888</v>
      </c>
      <c r="C1918" s="45">
        <v>18</v>
      </c>
      <c r="D1918" s="46" t="s">
        <v>343</v>
      </c>
      <c r="E1918" s="47">
        <v>0.92340386679861497</v>
      </c>
      <c r="F1918" s="48">
        <v>93.324372759856601</v>
      </c>
      <c r="G1918" s="47">
        <v>0.92960609487518697</v>
      </c>
      <c r="H1918" s="50">
        <v>96.237458193979904</v>
      </c>
      <c r="I1918" s="76" t="str">
        <f t="shared" si="58"/>
        <v>Yes</v>
      </c>
      <c r="J1918" s="49" t="str">
        <f t="shared" si="59"/>
        <v>Yes</v>
      </c>
      <c r="K1918" s="47">
        <v>5.6016217585023502E-2</v>
      </c>
      <c r="L1918" s="50">
        <v>10.842293906809999</v>
      </c>
      <c r="M1918" s="47">
        <v>5.6122537497214402E-2</v>
      </c>
      <c r="N1918" s="50">
        <v>18.561872909699002</v>
      </c>
    </row>
    <row r="1919" spans="1:14" x14ac:dyDescent="0.2">
      <c r="A1919" s="57" t="s">
        <v>3889</v>
      </c>
      <c r="B1919" s="44" t="s">
        <v>3890</v>
      </c>
      <c r="C1919" s="45">
        <v>18</v>
      </c>
      <c r="D1919" s="46" t="s">
        <v>343</v>
      </c>
      <c r="E1919" s="47">
        <v>0.77842777571450394</v>
      </c>
      <c r="F1919" s="48">
        <v>26.971326164874601</v>
      </c>
      <c r="G1919" s="47">
        <v>0.66471761380264405</v>
      </c>
      <c r="H1919" s="50">
        <v>12.7926421404682</v>
      </c>
      <c r="I1919" s="76" t="str">
        <f t="shared" si="58"/>
        <v>No</v>
      </c>
      <c r="J1919" s="49" t="str">
        <f t="shared" si="59"/>
        <v>No</v>
      </c>
      <c r="K1919" s="47">
        <v>0.20398610988458599</v>
      </c>
      <c r="L1919" s="50">
        <v>52.6433691756272</v>
      </c>
      <c r="M1919" s="47">
        <v>0.23290922957628499</v>
      </c>
      <c r="N1919" s="50">
        <v>78.678929765886295</v>
      </c>
    </row>
    <row r="1920" spans="1:14" x14ac:dyDescent="0.2">
      <c r="A1920" s="57" t="s">
        <v>3891</v>
      </c>
      <c r="B1920" s="44" t="s">
        <v>3892</v>
      </c>
      <c r="C1920" s="45">
        <v>18</v>
      </c>
      <c r="D1920" s="46" t="s">
        <v>343</v>
      </c>
      <c r="E1920" s="47">
        <v>0.80071650136249095</v>
      </c>
      <c r="F1920" s="48">
        <v>32.750896057347703</v>
      </c>
      <c r="G1920" s="47">
        <v>0.68008662637401796</v>
      </c>
      <c r="H1920" s="50">
        <v>15.8026755852843</v>
      </c>
      <c r="I1920" s="76" t="str">
        <f t="shared" si="58"/>
        <v>No</v>
      </c>
      <c r="J1920" s="49" t="str">
        <f t="shared" si="59"/>
        <v>No</v>
      </c>
      <c r="K1920" s="47">
        <v>0.214454557169238</v>
      </c>
      <c r="L1920" s="50">
        <v>56.048387096774199</v>
      </c>
      <c r="M1920" s="47">
        <v>0.245545101877397</v>
      </c>
      <c r="N1920" s="50">
        <v>80.769230769230802</v>
      </c>
    </row>
    <row r="1921" spans="1:14" x14ac:dyDescent="0.2">
      <c r="A1921" s="57" t="s">
        <v>3893</v>
      </c>
      <c r="B1921" s="44" t="s">
        <v>3894</v>
      </c>
      <c r="C1921" s="45">
        <v>18</v>
      </c>
      <c r="D1921" s="46" t="s">
        <v>343</v>
      </c>
      <c r="E1921" s="47">
        <v>0.82504554852544598</v>
      </c>
      <c r="F1921" s="48">
        <v>40.770609318996399</v>
      </c>
      <c r="G1921" s="47">
        <v>0.72369631007761404</v>
      </c>
      <c r="H1921" s="50">
        <v>24.414715719063501</v>
      </c>
      <c r="I1921" s="76" t="str">
        <f t="shared" si="58"/>
        <v>No</v>
      </c>
      <c r="J1921" s="49" t="str">
        <f t="shared" si="59"/>
        <v>No</v>
      </c>
      <c r="K1921" s="47">
        <v>0.1473629035623</v>
      </c>
      <c r="L1921" s="50">
        <v>35.035842293906803</v>
      </c>
      <c r="M1921" s="47">
        <v>0.164326049813075</v>
      </c>
      <c r="N1921" s="50">
        <v>60.702341137123803</v>
      </c>
    </row>
    <row r="1922" spans="1:14" x14ac:dyDescent="0.2">
      <c r="A1922" s="57" t="s">
        <v>406</v>
      </c>
      <c r="B1922" s="44" t="s">
        <v>3895</v>
      </c>
      <c r="C1922" s="45">
        <v>18</v>
      </c>
      <c r="D1922" s="46" t="s">
        <v>343</v>
      </c>
      <c r="E1922" s="47">
        <v>0.85110577374697804</v>
      </c>
      <c r="F1922" s="48">
        <v>53.360215053763397</v>
      </c>
      <c r="G1922" s="47">
        <v>0.73955066213850096</v>
      </c>
      <c r="H1922" s="50">
        <v>30.016722408026801</v>
      </c>
      <c r="I1922" s="76" t="str">
        <f t="shared" si="58"/>
        <v>No</v>
      </c>
      <c r="J1922" s="49" t="str">
        <f t="shared" si="59"/>
        <v>No</v>
      </c>
      <c r="K1922" s="47">
        <v>0.18217708175644901</v>
      </c>
      <c r="L1922" s="50">
        <v>45.564516129032299</v>
      </c>
      <c r="M1922" s="47">
        <v>0.20902881628611</v>
      </c>
      <c r="N1922" s="50">
        <v>74.080267558528405</v>
      </c>
    </row>
    <row r="1923" spans="1:14" x14ac:dyDescent="0.2">
      <c r="A1923" s="57" t="s">
        <v>3896</v>
      </c>
      <c r="B1923" s="44" t="s">
        <v>3897</v>
      </c>
      <c r="C1923" s="45">
        <v>18</v>
      </c>
      <c r="D1923" s="46" t="s">
        <v>343</v>
      </c>
      <c r="E1923" s="47">
        <v>0.88940161282179098</v>
      </c>
      <c r="F1923" s="48">
        <v>74.417562724014303</v>
      </c>
      <c r="G1923" s="47">
        <v>0.80479966216798005</v>
      </c>
      <c r="H1923" s="50">
        <v>53.846153846153797</v>
      </c>
      <c r="I1923" s="76" t="str">
        <f t="shared" si="58"/>
        <v>No</v>
      </c>
      <c r="J1923" s="49" t="str">
        <f t="shared" si="59"/>
        <v>No</v>
      </c>
      <c r="K1923" s="47">
        <v>7.4686306454040396E-2</v>
      </c>
      <c r="L1923" s="50">
        <v>18.0555555555556</v>
      </c>
      <c r="M1923" s="47">
        <v>8.6867704740599905E-2</v>
      </c>
      <c r="N1923" s="50">
        <v>34.949832775919702</v>
      </c>
    </row>
    <row r="1924" spans="1:14" x14ac:dyDescent="0.2">
      <c r="A1924" s="57" t="s">
        <v>3898</v>
      </c>
      <c r="B1924" s="44" t="s">
        <v>3899</v>
      </c>
      <c r="C1924" s="45">
        <v>18</v>
      </c>
      <c r="D1924" s="46" t="s">
        <v>343</v>
      </c>
      <c r="E1924" s="47">
        <v>0.92736379970798</v>
      </c>
      <c r="F1924" s="48">
        <v>94.892473118279597</v>
      </c>
      <c r="G1924" s="47">
        <v>0.83080457741514002</v>
      </c>
      <c r="H1924" s="50">
        <v>64.882943143812696</v>
      </c>
      <c r="I1924" s="76" t="str">
        <f t="shared" si="58"/>
        <v>No</v>
      </c>
      <c r="J1924" s="49" t="str">
        <f t="shared" si="59"/>
        <v>No</v>
      </c>
      <c r="K1924" s="47">
        <v>1.3783931952217599E-2</v>
      </c>
      <c r="L1924" s="50">
        <v>3.85304659498208</v>
      </c>
      <c r="M1924" s="47">
        <v>1.5852103646075699E-2</v>
      </c>
      <c r="N1924" s="50">
        <v>6.7725752508361197</v>
      </c>
    </row>
    <row r="1925" spans="1:14" x14ac:dyDescent="0.2">
      <c r="A1925" s="147" t="s">
        <v>2060</v>
      </c>
      <c r="B1925" s="44" t="s">
        <v>3900</v>
      </c>
      <c r="C1925" s="45">
        <v>18</v>
      </c>
      <c r="D1925" s="46" t="s">
        <v>343</v>
      </c>
      <c r="E1925" s="47">
        <v>0.89400628002054405</v>
      </c>
      <c r="F1925" s="48">
        <v>77.374551971326198</v>
      </c>
      <c r="G1925" s="47">
        <v>0.89746850952310697</v>
      </c>
      <c r="H1925" s="50">
        <v>85.535117056856194</v>
      </c>
      <c r="I1925" s="76" t="str">
        <f t="shared" si="58"/>
        <v>No</v>
      </c>
      <c r="J1925" s="49" t="str">
        <f t="shared" si="59"/>
        <v>Yes</v>
      </c>
      <c r="K1925" s="47">
        <v>3.5329697482028299E-2</v>
      </c>
      <c r="L1925" s="50">
        <v>6.9444444444444402</v>
      </c>
      <c r="M1925" s="47">
        <v>3.8414476364791603E-2</v>
      </c>
      <c r="N1925" s="50">
        <v>12.4581939799331</v>
      </c>
    </row>
    <row r="1926" spans="1:14" x14ac:dyDescent="0.2">
      <c r="A1926" s="57" t="s">
        <v>3901</v>
      </c>
      <c r="B1926" s="44" t="s">
        <v>3902</v>
      </c>
      <c r="C1926" s="45">
        <v>18</v>
      </c>
      <c r="D1926" s="46" t="s">
        <v>343</v>
      </c>
      <c r="E1926" s="47">
        <v>0.87661412114265902</v>
      </c>
      <c r="F1926" s="48">
        <v>66.621863799283105</v>
      </c>
      <c r="G1926" s="47">
        <v>0.92838107528436598</v>
      </c>
      <c r="H1926" s="50">
        <v>95.735785953177299</v>
      </c>
      <c r="I1926" s="76" t="str">
        <f t="shared" si="58"/>
        <v>No</v>
      </c>
      <c r="J1926" s="49" t="str">
        <f t="shared" si="59"/>
        <v>No</v>
      </c>
      <c r="K1926" s="47">
        <v>1.03495669343204E-2</v>
      </c>
      <c r="L1926" s="50">
        <v>3.09139784946237</v>
      </c>
      <c r="M1926" s="47">
        <v>1.1838149834155799E-2</v>
      </c>
      <c r="N1926" s="50">
        <v>5.7692307692307701</v>
      </c>
    </row>
    <row r="1927" spans="1:14" x14ac:dyDescent="0.2">
      <c r="A1927" s="147" t="s">
        <v>3903</v>
      </c>
      <c r="B1927" s="44" t="s">
        <v>3904</v>
      </c>
      <c r="C1927" s="45">
        <v>18</v>
      </c>
      <c r="D1927" s="46" t="s">
        <v>343</v>
      </c>
      <c r="E1927" s="47">
        <v>0.90100711403497802</v>
      </c>
      <c r="F1927" s="48">
        <v>81.541218637992799</v>
      </c>
      <c r="G1927" s="47">
        <v>0.90432878339125899</v>
      </c>
      <c r="H1927" s="50">
        <v>87.709030100334402</v>
      </c>
      <c r="I1927" s="76" t="str">
        <f t="shared" ref="I1927:I1990" si="60">IF(AND(F1927&gt;=90,H1927&gt;=90),"Yes","No")</f>
        <v>No</v>
      </c>
      <c r="J1927" s="49" t="str">
        <f t="shared" ref="J1927:J1990" si="61">IF(AND(F1927&gt;=75,H1927&gt;=75),"Yes","No")</f>
        <v>Yes</v>
      </c>
      <c r="K1927" s="47">
        <v>0.13277541893012401</v>
      </c>
      <c r="L1927" s="50">
        <v>31.451612903225801</v>
      </c>
      <c r="M1927" s="47">
        <v>0.12151477574389399</v>
      </c>
      <c r="N1927" s="50">
        <v>47.826086956521699</v>
      </c>
    </row>
    <row r="1928" spans="1:14" x14ac:dyDescent="0.2">
      <c r="A1928" s="57" t="s">
        <v>799</v>
      </c>
      <c r="B1928" s="44" t="s">
        <v>3905</v>
      </c>
      <c r="C1928" s="45">
        <v>18</v>
      </c>
      <c r="D1928" s="46" t="s">
        <v>343</v>
      </c>
      <c r="E1928" s="47">
        <v>0.89951815218544495</v>
      </c>
      <c r="F1928" s="48">
        <v>80.913978494623606</v>
      </c>
      <c r="G1928" s="47">
        <v>0.82134574622941203</v>
      </c>
      <c r="H1928" s="50">
        <v>60.785953177257497</v>
      </c>
      <c r="I1928" s="76" t="str">
        <f t="shared" si="60"/>
        <v>No</v>
      </c>
      <c r="J1928" s="49" t="str">
        <f t="shared" si="61"/>
        <v>No</v>
      </c>
      <c r="K1928" s="47">
        <v>8.9497530755855703E-2</v>
      </c>
      <c r="L1928" s="50">
        <v>21.550179211469501</v>
      </c>
      <c r="M1928" s="47">
        <v>0.10732898537195</v>
      </c>
      <c r="N1928" s="50">
        <v>41.973244147157203</v>
      </c>
    </row>
    <row r="1929" spans="1:14" x14ac:dyDescent="0.2">
      <c r="A1929" s="147" t="s">
        <v>3906</v>
      </c>
      <c r="B1929" s="44" t="s">
        <v>3907</v>
      </c>
      <c r="C1929" s="45">
        <v>18</v>
      </c>
      <c r="D1929" s="46" t="s">
        <v>343</v>
      </c>
      <c r="E1929" s="47">
        <v>0.93030633219829695</v>
      </c>
      <c r="F1929" s="48">
        <v>95.922939068100305</v>
      </c>
      <c r="G1929" s="47">
        <v>0.93465371059076596</v>
      </c>
      <c r="H1929" s="50">
        <v>97.157190635451499</v>
      </c>
      <c r="I1929" s="76" t="str">
        <f t="shared" si="60"/>
        <v>Yes</v>
      </c>
      <c r="J1929" s="49" t="str">
        <f t="shared" si="61"/>
        <v>Yes</v>
      </c>
      <c r="K1929" s="47">
        <v>5.9416716504956398E-2</v>
      </c>
      <c r="L1929" s="50">
        <v>12.858422939068101</v>
      </c>
      <c r="M1929" s="47">
        <v>6.1016792150493597E-2</v>
      </c>
      <c r="N1929" s="50">
        <v>23.2441471571906</v>
      </c>
    </row>
    <row r="1930" spans="1:14" x14ac:dyDescent="0.2">
      <c r="A1930" s="147" t="s">
        <v>3908</v>
      </c>
      <c r="B1930" s="44" t="s">
        <v>3909</v>
      </c>
      <c r="C1930" s="45">
        <v>18</v>
      </c>
      <c r="D1930" s="46" t="s">
        <v>343</v>
      </c>
      <c r="E1930" s="47">
        <v>0.90989112491915103</v>
      </c>
      <c r="F1930" s="48">
        <v>86.514336917562702</v>
      </c>
      <c r="G1930" s="47">
        <v>0.91737787006542104</v>
      </c>
      <c r="H1930" s="50">
        <v>92.307692307692307</v>
      </c>
      <c r="I1930" s="76" t="str">
        <f t="shared" si="60"/>
        <v>No</v>
      </c>
      <c r="J1930" s="49" t="str">
        <f t="shared" si="61"/>
        <v>Yes</v>
      </c>
      <c r="K1930" s="47">
        <v>3.3428632708064503E-2</v>
      </c>
      <c r="L1930" s="50">
        <v>6.6756272401433696</v>
      </c>
      <c r="M1930" s="47">
        <v>3.4491831715396E-2</v>
      </c>
      <c r="N1930" s="50">
        <v>11.204013377926399</v>
      </c>
    </row>
    <row r="1931" spans="1:14" x14ac:dyDescent="0.2">
      <c r="A1931" s="57" t="s">
        <v>3910</v>
      </c>
      <c r="B1931" s="44" t="s">
        <v>3911</v>
      </c>
      <c r="C1931" s="45">
        <v>18</v>
      </c>
      <c r="D1931" s="46" t="s">
        <v>343</v>
      </c>
      <c r="E1931" s="47">
        <v>0.87713436470683803</v>
      </c>
      <c r="F1931" s="48">
        <v>66.890681003584206</v>
      </c>
      <c r="G1931" s="47">
        <v>0.88197325761138201</v>
      </c>
      <c r="H1931" s="50">
        <v>79.933110367892994</v>
      </c>
      <c r="I1931" s="76" t="str">
        <f t="shared" si="60"/>
        <v>No</v>
      </c>
      <c r="J1931" s="49" t="str">
        <f t="shared" si="61"/>
        <v>No</v>
      </c>
      <c r="K1931" s="47">
        <v>1.54441925351357E-2</v>
      </c>
      <c r="L1931" s="50">
        <v>4.0322580645161299</v>
      </c>
      <c r="M1931" s="47">
        <v>1.64010716479688E-2</v>
      </c>
      <c r="N1931" s="50">
        <v>7.0234113712374597</v>
      </c>
    </row>
    <row r="1932" spans="1:14" x14ac:dyDescent="0.2">
      <c r="A1932" s="147" t="s">
        <v>3912</v>
      </c>
      <c r="B1932" s="44" t="s">
        <v>3913</v>
      </c>
      <c r="C1932" s="45">
        <v>18</v>
      </c>
      <c r="D1932" s="46" t="s">
        <v>343</v>
      </c>
      <c r="E1932" s="47">
        <v>0.91201757891833302</v>
      </c>
      <c r="F1932" s="48">
        <v>87.992831541218607</v>
      </c>
      <c r="G1932" s="47">
        <v>0.91811671977966103</v>
      </c>
      <c r="H1932" s="50">
        <v>92.725752508361197</v>
      </c>
      <c r="I1932" s="76" t="str">
        <f t="shared" si="60"/>
        <v>No</v>
      </c>
      <c r="J1932" s="49" t="str">
        <f t="shared" si="61"/>
        <v>Yes</v>
      </c>
      <c r="K1932" s="47">
        <v>2.4437543071108798E-2</v>
      </c>
      <c r="L1932" s="50">
        <v>5.1971326164874503</v>
      </c>
      <c r="M1932" s="47">
        <v>2.4969142586354801E-2</v>
      </c>
      <c r="N1932" s="50">
        <v>8.9464882943143795</v>
      </c>
    </row>
    <row r="1933" spans="1:14" x14ac:dyDescent="0.2">
      <c r="A1933" s="147" t="s">
        <v>3914</v>
      </c>
      <c r="B1933" s="44" t="s">
        <v>3915</v>
      </c>
      <c r="C1933" s="45">
        <v>18</v>
      </c>
      <c r="D1933" s="46" t="s">
        <v>343</v>
      </c>
      <c r="E1933" s="47">
        <v>0.91259276482303597</v>
      </c>
      <c r="F1933" s="48">
        <v>88.082437275985697</v>
      </c>
      <c r="G1933" s="47">
        <v>0.91682607124835602</v>
      </c>
      <c r="H1933" s="50">
        <v>91.889632107023402</v>
      </c>
      <c r="I1933" s="76" t="str">
        <f t="shared" si="60"/>
        <v>No</v>
      </c>
      <c r="J1933" s="49" t="str">
        <f t="shared" si="61"/>
        <v>Yes</v>
      </c>
      <c r="K1933" s="47">
        <v>9.7381982084024602E-3</v>
      </c>
      <c r="L1933" s="50">
        <v>2.9569892473118302</v>
      </c>
      <c r="M1933" s="47">
        <v>1.0482437524912101E-2</v>
      </c>
      <c r="N1933" s="50">
        <v>5.4347826086956497</v>
      </c>
    </row>
    <row r="1934" spans="1:14" x14ac:dyDescent="0.2">
      <c r="A1934" s="57" t="s">
        <v>3916</v>
      </c>
      <c r="B1934" s="44" t="s">
        <v>3917</v>
      </c>
      <c r="C1934" s="45">
        <v>18</v>
      </c>
      <c r="D1934" s="46" t="s">
        <v>343</v>
      </c>
      <c r="E1934" s="47">
        <v>0.875017302388992</v>
      </c>
      <c r="F1934" s="48">
        <v>65.591397849462396</v>
      </c>
      <c r="G1934" s="47">
        <v>0.80035554616555105</v>
      </c>
      <c r="H1934" s="50">
        <v>51.755852842809396</v>
      </c>
      <c r="I1934" s="76" t="str">
        <f t="shared" si="60"/>
        <v>No</v>
      </c>
      <c r="J1934" s="49" t="str">
        <f t="shared" si="61"/>
        <v>No</v>
      </c>
      <c r="K1934" s="47">
        <v>2.0204913103696799E-2</v>
      </c>
      <c r="L1934" s="50">
        <v>4.6594982078853002</v>
      </c>
      <c r="M1934" s="47">
        <v>2.27565906981642E-2</v>
      </c>
      <c r="N1934" s="50">
        <v>8.4448160535116994</v>
      </c>
    </row>
    <row r="1935" spans="1:14" x14ac:dyDescent="0.2">
      <c r="A1935" s="147" t="s">
        <v>2842</v>
      </c>
      <c r="B1935" s="44" t="s">
        <v>3918</v>
      </c>
      <c r="C1935" s="45">
        <v>18</v>
      </c>
      <c r="D1935" s="46" t="s">
        <v>343</v>
      </c>
      <c r="E1935" s="47">
        <v>0.89167798652795105</v>
      </c>
      <c r="F1935" s="48">
        <v>75.806451612903203</v>
      </c>
      <c r="G1935" s="47">
        <v>0.89324400959952799</v>
      </c>
      <c r="H1935" s="50">
        <v>83.779264214046805</v>
      </c>
      <c r="I1935" s="76" t="str">
        <f t="shared" si="60"/>
        <v>No</v>
      </c>
      <c r="J1935" s="49" t="str">
        <f t="shared" si="61"/>
        <v>Yes</v>
      </c>
      <c r="K1935" s="47">
        <v>1.67329455202851E-4</v>
      </c>
      <c r="L1935" s="50">
        <v>0.40322580645161299</v>
      </c>
      <c r="M1935" s="47">
        <v>1.6732948206232801E-4</v>
      </c>
      <c r="N1935" s="50">
        <v>0.75250836120401299</v>
      </c>
    </row>
    <row r="1936" spans="1:14" x14ac:dyDescent="0.2">
      <c r="A1936" s="147" t="s">
        <v>3919</v>
      </c>
      <c r="B1936" s="44" t="s">
        <v>3920</v>
      </c>
      <c r="C1936" s="45">
        <v>18</v>
      </c>
      <c r="D1936" s="46" t="s">
        <v>343</v>
      </c>
      <c r="E1936" s="47">
        <v>0.90291056902260103</v>
      </c>
      <c r="F1936" s="48">
        <v>82.840501792114694</v>
      </c>
      <c r="G1936" s="47">
        <v>0.91067175673721801</v>
      </c>
      <c r="H1936" s="50">
        <v>89.381270903010005</v>
      </c>
      <c r="I1936" s="76" t="str">
        <f t="shared" si="60"/>
        <v>No</v>
      </c>
      <c r="J1936" s="49" t="str">
        <f t="shared" si="61"/>
        <v>Yes</v>
      </c>
      <c r="K1936" s="47">
        <v>5.3754572740892896E-3</v>
      </c>
      <c r="L1936" s="50">
        <v>2.06093189964158</v>
      </c>
      <c r="M1936" s="47">
        <v>5.8007786117003904E-3</v>
      </c>
      <c r="N1936" s="50">
        <v>3.7625418060200699</v>
      </c>
    </row>
    <row r="1937" spans="1:14" x14ac:dyDescent="0.2">
      <c r="A1937" s="57" t="s">
        <v>2846</v>
      </c>
      <c r="B1937" s="44" t="s">
        <v>3921</v>
      </c>
      <c r="C1937" s="45">
        <v>18</v>
      </c>
      <c r="D1937" s="46" t="s">
        <v>343</v>
      </c>
      <c r="E1937" s="47">
        <v>0.93482806212847303</v>
      </c>
      <c r="F1937" s="48">
        <v>96.729390681003593</v>
      </c>
      <c r="G1937" s="47">
        <v>0.82063422312229495</v>
      </c>
      <c r="H1937" s="50">
        <v>60.4515050167224</v>
      </c>
      <c r="I1937" s="76" t="str">
        <f t="shared" si="60"/>
        <v>No</v>
      </c>
      <c r="J1937" s="49" t="str">
        <f t="shared" si="61"/>
        <v>No</v>
      </c>
      <c r="K1937" s="47">
        <v>4.39224282765808E-4</v>
      </c>
      <c r="L1937" s="50">
        <v>0.53763440860215095</v>
      </c>
      <c r="M1937" s="47">
        <v>4.3922430955946199E-4</v>
      </c>
      <c r="N1937" s="50">
        <v>1.0033444816053501</v>
      </c>
    </row>
    <row r="1938" spans="1:14" x14ac:dyDescent="0.2">
      <c r="A1938" s="57" t="s">
        <v>3922</v>
      </c>
      <c r="B1938" s="44" t="s">
        <v>3923</v>
      </c>
      <c r="C1938" s="45">
        <v>18</v>
      </c>
      <c r="D1938" s="46" t="s">
        <v>343</v>
      </c>
      <c r="E1938" s="47">
        <v>0.83482180318964905</v>
      </c>
      <c r="F1938" s="48">
        <v>45.250896057347703</v>
      </c>
      <c r="G1938" s="47">
        <v>0.84457298733026598</v>
      </c>
      <c r="H1938" s="50">
        <v>70.150501672240793</v>
      </c>
      <c r="I1938" s="76" t="str">
        <f t="shared" si="60"/>
        <v>No</v>
      </c>
      <c r="J1938" s="49" t="str">
        <f t="shared" si="61"/>
        <v>No</v>
      </c>
      <c r="K1938" s="47">
        <v>1.04588824965586E-3</v>
      </c>
      <c r="L1938" s="50">
        <v>0.76164874551971296</v>
      </c>
      <c r="M1938" s="47">
        <v>1.1522081751550999E-3</v>
      </c>
      <c r="N1938" s="50">
        <v>1.4214046822742501</v>
      </c>
    </row>
    <row r="1939" spans="1:14" x14ac:dyDescent="0.2">
      <c r="A1939" s="57" t="s">
        <v>3924</v>
      </c>
      <c r="B1939" s="44" t="s">
        <v>3925</v>
      </c>
      <c r="C1939" s="45">
        <v>18</v>
      </c>
      <c r="D1939" s="46" t="s">
        <v>343</v>
      </c>
      <c r="E1939" s="47">
        <v>0.80483575021860099</v>
      </c>
      <c r="F1939" s="48">
        <v>33.915770609318997</v>
      </c>
      <c r="G1939" s="47">
        <v>0.80865687796541297</v>
      </c>
      <c r="H1939" s="50">
        <v>54.8494983277592</v>
      </c>
      <c r="I1939" s="76" t="str">
        <f t="shared" si="60"/>
        <v>No</v>
      </c>
      <c r="J1939" s="49" t="str">
        <f t="shared" si="61"/>
        <v>No</v>
      </c>
      <c r="K1939" s="47">
        <v>1.22240811508936E-5</v>
      </c>
      <c r="L1939" s="50">
        <v>8.9605734767025103E-2</v>
      </c>
      <c r="M1939" s="47">
        <v>1.22241080479337E-5</v>
      </c>
      <c r="N1939" s="50">
        <v>0.167224080267559</v>
      </c>
    </row>
    <row r="1940" spans="1:14" x14ac:dyDescent="0.2">
      <c r="A1940" s="57" t="s">
        <v>3926</v>
      </c>
      <c r="B1940" s="44" t="s">
        <v>3927</v>
      </c>
      <c r="C1940" s="45">
        <v>18</v>
      </c>
      <c r="D1940" s="46" t="s">
        <v>343</v>
      </c>
      <c r="E1940" s="47">
        <v>0.91403279565282303</v>
      </c>
      <c r="F1940" s="48">
        <v>89.023297491039401</v>
      </c>
      <c r="G1940" s="47">
        <v>0.78401307847204105</v>
      </c>
      <c r="H1940" s="50">
        <v>45.652173913043498</v>
      </c>
      <c r="I1940" s="76" t="str">
        <f t="shared" si="60"/>
        <v>No</v>
      </c>
      <c r="J1940" s="49" t="str">
        <f t="shared" si="61"/>
        <v>No</v>
      </c>
      <c r="K1940" s="47">
        <v>1.9983969005881501E-2</v>
      </c>
      <c r="L1940" s="50">
        <v>4.56989247311828</v>
      </c>
      <c r="M1940" s="47">
        <v>2.0077828726579601E-2</v>
      </c>
      <c r="N1940" s="50">
        <v>7.7759197324414702</v>
      </c>
    </row>
    <row r="1941" spans="1:14" x14ac:dyDescent="0.2">
      <c r="A1941" s="57" t="s">
        <v>3928</v>
      </c>
      <c r="B1941" s="44" t="s">
        <v>3929</v>
      </c>
      <c r="C1941" s="45">
        <v>18</v>
      </c>
      <c r="D1941" s="46" t="s">
        <v>343</v>
      </c>
      <c r="E1941" s="47">
        <v>0.81826861739308399</v>
      </c>
      <c r="F1941" s="48">
        <v>38.351254480286698</v>
      </c>
      <c r="G1941" s="47">
        <v>0.82512030468431496</v>
      </c>
      <c r="H1941" s="50">
        <v>62.207357859531797</v>
      </c>
      <c r="I1941" s="76" t="str">
        <f t="shared" si="60"/>
        <v>No</v>
      </c>
      <c r="J1941" s="49" t="str">
        <f t="shared" si="61"/>
        <v>No</v>
      </c>
      <c r="K1941" s="47">
        <v>9.4797984067734407E-3</v>
      </c>
      <c r="L1941" s="50">
        <v>2.9121863799283201</v>
      </c>
      <c r="M1941" s="47">
        <v>9.4801947391035396E-3</v>
      </c>
      <c r="N1941" s="50">
        <v>4.9331103678929802</v>
      </c>
    </row>
    <row r="1942" spans="1:14" x14ac:dyDescent="0.2">
      <c r="A1942" s="57" t="s">
        <v>3930</v>
      </c>
      <c r="B1942" s="44" t="s">
        <v>3931</v>
      </c>
      <c r="C1942" s="45">
        <v>18</v>
      </c>
      <c r="D1942" s="46" t="s">
        <v>343</v>
      </c>
      <c r="E1942" s="47">
        <v>0.84293563516461401</v>
      </c>
      <c r="F1942" s="48">
        <v>48.342293906809999</v>
      </c>
      <c r="G1942" s="47">
        <v>0.85096983156346095</v>
      </c>
      <c r="H1942" s="50">
        <v>71.571906354515093</v>
      </c>
      <c r="I1942" s="76" t="str">
        <f t="shared" si="60"/>
        <v>No</v>
      </c>
      <c r="J1942" s="49" t="str">
        <f t="shared" si="61"/>
        <v>No</v>
      </c>
      <c r="K1942" s="47">
        <v>1.0425916101355801E-2</v>
      </c>
      <c r="L1942" s="50">
        <v>3.1362007168458801</v>
      </c>
      <c r="M1942" s="47">
        <v>1.04323404825396E-2</v>
      </c>
      <c r="N1942" s="50">
        <v>5.3511705685618702</v>
      </c>
    </row>
    <row r="1943" spans="1:14" x14ac:dyDescent="0.2">
      <c r="A1943" s="57" t="s">
        <v>1063</v>
      </c>
      <c r="B1943" s="44" t="s">
        <v>3932</v>
      </c>
      <c r="C1943" s="45">
        <v>18</v>
      </c>
      <c r="D1943" s="46" t="s">
        <v>343</v>
      </c>
      <c r="E1943" s="47">
        <v>0.79482130859727496</v>
      </c>
      <c r="F1943" s="48">
        <v>31.541218637992799</v>
      </c>
      <c r="G1943" s="47">
        <v>0.80394496730069198</v>
      </c>
      <c r="H1943" s="50">
        <v>53.177257525083597</v>
      </c>
      <c r="I1943" s="76" t="str">
        <f t="shared" si="60"/>
        <v>No</v>
      </c>
      <c r="J1943" s="49" t="str">
        <f t="shared" si="61"/>
        <v>No</v>
      </c>
      <c r="K1943" s="47">
        <v>3.4004999519519401E-2</v>
      </c>
      <c r="L1943" s="50">
        <v>6.7652329749103899</v>
      </c>
      <c r="M1943" s="47">
        <v>3.4004999538186802E-2</v>
      </c>
      <c r="N1943" s="50">
        <v>10.9531772575251</v>
      </c>
    </row>
    <row r="1944" spans="1:14" x14ac:dyDescent="0.2">
      <c r="A1944" s="147" t="s">
        <v>3933</v>
      </c>
      <c r="B1944" s="44" t="s">
        <v>3934</v>
      </c>
      <c r="C1944" s="45">
        <v>18</v>
      </c>
      <c r="D1944" s="46" t="s">
        <v>343</v>
      </c>
      <c r="E1944" s="47">
        <v>0.92551799641198795</v>
      </c>
      <c r="F1944" s="48">
        <v>93.996415770609303</v>
      </c>
      <c r="G1944" s="47">
        <v>0.93594444325445003</v>
      </c>
      <c r="H1944" s="50">
        <v>97.408026755852802</v>
      </c>
      <c r="I1944" s="76" t="str">
        <f t="shared" si="60"/>
        <v>Yes</v>
      </c>
      <c r="J1944" s="49" t="str">
        <f t="shared" si="61"/>
        <v>Yes</v>
      </c>
      <c r="K1944" s="47">
        <v>4.0140444591179297E-2</v>
      </c>
      <c r="L1944" s="50">
        <v>7.61648745519713</v>
      </c>
      <c r="M1944" s="47">
        <v>4.0140444608361303E-2</v>
      </c>
      <c r="N1944" s="50">
        <v>12.625418060200699</v>
      </c>
    </row>
    <row r="1945" spans="1:14" x14ac:dyDescent="0.2">
      <c r="A1945" s="147" t="s">
        <v>3935</v>
      </c>
      <c r="B1945" s="44" t="s">
        <v>3935</v>
      </c>
      <c r="C1945" s="45">
        <v>18</v>
      </c>
      <c r="D1945" s="46" t="s">
        <v>343</v>
      </c>
      <c r="E1945" s="47">
        <v>0.93514109197045203</v>
      </c>
      <c r="F1945" s="48">
        <v>96.818996415770599</v>
      </c>
      <c r="G1945" s="47">
        <v>0.94221668053787</v>
      </c>
      <c r="H1945" s="50">
        <v>97.993311036789294</v>
      </c>
      <c r="I1945" s="76" t="str">
        <f t="shared" si="60"/>
        <v>Yes</v>
      </c>
      <c r="J1945" s="49" t="str">
        <f t="shared" si="61"/>
        <v>Yes</v>
      </c>
      <c r="K1945" s="47">
        <v>2.2824571800341602E-3</v>
      </c>
      <c r="L1945" s="50">
        <v>0.94086021505376305</v>
      </c>
      <c r="M1945" s="47">
        <v>2.2824780646829002E-3</v>
      </c>
      <c r="N1945" s="50">
        <v>1.5886287625418101</v>
      </c>
    </row>
    <row r="1946" spans="1:14" x14ac:dyDescent="0.2">
      <c r="A1946" s="57" t="s">
        <v>3936</v>
      </c>
      <c r="B1946" s="44" t="s">
        <v>3937</v>
      </c>
      <c r="C1946" s="45">
        <v>18</v>
      </c>
      <c r="D1946" s="46" t="s">
        <v>343</v>
      </c>
      <c r="E1946" s="47">
        <v>0.86300082172738801</v>
      </c>
      <c r="F1946" s="48">
        <v>58.691756272401399</v>
      </c>
      <c r="G1946" s="47">
        <v>0.87106327334644895</v>
      </c>
      <c r="H1946" s="50">
        <v>76.588628762541802</v>
      </c>
      <c r="I1946" s="76" t="str">
        <f t="shared" si="60"/>
        <v>No</v>
      </c>
      <c r="J1946" s="49" t="str">
        <f t="shared" si="61"/>
        <v>No</v>
      </c>
      <c r="K1946" s="47">
        <v>6.2645923612608401E-3</v>
      </c>
      <c r="L1946" s="50">
        <v>2.2401433691756298</v>
      </c>
      <c r="M1946" s="47">
        <v>6.2673873990216596E-3</v>
      </c>
      <c r="N1946" s="50">
        <v>3.9297658862876301</v>
      </c>
    </row>
    <row r="1947" spans="1:14" x14ac:dyDescent="0.2">
      <c r="A1947" s="147" t="s">
        <v>3938</v>
      </c>
      <c r="B1947" s="44" t="s">
        <v>3939</v>
      </c>
      <c r="C1947" s="45">
        <v>18</v>
      </c>
      <c r="D1947" s="46" t="s">
        <v>343</v>
      </c>
      <c r="E1947" s="47">
        <v>0.98188315163386197</v>
      </c>
      <c r="F1947" s="48">
        <v>99.910394265232995</v>
      </c>
      <c r="G1947" s="47">
        <v>0.98775950853935301</v>
      </c>
      <c r="H1947" s="50">
        <v>100</v>
      </c>
      <c r="I1947" s="76" t="str">
        <f t="shared" si="60"/>
        <v>Yes</v>
      </c>
      <c r="J1947" s="49" t="str">
        <f t="shared" si="61"/>
        <v>Yes</v>
      </c>
      <c r="K1947" s="47">
        <v>3.2416742208617399E-3</v>
      </c>
      <c r="L1947" s="50">
        <v>1.47849462365591</v>
      </c>
      <c r="M1947" s="47">
        <v>3.6295732417381999E-3</v>
      </c>
      <c r="N1947" s="50">
        <v>2.5919732441471601</v>
      </c>
    </row>
    <row r="1948" spans="1:14" x14ac:dyDescent="0.2">
      <c r="A1948" s="57" t="s">
        <v>3940</v>
      </c>
      <c r="B1948" s="44" t="s">
        <v>3941</v>
      </c>
      <c r="C1948" s="45">
        <v>18</v>
      </c>
      <c r="D1948" s="46" t="s">
        <v>343</v>
      </c>
      <c r="E1948" s="47">
        <v>0.86712742680247601</v>
      </c>
      <c r="F1948" s="48">
        <v>60.663082437276003</v>
      </c>
      <c r="G1948" s="47">
        <v>0.87258747936813197</v>
      </c>
      <c r="H1948" s="50">
        <v>77.257525083611995</v>
      </c>
      <c r="I1948" s="76" t="str">
        <f t="shared" si="60"/>
        <v>No</v>
      </c>
      <c r="J1948" s="49" t="str">
        <f t="shared" si="61"/>
        <v>No</v>
      </c>
      <c r="K1948" s="47">
        <v>6.9190407646902194E-2</v>
      </c>
      <c r="L1948" s="50">
        <v>16.935483870967701</v>
      </c>
      <c r="M1948" s="47">
        <v>6.9390587254539907E-2</v>
      </c>
      <c r="N1948" s="50">
        <v>29.180602006689</v>
      </c>
    </row>
    <row r="1949" spans="1:14" x14ac:dyDescent="0.2">
      <c r="A1949" s="57" t="s">
        <v>3942</v>
      </c>
      <c r="B1949" s="44" t="s">
        <v>3943</v>
      </c>
      <c r="C1949" s="45">
        <v>18</v>
      </c>
      <c r="D1949" s="46" t="s">
        <v>343</v>
      </c>
      <c r="E1949" s="47">
        <v>0.66194158143491999</v>
      </c>
      <c r="F1949" s="48">
        <v>9.8566308243727594</v>
      </c>
      <c r="G1949" s="47">
        <v>0.66027329347165498</v>
      </c>
      <c r="H1949" s="50">
        <v>12.123745819398</v>
      </c>
      <c r="I1949" s="76" t="str">
        <f t="shared" si="60"/>
        <v>No</v>
      </c>
      <c r="J1949" s="49" t="str">
        <f t="shared" si="61"/>
        <v>No</v>
      </c>
      <c r="K1949" s="47">
        <v>7.2604666873241894E-2</v>
      </c>
      <c r="L1949" s="50">
        <v>17.6075268817204</v>
      </c>
      <c r="M1949" s="47">
        <v>7.2604666882564298E-2</v>
      </c>
      <c r="N1949" s="50">
        <v>30.351170568561901</v>
      </c>
    </row>
    <row r="1950" spans="1:14" x14ac:dyDescent="0.2">
      <c r="A1950" s="57" t="s">
        <v>3944</v>
      </c>
      <c r="B1950" s="44" t="s">
        <v>3945</v>
      </c>
      <c r="C1950" s="45">
        <v>18</v>
      </c>
      <c r="D1950" s="46" t="s">
        <v>343</v>
      </c>
      <c r="E1950" s="47">
        <v>0.92499444136620901</v>
      </c>
      <c r="F1950" s="48">
        <v>93.772401433691797</v>
      </c>
      <c r="G1950" s="47">
        <v>0.80500141602909103</v>
      </c>
      <c r="H1950" s="50">
        <v>53.929765886287598</v>
      </c>
      <c r="I1950" s="76" t="str">
        <f t="shared" si="60"/>
        <v>No</v>
      </c>
      <c r="J1950" s="49" t="str">
        <f t="shared" si="61"/>
        <v>No</v>
      </c>
      <c r="K1950" s="47">
        <v>5.50105570526307E-2</v>
      </c>
      <c r="L1950" s="50">
        <v>10.394265232974901</v>
      </c>
      <c r="M1950" s="47">
        <v>5.5016939706417897E-2</v>
      </c>
      <c r="N1950" s="50">
        <v>17.558528428093599</v>
      </c>
    </row>
    <row r="1951" spans="1:14" x14ac:dyDescent="0.2">
      <c r="A1951" s="57" t="s">
        <v>3946</v>
      </c>
      <c r="B1951" s="44" t="s">
        <v>3947</v>
      </c>
      <c r="C1951" s="45">
        <v>18</v>
      </c>
      <c r="D1951" s="46" t="s">
        <v>343</v>
      </c>
      <c r="E1951" s="47">
        <v>0.88557652177213997</v>
      </c>
      <c r="F1951" s="48">
        <v>71.774193548387103</v>
      </c>
      <c r="G1951" s="47">
        <v>0.74939104000032997</v>
      </c>
      <c r="H1951" s="50">
        <v>34.364548494983303</v>
      </c>
      <c r="I1951" s="76" t="str">
        <f t="shared" si="60"/>
        <v>No</v>
      </c>
      <c r="J1951" s="49" t="str">
        <f t="shared" si="61"/>
        <v>No</v>
      </c>
      <c r="K1951" s="47">
        <v>5.6976293709671798E-2</v>
      </c>
      <c r="L1951" s="50">
        <v>11.6487455197133</v>
      </c>
      <c r="M1951" s="47">
        <v>5.7176473320266499E-2</v>
      </c>
      <c r="N1951" s="50">
        <v>19.648829431438099</v>
      </c>
    </row>
    <row r="1952" spans="1:14" x14ac:dyDescent="0.2">
      <c r="A1952" s="57" t="s">
        <v>3948</v>
      </c>
      <c r="B1952" s="44" t="s">
        <v>3948</v>
      </c>
      <c r="C1952" s="45">
        <v>18</v>
      </c>
      <c r="D1952" s="46" t="s">
        <v>343</v>
      </c>
      <c r="E1952" s="47">
        <v>0.798524507669643</v>
      </c>
      <c r="F1952" s="48">
        <v>32.168458781361998</v>
      </c>
      <c r="G1952" s="47">
        <v>0.79556757548659196</v>
      </c>
      <c r="H1952" s="50">
        <v>49.498327759197302</v>
      </c>
      <c r="I1952" s="76" t="str">
        <f t="shared" si="60"/>
        <v>No</v>
      </c>
      <c r="J1952" s="49" t="str">
        <f t="shared" si="61"/>
        <v>No</v>
      </c>
      <c r="K1952" s="47">
        <v>5.7513219286563597E-2</v>
      </c>
      <c r="L1952" s="50">
        <v>12.0071684587814</v>
      </c>
      <c r="M1952" s="47">
        <v>5.7619539198392203E-2</v>
      </c>
      <c r="N1952" s="50">
        <v>20.066889632106999</v>
      </c>
    </row>
    <row r="1953" spans="1:14" x14ac:dyDescent="0.2">
      <c r="A1953" s="57" t="s">
        <v>3949</v>
      </c>
      <c r="B1953" s="44" t="s">
        <v>3950</v>
      </c>
      <c r="C1953" s="45">
        <v>18</v>
      </c>
      <c r="D1953" s="46" t="s">
        <v>343</v>
      </c>
      <c r="E1953" s="47">
        <v>0.92606572076843896</v>
      </c>
      <c r="F1953" s="48">
        <v>94.3100358422939</v>
      </c>
      <c r="G1953" s="47">
        <v>0.81943671745588997</v>
      </c>
      <c r="H1953" s="50">
        <v>59.7826086956522</v>
      </c>
      <c r="I1953" s="76" t="str">
        <f t="shared" si="60"/>
        <v>No</v>
      </c>
      <c r="J1953" s="49" t="str">
        <f t="shared" si="61"/>
        <v>No</v>
      </c>
      <c r="K1953" s="47">
        <v>5.8738208655230703E-2</v>
      </c>
      <c r="L1953" s="50">
        <v>12.589605734767</v>
      </c>
      <c r="M1953" s="47">
        <v>5.9676805654272802E-2</v>
      </c>
      <c r="N1953" s="50">
        <v>21.9063545150502</v>
      </c>
    </row>
    <row r="1954" spans="1:14" x14ac:dyDescent="0.2">
      <c r="A1954" s="147" t="s">
        <v>3951</v>
      </c>
      <c r="B1954" s="44" t="s">
        <v>3951</v>
      </c>
      <c r="C1954" s="45">
        <v>18</v>
      </c>
      <c r="D1954" s="46" t="s">
        <v>343</v>
      </c>
      <c r="E1954" s="47">
        <v>0.91321289703878805</v>
      </c>
      <c r="F1954" s="48">
        <v>88.216845878136198</v>
      </c>
      <c r="G1954" s="47">
        <v>0.91576902808809602</v>
      </c>
      <c r="H1954" s="50">
        <v>91.471571906354498</v>
      </c>
      <c r="I1954" s="76" t="str">
        <f t="shared" si="60"/>
        <v>No</v>
      </c>
      <c r="J1954" s="49" t="str">
        <f t="shared" si="61"/>
        <v>Yes</v>
      </c>
      <c r="K1954" s="47">
        <v>4.5343367437790001E-2</v>
      </c>
      <c r="L1954" s="50">
        <v>8.7365591397849496</v>
      </c>
      <c r="M1954" s="47">
        <v>4.7061816265623203E-2</v>
      </c>
      <c r="N1954" s="50">
        <v>14.2140468227425</v>
      </c>
    </row>
    <row r="1955" spans="1:14" x14ac:dyDescent="0.2">
      <c r="A1955" s="147" t="s">
        <v>3952</v>
      </c>
      <c r="B1955" s="44" t="s">
        <v>3952</v>
      </c>
      <c r="C1955" s="45">
        <v>18</v>
      </c>
      <c r="D1955" s="46" t="s">
        <v>343</v>
      </c>
      <c r="E1955" s="47">
        <v>0.96490451957170698</v>
      </c>
      <c r="F1955" s="48">
        <v>99.417562724014303</v>
      </c>
      <c r="G1955" s="47">
        <v>0.96293632114757399</v>
      </c>
      <c r="H1955" s="50">
        <v>99.247491638796006</v>
      </c>
      <c r="I1955" s="76" t="str">
        <f t="shared" si="60"/>
        <v>Yes</v>
      </c>
      <c r="J1955" s="49" t="str">
        <f t="shared" si="61"/>
        <v>Yes</v>
      </c>
      <c r="K1955" s="47">
        <v>5.3656104816357797E-2</v>
      </c>
      <c r="L1955" s="50">
        <v>10.1254480286738</v>
      </c>
      <c r="M1955" s="47">
        <v>5.3656104830267601E-2</v>
      </c>
      <c r="N1955" s="50">
        <v>16.806020066889602</v>
      </c>
    </row>
    <row r="1956" spans="1:14" x14ac:dyDescent="0.2">
      <c r="A1956" s="57" t="s">
        <v>3953</v>
      </c>
      <c r="B1956" s="44" t="s">
        <v>3953</v>
      </c>
      <c r="C1956" s="45">
        <v>18</v>
      </c>
      <c r="D1956" s="46" t="s">
        <v>343</v>
      </c>
      <c r="E1956" s="47">
        <v>0.79292381193371098</v>
      </c>
      <c r="F1956" s="48">
        <v>30.913978494623699</v>
      </c>
      <c r="G1956" s="47">
        <v>0.78722768905888796</v>
      </c>
      <c r="H1956" s="50">
        <v>46.989966555183898</v>
      </c>
      <c r="I1956" s="76" t="str">
        <f t="shared" si="60"/>
        <v>No</v>
      </c>
      <c r="J1956" s="49" t="str">
        <f t="shared" si="61"/>
        <v>No</v>
      </c>
      <c r="K1956" s="47">
        <v>0.104501444467843</v>
      </c>
      <c r="L1956" s="50">
        <v>24.193548387096801</v>
      </c>
      <c r="M1956" s="47">
        <v>0.104501444469443</v>
      </c>
      <c r="N1956" s="50">
        <v>40.802675585284298</v>
      </c>
    </row>
    <row r="1957" spans="1:14" x14ac:dyDescent="0.2">
      <c r="A1957" s="57" t="s">
        <v>3954</v>
      </c>
      <c r="B1957" s="44" t="s">
        <v>3955</v>
      </c>
      <c r="C1957" s="45">
        <v>18</v>
      </c>
      <c r="D1957" s="46" t="s">
        <v>343</v>
      </c>
      <c r="E1957" s="47">
        <v>0.94883771304104803</v>
      </c>
      <c r="F1957" s="48">
        <v>98.7455197132617</v>
      </c>
      <c r="G1957" s="47">
        <v>0.84163087295023398</v>
      </c>
      <c r="H1957" s="50">
        <v>69.314381270902999</v>
      </c>
      <c r="I1957" s="76" t="str">
        <f t="shared" si="60"/>
        <v>No</v>
      </c>
      <c r="J1957" s="49" t="str">
        <f t="shared" si="61"/>
        <v>No</v>
      </c>
      <c r="K1957" s="47">
        <v>6.3892779735120198E-2</v>
      </c>
      <c r="L1957" s="50">
        <v>15.1881720430108</v>
      </c>
      <c r="M1957" s="47">
        <v>6.3892779746551706E-2</v>
      </c>
      <c r="N1957" s="50">
        <v>25.585284280936499</v>
      </c>
    </row>
    <row r="1958" spans="1:14" x14ac:dyDescent="0.2">
      <c r="A1958" s="57" t="s">
        <v>3956</v>
      </c>
      <c r="B1958" s="44" t="s">
        <v>3957</v>
      </c>
      <c r="C1958" s="45">
        <v>18</v>
      </c>
      <c r="D1958" s="46" t="s">
        <v>343</v>
      </c>
      <c r="E1958" s="47">
        <v>0.84870098186724097</v>
      </c>
      <c r="F1958" s="48">
        <v>51.702508960573503</v>
      </c>
      <c r="G1958" s="47">
        <v>0.82972991661923001</v>
      </c>
      <c r="H1958" s="50">
        <v>64.214046822742503</v>
      </c>
      <c r="I1958" s="76" t="str">
        <f t="shared" si="60"/>
        <v>No</v>
      </c>
      <c r="J1958" s="49" t="str">
        <f t="shared" si="61"/>
        <v>No</v>
      </c>
      <c r="K1958" s="47">
        <v>8.8258190607648404E-2</v>
      </c>
      <c r="L1958" s="50">
        <v>21.326164874551999</v>
      </c>
      <c r="M1958" s="47">
        <v>9.5904900697110496E-2</v>
      </c>
      <c r="N1958" s="50">
        <v>38.1270903010033</v>
      </c>
    </row>
    <row r="1959" spans="1:14" x14ac:dyDescent="0.2">
      <c r="A1959" s="147" t="s">
        <v>3958</v>
      </c>
      <c r="B1959" s="44" t="s">
        <v>3959</v>
      </c>
      <c r="C1959" s="45">
        <v>18</v>
      </c>
      <c r="D1959" s="46" t="s">
        <v>343</v>
      </c>
      <c r="E1959" s="47">
        <v>0.92161763382125605</v>
      </c>
      <c r="F1959" s="48">
        <v>92.383512544802898</v>
      </c>
      <c r="G1959" s="47">
        <v>0.91826199564306199</v>
      </c>
      <c r="H1959" s="50">
        <v>92.892976588628798</v>
      </c>
      <c r="I1959" s="76" t="str">
        <f t="shared" si="60"/>
        <v>Yes</v>
      </c>
      <c r="J1959" s="49" t="str">
        <f t="shared" si="61"/>
        <v>Yes</v>
      </c>
      <c r="K1959" s="47">
        <v>7.1676958242749694E-2</v>
      </c>
      <c r="L1959" s="50">
        <v>17.473118279569899</v>
      </c>
      <c r="M1959" s="47">
        <v>7.4880648206145997E-2</v>
      </c>
      <c r="N1959" s="50">
        <v>30.769230769230798</v>
      </c>
    </row>
    <row r="1960" spans="1:14" x14ac:dyDescent="0.2">
      <c r="A1960" s="57" t="s">
        <v>3960</v>
      </c>
      <c r="B1960" s="44" t="s">
        <v>3961</v>
      </c>
      <c r="C1960" s="45">
        <v>18</v>
      </c>
      <c r="D1960" s="46" t="s">
        <v>343</v>
      </c>
      <c r="E1960" s="47">
        <v>0.87469353296208296</v>
      </c>
      <c r="F1960" s="48">
        <v>65.456989247311796</v>
      </c>
      <c r="G1960" s="47">
        <v>0.87772775390560798</v>
      </c>
      <c r="H1960" s="50">
        <v>78.678929765886295</v>
      </c>
      <c r="I1960" s="76" t="str">
        <f t="shared" si="60"/>
        <v>No</v>
      </c>
      <c r="J1960" s="49" t="str">
        <f t="shared" si="61"/>
        <v>No</v>
      </c>
      <c r="K1960" s="47">
        <v>0.13705656528888999</v>
      </c>
      <c r="L1960" s="50">
        <v>32.213261648745501</v>
      </c>
      <c r="M1960" s="47">
        <v>0.15544735550546501</v>
      </c>
      <c r="N1960" s="50">
        <v>58.110367892976598</v>
      </c>
    </row>
    <row r="1961" spans="1:14" x14ac:dyDescent="0.2">
      <c r="A1961" s="147" t="s">
        <v>2541</v>
      </c>
      <c r="B1961" s="44" t="s">
        <v>3962</v>
      </c>
      <c r="C1961" s="45">
        <v>18</v>
      </c>
      <c r="D1961" s="46" t="s">
        <v>343</v>
      </c>
      <c r="E1961" s="47">
        <v>0.90683684053300795</v>
      </c>
      <c r="F1961" s="48">
        <v>85.349462365591407</v>
      </c>
      <c r="G1961" s="47">
        <v>0.90620334555499904</v>
      </c>
      <c r="H1961" s="50">
        <v>88.127090301003307</v>
      </c>
      <c r="I1961" s="76" t="str">
        <f t="shared" si="60"/>
        <v>No</v>
      </c>
      <c r="J1961" s="49" t="str">
        <f t="shared" si="61"/>
        <v>Yes</v>
      </c>
      <c r="K1961" s="47">
        <v>7.1143542763949005E-2</v>
      </c>
      <c r="L1961" s="50">
        <v>17.4283154121864</v>
      </c>
      <c r="M1961" s="47">
        <v>7.4359692927690596E-2</v>
      </c>
      <c r="N1961" s="50">
        <v>30.685618729097001</v>
      </c>
    </row>
    <row r="1962" spans="1:14" x14ac:dyDescent="0.2">
      <c r="A1962" s="57" t="s">
        <v>3963</v>
      </c>
      <c r="B1962" s="44" t="s">
        <v>3964</v>
      </c>
      <c r="C1962" s="45">
        <v>18</v>
      </c>
      <c r="D1962" s="46" t="s">
        <v>343</v>
      </c>
      <c r="E1962" s="47">
        <v>0.60525418310054901</v>
      </c>
      <c r="F1962" s="48">
        <v>6.1827956989247301</v>
      </c>
      <c r="G1962" s="47">
        <v>0.59227038846694002</v>
      </c>
      <c r="H1962" s="50">
        <v>7.5250836120401301</v>
      </c>
      <c r="I1962" s="76" t="str">
        <f t="shared" si="60"/>
        <v>No</v>
      </c>
      <c r="J1962" s="49" t="str">
        <f t="shared" si="61"/>
        <v>No</v>
      </c>
      <c r="K1962" s="47">
        <v>0.12657222147799899</v>
      </c>
      <c r="L1962" s="50">
        <v>30.197132616487501</v>
      </c>
      <c r="M1962" s="47">
        <v>0.14145906117351401</v>
      </c>
      <c r="N1962" s="50">
        <v>54.431438127090303</v>
      </c>
    </row>
    <row r="1963" spans="1:14" x14ac:dyDescent="0.2">
      <c r="A1963" s="57" t="s">
        <v>3965</v>
      </c>
      <c r="B1963" s="44" t="s">
        <v>3966</v>
      </c>
      <c r="C1963" s="45">
        <v>18</v>
      </c>
      <c r="D1963" s="46" t="s">
        <v>343</v>
      </c>
      <c r="E1963" s="47">
        <v>0.86852109991566695</v>
      </c>
      <c r="F1963" s="48">
        <v>61.693548387096797</v>
      </c>
      <c r="G1963" s="47">
        <v>0.87133986464532498</v>
      </c>
      <c r="H1963" s="50">
        <v>76.672240802675603</v>
      </c>
      <c r="I1963" s="76" t="str">
        <f t="shared" si="60"/>
        <v>No</v>
      </c>
      <c r="J1963" s="49" t="str">
        <f t="shared" si="61"/>
        <v>No</v>
      </c>
      <c r="K1963" s="47">
        <v>7.2318292021076494E-2</v>
      </c>
      <c r="L1963" s="50">
        <v>17.562724014336901</v>
      </c>
      <c r="M1963" s="47">
        <v>7.7900088744399895E-2</v>
      </c>
      <c r="N1963" s="50">
        <v>31.856187290969899</v>
      </c>
    </row>
    <row r="1964" spans="1:14" x14ac:dyDescent="0.2">
      <c r="A1964" s="57" t="s">
        <v>3967</v>
      </c>
      <c r="B1964" s="44" t="s">
        <v>3968</v>
      </c>
      <c r="C1964" s="45">
        <v>18</v>
      </c>
      <c r="D1964" s="46" t="s">
        <v>343</v>
      </c>
      <c r="E1964" s="47">
        <v>0.68554660516548904</v>
      </c>
      <c r="F1964" s="48">
        <v>12.544802867383501</v>
      </c>
      <c r="G1964" s="47">
        <v>0.68230364105540697</v>
      </c>
      <c r="H1964" s="50">
        <v>16.137123745819402</v>
      </c>
      <c r="I1964" s="76" t="str">
        <f t="shared" si="60"/>
        <v>No</v>
      </c>
      <c r="J1964" s="49" t="str">
        <f t="shared" si="61"/>
        <v>No</v>
      </c>
      <c r="K1964" s="47">
        <v>5.7397439965553597E-2</v>
      </c>
      <c r="L1964" s="50">
        <v>11.917562724014299</v>
      </c>
      <c r="M1964" s="47">
        <v>5.7892547984802901E-2</v>
      </c>
      <c r="N1964" s="50">
        <v>20.317725752508402</v>
      </c>
    </row>
    <row r="1965" spans="1:14" x14ac:dyDescent="0.2">
      <c r="A1965" s="57" t="s">
        <v>3969</v>
      </c>
      <c r="B1965" s="44" t="s">
        <v>3970</v>
      </c>
      <c r="C1965" s="45">
        <v>18</v>
      </c>
      <c r="D1965" s="46" t="s">
        <v>343</v>
      </c>
      <c r="E1965" s="47">
        <v>0.81461444192817301</v>
      </c>
      <c r="F1965" s="48">
        <v>37.186379928315397</v>
      </c>
      <c r="G1965" s="47">
        <v>0.81990012151139602</v>
      </c>
      <c r="H1965" s="50">
        <v>60.284280936454799</v>
      </c>
      <c r="I1965" s="76" t="str">
        <f t="shared" si="60"/>
        <v>No</v>
      </c>
      <c r="J1965" s="49" t="str">
        <f t="shared" si="61"/>
        <v>No</v>
      </c>
      <c r="K1965" s="47">
        <v>6.7244248978092697E-2</v>
      </c>
      <c r="L1965" s="50">
        <v>16.263440860215098</v>
      </c>
      <c r="M1965" s="47">
        <v>6.7311537868785506E-2</v>
      </c>
      <c r="N1965" s="50">
        <v>27.7591973244147</v>
      </c>
    </row>
    <row r="1966" spans="1:14" x14ac:dyDescent="0.2">
      <c r="A1966" s="147" t="s">
        <v>3971</v>
      </c>
      <c r="B1966" s="44" t="s">
        <v>3972</v>
      </c>
      <c r="C1966" s="45">
        <v>18</v>
      </c>
      <c r="D1966" s="46" t="s">
        <v>343</v>
      </c>
      <c r="E1966" s="47">
        <v>0.92334945510232203</v>
      </c>
      <c r="F1966" s="48">
        <v>93.279569892473106</v>
      </c>
      <c r="G1966" s="47">
        <v>0.92423928267031996</v>
      </c>
      <c r="H1966" s="50">
        <v>94.4816053511706</v>
      </c>
      <c r="I1966" s="76" t="str">
        <f t="shared" si="60"/>
        <v>Yes</v>
      </c>
      <c r="J1966" s="49" t="str">
        <f t="shared" si="61"/>
        <v>Yes</v>
      </c>
      <c r="K1966" s="47">
        <v>7.0572426349804901E-2</v>
      </c>
      <c r="L1966" s="50">
        <v>17.159498207885299</v>
      </c>
      <c r="M1966" s="47">
        <v>7.0781921823474606E-2</v>
      </c>
      <c r="N1966" s="50">
        <v>29.765886287625399</v>
      </c>
    </row>
    <row r="1967" spans="1:14" x14ac:dyDescent="0.2">
      <c r="A1967" s="147" t="s">
        <v>3973</v>
      </c>
      <c r="B1967" s="44" t="s">
        <v>3974</v>
      </c>
      <c r="C1967" s="45">
        <v>18</v>
      </c>
      <c r="D1967" s="46" t="s">
        <v>343</v>
      </c>
      <c r="E1967" s="47">
        <v>0.891865201598118</v>
      </c>
      <c r="F1967" s="48">
        <v>75.940860215053803</v>
      </c>
      <c r="G1967" s="47">
        <v>0.89457274910071405</v>
      </c>
      <c r="H1967" s="50">
        <v>84.531772575250798</v>
      </c>
      <c r="I1967" s="76" t="str">
        <f t="shared" si="60"/>
        <v>No</v>
      </c>
      <c r="J1967" s="49" t="str">
        <f t="shared" si="61"/>
        <v>Yes</v>
      </c>
      <c r="K1967" s="47">
        <v>5.7662868610897602E-2</v>
      </c>
      <c r="L1967" s="50">
        <v>12.0967741935484</v>
      </c>
      <c r="M1967" s="47">
        <v>5.8233806962049002E-2</v>
      </c>
      <c r="N1967" s="50">
        <v>20.652173913043502</v>
      </c>
    </row>
    <row r="1968" spans="1:14" x14ac:dyDescent="0.2">
      <c r="A1968" s="57" t="s">
        <v>3975</v>
      </c>
      <c r="B1968" s="44" t="s">
        <v>3976</v>
      </c>
      <c r="C1968" s="45">
        <v>18</v>
      </c>
      <c r="D1968" s="46" t="s">
        <v>343</v>
      </c>
      <c r="E1968" s="47">
        <v>0.87853237066379697</v>
      </c>
      <c r="F1968" s="48">
        <v>67.741935483871003</v>
      </c>
      <c r="G1968" s="47">
        <v>0.87967441968837501</v>
      </c>
      <c r="H1968" s="50">
        <v>79.180602006689</v>
      </c>
      <c r="I1968" s="76" t="str">
        <f t="shared" si="60"/>
        <v>No</v>
      </c>
      <c r="J1968" s="49" t="str">
        <f t="shared" si="61"/>
        <v>No</v>
      </c>
      <c r="K1968" s="47">
        <v>5.5982037440516302E-2</v>
      </c>
      <c r="L1968" s="50">
        <v>10.752688172042999</v>
      </c>
      <c r="M1968" s="47">
        <v>5.6268226234364602E-2</v>
      </c>
      <c r="N1968" s="50">
        <v>18.812709030100301</v>
      </c>
    </row>
    <row r="1969" spans="1:14" x14ac:dyDescent="0.2">
      <c r="A1969" s="147" t="s">
        <v>3977</v>
      </c>
      <c r="B1969" s="44" t="s">
        <v>3978</v>
      </c>
      <c r="C1969" s="45">
        <v>18</v>
      </c>
      <c r="D1969" s="46" t="s">
        <v>343</v>
      </c>
      <c r="E1969" s="47">
        <v>0.90506038163289004</v>
      </c>
      <c r="F1969" s="48">
        <v>84.184587813620098</v>
      </c>
      <c r="G1969" s="47">
        <v>0.91030893439876603</v>
      </c>
      <c r="H1969" s="50">
        <v>89.297658862876204</v>
      </c>
      <c r="I1969" s="76" t="str">
        <f t="shared" si="60"/>
        <v>No</v>
      </c>
      <c r="J1969" s="49" t="str">
        <f t="shared" si="61"/>
        <v>Yes</v>
      </c>
      <c r="K1969" s="47">
        <v>5.6000201063482802E-2</v>
      </c>
      <c r="L1969" s="50">
        <v>10.7974910394265</v>
      </c>
      <c r="M1969" s="47">
        <v>5.6001077125480803E-2</v>
      </c>
      <c r="N1969" s="50">
        <v>18.311036789297699</v>
      </c>
    </row>
    <row r="1970" spans="1:14" x14ac:dyDescent="0.2">
      <c r="A1970" s="57" t="s">
        <v>3979</v>
      </c>
      <c r="B1970" s="44" t="s">
        <v>3980</v>
      </c>
      <c r="C1970" s="45">
        <v>18</v>
      </c>
      <c r="D1970" s="46" t="s">
        <v>343</v>
      </c>
      <c r="E1970" s="47">
        <v>0.85373911276481296</v>
      </c>
      <c r="F1970" s="48">
        <v>54.345878136200703</v>
      </c>
      <c r="G1970" s="47">
        <v>0.85762126525752103</v>
      </c>
      <c r="H1970" s="50">
        <v>73.411371237458198</v>
      </c>
      <c r="I1970" s="76" t="str">
        <f t="shared" si="60"/>
        <v>No</v>
      </c>
      <c r="J1970" s="49" t="str">
        <f t="shared" si="61"/>
        <v>No</v>
      </c>
      <c r="K1970" s="47">
        <v>5.5289537020015399E-2</v>
      </c>
      <c r="L1970" s="50">
        <v>10.573476702509</v>
      </c>
      <c r="M1970" s="47">
        <v>5.5298798119317899E-2</v>
      </c>
      <c r="N1970" s="50">
        <v>17.809364548495001</v>
      </c>
    </row>
    <row r="1971" spans="1:14" x14ac:dyDescent="0.2">
      <c r="A1971" s="57" t="s">
        <v>3981</v>
      </c>
      <c r="B1971" s="44" t="s">
        <v>3982</v>
      </c>
      <c r="C1971" s="45">
        <v>18</v>
      </c>
      <c r="D1971" s="46" t="s">
        <v>343</v>
      </c>
      <c r="E1971" s="47">
        <v>0.87861974402887999</v>
      </c>
      <c r="F1971" s="48">
        <v>67.831541218637994</v>
      </c>
      <c r="G1971" s="47">
        <v>0.88436913028558195</v>
      </c>
      <c r="H1971" s="50">
        <v>80.769230769230802</v>
      </c>
      <c r="I1971" s="76" t="str">
        <f t="shared" si="60"/>
        <v>No</v>
      </c>
      <c r="J1971" s="49" t="str">
        <f t="shared" si="61"/>
        <v>No</v>
      </c>
      <c r="K1971" s="47">
        <v>6.0275534480450497E-2</v>
      </c>
      <c r="L1971" s="50">
        <v>13.2616487455197</v>
      </c>
      <c r="M1971" s="47">
        <v>6.0913453885872597E-2</v>
      </c>
      <c r="N1971" s="50">
        <v>22.993311036789301</v>
      </c>
    </row>
    <row r="1972" spans="1:14" x14ac:dyDescent="0.2">
      <c r="A1972" s="57" t="s">
        <v>3983</v>
      </c>
      <c r="B1972" s="44" t="s">
        <v>3984</v>
      </c>
      <c r="C1972" s="45">
        <v>18</v>
      </c>
      <c r="D1972" s="46" t="s">
        <v>343</v>
      </c>
      <c r="E1972" s="47">
        <v>0.91471603172543603</v>
      </c>
      <c r="F1972" s="48">
        <v>89.560931899641602</v>
      </c>
      <c r="G1972" s="47">
        <v>0.81267121073352699</v>
      </c>
      <c r="H1972" s="50">
        <v>56.688963210702298</v>
      </c>
      <c r="I1972" s="76" t="str">
        <f t="shared" si="60"/>
        <v>No</v>
      </c>
      <c r="J1972" s="49" t="str">
        <f t="shared" si="61"/>
        <v>No</v>
      </c>
      <c r="K1972" s="47">
        <v>5.7176110938237497E-2</v>
      </c>
      <c r="L1972" s="50">
        <v>11.783154121863801</v>
      </c>
      <c r="M1972" s="47">
        <v>5.71761109512951E-2</v>
      </c>
      <c r="N1972" s="50">
        <v>19.565217391304301</v>
      </c>
    </row>
    <row r="1973" spans="1:14" x14ac:dyDescent="0.2">
      <c r="A1973" s="147" t="s">
        <v>3985</v>
      </c>
      <c r="B1973" s="44" t="s">
        <v>3985</v>
      </c>
      <c r="C1973" s="45">
        <v>18</v>
      </c>
      <c r="D1973" s="46" t="s">
        <v>343</v>
      </c>
      <c r="E1973" s="47">
        <v>0.92590392481709105</v>
      </c>
      <c r="F1973" s="48">
        <v>94.220430107526894</v>
      </c>
      <c r="G1973" s="47">
        <v>0.928611325901601</v>
      </c>
      <c r="H1973" s="50">
        <v>95.819397993311</v>
      </c>
      <c r="I1973" s="76" t="str">
        <f t="shared" si="60"/>
        <v>Yes</v>
      </c>
      <c r="J1973" s="49" t="str">
        <f t="shared" si="61"/>
        <v>Yes</v>
      </c>
      <c r="K1973" s="47">
        <v>5.8220778814283503E-2</v>
      </c>
      <c r="L1973" s="50">
        <v>12.231182795698899</v>
      </c>
      <c r="M1973" s="47">
        <v>5.8220778827088197E-2</v>
      </c>
      <c r="N1973" s="50">
        <v>20.568561872909701</v>
      </c>
    </row>
    <row r="1974" spans="1:14" x14ac:dyDescent="0.2">
      <c r="A1974" s="147" t="s">
        <v>3986</v>
      </c>
      <c r="B1974" s="44" t="s">
        <v>3987</v>
      </c>
      <c r="C1974" s="45">
        <v>18</v>
      </c>
      <c r="D1974" s="46" t="s">
        <v>343</v>
      </c>
      <c r="E1974" s="47">
        <v>0.923789655395724</v>
      </c>
      <c r="F1974" s="48">
        <v>93.369175627240097</v>
      </c>
      <c r="G1974" s="47">
        <v>0.92555901162576104</v>
      </c>
      <c r="H1974" s="50">
        <v>94.648829431438102</v>
      </c>
      <c r="I1974" s="76" t="str">
        <f t="shared" si="60"/>
        <v>Yes</v>
      </c>
      <c r="J1974" s="49" t="str">
        <f t="shared" si="61"/>
        <v>Yes</v>
      </c>
      <c r="K1974" s="47">
        <v>5.39303334054754E-2</v>
      </c>
      <c r="L1974" s="50">
        <v>10.215053763440901</v>
      </c>
      <c r="M1974" s="47">
        <v>5.3930333419318903E-2</v>
      </c>
      <c r="N1974" s="50">
        <v>16.889632107023399</v>
      </c>
    </row>
    <row r="1975" spans="1:14" x14ac:dyDescent="0.2">
      <c r="A1975" s="147" t="s">
        <v>3988</v>
      </c>
      <c r="B1975" s="44" t="s">
        <v>3989</v>
      </c>
      <c r="C1975" s="45">
        <v>18</v>
      </c>
      <c r="D1975" s="46" t="s">
        <v>343</v>
      </c>
      <c r="E1975" s="47">
        <v>0.91721480652320098</v>
      </c>
      <c r="F1975" s="48">
        <v>90.412186379928301</v>
      </c>
      <c r="G1975" s="47">
        <v>0.92092218114831204</v>
      </c>
      <c r="H1975" s="50">
        <v>93.729096989966493</v>
      </c>
      <c r="I1975" s="76" t="str">
        <f t="shared" si="60"/>
        <v>Yes</v>
      </c>
      <c r="J1975" s="49" t="str">
        <f t="shared" si="61"/>
        <v>Yes</v>
      </c>
      <c r="K1975" s="47">
        <v>5.3316442674376199E-2</v>
      </c>
      <c r="L1975" s="50">
        <v>10.080645161290301</v>
      </c>
      <c r="M1975" s="47">
        <v>5.3316442688368298E-2</v>
      </c>
      <c r="N1975" s="50">
        <v>16.7224080267559</v>
      </c>
    </row>
    <row r="1976" spans="1:14" x14ac:dyDescent="0.2">
      <c r="A1976" s="57" t="s">
        <v>3990</v>
      </c>
      <c r="B1976" s="44" t="s">
        <v>3991</v>
      </c>
      <c r="C1976" s="45">
        <v>18</v>
      </c>
      <c r="D1976" s="46" t="s">
        <v>343</v>
      </c>
      <c r="E1976" s="47">
        <v>0.80326992547484399</v>
      </c>
      <c r="F1976" s="48">
        <v>33.557347670250898</v>
      </c>
      <c r="G1976" s="47">
        <v>0.70025206647180205</v>
      </c>
      <c r="H1976" s="50">
        <v>19.397993311036799</v>
      </c>
      <c r="I1976" s="76" t="str">
        <f t="shared" si="60"/>
        <v>No</v>
      </c>
      <c r="J1976" s="49" t="str">
        <f t="shared" si="61"/>
        <v>No</v>
      </c>
      <c r="K1976" s="47">
        <v>5.5109231950108299E-2</v>
      </c>
      <c r="L1976" s="50">
        <v>10.528673835125399</v>
      </c>
      <c r="M1976" s="47">
        <v>5.5109252821967603E-2</v>
      </c>
      <c r="N1976" s="50">
        <v>17.7257525083612</v>
      </c>
    </row>
    <row r="1977" spans="1:14" x14ac:dyDescent="0.2">
      <c r="A1977" s="57" t="s">
        <v>3992</v>
      </c>
      <c r="B1977" s="44" t="s">
        <v>3993</v>
      </c>
      <c r="C1977" s="45">
        <v>18</v>
      </c>
      <c r="D1977" s="46" t="s">
        <v>343</v>
      </c>
      <c r="E1977" s="47">
        <v>0.88611783808341704</v>
      </c>
      <c r="F1977" s="48">
        <v>72.043010752688204</v>
      </c>
      <c r="G1977" s="47">
        <v>0.76961224104923898</v>
      </c>
      <c r="H1977" s="50">
        <v>40.802675585284298</v>
      </c>
      <c r="I1977" s="76" t="str">
        <f t="shared" si="60"/>
        <v>No</v>
      </c>
      <c r="J1977" s="49" t="str">
        <f t="shared" si="61"/>
        <v>No</v>
      </c>
      <c r="K1977" s="47">
        <v>5.63550381563536E-2</v>
      </c>
      <c r="L1977" s="50">
        <v>11.155913978494601</v>
      </c>
      <c r="M1977" s="47">
        <v>5.6355100744513997E-2</v>
      </c>
      <c r="N1977" s="50">
        <v>18.896321070234102</v>
      </c>
    </row>
    <row r="1978" spans="1:14" x14ac:dyDescent="0.2">
      <c r="A1978" s="57" t="s">
        <v>3994</v>
      </c>
      <c r="B1978" s="44" t="s">
        <v>3995</v>
      </c>
      <c r="C1978" s="45">
        <v>18</v>
      </c>
      <c r="D1978" s="46" t="s">
        <v>343</v>
      </c>
      <c r="E1978" s="47">
        <v>0.90967392905065303</v>
      </c>
      <c r="F1978" s="48">
        <v>86.335125448028705</v>
      </c>
      <c r="G1978" s="47">
        <v>0.81247087167130205</v>
      </c>
      <c r="H1978" s="50">
        <v>56.605351170568603</v>
      </c>
      <c r="I1978" s="76" t="str">
        <f t="shared" si="60"/>
        <v>No</v>
      </c>
      <c r="J1978" s="49" t="str">
        <f t="shared" si="61"/>
        <v>No</v>
      </c>
      <c r="K1978" s="47">
        <v>4.3829998345327699E-2</v>
      </c>
      <c r="L1978" s="50">
        <v>8.4229390681003604</v>
      </c>
      <c r="M1978" s="47">
        <v>4.3829998361616399E-2</v>
      </c>
      <c r="N1978" s="50">
        <v>13.294314381270899</v>
      </c>
    </row>
    <row r="1979" spans="1:14" x14ac:dyDescent="0.2">
      <c r="A1979" s="147" t="s">
        <v>3996</v>
      </c>
      <c r="B1979" s="44" t="s">
        <v>3997</v>
      </c>
      <c r="C1979" s="45">
        <v>18</v>
      </c>
      <c r="D1979" s="46" t="s">
        <v>343</v>
      </c>
      <c r="E1979" s="47">
        <v>0.96787458733847898</v>
      </c>
      <c r="F1979" s="48">
        <v>99.507168458781393</v>
      </c>
      <c r="G1979" s="47">
        <v>0.96813394132523101</v>
      </c>
      <c r="H1979" s="50">
        <v>99.331103678929793</v>
      </c>
      <c r="I1979" s="76" t="str">
        <f t="shared" si="60"/>
        <v>Yes</v>
      </c>
      <c r="J1979" s="49" t="str">
        <f t="shared" si="61"/>
        <v>Yes</v>
      </c>
      <c r="K1979" s="47">
        <v>1.4166933854596801E-4</v>
      </c>
      <c r="L1979" s="50">
        <v>0.313620071684588</v>
      </c>
      <c r="M1979" s="47">
        <v>1.41669365411662E-4</v>
      </c>
      <c r="N1979" s="50">
        <v>0.58528428093645501</v>
      </c>
    </row>
    <row r="1980" spans="1:14" x14ac:dyDescent="0.2">
      <c r="A1980" s="57" t="s">
        <v>3998</v>
      </c>
      <c r="B1980" s="44" t="s">
        <v>3999</v>
      </c>
      <c r="C1980" s="45">
        <v>18</v>
      </c>
      <c r="D1980" s="46" t="s">
        <v>343</v>
      </c>
      <c r="E1980" s="47">
        <v>0.9375578799109</v>
      </c>
      <c r="F1980" s="48">
        <v>97.267025089605696</v>
      </c>
      <c r="G1980" s="47">
        <v>0.78840246219137899</v>
      </c>
      <c r="H1980" s="50">
        <v>47.2408026755853</v>
      </c>
      <c r="I1980" s="76" t="str">
        <f t="shared" si="60"/>
        <v>No</v>
      </c>
      <c r="J1980" s="49" t="str">
        <f t="shared" si="61"/>
        <v>No</v>
      </c>
      <c r="K1980" s="47">
        <v>3.64135573331563E-2</v>
      </c>
      <c r="L1980" s="50">
        <v>7.1236559139784896</v>
      </c>
      <c r="M1980" s="47">
        <v>3.6413557351240598E-2</v>
      </c>
      <c r="N1980" s="50">
        <v>11.371237458194001</v>
      </c>
    </row>
    <row r="1981" spans="1:14" x14ac:dyDescent="0.2">
      <c r="A1981" s="57" t="s">
        <v>4000</v>
      </c>
      <c r="B1981" s="44" t="s">
        <v>4001</v>
      </c>
      <c r="C1981" s="45">
        <v>18</v>
      </c>
      <c r="D1981" s="46" t="s">
        <v>343</v>
      </c>
      <c r="E1981" s="47">
        <v>0.977039827717196</v>
      </c>
      <c r="F1981" s="48">
        <v>99.731182795698899</v>
      </c>
      <c r="G1981" s="47">
        <v>0.833251870527698</v>
      </c>
      <c r="H1981" s="50">
        <v>66.053511705685594</v>
      </c>
      <c r="I1981" s="76" t="str">
        <f t="shared" si="60"/>
        <v>No</v>
      </c>
      <c r="J1981" s="49" t="str">
        <f t="shared" si="61"/>
        <v>No</v>
      </c>
      <c r="K1981" s="47">
        <v>4.3093182693512103E-2</v>
      </c>
      <c r="L1981" s="50">
        <v>8.2885304659498207</v>
      </c>
      <c r="M1981" s="47">
        <v>4.3187042408615497E-2</v>
      </c>
      <c r="N1981" s="50">
        <v>13.1270903010033</v>
      </c>
    </row>
    <row r="1982" spans="1:14" x14ac:dyDescent="0.2">
      <c r="A1982" s="57" t="s">
        <v>1203</v>
      </c>
      <c r="B1982" s="44" t="s">
        <v>4002</v>
      </c>
      <c r="C1982" s="45">
        <v>18</v>
      </c>
      <c r="D1982" s="46" t="s">
        <v>343</v>
      </c>
      <c r="E1982" s="47">
        <v>0.93836918731417995</v>
      </c>
      <c r="F1982" s="48">
        <v>97.580645161290306</v>
      </c>
      <c r="G1982" s="47">
        <v>0.82127975295492905</v>
      </c>
      <c r="H1982" s="50">
        <v>60.702341137123803</v>
      </c>
      <c r="I1982" s="76" t="str">
        <f t="shared" si="60"/>
        <v>No</v>
      </c>
      <c r="J1982" s="49" t="str">
        <f t="shared" si="61"/>
        <v>No</v>
      </c>
      <c r="K1982" s="47">
        <v>3.41333209979355E-2</v>
      </c>
      <c r="L1982" s="50">
        <v>6.8100358422939102</v>
      </c>
      <c r="M1982" s="47">
        <v>3.4345960814276703E-2</v>
      </c>
      <c r="N1982" s="50">
        <v>11.036789297658901</v>
      </c>
    </row>
    <row r="1983" spans="1:14" x14ac:dyDescent="0.2">
      <c r="A1983" s="57" t="s">
        <v>1205</v>
      </c>
      <c r="B1983" s="44" t="s">
        <v>4003</v>
      </c>
      <c r="C1983" s="45">
        <v>18</v>
      </c>
      <c r="D1983" s="46" t="s">
        <v>343</v>
      </c>
      <c r="E1983" s="47">
        <v>0.94437230887934198</v>
      </c>
      <c r="F1983" s="48">
        <v>98.342293906809999</v>
      </c>
      <c r="G1983" s="47">
        <v>0.81710332620187998</v>
      </c>
      <c r="H1983" s="50">
        <v>58.444816053511701</v>
      </c>
      <c r="I1983" s="76" t="str">
        <f t="shared" si="60"/>
        <v>No</v>
      </c>
      <c r="J1983" s="49" t="str">
        <f t="shared" si="61"/>
        <v>No</v>
      </c>
      <c r="K1983" s="47">
        <v>5.8937294076701598E-2</v>
      </c>
      <c r="L1983" s="50">
        <v>12.679211469534</v>
      </c>
      <c r="M1983" s="47">
        <v>5.9137473686821602E-2</v>
      </c>
      <c r="N1983" s="50">
        <v>21.5719063545151</v>
      </c>
    </row>
    <row r="1984" spans="1:14" x14ac:dyDescent="0.2">
      <c r="A1984" s="57" t="s">
        <v>4004</v>
      </c>
      <c r="B1984" s="44" t="s">
        <v>4005</v>
      </c>
      <c r="C1984" s="45">
        <v>18</v>
      </c>
      <c r="D1984" s="46" t="s">
        <v>343</v>
      </c>
      <c r="E1984" s="47">
        <v>0.85888149707995498</v>
      </c>
      <c r="F1984" s="48">
        <v>56.720430107526902</v>
      </c>
      <c r="G1984" s="47">
        <v>0.74263275347402002</v>
      </c>
      <c r="H1984" s="50">
        <v>31.187290969899699</v>
      </c>
      <c r="I1984" s="76" t="str">
        <f t="shared" si="60"/>
        <v>No</v>
      </c>
      <c r="J1984" s="49" t="str">
        <f t="shared" si="61"/>
        <v>No</v>
      </c>
      <c r="K1984" s="47">
        <v>3.6211044236736599E-3</v>
      </c>
      <c r="L1984" s="50">
        <v>1.61290322580645</v>
      </c>
      <c r="M1984" s="47">
        <v>3.7274243485494502E-3</v>
      </c>
      <c r="N1984" s="50">
        <v>2.84280936454849</v>
      </c>
    </row>
    <row r="1985" spans="1:14" x14ac:dyDescent="0.2">
      <c r="A1985" s="57" t="s">
        <v>4006</v>
      </c>
      <c r="B1985" s="44" t="s">
        <v>4007</v>
      </c>
      <c r="C1985" s="45">
        <v>18</v>
      </c>
      <c r="D1985" s="46" t="s">
        <v>343</v>
      </c>
      <c r="E1985" s="47">
        <v>0.96298478207385096</v>
      </c>
      <c r="F1985" s="48">
        <v>99.372759856630793</v>
      </c>
      <c r="G1985" s="47">
        <v>0.83455952123437205</v>
      </c>
      <c r="H1985" s="50">
        <v>66.471571906354498</v>
      </c>
      <c r="I1985" s="76" t="str">
        <f t="shared" si="60"/>
        <v>No</v>
      </c>
      <c r="J1985" s="49" t="str">
        <f t="shared" si="61"/>
        <v>No</v>
      </c>
      <c r="K1985" s="47">
        <v>5.0278777852791603E-3</v>
      </c>
      <c r="L1985" s="50">
        <v>1.9713261648745499</v>
      </c>
      <c r="M1985" s="47">
        <v>5.4531574063717498E-3</v>
      </c>
      <c r="N1985" s="50">
        <v>3.6789297658862901</v>
      </c>
    </row>
    <row r="1986" spans="1:14" x14ac:dyDescent="0.2">
      <c r="A1986" s="57" t="s">
        <v>4008</v>
      </c>
      <c r="B1986" s="44" t="s">
        <v>4009</v>
      </c>
      <c r="C1986" s="45">
        <v>18</v>
      </c>
      <c r="D1986" s="46" t="s">
        <v>343</v>
      </c>
      <c r="E1986" s="47">
        <v>0.90109548821099905</v>
      </c>
      <c r="F1986" s="48">
        <v>81.586021505376394</v>
      </c>
      <c r="G1986" s="47">
        <v>0.77582045575625003</v>
      </c>
      <c r="H1986" s="50">
        <v>42.474916387959901</v>
      </c>
      <c r="I1986" s="76" t="str">
        <f t="shared" si="60"/>
        <v>No</v>
      </c>
      <c r="J1986" s="49" t="str">
        <f t="shared" si="61"/>
        <v>No</v>
      </c>
      <c r="K1986" s="47">
        <v>8.2669022901808302E-5</v>
      </c>
      <c r="L1986" s="50">
        <v>0.22401433691756301</v>
      </c>
      <c r="M1986" s="47">
        <v>8.2669049781788003E-5</v>
      </c>
      <c r="N1986" s="50">
        <v>0.41806020066889599</v>
      </c>
    </row>
    <row r="1987" spans="1:14" x14ac:dyDescent="0.2">
      <c r="A1987" s="147" t="s">
        <v>4010</v>
      </c>
      <c r="B1987" s="44" t="s">
        <v>4011</v>
      </c>
      <c r="C1987" s="45">
        <v>18</v>
      </c>
      <c r="D1987" s="46" t="s">
        <v>343</v>
      </c>
      <c r="E1987" s="47">
        <v>0.94745949500110205</v>
      </c>
      <c r="F1987" s="48">
        <v>98.655913978494596</v>
      </c>
      <c r="G1987" s="47">
        <v>0.94984275187603695</v>
      </c>
      <c r="H1987" s="50">
        <v>98.494983277591999</v>
      </c>
      <c r="I1987" s="76" t="str">
        <f t="shared" si="60"/>
        <v>Yes</v>
      </c>
      <c r="J1987" s="49" t="str">
        <f t="shared" si="61"/>
        <v>Yes</v>
      </c>
      <c r="K1987" s="47">
        <v>7.6496100383677504E-2</v>
      </c>
      <c r="L1987" s="50">
        <v>18.5035842293907</v>
      </c>
      <c r="M1987" s="47">
        <v>7.6815060088615203E-2</v>
      </c>
      <c r="N1987" s="50">
        <v>31.6053511705686</v>
      </c>
    </row>
    <row r="1988" spans="1:14" x14ac:dyDescent="0.2">
      <c r="A1988" s="147" t="s">
        <v>4012</v>
      </c>
      <c r="B1988" s="44" t="s">
        <v>4013</v>
      </c>
      <c r="C1988" s="45">
        <v>18</v>
      </c>
      <c r="D1988" s="46" t="s">
        <v>343</v>
      </c>
      <c r="E1988" s="47">
        <v>0.98401513598085799</v>
      </c>
      <c r="F1988" s="48">
        <v>99.955197132616505</v>
      </c>
      <c r="G1988" s="47">
        <v>0.98461917046823599</v>
      </c>
      <c r="H1988" s="50">
        <v>99.916387959866199</v>
      </c>
      <c r="I1988" s="76" t="str">
        <f t="shared" si="60"/>
        <v>Yes</v>
      </c>
      <c r="J1988" s="49" t="str">
        <f t="shared" si="61"/>
        <v>Yes</v>
      </c>
      <c r="K1988" s="47">
        <v>2.37757790068653E-2</v>
      </c>
      <c r="L1988" s="50">
        <v>5.1523297491039397</v>
      </c>
      <c r="M1988" s="47">
        <v>2.3775779028009099E-2</v>
      </c>
      <c r="N1988" s="50">
        <v>8.6956521739130395</v>
      </c>
    </row>
    <row r="1989" spans="1:14" x14ac:dyDescent="0.2">
      <c r="A1989" s="147" t="s">
        <v>4014</v>
      </c>
      <c r="B1989" s="44" t="s">
        <v>4014</v>
      </c>
      <c r="C1989" s="45">
        <v>18</v>
      </c>
      <c r="D1989" s="46" t="s">
        <v>343</v>
      </c>
      <c r="E1989" s="47">
        <v>0.98028541213299603</v>
      </c>
      <c r="F1989" s="48">
        <v>99.775985663082395</v>
      </c>
      <c r="G1989" s="47">
        <v>0.98095233102742796</v>
      </c>
      <c r="H1989" s="50">
        <v>99.665551839464896</v>
      </c>
      <c r="I1989" s="76" t="str">
        <f t="shared" si="60"/>
        <v>Yes</v>
      </c>
      <c r="J1989" s="49" t="str">
        <f t="shared" si="61"/>
        <v>Yes</v>
      </c>
      <c r="K1989" s="47">
        <v>1.2400329721936199E-4</v>
      </c>
      <c r="L1989" s="50">
        <v>0.26881720430107497</v>
      </c>
      <c r="M1989" s="47">
        <v>1.2400332408933799E-4</v>
      </c>
      <c r="N1989" s="50">
        <v>0.50167224080267603</v>
      </c>
    </row>
    <row r="1990" spans="1:14" x14ac:dyDescent="0.2">
      <c r="A1990" s="57" t="s">
        <v>4015</v>
      </c>
      <c r="B1990" s="44" t="s">
        <v>4016</v>
      </c>
      <c r="C1990" s="45">
        <v>18</v>
      </c>
      <c r="D1990" s="46" t="s">
        <v>343</v>
      </c>
      <c r="E1990" s="47">
        <v>0.88830424654402695</v>
      </c>
      <c r="F1990" s="48">
        <v>73.879928315412201</v>
      </c>
      <c r="G1990" s="47">
        <v>0.76834265417252301</v>
      </c>
      <c r="H1990" s="50">
        <v>40.3010033444816</v>
      </c>
      <c r="I1990" s="76" t="str">
        <f t="shared" si="60"/>
        <v>No</v>
      </c>
      <c r="J1990" s="49" t="str">
        <f t="shared" si="61"/>
        <v>No</v>
      </c>
      <c r="K1990" s="47">
        <v>2.0944368463122299E-4</v>
      </c>
      <c r="L1990" s="50">
        <v>0.44802867383512501</v>
      </c>
      <c r="M1990" s="47">
        <v>2.09443711480511E-4</v>
      </c>
      <c r="N1990" s="50">
        <v>0.83612040133779297</v>
      </c>
    </row>
    <row r="1991" spans="1:14" x14ac:dyDescent="0.2">
      <c r="A1991" s="147" t="s">
        <v>4017</v>
      </c>
      <c r="B1991" s="44" t="s">
        <v>4018</v>
      </c>
      <c r="C1991" s="45">
        <v>18</v>
      </c>
      <c r="D1991" s="46" t="s">
        <v>343</v>
      </c>
      <c r="E1991" s="47">
        <v>0.91968477794011905</v>
      </c>
      <c r="F1991" s="48">
        <v>91.577060931899695</v>
      </c>
      <c r="G1991" s="47">
        <v>0.92200296578354202</v>
      </c>
      <c r="H1991" s="50">
        <v>93.979933110367895</v>
      </c>
      <c r="I1991" s="76" t="str">
        <f t="shared" ref="I1991:I2054" si="62">IF(AND(F1991&gt;=90,H1991&gt;=90),"Yes","No")</f>
        <v>Yes</v>
      </c>
      <c r="J1991" s="49" t="str">
        <f t="shared" ref="J1991:J2054" si="63">IF(AND(F1991&gt;=75,H1991&gt;=75),"Yes","No")</f>
        <v>Yes</v>
      </c>
      <c r="K1991" s="47">
        <v>6.17693356807659E-3</v>
      </c>
      <c r="L1991" s="50">
        <v>2.1953405017921099</v>
      </c>
      <c r="M1991" s="47">
        <v>6.6650123521799802E-3</v>
      </c>
      <c r="N1991" s="50">
        <v>4.0133779264214002</v>
      </c>
    </row>
    <row r="1992" spans="1:14" x14ac:dyDescent="0.2">
      <c r="A1992" s="147" t="s">
        <v>4019</v>
      </c>
      <c r="B1992" s="44" t="s">
        <v>4020</v>
      </c>
      <c r="C1992" s="45">
        <v>18</v>
      </c>
      <c r="D1992" s="46" t="s">
        <v>343</v>
      </c>
      <c r="E1992" s="47">
        <v>0.92701293519359196</v>
      </c>
      <c r="F1992" s="48">
        <v>94.758064516128997</v>
      </c>
      <c r="G1992" s="47">
        <v>0.92743991670354897</v>
      </c>
      <c r="H1992" s="50">
        <v>95.484949832775897</v>
      </c>
      <c r="I1992" s="76" t="str">
        <f t="shared" si="62"/>
        <v>Yes</v>
      </c>
      <c r="J1992" s="49" t="str">
        <f t="shared" si="63"/>
        <v>Yes</v>
      </c>
      <c r="K1992" s="47">
        <v>1.5788605253979601E-4</v>
      </c>
      <c r="L1992" s="50">
        <v>0.35842293906810002</v>
      </c>
      <c r="M1992" s="47">
        <v>1.5788607940155501E-4</v>
      </c>
      <c r="N1992" s="50">
        <v>0.668896321070234</v>
      </c>
    </row>
    <row r="1993" spans="1:14" x14ac:dyDescent="0.2">
      <c r="A1993" s="57" t="s">
        <v>4021</v>
      </c>
      <c r="B1993" s="44" t="s">
        <v>4022</v>
      </c>
      <c r="C1993" s="45">
        <v>18</v>
      </c>
      <c r="D1993" s="46" t="s">
        <v>343</v>
      </c>
      <c r="E1993" s="47">
        <v>0.80265422028492095</v>
      </c>
      <c r="F1993" s="48">
        <v>33.378136200716803</v>
      </c>
      <c r="G1993" s="47">
        <v>0.80074103886311598</v>
      </c>
      <c r="H1993" s="50">
        <v>51.839464882943098</v>
      </c>
      <c r="I1993" s="76" t="str">
        <f t="shared" si="62"/>
        <v>No</v>
      </c>
      <c r="J1993" s="49" t="str">
        <f t="shared" si="63"/>
        <v>No</v>
      </c>
      <c r="K1993" s="47">
        <v>7.9778473569584298E-5</v>
      </c>
      <c r="L1993" s="50">
        <v>0.17921146953405001</v>
      </c>
      <c r="M1993" s="47">
        <v>7.9778500450254799E-5</v>
      </c>
      <c r="N1993" s="50">
        <v>0.334448160535117</v>
      </c>
    </row>
    <row r="1994" spans="1:14" x14ac:dyDescent="0.2">
      <c r="A1994" s="57" t="s">
        <v>4023</v>
      </c>
      <c r="B1994" s="44" t="s">
        <v>4024</v>
      </c>
      <c r="C1994" s="45">
        <v>18</v>
      </c>
      <c r="D1994" s="46" t="s">
        <v>343</v>
      </c>
      <c r="E1994" s="47">
        <v>0.78345811497270301</v>
      </c>
      <c r="F1994" s="48">
        <v>28.2258064516129</v>
      </c>
      <c r="G1994" s="47">
        <v>0.78517930921928303</v>
      </c>
      <c r="H1994" s="50">
        <v>46.153846153846203</v>
      </c>
      <c r="I1994" s="76" t="str">
        <f t="shared" si="62"/>
        <v>No</v>
      </c>
      <c r="J1994" s="49" t="str">
        <f t="shared" si="63"/>
        <v>No</v>
      </c>
      <c r="K1994" s="47">
        <v>3.7389117079073599E-4</v>
      </c>
      <c r="L1994" s="50">
        <v>0.49283154121863798</v>
      </c>
      <c r="M1994" s="47">
        <v>3.7389119760021701E-4</v>
      </c>
      <c r="N1994" s="50">
        <v>0.91973244147157196</v>
      </c>
    </row>
    <row r="1995" spans="1:14" x14ac:dyDescent="0.2">
      <c r="A1995" s="57" t="s">
        <v>4025</v>
      </c>
      <c r="B1995" s="44" t="s">
        <v>4026</v>
      </c>
      <c r="C1995" s="45">
        <v>18</v>
      </c>
      <c r="D1995" s="46" t="s">
        <v>343</v>
      </c>
      <c r="E1995" s="47">
        <v>0.72301287854575302</v>
      </c>
      <c r="F1995" s="48">
        <v>17.517921146953402</v>
      </c>
      <c r="G1995" s="47">
        <v>0.72172985759777297</v>
      </c>
      <c r="H1995" s="50">
        <v>23.913043478260899</v>
      </c>
      <c r="I1995" s="76" t="str">
        <f t="shared" si="62"/>
        <v>No</v>
      </c>
      <c r="J1995" s="49" t="str">
        <f t="shared" si="63"/>
        <v>No</v>
      </c>
      <c r="K1995" s="47">
        <v>5.6028541283404301E-2</v>
      </c>
      <c r="L1995" s="50">
        <v>10.9318996415771</v>
      </c>
      <c r="M1995" s="47">
        <v>5.61319123807799E-2</v>
      </c>
      <c r="N1995" s="50">
        <v>18.645484949832799</v>
      </c>
    </row>
    <row r="1996" spans="1:14" x14ac:dyDescent="0.2">
      <c r="A1996" s="57" t="s">
        <v>4027</v>
      </c>
      <c r="B1996" s="44" t="s">
        <v>4028</v>
      </c>
      <c r="C1996" s="45">
        <v>18</v>
      </c>
      <c r="D1996" s="46" t="s">
        <v>343</v>
      </c>
      <c r="E1996" s="47">
        <v>0.94885565235458302</v>
      </c>
      <c r="F1996" s="48">
        <v>98.790322580645196</v>
      </c>
      <c r="G1996" s="47">
        <v>0.81969359688792598</v>
      </c>
      <c r="H1996" s="50">
        <v>60.117056856187297</v>
      </c>
      <c r="I1996" s="76" t="str">
        <f t="shared" si="62"/>
        <v>No</v>
      </c>
      <c r="J1996" s="49" t="str">
        <f t="shared" si="63"/>
        <v>No</v>
      </c>
      <c r="K1996" s="47">
        <v>2.8063037641118602E-2</v>
      </c>
      <c r="L1996" s="50">
        <v>5.8691756272401401</v>
      </c>
      <c r="M1996" s="47">
        <v>2.8068377386363599E-2</v>
      </c>
      <c r="N1996" s="50">
        <v>9.8662207357859497</v>
      </c>
    </row>
    <row r="1997" spans="1:14" x14ac:dyDescent="0.2">
      <c r="A1997" s="57" t="s">
        <v>4029</v>
      </c>
      <c r="B1997" s="44" t="s">
        <v>4030</v>
      </c>
      <c r="C1997" s="45">
        <v>18</v>
      </c>
      <c r="D1997" s="46" t="s">
        <v>343</v>
      </c>
      <c r="E1997" s="47">
        <v>0.84978458863998996</v>
      </c>
      <c r="F1997" s="48">
        <v>52.598566308243697</v>
      </c>
      <c r="G1997" s="47">
        <v>0.82355620317896905</v>
      </c>
      <c r="H1997" s="50">
        <v>61.622073578595298</v>
      </c>
      <c r="I1997" s="76" t="str">
        <f t="shared" si="62"/>
        <v>No</v>
      </c>
      <c r="J1997" s="49" t="str">
        <f t="shared" si="63"/>
        <v>No</v>
      </c>
      <c r="K1997" s="47">
        <v>7.5862586712836605E-2</v>
      </c>
      <c r="L1997" s="50">
        <v>18.279569892473098</v>
      </c>
      <c r="M1997" s="47">
        <v>7.8241290865731006E-2</v>
      </c>
      <c r="N1997" s="50">
        <v>32.023411371237501</v>
      </c>
    </row>
    <row r="1998" spans="1:14" x14ac:dyDescent="0.2">
      <c r="A1998" s="57" t="s">
        <v>4031</v>
      </c>
      <c r="B1998" s="44" t="s">
        <v>4032</v>
      </c>
      <c r="C1998" s="45">
        <v>18</v>
      </c>
      <c r="D1998" s="46" t="s">
        <v>343</v>
      </c>
      <c r="E1998" s="47">
        <v>0.63593382064260795</v>
      </c>
      <c r="F1998" s="48">
        <v>8.1093189964157695</v>
      </c>
      <c r="G1998" s="47">
        <v>0.63920014603720199</v>
      </c>
      <c r="H1998" s="50">
        <v>10.4515050167224</v>
      </c>
      <c r="I1998" s="76" t="str">
        <f t="shared" si="62"/>
        <v>No</v>
      </c>
      <c r="J1998" s="49" t="str">
        <f t="shared" si="63"/>
        <v>No</v>
      </c>
      <c r="K1998" s="47">
        <v>9.4676863071708306E-2</v>
      </c>
      <c r="L1998" s="50">
        <v>22.401433691756299</v>
      </c>
      <c r="M1998" s="47">
        <v>9.50019968294364E-2</v>
      </c>
      <c r="N1998" s="50">
        <v>37.792642140468203</v>
      </c>
    </row>
    <row r="1999" spans="1:14" x14ac:dyDescent="0.2">
      <c r="A1999" s="57" t="s">
        <v>4033</v>
      </c>
      <c r="B1999" s="44" t="s">
        <v>4034</v>
      </c>
      <c r="C1999" s="45">
        <v>18</v>
      </c>
      <c r="D1999" s="46" t="s">
        <v>343</v>
      </c>
      <c r="E1999" s="47">
        <v>0.65550487229432197</v>
      </c>
      <c r="F1999" s="48">
        <v>9.4534050179211508</v>
      </c>
      <c r="G1999" s="47">
        <v>0.65403133490239196</v>
      </c>
      <c r="H1999" s="50">
        <v>11.705685618729101</v>
      </c>
      <c r="I1999" s="76" t="str">
        <f t="shared" si="62"/>
        <v>No</v>
      </c>
      <c r="J1999" s="49" t="str">
        <f t="shared" si="63"/>
        <v>No</v>
      </c>
      <c r="K1999" s="47">
        <v>7.3408125087134901E-2</v>
      </c>
      <c r="L1999" s="50">
        <v>17.921146953405</v>
      </c>
      <c r="M1999" s="47">
        <v>7.2043867840751896E-2</v>
      </c>
      <c r="N1999" s="50">
        <v>30.100334448160499</v>
      </c>
    </row>
    <row r="2000" spans="1:14" x14ac:dyDescent="0.2">
      <c r="A2000" s="57" t="s">
        <v>4035</v>
      </c>
      <c r="B2000" s="44" t="s">
        <v>4036</v>
      </c>
      <c r="C2000" s="45">
        <v>18</v>
      </c>
      <c r="D2000" s="46" t="s">
        <v>343</v>
      </c>
      <c r="E2000" s="47">
        <v>0.78960462322491598</v>
      </c>
      <c r="F2000" s="48">
        <v>29.525089605734799</v>
      </c>
      <c r="G2000" s="47">
        <v>0.77677564704322699</v>
      </c>
      <c r="H2000" s="50">
        <v>43.0602006688963</v>
      </c>
      <c r="I2000" s="76" t="str">
        <f t="shared" si="62"/>
        <v>No</v>
      </c>
      <c r="J2000" s="49" t="str">
        <f t="shared" si="63"/>
        <v>No</v>
      </c>
      <c r="K2000" s="47">
        <v>9.2911398059041597E-2</v>
      </c>
      <c r="L2000" s="50">
        <v>22.267025089605699</v>
      </c>
      <c r="M2000" s="47">
        <v>9.9956752960881398E-2</v>
      </c>
      <c r="N2000" s="50">
        <v>39.715719063545201</v>
      </c>
    </row>
    <row r="2001" spans="1:14" x14ac:dyDescent="0.2">
      <c r="A2001" s="57" t="s">
        <v>4037</v>
      </c>
      <c r="B2001" s="44" t="s">
        <v>4038</v>
      </c>
      <c r="C2001" s="45">
        <v>18</v>
      </c>
      <c r="D2001" s="46" t="s">
        <v>343</v>
      </c>
      <c r="E2001" s="47">
        <v>0.744290642506796</v>
      </c>
      <c r="F2001" s="48">
        <v>19.713261648745501</v>
      </c>
      <c r="G2001" s="47">
        <v>0.73804304435729395</v>
      </c>
      <c r="H2001" s="50">
        <v>29.598662207357901</v>
      </c>
      <c r="I2001" s="76" t="str">
        <f t="shared" si="62"/>
        <v>No</v>
      </c>
      <c r="J2001" s="49" t="str">
        <f t="shared" si="63"/>
        <v>No</v>
      </c>
      <c r="K2001" s="47">
        <v>8.15138884969758E-2</v>
      </c>
      <c r="L2001" s="50">
        <v>19.758064516129</v>
      </c>
      <c r="M2001" s="47">
        <v>8.6871688092206995E-2</v>
      </c>
      <c r="N2001" s="50">
        <v>35.033444816053503</v>
      </c>
    </row>
    <row r="2002" spans="1:14" x14ac:dyDescent="0.2">
      <c r="A2002" s="57" t="s">
        <v>4039</v>
      </c>
      <c r="B2002" s="44" t="s">
        <v>4040</v>
      </c>
      <c r="C2002" s="45">
        <v>18</v>
      </c>
      <c r="D2002" s="46" t="s">
        <v>343</v>
      </c>
      <c r="E2002" s="47">
        <v>0.72087120048323206</v>
      </c>
      <c r="F2002" s="48">
        <v>16.9802867383513</v>
      </c>
      <c r="G2002" s="47">
        <v>0.72510112894168399</v>
      </c>
      <c r="H2002" s="50">
        <v>24.749163879598701</v>
      </c>
      <c r="I2002" s="76" t="str">
        <f t="shared" si="62"/>
        <v>No</v>
      </c>
      <c r="J2002" s="49" t="str">
        <f t="shared" si="63"/>
        <v>No</v>
      </c>
      <c r="K2002" s="47">
        <v>6.2914434759918605E-2</v>
      </c>
      <c r="L2002" s="50">
        <v>14.6505376344086</v>
      </c>
      <c r="M2002" s="47">
        <v>6.3669212863024793E-2</v>
      </c>
      <c r="N2002" s="50">
        <v>25.418060200668901</v>
      </c>
    </row>
    <row r="2003" spans="1:14" x14ac:dyDescent="0.2">
      <c r="A2003" s="57" t="s">
        <v>4041</v>
      </c>
      <c r="B2003" s="44" t="s">
        <v>4042</v>
      </c>
      <c r="C2003" s="45">
        <v>18</v>
      </c>
      <c r="D2003" s="46" t="s">
        <v>343</v>
      </c>
      <c r="E2003" s="47">
        <v>0.79381818876760601</v>
      </c>
      <c r="F2003" s="48">
        <v>31.137992831541201</v>
      </c>
      <c r="G2003" s="47">
        <v>0.79917721253755303</v>
      </c>
      <c r="H2003" s="50">
        <v>51.170568561872898</v>
      </c>
      <c r="I2003" s="76" t="str">
        <f t="shared" si="62"/>
        <v>No</v>
      </c>
      <c r="J2003" s="49" t="str">
        <f t="shared" si="63"/>
        <v>No</v>
      </c>
      <c r="K2003" s="47">
        <v>6.3794545485062096E-2</v>
      </c>
      <c r="L2003" s="50">
        <v>15.098566308243701</v>
      </c>
      <c r="M2003" s="47">
        <v>6.4314281886976493E-2</v>
      </c>
      <c r="N2003" s="50">
        <v>26.170568561872901</v>
      </c>
    </row>
    <row r="2004" spans="1:14" x14ac:dyDescent="0.2">
      <c r="A2004" s="147" t="s">
        <v>4043</v>
      </c>
      <c r="B2004" s="44" t="s">
        <v>4044</v>
      </c>
      <c r="C2004" s="45">
        <v>18</v>
      </c>
      <c r="D2004" s="46" t="s">
        <v>343</v>
      </c>
      <c r="E2004" s="47">
        <v>0.89849693178807999</v>
      </c>
      <c r="F2004" s="48">
        <v>80.286738351254499</v>
      </c>
      <c r="G2004" s="47">
        <v>0.90114831854338495</v>
      </c>
      <c r="H2004" s="50">
        <v>86.622073578595305</v>
      </c>
      <c r="I2004" s="76" t="str">
        <f t="shared" si="62"/>
        <v>No</v>
      </c>
      <c r="J2004" s="49" t="str">
        <f t="shared" si="63"/>
        <v>Yes</v>
      </c>
      <c r="K2004" s="47">
        <v>4.98186691445641E-2</v>
      </c>
      <c r="L2004" s="50">
        <v>9.4982078853046605</v>
      </c>
      <c r="M2004" s="47">
        <v>5.0210030632184099E-2</v>
      </c>
      <c r="N2004" s="50">
        <v>15.4682274247492</v>
      </c>
    </row>
    <row r="2005" spans="1:14" x14ac:dyDescent="0.2">
      <c r="A2005" s="147" t="s">
        <v>4045</v>
      </c>
      <c r="B2005" s="44" t="s">
        <v>4046</v>
      </c>
      <c r="C2005" s="45">
        <v>18</v>
      </c>
      <c r="D2005" s="46" t="s">
        <v>343</v>
      </c>
      <c r="E2005" s="47">
        <v>0.91078397381749598</v>
      </c>
      <c r="F2005" s="48">
        <v>87.051971326164903</v>
      </c>
      <c r="G2005" s="47">
        <v>0.91404212740331903</v>
      </c>
      <c r="H2005" s="50">
        <v>90.886287625418106</v>
      </c>
      <c r="I2005" s="76" t="str">
        <f t="shared" si="62"/>
        <v>No</v>
      </c>
      <c r="J2005" s="49" t="str">
        <f t="shared" si="63"/>
        <v>Yes</v>
      </c>
      <c r="K2005" s="47">
        <v>5.6452674887606198E-2</v>
      </c>
      <c r="L2005" s="50">
        <v>11.245519713261601</v>
      </c>
      <c r="M2005" s="47">
        <v>5.6559015657992803E-2</v>
      </c>
      <c r="N2005" s="50">
        <v>19.0635451505017</v>
      </c>
    </row>
    <row r="2006" spans="1:14" x14ac:dyDescent="0.2">
      <c r="A2006" s="57" t="s">
        <v>4047</v>
      </c>
      <c r="B2006" s="44" t="s">
        <v>4048</v>
      </c>
      <c r="C2006" s="45">
        <v>18</v>
      </c>
      <c r="D2006" s="46" t="s">
        <v>343</v>
      </c>
      <c r="E2006" s="47">
        <v>0.84933390918061902</v>
      </c>
      <c r="F2006" s="48">
        <v>52.060931899641602</v>
      </c>
      <c r="G2006" s="47">
        <v>0.75538843574412196</v>
      </c>
      <c r="H2006" s="50">
        <v>36.204013377926401</v>
      </c>
      <c r="I2006" s="76" t="str">
        <f t="shared" si="62"/>
        <v>No</v>
      </c>
      <c r="J2006" s="49" t="str">
        <f t="shared" si="63"/>
        <v>No</v>
      </c>
      <c r="K2006" s="47">
        <v>5.69394519492765E-2</v>
      </c>
      <c r="L2006" s="50">
        <v>11.6039426523297</v>
      </c>
      <c r="M2006" s="47">
        <v>5.7070572381518699E-2</v>
      </c>
      <c r="N2006" s="50">
        <v>19.4816053511706</v>
      </c>
    </row>
    <row r="2007" spans="1:14" x14ac:dyDescent="0.2">
      <c r="A2007" s="57" t="s">
        <v>4049</v>
      </c>
      <c r="B2007" s="44" t="s">
        <v>4050</v>
      </c>
      <c r="C2007" s="45">
        <v>18</v>
      </c>
      <c r="D2007" s="46" t="s">
        <v>343</v>
      </c>
      <c r="E2007" s="47">
        <v>0.88211258985199603</v>
      </c>
      <c r="F2007" s="48">
        <v>69.982078853046602</v>
      </c>
      <c r="G2007" s="47">
        <v>0.779740243546025</v>
      </c>
      <c r="H2007" s="50">
        <v>43.896321070234102</v>
      </c>
      <c r="I2007" s="76" t="str">
        <f t="shared" si="62"/>
        <v>No</v>
      </c>
      <c r="J2007" s="49" t="str">
        <f t="shared" si="63"/>
        <v>No</v>
      </c>
      <c r="K2007" s="47">
        <v>6.3028475774821902E-2</v>
      </c>
      <c r="L2007" s="50">
        <v>14.7401433691756</v>
      </c>
      <c r="M2007" s="47">
        <v>6.3387233121947106E-2</v>
      </c>
      <c r="N2007" s="50">
        <v>25</v>
      </c>
    </row>
    <row r="2008" spans="1:14" x14ac:dyDescent="0.2">
      <c r="A2008" s="57" t="s">
        <v>4051</v>
      </c>
      <c r="B2008" s="44" t="s">
        <v>4052</v>
      </c>
      <c r="C2008" s="45">
        <v>18</v>
      </c>
      <c r="D2008" s="46" t="s">
        <v>343</v>
      </c>
      <c r="E2008" s="47">
        <v>0.85146796604034503</v>
      </c>
      <c r="F2008" s="48">
        <v>53.494623655913998</v>
      </c>
      <c r="G2008" s="47">
        <v>0.75200128637180896</v>
      </c>
      <c r="H2008" s="50">
        <v>35.033444816053503</v>
      </c>
      <c r="I2008" s="76" t="str">
        <f t="shared" si="62"/>
        <v>No</v>
      </c>
      <c r="J2008" s="49" t="str">
        <f t="shared" si="63"/>
        <v>No</v>
      </c>
      <c r="K2008" s="47">
        <v>6.0833248308575297E-2</v>
      </c>
      <c r="L2008" s="50">
        <v>13.6648745519713</v>
      </c>
      <c r="M2008" s="47">
        <v>6.1578301086466503E-2</v>
      </c>
      <c r="N2008" s="50">
        <v>23.494983277591999</v>
      </c>
    </row>
    <row r="2009" spans="1:14" x14ac:dyDescent="0.2">
      <c r="A2009" s="147" t="s">
        <v>4053</v>
      </c>
      <c r="B2009" s="44" t="s">
        <v>4054</v>
      </c>
      <c r="C2009" s="45">
        <v>18</v>
      </c>
      <c r="D2009" s="46" t="s">
        <v>343</v>
      </c>
      <c r="E2009" s="47">
        <v>0.911490907704956</v>
      </c>
      <c r="F2009" s="48">
        <v>87.813620071684596</v>
      </c>
      <c r="G2009" s="47">
        <v>0.91300717716649804</v>
      </c>
      <c r="H2009" s="50">
        <v>90.3010033444816</v>
      </c>
      <c r="I2009" s="76" t="str">
        <f t="shared" si="62"/>
        <v>No</v>
      </c>
      <c r="J2009" s="49" t="str">
        <f t="shared" si="63"/>
        <v>Yes</v>
      </c>
      <c r="K2009" s="47">
        <v>3.7842648576218399E-2</v>
      </c>
      <c r="L2009" s="50">
        <v>7.3028673835125399</v>
      </c>
      <c r="M2009" s="47">
        <v>3.8374248088219001E-2</v>
      </c>
      <c r="N2009" s="50">
        <v>12.290969899665599</v>
      </c>
    </row>
    <row r="2010" spans="1:14" x14ac:dyDescent="0.2">
      <c r="A2010" s="147" t="s">
        <v>2541</v>
      </c>
      <c r="B2010" s="44" t="s">
        <v>4055</v>
      </c>
      <c r="C2010" s="45">
        <v>18</v>
      </c>
      <c r="D2010" s="46" t="s">
        <v>343</v>
      </c>
      <c r="E2010" s="47">
        <v>0.92858348900781096</v>
      </c>
      <c r="F2010" s="48">
        <v>95.430107526881699</v>
      </c>
      <c r="G2010" s="47">
        <v>0.92978288475766002</v>
      </c>
      <c r="H2010" s="50">
        <v>96.321070234113705</v>
      </c>
      <c r="I2010" s="76" t="str">
        <f t="shared" si="62"/>
        <v>Yes</v>
      </c>
      <c r="J2010" s="49" t="str">
        <f t="shared" si="63"/>
        <v>Yes</v>
      </c>
      <c r="K2010" s="47">
        <v>5.6519324280619697E-2</v>
      </c>
      <c r="L2010" s="50">
        <v>11.290322580645199</v>
      </c>
      <c r="M2010" s="47">
        <v>5.6731964091541298E-2</v>
      </c>
      <c r="N2010" s="50">
        <v>19.397993311036799</v>
      </c>
    </row>
    <row r="2011" spans="1:14" x14ac:dyDescent="0.2">
      <c r="A2011" s="57" t="s">
        <v>4056</v>
      </c>
      <c r="B2011" s="44" t="s">
        <v>4057</v>
      </c>
      <c r="C2011" s="45">
        <v>18</v>
      </c>
      <c r="D2011" s="46" t="s">
        <v>343</v>
      </c>
      <c r="E2011" s="47">
        <v>0.818741213430346</v>
      </c>
      <c r="F2011" s="48">
        <v>38.530465949820801</v>
      </c>
      <c r="G2011" s="47">
        <v>0.83047620917903198</v>
      </c>
      <c r="H2011" s="50">
        <v>64.715719063545194</v>
      </c>
      <c r="I2011" s="76" t="str">
        <f t="shared" si="62"/>
        <v>No</v>
      </c>
      <c r="J2011" s="49" t="str">
        <f t="shared" si="63"/>
        <v>No</v>
      </c>
      <c r="K2011" s="47">
        <v>1.6205671915086699E-2</v>
      </c>
      <c r="L2011" s="50">
        <v>4.1666666666666696</v>
      </c>
      <c r="M2011" s="47">
        <v>1.7396722039702901E-2</v>
      </c>
      <c r="N2011" s="50">
        <v>7.3578595317725801</v>
      </c>
    </row>
    <row r="2012" spans="1:14" x14ac:dyDescent="0.2">
      <c r="A2012" s="57" t="s">
        <v>4058</v>
      </c>
      <c r="B2012" s="44" t="s">
        <v>4059</v>
      </c>
      <c r="C2012" s="45">
        <v>18</v>
      </c>
      <c r="D2012" s="46" t="s">
        <v>343</v>
      </c>
      <c r="E2012" s="47">
        <v>0.87901320987777498</v>
      </c>
      <c r="F2012" s="48">
        <v>68.234767025089596</v>
      </c>
      <c r="G2012" s="47">
        <v>0.78127994681459001</v>
      </c>
      <c r="H2012" s="50">
        <v>44.648829431438102</v>
      </c>
      <c r="I2012" s="76" t="str">
        <f t="shared" si="62"/>
        <v>No</v>
      </c>
      <c r="J2012" s="49" t="str">
        <f t="shared" si="63"/>
        <v>No</v>
      </c>
      <c r="K2012" s="47">
        <v>1.3231242258687E-2</v>
      </c>
      <c r="L2012" s="50">
        <v>3.62903225806452</v>
      </c>
      <c r="M2012" s="47">
        <v>1.3902764398932101E-2</v>
      </c>
      <c r="N2012" s="50">
        <v>6.1872909698996699</v>
      </c>
    </row>
    <row r="2013" spans="1:14" x14ac:dyDescent="0.2">
      <c r="A2013" s="57" t="s">
        <v>4060</v>
      </c>
      <c r="B2013" s="44" t="s">
        <v>4061</v>
      </c>
      <c r="C2013" s="45">
        <v>18</v>
      </c>
      <c r="D2013" s="46" t="s">
        <v>343</v>
      </c>
      <c r="E2013" s="47">
        <v>0.73965314279642302</v>
      </c>
      <c r="F2013" s="48">
        <v>19.1308243727599</v>
      </c>
      <c r="G2013" s="47">
        <v>0.73925635505505305</v>
      </c>
      <c r="H2013" s="50">
        <v>29.933110367893001</v>
      </c>
      <c r="I2013" s="76" t="str">
        <f t="shared" si="62"/>
        <v>No</v>
      </c>
      <c r="J2013" s="49" t="str">
        <f t="shared" si="63"/>
        <v>No</v>
      </c>
      <c r="K2013" s="47">
        <v>1.37704359351567E-2</v>
      </c>
      <c r="L2013" s="50">
        <v>3.8082437275985699</v>
      </c>
      <c r="M2013" s="47">
        <v>1.4089395655280199E-2</v>
      </c>
      <c r="N2013" s="50">
        <v>6.2709030100334404</v>
      </c>
    </row>
    <row r="2014" spans="1:14" x14ac:dyDescent="0.2">
      <c r="A2014" s="57" t="s">
        <v>4062</v>
      </c>
      <c r="B2014" s="44" t="s">
        <v>4063</v>
      </c>
      <c r="C2014" s="45">
        <v>18</v>
      </c>
      <c r="D2014" s="46" t="s">
        <v>343</v>
      </c>
      <c r="E2014" s="47">
        <v>0.802964119121647</v>
      </c>
      <c r="F2014" s="48">
        <v>33.4677419354839</v>
      </c>
      <c r="G2014" s="47">
        <v>0.74116825007628495</v>
      </c>
      <c r="H2014" s="50">
        <v>30.602006688963201</v>
      </c>
      <c r="I2014" s="76" t="str">
        <f t="shared" si="62"/>
        <v>No</v>
      </c>
      <c r="J2014" s="49" t="str">
        <f t="shared" si="63"/>
        <v>No</v>
      </c>
      <c r="K2014" s="47">
        <v>2.46078646623644E-2</v>
      </c>
      <c r="L2014" s="50">
        <v>5.2419354838709697</v>
      </c>
      <c r="M2014" s="47">
        <v>2.5359571247148101E-2</v>
      </c>
      <c r="N2014" s="50">
        <v>9.0301003344481607</v>
      </c>
    </row>
    <row r="2015" spans="1:14" x14ac:dyDescent="0.2">
      <c r="A2015" s="57" t="s">
        <v>4064</v>
      </c>
      <c r="B2015" s="44" t="s">
        <v>4065</v>
      </c>
      <c r="C2015" s="45">
        <v>18</v>
      </c>
      <c r="D2015" s="46" t="s">
        <v>343</v>
      </c>
      <c r="E2015" s="47">
        <v>0.86390401299166297</v>
      </c>
      <c r="F2015" s="48">
        <v>59.229390681003601</v>
      </c>
      <c r="G2015" s="47">
        <v>0.87286839924025905</v>
      </c>
      <c r="H2015" s="50">
        <v>77.341137123745796</v>
      </c>
      <c r="I2015" s="76" t="str">
        <f t="shared" si="62"/>
        <v>No</v>
      </c>
      <c r="J2015" s="49" t="str">
        <f t="shared" si="63"/>
        <v>No</v>
      </c>
      <c r="K2015" s="47">
        <v>4.10242291519799E-3</v>
      </c>
      <c r="L2015" s="50">
        <v>1.70250896057348</v>
      </c>
      <c r="M2015" s="47">
        <v>4.6340224353670799E-3</v>
      </c>
      <c r="N2015" s="50">
        <v>3.1772575250836099</v>
      </c>
    </row>
    <row r="2016" spans="1:14" x14ac:dyDescent="0.2">
      <c r="A2016" s="57" t="s">
        <v>4066</v>
      </c>
      <c r="B2016" s="44" t="s">
        <v>4067</v>
      </c>
      <c r="C2016" s="45">
        <v>18</v>
      </c>
      <c r="D2016" s="46" t="s">
        <v>343</v>
      </c>
      <c r="E2016" s="47">
        <v>0.86175198116977103</v>
      </c>
      <c r="F2016" s="48">
        <v>58.243727598566302</v>
      </c>
      <c r="G2016" s="47">
        <v>0.79152126686016</v>
      </c>
      <c r="H2016" s="50">
        <v>48.160535117056902</v>
      </c>
      <c r="I2016" s="76" t="str">
        <f t="shared" si="62"/>
        <v>No</v>
      </c>
      <c r="J2016" s="49" t="str">
        <f t="shared" si="63"/>
        <v>No</v>
      </c>
      <c r="K2016" s="47">
        <v>1.32898671264717E-2</v>
      </c>
      <c r="L2016" s="50">
        <v>3.7186379928315398</v>
      </c>
      <c r="M2016" s="47">
        <v>1.38214666444165E-2</v>
      </c>
      <c r="N2016" s="50">
        <v>6.1036789297658904</v>
      </c>
    </row>
    <row r="2017" spans="1:14" x14ac:dyDescent="0.2">
      <c r="A2017" s="57" t="s">
        <v>4068</v>
      </c>
      <c r="B2017" s="44" t="s">
        <v>4069</v>
      </c>
      <c r="C2017" s="45">
        <v>18</v>
      </c>
      <c r="D2017" s="46" t="s">
        <v>343</v>
      </c>
      <c r="E2017" s="47">
        <v>0.71695056317694095</v>
      </c>
      <c r="F2017" s="48">
        <v>16.129032258064498</v>
      </c>
      <c r="G2017" s="47">
        <v>0.71523395317217897</v>
      </c>
      <c r="H2017" s="50">
        <v>22.9096989966555</v>
      </c>
      <c r="I2017" s="76" t="str">
        <f t="shared" si="62"/>
        <v>No</v>
      </c>
      <c r="J2017" s="49" t="str">
        <f t="shared" si="63"/>
        <v>No</v>
      </c>
      <c r="K2017" s="47">
        <v>2.1716214244004699E-2</v>
      </c>
      <c r="L2017" s="50">
        <v>4.8387096774193497</v>
      </c>
      <c r="M2017" s="47">
        <v>2.1928854063352099E-2</v>
      </c>
      <c r="N2017" s="50">
        <v>8.0267558528428093</v>
      </c>
    </row>
    <row r="2018" spans="1:14" x14ac:dyDescent="0.2">
      <c r="A2018" s="57" t="s">
        <v>4070</v>
      </c>
      <c r="B2018" s="44" t="s">
        <v>4071</v>
      </c>
      <c r="C2018" s="45">
        <v>21</v>
      </c>
      <c r="D2018" s="46" t="s">
        <v>343</v>
      </c>
      <c r="E2018" s="47">
        <v>0.89010632415104496</v>
      </c>
      <c r="F2018" s="48">
        <v>74.955197132616505</v>
      </c>
      <c r="G2018" s="47">
        <v>0.85936543413664801</v>
      </c>
      <c r="H2018" s="50">
        <v>93.521295740851798</v>
      </c>
      <c r="I2018" s="76" t="str">
        <f t="shared" si="62"/>
        <v>No</v>
      </c>
      <c r="J2018" s="49" t="str">
        <f t="shared" si="63"/>
        <v>No</v>
      </c>
      <c r="K2018" s="47">
        <v>6.5169762662273395E-2</v>
      </c>
      <c r="L2018" s="50">
        <v>15.546594982078901</v>
      </c>
      <c r="M2018" s="47">
        <v>4.9328420431139497E-2</v>
      </c>
      <c r="N2018" s="50">
        <v>6.83863227354529</v>
      </c>
    </row>
    <row r="2019" spans="1:14" x14ac:dyDescent="0.2">
      <c r="A2019" s="57" t="s">
        <v>4072</v>
      </c>
      <c r="B2019" s="44" t="s">
        <v>4073</v>
      </c>
      <c r="C2019" s="45">
        <v>21</v>
      </c>
      <c r="D2019" s="46" t="s">
        <v>343</v>
      </c>
      <c r="E2019" s="47">
        <v>0.75048579952680605</v>
      </c>
      <c r="F2019" s="48">
        <v>21.057347670250898</v>
      </c>
      <c r="G2019" s="47">
        <v>0.69993740211066902</v>
      </c>
      <c r="H2019" s="50">
        <v>36.472705458908202</v>
      </c>
      <c r="I2019" s="76" t="str">
        <f t="shared" si="62"/>
        <v>No</v>
      </c>
      <c r="J2019" s="49" t="str">
        <f t="shared" si="63"/>
        <v>No</v>
      </c>
      <c r="K2019" s="47">
        <v>0.21157171033448199</v>
      </c>
      <c r="L2019" s="50">
        <v>55.152329749103899</v>
      </c>
      <c r="M2019" s="47">
        <v>0.174983715417071</v>
      </c>
      <c r="N2019" s="50">
        <v>57.168566286742703</v>
      </c>
    </row>
    <row r="2020" spans="1:14" x14ac:dyDescent="0.2">
      <c r="A2020" s="57" t="s">
        <v>4074</v>
      </c>
      <c r="B2020" s="44" t="s">
        <v>4075</v>
      </c>
      <c r="C2020" s="45">
        <v>21</v>
      </c>
      <c r="D2020" s="46" t="s">
        <v>343</v>
      </c>
      <c r="E2020" s="47">
        <v>0.80223900259524294</v>
      </c>
      <c r="F2020" s="48">
        <v>33.109318996415801</v>
      </c>
      <c r="G2020" s="47">
        <v>0.80508149255498795</v>
      </c>
      <c r="H2020" s="50">
        <v>78.644271145770801</v>
      </c>
      <c r="I2020" s="76" t="str">
        <f t="shared" si="62"/>
        <v>No</v>
      </c>
      <c r="J2020" s="49" t="str">
        <f t="shared" si="63"/>
        <v>No</v>
      </c>
      <c r="K2020" s="47">
        <v>8.4330988925387707E-2</v>
      </c>
      <c r="L2020" s="50">
        <v>20.5197132616487</v>
      </c>
      <c r="M2020" s="47">
        <v>6.430449585379E-2</v>
      </c>
      <c r="N2020" s="50">
        <v>10.5578884223155</v>
      </c>
    </row>
    <row r="2021" spans="1:14" x14ac:dyDescent="0.2">
      <c r="A2021" s="57" t="s">
        <v>4076</v>
      </c>
      <c r="B2021" s="44" t="s">
        <v>4077</v>
      </c>
      <c r="C2021" s="45">
        <v>21</v>
      </c>
      <c r="D2021" s="46" t="s">
        <v>343</v>
      </c>
      <c r="E2021" s="47">
        <v>0.61753345653904701</v>
      </c>
      <c r="F2021" s="48">
        <v>6.9444444444444402</v>
      </c>
      <c r="G2021" s="47">
        <v>0.77163948931846704</v>
      </c>
      <c r="H2021" s="50">
        <v>66.346730653869201</v>
      </c>
      <c r="I2021" s="76" t="str">
        <f t="shared" si="62"/>
        <v>No</v>
      </c>
      <c r="J2021" s="49" t="str">
        <f t="shared" si="63"/>
        <v>No</v>
      </c>
      <c r="K2021" s="47">
        <v>3.9645382153679E-2</v>
      </c>
      <c r="L2021" s="50">
        <v>7.5268817204301097</v>
      </c>
      <c r="M2021" s="47">
        <v>3.1596362313373899E-2</v>
      </c>
      <c r="N2021" s="50">
        <v>3.9592081583683298</v>
      </c>
    </row>
    <row r="2022" spans="1:14" x14ac:dyDescent="0.2">
      <c r="A2022" s="57" t="s">
        <v>4078</v>
      </c>
      <c r="B2022" s="44" t="s">
        <v>4079</v>
      </c>
      <c r="C2022" s="45">
        <v>21</v>
      </c>
      <c r="D2022" s="46" t="s">
        <v>343</v>
      </c>
      <c r="E2022" s="47">
        <v>0.77419946413612595</v>
      </c>
      <c r="F2022" s="48">
        <v>25.851254480286698</v>
      </c>
      <c r="G2022" s="47">
        <v>0.73299603713351003</v>
      </c>
      <c r="H2022" s="50">
        <v>50.509898020395902</v>
      </c>
      <c r="I2022" s="76" t="str">
        <f t="shared" si="62"/>
        <v>No</v>
      </c>
      <c r="J2022" s="49" t="str">
        <f t="shared" si="63"/>
        <v>No</v>
      </c>
      <c r="K2022" s="47">
        <v>0.24987068287306599</v>
      </c>
      <c r="L2022" s="50">
        <v>68.0555555555556</v>
      </c>
      <c r="M2022" s="47">
        <v>0.20448888446574101</v>
      </c>
      <c r="N2022" s="50">
        <v>65.986802639472103</v>
      </c>
    </row>
    <row r="2023" spans="1:14" x14ac:dyDescent="0.2">
      <c r="A2023" s="57" t="s">
        <v>4080</v>
      </c>
      <c r="B2023" s="44" t="s">
        <v>4081</v>
      </c>
      <c r="C2023" s="45">
        <v>18</v>
      </c>
      <c r="D2023" s="46" t="s">
        <v>343</v>
      </c>
      <c r="E2023" s="47">
        <v>0.85835660432425798</v>
      </c>
      <c r="F2023" s="48">
        <v>56.406810035842298</v>
      </c>
      <c r="G2023" s="47">
        <v>0.74094259072930901</v>
      </c>
      <c r="H2023" s="50">
        <v>30.434782608695699</v>
      </c>
      <c r="I2023" s="76" t="str">
        <f t="shared" si="62"/>
        <v>No</v>
      </c>
      <c r="J2023" s="49" t="str">
        <f t="shared" si="63"/>
        <v>No</v>
      </c>
      <c r="K2023" s="47">
        <v>0.18135027724692401</v>
      </c>
      <c r="L2023" s="50">
        <v>45.340501792114701</v>
      </c>
      <c r="M2023" s="47">
        <v>0.20699592696059901</v>
      </c>
      <c r="N2023" s="50">
        <v>73.5785953177257</v>
      </c>
    </row>
    <row r="2024" spans="1:14" x14ac:dyDescent="0.2">
      <c r="A2024" s="57" t="s">
        <v>4082</v>
      </c>
      <c r="B2024" s="44" t="s">
        <v>4083</v>
      </c>
      <c r="C2024" s="45">
        <v>18</v>
      </c>
      <c r="D2024" s="46" t="s">
        <v>343</v>
      </c>
      <c r="E2024" s="47">
        <v>0.69406914760375904</v>
      </c>
      <c r="F2024" s="48">
        <v>13.306451612903199</v>
      </c>
      <c r="G2024" s="47">
        <v>0.63131842931876203</v>
      </c>
      <c r="H2024" s="50">
        <v>9.9498327759197291</v>
      </c>
      <c r="I2024" s="76" t="str">
        <f t="shared" si="62"/>
        <v>No</v>
      </c>
      <c r="J2024" s="49" t="str">
        <f t="shared" si="63"/>
        <v>No</v>
      </c>
      <c r="K2024" s="47">
        <v>0.175697241821554</v>
      </c>
      <c r="L2024" s="50">
        <v>43.369175627240097</v>
      </c>
      <c r="M2024" s="47">
        <v>0.18836813712755501</v>
      </c>
      <c r="N2024" s="50">
        <v>68.561872909699005</v>
      </c>
    </row>
    <row r="2025" spans="1:14" x14ac:dyDescent="0.2">
      <c r="A2025" s="57" t="s">
        <v>4084</v>
      </c>
      <c r="B2025" s="44" t="s">
        <v>4085</v>
      </c>
      <c r="C2025" s="45">
        <v>21</v>
      </c>
      <c r="D2025" s="46" t="s">
        <v>343</v>
      </c>
      <c r="E2025" s="47">
        <v>0.77973052735113701</v>
      </c>
      <c r="F2025" s="48">
        <v>27.419354838709701</v>
      </c>
      <c r="G2025" s="47">
        <v>0.75132923050701095</v>
      </c>
      <c r="H2025" s="50">
        <v>57.288542291541702</v>
      </c>
      <c r="I2025" s="76" t="str">
        <f t="shared" si="62"/>
        <v>No</v>
      </c>
      <c r="J2025" s="49" t="str">
        <f t="shared" si="63"/>
        <v>No</v>
      </c>
      <c r="K2025" s="47">
        <v>0.119840423973539</v>
      </c>
      <c r="L2025" s="50">
        <v>28.046594982078901</v>
      </c>
      <c r="M2025" s="47">
        <v>9.5515588735365697E-2</v>
      </c>
      <c r="N2025" s="50">
        <v>22.255548890221998</v>
      </c>
    </row>
    <row r="2026" spans="1:14" x14ac:dyDescent="0.2">
      <c r="A2026" s="57" t="s">
        <v>4086</v>
      </c>
      <c r="B2026" s="44" t="s">
        <v>4087</v>
      </c>
      <c r="C2026" s="45">
        <v>21</v>
      </c>
      <c r="D2026" s="46" t="s">
        <v>343</v>
      </c>
      <c r="E2026" s="47">
        <v>0.75311063221671404</v>
      </c>
      <c r="F2026" s="48">
        <v>21.550179211469501</v>
      </c>
      <c r="G2026" s="47">
        <v>0.77786204431926897</v>
      </c>
      <c r="H2026" s="50">
        <v>68.506298740251907</v>
      </c>
      <c r="I2026" s="76" t="str">
        <f t="shared" si="62"/>
        <v>No</v>
      </c>
      <c r="J2026" s="49" t="str">
        <f t="shared" si="63"/>
        <v>No</v>
      </c>
      <c r="K2026" s="47">
        <v>0.10929589354880501</v>
      </c>
      <c r="L2026" s="50">
        <v>25.268817204301101</v>
      </c>
      <c r="M2026" s="47">
        <v>8.6045496907130606E-2</v>
      </c>
      <c r="N2026" s="50">
        <v>18.236352729454101</v>
      </c>
    </row>
    <row r="2027" spans="1:14" x14ac:dyDescent="0.2">
      <c r="A2027" s="57" t="s">
        <v>4088</v>
      </c>
      <c r="B2027" s="44" t="s">
        <v>4089</v>
      </c>
      <c r="C2027" s="45">
        <v>21</v>
      </c>
      <c r="D2027" s="46" t="s">
        <v>343</v>
      </c>
      <c r="E2027" s="47">
        <v>0.76998086093401097</v>
      </c>
      <c r="F2027" s="48">
        <v>24.775985663082398</v>
      </c>
      <c r="G2027" s="47">
        <v>0.70751736947643096</v>
      </c>
      <c r="H2027" s="50">
        <v>39.712057588482303</v>
      </c>
      <c r="I2027" s="76" t="str">
        <f t="shared" si="62"/>
        <v>No</v>
      </c>
      <c r="J2027" s="49" t="str">
        <f t="shared" si="63"/>
        <v>No</v>
      </c>
      <c r="K2027" s="47">
        <v>0.16867699940832601</v>
      </c>
      <c r="L2027" s="50">
        <v>41.218637992831503</v>
      </c>
      <c r="M2027" s="47">
        <v>0.13602436798658499</v>
      </c>
      <c r="N2027" s="50">
        <v>43.7912417516497</v>
      </c>
    </row>
    <row r="2028" spans="1:14" x14ac:dyDescent="0.2">
      <c r="A2028" s="57" t="s">
        <v>4090</v>
      </c>
      <c r="B2028" s="44" t="s">
        <v>4091</v>
      </c>
      <c r="C2028" s="45">
        <v>21</v>
      </c>
      <c r="D2028" s="46" t="s">
        <v>343</v>
      </c>
      <c r="E2028" s="47">
        <v>0.74766024478092197</v>
      </c>
      <c r="F2028" s="48">
        <v>20.788530465949801</v>
      </c>
      <c r="G2028" s="47">
        <v>0.70336544662927702</v>
      </c>
      <c r="H2028" s="50">
        <v>37.912417516496703</v>
      </c>
      <c r="I2028" s="76" t="str">
        <f t="shared" si="62"/>
        <v>No</v>
      </c>
      <c r="J2028" s="49" t="str">
        <f t="shared" si="63"/>
        <v>No</v>
      </c>
      <c r="K2028" s="47">
        <v>0.106918973813663</v>
      </c>
      <c r="L2028" s="50">
        <v>24.641577060931901</v>
      </c>
      <c r="M2028" s="47">
        <v>8.51895719133485E-2</v>
      </c>
      <c r="N2028" s="50">
        <v>17.996400719855998</v>
      </c>
    </row>
    <row r="2029" spans="1:14" x14ac:dyDescent="0.2">
      <c r="A2029" s="57" t="s">
        <v>4092</v>
      </c>
      <c r="B2029" s="44" t="s">
        <v>4093</v>
      </c>
      <c r="C2029" s="45">
        <v>21</v>
      </c>
      <c r="D2029" s="46" t="s">
        <v>343</v>
      </c>
      <c r="E2029" s="47">
        <v>0.80802215825320201</v>
      </c>
      <c r="F2029" s="48">
        <v>35.035842293906803</v>
      </c>
      <c r="G2029" s="47">
        <v>0.71341460028658199</v>
      </c>
      <c r="H2029" s="50">
        <v>42.951409718056397</v>
      </c>
      <c r="I2029" s="76" t="str">
        <f t="shared" si="62"/>
        <v>No</v>
      </c>
      <c r="J2029" s="49" t="str">
        <f t="shared" si="63"/>
        <v>No</v>
      </c>
      <c r="K2029" s="47">
        <v>0.12541079059843499</v>
      </c>
      <c r="L2029" s="50">
        <v>29.973118279569899</v>
      </c>
      <c r="M2029" s="47">
        <v>0.100479079079257</v>
      </c>
      <c r="N2029" s="50">
        <v>25.794841031793599</v>
      </c>
    </row>
    <row r="2030" spans="1:14" x14ac:dyDescent="0.2">
      <c r="A2030" s="57" t="s">
        <v>4094</v>
      </c>
      <c r="B2030" s="44" t="s">
        <v>4095</v>
      </c>
      <c r="C2030" s="45">
        <v>21</v>
      </c>
      <c r="D2030" s="46" t="s">
        <v>343</v>
      </c>
      <c r="E2030" s="47">
        <v>0.81032293602472105</v>
      </c>
      <c r="F2030" s="48">
        <v>35.797491039426497</v>
      </c>
      <c r="G2030" s="47">
        <v>0.72064619544578801</v>
      </c>
      <c r="H2030" s="50">
        <v>46.190761847630498</v>
      </c>
      <c r="I2030" s="76" t="str">
        <f t="shared" si="62"/>
        <v>No</v>
      </c>
      <c r="J2030" s="49" t="str">
        <f t="shared" si="63"/>
        <v>No</v>
      </c>
      <c r="K2030" s="47">
        <v>0.170795911055589</v>
      </c>
      <c r="L2030" s="50">
        <v>41.845878136200703</v>
      </c>
      <c r="M2030" s="47">
        <v>0.137679947344887</v>
      </c>
      <c r="N2030" s="50">
        <v>44.511097780443897</v>
      </c>
    </row>
    <row r="2031" spans="1:14" x14ac:dyDescent="0.2">
      <c r="A2031" s="57" t="s">
        <v>4096</v>
      </c>
      <c r="B2031" s="44" t="s">
        <v>4097</v>
      </c>
      <c r="C2031" s="45">
        <v>21</v>
      </c>
      <c r="D2031" s="46" t="s">
        <v>343</v>
      </c>
      <c r="E2031" s="47">
        <v>0.86252616667864102</v>
      </c>
      <c r="F2031" s="48">
        <v>58.4677419354839</v>
      </c>
      <c r="G2031" s="47">
        <v>0.82277761473547195</v>
      </c>
      <c r="H2031" s="50">
        <v>84.163167366526693</v>
      </c>
      <c r="I2031" s="76" t="str">
        <f t="shared" si="62"/>
        <v>No</v>
      </c>
      <c r="J2031" s="49" t="str">
        <f t="shared" si="63"/>
        <v>No</v>
      </c>
      <c r="K2031" s="47">
        <v>7.3275146697336493E-2</v>
      </c>
      <c r="L2031" s="50">
        <v>17.831541218638002</v>
      </c>
      <c r="M2031" s="47">
        <v>5.8306962872465798E-2</v>
      </c>
      <c r="N2031" s="50">
        <v>9.0581883623275292</v>
      </c>
    </row>
    <row r="2032" spans="1:14" x14ac:dyDescent="0.2">
      <c r="A2032" s="57" t="s">
        <v>4098</v>
      </c>
      <c r="B2032" s="44" t="s">
        <v>4099</v>
      </c>
      <c r="C2032" s="45">
        <v>21</v>
      </c>
      <c r="D2032" s="46" t="s">
        <v>343</v>
      </c>
      <c r="E2032" s="47">
        <v>0.58487571368922198</v>
      </c>
      <c r="F2032" s="48">
        <v>5.0627240143369203</v>
      </c>
      <c r="G2032" s="47">
        <v>0.60614474673558705</v>
      </c>
      <c r="H2032" s="50">
        <v>12.3575284943011</v>
      </c>
      <c r="I2032" s="76" t="str">
        <f t="shared" si="62"/>
        <v>No</v>
      </c>
      <c r="J2032" s="49" t="str">
        <f t="shared" si="63"/>
        <v>No</v>
      </c>
      <c r="K2032" s="47">
        <v>0.213842450749684</v>
      </c>
      <c r="L2032" s="50">
        <v>55.824372759856601</v>
      </c>
      <c r="M2032" s="47">
        <v>0.18579447840865199</v>
      </c>
      <c r="N2032" s="50">
        <v>60.827834433113402</v>
      </c>
    </row>
    <row r="2033" spans="1:14" x14ac:dyDescent="0.2">
      <c r="A2033" s="57" t="s">
        <v>4100</v>
      </c>
      <c r="B2033" s="44" t="s">
        <v>4101</v>
      </c>
      <c r="C2033" s="45">
        <v>21</v>
      </c>
      <c r="D2033" s="46" t="s">
        <v>343</v>
      </c>
      <c r="E2033" s="47">
        <v>0.75173053867709005</v>
      </c>
      <c r="F2033" s="48">
        <v>21.370967741935502</v>
      </c>
      <c r="G2033" s="47">
        <v>0.71234558543103899</v>
      </c>
      <c r="H2033" s="50">
        <v>42.1115776844631</v>
      </c>
      <c r="I2033" s="76" t="str">
        <f t="shared" si="62"/>
        <v>No</v>
      </c>
      <c r="J2033" s="49" t="str">
        <f t="shared" si="63"/>
        <v>No</v>
      </c>
      <c r="K2033" s="47">
        <v>9.0233820185498803E-2</v>
      </c>
      <c r="L2033" s="50">
        <v>21.818996415770599</v>
      </c>
      <c r="M2033" s="47">
        <v>7.1422737217341797E-2</v>
      </c>
      <c r="N2033" s="50">
        <v>13.737252549490099</v>
      </c>
    </row>
    <row r="2034" spans="1:14" x14ac:dyDescent="0.2">
      <c r="A2034" s="147" t="s">
        <v>4102</v>
      </c>
      <c r="B2034" s="44" t="s">
        <v>4103</v>
      </c>
      <c r="C2034" s="45">
        <v>18</v>
      </c>
      <c r="D2034" s="46" t="s">
        <v>343</v>
      </c>
      <c r="E2034" s="47">
        <v>0.91533720842516897</v>
      </c>
      <c r="F2034" s="48">
        <v>89.874551971326198</v>
      </c>
      <c r="G2034" s="47">
        <v>0.91735032123849702</v>
      </c>
      <c r="H2034" s="50">
        <v>92.140468227424705</v>
      </c>
      <c r="I2034" s="76" t="str">
        <f t="shared" si="62"/>
        <v>No</v>
      </c>
      <c r="J2034" s="49" t="str">
        <f t="shared" si="63"/>
        <v>Yes</v>
      </c>
      <c r="K2034" s="47">
        <v>0.109640770014415</v>
      </c>
      <c r="L2034" s="50">
        <v>25.403225806451601</v>
      </c>
      <c r="M2034" s="47">
        <v>0.109853409812476</v>
      </c>
      <c r="N2034" s="50">
        <v>42.725752508361197</v>
      </c>
    </row>
    <row r="2035" spans="1:14" x14ac:dyDescent="0.2">
      <c r="A2035" s="147" t="s">
        <v>2084</v>
      </c>
      <c r="B2035" s="44" t="s">
        <v>4104</v>
      </c>
      <c r="C2035" s="45">
        <v>18</v>
      </c>
      <c r="D2035" s="46" t="s">
        <v>343</v>
      </c>
      <c r="E2035" s="47">
        <v>0.90474667869782799</v>
      </c>
      <c r="F2035" s="48">
        <v>83.915770609318997</v>
      </c>
      <c r="G2035" s="47">
        <v>0.90796928231849605</v>
      </c>
      <c r="H2035" s="50">
        <v>88.545150501672197</v>
      </c>
      <c r="I2035" s="76" t="str">
        <f t="shared" si="62"/>
        <v>No</v>
      </c>
      <c r="J2035" s="49" t="str">
        <f t="shared" si="63"/>
        <v>Yes</v>
      </c>
      <c r="K2035" s="47">
        <v>7.6259288301850303E-2</v>
      </c>
      <c r="L2035" s="50">
        <v>18.3691756272401</v>
      </c>
      <c r="M2035" s="47">
        <v>7.7428807197664998E-2</v>
      </c>
      <c r="N2035" s="50">
        <v>31.772575250836098</v>
      </c>
    </row>
    <row r="2036" spans="1:14" x14ac:dyDescent="0.2">
      <c r="A2036" s="57" t="s">
        <v>2086</v>
      </c>
      <c r="B2036" s="44" t="s">
        <v>4105</v>
      </c>
      <c r="C2036" s="45">
        <v>18</v>
      </c>
      <c r="D2036" s="46" t="s">
        <v>343</v>
      </c>
      <c r="E2036" s="47">
        <v>0.86416339457917901</v>
      </c>
      <c r="F2036" s="48">
        <v>59.318996415770599</v>
      </c>
      <c r="G2036" s="47">
        <v>0.91542759113855099</v>
      </c>
      <c r="H2036" s="50">
        <v>91.304347826086996</v>
      </c>
      <c r="I2036" s="76" t="str">
        <f t="shared" si="62"/>
        <v>No</v>
      </c>
      <c r="J2036" s="49" t="str">
        <f t="shared" si="63"/>
        <v>No</v>
      </c>
      <c r="K2036" s="47">
        <v>2.9611160122956101E-2</v>
      </c>
      <c r="L2036" s="50">
        <v>6.0483870967741904</v>
      </c>
      <c r="M2036" s="47">
        <v>3.44189587908506E-2</v>
      </c>
      <c r="N2036" s="50">
        <v>11.1204013377926</v>
      </c>
    </row>
    <row r="2037" spans="1:14" x14ac:dyDescent="0.2">
      <c r="A2037" s="147" t="s">
        <v>4106</v>
      </c>
      <c r="B2037" s="44" t="s">
        <v>4107</v>
      </c>
      <c r="C2037" s="45">
        <v>18</v>
      </c>
      <c r="D2037" s="46" t="s">
        <v>343</v>
      </c>
      <c r="E2037" s="47">
        <v>0.916281610718644</v>
      </c>
      <c r="F2037" s="48">
        <v>90.1433691756272</v>
      </c>
      <c r="G2037" s="47">
        <v>0.918815320690204</v>
      </c>
      <c r="H2037" s="50">
        <v>93.143812709030101</v>
      </c>
      <c r="I2037" s="76" t="str">
        <f t="shared" si="62"/>
        <v>Yes</v>
      </c>
      <c r="J2037" s="49" t="str">
        <f t="shared" si="63"/>
        <v>Yes</v>
      </c>
      <c r="K2037" s="47">
        <v>6.1706284372499198E-2</v>
      </c>
      <c r="L2037" s="50">
        <v>14.023297491039401</v>
      </c>
      <c r="M2037" s="47">
        <v>6.2535977010873003E-2</v>
      </c>
      <c r="N2037" s="50">
        <v>23.9966555183947</v>
      </c>
    </row>
    <row r="2038" spans="1:14" x14ac:dyDescent="0.2">
      <c r="A2038" s="147" t="s">
        <v>4108</v>
      </c>
      <c r="B2038" s="44" t="s">
        <v>4109</v>
      </c>
      <c r="C2038" s="45">
        <v>18</v>
      </c>
      <c r="D2038" s="46" t="s">
        <v>343</v>
      </c>
      <c r="E2038" s="47">
        <v>0.92762811358656805</v>
      </c>
      <c r="F2038" s="48">
        <v>95.071684587813607</v>
      </c>
      <c r="G2038" s="47">
        <v>0.92881109944846896</v>
      </c>
      <c r="H2038" s="50">
        <v>96.070234113712402</v>
      </c>
      <c r="I2038" s="76" t="str">
        <f t="shared" si="62"/>
        <v>Yes</v>
      </c>
      <c r="J2038" s="49" t="str">
        <f t="shared" si="63"/>
        <v>Yes</v>
      </c>
      <c r="K2038" s="47">
        <v>7.9425849189041206E-2</v>
      </c>
      <c r="L2038" s="50">
        <v>19.265232974910401</v>
      </c>
      <c r="M2038" s="47">
        <v>8.0741354352548297E-2</v>
      </c>
      <c r="N2038" s="50">
        <v>33.193979933110398</v>
      </c>
    </row>
    <row r="2039" spans="1:14" x14ac:dyDescent="0.2">
      <c r="A2039" s="147" t="s">
        <v>4110</v>
      </c>
      <c r="B2039" s="44" t="s">
        <v>4111</v>
      </c>
      <c r="C2039" s="45">
        <v>18</v>
      </c>
      <c r="D2039" s="46" t="s">
        <v>343</v>
      </c>
      <c r="E2039" s="47">
        <v>0.90394740954036601</v>
      </c>
      <c r="F2039" s="48">
        <v>83.378136200716895</v>
      </c>
      <c r="G2039" s="47">
        <v>0.90663917048977305</v>
      </c>
      <c r="H2039" s="50">
        <v>88.294314381270894</v>
      </c>
      <c r="I2039" s="76" t="str">
        <f t="shared" si="62"/>
        <v>No</v>
      </c>
      <c r="J2039" s="49" t="str">
        <f t="shared" si="63"/>
        <v>Yes</v>
      </c>
      <c r="K2039" s="47">
        <v>1.7324783580942998E-2</v>
      </c>
      <c r="L2039" s="50">
        <v>4.3010752688171996</v>
      </c>
      <c r="M2039" s="47">
        <v>1.9932940274082701E-2</v>
      </c>
      <c r="N2039" s="50">
        <v>7.6923076923076898</v>
      </c>
    </row>
    <row r="2040" spans="1:14" x14ac:dyDescent="0.2">
      <c r="A2040" s="57" t="s">
        <v>4112</v>
      </c>
      <c r="B2040" s="44" t="s">
        <v>4113</v>
      </c>
      <c r="C2040" s="45">
        <v>18</v>
      </c>
      <c r="D2040" s="46" t="s">
        <v>343</v>
      </c>
      <c r="E2040" s="47">
        <v>0.87516503924070799</v>
      </c>
      <c r="F2040" s="48">
        <v>65.725806451612897</v>
      </c>
      <c r="G2040" s="47">
        <v>0.88254020785774001</v>
      </c>
      <c r="H2040" s="50">
        <v>80.100334448160496</v>
      </c>
      <c r="I2040" s="76" t="str">
        <f t="shared" si="62"/>
        <v>No</v>
      </c>
      <c r="J2040" s="49" t="str">
        <f t="shared" si="63"/>
        <v>No</v>
      </c>
      <c r="K2040" s="47">
        <v>2.7447881798316202E-2</v>
      </c>
      <c r="L2040" s="50">
        <v>5.7347670250896101</v>
      </c>
      <c r="M2040" s="47">
        <v>3.3356260055907701E-2</v>
      </c>
      <c r="N2040" s="50">
        <v>10.7023411371237</v>
      </c>
    </row>
    <row r="2041" spans="1:14" x14ac:dyDescent="0.2">
      <c r="A2041" s="147" t="s">
        <v>4114</v>
      </c>
      <c r="B2041" s="44" t="s">
        <v>4115</v>
      </c>
      <c r="C2041" s="45">
        <v>18</v>
      </c>
      <c r="D2041" s="46" t="s">
        <v>343</v>
      </c>
      <c r="E2041" s="47">
        <v>0.91128735889646395</v>
      </c>
      <c r="F2041" s="48">
        <v>87.679211469534096</v>
      </c>
      <c r="G2041" s="47">
        <v>0.91376225354848595</v>
      </c>
      <c r="H2041" s="50">
        <v>90.635451505016704</v>
      </c>
      <c r="I2041" s="76" t="str">
        <f t="shared" si="62"/>
        <v>No</v>
      </c>
      <c r="J2041" s="49" t="str">
        <f t="shared" si="63"/>
        <v>Yes</v>
      </c>
      <c r="K2041" s="47">
        <v>2.9245314986635299E-2</v>
      </c>
      <c r="L2041" s="50">
        <v>6.0035842293906798</v>
      </c>
      <c r="M2041" s="47">
        <v>3.0494465325184499E-2</v>
      </c>
      <c r="N2041" s="50">
        <v>10.2842809364549</v>
      </c>
    </row>
    <row r="2042" spans="1:14" x14ac:dyDescent="0.2">
      <c r="A2042" s="147" t="s">
        <v>1525</v>
      </c>
      <c r="B2042" s="44" t="s">
        <v>4116</v>
      </c>
      <c r="C2042" s="45">
        <v>18</v>
      </c>
      <c r="D2042" s="46" t="s">
        <v>343</v>
      </c>
      <c r="E2042" s="47">
        <v>0.90807924612495505</v>
      </c>
      <c r="F2042" s="48">
        <v>85.797491039426504</v>
      </c>
      <c r="G2042" s="47">
        <v>0.91094273516651203</v>
      </c>
      <c r="H2042" s="50">
        <v>89.548494983277607</v>
      </c>
      <c r="I2042" s="76" t="str">
        <f t="shared" si="62"/>
        <v>No</v>
      </c>
      <c r="J2042" s="49" t="str">
        <f t="shared" si="63"/>
        <v>Yes</v>
      </c>
      <c r="K2042" s="47">
        <v>3.17167254848894E-3</v>
      </c>
      <c r="L2042" s="50">
        <v>1.3888888888888899</v>
      </c>
      <c r="M2042" s="47">
        <v>3.87012490174919E-3</v>
      </c>
      <c r="N2042" s="50">
        <v>2.9264214046822699</v>
      </c>
    </row>
    <row r="2043" spans="1:14" x14ac:dyDescent="0.2">
      <c r="A2043" s="147" t="s">
        <v>1527</v>
      </c>
      <c r="B2043" s="44" t="s">
        <v>4117</v>
      </c>
      <c r="C2043" s="45">
        <v>18</v>
      </c>
      <c r="D2043" s="46" t="s">
        <v>343</v>
      </c>
      <c r="E2043" s="47">
        <v>0.90739909216556203</v>
      </c>
      <c r="F2043" s="48">
        <v>85.528673835125403</v>
      </c>
      <c r="G2043" s="47">
        <v>0.90970286269163803</v>
      </c>
      <c r="H2043" s="50">
        <v>88.963210702341101</v>
      </c>
      <c r="I2043" s="76" t="str">
        <f t="shared" si="62"/>
        <v>No</v>
      </c>
      <c r="J2043" s="49" t="str">
        <f t="shared" si="63"/>
        <v>Yes</v>
      </c>
      <c r="K2043" s="47">
        <v>2.95520866595855E-3</v>
      </c>
      <c r="L2043" s="50">
        <v>1.1648745519713299</v>
      </c>
      <c r="M2043" s="47">
        <v>3.3804882875529299E-3</v>
      </c>
      <c r="N2043" s="50">
        <v>2.3411371237458201</v>
      </c>
    </row>
    <row r="2044" spans="1:14" x14ac:dyDescent="0.2">
      <c r="A2044" s="57" t="s">
        <v>4118</v>
      </c>
      <c r="B2044" s="44" t="s">
        <v>4119</v>
      </c>
      <c r="C2044" s="45">
        <v>18</v>
      </c>
      <c r="D2044" s="46" t="s">
        <v>343</v>
      </c>
      <c r="E2044" s="47">
        <v>0.89932682979715906</v>
      </c>
      <c r="F2044" s="48">
        <v>80.779569892473106</v>
      </c>
      <c r="G2044" s="47">
        <v>0.77340601725464198</v>
      </c>
      <c r="H2044" s="50">
        <v>41.806020066889602</v>
      </c>
      <c r="I2044" s="76" t="str">
        <f t="shared" si="62"/>
        <v>No</v>
      </c>
      <c r="J2044" s="49" t="str">
        <f t="shared" si="63"/>
        <v>No</v>
      </c>
      <c r="K2044" s="47">
        <v>1.7183251557244501E-2</v>
      </c>
      <c r="L2044" s="50">
        <v>4.2562724014336899</v>
      </c>
      <c r="M2044" s="47">
        <v>1.9636264193411999E-2</v>
      </c>
      <c r="N2044" s="50">
        <v>7.6086956521739104</v>
      </c>
    </row>
    <row r="2045" spans="1:14" x14ac:dyDescent="0.2">
      <c r="A2045" s="57" t="s">
        <v>4120</v>
      </c>
      <c r="B2045" s="44" t="s">
        <v>4121</v>
      </c>
      <c r="C2045" s="45">
        <v>18</v>
      </c>
      <c r="D2045" s="46" t="s">
        <v>343</v>
      </c>
      <c r="E2045" s="47">
        <v>0.908114803679269</v>
      </c>
      <c r="F2045" s="48">
        <v>85.842293906809999</v>
      </c>
      <c r="G2045" s="47">
        <v>0.83253163682557696</v>
      </c>
      <c r="H2045" s="50">
        <v>65.802675585284305</v>
      </c>
      <c r="I2045" s="76" t="str">
        <f t="shared" si="62"/>
        <v>No</v>
      </c>
      <c r="J2045" s="49" t="str">
        <f t="shared" si="63"/>
        <v>No</v>
      </c>
      <c r="K2045" s="47">
        <v>3.5810018327202001E-2</v>
      </c>
      <c r="L2045" s="50">
        <v>6.9892473118279597</v>
      </c>
      <c r="M2045" s="47">
        <v>4.1872385940413703E-2</v>
      </c>
      <c r="N2045" s="50">
        <v>12.876254180602</v>
      </c>
    </row>
    <row r="2046" spans="1:14" x14ac:dyDescent="0.2">
      <c r="A2046" s="57" t="s">
        <v>865</v>
      </c>
      <c r="B2046" s="44" t="s">
        <v>4122</v>
      </c>
      <c r="C2046" s="45">
        <v>18</v>
      </c>
      <c r="D2046" s="46" t="s">
        <v>343</v>
      </c>
      <c r="E2046" s="47">
        <v>0.89086594342582903</v>
      </c>
      <c r="F2046" s="48">
        <v>75.403225806451601</v>
      </c>
      <c r="G2046" s="47">
        <v>0.78205169538233299</v>
      </c>
      <c r="H2046" s="50">
        <v>45.1505016722408</v>
      </c>
      <c r="I2046" s="76" t="str">
        <f t="shared" si="62"/>
        <v>No</v>
      </c>
      <c r="J2046" s="49" t="str">
        <f t="shared" si="63"/>
        <v>No</v>
      </c>
      <c r="K2046" s="47">
        <v>4.0370642138819003E-2</v>
      </c>
      <c r="L2046" s="50">
        <v>7.6612903225806503</v>
      </c>
      <c r="M2046" s="47">
        <v>4.5956611160623898E-2</v>
      </c>
      <c r="N2046" s="50">
        <v>13.963210702341099</v>
      </c>
    </row>
    <row r="2047" spans="1:14" x14ac:dyDescent="0.2">
      <c r="A2047" s="57" t="s">
        <v>4123</v>
      </c>
      <c r="B2047" s="44" t="s">
        <v>4124</v>
      </c>
      <c r="C2047" s="45">
        <v>18</v>
      </c>
      <c r="D2047" s="46" t="s">
        <v>343</v>
      </c>
      <c r="E2047" s="47">
        <v>0.88129782851632599</v>
      </c>
      <c r="F2047" s="48">
        <v>69.4444444444444</v>
      </c>
      <c r="G2047" s="47">
        <v>0.84682902579496899</v>
      </c>
      <c r="H2047" s="50">
        <v>70.234113712374594</v>
      </c>
      <c r="I2047" s="76" t="str">
        <f t="shared" si="62"/>
        <v>No</v>
      </c>
      <c r="J2047" s="49" t="str">
        <f t="shared" si="63"/>
        <v>No</v>
      </c>
      <c r="K2047" s="47">
        <v>4.7998511668184203E-2</v>
      </c>
      <c r="L2047" s="50">
        <v>9.1397849462365599</v>
      </c>
      <c r="M2047" s="47">
        <v>5.5898301572016897E-2</v>
      </c>
      <c r="N2047" s="50">
        <v>18.0602006688963</v>
      </c>
    </row>
    <row r="2048" spans="1:14" x14ac:dyDescent="0.2">
      <c r="A2048" s="57" t="s">
        <v>4125</v>
      </c>
      <c r="B2048" s="44" t="s">
        <v>4126</v>
      </c>
      <c r="C2048" s="45">
        <v>21</v>
      </c>
      <c r="D2048" s="46" t="s">
        <v>343</v>
      </c>
      <c r="E2048" s="47">
        <v>0.83039668854975401</v>
      </c>
      <c r="F2048" s="48">
        <v>43.010752688171998</v>
      </c>
      <c r="G2048" s="47">
        <v>0.72038003863420397</v>
      </c>
      <c r="H2048" s="50">
        <v>45.950809838032399</v>
      </c>
      <c r="I2048" s="76" t="str">
        <f t="shared" si="62"/>
        <v>No</v>
      </c>
      <c r="J2048" s="49" t="str">
        <f t="shared" si="63"/>
        <v>No</v>
      </c>
      <c r="K2048" s="47">
        <v>8.0700841161065795E-2</v>
      </c>
      <c r="L2048" s="50">
        <v>19.578853046595</v>
      </c>
      <c r="M2048" s="47">
        <v>5.8070596721133301E-2</v>
      </c>
      <c r="N2048" s="50">
        <v>8.9382123575284904</v>
      </c>
    </row>
    <row r="2049" spans="1:14" x14ac:dyDescent="0.2">
      <c r="A2049" s="57" t="s">
        <v>4127</v>
      </c>
      <c r="B2049" s="44" t="s">
        <v>4128</v>
      </c>
      <c r="C2049" s="45">
        <v>21</v>
      </c>
      <c r="D2049" s="46" t="s">
        <v>343</v>
      </c>
      <c r="E2049" s="47">
        <v>0.87833725931487405</v>
      </c>
      <c r="F2049" s="48">
        <v>67.697132616487494</v>
      </c>
      <c r="G2049" s="47">
        <v>0.73222113779304099</v>
      </c>
      <c r="H2049" s="50">
        <v>50.209958008398303</v>
      </c>
      <c r="I2049" s="76" t="str">
        <f t="shared" si="62"/>
        <v>No</v>
      </c>
      <c r="J2049" s="49" t="str">
        <f t="shared" si="63"/>
        <v>No</v>
      </c>
      <c r="K2049" s="47">
        <v>7.4526404110955694E-2</v>
      </c>
      <c r="L2049" s="50">
        <v>18.010752688172001</v>
      </c>
      <c r="M2049" s="47">
        <v>5.3186786741693998E-2</v>
      </c>
      <c r="N2049" s="50">
        <v>7.4985002999400097</v>
      </c>
    </row>
    <row r="2050" spans="1:14" x14ac:dyDescent="0.2">
      <c r="A2050" s="57" t="s">
        <v>4129</v>
      </c>
      <c r="B2050" s="44" t="s">
        <v>4130</v>
      </c>
      <c r="C2050" s="45">
        <v>18</v>
      </c>
      <c r="D2050" s="46" t="s">
        <v>343</v>
      </c>
      <c r="E2050" s="47">
        <v>0.83076603483175204</v>
      </c>
      <c r="F2050" s="48">
        <v>43.100358422939102</v>
      </c>
      <c r="G2050" s="47">
        <v>0.79620361597263301</v>
      </c>
      <c r="H2050" s="50">
        <v>49.832775919732399</v>
      </c>
      <c r="I2050" s="76" t="str">
        <f t="shared" si="62"/>
        <v>No</v>
      </c>
      <c r="J2050" s="49" t="str">
        <f t="shared" si="63"/>
        <v>No</v>
      </c>
      <c r="K2050" s="47">
        <v>6.3559629189128095E-2</v>
      </c>
      <c r="L2050" s="50">
        <v>14.9641577060932</v>
      </c>
      <c r="M2050" s="47">
        <v>6.4622828189164899E-2</v>
      </c>
      <c r="N2050" s="50">
        <v>26.421404682274201</v>
      </c>
    </row>
    <row r="2051" spans="1:14" x14ac:dyDescent="0.2">
      <c r="A2051" s="57" t="s">
        <v>4131</v>
      </c>
      <c r="B2051" s="44" t="s">
        <v>4132</v>
      </c>
      <c r="C2051" s="45">
        <v>18</v>
      </c>
      <c r="D2051" s="46" t="s">
        <v>343</v>
      </c>
      <c r="E2051" s="47">
        <v>0.63515327823825396</v>
      </c>
      <c r="F2051" s="48">
        <v>8.0645161290322598</v>
      </c>
      <c r="G2051" s="47">
        <v>0.74808027639579999</v>
      </c>
      <c r="H2051" s="50">
        <v>33.862876254180598</v>
      </c>
      <c r="I2051" s="76" t="str">
        <f t="shared" si="62"/>
        <v>No</v>
      </c>
      <c r="J2051" s="49" t="str">
        <f t="shared" si="63"/>
        <v>No</v>
      </c>
      <c r="K2051" s="47">
        <v>5.2437892590551503E-2</v>
      </c>
      <c r="L2051" s="50">
        <v>9.9014336917562709</v>
      </c>
      <c r="M2051" s="47">
        <v>5.4005973385899499E-2</v>
      </c>
      <c r="N2051" s="50">
        <v>16.9732441471572</v>
      </c>
    </row>
    <row r="2052" spans="1:14" x14ac:dyDescent="0.2">
      <c r="A2052" s="57" t="s">
        <v>4133</v>
      </c>
      <c r="B2052" s="44" t="s">
        <v>4134</v>
      </c>
      <c r="C2052" s="45">
        <v>18</v>
      </c>
      <c r="D2052" s="46" t="s">
        <v>343</v>
      </c>
      <c r="E2052" s="47">
        <v>0.89615445898571799</v>
      </c>
      <c r="F2052" s="48">
        <v>78.629032258064498</v>
      </c>
      <c r="G2052" s="47">
        <v>0.80215294521762703</v>
      </c>
      <c r="H2052" s="50">
        <v>52.424749163879603</v>
      </c>
      <c r="I2052" s="76" t="str">
        <f t="shared" si="62"/>
        <v>No</v>
      </c>
      <c r="J2052" s="49" t="str">
        <f t="shared" si="63"/>
        <v>No</v>
      </c>
      <c r="K2052" s="47">
        <v>6.2442218241023598E-2</v>
      </c>
      <c r="L2052" s="50">
        <v>14.381720430107499</v>
      </c>
      <c r="M2052" s="47">
        <v>6.3430656040033798E-2</v>
      </c>
      <c r="N2052" s="50">
        <v>25.167224080267601</v>
      </c>
    </row>
    <row r="2053" spans="1:14" x14ac:dyDescent="0.2">
      <c r="A2053" s="57" t="s">
        <v>4135</v>
      </c>
      <c r="B2053" s="44" t="s">
        <v>4136</v>
      </c>
      <c r="C2053" s="45">
        <v>18</v>
      </c>
      <c r="D2053" s="46" t="s">
        <v>343</v>
      </c>
      <c r="E2053" s="47">
        <v>0.82136488615902004</v>
      </c>
      <c r="F2053" s="48">
        <v>39.695340501792103</v>
      </c>
      <c r="G2053" s="47">
        <v>0.73259592110682803</v>
      </c>
      <c r="H2053" s="50">
        <v>27.508361204013401</v>
      </c>
      <c r="I2053" s="76" t="str">
        <f t="shared" si="62"/>
        <v>No</v>
      </c>
      <c r="J2053" s="49" t="str">
        <f t="shared" si="63"/>
        <v>No</v>
      </c>
      <c r="K2053" s="47">
        <v>3.6042630098043198E-2</v>
      </c>
      <c r="L2053" s="50">
        <v>7.0788530465949799</v>
      </c>
      <c r="M2053" s="47">
        <v>3.8055118224253101E-2</v>
      </c>
      <c r="N2053" s="50">
        <v>12.2073578595318</v>
      </c>
    </row>
    <row r="2054" spans="1:14" x14ac:dyDescent="0.2">
      <c r="A2054" s="57" t="s">
        <v>4137</v>
      </c>
      <c r="B2054" s="44" t="s">
        <v>4138</v>
      </c>
      <c r="C2054" s="45">
        <v>18</v>
      </c>
      <c r="D2054" s="46" t="s">
        <v>343</v>
      </c>
      <c r="E2054" s="47">
        <v>0.93084439227648097</v>
      </c>
      <c r="F2054" s="48">
        <v>96.057347670250905</v>
      </c>
      <c r="G2054" s="47">
        <v>0.81755791853083404</v>
      </c>
      <c r="H2054" s="50">
        <v>58.946488294314399</v>
      </c>
      <c r="I2054" s="76" t="str">
        <f t="shared" si="62"/>
        <v>No</v>
      </c>
      <c r="J2054" s="49" t="str">
        <f t="shared" si="63"/>
        <v>No</v>
      </c>
      <c r="K2054" s="47">
        <v>6.6860687664992494E-2</v>
      </c>
      <c r="L2054" s="50">
        <v>16.173835125448001</v>
      </c>
      <c r="M2054" s="47">
        <v>6.9208649516540599E-2</v>
      </c>
      <c r="N2054" s="50">
        <v>28.762541806020099</v>
      </c>
    </row>
    <row r="2055" spans="1:14" x14ac:dyDescent="0.2">
      <c r="A2055" s="57" t="s">
        <v>4139</v>
      </c>
      <c r="B2055" s="44" t="s">
        <v>4140</v>
      </c>
      <c r="C2055" s="45">
        <v>18</v>
      </c>
      <c r="D2055" s="46" t="s">
        <v>343</v>
      </c>
      <c r="E2055" s="47">
        <v>0.83129573399799395</v>
      </c>
      <c r="F2055" s="48">
        <v>43.279569892473098</v>
      </c>
      <c r="G2055" s="47">
        <v>0.83219967649445004</v>
      </c>
      <c r="H2055" s="50">
        <v>65.384615384615401</v>
      </c>
      <c r="I2055" s="76" t="str">
        <f t="shared" ref="I2055:I2118" si="64">IF(AND(F2055&gt;=90,H2055&gt;=90),"Yes","No")</f>
        <v>No</v>
      </c>
      <c r="J2055" s="49" t="str">
        <f t="shared" ref="J2055:J2118" si="65">IF(AND(F2055&gt;=75,H2055&gt;=75),"Yes","No")</f>
        <v>No</v>
      </c>
      <c r="K2055" s="47">
        <v>6.0949835378002103E-2</v>
      </c>
      <c r="L2055" s="50">
        <v>13.7992831541219</v>
      </c>
      <c r="M2055" s="47">
        <v>6.2292845407511899E-2</v>
      </c>
      <c r="N2055" s="50">
        <v>23.745819397993301</v>
      </c>
    </row>
    <row r="2056" spans="1:14" x14ac:dyDescent="0.2">
      <c r="A2056" s="147" t="s">
        <v>4141</v>
      </c>
      <c r="B2056" s="44" t="s">
        <v>4142</v>
      </c>
      <c r="C2056" s="45">
        <v>18</v>
      </c>
      <c r="D2056" s="46" t="s">
        <v>343</v>
      </c>
      <c r="E2056" s="47">
        <v>0.91518204623138799</v>
      </c>
      <c r="F2056" s="48">
        <v>89.829749103942703</v>
      </c>
      <c r="G2056" s="47">
        <v>0.91788123106234498</v>
      </c>
      <c r="H2056" s="50">
        <v>92.558528428093595</v>
      </c>
      <c r="I2056" s="76" t="str">
        <f t="shared" si="64"/>
        <v>No</v>
      </c>
      <c r="J2056" s="49" t="str">
        <f t="shared" si="65"/>
        <v>Yes</v>
      </c>
      <c r="K2056" s="47">
        <v>6.2654136011932399E-2</v>
      </c>
      <c r="L2056" s="50">
        <v>14.471326164874601</v>
      </c>
      <c r="M2056" s="47">
        <v>6.4197325638518293E-2</v>
      </c>
      <c r="N2056" s="50">
        <v>26.086956521739101</v>
      </c>
    </row>
    <row r="2057" spans="1:14" x14ac:dyDescent="0.2">
      <c r="A2057" s="57" t="s">
        <v>1566</v>
      </c>
      <c r="B2057" s="44" t="s">
        <v>4143</v>
      </c>
      <c r="C2057" s="45">
        <v>18</v>
      </c>
      <c r="D2057" s="46" t="s">
        <v>343</v>
      </c>
      <c r="E2057" s="47">
        <v>0.88720815537634201</v>
      </c>
      <c r="F2057" s="48">
        <v>73.163082437276003</v>
      </c>
      <c r="G2057" s="47">
        <v>0.89017730955502505</v>
      </c>
      <c r="H2057" s="50">
        <v>83.026755852842797</v>
      </c>
      <c r="I2057" s="76" t="str">
        <f t="shared" si="64"/>
        <v>No</v>
      </c>
      <c r="J2057" s="49" t="str">
        <f t="shared" si="65"/>
        <v>No</v>
      </c>
      <c r="K2057" s="47">
        <v>6.0931408527798797E-2</v>
      </c>
      <c r="L2057" s="50">
        <v>13.754480286738399</v>
      </c>
      <c r="M2057" s="47">
        <v>6.2527023416763194E-2</v>
      </c>
      <c r="N2057" s="50">
        <v>23.913043478260899</v>
      </c>
    </row>
    <row r="2058" spans="1:14" x14ac:dyDescent="0.2">
      <c r="A2058" s="57" t="s">
        <v>4144</v>
      </c>
      <c r="B2058" s="44" t="s">
        <v>4145</v>
      </c>
      <c r="C2058" s="45">
        <v>18</v>
      </c>
      <c r="D2058" s="46" t="s">
        <v>343</v>
      </c>
      <c r="E2058" s="47">
        <v>0.84348749502478804</v>
      </c>
      <c r="F2058" s="48">
        <v>48.7455197132617</v>
      </c>
      <c r="G2058" s="47">
        <v>0.83106286995474699</v>
      </c>
      <c r="H2058" s="50">
        <v>65.050167224080298</v>
      </c>
      <c r="I2058" s="76" t="str">
        <f t="shared" si="64"/>
        <v>No</v>
      </c>
      <c r="J2058" s="49" t="str">
        <f t="shared" si="65"/>
        <v>No</v>
      </c>
      <c r="K2058" s="47">
        <v>2.62670142452628E-3</v>
      </c>
      <c r="L2058" s="50">
        <v>1.0752688172042999</v>
      </c>
      <c r="M2058" s="47">
        <v>2.9207407469153601E-3</v>
      </c>
      <c r="N2058" s="50">
        <v>1.92307692307692</v>
      </c>
    </row>
    <row r="2059" spans="1:14" x14ac:dyDescent="0.2">
      <c r="A2059" s="57" t="s">
        <v>4146</v>
      </c>
      <c r="B2059" s="44" t="s">
        <v>4147</v>
      </c>
      <c r="C2059" s="45">
        <v>18</v>
      </c>
      <c r="D2059" s="46" t="s">
        <v>343</v>
      </c>
      <c r="E2059" s="47">
        <v>0.93658133228076501</v>
      </c>
      <c r="F2059" s="48">
        <v>97.087813620071699</v>
      </c>
      <c r="G2059" s="47">
        <v>0.83518911298462195</v>
      </c>
      <c r="H2059" s="50">
        <v>66.6387959866221</v>
      </c>
      <c r="I2059" s="76" t="str">
        <f t="shared" si="64"/>
        <v>No</v>
      </c>
      <c r="J2059" s="49" t="str">
        <f t="shared" si="65"/>
        <v>No</v>
      </c>
      <c r="K2059" s="47">
        <v>9.0588573500155097E-3</v>
      </c>
      <c r="L2059" s="50">
        <v>2.7777777777777799</v>
      </c>
      <c r="M2059" s="47">
        <v>1.0015736464394499E-2</v>
      </c>
      <c r="N2059" s="50">
        <v>5.1003344481605399</v>
      </c>
    </row>
    <row r="2060" spans="1:14" x14ac:dyDescent="0.2">
      <c r="A2060" s="57" t="s">
        <v>1804</v>
      </c>
      <c r="B2060" s="44" t="s">
        <v>4148</v>
      </c>
      <c r="C2060" s="45">
        <v>18</v>
      </c>
      <c r="D2060" s="46" t="s">
        <v>343</v>
      </c>
      <c r="E2060" s="47">
        <v>0.82951515099932205</v>
      </c>
      <c r="F2060" s="48">
        <v>42.652329749103899</v>
      </c>
      <c r="G2060" s="47">
        <v>0.75123905230467403</v>
      </c>
      <c r="H2060" s="50">
        <v>34.7826086956522</v>
      </c>
      <c r="I2060" s="76" t="str">
        <f t="shared" si="64"/>
        <v>No</v>
      </c>
      <c r="J2060" s="49" t="str">
        <f t="shared" si="65"/>
        <v>No</v>
      </c>
      <c r="K2060" s="47">
        <v>7.2680945844753903E-2</v>
      </c>
      <c r="L2060" s="50">
        <v>17.652329749103899</v>
      </c>
      <c r="M2060" s="47">
        <v>7.9971482776476394E-2</v>
      </c>
      <c r="N2060" s="50">
        <v>33.026755852842797</v>
      </c>
    </row>
    <row r="2061" spans="1:14" x14ac:dyDescent="0.2">
      <c r="A2061" s="147" t="s">
        <v>4149</v>
      </c>
      <c r="B2061" s="44" t="s">
        <v>4150</v>
      </c>
      <c r="C2061" s="45">
        <v>18</v>
      </c>
      <c r="D2061" s="46" t="s">
        <v>343</v>
      </c>
      <c r="E2061" s="47">
        <v>0.92000902727379097</v>
      </c>
      <c r="F2061" s="48">
        <v>91.8010752688172</v>
      </c>
      <c r="G2061" s="47">
        <v>0.92289082399252598</v>
      </c>
      <c r="H2061" s="50">
        <v>94.230769230769198</v>
      </c>
      <c r="I2061" s="76" t="str">
        <f t="shared" si="64"/>
        <v>Yes</v>
      </c>
      <c r="J2061" s="49" t="str">
        <f t="shared" si="65"/>
        <v>Yes</v>
      </c>
      <c r="K2061" s="47">
        <v>5.5012212257883199E-2</v>
      </c>
      <c r="L2061" s="50">
        <v>10.4390681003584</v>
      </c>
      <c r="M2061" s="47">
        <v>6.1787277590416599E-2</v>
      </c>
      <c r="N2061" s="50">
        <v>23.578595317725799</v>
      </c>
    </row>
    <row r="2062" spans="1:14" x14ac:dyDescent="0.2">
      <c r="A2062" s="57" t="s">
        <v>4151</v>
      </c>
      <c r="B2062" s="44" t="s">
        <v>4152</v>
      </c>
      <c r="C2062" s="45">
        <v>18</v>
      </c>
      <c r="D2062" s="46" t="s">
        <v>343</v>
      </c>
      <c r="E2062" s="47">
        <v>0.79910520409340802</v>
      </c>
      <c r="F2062" s="48">
        <v>32.392473118279597</v>
      </c>
      <c r="G2062" s="47">
        <v>0.713333627582174</v>
      </c>
      <c r="H2062" s="50">
        <v>22.658862876254201</v>
      </c>
      <c r="I2062" s="76" t="str">
        <f t="shared" si="64"/>
        <v>No</v>
      </c>
      <c r="J2062" s="49" t="str">
        <f t="shared" si="65"/>
        <v>No</v>
      </c>
      <c r="K2062" s="47">
        <v>5.9723551868651803E-2</v>
      </c>
      <c r="L2062" s="50">
        <v>12.9480286738351</v>
      </c>
      <c r="M2062" s="47">
        <v>6.5996425913387904E-2</v>
      </c>
      <c r="N2062" s="50">
        <v>27.257525083611998</v>
      </c>
    </row>
    <row r="2063" spans="1:14" x14ac:dyDescent="0.2">
      <c r="A2063" s="147" t="s">
        <v>4153</v>
      </c>
      <c r="B2063" s="44" t="s">
        <v>4154</v>
      </c>
      <c r="C2063" s="45">
        <v>18</v>
      </c>
      <c r="D2063" s="46" t="s">
        <v>343</v>
      </c>
      <c r="E2063" s="47">
        <v>0.89111287490844704</v>
      </c>
      <c r="F2063" s="48">
        <v>75.492831541218607</v>
      </c>
      <c r="G2063" s="47">
        <v>0.88290091326088804</v>
      </c>
      <c r="H2063" s="50">
        <v>80.267558528428097</v>
      </c>
      <c r="I2063" s="76" t="str">
        <f t="shared" si="64"/>
        <v>No</v>
      </c>
      <c r="J2063" s="49" t="str">
        <f t="shared" si="65"/>
        <v>Yes</v>
      </c>
      <c r="K2063" s="47">
        <v>6.4993314156915699E-2</v>
      </c>
      <c r="L2063" s="50">
        <v>15.4569892473118</v>
      </c>
      <c r="M2063" s="47">
        <v>7.1797787694638293E-2</v>
      </c>
      <c r="N2063" s="50">
        <v>30.016722408026801</v>
      </c>
    </row>
    <row r="2064" spans="1:14" x14ac:dyDescent="0.2">
      <c r="A2064" s="57" t="s">
        <v>4155</v>
      </c>
      <c r="B2064" s="44" t="s">
        <v>4156</v>
      </c>
      <c r="C2064" s="45">
        <v>18</v>
      </c>
      <c r="D2064" s="46" t="s">
        <v>343</v>
      </c>
      <c r="E2064" s="47">
        <v>0.91625896484441005</v>
      </c>
      <c r="F2064" s="48">
        <v>90.098566308243704</v>
      </c>
      <c r="G2064" s="47">
        <v>0.81740263869860597</v>
      </c>
      <c r="H2064" s="50">
        <v>58.862876254180598</v>
      </c>
      <c r="I2064" s="76" t="str">
        <f t="shared" si="64"/>
        <v>No</v>
      </c>
      <c r="J2064" s="49" t="str">
        <f t="shared" si="65"/>
        <v>No</v>
      </c>
      <c r="K2064" s="47">
        <v>3.3119404823344599E-2</v>
      </c>
      <c r="L2064" s="50">
        <v>6.5412186379928299</v>
      </c>
      <c r="M2064" s="47">
        <v>3.7741819656043597E-2</v>
      </c>
      <c r="N2064" s="50">
        <v>11.7892976588629</v>
      </c>
    </row>
    <row r="2065" spans="1:14" x14ac:dyDescent="0.2">
      <c r="A2065" s="147" t="s">
        <v>877</v>
      </c>
      <c r="B2065" s="44" t="s">
        <v>4157</v>
      </c>
      <c r="C2065" s="45">
        <v>18</v>
      </c>
      <c r="D2065" s="46" t="s">
        <v>343</v>
      </c>
      <c r="E2065" s="47">
        <v>0.92287326780114398</v>
      </c>
      <c r="F2065" s="48">
        <v>93.145161290322605</v>
      </c>
      <c r="G2065" s="47">
        <v>0.92609366352313505</v>
      </c>
      <c r="H2065" s="50">
        <v>94.816053511705704</v>
      </c>
      <c r="I2065" s="76" t="str">
        <f t="shared" si="64"/>
        <v>Yes</v>
      </c>
      <c r="J2065" s="49" t="str">
        <f t="shared" si="65"/>
        <v>Yes</v>
      </c>
      <c r="K2065" s="47">
        <v>6.0752321374906902E-2</v>
      </c>
      <c r="L2065" s="50">
        <v>13.620071684587799</v>
      </c>
      <c r="M2065" s="47">
        <v>6.8092628597143906E-2</v>
      </c>
      <c r="N2065" s="50">
        <v>27.926421404682301</v>
      </c>
    </row>
    <row r="2066" spans="1:14" x14ac:dyDescent="0.2">
      <c r="A2066" s="57" t="s">
        <v>4158</v>
      </c>
      <c r="B2066" s="44" t="s">
        <v>4159</v>
      </c>
      <c r="C2066" s="45">
        <v>18</v>
      </c>
      <c r="D2066" s="46" t="s">
        <v>343</v>
      </c>
      <c r="E2066" s="47">
        <v>0.65062516085503497</v>
      </c>
      <c r="F2066" s="48">
        <v>9.0053763440860202</v>
      </c>
      <c r="G2066" s="47">
        <v>0.697584122548078</v>
      </c>
      <c r="H2066" s="50">
        <v>18.812709030100301</v>
      </c>
      <c r="I2066" s="76" t="str">
        <f t="shared" si="64"/>
        <v>No</v>
      </c>
      <c r="J2066" s="49" t="str">
        <f t="shared" si="65"/>
        <v>No</v>
      </c>
      <c r="K2066" s="47">
        <v>0.120270842890698</v>
      </c>
      <c r="L2066" s="50">
        <v>28.449820788530499</v>
      </c>
      <c r="M2066" s="47">
        <v>0.13194784316005201</v>
      </c>
      <c r="N2066" s="50">
        <v>51.337792642140499</v>
      </c>
    </row>
    <row r="2067" spans="1:14" x14ac:dyDescent="0.2">
      <c r="A2067" s="147" t="s">
        <v>1037</v>
      </c>
      <c r="B2067" s="44" t="s">
        <v>4160</v>
      </c>
      <c r="C2067" s="45">
        <v>18</v>
      </c>
      <c r="D2067" s="46" t="s">
        <v>343</v>
      </c>
      <c r="E2067" s="47">
        <v>0.91505336884368904</v>
      </c>
      <c r="F2067" s="48">
        <v>89.740143369175598</v>
      </c>
      <c r="G2067" s="47">
        <v>0.91848172436255404</v>
      </c>
      <c r="H2067" s="50">
        <v>92.976588628762499</v>
      </c>
      <c r="I2067" s="76" t="str">
        <f t="shared" si="64"/>
        <v>No</v>
      </c>
      <c r="J2067" s="49" t="str">
        <f t="shared" si="65"/>
        <v>Yes</v>
      </c>
      <c r="K2067" s="47">
        <v>0.102621523422777</v>
      </c>
      <c r="L2067" s="50">
        <v>23.700716845878102</v>
      </c>
      <c r="M2067" s="47">
        <v>0.112436097960063</v>
      </c>
      <c r="N2067" s="50">
        <v>44.063545150501703</v>
      </c>
    </row>
    <row r="2068" spans="1:14" x14ac:dyDescent="0.2">
      <c r="A2068" s="57" t="s">
        <v>4161</v>
      </c>
      <c r="B2068" s="44" t="s">
        <v>4162</v>
      </c>
      <c r="C2068" s="45">
        <v>18</v>
      </c>
      <c r="D2068" s="46" t="s">
        <v>343</v>
      </c>
      <c r="E2068" s="47">
        <v>0.50606177898601301</v>
      </c>
      <c r="F2068" s="48">
        <v>2.28494623655914</v>
      </c>
      <c r="G2068" s="47">
        <v>0.43527513056499501</v>
      </c>
      <c r="H2068" s="50">
        <v>0.91973244147157196</v>
      </c>
      <c r="I2068" s="76" t="str">
        <f t="shared" si="64"/>
        <v>No</v>
      </c>
      <c r="J2068" s="49" t="str">
        <f t="shared" si="65"/>
        <v>No</v>
      </c>
      <c r="K2068" s="47">
        <v>0.47410102626623202</v>
      </c>
      <c r="L2068" s="50">
        <v>98.476702508960599</v>
      </c>
      <c r="M2068" s="47">
        <v>0.50299087740756598</v>
      </c>
      <c r="N2068" s="50">
        <v>99.331103678929793</v>
      </c>
    </row>
    <row r="2069" spans="1:14" x14ac:dyDescent="0.2">
      <c r="A2069" s="57" t="s">
        <v>4163</v>
      </c>
      <c r="B2069" s="44" t="s">
        <v>4164</v>
      </c>
      <c r="C2069" s="45">
        <v>18</v>
      </c>
      <c r="D2069" s="46" t="s">
        <v>343</v>
      </c>
      <c r="E2069" s="47">
        <v>0.78145922220710995</v>
      </c>
      <c r="F2069" s="48">
        <v>27.688172043010798</v>
      </c>
      <c r="G2069" s="47">
        <v>0.66228175994177696</v>
      </c>
      <c r="H2069" s="50">
        <v>12.374581939799301</v>
      </c>
      <c r="I2069" s="76" t="str">
        <f t="shared" si="64"/>
        <v>No</v>
      </c>
      <c r="J2069" s="49" t="str">
        <f t="shared" si="65"/>
        <v>No</v>
      </c>
      <c r="K2069" s="47">
        <v>0.26014927136025701</v>
      </c>
      <c r="L2069" s="50">
        <v>72.177419354838705</v>
      </c>
      <c r="M2069" s="47">
        <v>0.29933916510551001</v>
      </c>
      <c r="N2069" s="50">
        <v>89.297658862876204</v>
      </c>
    </row>
    <row r="2070" spans="1:14" x14ac:dyDescent="0.2">
      <c r="A2070" s="57" t="s">
        <v>4165</v>
      </c>
      <c r="B2070" s="44" t="s">
        <v>4166</v>
      </c>
      <c r="C2070" s="45">
        <v>18</v>
      </c>
      <c r="D2070" s="46" t="s">
        <v>343</v>
      </c>
      <c r="E2070" s="47">
        <v>0.72812790737557198</v>
      </c>
      <c r="F2070" s="48">
        <v>17.921146953405</v>
      </c>
      <c r="G2070" s="47">
        <v>0.62742232849094703</v>
      </c>
      <c r="H2070" s="50">
        <v>9.6153846153846203</v>
      </c>
      <c r="I2070" s="76" t="str">
        <f t="shared" si="64"/>
        <v>No</v>
      </c>
      <c r="J2070" s="49" t="str">
        <f t="shared" si="65"/>
        <v>No</v>
      </c>
      <c r="K2070" s="47">
        <v>0.23831726466052899</v>
      </c>
      <c r="L2070" s="50">
        <v>64.068100358422896</v>
      </c>
      <c r="M2070" s="47">
        <v>0.26924486622698701</v>
      </c>
      <c r="N2070" s="50">
        <v>85.200668896321105</v>
      </c>
    </row>
    <row r="2071" spans="1:14" x14ac:dyDescent="0.2">
      <c r="A2071" s="57" t="s">
        <v>4167</v>
      </c>
      <c r="B2071" s="44" t="s">
        <v>4168</v>
      </c>
      <c r="C2071" s="45">
        <v>18</v>
      </c>
      <c r="D2071" s="46" t="s">
        <v>343</v>
      </c>
      <c r="E2071" s="47">
        <v>0.42340808309832001</v>
      </c>
      <c r="F2071" s="48">
        <v>1.03046594982079</v>
      </c>
      <c r="G2071" s="47">
        <v>0.37303396523350302</v>
      </c>
      <c r="H2071" s="50">
        <v>0.167224080267559</v>
      </c>
      <c r="I2071" s="76" t="str">
        <f t="shared" si="64"/>
        <v>No</v>
      </c>
      <c r="J2071" s="49" t="str">
        <f t="shared" si="65"/>
        <v>No</v>
      </c>
      <c r="K2071" s="47">
        <v>0.25495717763572301</v>
      </c>
      <c r="L2071" s="50">
        <v>69.668458781362006</v>
      </c>
      <c r="M2071" s="47">
        <v>0.28939920237313099</v>
      </c>
      <c r="N2071" s="50">
        <v>87.709030100334402</v>
      </c>
    </row>
    <row r="2072" spans="1:14" x14ac:dyDescent="0.2">
      <c r="A2072" s="57" t="s">
        <v>4169</v>
      </c>
      <c r="B2072" s="44" t="s">
        <v>4170</v>
      </c>
      <c r="C2072" s="45">
        <v>18</v>
      </c>
      <c r="D2072" s="46" t="s">
        <v>343</v>
      </c>
      <c r="E2072" s="47">
        <v>0.86512404100270601</v>
      </c>
      <c r="F2072" s="48">
        <v>59.767025089605703</v>
      </c>
      <c r="G2072" s="47">
        <v>0.74966176606844703</v>
      </c>
      <c r="H2072" s="50">
        <v>34.448160535117097</v>
      </c>
      <c r="I2072" s="76" t="str">
        <f t="shared" si="64"/>
        <v>No</v>
      </c>
      <c r="J2072" s="49" t="str">
        <f t="shared" si="65"/>
        <v>No</v>
      </c>
      <c r="K2072" s="47">
        <v>0.254160689793822</v>
      </c>
      <c r="L2072" s="50">
        <v>69.399641577060905</v>
      </c>
      <c r="M2072" s="47">
        <v>0.28248579502502202</v>
      </c>
      <c r="N2072" s="50">
        <v>86.956521739130395</v>
      </c>
    </row>
    <row r="2073" spans="1:14" x14ac:dyDescent="0.2">
      <c r="A2073" s="57" t="s">
        <v>4171</v>
      </c>
      <c r="B2073" s="44" t="s">
        <v>4172</v>
      </c>
      <c r="C2073" s="45">
        <v>18</v>
      </c>
      <c r="D2073" s="46" t="s">
        <v>343</v>
      </c>
      <c r="E2073" s="47">
        <v>0.69643180599555699</v>
      </c>
      <c r="F2073" s="48">
        <v>13.5752688172043</v>
      </c>
      <c r="G2073" s="47">
        <v>0.513524432300281</v>
      </c>
      <c r="H2073" s="50">
        <v>3.8461538461538498</v>
      </c>
      <c r="I2073" s="76" t="str">
        <f t="shared" si="64"/>
        <v>No</v>
      </c>
      <c r="J2073" s="49" t="str">
        <f t="shared" si="65"/>
        <v>No</v>
      </c>
      <c r="K2073" s="47">
        <v>0.282358679879056</v>
      </c>
      <c r="L2073" s="50">
        <v>79.928315412186393</v>
      </c>
      <c r="M2073" s="47">
        <v>0.31126781757440702</v>
      </c>
      <c r="N2073" s="50">
        <v>91.053511705685594</v>
      </c>
    </row>
    <row r="2074" spans="1:14" x14ac:dyDescent="0.2">
      <c r="A2074" s="57" t="s">
        <v>4173</v>
      </c>
      <c r="B2074" s="44" t="s">
        <v>4174</v>
      </c>
      <c r="C2074" s="45">
        <v>18</v>
      </c>
      <c r="D2074" s="46" t="s">
        <v>343</v>
      </c>
      <c r="E2074" s="47">
        <v>0.55657049520038304</v>
      </c>
      <c r="F2074" s="48">
        <v>3.6738351254480301</v>
      </c>
      <c r="G2074" s="47">
        <v>0.59612741382991996</v>
      </c>
      <c r="H2074" s="50">
        <v>7.7759197324414702</v>
      </c>
      <c r="I2074" s="76" t="str">
        <f t="shared" si="64"/>
        <v>No</v>
      </c>
      <c r="J2074" s="49" t="str">
        <f t="shared" si="65"/>
        <v>No</v>
      </c>
      <c r="K2074" s="47">
        <v>0.29026496690731701</v>
      </c>
      <c r="L2074" s="50">
        <v>81.720430107526894</v>
      </c>
      <c r="M2074" s="47">
        <v>0.31762018333459602</v>
      </c>
      <c r="N2074" s="50">
        <v>91.806020066889602</v>
      </c>
    </row>
    <row r="2075" spans="1:14" x14ac:dyDescent="0.2">
      <c r="A2075" s="57" t="s">
        <v>4175</v>
      </c>
      <c r="B2075" s="44" t="s">
        <v>4176</v>
      </c>
      <c r="C2075" s="45">
        <v>18</v>
      </c>
      <c r="D2075" s="46" t="s">
        <v>343</v>
      </c>
      <c r="E2075" s="47">
        <v>0.59463683448860705</v>
      </c>
      <c r="F2075" s="48">
        <v>5.6451612903225801</v>
      </c>
      <c r="G2075" s="47">
        <v>0.595433212509762</v>
      </c>
      <c r="H2075" s="50">
        <v>7.6086956521739104</v>
      </c>
      <c r="I2075" s="76" t="str">
        <f t="shared" si="64"/>
        <v>No</v>
      </c>
      <c r="J2075" s="49" t="str">
        <f t="shared" si="65"/>
        <v>No</v>
      </c>
      <c r="K2075" s="47">
        <v>0.23523796964500501</v>
      </c>
      <c r="L2075" s="50">
        <v>62.948028673835097</v>
      </c>
      <c r="M2075" s="47">
        <v>0.26120855866742099</v>
      </c>
      <c r="N2075" s="50">
        <v>83.528428093645502</v>
      </c>
    </row>
    <row r="2076" spans="1:14" x14ac:dyDescent="0.2">
      <c r="A2076" s="57" t="s">
        <v>4177</v>
      </c>
      <c r="B2076" s="44" t="s">
        <v>4178</v>
      </c>
      <c r="C2076" s="45">
        <v>18</v>
      </c>
      <c r="D2076" s="46" t="s">
        <v>343</v>
      </c>
      <c r="E2076" s="47">
        <v>0.84662105039914803</v>
      </c>
      <c r="F2076" s="48">
        <v>50.672043010752702</v>
      </c>
      <c r="G2076" s="47">
        <v>0.85218250861400202</v>
      </c>
      <c r="H2076" s="50">
        <v>71.989966555183997</v>
      </c>
      <c r="I2076" s="76" t="str">
        <f t="shared" si="64"/>
        <v>No</v>
      </c>
      <c r="J2076" s="49" t="str">
        <f t="shared" si="65"/>
        <v>No</v>
      </c>
      <c r="K2076" s="47">
        <v>0.23723835863933099</v>
      </c>
      <c r="L2076" s="50">
        <v>63.620071684587799</v>
      </c>
      <c r="M2076" s="47">
        <v>0.265185451312692</v>
      </c>
      <c r="N2076" s="50">
        <v>84.030100334448207</v>
      </c>
    </row>
    <row r="2077" spans="1:14" x14ac:dyDescent="0.2">
      <c r="A2077" s="57" t="s">
        <v>4179</v>
      </c>
      <c r="B2077" s="44" t="s">
        <v>4180</v>
      </c>
      <c r="C2077" s="45">
        <v>18</v>
      </c>
      <c r="D2077" s="46" t="s">
        <v>343</v>
      </c>
      <c r="E2077" s="47">
        <v>0.68796176007561205</v>
      </c>
      <c r="F2077" s="48">
        <v>12.768817204301101</v>
      </c>
      <c r="G2077" s="47">
        <v>0.77391997049456296</v>
      </c>
      <c r="H2077" s="50">
        <v>41.973244147157203</v>
      </c>
      <c r="I2077" s="76" t="str">
        <f t="shared" si="64"/>
        <v>No</v>
      </c>
      <c r="J2077" s="49" t="str">
        <f t="shared" si="65"/>
        <v>No</v>
      </c>
      <c r="K2077" s="47">
        <v>0.233055070809113</v>
      </c>
      <c r="L2077" s="50">
        <v>61.962365591397798</v>
      </c>
      <c r="M2077" s="47">
        <v>0.26233878607016697</v>
      </c>
      <c r="N2077" s="50">
        <v>83.612040133779303</v>
      </c>
    </row>
    <row r="2078" spans="1:14" x14ac:dyDescent="0.2">
      <c r="A2078" s="57" t="s">
        <v>4181</v>
      </c>
      <c r="B2078" s="44" t="s">
        <v>4182</v>
      </c>
      <c r="C2078" s="45">
        <v>18</v>
      </c>
      <c r="D2078" s="46" t="s">
        <v>343</v>
      </c>
      <c r="E2078" s="47">
        <v>0.660724535766125</v>
      </c>
      <c r="F2078" s="48">
        <v>9.7222222222222197</v>
      </c>
      <c r="G2078" s="47">
        <v>0.55770524005077005</v>
      </c>
      <c r="H2078" s="50">
        <v>5.6020066889632103</v>
      </c>
      <c r="I2078" s="76" t="str">
        <f t="shared" si="64"/>
        <v>No</v>
      </c>
      <c r="J2078" s="49" t="str">
        <f t="shared" si="65"/>
        <v>No</v>
      </c>
      <c r="K2078" s="47">
        <v>0.37848516988766701</v>
      </c>
      <c r="L2078" s="50">
        <v>93.862007168458803</v>
      </c>
      <c r="M2078" s="47">
        <v>0.42075525549806497</v>
      </c>
      <c r="N2078" s="50">
        <v>97.408026755852802</v>
      </c>
    </row>
    <row r="2079" spans="1:14" x14ac:dyDescent="0.2">
      <c r="A2079" s="57" t="s">
        <v>2733</v>
      </c>
      <c r="B2079" s="44" t="s">
        <v>4183</v>
      </c>
      <c r="C2079" s="45">
        <v>18</v>
      </c>
      <c r="D2079" s="46" t="s">
        <v>343</v>
      </c>
      <c r="E2079" s="47">
        <v>0.86678419177160904</v>
      </c>
      <c r="F2079" s="48">
        <v>60.573476702508998</v>
      </c>
      <c r="G2079" s="47">
        <v>0.74430086132196904</v>
      </c>
      <c r="H2079" s="50">
        <v>32.023411371237501</v>
      </c>
      <c r="I2079" s="76" t="str">
        <f t="shared" si="64"/>
        <v>No</v>
      </c>
      <c r="J2079" s="49" t="str">
        <f t="shared" si="65"/>
        <v>No</v>
      </c>
      <c r="K2079" s="47">
        <v>0.25053557572634899</v>
      </c>
      <c r="L2079" s="50">
        <v>68.279569892473106</v>
      </c>
      <c r="M2079" s="47">
        <v>0.27458116464882998</v>
      </c>
      <c r="N2079" s="50">
        <v>86.1204013377926</v>
      </c>
    </row>
    <row r="2080" spans="1:14" x14ac:dyDescent="0.2">
      <c r="A2080" s="57" t="s">
        <v>4184</v>
      </c>
      <c r="B2080" s="44" t="s">
        <v>4185</v>
      </c>
      <c r="C2080" s="45">
        <v>18</v>
      </c>
      <c r="D2080" s="46" t="s">
        <v>343</v>
      </c>
      <c r="E2080" s="47">
        <v>0.69786595938058404</v>
      </c>
      <c r="F2080" s="48">
        <v>13.709677419354801</v>
      </c>
      <c r="G2080" s="47">
        <v>0.74460345415865703</v>
      </c>
      <c r="H2080" s="50">
        <v>32.357859531772597</v>
      </c>
      <c r="I2080" s="76" t="str">
        <f t="shared" si="64"/>
        <v>No</v>
      </c>
      <c r="J2080" s="49" t="str">
        <f t="shared" si="65"/>
        <v>No</v>
      </c>
      <c r="K2080" s="47">
        <v>0.24755007733176301</v>
      </c>
      <c r="L2080" s="50">
        <v>67.204301075268802</v>
      </c>
      <c r="M2080" s="47">
        <v>0.277617606368878</v>
      </c>
      <c r="N2080" s="50">
        <v>86.454849498327803</v>
      </c>
    </row>
    <row r="2081" spans="1:14" x14ac:dyDescent="0.2">
      <c r="A2081" s="57" t="s">
        <v>4186</v>
      </c>
      <c r="B2081" s="44" t="s">
        <v>4187</v>
      </c>
      <c r="C2081" s="45">
        <v>18</v>
      </c>
      <c r="D2081" s="46" t="s">
        <v>343</v>
      </c>
      <c r="E2081" s="47">
        <v>0.74582281836453101</v>
      </c>
      <c r="F2081" s="48">
        <v>20.2060931899642</v>
      </c>
      <c r="G2081" s="47">
        <v>0.61195528693703005</v>
      </c>
      <c r="H2081" s="50">
        <v>8.8628762541806001</v>
      </c>
      <c r="I2081" s="76" t="str">
        <f t="shared" si="64"/>
        <v>No</v>
      </c>
      <c r="J2081" s="49" t="str">
        <f t="shared" si="65"/>
        <v>No</v>
      </c>
      <c r="K2081" s="47">
        <v>0.19211257293532</v>
      </c>
      <c r="L2081" s="50">
        <v>48.7455197132617</v>
      </c>
      <c r="M2081" s="47">
        <v>0.217118191376729</v>
      </c>
      <c r="N2081" s="50">
        <v>75.501672240802705</v>
      </c>
    </row>
    <row r="2082" spans="1:14" x14ac:dyDescent="0.2">
      <c r="A2082" s="57" t="s">
        <v>712</v>
      </c>
      <c r="B2082" s="44" t="s">
        <v>4188</v>
      </c>
      <c r="C2082" s="45">
        <v>18</v>
      </c>
      <c r="D2082" s="46" t="s">
        <v>343</v>
      </c>
      <c r="E2082" s="47">
        <v>0.80952309403322698</v>
      </c>
      <c r="F2082" s="48">
        <v>35.573476702508998</v>
      </c>
      <c r="G2082" s="47">
        <v>0.804645605553857</v>
      </c>
      <c r="H2082" s="50">
        <v>53.762541806020103</v>
      </c>
      <c r="I2082" s="76" t="str">
        <f t="shared" si="64"/>
        <v>No</v>
      </c>
      <c r="J2082" s="49" t="str">
        <f t="shared" si="65"/>
        <v>No</v>
      </c>
      <c r="K2082" s="47">
        <v>0.199173634513575</v>
      </c>
      <c r="L2082" s="50">
        <v>50.4928315412186</v>
      </c>
      <c r="M2082" s="47">
        <v>0.217765420622554</v>
      </c>
      <c r="N2082" s="50">
        <v>75.752508361203994</v>
      </c>
    </row>
    <row r="2083" spans="1:14" x14ac:dyDescent="0.2">
      <c r="A2083" s="57" t="s">
        <v>406</v>
      </c>
      <c r="B2083" s="44" t="s">
        <v>4189</v>
      </c>
      <c r="C2083" s="45">
        <v>18</v>
      </c>
      <c r="D2083" s="46" t="s">
        <v>343</v>
      </c>
      <c r="E2083" s="47">
        <v>0.82062571665528194</v>
      </c>
      <c r="F2083" s="48">
        <v>39.112903225806399</v>
      </c>
      <c r="G2083" s="47">
        <v>0.710267007664378</v>
      </c>
      <c r="H2083" s="50">
        <v>22.073578595317699</v>
      </c>
      <c r="I2083" s="76" t="str">
        <f t="shared" si="64"/>
        <v>No</v>
      </c>
      <c r="J2083" s="49" t="str">
        <f t="shared" si="65"/>
        <v>No</v>
      </c>
      <c r="K2083" s="47">
        <v>0.17333664959416201</v>
      </c>
      <c r="L2083" s="50">
        <v>42.562724014336901</v>
      </c>
      <c r="M2083" s="47">
        <v>0.18621848228941401</v>
      </c>
      <c r="N2083" s="50">
        <v>67.976588628762499</v>
      </c>
    </row>
    <row r="2084" spans="1:14" x14ac:dyDescent="0.2">
      <c r="A2084" s="57" t="s">
        <v>714</v>
      </c>
      <c r="B2084" s="44" t="s">
        <v>4190</v>
      </c>
      <c r="C2084" s="45">
        <v>18</v>
      </c>
      <c r="D2084" s="46" t="s">
        <v>343</v>
      </c>
      <c r="E2084" s="47">
        <v>0.84392497608297401</v>
      </c>
      <c r="F2084" s="48">
        <v>49.014336917562702</v>
      </c>
      <c r="G2084" s="47">
        <v>0.726228527973237</v>
      </c>
      <c r="H2084" s="50">
        <v>25.083612040133801</v>
      </c>
      <c r="I2084" s="76" t="str">
        <f t="shared" si="64"/>
        <v>No</v>
      </c>
      <c r="J2084" s="49" t="str">
        <f t="shared" si="65"/>
        <v>No</v>
      </c>
      <c r="K2084" s="47">
        <v>0.22192185676237</v>
      </c>
      <c r="L2084" s="50">
        <v>58.557347670250898</v>
      </c>
      <c r="M2084" s="47">
        <v>0.247656964715054</v>
      </c>
      <c r="N2084" s="50">
        <v>81.020066889632105</v>
      </c>
    </row>
    <row r="2085" spans="1:14" x14ac:dyDescent="0.2">
      <c r="A2085" s="57" t="s">
        <v>4191</v>
      </c>
      <c r="B2085" s="44" t="s">
        <v>4192</v>
      </c>
      <c r="C2085" s="45">
        <v>18</v>
      </c>
      <c r="D2085" s="46" t="s">
        <v>343</v>
      </c>
      <c r="E2085" s="47">
        <v>0.88097484820481298</v>
      </c>
      <c r="F2085" s="48">
        <v>69.086021505376394</v>
      </c>
      <c r="G2085" s="47">
        <v>0.88647466219880899</v>
      </c>
      <c r="H2085" s="50">
        <v>81.521739130434796</v>
      </c>
      <c r="I2085" s="76" t="str">
        <f t="shared" si="64"/>
        <v>No</v>
      </c>
      <c r="J2085" s="49" t="str">
        <f t="shared" si="65"/>
        <v>No</v>
      </c>
      <c r="K2085" s="47">
        <v>0.20150078036243099</v>
      </c>
      <c r="L2085" s="50">
        <v>51.120071684587799</v>
      </c>
      <c r="M2085" s="47">
        <v>0.22039566317770201</v>
      </c>
      <c r="N2085" s="50">
        <v>76.170568561872898</v>
      </c>
    </row>
    <row r="2086" spans="1:14" x14ac:dyDescent="0.2">
      <c r="A2086" s="57" t="s">
        <v>1313</v>
      </c>
      <c r="B2086" s="44" t="s">
        <v>4193</v>
      </c>
      <c r="C2086" s="45">
        <v>18</v>
      </c>
      <c r="D2086" s="46" t="s">
        <v>343</v>
      </c>
      <c r="E2086" s="47">
        <v>0.85087952530502498</v>
      </c>
      <c r="F2086" s="48">
        <v>53.225806451612897</v>
      </c>
      <c r="G2086" s="47">
        <v>0.74246643614018404</v>
      </c>
      <c r="H2086" s="50">
        <v>31.103678929765898</v>
      </c>
      <c r="I2086" s="76" t="str">
        <f t="shared" si="64"/>
        <v>No</v>
      </c>
      <c r="J2086" s="49" t="str">
        <f t="shared" si="65"/>
        <v>No</v>
      </c>
      <c r="K2086" s="47">
        <v>0.230130717880321</v>
      </c>
      <c r="L2086" s="50">
        <v>61.155913978494603</v>
      </c>
      <c r="M2086" s="47">
        <v>0.25705495138548401</v>
      </c>
      <c r="N2086" s="50">
        <v>82.692307692307693</v>
      </c>
    </row>
    <row r="2087" spans="1:14" x14ac:dyDescent="0.2">
      <c r="A2087" s="57" t="s">
        <v>4194</v>
      </c>
      <c r="B2087" s="44" t="s">
        <v>4195</v>
      </c>
      <c r="C2087" s="45">
        <v>18</v>
      </c>
      <c r="D2087" s="46" t="s">
        <v>343</v>
      </c>
      <c r="E2087" s="47">
        <v>0.78980596796589098</v>
      </c>
      <c r="F2087" s="48">
        <v>29.659498207885299</v>
      </c>
      <c r="G2087" s="47">
        <v>0.66775588467254199</v>
      </c>
      <c r="H2087" s="50">
        <v>13.294314381270899</v>
      </c>
      <c r="I2087" s="76" t="str">
        <f t="shared" si="64"/>
        <v>No</v>
      </c>
      <c r="J2087" s="49" t="str">
        <f t="shared" si="65"/>
        <v>No</v>
      </c>
      <c r="K2087" s="47">
        <v>0.220345336290871</v>
      </c>
      <c r="L2087" s="50">
        <v>58.064516129032299</v>
      </c>
      <c r="M2087" s="47">
        <v>0.24278879599047301</v>
      </c>
      <c r="N2087" s="50">
        <v>80.351170568561898</v>
      </c>
    </row>
    <row r="2088" spans="1:14" x14ac:dyDescent="0.2">
      <c r="A2088" s="57" t="s">
        <v>4196</v>
      </c>
      <c r="B2088" s="44" t="s">
        <v>4197</v>
      </c>
      <c r="C2088" s="45">
        <v>18</v>
      </c>
      <c r="D2088" s="46" t="s">
        <v>343</v>
      </c>
      <c r="E2088" s="47">
        <v>0.69452502577519204</v>
      </c>
      <c r="F2088" s="48">
        <v>13.3960573476703</v>
      </c>
      <c r="G2088" s="47">
        <v>0.56925341707437804</v>
      </c>
      <c r="H2088" s="50">
        <v>6.1872909698996699</v>
      </c>
      <c r="I2088" s="76" t="str">
        <f t="shared" si="64"/>
        <v>No</v>
      </c>
      <c r="J2088" s="49" t="str">
        <f t="shared" si="65"/>
        <v>No</v>
      </c>
      <c r="K2088" s="47">
        <v>0.183029854441465</v>
      </c>
      <c r="L2088" s="50">
        <v>45.788530465949798</v>
      </c>
      <c r="M2088" s="47">
        <v>0.20115630932464601</v>
      </c>
      <c r="N2088" s="50">
        <v>72.073578595317699</v>
      </c>
    </row>
    <row r="2089" spans="1:14" x14ac:dyDescent="0.2">
      <c r="A2089" s="57" t="s">
        <v>4198</v>
      </c>
      <c r="B2089" s="44" t="s">
        <v>4199</v>
      </c>
      <c r="C2089" s="45">
        <v>18</v>
      </c>
      <c r="D2089" s="46" t="s">
        <v>343</v>
      </c>
      <c r="E2089" s="47">
        <v>0.569350412853454</v>
      </c>
      <c r="F2089" s="48">
        <v>4.0770609318996396</v>
      </c>
      <c r="G2089" s="47">
        <v>0.485473541504857</v>
      </c>
      <c r="H2089" s="50">
        <v>2.67558528428094</v>
      </c>
      <c r="I2089" s="76" t="str">
        <f t="shared" si="64"/>
        <v>No</v>
      </c>
      <c r="J2089" s="49" t="str">
        <f t="shared" si="65"/>
        <v>No</v>
      </c>
      <c r="K2089" s="47">
        <v>0.28840918156879403</v>
      </c>
      <c r="L2089" s="50">
        <v>81.137992831541197</v>
      </c>
      <c r="M2089" s="47">
        <v>0.32328211561098102</v>
      </c>
      <c r="N2089" s="50">
        <v>92.809364548494997</v>
      </c>
    </row>
    <row r="2090" spans="1:14" x14ac:dyDescent="0.2">
      <c r="A2090" s="57" t="s">
        <v>4200</v>
      </c>
      <c r="B2090" s="44" t="s">
        <v>4201</v>
      </c>
      <c r="C2090" s="45">
        <v>18</v>
      </c>
      <c r="D2090" s="46" t="s">
        <v>343</v>
      </c>
      <c r="E2090" s="47">
        <v>0.79014948701051702</v>
      </c>
      <c r="F2090" s="48">
        <v>29.7939068100358</v>
      </c>
      <c r="G2090" s="47">
        <v>0.69736539358873895</v>
      </c>
      <c r="H2090" s="50">
        <v>18.7290969899666</v>
      </c>
      <c r="I2090" s="76" t="str">
        <f t="shared" si="64"/>
        <v>No</v>
      </c>
      <c r="J2090" s="49" t="str">
        <f t="shared" si="65"/>
        <v>No</v>
      </c>
      <c r="K2090" s="47">
        <v>0.27734352353340203</v>
      </c>
      <c r="L2090" s="50">
        <v>78.315412186379902</v>
      </c>
      <c r="M2090" s="47">
        <v>0.31984232261311202</v>
      </c>
      <c r="N2090" s="50">
        <v>92.140468227424705</v>
      </c>
    </row>
    <row r="2091" spans="1:14" x14ac:dyDescent="0.2">
      <c r="A2091" s="57" t="s">
        <v>4202</v>
      </c>
      <c r="B2091" s="44" t="s">
        <v>4203</v>
      </c>
      <c r="C2091" s="45">
        <v>18</v>
      </c>
      <c r="D2091" s="46" t="s">
        <v>343</v>
      </c>
      <c r="E2091" s="47">
        <v>0.57274490122210397</v>
      </c>
      <c r="F2091" s="48">
        <v>4.2562724014336899</v>
      </c>
      <c r="G2091" s="47">
        <v>0.61899968948719397</v>
      </c>
      <c r="H2091" s="50">
        <v>9.1973244147157196</v>
      </c>
      <c r="I2091" s="76" t="str">
        <f t="shared" si="64"/>
        <v>No</v>
      </c>
      <c r="J2091" s="49" t="str">
        <f t="shared" si="65"/>
        <v>No</v>
      </c>
      <c r="K2091" s="47">
        <v>0.21618146884905401</v>
      </c>
      <c r="L2091" s="50">
        <v>56.720430107526902</v>
      </c>
      <c r="M2091" s="47">
        <v>0.23639742717597301</v>
      </c>
      <c r="N2091" s="50">
        <v>78.846153846153797</v>
      </c>
    </row>
    <row r="2092" spans="1:14" x14ac:dyDescent="0.2">
      <c r="A2092" s="147" t="s">
        <v>4204</v>
      </c>
      <c r="B2092" s="44" t="s">
        <v>4205</v>
      </c>
      <c r="C2092" s="45">
        <v>17</v>
      </c>
      <c r="D2092" s="46" t="s">
        <v>343</v>
      </c>
      <c r="E2092" s="47">
        <v>0.91825970622209296</v>
      </c>
      <c r="F2092" s="48">
        <v>90.860215053763397</v>
      </c>
      <c r="G2092" s="47">
        <v>0.86885712418391803</v>
      </c>
      <c r="H2092" s="50">
        <v>88.225446428571402</v>
      </c>
      <c r="I2092" s="76" t="str">
        <f t="shared" si="64"/>
        <v>No</v>
      </c>
      <c r="J2092" s="49" t="str">
        <f t="shared" si="65"/>
        <v>Yes</v>
      </c>
      <c r="K2092" s="47">
        <v>0.278205964285902</v>
      </c>
      <c r="L2092" s="50">
        <v>78.673835125447994</v>
      </c>
      <c r="M2092" s="47">
        <v>0.215579692160105</v>
      </c>
      <c r="N2092" s="50">
        <v>55.970982142857103</v>
      </c>
    </row>
    <row r="2093" spans="1:14" x14ac:dyDescent="0.2">
      <c r="A2093" s="147" t="s">
        <v>4206</v>
      </c>
      <c r="B2093" s="44" t="s">
        <v>4207</v>
      </c>
      <c r="C2093" s="45">
        <v>17</v>
      </c>
      <c r="D2093" s="46" t="s">
        <v>343</v>
      </c>
      <c r="E2093" s="47">
        <v>0.92206014278968695</v>
      </c>
      <c r="F2093" s="48">
        <v>92.697132616487494</v>
      </c>
      <c r="G2093" s="47">
        <v>0.86986211463534502</v>
      </c>
      <c r="H2093" s="50">
        <v>88.504464285714306</v>
      </c>
      <c r="I2093" s="76" t="str">
        <f t="shared" si="64"/>
        <v>No</v>
      </c>
      <c r="J2093" s="49" t="str">
        <f t="shared" si="65"/>
        <v>Yes</v>
      </c>
      <c r="K2093" s="47">
        <v>0.244031432143585</v>
      </c>
      <c r="L2093" s="50">
        <v>66.084229390681003</v>
      </c>
      <c r="M2093" s="47">
        <v>0.20591673263058499</v>
      </c>
      <c r="N2093" s="50">
        <v>52.120535714285701</v>
      </c>
    </row>
    <row r="2094" spans="1:14" x14ac:dyDescent="0.2">
      <c r="A2094" s="57" t="s">
        <v>3766</v>
      </c>
      <c r="B2094" s="44" t="s">
        <v>4208</v>
      </c>
      <c r="C2094" s="45">
        <v>17</v>
      </c>
      <c r="D2094" s="46" t="s">
        <v>343</v>
      </c>
      <c r="E2094" s="47">
        <v>0.87198670715653204</v>
      </c>
      <c r="F2094" s="48">
        <v>64.112903225806406</v>
      </c>
      <c r="G2094" s="47">
        <v>0.83520407540318398</v>
      </c>
      <c r="H2094" s="50">
        <v>75.837053571428598</v>
      </c>
      <c r="I2094" s="76" t="str">
        <f t="shared" si="64"/>
        <v>No</v>
      </c>
      <c r="J2094" s="49" t="str">
        <f t="shared" si="65"/>
        <v>No</v>
      </c>
      <c r="K2094" s="47">
        <v>0.25496326317142698</v>
      </c>
      <c r="L2094" s="50">
        <v>69.713261648745501</v>
      </c>
      <c r="M2094" s="47">
        <v>0.20803790139615999</v>
      </c>
      <c r="N2094" s="50">
        <v>53.236607142857103</v>
      </c>
    </row>
    <row r="2095" spans="1:14" x14ac:dyDescent="0.2">
      <c r="A2095" s="57" t="s">
        <v>4209</v>
      </c>
      <c r="B2095" s="44" t="s">
        <v>4210</v>
      </c>
      <c r="C2095" s="45">
        <v>17</v>
      </c>
      <c r="D2095" s="46" t="s">
        <v>343</v>
      </c>
      <c r="E2095" s="47">
        <v>0.80082447268801304</v>
      </c>
      <c r="F2095" s="48">
        <v>32.795698924731198</v>
      </c>
      <c r="G2095" s="47">
        <v>0.76035124434807</v>
      </c>
      <c r="H2095" s="50">
        <v>49.665178571428598</v>
      </c>
      <c r="I2095" s="76" t="str">
        <f t="shared" si="64"/>
        <v>No</v>
      </c>
      <c r="J2095" s="49" t="str">
        <f t="shared" si="65"/>
        <v>No</v>
      </c>
      <c r="K2095" s="47">
        <v>0.27316848064078603</v>
      </c>
      <c r="L2095" s="50">
        <v>77.016129032258107</v>
      </c>
      <c r="M2095" s="47">
        <v>0.24711474617482199</v>
      </c>
      <c r="N2095" s="50">
        <v>70.535714285714306</v>
      </c>
    </row>
    <row r="2096" spans="1:14" x14ac:dyDescent="0.2">
      <c r="A2096" s="57" t="s">
        <v>1691</v>
      </c>
      <c r="B2096" s="44" t="s">
        <v>4211</v>
      </c>
      <c r="C2096" s="45">
        <v>17</v>
      </c>
      <c r="D2096" s="46" t="s">
        <v>343</v>
      </c>
      <c r="E2096" s="47">
        <v>0.75925927014581196</v>
      </c>
      <c r="F2096" s="48">
        <v>22.5358422939068</v>
      </c>
      <c r="G2096" s="47">
        <v>0.80955012932237702</v>
      </c>
      <c r="H2096" s="50">
        <v>65.736607142857096</v>
      </c>
      <c r="I2096" s="76" t="str">
        <f t="shared" si="64"/>
        <v>No</v>
      </c>
      <c r="J2096" s="49" t="str">
        <f t="shared" si="65"/>
        <v>No</v>
      </c>
      <c r="K2096" s="47">
        <v>0.23816803332345601</v>
      </c>
      <c r="L2096" s="50">
        <v>64.023297491039401</v>
      </c>
      <c r="M2096" s="47">
        <v>0.192617553407053</v>
      </c>
      <c r="N2096" s="50">
        <v>46.540178571428598</v>
      </c>
    </row>
    <row r="2097" spans="1:14" x14ac:dyDescent="0.2">
      <c r="A2097" s="57" t="s">
        <v>3773</v>
      </c>
      <c r="B2097" s="44" t="s">
        <v>4212</v>
      </c>
      <c r="C2097" s="45">
        <v>17</v>
      </c>
      <c r="D2097" s="46" t="s">
        <v>343</v>
      </c>
      <c r="E2097" s="47">
        <v>0.74130999789807595</v>
      </c>
      <c r="F2097" s="48">
        <v>19.3100358422939</v>
      </c>
      <c r="G2097" s="47">
        <v>0.75620549126629599</v>
      </c>
      <c r="H2097" s="50">
        <v>48.214285714285701</v>
      </c>
      <c r="I2097" s="76" t="str">
        <f t="shared" si="64"/>
        <v>No</v>
      </c>
      <c r="J2097" s="49" t="str">
        <f t="shared" si="65"/>
        <v>No</v>
      </c>
      <c r="K2097" s="47">
        <v>0.29852572316121301</v>
      </c>
      <c r="L2097" s="50">
        <v>84.139784946236603</v>
      </c>
      <c r="M2097" s="47">
        <v>0.308511863528103</v>
      </c>
      <c r="N2097" s="50">
        <v>87.555803571428598</v>
      </c>
    </row>
    <row r="2098" spans="1:14" x14ac:dyDescent="0.2">
      <c r="A2098" s="57" t="s">
        <v>2143</v>
      </c>
      <c r="B2098" s="44" t="s">
        <v>4213</v>
      </c>
      <c r="C2098" s="45">
        <v>17</v>
      </c>
      <c r="D2098" s="46" t="s">
        <v>343</v>
      </c>
      <c r="E2098" s="47">
        <v>0.83158310856390405</v>
      </c>
      <c r="F2098" s="48">
        <v>43.458781362007201</v>
      </c>
      <c r="G2098" s="47">
        <v>0.79780414273686395</v>
      </c>
      <c r="H2098" s="50">
        <v>61.997767857142897</v>
      </c>
      <c r="I2098" s="76" t="str">
        <f t="shared" si="64"/>
        <v>No</v>
      </c>
      <c r="J2098" s="49" t="str">
        <f t="shared" si="65"/>
        <v>No</v>
      </c>
      <c r="K2098" s="47">
        <v>0.22207362081681001</v>
      </c>
      <c r="L2098" s="50">
        <v>58.602150537634401</v>
      </c>
      <c r="M2098" s="47">
        <v>0.18315173837663701</v>
      </c>
      <c r="N2098" s="50">
        <v>41.127232142857103</v>
      </c>
    </row>
    <row r="2099" spans="1:14" x14ac:dyDescent="0.2">
      <c r="A2099" s="57" t="s">
        <v>4214</v>
      </c>
      <c r="B2099" s="44" t="s">
        <v>4215</v>
      </c>
      <c r="C2099" s="45">
        <v>17</v>
      </c>
      <c r="D2099" s="46" t="s">
        <v>343</v>
      </c>
      <c r="E2099" s="47">
        <v>0.83679372385314998</v>
      </c>
      <c r="F2099" s="48">
        <v>46.102150537634401</v>
      </c>
      <c r="G2099" s="47">
        <v>0.79515363890673796</v>
      </c>
      <c r="H2099" s="50">
        <v>60.658482142857103</v>
      </c>
      <c r="I2099" s="76" t="str">
        <f t="shared" si="64"/>
        <v>No</v>
      </c>
      <c r="J2099" s="49" t="str">
        <f t="shared" si="65"/>
        <v>No</v>
      </c>
      <c r="K2099" s="47">
        <v>0.23398078299104499</v>
      </c>
      <c r="L2099" s="50">
        <v>62.186379928315397</v>
      </c>
      <c r="M2099" s="47">
        <v>0.188047985276623</v>
      </c>
      <c r="N2099" s="50">
        <v>43.861607142857103</v>
      </c>
    </row>
    <row r="2100" spans="1:14" x14ac:dyDescent="0.2">
      <c r="A2100" s="57" t="s">
        <v>4216</v>
      </c>
      <c r="B2100" s="44" t="s">
        <v>4217</v>
      </c>
      <c r="C2100" s="45">
        <v>17</v>
      </c>
      <c r="D2100" s="46" t="s">
        <v>343</v>
      </c>
      <c r="E2100" s="47">
        <v>0.62456177844597405</v>
      </c>
      <c r="F2100" s="48">
        <v>7.3028673835125399</v>
      </c>
      <c r="G2100" s="47">
        <v>0.71579970589920705</v>
      </c>
      <c r="H2100" s="50">
        <v>35.9375</v>
      </c>
      <c r="I2100" s="76" t="str">
        <f t="shared" si="64"/>
        <v>No</v>
      </c>
      <c r="J2100" s="49" t="str">
        <f t="shared" si="65"/>
        <v>No</v>
      </c>
      <c r="K2100" s="47">
        <v>0.26501537868514302</v>
      </c>
      <c r="L2100" s="50">
        <v>74.059139784946197</v>
      </c>
      <c r="M2100" s="47">
        <v>0.27834700836065501</v>
      </c>
      <c r="N2100" s="50">
        <v>80.803571428571402</v>
      </c>
    </row>
    <row r="2101" spans="1:14" x14ac:dyDescent="0.2">
      <c r="A2101" s="57" t="s">
        <v>4218</v>
      </c>
      <c r="B2101" s="44" t="s">
        <v>4219</v>
      </c>
      <c r="C2101" s="45">
        <v>17</v>
      </c>
      <c r="D2101" s="46" t="s">
        <v>343</v>
      </c>
      <c r="E2101" s="47">
        <v>0.88823929462555795</v>
      </c>
      <c r="F2101" s="48">
        <v>73.835125448028705</v>
      </c>
      <c r="G2101" s="47">
        <v>0.81881053516566005</v>
      </c>
      <c r="H2101" s="50">
        <v>69.029017857142904</v>
      </c>
      <c r="I2101" s="76" t="str">
        <f t="shared" si="64"/>
        <v>No</v>
      </c>
      <c r="J2101" s="49" t="str">
        <f t="shared" si="65"/>
        <v>No</v>
      </c>
      <c r="K2101" s="47">
        <v>0.22643722903507399</v>
      </c>
      <c r="L2101" s="50">
        <v>60.035842293906803</v>
      </c>
      <c r="M2101" s="47">
        <v>0.18312928745895399</v>
      </c>
      <c r="N2101" s="50">
        <v>41.071428571428598</v>
      </c>
    </row>
    <row r="2102" spans="1:14" x14ac:dyDescent="0.2">
      <c r="A2102" s="57" t="s">
        <v>4220</v>
      </c>
      <c r="B2102" s="44" t="s">
        <v>4221</v>
      </c>
      <c r="C2102" s="45">
        <v>18</v>
      </c>
      <c r="D2102" s="46" t="s">
        <v>343</v>
      </c>
      <c r="E2102" s="47">
        <v>0.57688921710729801</v>
      </c>
      <c r="F2102" s="48">
        <v>4.56989247311828</v>
      </c>
      <c r="G2102" s="47">
        <v>0.67247711319022696</v>
      </c>
      <c r="H2102" s="50">
        <v>14.130434782608701</v>
      </c>
      <c r="I2102" s="76" t="str">
        <f t="shared" si="64"/>
        <v>No</v>
      </c>
      <c r="J2102" s="49" t="str">
        <f t="shared" si="65"/>
        <v>No</v>
      </c>
      <c r="K2102" s="47">
        <v>0.26986761392139003</v>
      </c>
      <c r="L2102" s="50">
        <v>75.851254480286698</v>
      </c>
      <c r="M2102" s="47">
        <v>0.31599636147281501</v>
      </c>
      <c r="N2102" s="50">
        <v>91.555183946488299</v>
      </c>
    </row>
    <row r="2103" spans="1:14" x14ac:dyDescent="0.2">
      <c r="A2103" s="148" t="s">
        <v>4222</v>
      </c>
      <c r="B2103" s="44" t="s">
        <v>4223</v>
      </c>
      <c r="C2103" s="45">
        <v>17</v>
      </c>
      <c r="D2103" s="46" t="s">
        <v>343</v>
      </c>
      <c r="E2103" s="47">
        <v>0.92150275480627297</v>
      </c>
      <c r="F2103" s="48">
        <v>92.293906810035807</v>
      </c>
      <c r="G2103" s="47">
        <v>0.84445297442502798</v>
      </c>
      <c r="H2103" s="50">
        <v>79.352678571428598</v>
      </c>
      <c r="I2103" s="76" t="str">
        <f t="shared" si="64"/>
        <v>No</v>
      </c>
      <c r="J2103" s="49" t="str">
        <f t="shared" si="65"/>
        <v>Yes</v>
      </c>
      <c r="K2103" s="47">
        <v>0.36680476052639499</v>
      </c>
      <c r="L2103" s="50">
        <v>93.100358422939095</v>
      </c>
      <c r="M2103" s="47">
        <v>0.27432086911230003</v>
      </c>
      <c r="N2103" s="50">
        <v>79.6875</v>
      </c>
    </row>
    <row r="2104" spans="1:14" x14ac:dyDescent="0.2">
      <c r="A2104" s="148" t="s">
        <v>4224</v>
      </c>
      <c r="B2104" s="44" t="s">
        <v>4225</v>
      </c>
      <c r="C2104" s="45">
        <v>17</v>
      </c>
      <c r="D2104" s="46" t="s">
        <v>343</v>
      </c>
      <c r="E2104" s="47">
        <v>0.91499157675311404</v>
      </c>
      <c r="F2104" s="48">
        <v>89.650537634408593</v>
      </c>
      <c r="G2104" s="47">
        <v>0.84048750511067705</v>
      </c>
      <c r="H2104" s="50">
        <v>77.790178571428598</v>
      </c>
      <c r="I2104" s="76" t="str">
        <f t="shared" si="64"/>
        <v>No</v>
      </c>
      <c r="J2104" s="49" t="str">
        <f t="shared" si="65"/>
        <v>Yes</v>
      </c>
      <c r="K2104" s="47">
        <v>0.43049531526463902</v>
      </c>
      <c r="L2104" s="50">
        <v>96.953405017921099</v>
      </c>
      <c r="M2104" s="47">
        <v>0.31169714684525701</v>
      </c>
      <c r="N2104" s="50">
        <v>88.113839285714306</v>
      </c>
    </row>
    <row r="2105" spans="1:14" x14ac:dyDescent="0.2">
      <c r="A2105" s="148" t="s">
        <v>4226</v>
      </c>
      <c r="B2105" s="44" t="s">
        <v>4227</v>
      </c>
      <c r="C2105" s="45">
        <v>17</v>
      </c>
      <c r="D2105" s="46" t="s">
        <v>343</v>
      </c>
      <c r="E2105" s="47">
        <v>0.920999971127482</v>
      </c>
      <c r="F2105" s="48">
        <v>92.204301075268802</v>
      </c>
      <c r="G2105" s="47">
        <v>0.837189492913752</v>
      </c>
      <c r="H2105" s="50">
        <v>76.729910714285694</v>
      </c>
      <c r="I2105" s="76" t="str">
        <f t="shared" si="64"/>
        <v>No</v>
      </c>
      <c r="J2105" s="49" t="str">
        <f t="shared" si="65"/>
        <v>Yes</v>
      </c>
      <c r="K2105" s="47">
        <v>0.44463186873550498</v>
      </c>
      <c r="L2105" s="50">
        <v>98.118279569892493</v>
      </c>
      <c r="M2105" s="47">
        <v>0.363029138087688</v>
      </c>
      <c r="N2105" s="50">
        <v>94.196428571428598</v>
      </c>
    </row>
    <row r="2106" spans="1:14" x14ac:dyDescent="0.2">
      <c r="A2106" s="148" t="s">
        <v>4228</v>
      </c>
      <c r="B2106" s="44" t="s">
        <v>4229</v>
      </c>
      <c r="C2106" s="45">
        <v>17</v>
      </c>
      <c r="D2106" s="46" t="s">
        <v>343</v>
      </c>
      <c r="E2106" s="47">
        <v>0.92657336586993799</v>
      </c>
      <c r="F2106" s="48">
        <v>94.623655913978496</v>
      </c>
      <c r="G2106" s="47">
        <v>0.855948302807365</v>
      </c>
      <c r="H2106" s="50">
        <v>83.482142857142904</v>
      </c>
      <c r="I2106" s="76" t="str">
        <f t="shared" si="64"/>
        <v>No</v>
      </c>
      <c r="J2106" s="49" t="str">
        <f t="shared" si="65"/>
        <v>Yes</v>
      </c>
      <c r="K2106" s="47">
        <v>0.39383632235607502</v>
      </c>
      <c r="L2106" s="50">
        <v>95.026881720430097</v>
      </c>
      <c r="M2106" s="47">
        <v>0.28910662852470798</v>
      </c>
      <c r="N2106" s="50">
        <v>83.59375</v>
      </c>
    </row>
    <row r="2107" spans="1:14" x14ac:dyDescent="0.2">
      <c r="A2107" s="148" t="s">
        <v>4230</v>
      </c>
      <c r="B2107" s="44" t="s">
        <v>4231</v>
      </c>
      <c r="C2107" s="45">
        <v>17</v>
      </c>
      <c r="D2107" s="46" t="s">
        <v>343</v>
      </c>
      <c r="E2107" s="47">
        <v>0.92025219120198198</v>
      </c>
      <c r="F2107" s="48">
        <v>91.845878136200696</v>
      </c>
      <c r="G2107" s="47">
        <v>0.86474784729955301</v>
      </c>
      <c r="H2107" s="50">
        <v>86.830357142857096</v>
      </c>
      <c r="I2107" s="76" t="str">
        <f t="shared" si="64"/>
        <v>No</v>
      </c>
      <c r="J2107" s="49" t="str">
        <f t="shared" si="65"/>
        <v>Yes</v>
      </c>
      <c r="K2107" s="47">
        <v>0.387467117492585</v>
      </c>
      <c r="L2107" s="50">
        <v>94.4444444444444</v>
      </c>
      <c r="M2107" s="47">
        <v>0.28759537711841598</v>
      </c>
      <c r="N2107" s="50">
        <v>83.147321428571402</v>
      </c>
    </row>
    <row r="2108" spans="1:14" x14ac:dyDescent="0.2">
      <c r="A2108" s="147" t="s">
        <v>4232</v>
      </c>
      <c r="B2108" s="44" t="s">
        <v>4233</v>
      </c>
      <c r="C2108" s="45">
        <v>17</v>
      </c>
      <c r="D2108" s="46" t="s">
        <v>343</v>
      </c>
      <c r="E2108" s="47">
        <v>0.919562224556006</v>
      </c>
      <c r="F2108" s="48">
        <v>91.487455197132604</v>
      </c>
      <c r="G2108" s="47">
        <v>0.84462730681181597</v>
      </c>
      <c r="H2108" s="50">
        <v>79.464285714285694</v>
      </c>
      <c r="I2108" s="76" t="str">
        <f t="shared" si="64"/>
        <v>No</v>
      </c>
      <c r="J2108" s="49" t="str">
        <f t="shared" si="65"/>
        <v>Yes</v>
      </c>
      <c r="K2108" s="47">
        <v>0.34217056975974802</v>
      </c>
      <c r="L2108" s="50">
        <v>91.218637992831503</v>
      </c>
      <c r="M2108" s="47">
        <v>0.26030010863049702</v>
      </c>
      <c r="N2108" s="50">
        <v>74.553571428571402</v>
      </c>
    </row>
    <row r="2109" spans="1:14" x14ac:dyDescent="0.2">
      <c r="A2109" s="148" t="s">
        <v>4234</v>
      </c>
      <c r="B2109" s="44" t="s">
        <v>4235</v>
      </c>
      <c r="C2109" s="45">
        <v>17</v>
      </c>
      <c r="D2109" s="46" t="s">
        <v>343</v>
      </c>
      <c r="E2109" s="47">
        <v>0.92162903256050399</v>
      </c>
      <c r="F2109" s="48">
        <v>92.428315412186393</v>
      </c>
      <c r="G2109" s="47">
        <v>0.84667072990313497</v>
      </c>
      <c r="H2109" s="50">
        <v>80.412946428571402</v>
      </c>
      <c r="I2109" s="76" t="str">
        <f t="shared" si="64"/>
        <v>No</v>
      </c>
      <c r="J2109" s="49" t="str">
        <f t="shared" si="65"/>
        <v>Yes</v>
      </c>
      <c r="K2109" s="47">
        <v>0.439532341423922</v>
      </c>
      <c r="L2109" s="50">
        <v>97.311827956989205</v>
      </c>
      <c r="M2109" s="47">
        <v>0.32041409169914098</v>
      </c>
      <c r="N2109" s="50">
        <v>89.285714285714306</v>
      </c>
    </row>
    <row r="2110" spans="1:14" x14ac:dyDescent="0.2">
      <c r="A2110" s="57" t="s">
        <v>4236</v>
      </c>
      <c r="B2110" s="44" t="s">
        <v>4237</v>
      </c>
      <c r="C2110" s="45">
        <v>17</v>
      </c>
      <c r="D2110" s="46" t="s">
        <v>343</v>
      </c>
      <c r="E2110" s="47">
        <v>0.85916271402105804</v>
      </c>
      <c r="F2110" s="48">
        <v>56.899641577060898</v>
      </c>
      <c r="G2110" s="47">
        <v>0.80943756323230998</v>
      </c>
      <c r="H2110" s="50">
        <v>65.625</v>
      </c>
      <c r="I2110" s="76" t="str">
        <f t="shared" si="64"/>
        <v>No</v>
      </c>
      <c r="J2110" s="49" t="str">
        <f t="shared" si="65"/>
        <v>No</v>
      </c>
      <c r="K2110" s="47">
        <v>0.21326919198799499</v>
      </c>
      <c r="L2110" s="50">
        <v>55.510752688171998</v>
      </c>
      <c r="M2110" s="47">
        <v>0.17954446221084699</v>
      </c>
      <c r="N2110" s="50">
        <v>39.174107142857103</v>
      </c>
    </row>
    <row r="2111" spans="1:14" x14ac:dyDescent="0.2">
      <c r="A2111" s="57" t="s">
        <v>4238</v>
      </c>
      <c r="B2111" s="44" t="s">
        <v>4239</v>
      </c>
      <c r="C2111" s="45">
        <v>17</v>
      </c>
      <c r="D2111" s="46" t="s">
        <v>343</v>
      </c>
      <c r="E2111" s="47">
        <v>0.90298925912301897</v>
      </c>
      <c r="F2111" s="48">
        <v>82.885304659498203</v>
      </c>
      <c r="G2111" s="47">
        <v>0.81882310393403801</v>
      </c>
      <c r="H2111" s="50">
        <v>69.196428571428598</v>
      </c>
      <c r="I2111" s="76" t="str">
        <f t="shared" si="64"/>
        <v>No</v>
      </c>
      <c r="J2111" s="49" t="str">
        <f t="shared" si="65"/>
        <v>No</v>
      </c>
      <c r="K2111" s="47">
        <v>0.23603408362630601</v>
      </c>
      <c r="L2111" s="50">
        <v>63.351254480286698</v>
      </c>
      <c r="M2111" s="47">
        <v>0.19443393419838101</v>
      </c>
      <c r="N2111" s="50">
        <v>47.265625</v>
      </c>
    </row>
    <row r="2112" spans="1:14" x14ac:dyDescent="0.2">
      <c r="A2112" s="57" t="s">
        <v>4240</v>
      </c>
      <c r="B2112" s="44" t="s">
        <v>4241</v>
      </c>
      <c r="C2112" s="45">
        <v>17</v>
      </c>
      <c r="D2112" s="46" t="s">
        <v>343</v>
      </c>
      <c r="E2112" s="47">
        <v>0.89787356725211698</v>
      </c>
      <c r="F2112" s="48">
        <v>79.704301075268802</v>
      </c>
      <c r="G2112" s="47">
        <v>0.82270409171196102</v>
      </c>
      <c r="H2112" s="50">
        <v>70.814732142857096</v>
      </c>
      <c r="I2112" s="76" t="str">
        <f t="shared" si="64"/>
        <v>No</v>
      </c>
      <c r="J2112" s="49" t="str">
        <f t="shared" si="65"/>
        <v>No</v>
      </c>
      <c r="K2112" s="47">
        <v>0.44447663977476198</v>
      </c>
      <c r="L2112" s="50">
        <v>97.983870967741893</v>
      </c>
      <c r="M2112" s="47">
        <v>0.34223771730670399</v>
      </c>
      <c r="N2112" s="50">
        <v>92.020089285714306</v>
      </c>
    </row>
    <row r="2113" spans="1:14" x14ac:dyDescent="0.2">
      <c r="A2113" s="57" t="s">
        <v>4242</v>
      </c>
      <c r="B2113" s="44" t="s">
        <v>4243</v>
      </c>
      <c r="C2113" s="45">
        <v>17</v>
      </c>
      <c r="D2113" s="46" t="s">
        <v>343</v>
      </c>
      <c r="E2113" s="47">
        <v>0.89210711198088699</v>
      </c>
      <c r="F2113" s="48">
        <v>76.2544802867383</v>
      </c>
      <c r="G2113" s="47">
        <v>0.81657691976513003</v>
      </c>
      <c r="H2113" s="50">
        <v>68.080357142857096</v>
      </c>
      <c r="I2113" s="76" t="str">
        <f t="shared" si="64"/>
        <v>No</v>
      </c>
      <c r="J2113" s="49" t="str">
        <f t="shared" si="65"/>
        <v>No</v>
      </c>
      <c r="K2113" s="47">
        <v>0.44395472732888203</v>
      </c>
      <c r="L2113" s="50">
        <v>97.535842293906796</v>
      </c>
      <c r="M2113" s="47">
        <v>0.32201323637213097</v>
      </c>
      <c r="N2113" s="50">
        <v>89.676339285714306</v>
      </c>
    </row>
    <row r="2114" spans="1:14" x14ac:dyDescent="0.2">
      <c r="A2114" s="147" t="s">
        <v>4244</v>
      </c>
      <c r="B2114" s="44" t="s">
        <v>4245</v>
      </c>
      <c r="C2114" s="45">
        <v>17</v>
      </c>
      <c r="D2114" s="46" t="s">
        <v>343</v>
      </c>
      <c r="E2114" s="47">
        <v>0.89701383949818703</v>
      </c>
      <c r="F2114" s="48">
        <v>79.1666666666667</v>
      </c>
      <c r="G2114" s="47">
        <v>0.85221450559558398</v>
      </c>
      <c r="H2114" s="50">
        <v>82.366071428571402</v>
      </c>
      <c r="I2114" s="76" t="str">
        <f t="shared" si="64"/>
        <v>No</v>
      </c>
      <c r="J2114" s="49" t="str">
        <f t="shared" si="65"/>
        <v>Yes</v>
      </c>
      <c r="K2114" s="47">
        <v>0.25211191788531201</v>
      </c>
      <c r="L2114" s="50">
        <v>68.951612903225794</v>
      </c>
      <c r="M2114" s="47">
        <v>0.204958309305488</v>
      </c>
      <c r="N2114" s="50">
        <v>51.674107142857103</v>
      </c>
    </row>
    <row r="2115" spans="1:14" x14ac:dyDescent="0.2">
      <c r="A2115" s="57" t="s">
        <v>1362</v>
      </c>
      <c r="B2115" s="44" t="s">
        <v>4246</v>
      </c>
      <c r="C2115" s="45">
        <v>17</v>
      </c>
      <c r="D2115" s="46" t="s">
        <v>343</v>
      </c>
      <c r="E2115" s="47">
        <v>0.89230355887062396</v>
      </c>
      <c r="F2115" s="48">
        <v>76.478494623655905</v>
      </c>
      <c r="G2115" s="47">
        <v>0.82689445355616997</v>
      </c>
      <c r="H2115" s="50">
        <v>72.433035714285694</v>
      </c>
      <c r="I2115" s="76" t="str">
        <f t="shared" si="64"/>
        <v>No</v>
      </c>
      <c r="J2115" s="49" t="str">
        <f t="shared" si="65"/>
        <v>No</v>
      </c>
      <c r="K2115" s="47">
        <v>0.29028209184333997</v>
      </c>
      <c r="L2115" s="50">
        <v>81.8100358422939</v>
      </c>
      <c r="M2115" s="47">
        <v>0.227719435511157</v>
      </c>
      <c r="N2115" s="50">
        <v>61.774553571428598</v>
      </c>
    </row>
    <row r="2116" spans="1:14" x14ac:dyDescent="0.2">
      <c r="A2116" s="57" t="s">
        <v>4247</v>
      </c>
      <c r="B2116" s="44" t="s">
        <v>4248</v>
      </c>
      <c r="C2116" s="45">
        <v>17</v>
      </c>
      <c r="D2116" s="46" t="s">
        <v>343</v>
      </c>
      <c r="E2116" s="47">
        <v>0.840645249916674</v>
      </c>
      <c r="F2116" s="48">
        <v>47.491039426523301</v>
      </c>
      <c r="G2116" s="47">
        <v>0.83174237597273004</v>
      </c>
      <c r="H2116" s="50">
        <v>74.386160714285694</v>
      </c>
      <c r="I2116" s="76" t="str">
        <f t="shared" si="64"/>
        <v>No</v>
      </c>
      <c r="J2116" s="49" t="str">
        <f t="shared" si="65"/>
        <v>No</v>
      </c>
      <c r="K2116" s="47">
        <v>0.18725204858316999</v>
      </c>
      <c r="L2116" s="50">
        <v>47.2222222222222</v>
      </c>
      <c r="M2116" s="47">
        <v>0.16101447214124301</v>
      </c>
      <c r="N2116" s="50">
        <v>30.1897321428571</v>
      </c>
    </row>
    <row r="2117" spans="1:14" x14ac:dyDescent="0.2">
      <c r="A2117" s="147" t="s">
        <v>4249</v>
      </c>
      <c r="B2117" s="44" t="s">
        <v>4250</v>
      </c>
      <c r="C2117" s="45">
        <v>17</v>
      </c>
      <c r="D2117" s="46" t="s">
        <v>343</v>
      </c>
      <c r="E2117" s="47">
        <v>0.92582804005804098</v>
      </c>
      <c r="F2117" s="48">
        <v>94.175627240143399</v>
      </c>
      <c r="G2117" s="47">
        <v>0.89927896425246601</v>
      </c>
      <c r="H2117" s="50">
        <v>96.540178571428598</v>
      </c>
      <c r="I2117" s="76" t="str">
        <f t="shared" si="64"/>
        <v>Yes</v>
      </c>
      <c r="J2117" s="49" t="str">
        <f t="shared" si="65"/>
        <v>Yes</v>
      </c>
      <c r="K2117" s="47">
        <v>0.20306256276290499</v>
      </c>
      <c r="L2117" s="50">
        <v>52.284946236559101</v>
      </c>
      <c r="M2117" s="47">
        <v>0.171299687303338</v>
      </c>
      <c r="N2117" s="50">
        <v>35.044642857142897</v>
      </c>
    </row>
    <row r="2118" spans="1:14" x14ac:dyDescent="0.2">
      <c r="A2118" s="57" t="s">
        <v>4251</v>
      </c>
      <c r="B2118" s="44" t="s">
        <v>4252</v>
      </c>
      <c r="C2118" s="45">
        <v>17</v>
      </c>
      <c r="D2118" s="46" t="s">
        <v>343</v>
      </c>
      <c r="E2118" s="47">
        <v>0.86709879350673003</v>
      </c>
      <c r="F2118" s="48">
        <v>60.618279569892501</v>
      </c>
      <c r="G2118" s="47">
        <v>0.86584689004192095</v>
      </c>
      <c r="H2118" s="50">
        <v>87.053571428571402</v>
      </c>
      <c r="I2118" s="76" t="str">
        <f t="shared" si="64"/>
        <v>No</v>
      </c>
      <c r="J2118" s="49" t="str">
        <f t="shared" si="65"/>
        <v>No</v>
      </c>
      <c r="K2118" s="47">
        <v>0.185690302176345</v>
      </c>
      <c r="L2118" s="50">
        <v>46.684587813620098</v>
      </c>
      <c r="M2118" s="47">
        <v>0.159654582840214</v>
      </c>
      <c r="N2118" s="50">
        <v>29.520089285714299</v>
      </c>
    </row>
    <row r="2119" spans="1:14" x14ac:dyDescent="0.2">
      <c r="A2119" s="147" t="s">
        <v>4253</v>
      </c>
      <c r="B2119" s="44" t="s">
        <v>4254</v>
      </c>
      <c r="C2119" s="45">
        <v>17</v>
      </c>
      <c r="D2119" s="46" t="s">
        <v>343</v>
      </c>
      <c r="E2119" s="47">
        <v>0.90977213031873005</v>
      </c>
      <c r="F2119" s="48">
        <v>86.469534050179206</v>
      </c>
      <c r="G2119" s="47">
        <v>0.84552080276500297</v>
      </c>
      <c r="H2119" s="50">
        <v>79.910714285714306</v>
      </c>
      <c r="I2119" s="76" t="str">
        <f t="shared" ref="I2119:I2182" si="66">IF(AND(F2119&gt;=90,H2119&gt;=90),"Yes","No")</f>
        <v>No</v>
      </c>
      <c r="J2119" s="49" t="str">
        <f t="shared" ref="J2119:J2182" si="67">IF(AND(F2119&gt;=75,H2119&gt;=75),"Yes","No")</f>
        <v>Yes</v>
      </c>
      <c r="K2119" s="47">
        <v>0.28946157066707501</v>
      </c>
      <c r="L2119" s="50">
        <v>81.541218637992799</v>
      </c>
      <c r="M2119" s="47">
        <v>0.22591197493524301</v>
      </c>
      <c r="N2119" s="50">
        <v>61.049107142857103</v>
      </c>
    </row>
    <row r="2120" spans="1:14" x14ac:dyDescent="0.2">
      <c r="A2120" s="57" t="s">
        <v>4255</v>
      </c>
      <c r="B2120" s="44" t="s">
        <v>4256</v>
      </c>
      <c r="C2120" s="45">
        <v>17</v>
      </c>
      <c r="D2120" s="46" t="s">
        <v>343</v>
      </c>
      <c r="E2120" s="47">
        <v>0.87061960957204898</v>
      </c>
      <c r="F2120" s="48">
        <v>63.2616487455197</v>
      </c>
      <c r="G2120" s="47">
        <v>0.86780662769022798</v>
      </c>
      <c r="H2120" s="50">
        <v>87.946428571428598</v>
      </c>
      <c r="I2120" s="76" t="str">
        <f t="shared" si="66"/>
        <v>No</v>
      </c>
      <c r="J2120" s="49" t="str">
        <f t="shared" si="67"/>
        <v>No</v>
      </c>
      <c r="K2120" s="47">
        <v>0.173706891791716</v>
      </c>
      <c r="L2120" s="50">
        <v>42.786738351254499</v>
      </c>
      <c r="M2120" s="47">
        <v>0.151155295201124</v>
      </c>
      <c r="N2120" s="50">
        <v>24.441964285714299</v>
      </c>
    </row>
    <row r="2121" spans="1:14" x14ac:dyDescent="0.2">
      <c r="A2121" s="57" t="s">
        <v>4257</v>
      </c>
      <c r="B2121" s="44" t="s">
        <v>4258</v>
      </c>
      <c r="C2121" s="45">
        <v>17</v>
      </c>
      <c r="D2121" s="46" t="s">
        <v>343</v>
      </c>
      <c r="E2121" s="47">
        <v>0.74804044045527696</v>
      </c>
      <c r="F2121" s="48">
        <v>20.8333333333333</v>
      </c>
      <c r="G2121" s="47">
        <v>0.72371348543640901</v>
      </c>
      <c r="H2121" s="50">
        <v>38.002232142857103</v>
      </c>
      <c r="I2121" s="76" t="str">
        <f t="shared" si="66"/>
        <v>No</v>
      </c>
      <c r="J2121" s="49" t="str">
        <f t="shared" si="67"/>
        <v>No</v>
      </c>
      <c r="K2121" s="47">
        <v>0.19383823695625299</v>
      </c>
      <c r="L2121" s="50">
        <v>49.1039426523297</v>
      </c>
      <c r="M2121" s="47">
        <v>0.16511615659777501</v>
      </c>
      <c r="N2121" s="50">
        <v>32.310267857142897</v>
      </c>
    </row>
    <row r="2122" spans="1:14" x14ac:dyDescent="0.2">
      <c r="A2122" s="147" t="s">
        <v>4259</v>
      </c>
      <c r="B2122" s="44" t="s">
        <v>4260</v>
      </c>
      <c r="C2122" s="45">
        <v>17</v>
      </c>
      <c r="D2122" s="46" t="s">
        <v>343</v>
      </c>
      <c r="E2122" s="47">
        <v>0.90673425483157399</v>
      </c>
      <c r="F2122" s="48">
        <v>85.215053763440906</v>
      </c>
      <c r="G2122" s="47">
        <v>0.86080726639562499</v>
      </c>
      <c r="H2122" s="50">
        <v>85.435267857142904</v>
      </c>
      <c r="I2122" s="76" t="str">
        <f t="shared" si="66"/>
        <v>No</v>
      </c>
      <c r="J2122" s="49" t="str">
        <f t="shared" si="67"/>
        <v>Yes</v>
      </c>
      <c r="K2122" s="47">
        <v>0.25982606487072801</v>
      </c>
      <c r="L2122" s="50">
        <v>72.043010752688204</v>
      </c>
      <c r="M2122" s="47">
        <v>0.20778993766308501</v>
      </c>
      <c r="N2122" s="50">
        <v>53.180803571428598</v>
      </c>
    </row>
    <row r="2123" spans="1:14" x14ac:dyDescent="0.2">
      <c r="A2123" s="147" t="s">
        <v>4261</v>
      </c>
      <c r="B2123" s="44" t="s">
        <v>4262</v>
      </c>
      <c r="C2123" s="45">
        <v>17</v>
      </c>
      <c r="D2123" s="46" t="s">
        <v>343</v>
      </c>
      <c r="E2123" s="47">
        <v>0.91085263894827695</v>
      </c>
      <c r="F2123" s="48">
        <v>87.141577060931894</v>
      </c>
      <c r="G2123" s="47">
        <v>0.85595475585208303</v>
      </c>
      <c r="H2123" s="50">
        <v>83.537946428571402</v>
      </c>
      <c r="I2123" s="76" t="str">
        <f t="shared" si="66"/>
        <v>No</v>
      </c>
      <c r="J2123" s="49" t="str">
        <f t="shared" si="67"/>
        <v>Yes</v>
      </c>
      <c r="K2123" s="47">
        <v>0.29869410338603097</v>
      </c>
      <c r="L2123" s="50">
        <v>84.229390681003593</v>
      </c>
      <c r="M2123" s="47">
        <v>0.23336557435157201</v>
      </c>
      <c r="N2123" s="50">
        <v>64.341517857142904</v>
      </c>
    </row>
    <row r="2124" spans="1:14" x14ac:dyDescent="0.2">
      <c r="A2124" s="148" t="s">
        <v>3569</v>
      </c>
      <c r="B2124" s="44" t="s">
        <v>4263</v>
      </c>
      <c r="C2124" s="45">
        <v>17</v>
      </c>
      <c r="D2124" s="46" t="s">
        <v>343</v>
      </c>
      <c r="E2124" s="47">
        <v>0.91556205280691105</v>
      </c>
      <c r="F2124" s="48">
        <v>90.008960573476699</v>
      </c>
      <c r="G2124" s="47">
        <v>0.86187003322836797</v>
      </c>
      <c r="H2124" s="50">
        <v>85.881696428571402</v>
      </c>
      <c r="I2124" s="76" t="str">
        <f t="shared" si="66"/>
        <v>No</v>
      </c>
      <c r="J2124" s="49" t="str">
        <f t="shared" si="67"/>
        <v>Yes</v>
      </c>
      <c r="K2124" s="47">
        <v>0.35688525971201301</v>
      </c>
      <c r="L2124" s="50">
        <v>92.428315412186393</v>
      </c>
      <c r="M2124" s="47">
        <v>0.26686541438401001</v>
      </c>
      <c r="N2124" s="50">
        <v>76.841517857142904</v>
      </c>
    </row>
    <row r="2125" spans="1:14" x14ac:dyDescent="0.2">
      <c r="A2125" s="147" t="s">
        <v>3572</v>
      </c>
      <c r="B2125" s="44" t="s">
        <v>4264</v>
      </c>
      <c r="C2125" s="45">
        <v>17</v>
      </c>
      <c r="D2125" s="46" t="s">
        <v>343</v>
      </c>
      <c r="E2125" s="47">
        <v>0.91396687350512196</v>
      </c>
      <c r="F2125" s="48">
        <v>88.933691756272395</v>
      </c>
      <c r="G2125" s="47">
        <v>0.84605815970117204</v>
      </c>
      <c r="H2125" s="50">
        <v>80.133928571428598</v>
      </c>
      <c r="I2125" s="76" t="str">
        <f t="shared" si="66"/>
        <v>No</v>
      </c>
      <c r="J2125" s="49" t="str">
        <f t="shared" si="67"/>
        <v>Yes</v>
      </c>
      <c r="K2125" s="47">
        <v>0.33584103490825801</v>
      </c>
      <c r="L2125" s="50">
        <v>90.2777777777778</v>
      </c>
      <c r="M2125" s="47">
        <v>0.25399934093139798</v>
      </c>
      <c r="N2125" s="50">
        <v>73.214285714285694</v>
      </c>
    </row>
    <row r="2126" spans="1:14" x14ac:dyDescent="0.2">
      <c r="A2126" s="147" t="s">
        <v>3580</v>
      </c>
      <c r="B2126" s="44" t="s">
        <v>4265</v>
      </c>
      <c r="C2126" s="45">
        <v>17</v>
      </c>
      <c r="D2126" s="46" t="s">
        <v>343</v>
      </c>
      <c r="E2126" s="47">
        <v>0.91359157370771704</v>
      </c>
      <c r="F2126" s="48">
        <v>88.396057347670293</v>
      </c>
      <c r="G2126" s="47">
        <v>0.83557173841709298</v>
      </c>
      <c r="H2126" s="50">
        <v>76.116071428571402</v>
      </c>
      <c r="I2126" s="76" t="str">
        <f t="shared" si="66"/>
        <v>No</v>
      </c>
      <c r="J2126" s="49" t="str">
        <f t="shared" si="67"/>
        <v>Yes</v>
      </c>
      <c r="K2126" s="47">
        <v>0.18063510683807499</v>
      </c>
      <c r="L2126" s="50">
        <v>45.0716845878136</v>
      </c>
      <c r="M2126" s="47">
        <v>0.146985834232332</v>
      </c>
      <c r="N2126" s="50">
        <v>22.488839285714299</v>
      </c>
    </row>
    <row r="2127" spans="1:14" x14ac:dyDescent="0.2">
      <c r="A2127" s="57" t="s">
        <v>4266</v>
      </c>
      <c r="B2127" s="44" t="s">
        <v>4267</v>
      </c>
      <c r="C2127" s="45">
        <v>17</v>
      </c>
      <c r="D2127" s="46" t="s">
        <v>343</v>
      </c>
      <c r="E2127" s="47">
        <v>0.80218478865096898</v>
      </c>
      <c r="F2127" s="48">
        <v>33.064516129032299</v>
      </c>
      <c r="G2127" s="47">
        <v>0.76398120284275295</v>
      </c>
      <c r="H2127" s="50">
        <v>50.669642857142897</v>
      </c>
      <c r="I2127" s="76" t="str">
        <f t="shared" si="66"/>
        <v>No</v>
      </c>
      <c r="J2127" s="49" t="str">
        <f t="shared" si="67"/>
        <v>No</v>
      </c>
      <c r="K2127" s="47">
        <v>0.25055820009579699</v>
      </c>
      <c r="L2127" s="50">
        <v>68.324372759856601</v>
      </c>
      <c r="M2127" s="47">
        <v>0.19187964814802599</v>
      </c>
      <c r="N2127" s="50">
        <v>46.09375</v>
      </c>
    </row>
    <row r="2128" spans="1:14" x14ac:dyDescent="0.2">
      <c r="A2128" s="57" t="s">
        <v>4268</v>
      </c>
      <c r="B2128" s="44" t="s">
        <v>4269</v>
      </c>
      <c r="C2128" s="45">
        <v>17</v>
      </c>
      <c r="D2128" s="46" t="s">
        <v>343</v>
      </c>
      <c r="E2128" s="47">
        <v>0.80880496255986301</v>
      </c>
      <c r="F2128" s="48">
        <v>35.259856630824402</v>
      </c>
      <c r="G2128" s="47">
        <v>0.77962952104574301</v>
      </c>
      <c r="H2128" s="50">
        <v>55.301339285714299</v>
      </c>
      <c r="I2128" s="76" t="str">
        <f t="shared" si="66"/>
        <v>No</v>
      </c>
      <c r="J2128" s="49" t="str">
        <f t="shared" si="67"/>
        <v>No</v>
      </c>
      <c r="K2128" s="47">
        <v>0.32917792561904402</v>
      </c>
      <c r="L2128" s="50">
        <v>89.336917562723997</v>
      </c>
      <c r="M2128" s="47">
        <v>0.20595734233983701</v>
      </c>
      <c r="N2128" s="50">
        <v>52.176339285714299</v>
      </c>
    </row>
    <row r="2129" spans="1:14" x14ac:dyDescent="0.2">
      <c r="A2129" s="147" t="s">
        <v>4270</v>
      </c>
      <c r="B2129" s="44" t="s">
        <v>4271</v>
      </c>
      <c r="C2129" s="45">
        <v>17</v>
      </c>
      <c r="D2129" s="46" t="s">
        <v>343</v>
      </c>
      <c r="E2129" s="47">
        <v>0.89040510965855502</v>
      </c>
      <c r="F2129" s="48">
        <v>75.179211469534096</v>
      </c>
      <c r="G2129" s="47">
        <v>0.83359228326759804</v>
      </c>
      <c r="H2129" s="50">
        <v>75.055803571428598</v>
      </c>
      <c r="I2129" s="76" t="str">
        <f t="shared" si="66"/>
        <v>No</v>
      </c>
      <c r="J2129" s="49" t="str">
        <f t="shared" si="67"/>
        <v>Yes</v>
      </c>
      <c r="K2129" s="47">
        <v>0.31621419327297301</v>
      </c>
      <c r="L2129" s="50">
        <v>87.679211469534096</v>
      </c>
      <c r="M2129" s="47">
        <v>0.19920009082812601</v>
      </c>
      <c r="N2129" s="50">
        <v>49.330357142857103</v>
      </c>
    </row>
    <row r="2130" spans="1:14" x14ac:dyDescent="0.2">
      <c r="A2130" s="57" t="s">
        <v>4272</v>
      </c>
      <c r="B2130" s="44" t="s">
        <v>4273</v>
      </c>
      <c r="C2130" s="45">
        <v>17</v>
      </c>
      <c r="D2130" s="46" t="s">
        <v>343</v>
      </c>
      <c r="E2130" s="47">
        <v>0.87191340417386398</v>
      </c>
      <c r="F2130" s="48">
        <v>64.023297491039401</v>
      </c>
      <c r="G2130" s="47">
        <v>0.845995279615263</v>
      </c>
      <c r="H2130" s="50">
        <v>80.022321428571402</v>
      </c>
      <c r="I2130" s="76" t="str">
        <f t="shared" si="66"/>
        <v>No</v>
      </c>
      <c r="J2130" s="49" t="str">
        <f t="shared" si="67"/>
        <v>No</v>
      </c>
      <c r="K2130" s="47">
        <v>0.255031774928417</v>
      </c>
      <c r="L2130" s="50">
        <v>69.802867383512506</v>
      </c>
      <c r="M2130" s="47">
        <v>0.159158160858276</v>
      </c>
      <c r="N2130" s="50">
        <v>29.352678571428601</v>
      </c>
    </row>
    <row r="2131" spans="1:14" x14ac:dyDescent="0.2">
      <c r="A2131" s="57" t="s">
        <v>4274</v>
      </c>
      <c r="B2131" s="44" t="s">
        <v>4275</v>
      </c>
      <c r="C2131" s="45">
        <v>17</v>
      </c>
      <c r="D2131" s="46" t="s">
        <v>343</v>
      </c>
      <c r="E2131" s="47">
        <v>0.78594981572995803</v>
      </c>
      <c r="F2131" s="48">
        <v>28.808243727598601</v>
      </c>
      <c r="G2131" s="47">
        <v>0.75078881296304201</v>
      </c>
      <c r="H2131" s="50">
        <v>46.149553571428598</v>
      </c>
      <c r="I2131" s="76" t="str">
        <f t="shared" si="66"/>
        <v>No</v>
      </c>
      <c r="J2131" s="49" t="str">
        <f t="shared" si="67"/>
        <v>No</v>
      </c>
      <c r="K2131" s="47">
        <v>0.222424348112117</v>
      </c>
      <c r="L2131" s="50">
        <v>58.826164874551999</v>
      </c>
      <c r="M2131" s="47">
        <v>0.18579320808765501</v>
      </c>
      <c r="N2131" s="50">
        <v>42.578125</v>
      </c>
    </row>
    <row r="2132" spans="1:14" x14ac:dyDescent="0.2">
      <c r="A2132" s="57" t="s">
        <v>4276</v>
      </c>
      <c r="B2132" s="44" t="s">
        <v>4277</v>
      </c>
      <c r="C2132" s="45">
        <v>17</v>
      </c>
      <c r="D2132" s="46" t="s">
        <v>343</v>
      </c>
      <c r="E2132" s="47">
        <v>0.873492090961833</v>
      </c>
      <c r="F2132" s="48">
        <v>65.008960573476699</v>
      </c>
      <c r="G2132" s="47">
        <v>0.87548971232005701</v>
      </c>
      <c r="H2132" s="50">
        <v>90.290178571428598</v>
      </c>
      <c r="I2132" s="76" t="str">
        <f t="shared" si="66"/>
        <v>No</v>
      </c>
      <c r="J2132" s="49" t="str">
        <f t="shared" si="67"/>
        <v>No</v>
      </c>
      <c r="K2132" s="47">
        <v>0.173669440094915</v>
      </c>
      <c r="L2132" s="50">
        <v>42.741935483871003</v>
      </c>
      <c r="M2132" s="47">
        <v>0.15104360017789401</v>
      </c>
      <c r="N2132" s="50">
        <v>24.21875</v>
      </c>
    </row>
    <row r="2133" spans="1:14" x14ac:dyDescent="0.2">
      <c r="A2133" s="57" t="s">
        <v>4278</v>
      </c>
      <c r="B2133" s="44" t="s">
        <v>4279</v>
      </c>
      <c r="C2133" s="45">
        <v>17</v>
      </c>
      <c r="D2133" s="46" t="s">
        <v>343</v>
      </c>
      <c r="E2133" s="47">
        <v>0.88711779108959599</v>
      </c>
      <c r="F2133" s="48">
        <v>73.073476702508998</v>
      </c>
      <c r="G2133" s="47">
        <v>0.87133221174114195</v>
      </c>
      <c r="H2133" s="50">
        <v>89.229910714285694</v>
      </c>
      <c r="I2133" s="76" t="str">
        <f t="shared" si="66"/>
        <v>No</v>
      </c>
      <c r="J2133" s="49" t="str">
        <f t="shared" si="67"/>
        <v>No</v>
      </c>
      <c r="K2133" s="47">
        <v>0.18274672584465901</v>
      </c>
      <c r="L2133" s="50">
        <v>45.6989247311828</v>
      </c>
      <c r="M2133" s="47">
        <v>0.157240111978835</v>
      </c>
      <c r="N2133" s="50">
        <v>28.125</v>
      </c>
    </row>
    <row r="2134" spans="1:14" x14ac:dyDescent="0.2">
      <c r="A2134" s="57" t="s">
        <v>877</v>
      </c>
      <c r="B2134" s="44" t="s">
        <v>4280</v>
      </c>
      <c r="C2134" s="45">
        <v>17</v>
      </c>
      <c r="D2134" s="46" t="s">
        <v>343</v>
      </c>
      <c r="E2134" s="47">
        <v>0.87021501795475098</v>
      </c>
      <c r="F2134" s="48">
        <v>62.903225806451601</v>
      </c>
      <c r="G2134" s="47">
        <v>0.83727120590107296</v>
      </c>
      <c r="H2134" s="50">
        <v>76.785714285714306</v>
      </c>
      <c r="I2134" s="76" t="str">
        <f t="shared" si="66"/>
        <v>No</v>
      </c>
      <c r="J2134" s="49" t="str">
        <f t="shared" si="67"/>
        <v>No</v>
      </c>
      <c r="K2134" s="47">
        <v>0.194901539466736</v>
      </c>
      <c r="L2134" s="50">
        <v>49.462365591397798</v>
      </c>
      <c r="M2134" s="47">
        <v>0.16590289782409601</v>
      </c>
      <c r="N2134" s="50">
        <v>32.589285714285701</v>
      </c>
    </row>
    <row r="2135" spans="1:14" x14ac:dyDescent="0.2">
      <c r="A2135" s="57" t="s">
        <v>4281</v>
      </c>
      <c r="B2135" s="44" t="s">
        <v>4282</v>
      </c>
      <c r="C2135" s="45">
        <v>17</v>
      </c>
      <c r="D2135" s="46" t="s">
        <v>343</v>
      </c>
      <c r="E2135" s="47">
        <v>0.86809627919487398</v>
      </c>
      <c r="F2135" s="48">
        <v>61.290322580645203</v>
      </c>
      <c r="G2135" s="47">
        <v>0.82042235360288296</v>
      </c>
      <c r="H2135" s="50">
        <v>69.810267857142904</v>
      </c>
      <c r="I2135" s="76" t="str">
        <f t="shared" si="66"/>
        <v>No</v>
      </c>
      <c r="J2135" s="49" t="str">
        <f t="shared" si="67"/>
        <v>No</v>
      </c>
      <c r="K2135" s="47">
        <v>0.218538348014096</v>
      </c>
      <c r="L2135" s="50">
        <v>57.482078853046602</v>
      </c>
      <c r="M2135" s="47">
        <v>0.15859779458463</v>
      </c>
      <c r="N2135" s="50">
        <v>28.850446428571399</v>
      </c>
    </row>
    <row r="2136" spans="1:14" x14ac:dyDescent="0.2">
      <c r="A2136" s="57" t="s">
        <v>4283</v>
      </c>
      <c r="B2136" s="44" t="s">
        <v>4284</v>
      </c>
      <c r="C2136" s="45">
        <v>17</v>
      </c>
      <c r="D2136" s="46" t="s">
        <v>343</v>
      </c>
      <c r="E2136" s="47">
        <v>0.83475439457646505</v>
      </c>
      <c r="F2136" s="48">
        <v>45.161290322580598</v>
      </c>
      <c r="G2136" s="47">
        <v>0.83506878600261403</v>
      </c>
      <c r="H2136" s="50">
        <v>75.669642857142904</v>
      </c>
      <c r="I2136" s="76" t="str">
        <f t="shared" si="66"/>
        <v>No</v>
      </c>
      <c r="J2136" s="49" t="str">
        <f t="shared" si="67"/>
        <v>No</v>
      </c>
      <c r="K2136" s="47">
        <v>0.23150159612391599</v>
      </c>
      <c r="L2136" s="50">
        <v>61.379928315412201</v>
      </c>
      <c r="M2136" s="47">
        <v>0.18942820348029901</v>
      </c>
      <c r="N2136" s="50">
        <v>44.810267857142897</v>
      </c>
    </row>
    <row r="2137" spans="1:14" x14ac:dyDescent="0.2">
      <c r="A2137" s="147" t="s">
        <v>4285</v>
      </c>
      <c r="B2137" s="44" t="s">
        <v>4286</v>
      </c>
      <c r="C2137" s="45">
        <v>17</v>
      </c>
      <c r="D2137" s="46" t="s">
        <v>343</v>
      </c>
      <c r="E2137" s="47">
        <v>0.897946474670686</v>
      </c>
      <c r="F2137" s="48">
        <v>79.838709677419303</v>
      </c>
      <c r="G2137" s="47">
        <v>0.86693297487905496</v>
      </c>
      <c r="H2137" s="50">
        <v>87.5</v>
      </c>
      <c r="I2137" s="76" t="str">
        <f t="shared" si="66"/>
        <v>No</v>
      </c>
      <c r="J2137" s="49" t="str">
        <f t="shared" si="67"/>
        <v>Yes</v>
      </c>
      <c r="K2137" s="47">
        <v>0.14216686421689201</v>
      </c>
      <c r="L2137" s="50">
        <v>33.154121863799297</v>
      </c>
      <c r="M2137" s="47">
        <v>0.12434528355046599</v>
      </c>
      <c r="N2137" s="50">
        <v>15.066964285714301</v>
      </c>
    </row>
    <row r="2138" spans="1:14" x14ac:dyDescent="0.2">
      <c r="A2138" s="147" t="s">
        <v>945</v>
      </c>
      <c r="B2138" s="44" t="s">
        <v>4287</v>
      </c>
      <c r="C2138" s="45">
        <v>17</v>
      </c>
      <c r="D2138" s="46" t="s">
        <v>343</v>
      </c>
      <c r="E2138" s="47">
        <v>0.89893717756009195</v>
      </c>
      <c r="F2138" s="48">
        <v>80.5555555555556</v>
      </c>
      <c r="G2138" s="47">
        <v>0.878009526709573</v>
      </c>
      <c r="H2138" s="50">
        <v>91.294642857142904</v>
      </c>
      <c r="I2138" s="76" t="str">
        <f t="shared" si="66"/>
        <v>No</v>
      </c>
      <c r="J2138" s="49" t="str">
        <f t="shared" si="67"/>
        <v>Yes</v>
      </c>
      <c r="K2138" s="47">
        <v>0.14320272390857799</v>
      </c>
      <c r="L2138" s="50">
        <v>33.378136200716803</v>
      </c>
      <c r="M2138" s="47">
        <v>0.12401762265112599</v>
      </c>
      <c r="N2138" s="50">
        <v>14.84375</v>
      </c>
    </row>
    <row r="2139" spans="1:14" x14ac:dyDescent="0.2">
      <c r="A2139" s="147" t="s">
        <v>4288</v>
      </c>
      <c r="B2139" s="44" t="s">
        <v>4289</v>
      </c>
      <c r="C2139" s="45">
        <v>17</v>
      </c>
      <c r="D2139" s="46" t="s">
        <v>343</v>
      </c>
      <c r="E2139" s="47">
        <v>0.91486823679436902</v>
      </c>
      <c r="F2139" s="48">
        <v>89.605734767025098</v>
      </c>
      <c r="G2139" s="47">
        <v>0.87682267195567298</v>
      </c>
      <c r="H2139" s="50">
        <v>90.569196428571402</v>
      </c>
      <c r="I2139" s="76" t="str">
        <f t="shared" si="66"/>
        <v>No</v>
      </c>
      <c r="J2139" s="49" t="str">
        <f t="shared" si="67"/>
        <v>Yes</v>
      </c>
      <c r="K2139" s="47">
        <v>0.26483822192275502</v>
      </c>
      <c r="L2139" s="50">
        <v>73.924731182795696</v>
      </c>
      <c r="M2139" s="47">
        <v>0.20690074790284399</v>
      </c>
      <c r="N2139" s="50">
        <v>52.734375</v>
      </c>
    </row>
    <row r="2140" spans="1:14" x14ac:dyDescent="0.2">
      <c r="A2140" s="147" t="s">
        <v>4290</v>
      </c>
      <c r="B2140" s="44" t="s">
        <v>4291</v>
      </c>
      <c r="C2140" s="45">
        <v>17</v>
      </c>
      <c r="D2140" s="46" t="s">
        <v>343</v>
      </c>
      <c r="E2140" s="47">
        <v>0.91380412517066101</v>
      </c>
      <c r="F2140" s="48">
        <v>88.664874551971295</v>
      </c>
      <c r="G2140" s="47">
        <v>0.86991454389758704</v>
      </c>
      <c r="H2140" s="50">
        <v>88.560267857142904</v>
      </c>
      <c r="I2140" s="76" t="str">
        <f t="shared" si="66"/>
        <v>No</v>
      </c>
      <c r="J2140" s="49" t="str">
        <f t="shared" si="67"/>
        <v>Yes</v>
      </c>
      <c r="K2140" s="47">
        <v>0.21015463668682399</v>
      </c>
      <c r="L2140" s="50">
        <v>54.704301075268802</v>
      </c>
      <c r="M2140" s="47">
        <v>0.17454345401753599</v>
      </c>
      <c r="N2140" s="50">
        <v>36.997767857142897</v>
      </c>
    </row>
    <row r="2141" spans="1:14" x14ac:dyDescent="0.2">
      <c r="A2141" s="147" t="s">
        <v>4292</v>
      </c>
      <c r="B2141" s="44" t="s">
        <v>4293</v>
      </c>
      <c r="C2141" s="45">
        <v>17</v>
      </c>
      <c r="D2141" s="46" t="s">
        <v>343</v>
      </c>
      <c r="E2141" s="47">
        <v>0.89085969558230904</v>
      </c>
      <c r="F2141" s="48">
        <v>75.358422939068106</v>
      </c>
      <c r="G2141" s="47">
        <v>0.85431039318368596</v>
      </c>
      <c r="H2141" s="50">
        <v>83.203125</v>
      </c>
      <c r="I2141" s="76" t="str">
        <f t="shared" si="66"/>
        <v>No</v>
      </c>
      <c r="J2141" s="49" t="str">
        <f t="shared" si="67"/>
        <v>Yes</v>
      </c>
      <c r="K2141" s="47">
        <v>0.229399029730495</v>
      </c>
      <c r="L2141" s="50">
        <v>60.887096774193601</v>
      </c>
      <c r="M2141" s="47">
        <v>0.18553026902515299</v>
      </c>
      <c r="N2141" s="50">
        <v>42.466517857142897</v>
      </c>
    </row>
    <row r="2142" spans="1:14" x14ac:dyDescent="0.2">
      <c r="A2142" s="147" t="s">
        <v>4294</v>
      </c>
      <c r="B2142" s="44" t="s">
        <v>4295</v>
      </c>
      <c r="C2142" s="45">
        <v>17</v>
      </c>
      <c r="D2142" s="46" t="s">
        <v>343</v>
      </c>
      <c r="E2142" s="47">
        <v>0.91353718224578395</v>
      </c>
      <c r="F2142" s="48">
        <v>88.351254480286698</v>
      </c>
      <c r="G2142" s="47">
        <v>0.86276207735974197</v>
      </c>
      <c r="H2142" s="50">
        <v>86.216517857142904</v>
      </c>
      <c r="I2142" s="76" t="str">
        <f t="shared" si="66"/>
        <v>No</v>
      </c>
      <c r="J2142" s="49" t="str">
        <f t="shared" si="67"/>
        <v>Yes</v>
      </c>
      <c r="K2142" s="47">
        <v>0.26624268799829498</v>
      </c>
      <c r="L2142" s="50">
        <v>74.731182795698899</v>
      </c>
      <c r="M2142" s="47">
        <v>0.218193667945456</v>
      </c>
      <c r="N2142" s="50">
        <v>57.254464285714299</v>
      </c>
    </row>
    <row r="2143" spans="1:14" x14ac:dyDescent="0.2">
      <c r="A2143" s="147" t="s">
        <v>4296</v>
      </c>
      <c r="B2143" s="44" t="s">
        <v>4297</v>
      </c>
      <c r="C2143" s="45">
        <v>17</v>
      </c>
      <c r="D2143" s="46" t="s">
        <v>343</v>
      </c>
      <c r="E2143" s="47">
        <v>0.89295294302800199</v>
      </c>
      <c r="F2143" s="48">
        <v>76.836917562723997</v>
      </c>
      <c r="G2143" s="47">
        <v>0.83662560858542401</v>
      </c>
      <c r="H2143" s="50">
        <v>76.506696428571402</v>
      </c>
      <c r="I2143" s="76" t="str">
        <f t="shared" si="66"/>
        <v>No</v>
      </c>
      <c r="J2143" s="49" t="str">
        <f t="shared" si="67"/>
        <v>Yes</v>
      </c>
      <c r="K2143" s="47">
        <v>0.258342056496079</v>
      </c>
      <c r="L2143" s="50">
        <v>71.550179211469498</v>
      </c>
      <c r="M2143" s="47">
        <v>0.19016707858807</v>
      </c>
      <c r="N2143" s="50">
        <v>45.089285714285701</v>
      </c>
    </row>
    <row r="2144" spans="1:14" x14ac:dyDescent="0.2">
      <c r="A2144" s="57" t="s">
        <v>4298</v>
      </c>
      <c r="B2144" s="44" t="s">
        <v>4299</v>
      </c>
      <c r="C2144" s="45">
        <v>17</v>
      </c>
      <c r="D2144" s="46" t="s">
        <v>343</v>
      </c>
      <c r="E2144" s="47">
        <v>0.80823647457610404</v>
      </c>
      <c r="F2144" s="48">
        <v>35.080645161290299</v>
      </c>
      <c r="G2144" s="47">
        <v>0.78835363725449004</v>
      </c>
      <c r="H2144" s="50">
        <v>58.370535714285701</v>
      </c>
      <c r="I2144" s="76" t="str">
        <f t="shared" si="66"/>
        <v>No</v>
      </c>
      <c r="J2144" s="49" t="str">
        <f t="shared" si="67"/>
        <v>No</v>
      </c>
      <c r="K2144" s="47">
        <v>0.26223659324897503</v>
      </c>
      <c r="L2144" s="50">
        <v>73.073476702508998</v>
      </c>
      <c r="M2144" s="47">
        <v>0.16387547234076</v>
      </c>
      <c r="N2144" s="50">
        <v>31.696428571428601</v>
      </c>
    </row>
    <row r="2145" spans="1:14" x14ac:dyDescent="0.2">
      <c r="A2145" s="57" t="s">
        <v>4300</v>
      </c>
      <c r="B2145" s="44" t="s">
        <v>4301</v>
      </c>
      <c r="C2145" s="45">
        <v>17</v>
      </c>
      <c r="D2145" s="46" t="s">
        <v>343</v>
      </c>
      <c r="E2145" s="47">
        <v>0.72189666396287999</v>
      </c>
      <c r="F2145" s="48">
        <v>17.249103942652301</v>
      </c>
      <c r="G2145" s="47">
        <v>0.71501521873615803</v>
      </c>
      <c r="H2145" s="50">
        <v>35.546875</v>
      </c>
      <c r="I2145" s="76" t="str">
        <f t="shared" si="66"/>
        <v>No</v>
      </c>
      <c r="J2145" s="49" t="str">
        <f t="shared" si="67"/>
        <v>No</v>
      </c>
      <c r="K2145" s="47">
        <v>0.25909234621108501</v>
      </c>
      <c r="L2145" s="50">
        <v>71.818996415770599</v>
      </c>
      <c r="M2145" s="47">
        <v>0.27082866651994197</v>
      </c>
      <c r="N2145" s="50">
        <v>78.459821428571402</v>
      </c>
    </row>
    <row r="2146" spans="1:14" x14ac:dyDescent="0.2">
      <c r="A2146" s="57" t="s">
        <v>464</v>
      </c>
      <c r="B2146" s="44" t="s">
        <v>4302</v>
      </c>
      <c r="C2146" s="45">
        <v>17</v>
      </c>
      <c r="D2146" s="46" t="s">
        <v>343</v>
      </c>
      <c r="E2146" s="47">
        <v>0.90581208276271097</v>
      </c>
      <c r="F2146" s="48">
        <v>84.946236559139805</v>
      </c>
      <c r="G2146" s="47">
        <v>0.83110001575116399</v>
      </c>
      <c r="H2146" s="50">
        <v>74.21875</v>
      </c>
      <c r="I2146" s="76" t="str">
        <f t="shared" si="66"/>
        <v>No</v>
      </c>
      <c r="J2146" s="49" t="str">
        <f t="shared" si="67"/>
        <v>No</v>
      </c>
      <c r="K2146" s="47">
        <v>0.27335170910963902</v>
      </c>
      <c r="L2146" s="50">
        <v>77.060931899641602</v>
      </c>
      <c r="M2146" s="47">
        <v>0.20838020078674999</v>
      </c>
      <c r="N2146" s="50">
        <v>53.292410714285701</v>
      </c>
    </row>
    <row r="2147" spans="1:14" x14ac:dyDescent="0.2">
      <c r="A2147" s="57" t="s">
        <v>4303</v>
      </c>
      <c r="B2147" s="44" t="s">
        <v>4304</v>
      </c>
      <c r="C2147" s="45">
        <v>17</v>
      </c>
      <c r="D2147" s="46" t="s">
        <v>343</v>
      </c>
      <c r="E2147" s="47">
        <v>0.88203589667042404</v>
      </c>
      <c r="F2147" s="48">
        <v>69.937275985663106</v>
      </c>
      <c r="G2147" s="47">
        <v>0.83943370582194099</v>
      </c>
      <c r="H2147" s="50">
        <v>77.34375</v>
      </c>
      <c r="I2147" s="76" t="str">
        <f t="shared" si="66"/>
        <v>No</v>
      </c>
      <c r="J2147" s="49" t="str">
        <f t="shared" si="67"/>
        <v>No</v>
      </c>
      <c r="K2147" s="47">
        <v>0.23463719422753801</v>
      </c>
      <c r="L2147" s="50">
        <v>62.455197132616497</v>
      </c>
      <c r="M2147" s="47">
        <v>0.14852529642866699</v>
      </c>
      <c r="N2147" s="50">
        <v>23.102678571428601</v>
      </c>
    </row>
    <row r="2148" spans="1:14" x14ac:dyDescent="0.2">
      <c r="A2148" s="57" t="s">
        <v>4305</v>
      </c>
      <c r="B2148" s="44" t="s">
        <v>4306</v>
      </c>
      <c r="C2148" s="45">
        <v>17</v>
      </c>
      <c r="D2148" s="46" t="s">
        <v>343</v>
      </c>
      <c r="E2148" s="47">
        <v>0.85166017741365596</v>
      </c>
      <c r="F2148" s="48">
        <v>53.584229390681003</v>
      </c>
      <c r="G2148" s="47">
        <v>0.81744826075711297</v>
      </c>
      <c r="H2148" s="50">
        <v>68.359375</v>
      </c>
      <c r="I2148" s="76" t="str">
        <f t="shared" si="66"/>
        <v>No</v>
      </c>
      <c r="J2148" s="49" t="str">
        <f t="shared" si="67"/>
        <v>No</v>
      </c>
      <c r="K2148" s="47">
        <v>0.306884376718423</v>
      </c>
      <c r="L2148" s="50">
        <v>85.752688172042994</v>
      </c>
      <c r="M2148" s="47">
        <v>0.19046913256898401</v>
      </c>
      <c r="N2148" s="50">
        <v>45.145089285714299</v>
      </c>
    </row>
    <row r="2149" spans="1:14" x14ac:dyDescent="0.2">
      <c r="A2149" s="57" t="s">
        <v>4307</v>
      </c>
      <c r="B2149" s="44" t="s">
        <v>4308</v>
      </c>
      <c r="C2149" s="45">
        <v>17</v>
      </c>
      <c r="D2149" s="46" t="s">
        <v>343</v>
      </c>
      <c r="E2149" s="47">
        <v>0.83861739018223802</v>
      </c>
      <c r="F2149" s="48">
        <v>46.774193548387103</v>
      </c>
      <c r="G2149" s="47">
        <v>0.80663006052670705</v>
      </c>
      <c r="H2149" s="50">
        <v>65.011160714285694</v>
      </c>
      <c r="I2149" s="76" t="str">
        <f t="shared" si="66"/>
        <v>No</v>
      </c>
      <c r="J2149" s="49" t="str">
        <f t="shared" si="67"/>
        <v>No</v>
      </c>
      <c r="K2149" s="47">
        <v>0.20448872109399199</v>
      </c>
      <c r="L2149" s="50">
        <v>52.822580645161302</v>
      </c>
      <c r="M2149" s="47">
        <v>0.12765380506254401</v>
      </c>
      <c r="N2149" s="50">
        <v>16.071428571428601</v>
      </c>
    </row>
    <row r="2150" spans="1:14" x14ac:dyDescent="0.2">
      <c r="A2150" s="57" t="s">
        <v>4309</v>
      </c>
      <c r="B2150" s="44" t="s">
        <v>4310</v>
      </c>
      <c r="C2150" s="45">
        <v>17</v>
      </c>
      <c r="D2150" s="46" t="s">
        <v>343</v>
      </c>
      <c r="E2150" s="47">
        <v>0.86187121747436601</v>
      </c>
      <c r="F2150" s="48">
        <v>58.288530465949798</v>
      </c>
      <c r="G2150" s="47">
        <v>0.81820157126378401</v>
      </c>
      <c r="H2150" s="50">
        <v>68.75</v>
      </c>
      <c r="I2150" s="76" t="str">
        <f t="shared" si="66"/>
        <v>No</v>
      </c>
      <c r="J2150" s="49" t="str">
        <f t="shared" si="67"/>
        <v>No</v>
      </c>
      <c r="K2150" s="47">
        <v>0.29645481360833598</v>
      </c>
      <c r="L2150" s="50">
        <v>83.4677419354839</v>
      </c>
      <c r="M2150" s="47">
        <v>0.18675503453596801</v>
      </c>
      <c r="N2150" s="50">
        <v>43.303571428571402</v>
      </c>
    </row>
    <row r="2151" spans="1:14" x14ac:dyDescent="0.2">
      <c r="A2151" s="57" t="s">
        <v>4311</v>
      </c>
      <c r="B2151" s="44" t="s">
        <v>4312</v>
      </c>
      <c r="C2151" s="45">
        <v>17</v>
      </c>
      <c r="D2151" s="46" t="s">
        <v>343</v>
      </c>
      <c r="E2151" s="47">
        <v>0.87127742320926405</v>
      </c>
      <c r="F2151" s="48">
        <v>63.664874551971302</v>
      </c>
      <c r="G2151" s="47">
        <v>0.82421681309126105</v>
      </c>
      <c r="H2151" s="50">
        <v>71.372767857142904</v>
      </c>
      <c r="I2151" s="76" t="str">
        <f t="shared" si="66"/>
        <v>No</v>
      </c>
      <c r="J2151" s="49" t="str">
        <f t="shared" si="67"/>
        <v>No</v>
      </c>
      <c r="K2151" s="47">
        <v>0.33176032226699098</v>
      </c>
      <c r="L2151" s="50">
        <v>89.650537634408593</v>
      </c>
      <c r="M2151" s="47">
        <v>0.212804183722553</v>
      </c>
      <c r="N2151" s="50">
        <v>54.854910714285701</v>
      </c>
    </row>
    <row r="2152" spans="1:14" x14ac:dyDescent="0.2">
      <c r="A2152" s="57" t="s">
        <v>4313</v>
      </c>
      <c r="B2152" s="44" t="s">
        <v>4314</v>
      </c>
      <c r="C2152" s="45">
        <v>17</v>
      </c>
      <c r="D2152" s="46" t="s">
        <v>343</v>
      </c>
      <c r="E2152" s="47">
        <v>0.86946731924618004</v>
      </c>
      <c r="F2152" s="48">
        <v>62.320788530465997</v>
      </c>
      <c r="G2152" s="47">
        <v>0.83103690617350801</v>
      </c>
      <c r="H2152" s="50">
        <v>74.162946428571402</v>
      </c>
      <c r="I2152" s="76" t="str">
        <f t="shared" si="66"/>
        <v>No</v>
      </c>
      <c r="J2152" s="49" t="str">
        <f t="shared" si="67"/>
        <v>No</v>
      </c>
      <c r="K2152" s="47">
        <v>0.31931278369392202</v>
      </c>
      <c r="L2152" s="50">
        <v>88.127240143369207</v>
      </c>
      <c r="M2152" s="47">
        <v>0.24530628745864999</v>
      </c>
      <c r="N2152" s="50">
        <v>69.698660714285694</v>
      </c>
    </row>
    <row r="2153" spans="1:14" x14ac:dyDescent="0.2">
      <c r="A2153" s="57" t="s">
        <v>4315</v>
      </c>
      <c r="B2153" s="44" t="s">
        <v>4316</v>
      </c>
      <c r="C2153" s="45">
        <v>17</v>
      </c>
      <c r="D2153" s="46" t="s">
        <v>343</v>
      </c>
      <c r="E2153" s="47">
        <v>0.88044676797977295</v>
      </c>
      <c r="F2153" s="48">
        <v>68.772401433691797</v>
      </c>
      <c r="G2153" s="47">
        <v>0.83225867309254797</v>
      </c>
      <c r="H2153" s="50">
        <v>74.497767857142904</v>
      </c>
      <c r="I2153" s="76" t="str">
        <f t="shared" si="66"/>
        <v>No</v>
      </c>
      <c r="J2153" s="49" t="str">
        <f t="shared" si="67"/>
        <v>No</v>
      </c>
      <c r="K2153" s="47">
        <v>0.35154313065457998</v>
      </c>
      <c r="L2153" s="50">
        <v>92.159498207885306</v>
      </c>
      <c r="M2153" s="47">
        <v>0.243064829999983</v>
      </c>
      <c r="N2153" s="50">
        <v>69.029017857142904</v>
      </c>
    </row>
    <row r="2154" spans="1:14" x14ac:dyDescent="0.2">
      <c r="A2154" s="57" t="s">
        <v>877</v>
      </c>
      <c r="B2154" s="44" t="s">
        <v>4317</v>
      </c>
      <c r="C2154" s="45">
        <v>17</v>
      </c>
      <c r="D2154" s="46" t="s">
        <v>343</v>
      </c>
      <c r="E2154" s="47">
        <v>0.85326473704046302</v>
      </c>
      <c r="F2154" s="48">
        <v>54.211469534050202</v>
      </c>
      <c r="G2154" s="47">
        <v>0.82203613028937805</v>
      </c>
      <c r="H2154" s="50">
        <v>70.424107142857096</v>
      </c>
      <c r="I2154" s="76" t="str">
        <f t="shared" si="66"/>
        <v>No</v>
      </c>
      <c r="J2154" s="49" t="str">
        <f t="shared" si="67"/>
        <v>No</v>
      </c>
      <c r="K2154" s="47">
        <v>0.33339612697327398</v>
      </c>
      <c r="L2154" s="50">
        <v>89.874551971326198</v>
      </c>
      <c r="M2154" s="47">
        <v>0.210752304732856</v>
      </c>
      <c r="N2154" s="50">
        <v>54.017857142857103</v>
      </c>
    </row>
    <row r="2155" spans="1:14" x14ac:dyDescent="0.2">
      <c r="A2155" s="57" t="s">
        <v>4318</v>
      </c>
      <c r="B2155" s="44" t="s">
        <v>4319</v>
      </c>
      <c r="C2155" s="45">
        <v>17</v>
      </c>
      <c r="D2155" s="46" t="s">
        <v>343</v>
      </c>
      <c r="E2155" s="47">
        <v>0.87154638905662596</v>
      </c>
      <c r="F2155" s="48">
        <v>63.933691756272403</v>
      </c>
      <c r="G2155" s="47">
        <v>0.81925547093050199</v>
      </c>
      <c r="H2155" s="50">
        <v>69.363839285714306</v>
      </c>
      <c r="I2155" s="76" t="str">
        <f t="shared" si="66"/>
        <v>No</v>
      </c>
      <c r="J2155" s="49" t="str">
        <f t="shared" si="67"/>
        <v>No</v>
      </c>
      <c r="K2155" s="47">
        <v>0.325236787232002</v>
      </c>
      <c r="L2155" s="50">
        <v>88.978494623655905</v>
      </c>
      <c r="M2155" s="47">
        <v>0.24190986598637401</v>
      </c>
      <c r="N2155" s="50">
        <v>68.024553571428598</v>
      </c>
    </row>
    <row r="2156" spans="1:14" x14ac:dyDescent="0.2">
      <c r="A2156" s="57" t="s">
        <v>3516</v>
      </c>
      <c r="B2156" s="44" t="s">
        <v>4320</v>
      </c>
      <c r="C2156" s="45">
        <v>17</v>
      </c>
      <c r="D2156" s="46" t="s">
        <v>343</v>
      </c>
      <c r="E2156" s="47">
        <v>0.87288254782786501</v>
      </c>
      <c r="F2156" s="48">
        <v>64.560931899641602</v>
      </c>
      <c r="G2156" s="47">
        <v>0.81406573735822296</v>
      </c>
      <c r="H2156" s="50">
        <v>67.075892857142904</v>
      </c>
      <c r="I2156" s="76" t="str">
        <f t="shared" si="66"/>
        <v>No</v>
      </c>
      <c r="J2156" s="49" t="str">
        <f t="shared" si="67"/>
        <v>No</v>
      </c>
      <c r="K2156" s="47">
        <v>0.25516404105250901</v>
      </c>
      <c r="L2156" s="50">
        <v>69.892473118279597</v>
      </c>
      <c r="M2156" s="47">
        <v>0.16159709077929399</v>
      </c>
      <c r="N2156" s="50">
        <v>30.46875</v>
      </c>
    </row>
    <row r="2157" spans="1:14" x14ac:dyDescent="0.2">
      <c r="A2157" s="57" t="s">
        <v>4321</v>
      </c>
      <c r="B2157" s="44" t="s">
        <v>4322</v>
      </c>
      <c r="C2157" s="45">
        <v>17</v>
      </c>
      <c r="D2157" s="46" t="s">
        <v>343</v>
      </c>
      <c r="E2157" s="47">
        <v>0.88250744783717106</v>
      </c>
      <c r="F2157" s="48">
        <v>70.071684587813607</v>
      </c>
      <c r="G2157" s="47">
        <v>0.85426245857865502</v>
      </c>
      <c r="H2157" s="50">
        <v>83.091517857142904</v>
      </c>
      <c r="I2157" s="76" t="str">
        <f t="shared" si="66"/>
        <v>No</v>
      </c>
      <c r="J2157" s="49" t="str">
        <f t="shared" si="67"/>
        <v>No</v>
      </c>
      <c r="K2157" s="47">
        <v>0.25513716725108199</v>
      </c>
      <c r="L2157" s="50">
        <v>69.847670250896101</v>
      </c>
      <c r="M2157" s="47">
        <v>0.185819123591459</v>
      </c>
      <c r="N2157" s="50">
        <v>42.633928571428598</v>
      </c>
    </row>
    <row r="2158" spans="1:14" x14ac:dyDescent="0.2">
      <c r="A2158" s="57" t="s">
        <v>4323</v>
      </c>
      <c r="B2158" s="44" t="s">
        <v>4324</v>
      </c>
      <c r="C2158" s="45">
        <v>17</v>
      </c>
      <c r="D2158" s="46" t="s">
        <v>343</v>
      </c>
      <c r="E2158" s="47">
        <v>0.86875256544202994</v>
      </c>
      <c r="F2158" s="48">
        <v>61.827956989247298</v>
      </c>
      <c r="G2158" s="47">
        <v>0.86571809925727194</v>
      </c>
      <c r="H2158" s="50">
        <v>86.997767857142904</v>
      </c>
      <c r="I2158" s="76" t="str">
        <f t="shared" si="66"/>
        <v>No</v>
      </c>
      <c r="J2158" s="49" t="str">
        <f t="shared" si="67"/>
        <v>No</v>
      </c>
      <c r="K2158" s="47">
        <v>0.239442023609438</v>
      </c>
      <c r="L2158" s="50">
        <v>64.560931899641602</v>
      </c>
      <c r="M2158" s="47">
        <v>0.19483437278582399</v>
      </c>
      <c r="N2158" s="50">
        <v>47.377232142857103</v>
      </c>
    </row>
    <row r="2159" spans="1:14" x14ac:dyDescent="0.2">
      <c r="A2159" s="148" t="s">
        <v>4325</v>
      </c>
      <c r="B2159" s="44" t="s">
        <v>4326</v>
      </c>
      <c r="C2159" s="45">
        <v>17</v>
      </c>
      <c r="D2159" s="46" t="s">
        <v>343</v>
      </c>
      <c r="E2159" s="47">
        <v>0.89712150965194504</v>
      </c>
      <c r="F2159" s="48">
        <v>79.390681003584206</v>
      </c>
      <c r="G2159" s="47">
        <v>0.85684659262089202</v>
      </c>
      <c r="H2159" s="50">
        <v>83.984375</v>
      </c>
      <c r="I2159" s="76" t="str">
        <f t="shared" si="66"/>
        <v>No</v>
      </c>
      <c r="J2159" s="49" t="str">
        <f t="shared" si="67"/>
        <v>Yes</v>
      </c>
      <c r="K2159" s="47">
        <v>0.32816373640438501</v>
      </c>
      <c r="L2159" s="50">
        <v>89.247311827957006</v>
      </c>
      <c r="M2159" s="47">
        <v>0.27388061226726601</v>
      </c>
      <c r="N2159" s="50">
        <v>79.352678571428598</v>
      </c>
    </row>
    <row r="2160" spans="1:14" x14ac:dyDescent="0.2">
      <c r="A2160" s="57" t="s">
        <v>4327</v>
      </c>
      <c r="B2160" s="44" t="s">
        <v>4328</v>
      </c>
      <c r="C2160" s="45">
        <v>17</v>
      </c>
      <c r="D2160" s="46" t="s">
        <v>343</v>
      </c>
      <c r="E2160" s="47">
        <v>0.85240663162934605</v>
      </c>
      <c r="F2160" s="48">
        <v>53.763440860214999</v>
      </c>
      <c r="G2160" s="47">
        <v>0.80442670415181805</v>
      </c>
      <c r="H2160" s="50">
        <v>64.0625</v>
      </c>
      <c r="I2160" s="76" t="str">
        <f t="shared" si="66"/>
        <v>No</v>
      </c>
      <c r="J2160" s="49" t="str">
        <f t="shared" si="67"/>
        <v>No</v>
      </c>
      <c r="K2160" s="47">
        <v>0.28873832110377401</v>
      </c>
      <c r="L2160" s="50">
        <v>81.272401433691797</v>
      </c>
      <c r="M2160" s="47">
        <v>0.22527038902108301</v>
      </c>
      <c r="N2160" s="50">
        <v>60.602678571428598</v>
      </c>
    </row>
    <row r="2161" spans="1:14" x14ac:dyDescent="0.2">
      <c r="A2161" s="57" t="s">
        <v>4329</v>
      </c>
      <c r="B2161" s="44" t="s">
        <v>4330</v>
      </c>
      <c r="C2161" s="45">
        <v>17</v>
      </c>
      <c r="D2161" s="46" t="s">
        <v>343</v>
      </c>
      <c r="E2161" s="47">
        <v>0.43646285020146502</v>
      </c>
      <c r="F2161" s="48">
        <v>1.2096774193548401</v>
      </c>
      <c r="G2161" s="47">
        <v>0.58094327273246105</v>
      </c>
      <c r="H2161" s="50">
        <v>10.4352678571429</v>
      </c>
      <c r="I2161" s="76" t="str">
        <f t="shared" si="66"/>
        <v>No</v>
      </c>
      <c r="J2161" s="49" t="str">
        <f t="shared" si="67"/>
        <v>No</v>
      </c>
      <c r="K2161" s="47">
        <v>0.29516270686461799</v>
      </c>
      <c r="L2161" s="50">
        <v>83.109318996415794</v>
      </c>
      <c r="M2161" s="47">
        <v>0.23185025287406399</v>
      </c>
      <c r="N2161" s="50">
        <v>63.671875</v>
      </c>
    </row>
    <row r="2162" spans="1:14" x14ac:dyDescent="0.2">
      <c r="A2162" s="57" t="s">
        <v>945</v>
      </c>
      <c r="B2162" s="44" t="s">
        <v>4331</v>
      </c>
      <c r="C2162" s="45">
        <v>17</v>
      </c>
      <c r="D2162" s="46" t="s">
        <v>343</v>
      </c>
      <c r="E2162" s="47">
        <v>0.78145646426540905</v>
      </c>
      <c r="F2162" s="48">
        <v>27.6433691756272</v>
      </c>
      <c r="G2162" s="47">
        <v>0.81950653317580102</v>
      </c>
      <c r="H2162" s="50">
        <v>69.475446428571402</v>
      </c>
      <c r="I2162" s="76" t="str">
        <f t="shared" si="66"/>
        <v>No</v>
      </c>
      <c r="J2162" s="49" t="str">
        <f t="shared" si="67"/>
        <v>No</v>
      </c>
      <c r="K2162" s="47">
        <v>0.20670338665427601</v>
      </c>
      <c r="L2162" s="50">
        <v>53.673835125448001</v>
      </c>
      <c r="M2162" s="47">
        <v>0.17145793332486001</v>
      </c>
      <c r="N2162" s="50">
        <v>35.212053571428598</v>
      </c>
    </row>
    <row r="2163" spans="1:14" x14ac:dyDescent="0.2">
      <c r="A2163" s="57" t="s">
        <v>3101</v>
      </c>
      <c r="B2163" s="44" t="s">
        <v>4332</v>
      </c>
      <c r="C2163" s="45">
        <v>17</v>
      </c>
      <c r="D2163" s="46" t="s">
        <v>343</v>
      </c>
      <c r="E2163" s="47">
        <v>0.55544122632446502</v>
      </c>
      <c r="F2163" s="48">
        <v>3.62903225806452</v>
      </c>
      <c r="G2163" s="47">
        <v>0.63829952295048697</v>
      </c>
      <c r="H2163" s="50">
        <v>18.805803571428601</v>
      </c>
      <c r="I2163" s="76" t="str">
        <f t="shared" si="66"/>
        <v>No</v>
      </c>
      <c r="J2163" s="49" t="str">
        <f t="shared" si="67"/>
        <v>No</v>
      </c>
      <c r="K2163" s="47">
        <v>0.146035188542497</v>
      </c>
      <c r="L2163" s="50">
        <v>34.543010752688197</v>
      </c>
      <c r="M2163" s="47">
        <v>0.10813482325750499</v>
      </c>
      <c r="N2163" s="50">
        <v>10.6584821428571</v>
      </c>
    </row>
    <row r="2164" spans="1:14" x14ac:dyDescent="0.2">
      <c r="A2164" s="57" t="s">
        <v>4333</v>
      </c>
      <c r="B2164" s="44" t="s">
        <v>4334</v>
      </c>
      <c r="C2164" s="45">
        <v>17</v>
      </c>
      <c r="D2164" s="46" t="s">
        <v>343</v>
      </c>
      <c r="E2164" s="47">
        <v>0.85036954405988097</v>
      </c>
      <c r="F2164" s="48">
        <v>52.7777777777778</v>
      </c>
      <c r="G2164" s="47">
        <v>0.824906602135004</v>
      </c>
      <c r="H2164" s="50">
        <v>71.707589285714306</v>
      </c>
      <c r="I2164" s="76" t="str">
        <f t="shared" si="66"/>
        <v>No</v>
      </c>
      <c r="J2164" s="49" t="str">
        <f t="shared" si="67"/>
        <v>No</v>
      </c>
      <c r="K2164" s="47">
        <v>0.17194250614223899</v>
      </c>
      <c r="L2164" s="50">
        <v>42.249103942652297</v>
      </c>
      <c r="M2164" s="47">
        <v>0.10714368940217101</v>
      </c>
      <c r="N2164" s="50">
        <v>10.4910714285714</v>
      </c>
    </row>
    <row r="2165" spans="1:14" x14ac:dyDescent="0.2">
      <c r="A2165" s="57" t="s">
        <v>4335</v>
      </c>
      <c r="B2165" s="44" t="s">
        <v>4336</v>
      </c>
      <c r="C2165" s="45">
        <v>17</v>
      </c>
      <c r="D2165" s="46" t="s">
        <v>343</v>
      </c>
      <c r="E2165" s="47">
        <v>0.71775553593852404</v>
      </c>
      <c r="F2165" s="48">
        <v>16.487455197132601</v>
      </c>
      <c r="G2165" s="47">
        <v>0.73968779205017798</v>
      </c>
      <c r="H2165" s="50">
        <v>42.578125</v>
      </c>
      <c r="I2165" s="76" t="str">
        <f t="shared" si="66"/>
        <v>No</v>
      </c>
      <c r="J2165" s="49" t="str">
        <f t="shared" si="67"/>
        <v>No</v>
      </c>
      <c r="K2165" s="47">
        <v>0.20090760217426601</v>
      </c>
      <c r="L2165" s="50">
        <v>50.985663082437298</v>
      </c>
      <c r="M2165" s="47">
        <v>0.13816960689166699</v>
      </c>
      <c r="N2165" s="50">
        <v>19.754464285714299</v>
      </c>
    </row>
    <row r="2166" spans="1:14" x14ac:dyDescent="0.2">
      <c r="A2166" s="57" t="s">
        <v>1182</v>
      </c>
      <c r="B2166" s="44" t="s">
        <v>4337</v>
      </c>
      <c r="C2166" s="45">
        <v>17</v>
      </c>
      <c r="D2166" s="46" t="s">
        <v>343</v>
      </c>
      <c r="E2166" s="47">
        <v>0.84876147644009103</v>
      </c>
      <c r="F2166" s="48">
        <v>51.836917562723997</v>
      </c>
      <c r="G2166" s="47">
        <v>0.856738411894157</v>
      </c>
      <c r="H2166" s="50">
        <v>83.872767857142904</v>
      </c>
      <c r="I2166" s="76" t="str">
        <f t="shared" si="66"/>
        <v>No</v>
      </c>
      <c r="J2166" s="49" t="str">
        <f t="shared" si="67"/>
        <v>No</v>
      </c>
      <c r="K2166" s="47">
        <v>0.27769109706508999</v>
      </c>
      <c r="L2166" s="50">
        <v>78.539426523297493</v>
      </c>
      <c r="M2166" s="47">
        <v>0.23973810658293801</v>
      </c>
      <c r="N2166" s="50">
        <v>66.964285714285694</v>
      </c>
    </row>
    <row r="2167" spans="1:14" x14ac:dyDescent="0.2">
      <c r="A2167" s="57" t="s">
        <v>4338</v>
      </c>
      <c r="B2167" s="44" t="s">
        <v>4339</v>
      </c>
      <c r="C2167" s="45">
        <v>17</v>
      </c>
      <c r="D2167" s="46" t="s">
        <v>343</v>
      </c>
      <c r="E2167" s="47">
        <v>0.84681188368804305</v>
      </c>
      <c r="F2167" s="48">
        <v>50.806451612903203</v>
      </c>
      <c r="G2167" s="47">
        <v>0.84551529230492595</v>
      </c>
      <c r="H2167" s="50">
        <v>79.799107142857096</v>
      </c>
      <c r="I2167" s="76" t="str">
        <f t="shared" si="66"/>
        <v>No</v>
      </c>
      <c r="J2167" s="49" t="str">
        <f t="shared" si="67"/>
        <v>No</v>
      </c>
      <c r="K2167" s="47">
        <v>0.157234052022239</v>
      </c>
      <c r="L2167" s="50">
        <v>37.679211469534103</v>
      </c>
      <c r="M2167" s="47">
        <v>0.104631817814529</v>
      </c>
      <c r="N2167" s="50">
        <v>9.8214285714285694</v>
      </c>
    </row>
    <row r="2168" spans="1:14" x14ac:dyDescent="0.2">
      <c r="A2168" s="57" t="s">
        <v>4340</v>
      </c>
      <c r="B2168" s="44" t="s">
        <v>4341</v>
      </c>
      <c r="C2168" s="45">
        <v>17</v>
      </c>
      <c r="D2168" s="46" t="s">
        <v>343</v>
      </c>
      <c r="E2168" s="47">
        <v>0.87518644806345502</v>
      </c>
      <c r="F2168" s="48">
        <v>65.770609318996407</v>
      </c>
      <c r="G2168" s="47">
        <v>0.82491644415033405</v>
      </c>
      <c r="H2168" s="50">
        <v>71.763392857142904</v>
      </c>
      <c r="I2168" s="76" t="str">
        <f t="shared" si="66"/>
        <v>No</v>
      </c>
      <c r="J2168" s="49" t="str">
        <f t="shared" si="67"/>
        <v>No</v>
      </c>
      <c r="K2168" s="47">
        <v>0.16424651443733801</v>
      </c>
      <c r="L2168" s="50">
        <v>39.740143369175598</v>
      </c>
      <c r="M2168" s="47">
        <v>0.105710612405419</v>
      </c>
      <c r="N2168" s="50">
        <v>10.1004464285714</v>
      </c>
    </row>
    <row r="2169" spans="1:14" x14ac:dyDescent="0.2">
      <c r="A2169" s="57" t="s">
        <v>4342</v>
      </c>
      <c r="B2169" s="44" t="s">
        <v>4343</v>
      </c>
      <c r="C2169" s="45">
        <v>17</v>
      </c>
      <c r="D2169" s="46" t="s">
        <v>343</v>
      </c>
      <c r="E2169" s="47">
        <v>0.66950768446229303</v>
      </c>
      <c r="F2169" s="48">
        <v>10.4838709677419</v>
      </c>
      <c r="G2169" s="47">
        <v>0.81978967308121997</v>
      </c>
      <c r="H2169" s="50">
        <v>69.587053571428598</v>
      </c>
      <c r="I2169" s="76" t="str">
        <f t="shared" si="66"/>
        <v>No</v>
      </c>
      <c r="J2169" s="49" t="str">
        <f t="shared" si="67"/>
        <v>No</v>
      </c>
      <c r="K2169" s="47">
        <v>0.15810357964134999</v>
      </c>
      <c r="L2169" s="50">
        <v>37.858422939068099</v>
      </c>
      <c r="M2169" s="47">
        <v>0.10632507077303301</v>
      </c>
      <c r="N2169" s="50">
        <v>10.2120535714286</v>
      </c>
    </row>
    <row r="2170" spans="1:14" x14ac:dyDescent="0.2">
      <c r="A2170" s="57" t="s">
        <v>4344</v>
      </c>
      <c r="B2170" s="44" t="s">
        <v>4345</v>
      </c>
      <c r="C2170" s="45">
        <v>17</v>
      </c>
      <c r="D2170" s="46" t="s">
        <v>343</v>
      </c>
      <c r="E2170" s="47">
        <v>0.67436417319701103</v>
      </c>
      <c r="F2170" s="48">
        <v>11.155913978494601</v>
      </c>
      <c r="G2170" s="47">
        <v>0.693836644415463</v>
      </c>
      <c r="H2170" s="50">
        <v>30.301339285714299</v>
      </c>
      <c r="I2170" s="76" t="str">
        <f t="shared" si="66"/>
        <v>No</v>
      </c>
      <c r="J2170" s="49" t="str">
        <f t="shared" si="67"/>
        <v>No</v>
      </c>
      <c r="K2170" s="47">
        <v>0.33726033354092899</v>
      </c>
      <c r="L2170" s="50">
        <v>90.501792114695306</v>
      </c>
      <c r="M2170" s="47">
        <v>0.27144756165802397</v>
      </c>
      <c r="N2170" s="50">
        <v>78.738839285714306</v>
      </c>
    </row>
    <row r="2171" spans="1:14" x14ac:dyDescent="0.2">
      <c r="A2171" s="57" t="s">
        <v>4346</v>
      </c>
      <c r="B2171" s="44" t="s">
        <v>4347</v>
      </c>
      <c r="C2171" s="45">
        <v>17</v>
      </c>
      <c r="D2171" s="46" t="s">
        <v>343</v>
      </c>
      <c r="E2171" s="47">
        <v>0.75081381487857601</v>
      </c>
      <c r="F2171" s="48">
        <v>21.1469534050179</v>
      </c>
      <c r="G2171" s="47">
        <v>0.75962613361866804</v>
      </c>
      <c r="H2171" s="50">
        <v>49.330357142857103</v>
      </c>
      <c r="I2171" s="76" t="str">
        <f t="shared" si="66"/>
        <v>No</v>
      </c>
      <c r="J2171" s="49" t="str">
        <f t="shared" si="67"/>
        <v>No</v>
      </c>
      <c r="K2171" s="47">
        <v>0.30272598887703001</v>
      </c>
      <c r="L2171" s="50">
        <v>84.901433691756296</v>
      </c>
      <c r="M2171" s="47">
        <v>0.229101435850076</v>
      </c>
      <c r="N2171" s="50">
        <v>62.332589285714299</v>
      </c>
    </row>
    <row r="2172" spans="1:14" x14ac:dyDescent="0.2">
      <c r="A2172" s="57" t="s">
        <v>4348</v>
      </c>
      <c r="B2172" s="44" t="s">
        <v>4349</v>
      </c>
      <c r="C2172" s="45">
        <v>17</v>
      </c>
      <c r="D2172" s="46" t="s">
        <v>343</v>
      </c>
      <c r="E2172" s="47">
        <v>0.806395442540907</v>
      </c>
      <c r="F2172" s="48">
        <v>34.498207885304701</v>
      </c>
      <c r="G2172" s="47">
        <v>0.81175502302688796</v>
      </c>
      <c r="H2172" s="50">
        <v>66.350446428571402</v>
      </c>
      <c r="I2172" s="76" t="str">
        <f t="shared" si="66"/>
        <v>No</v>
      </c>
      <c r="J2172" s="49" t="str">
        <f t="shared" si="67"/>
        <v>No</v>
      </c>
      <c r="K2172" s="47">
        <v>0.31160774752728099</v>
      </c>
      <c r="L2172" s="50">
        <v>86.962365591397898</v>
      </c>
      <c r="M2172" s="47">
        <v>0.23515041099886899</v>
      </c>
      <c r="N2172" s="50">
        <v>65.345982142857096</v>
      </c>
    </row>
    <row r="2173" spans="1:14" x14ac:dyDescent="0.2">
      <c r="A2173" s="57" t="s">
        <v>4350</v>
      </c>
      <c r="B2173" s="44" t="s">
        <v>4351</v>
      </c>
      <c r="C2173" s="45">
        <v>17</v>
      </c>
      <c r="D2173" s="46" t="s">
        <v>343</v>
      </c>
      <c r="E2173" s="47">
        <v>0.54131199985385103</v>
      </c>
      <c r="F2173" s="48">
        <v>3.1362007168458801</v>
      </c>
      <c r="G2173" s="47">
        <v>0.621366130671414</v>
      </c>
      <c r="H2173" s="50">
        <v>15.2901785714286</v>
      </c>
      <c r="I2173" s="76" t="str">
        <f t="shared" si="66"/>
        <v>No</v>
      </c>
      <c r="J2173" s="49" t="str">
        <f t="shared" si="67"/>
        <v>No</v>
      </c>
      <c r="K2173" s="47">
        <v>0.34345995275798102</v>
      </c>
      <c r="L2173" s="50">
        <v>91.442652329749095</v>
      </c>
      <c r="M2173" s="47">
        <v>0.225001019243664</v>
      </c>
      <c r="N2173" s="50">
        <v>60.379464285714299</v>
      </c>
    </row>
    <row r="2174" spans="1:14" x14ac:dyDescent="0.2">
      <c r="A2174" s="57" t="s">
        <v>4352</v>
      </c>
      <c r="B2174" s="44" t="s">
        <v>4353</v>
      </c>
      <c r="C2174" s="45">
        <v>17</v>
      </c>
      <c r="D2174" s="46" t="s">
        <v>343</v>
      </c>
      <c r="E2174" s="47">
        <v>0.35325227327193198</v>
      </c>
      <c r="F2174" s="48">
        <v>0.40322580645161299</v>
      </c>
      <c r="G2174" s="47">
        <v>0.51976636371621598</v>
      </c>
      <c r="H2174" s="50">
        <v>5.3571428571428603</v>
      </c>
      <c r="I2174" s="76" t="str">
        <f t="shared" si="66"/>
        <v>No</v>
      </c>
      <c r="J2174" s="49" t="str">
        <f t="shared" si="67"/>
        <v>No</v>
      </c>
      <c r="K2174" s="47">
        <v>0.43942297609543901</v>
      </c>
      <c r="L2174" s="50">
        <v>97.267025089605696</v>
      </c>
      <c r="M2174" s="47">
        <v>0.29811585767086302</v>
      </c>
      <c r="N2174" s="50">
        <v>86.049107142857096</v>
      </c>
    </row>
    <row r="2175" spans="1:14" x14ac:dyDescent="0.2">
      <c r="A2175" s="57" t="s">
        <v>4354</v>
      </c>
      <c r="B2175" s="44" t="s">
        <v>4355</v>
      </c>
      <c r="C2175" s="45">
        <v>17</v>
      </c>
      <c r="D2175" s="46" t="s">
        <v>343</v>
      </c>
      <c r="E2175" s="47">
        <v>0.88977387910204597</v>
      </c>
      <c r="F2175" s="48">
        <v>74.731182795698899</v>
      </c>
      <c r="G2175" s="47">
        <v>0.87004139631212296</v>
      </c>
      <c r="H2175" s="50">
        <v>88.616071428571402</v>
      </c>
      <c r="I2175" s="76" t="str">
        <f t="shared" si="66"/>
        <v>No</v>
      </c>
      <c r="J2175" s="49" t="str">
        <f t="shared" si="67"/>
        <v>No</v>
      </c>
      <c r="K2175" s="47">
        <v>0.23465315988954799</v>
      </c>
      <c r="L2175" s="50">
        <v>62.5</v>
      </c>
      <c r="M2175" s="47">
        <v>0.14856181314644501</v>
      </c>
      <c r="N2175" s="50">
        <v>23.1584821428571</v>
      </c>
    </row>
    <row r="2176" spans="1:14" x14ac:dyDescent="0.2">
      <c r="A2176" s="57" t="s">
        <v>4356</v>
      </c>
      <c r="B2176" s="44" t="s">
        <v>4357</v>
      </c>
      <c r="C2176" s="45">
        <v>17</v>
      </c>
      <c r="D2176" s="46" t="s">
        <v>343</v>
      </c>
      <c r="E2176" s="47">
        <v>0.82602213594240903</v>
      </c>
      <c r="F2176" s="48">
        <v>41.218637992831503</v>
      </c>
      <c r="G2176" s="47">
        <v>0.79641940232680497</v>
      </c>
      <c r="H2176" s="50">
        <v>61.104910714285701</v>
      </c>
      <c r="I2176" s="76" t="str">
        <f t="shared" si="66"/>
        <v>No</v>
      </c>
      <c r="J2176" s="49" t="str">
        <f t="shared" si="67"/>
        <v>No</v>
      </c>
      <c r="K2176" s="47">
        <v>0.18498505306061599</v>
      </c>
      <c r="L2176" s="50">
        <v>46.415770609318997</v>
      </c>
      <c r="M2176" s="47">
        <v>0.133181790334642</v>
      </c>
      <c r="N2176" s="50">
        <v>18.136160714285701</v>
      </c>
    </row>
    <row r="2177" spans="1:14" x14ac:dyDescent="0.2">
      <c r="A2177" s="57" t="s">
        <v>4358</v>
      </c>
      <c r="B2177" s="44" t="s">
        <v>4359</v>
      </c>
      <c r="C2177" s="45">
        <v>17</v>
      </c>
      <c r="D2177" s="46" t="s">
        <v>343</v>
      </c>
      <c r="E2177" s="47">
        <v>0.77751542422113695</v>
      </c>
      <c r="F2177" s="48">
        <v>26.7025089605735</v>
      </c>
      <c r="G2177" s="47">
        <v>0.76812604750992697</v>
      </c>
      <c r="H2177" s="50">
        <v>52.064732142857103</v>
      </c>
      <c r="I2177" s="76" t="str">
        <f t="shared" si="66"/>
        <v>No</v>
      </c>
      <c r="J2177" s="49" t="str">
        <f t="shared" si="67"/>
        <v>No</v>
      </c>
      <c r="K2177" s="47">
        <v>0.24598589765239501</v>
      </c>
      <c r="L2177" s="50">
        <v>66.711469534050195</v>
      </c>
      <c r="M2177" s="47">
        <v>0.16292896795093401</v>
      </c>
      <c r="N2177" s="50">
        <v>31.1383928571429</v>
      </c>
    </row>
    <row r="2178" spans="1:14" x14ac:dyDescent="0.2">
      <c r="A2178" s="57" t="s">
        <v>1691</v>
      </c>
      <c r="B2178" s="44" t="s">
        <v>4360</v>
      </c>
      <c r="C2178" s="45">
        <v>17</v>
      </c>
      <c r="D2178" s="46" t="s">
        <v>343</v>
      </c>
      <c r="E2178" s="47">
        <v>0.87639755452358503</v>
      </c>
      <c r="F2178" s="48">
        <v>66.5322580645161</v>
      </c>
      <c r="G2178" s="47">
        <v>0.80242028897555195</v>
      </c>
      <c r="H2178" s="50">
        <v>63.560267857142897</v>
      </c>
      <c r="I2178" s="76" t="str">
        <f t="shared" si="66"/>
        <v>No</v>
      </c>
      <c r="J2178" s="49" t="str">
        <f t="shared" si="67"/>
        <v>No</v>
      </c>
      <c r="K2178" s="47">
        <v>0.20855526525832599</v>
      </c>
      <c r="L2178" s="50">
        <v>54.3010752688172</v>
      </c>
      <c r="M2178" s="47">
        <v>0.14286655858403199</v>
      </c>
      <c r="N2178" s="50">
        <v>21.261160714285701</v>
      </c>
    </row>
    <row r="2179" spans="1:14" x14ac:dyDescent="0.2">
      <c r="A2179" s="57" t="s">
        <v>4361</v>
      </c>
      <c r="B2179" s="44" t="s">
        <v>4362</v>
      </c>
      <c r="C2179" s="45">
        <v>17</v>
      </c>
      <c r="D2179" s="46" t="s">
        <v>343</v>
      </c>
      <c r="E2179" s="47">
        <v>0.778630238007188</v>
      </c>
      <c r="F2179" s="48">
        <v>27.105734767025101</v>
      </c>
      <c r="G2179" s="47">
        <v>0.75488779898644298</v>
      </c>
      <c r="H2179" s="50">
        <v>47.712053571428598</v>
      </c>
      <c r="I2179" s="76" t="str">
        <f t="shared" si="66"/>
        <v>No</v>
      </c>
      <c r="J2179" s="49" t="str">
        <f t="shared" si="67"/>
        <v>No</v>
      </c>
      <c r="K2179" s="47">
        <v>0.24368425828037399</v>
      </c>
      <c r="L2179" s="50">
        <v>65.905017921147007</v>
      </c>
      <c r="M2179" s="47">
        <v>0.239507352811896</v>
      </c>
      <c r="N2179" s="50">
        <v>66.908482142857096</v>
      </c>
    </row>
    <row r="2180" spans="1:14" x14ac:dyDescent="0.2">
      <c r="A2180" s="57" t="s">
        <v>1124</v>
      </c>
      <c r="B2180" s="44" t="s">
        <v>4363</v>
      </c>
      <c r="C2180" s="45">
        <v>17</v>
      </c>
      <c r="D2180" s="46" t="s">
        <v>343</v>
      </c>
      <c r="E2180" s="47">
        <v>0.89038937531696005</v>
      </c>
      <c r="F2180" s="48">
        <v>75.134408602150501</v>
      </c>
      <c r="G2180" s="47">
        <v>0.82428648284320505</v>
      </c>
      <c r="H2180" s="50">
        <v>71.428571428571402</v>
      </c>
      <c r="I2180" s="76" t="str">
        <f t="shared" si="66"/>
        <v>No</v>
      </c>
      <c r="J2180" s="49" t="str">
        <f t="shared" si="67"/>
        <v>No</v>
      </c>
      <c r="K2180" s="47">
        <v>0.21191651229876299</v>
      </c>
      <c r="L2180" s="50">
        <v>55.241935483871003</v>
      </c>
      <c r="M2180" s="47">
        <v>0.138095144324791</v>
      </c>
      <c r="N2180" s="50">
        <v>19.698660714285701</v>
      </c>
    </row>
    <row r="2181" spans="1:14" x14ac:dyDescent="0.2">
      <c r="A2181" s="57" t="s">
        <v>4364</v>
      </c>
      <c r="B2181" s="44" t="s">
        <v>4365</v>
      </c>
      <c r="C2181" s="45">
        <v>17</v>
      </c>
      <c r="D2181" s="46" t="s">
        <v>343</v>
      </c>
      <c r="E2181" s="47">
        <v>0.84325104876728096</v>
      </c>
      <c r="F2181" s="48">
        <v>48.521505376344102</v>
      </c>
      <c r="G2181" s="47">
        <v>0.805936291038577</v>
      </c>
      <c r="H2181" s="50">
        <v>64.787946428571402</v>
      </c>
      <c r="I2181" s="76" t="str">
        <f t="shared" si="66"/>
        <v>No</v>
      </c>
      <c r="J2181" s="49" t="str">
        <f t="shared" si="67"/>
        <v>No</v>
      </c>
      <c r="K2181" s="47">
        <v>0.21142938395050001</v>
      </c>
      <c r="L2181" s="50">
        <v>55.017921146953398</v>
      </c>
      <c r="M2181" s="47">
        <v>0.14904810486498901</v>
      </c>
      <c r="N2181" s="50">
        <v>23.270089285714299</v>
      </c>
    </row>
    <row r="2182" spans="1:14" x14ac:dyDescent="0.2">
      <c r="A2182" s="57" t="s">
        <v>4366</v>
      </c>
      <c r="B2182" s="44" t="s">
        <v>4367</v>
      </c>
      <c r="C2182" s="45">
        <v>17</v>
      </c>
      <c r="D2182" s="46" t="s">
        <v>343</v>
      </c>
      <c r="E2182" s="47">
        <v>0.75354637756340004</v>
      </c>
      <c r="F2182" s="48">
        <v>21.684587813620102</v>
      </c>
      <c r="G2182" s="47">
        <v>0.78032160607668299</v>
      </c>
      <c r="H2182" s="50">
        <v>55.691964285714299</v>
      </c>
      <c r="I2182" s="76" t="str">
        <f t="shared" si="66"/>
        <v>No</v>
      </c>
      <c r="J2182" s="49" t="str">
        <f t="shared" si="67"/>
        <v>No</v>
      </c>
      <c r="K2182" s="47">
        <v>0.19016340641896501</v>
      </c>
      <c r="L2182" s="50">
        <v>48.073476702508998</v>
      </c>
      <c r="M2182" s="47">
        <v>0.145994583454991</v>
      </c>
      <c r="N2182" s="50">
        <v>22.209821428571399</v>
      </c>
    </row>
    <row r="2183" spans="1:14" x14ac:dyDescent="0.2">
      <c r="A2183" s="57" t="s">
        <v>4368</v>
      </c>
      <c r="B2183" s="44" t="s">
        <v>4369</v>
      </c>
      <c r="C2183" s="45">
        <v>17</v>
      </c>
      <c r="D2183" s="46" t="s">
        <v>343</v>
      </c>
      <c r="E2183" s="47">
        <v>0.85316653141290799</v>
      </c>
      <c r="F2183" s="48">
        <v>54.121863799283197</v>
      </c>
      <c r="G2183" s="47">
        <v>0.82131216286442699</v>
      </c>
      <c r="H2183" s="50">
        <v>70.089285714285694</v>
      </c>
      <c r="I2183" s="76" t="str">
        <f t="shared" ref="I2183:I2237" si="68">IF(AND(F2183&gt;=90,H2183&gt;=90),"Yes","No")</f>
        <v>No</v>
      </c>
      <c r="J2183" s="49" t="str">
        <f t="shared" ref="J2183:J2237" si="69">IF(AND(F2183&gt;=75,H2183&gt;=75),"Yes","No")</f>
        <v>No</v>
      </c>
      <c r="K2183" s="47">
        <v>0.173022567033744</v>
      </c>
      <c r="L2183" s="50">
        <v>42.473118279569903</v>
      </c>
      <c r="M2183" s="47">
        <v>0.10927463072422</v>
      </c>
      <c r="N2183" s="50">
        <v>10.770089285714301</v>
      </c>
    </row>
    <row r="2184" spans="1:14" x14ac:dyDescent="0.2">
      <c r="A2184" s="147" t="s">
        <v>4370</v>
      </c>
      <c r="B2184" s="44" t="s">
        <v>4371</v>
      </c>
      <c r="C2184" s="45">
        <v>17</v>
      </c>
      <c r="D2184" s="46" t="s">
        <v>343</v>
      </c>
      <c r="E2184" s="47">
        <v>0.91370961135487105</v>
      </c>
      <c r="F2184" s="48">
        <v>88.575268817204304</v>
      </c>
      <c r="G2184" s="47">
        <v>0.89018237718331295</v>
      </c>
      <c r="H2184" s="50">
        <v>94.252232142857096</v>
      </c>
      <c r="I2184" s="76" t="str">
        <f t="shared" si="68"/>
        <v>No</v>
      </c>
      <c r="J2184" s="49" t="str">
        <f t="shared" si="69"/>
        <v>Yes</v>
      </c>
      <c r="K2184" s="47">
        <v>0.18812766826848501</v>
      </c>
      <c r="L2184" s="50">
        <v>47.446236559139798</v>
      </c>
      <c r="M2184" s="47">
        <v>0.131505593957399</v>
      </c>
      <c r="N2184" s="50">
        <v>17.578125</v>
      </c>
    </row>
    <row r="2185" spans="1:14" x14ac:dyDescent="0.2">
      <c r="A2185" s="147" t="s">
        <v>4372</v>
      </c>
      <c r="B2185" s="44" t="s">
        <v>4373</v>
      </c>
      <c r="C2185" s="45">
        <v>17</v>
      </c>
      <c r="D2185" s="46" t="s">
        <v>343</v>
      </c>
      <c r="E2185" s="47">
        <v>0.90092347198099898</v>
      </c>
      <c r="F2185" s="48">
        <v>81.496415770609303</v>
      </c>
      <c r="G2185" s="47">
        <v>0.88308451490580897</v>
      </c>
      <c r="H2185" s="50">
        <v>92.633928571428598</v>
      </c>
      <c r="I2185" s="76" t="str">
        <f t="shared" si="68"/>
        <v>No</v>
      </c>
      <c r="J2185" s="49" t="str">
        <f t="shared" si="69"/>
        <v>Yes</v>
      </c>
      <c r="K2185" s="47">
        <v>0.22273328670107201</v>
      </c>
      <c r="L2185" s="50">
        <v>59.005376344086002</v>
      </c>
      <c r="M2185" s="47">
        <v>0.18351623121601199</v>
      </c>
      <c r="N2185" s="50">
        <v>41.462053571428598</v>
      </c>
    </row>
    <row r="2186" spans="1:14" x14ac:dyDescent="0.2">
      <c r="A2186" s="57" t="s">
        <v>4374</v>
      </c>
      <c r="B2186" s="44" t="s">
        <v>4375</v>
      </c>
      <c r="C2186" s="45">
        <v>17</v>
      </c>
      <c r="D2186" s="46" t="s">
        <v>343</v>
      </c>
      <c r="E2186" s="47">
        <v>0.83713799370045405</v>
      </c>
      <c r="F2186" s="48">
        <v>46.146953405017904</v>
      </c>
      <c r="G2186" s="47">
        <v>0.84770304099479898</v>
      </c>
      <c r="H2186" s="50">
        <v>80.859375</v>
      </c>
      <c r="I2186" s="76" t="str">
        <f t="shared" si="68"/>
        <v>No</v>
      </c>
      <c r="J2186" s="49" t="str">
        <f t="shared" si="69"/>
        <v>No</v>
      </c>
      <c r="K2186" s="47">
        <v>0.218712619792723</v>
      </c>
      <c r="L2186" s="50">
        <v>57.526881720430097</v>
      </c>
      <c r="M2186" s="47">
        <v>0.162371221663066</v>
      </c>
      <c r="N2186" s="50">
        <v>30.859375</v>
      </c>
    </row>
    <row r="2187" spans="1:14" x14ac:dyDescent="0.2">
      <c r="A2187" s="147" t="s">
        <v>1525</v>
      </c>
      <c r="B2187" s="44" t="s">
        <v>4376</v>
      </c>
      <c r="C2187" s="45">
        <v>17</v>
      </c>
      <c r="D2187" s="46" t="s">
        <v>343</v>
      </c>
      <c r="E2187" s="47">
        <v>0.91500481770328401</v>
      </c>
      <c r="F2187" s="48">
        <v>89.695340501792103</v>
      </c>
      <c r="G2187" s="47">
        <v>0.89363286853234403</v>
      </c>
      <c r="H2187" s="50">
        <v>95.200892857142904</v>
      </c>
      <c r="I2187" s="76" t="str">
        <f t="shared" si="68"/>
        <v>No</v>
      </c>
      <c r="J2187" s="49" t="str">
        <f t="shared" si="69"/>
        <v>Yes</v>
      </c>
      <c r="K2187" s="47">
        <v>0.20476789213228899</v>
      </c>
      <c r="L2187" s="50">
        <v>52.912186379928301</v>
      </c>
      <c r="M2187" s="47">
        <v>0.13023954959030201</v>
      </c>
      <c r="N2187" s="50">
        <v>17.1875</v>
      </c>
    </row>
    <row r="2188" spans="1:14" x14ac:dyDescent="0.2">
      <c r="A2188" s="147" t="s">
        <v>1527</v>
      </c>
      <c r="B2188" s="44" t="s">
        <v>4377</v>
      </c>
      <c r="C2188" s="45">
        <v>17</v>
      </c>
      <c r="D2188" s="46" t="s">
        <v>343</v>
      </c>
      <c r="E2188" s="47">
        <v>0.89565411804112705</v>
      </c>
      <c r="F2188" s="48">
        <v>78.225806451612897</v>
      </c>
      <c r="G2188" s="47">
        <v>0.86331730993912104</v>
      </c>
      <c r="H2188" s="50">
        <v>86.383928571428598</v>
      </c>
      <c r="I2188" s="76" t="str">
        <f t="shared" si="68"/>
        <v>No</v>
      </c>
      <c r="J2188" s="49" t="str">
        <f t="shared" si="69"/>
        <v>Yes</v>
      </c>
      <c r="K2188" s="47">
        <v>0.17954537933253201</v>
      </c>
      <c r="L2188" s="50">
        <v>44.713261648745501</v>
      </c>
      <c r="M2188" s="47">
        <v>0.11467241622409199</v>
      </c>
      <c r="N2188" s="50">
        <v>12.6116071428571</v>
      </c>
    </row>
    <row r="2189" spans="1:14" x14ac:dyDescent="0.2">
      <c r="A2189" s="57" t="s">
        <v>4378</v>
      </c>
      <c r="B2189" s="44" t="s">
        <v>4379</v>
      </c>
      <c r="C2189" s="45">
        <v>17</v>
      </c>
      <c r="D2189" s="46" t="s">
        <v>343</v>
      </c>
      <c r="E2189" s="47">
        <v>0.83379343196343003</v>
      </c>
      <c r="F2189" s="48">
        <v>44.802867383512499</v>
      </c>
      <c r="G2189" s="47">
        <v>0.809764332238467</v>
      </c>
      <c r="H2189" s="50">
        <v>65.848214285714306</v>
      </c>
      <c r="I2189" s="76" t="str">
        <f t="shared" si="68"/>
        <v>No</v>
      </c>
      <c r="J2189" s="49" t="str">
        <f t="shared" si="69"/>
        <v>No</v>
      </c>
      <c r="K2189" s="47">
        <v>0.161492305922386</v>
      </c>
      <c r="L2189" s="50">
        <v>38.799283154121902</v>
      </c>
      <c r="M2189" s="47">
        <v>0.10229398004144399</v>
      </c>
      <c r="N2189" s="50">
        <v>9.4866071428571406</v>
      </c>
    </row>
    <row r="2190" spans="1:14" x14ac:dyDescent="0.2">
      <c r="A2190" s="147" t="s">
        <v>4380</v>
      </c>
      <c r="B2190" s="44" t="s">
        <v>4381</v>
      </c>
      <c r="C2190" s="45">
        <v>17</v>
      </c>
      <c r="D2190" s="46" t="s">
        <v>343</v>
      </c>
      <c r="E2190" s="47">
        <v>0.89939973726020905</v>
      </c>
      <c r="F2190" s="48">
        <v>80.824372759856601</v>
      </c>
      <c r="G2190" s="47">
        <v>0.86308527088521503</v>
      </c>
      <c r="H2190" s="50">
        <v>86.328125</v>
      </c>
      <c r="I2190" s="76" t="str">
        <f t="shared" si="68"/>
        <v>No</v>
      </c>
      <c r="J2190" s="49" t="str">
        <f t="shared" si="69"/>
        <v>Yes</v>
      </c>
      <c r="K2190" s="47">
        <v>0.153176879488194</v>
      </c>
      <c r="L2190" s="50">
        <v>36.424731182795703</v>
      </c>
      <c r="M2190" s="47">
        <v>9.6743813735446493E-2</v>
      </c>
      <c r="N2190" s="50">
        <v>8.4821428571428594</v>
      </c>
    </row>
    <row r="2191" spans="1:14" x14ac:dyDescent="0.2">
      <c r="A2191" s="57" t="s">
        <v>4382</v>
      </c>
      <c r="B2191" s="44" t="s">
        <v>4383</v>
      </c>
      <c r="C2191" s="45">
        <v>17</v>
      </c>
      <c r="D2191" s="46" t="s">
        <v>343</v>
      </c>
      <c r="E2191" s="47">
        <v>0.84588046732362998</v>
      </c>
      <c r="F2191" s="48">
        <v>50.268817204301101</v>
      </c>
      <c r="G2191" s="47">
        <v>0.81714760422594701</v>
      </c>
      <c r="H2191" s="50">
        <v>68.303571428571402</v>
      </c>
      <c r="I2191" s="76" t="str">
        <f t="shared" si="68"/>
        <v>No</v>
      </c>
      <c r="J2191" s="49" t="str">
        <f t="shared" si="69"/>
        <v>No</v>
      </c>
      <c r="K2191" s="47">
        <v>0.100840368015094</v>
      </c>
      <c r="L2191" s="50">
        <v>23.4318996415771</v>
      </c>
      <c r="M2191" s="47">
        <v>6.4262349964487694E-2</v>
      </c>
      <c r="N2191" s="50">
        <v>3.1808035714285698</v>
      </c>
    </row>
    <row r="2192" spans="1:14" x14ac:dyDescent="0.2">
      <c r="A2192" s="57" t="s">
        <v>844</v>
      </c>
      <c r="B2192" s="44" t="s">
        <v>4384</v>
      </c>
      <c r="C2192" s="45">
        <v>17</v>
      </c>
      <c r="D2192" s="46" t="s">
        <v>343</v>
      </c>
      <c r="E2192" s="47">
        <v>0.80937622904269202</v>
      </c>
      <c r="F2192" s="48">
        <v>35.4838709677419</v>
      </c>
      <c r="G2192" s="47">
        <v>0.82495387383135899</v>
      </c>
      <c r="H2192" s="50">
        <v>71.819196428571402</v>
      </c>
      <c r="I2192" s="76" t="str">
        <f t="shared" si="68"/>
        <v>No</v>
      </c>
      <c r="J2192" s="49" t="str">
        <f t="shared" si="69"/>
        <v>No</v>
      </c>
      <c r="K2192" s="47">
        <v>0.17789462142099399</v>
      </c>
      <c r="L2192" s="50">
        <v>43.862007168458803</v>
      </c>
      <c r="M2192" s="47">
        <v>0.12294618781526501</v>
      </c>
      <c r="N2192" s="50">
        <v>14.620535714285699</v>
      </c>
    </row>
    <row r="2193" spans="1:14" x14ac:dyDescent="0.2">
      <c r="A2193" s="57" t="s">
        <v>4385</v>
      </c>
      <c r="B2193" s="44" t="s">
        <v>4386</v>
      </c>
      <c r="C2193" s="45">
        <v>17</v>
      </c>
      <c r="D2193" s="46" t="s">
        <v>343</v>
      </c>
      <c r="E2193" s="47">
        <v>0.87290243127962497</v>
      </c>
      <c r="F2193" s="48">
        <v>64.605734767025098</v>
      </c>
      <c r="G2193" s="47">
        <v>0.84810925524882197</v>
      </c>
      <c r="H2193" s="50">
        <v>81.026785714285694</v>
      </c>
      <c r="I2193" s="76" t="str">
        <f t="shared" si="68"/>
        <v>No</v>
      </c>
      <c r="J2193" s="49" t="str">
        <f t="shared" si="69"/>
        <v>No</v>
      </c>
      <c r="K2193" s="47">
        <v>0.16856337818803099</v>
      </c>
      <c r="L2193" s="50">
        <v>41.084229390681003</v>
      </c>
      <c r="M2193" s="47">
        <v>0.114866202779714</v>
      </c>
      <c r="N2193" s="50">
        <v>12.723214285714301</v>
      </c>
    </row>
    <row r="2194" spans="1:14" x14ac:dyDescent="0.2">
      <c r="A2194" s="57" t="s">
        <v>4387</v>
      </c>
      <c r="B2194" s="44" t="s">
        <v>4388</v>
      </c>
      <c r="C2194" s="45">
        <v>17</v>
      </c>
      <c r="D2194" s="46" t="s">
        <v>343</v>
      </c>
      <c r="E2194" s="47">
        <v>0.87550481309823003</v>
      </c>
      <c r="F2194" s="48">
        <v>65.949820788530502</v>
      </c>
      <c r="G2194" s="47">
        <v>0.85712409265762202</v>
      </c>
      <c r="H2194" s="50">
        <v>84.095982142857096</v>
      </c>
      <c r="I2194" s="76" t="str">
        <f t="shared" si="68"/>
        <v>No</v>
      </c>
      <c r="J2194" s="49" t="str">
        <f t="shared" si="69"/>
        <v>No</v>
      </c>
      <c r="K2194" s="47">
        <v>0.13758472795528401</v>
      </c>
      <c r="L2194" s="50">
        <v>32.347670250896101</v>
      </c>
      <c r="M2194" s="47">
        <v>9.98522338991681E-2</v>
      </c>
      <c r="N2194" s="50">
        <v>8.9285714285714306</v>
      </c>
    </row>
    <row r="2195" spans="1:14" x14ac:dyDescent="0.2">
      <c r="A2195" s="57" t="s">
        <v>4389</v>
      </c>
      <c r="B2195" s="44" t="s">
        <v>4390</v>
      </c>
      <c r="C2195" s="45">
        <v>17</v>
      </c>
      <c r="D2195" s="46" t="s">
        <v>343</v>
      </c>
      <c r="E2195" s="47">
        <v>0.85916528522475399</v>
      </c>
      <c r="F2195" s="48">
        <v>56.9444444444444</v>
      </c>
      <c r="G2195" s="47">
        <v>0.85612883315621402</v>
      </c>
      <c r="H2195" s="50">
        <v>83.59375</v>
      </c>
      <c r="I2195" s="76" t="str">
        <f t="shared" si="68"/>
        <v>No</v>
      </c>
      <c r="J2195" s="49" t="str">
        <f t="shared" si="69"/>
        <v>No</v>
      </c>
      <c r="K2195" s="47">
        <v>0.102853294184841</v>
      </c>
      <c r="L2195" s="50">
        <v>23.790322580645199</v>
      </c>
      <c r="M2195" s="47">
        <v>6.5458376024341694E-2</v>
      </c>
      <c r="N2195" s="50">
        <v>3.4040178571428599</v>
      </c>
    </row>
    <row r="2196" spans="1:14" x14ac:dyDescent="0.2">
      <c r="A2196" s="57" t="s">
        <v>1651</v>
      </c>
      <c r="B2196" s="44" t="s">
        <v>4391</v>
      </c>
      <c r="C2196" s="45">
        <v>17</v>
      </c>
      <c r="D2196" s="46" t="s">
        <v>343</v>
      </c>
      <c r="E2196" s="47">
        <v>0.78851657787881502</v>
      </c>
      <c r="F2196" s="48">
        <v>29.3458781362007</v>
      </c>
      <c r="G2196" s="47">
        <v>0.82249649711609496</v>
      </c>
      <c r="H2196" s="50">
        <v>70.647321428571402</v>
      </c>
      <c r="I2196" s="76" t="str">
        <f t="shared" si="68"/>
        <v>No</v>
      </c>
      <c r="J2196" s="49" t="str">
        <f t="shared" si="69"/>
        <v>No</v>
      </c>
      <c r="K2196" s="47">
        <v>7.91594615917844E-2</v>
      </c>
      <c r="L2196" s="50">
        <v>19.220430107526902</v>
      </c>
      <c r="M2196" s="47">
        <v>5.10032896532083E-2</v>
      </c>
      <c r="N2196" s="50">
        <v>1.6741071428571399</v>
      </c>
    </row>
    <row r="2197" spans="1:14" x14ac:dyDescent="0.2">
      <c r="A2197" s="57" t="s">
        <v>4392</v>
      </c>
      <c r="B2197" s="44" t="s">
        <v>4393</v>
      </c>
      <c r="C2197" s="45">
        <v>17</v>
      </c>
      <c r="D2197" s="46" t="s">
        <v>343</v>
      </c>
      <c r="E2197" s="47">
        <v>0.87245412279662704</v>
      </c>
      <c r="F2197" s="48">
        <v>64.292114695340501</v>
      </c>
      <c r="G2197" s="47">
        <v>0.85426770328679102</v>
      </c>
      <c r="H2197" s="50">
        <v>83.147321428571402</v>
      </c>
      <c r="I2197" s="76" t="str">
        <f t="shared" si="68"/>
        <v>No</v>
      </c>
      <c r="J2197" s="49" t="str">
        <f t="shared" si="69"/>
        <v>No</v>
      </c>
      <c r="K2197" s="47">
        <v>0.158323408233528</v>
      </c>
      <c r="L2197" s="50">
        <v>37.903225806451601</v>
      </c>
      <c r="M2197" s="47">
        <v>0.100909141359356</v>
      </c>
      <c r="N2197" s="50">
        <v>9.20758928571429</v>
      </c>
    </row>
    <row r="2198" spans="1:14" x14ac:dyDescent="0.2">
      <c r="A2198" s="57" t="s">
        <v>4394</v>
      </c>
      <c r="B2198" s="44" t="s">
        <v>4395</v>
      </c>
      <c r="C2198" s="45">
        <v>17</v>
      </c>
      <c r="D2198" s="46" t="s">
        <v>343</v>
      </c>
      <c r="E2198" s="47">
        <v>0.88667579021545395</v>
      </c>
      <c r="F2198" s="48">
        <v>72.804659498207897</v>
      </c>
      <c r="G2198" s="47">
        <v>0.86407919883565898</v>
      </c>
      <c r="H2198" s="50">
        <v>86.551339285714306</v>
      </c>
      <c r="I2198" s="76" t="str">
        <f t="shared" si="68"/>
        <v>No</v>
      </c>
      <c r="J2198" s="49" t="str">
        <f t="shared" si="69"/>
        <v>No</v>
      </c>
      <c r="K2198" s="47">
        <v>0.159793845095721</v>
      </c>
      <c r="L2198" s="50">
        <v>38.351254480286698</v>
      </c>
      <c r="M2198" s="47">
        <v>0.10209923501972699</v>
      </c>
      <c r="N2198" s="50">
        <v>9.4308035714285694</v>
      </c>
    </row>
    <row r="2199" spans="1:14" x14ac:dyDescent="0.2">
      <c r="A2199" s="57" t="s">
        <v>4396</v>
      </c>
      <c r="B2199" s="44" t="s">
        <v>4397</v>
      </c>
      <c r="C2199" s="45">
        <v>17</v>
      </c>
      <c r="D2199" s="46" t="s">
        <v>343</v>
      </c>
      <c r="E2199" s="47">
        <v>0.815552760099997</v>
      </c>
      <c r="F2199" s="48">
        <v>37.544802867383503</v>
      </c>
      <c r="G2199" s="47">
        <v>0.81140545533043695</v>
      </c>
      <c r="H2199" s="50">
        <v>66.238839285714306</v>
      </c>
      <c r="I2199" s="76" t="str">
        <f t="shared" si="68"/>
        <v>No</v>
      </c>
      <c r="J2199" s="49" t="str">
        <f t="shared" si="69"/>
        <v>No</v>
      </c>
      <c r="K2199" s="47">
        <v>0.11991379957479301</v>
      </c>
      <c r="L2199" s="50">
        <v>28.136200716845899</v>
      </c>
      <c r="M2199" s="47">
        <v>7.8701441904429098E-2</v>
      </c>
      <c r="N2199" s="50">
        <v>5.7477678571428603</v>
      </c>
    </row>
    <row r="2200" spans="1:14" x14ac:dyDescent="0.2">
      <c r="A2200" s="57" t="s">
        <v>4398</v>
      </c>
      <c r="B2200" s="44" t="s">
        <v>4399</v>
      </c>
      <c r="C2200" s="45">
        <v>17</v>
      </c>
      <c r="D2200" s="46" t="s">
        <v>343</v>
      </c>
      <c r="E2200" s="47">
        <v>0.79096239542719204</v>
      </c>
      <c r="F2200" s="48">
        <v>30.197132616487501</v>
      </c>
      <c r="G2200" s="47">
        <v>0.88048970626317502</v>
      </c>
      <c r="H2200" s="50">
        <v>92.075892857142904</v>
      </c>
      <c r="I2200" s="76" t="str">
        <f t="shared" si="68"/>
        <v>No</v>
      </c>
      <c r="J2200" s="49" t="str">
        <f t="shared" si="69"/>
        <v>No</v>
      </c>
      <c r="K2200" s="47">
        <v>0.23257667819832301</v>
      </c>
      <c r="L2200" s="50">
        <v>61.648745519713302</v>
      </c>
      <c r="M2200" s="47">
        <v>0.17985166485013099</v>
      </c>
      <c r="N2200" s="50">
        <v>39.285714285714299</v>
      </c>
    </row>
    <row r="2201" spans="1:14" x14ac:dyDescent="0.2">
      <c r="A2201" s="147" t="s">
        <v>4400</v>
      </c>
      <c r="B2201" s="44" t="s">
        <v>4401</v>
      </c>
      <c r="C2201" s="45">
        <v>17</v>
      </c>
      <c r="D2201" s="46" t="s">
        <v>343</v>
      </c>
      <c r="E2201" s="47">
        <v>0.89333091161236799</v>
      </c>
      <c r="F2201" s="48">
        <v>77.105734767025098</v>
      </c>
      <c r="G2201" s="47">
        <v>0.90002766408306301</v>
      </c>
      <c r="H2201" s="50">
        <v>96.819196428571402</v>
      </c>
      <c r="I2201" s="76" t="str">
        <f t="shared" si="68"/>
        <v>No</v>
      </c>
      <c r="J2201" s="49" t="str">
        <f t="shared" si="69"/>
        <v>Yes</v>
      </c>
      <c r="K2201" s="47">
        <v>0.23963874632403601</v>
      </c>
      <c r="L2201" s="50">
        <v>64.740143369175598</v>
      </c>
      <c r="M2201" s="47">
        <v>0.18927658879916101</v>
      </c>
      <c r="N2201" s="50">
        <v>44.698660714285701</v>
      </c>
    </row>
    <row r="2202" spans="1:14" x14ac:dyDescent="0.2">
      <c r="A2202" s="147" t="s">
        <v>4402</v>
      </c>
      <c r="B2202" s="44" t="s">
        <v>4403</v>
      </c>
      <c r="C2202" s="45">
        <v>17</v>
      </c>
      <c r="D2202" s="46" t="s">
        <v>343</v>
      </c>
      <c r="E2202" s="47">
        <v>0.91410257523864002</v>
      </c>
      <c r="F2202" s="48">
        <v>89.068100358422896</v>
      </c>
      <c r="G2202" s="47">
        <v>0.89762018623069895</v>
      </c>
      <c r="H2202" s="50">
        <v>96.261160714285694</v>
      </c>
      <c r="I2202" s="76" t="str">
        <f t="shared" si="68"/>
        <v>No</v>
      </c>
      <c r="J2202" s="49" t="str">
        <f t="shared" si="69"/>
        <v>Yes</v>
      </c>
      <c r="K2202" s="47">
        <v>0.217088991199897</v>
      </c>
      <c r="L2202" s="50">
        <v>56.8100358422939</v>
      </c>
      <c r="M2202" s="47">
        <v>0.17387429654935499</v>
      </c>
      <c r="N2202" s="50">
        <v>36.495535714285701</v>
      </c>
    </row>
    <row r="2203" spans="1:14" x14ac:dyDescent="0.2">
      <c r="A2203" s="57" t="s">
        <v>1063</v>
      </c>
      <c r="B2203" s="44" t="s">
        <v>4404</v>
      </c>
      <c r="C2203" s="45">
        <v>17</v>
      </c>
      <c r="D2203" s="46" t="s">
        <v>343</v>
      </c>
      <c r="E2203" s="47">
        <v>0.69283035350134403</v>
      </c>
      <c r="F2203" s="48">
        <v>13.0376344086022</v>
      </c>
      <c r="G2203" s="47">
        <v>0.81294019207680401</v>
      </c>
      <c r="H2203" s="50">
        <v>66.796875</v>
      </c>
      <c r="I2203" s="76" t="str">
        <f t="shared" si="68"/>
        <v>No</v>
      </c>
      <c r="J2203" s="49" t="str">
        <f t="shared" si="69"/>
        <v>No</v>
      </c>
      <c r="K2203" s="47">
        <v>0.17435933152576</v>
      </c>
      <c r="L2203" s="50">
        <v>42.876344086021497</v>
      </c>
      <c r="M2203" s="47">
        <v>0.141247537536489</v>
      </c>
      <c r="N2203" s="50">
        <v>20.870535714285701</v>
      </c>
    </row>
    <row r="2204" spans="1:14" x14ac:dyDescent="0.2">
      <c r="A2204" s="57" t="s">
        <v>4405</v>
      </c>
      <c r="B2204" s="44" t="s">
        <v>4406</v>
      </c>
      <c r="C2204" s="45">
        <v>17</v>
      </c>
      <c r="D2204" s="46" t="s">
        <v>343</v>
      </c>
      <c r="E2204" s="47">
        <v>0.81310402085431699</v>
      </c>
      <c r="F2204" s="48">
        <v>36.827956989247298</v>
      </c>
      <c r="G2204" s="47">
        <v>0.78904835337368295</v>
      </c>
      <c r="H2204" s="50">
        <v>58.59375</v>
      </c>
      <c r="I2204" s="76" t="str">
        <f t="shared" si="68"/>
        <v>No</v>
      </c>
      <c r="J2204" s="49" t="str">
        <f t="shared" si="69"/>
        <v>No</v>
      </c>
      <c r="K2204" s="47">
        <v>0.120043286702468</v>
      </c>
      <c r="L2204" s="50">
        <v>28.270609318996399</v>
      </c>
      <c r="M2204" s="47">
        <v>7.2034372096785704E-2</v>
      </c>
      <c r="N2204" s="50">
        <v>4.46428571428571</v>
      </c>
    </row>
    <row r="2205" spans="1:14" x14ac:dyDescent="0.2">
      <c r="A2205" s="57" t="s">
        <v>4407</v>
      </c>
      <c r="B2205" s="44" t="s">
        <v>4408</v>
      </c>
      <c r="C2205" s="45">
        <v>17</v>
      </c>
      <c r="D2205" s="46" t="s">
        <v>343</v>
      </c>
      <c r="E2205" s="47">
        <v>0.57623116297104504</v>
      </c>
      <c r="F2205" s="48">
        <v>4.5250896057347703</v>
      </c>
      <c r="G2205" s="47">
        <v>0.59642010163058301</v>
      </c>
      <c r="H2205" s="50">
        <v>11.9977678571429</v>
      </c>
      <c r="I2205" s="76" t="str">
        <f t="shared" si="68"/>
        <v>No</v>
      </c>
      <c r="J2205" s="49" t="str">
        <f t="shared" si="69"/>
        <v>No</v>
      </c>
      <c r="K2205" s="47">
        <v>0.214609122045675</v>
      </c>
      <c r="L2205" s="50">
        <v>56.1827956989247</v>
      </c>
      <c r="M2205" s="47">
        <v>0.152582498860838</v>
      </c>
      <c r="N2205" s="50">
        <v>25.167410714285701</v>
      </c>
    </row>
    <row r="2206" spans="1:14" x14ac:dyDescent="0.2">
      <c r="A2206" s="57" t="s">
        <v>877</v>
      </c>
      <c r="B2206" s="44" t="s">
        <v>4409</v>
      </c>
      <c r="C2206" s="45">
        <v>17</v>
      </c>
      <c r="D2206" s="46" t="s">
        <v>343</v>
      </c>
      <c r="E2206" s="47">
        <v>0.728369631266233</v>
      </c>
      <c r="F2206" s="48">
        <v>17.965949820788499</v>
      </c>
      <c r="G2206" s="47">
        <v>0.71516162845960296</v>
      </c>
      <c r="H2206" s="50">
        <v>35.714285714285701</v>
      </c>
      <c r="I2206" s="76" t="str">
        <f t="shared" si="68"/>
        <v>No</v>
      </c>
      <c r="J2206" s="49" t="str">
        <f t="shared" si="69"/>
        <v>No</v>
      </c>
      <c r="K2206" s="47">
        <v>0.166380058923668</v>
      </c>
      <c r="L2206" s="50">
        <v>40.367383512544798</v>
      </c>
      <c r="M2206" s="47">
        <v>0.10233022833417001</v>
      </c>
      <c r="N2206" s="50">
        <v>9.54241071428571</v>
      </c>
    </row>
    <row r="2207" spans="1:14" x14ac:dyDescent="0.2">
      <c r="A2207" s="57" t="s">
        <v>604</v>
      </c>
      <c r="B2207" s="44" t="s">
        <v>4410</v>
      </c>
      <c r="C2207" s="45">
        <v>17</v>
      </c>
      <c r="D2207" s="46" t="s">
        <v>343</v>
      </c>
      <c r="E2207" s="47">
        <v>0.77177481975790996</v>
      </c>
      <c r="F2207" s="48">
        <v>25.179211469534099</v>
      </c>
      <c r="G2207" s="47">
        <v>0.76792629273080404</v>
      </c>
      <c r="H2207" s="50">
        <v>51.953125</v>
      </c>
      <c r="I2207" s="76" t="str">
        <f t="shared" si="68"/>
        <v>No</v>
      </c>
      <c r="J2207" s="49" t="str">
        <f t="shared" si="69"/>
        <v>No</v>
      </c>
      <c r="K2207" s="47">
        <v>0.14450522517396</v>
      </c>
      <c r="L2207" s="50">
        <v>34.0949820788531</v>
      </c>
      <c r="M2207" s="47">
        <v>9.3030426210369305E-2</v>
      </c>
      <c r="N2207" s="50">
        <v>7.58928571428571</v>
      </c>
    </row>
    <row r="2208" spans="1:14" x14ac:dyDescent="0.2">
      <c r="A2208" s="57" t="s">
        <v>4411</v>
      </c>
      <c r="B2208" s="44" t="s">
        <v>4412</v>
      </c>
      <c r="C2208" s="45">
        <v>17</v>
      </c>
      <c r="D2208" s="46" t="s">
        <v>343</v>
      </c>
      <c r="E2208" s="47">
        <v>0.60500098999237895</v>
      </c>
      <c r="F2208" s="48">
        <v>6.1379928315412204</v>
      </c>
      <c r="G2208" s="47">
        <v>0.61397993067191803</v>
      </c>
      <c r="H2208" s="50">
        <v>14.285714285714301</v>
      </c>
      <c r="I2208" s="76" t="str">
        <f t="shared" si="68"/>
        <v>No</v>
      </c>
      <c r="J2208" s="49" t="str">
        <f t="shared" si="69"/>
        <v>No</v>
      </c>
      <c r="K2208" s="47">
        <v>0.29680569008024699</v>
      </c>
      <c r="L2208" s="50">
        <v>83.691756272401406</v>
      </c>
      <c r="M2208" s="47">
        <v>0.22410971859196599</v>
      </c>
      <c r="N2208" s="50">
        <v>60.044642857142897</v>
      </c>
    </row>
    <row r="2209" spans="1:14" x14ac:dyDescent="0.2">
      <c r="A2209" s="57" t="s">
        <v>4413</v>
      </c>
      <c r="B2209" s="44" t="s">
        <v>4414</v>
      </c>
      <c r="C2209" s="45">
        <v>17</v>
      </c>
      <c r="D2209" s="46" t="s">
        <v>343</v>
      </c>
      <c r="E2209" s="47">
        <v>0.56716191993783605</v>
      </c>
      <c r="F2209" s="48">
        <v>3.9426523297490998</v>
      </c>
      <c r="G2209" s="47">
        <v>0.54269073800180301</v>
      </c>
      <c r="H2209" s="50">
        <v>6.9196428571428603</v>
      </c>
      <c r="I2209" s="76" t="str">
        <f t="shared" si="68"/>
        <v>No</v>
      </c>
      <c r="J2209" s="49" t="str">
        <f t="shared" si="69"/>
        <v>No</v>
      </c>
      <c r="K2209" s="47">
        <v>0.33307172499897802</v>
      </c>
      <c r="L2209" s="50">
        <v>89.829749103942703</v>
      </c>
      <c r="M2209" s="47">
        <v>0.322373304606415</v>
      </c>
      <c r="N2209" s="50">
        <v>89.899553571428598</v>
      </c>
    </row>
    <row r="2210" spans="1:14" x14ac:dyDescent="0.2">
      <c r="A2210" s="57" t="s">
        <v>616</v>
      </c>
      <c r="B2210" s="44" t="s">
        <v>4415</v>
      </c>
      <c r="C2210" s="45">
        <v>17</v>
      </c>
      <c r="D2210" s="46" t="s">
        <v>343</v>
      </c>
      <c r="E2210" s="47">
        <v>0.77686753775958906</v>
      </c>
      <c r="F2210" s="48">
        <v>26.299283154121898</v>
      </c>
      <c r="G2210" s="47">
        <v>0.77709142181637902</v>
      </c>
      <c r="H2210" s="50">
        <v>54.520089285714299</v>
      </c>
      <c r="I2210" s="76" t="str">
        <f t="shared" si="68"/>
        <v>No</v>
      </c>
      <c r="J2210" s="49" t="str">
        <f t="shared" si="69"/>
        <v>No</v>
      </c>
      <c r="K2210" s="47">
        <v>0.13806694097057601</v>
      </c>
      <c r="L2210" s="50">
        <v>32.482078853046602</v>
      </c>
      <c r="M2210" s="47">
        <v>9.4734649164440798E-2</v>
      </c>
      <c r="N2210" s="50">
        <v>7.9241071428571397</v>
      </c>
    </row>
    <row r="2211" spans="1:14" x14ac:dyDescent="0.2">
      <c r="A2211" s="57" t="s">
        <v>4416</v>
      </c>
      <c r="B2211" s="44" t="s">
        <v>4417</v>
      </c>
      <c r="C2211" s="45">
        <v>17</v>
      </c>
      <c r="D2211" s="46" t="s">
        <v>343</v>
      </c>
      <c r="E2211" s="47">
        <v>0.53551062318966303</v>
      </c>
      <c r="F2211" s="48">
        <v>2.8673835125448002</v>
      </c>
      <c r="G2211" s="47">
        <v>0.55772270763987497</v>
      </c>
      <c r="H2211" s="50">
        <v>8.1473214285714306</v>
      </c>
      <c r="I2211" s="76" t="str">
        <f t="shared" si="68"/>
        <v>No</v>
      </c>
      <c r="J2211" s="49" t="str">
        <f t="shared" si="69"/>
        <v>No</v>
      </c>
      <c r="K2211" s="47">
        <v>0.291555129363952</v>
      </c>
      <c r="L2211" s="50">
        <v>82.168458781362006</v>
      </c>
      <c r="M2211" s="47">
        <v>0.174121528504634</v>
      </c>
      <c r="N2211" s="50">
        <v>36.830357142857103</v>
      </c>
    </row>
    <row r="2212" spans="1:14" x14ac:dyDescent="0.2">
      <c r="A2212" s="57" t="s">
        <v>4418</v>
      </c>
      <c r="B2212" s="44" t="s">
        <v>4419</v>
      </c>
      <c r="C2212" s="45">
        <v>17</v>
      </c>
      <c r="D2212" s="46" t="s">
        <v>343</v>
      </c>
      <c r="E2212" s="47">
        <v>0.58675843383550497</v>
      </c>
      <c r="F2212" s="48">
        <v>5.1971326164874503</v>
      </c>
      <c r="G2212" s="47">
        <v>0.63257524178079505</v>
      </c>
      <c r="H2212" s="50">
        <v>17.8571428571429</v>
      </c>
      <c r="I2212" s="76" t="str">
        <f t="shared" si="68"/>
        <v>No</v>
      </c>
      <c r="J2212" s="49" t="str">
        <f t="shared" si="69"/>
        <v>No</v>
      </c>
      <c r="K2212" s="47">
        <v>0.130275548874245</v>
      </c>
      <c r="L2212" s="50">
        <v>31.1827956989247</v>
      </c>
      <c r="M2212" s="47">
        <v>0.106605714700141</v>
      </c>
      <c r="N2212" s="50">
        <v>10.2678571428571</v>
      </c>
    </row>
    <row r="2213" spans="1:14" x14ac:dyDescent="0.2">
      <c r="A2213" s="57" t="s">
        <v>4420</v>
      </c>
      <c r="B2213" s="44" t="s">
        <v>4421</v>
      </c>
      <c r="C2213" s="45">
        <v>17</v>
      </c>
      <c r="D2213" s="46" t="s">
        <v>343</v>
      </c>
      <c r="E2213" s="47">
        <v>0.50513223694708098</v>
      </c>
      <c r="F2213" s="48">
        <v>2.2401433691756298</v>
      </c>
      <c r="G2213" s="47">
        <v>0.55262484062609696</v>
      </c>
      <c r="H2213" s="50">
        <v>7.58928571428571</v>
      </c>
      <c r="I2213" s="76" t="str">
        <f t="shared" si="68"/>
        <v>No</v>
      </c>
      <c r="J2213" s="49" t="str">
        <f t="shared" si="69"/>
        <v>No</v>
      </c>
      <c r="K2213" s="47">
        <v>0.21928790168613399</v>
      </c>
      <c r="L2213" s="50">
        <v>57.7060931899642</v>
      </c>
      <c r="M2213" s="47">
        <v>0.20106845868103199</v>
      </c>
      <c r="N2213" s="50">
        <v>49.888392857142897</v>
      </c>
    </row>
    <row r="2214" spans="1:14" x14ac:dyDescent="0.2">
      <c r="A2214" s="57" t="s">
        <v>4422</v>
      </c>
      <c r="B2214" s="44" t="s">
        <v>4423</v>
      </c>
      <c r="C2214" s="45">
        <v>17</v>
      </c>
      <c r="D2214" s="46" t="s">
        <v>343</v>
      </c>
      <c r="E2214" s="47">
        <v>0.48664494481651999</v>
      </c>
      <c r="F2214" s="48">
        <v>1.8817204301075301</v>
      </c>
      <c r="G2214" s="47">
        <v>0.59305711239135195</v>
      </c>
      <c r="H2214" s="50">
        <v>11.7745535714286</v>
      </c>
      <c r="I2214" s="76" t="str">
        <f t="shared" si="68"/>
        <v>No</v>
      </c>
      <c r="J2214" s="49" t="str">
        <f t="shared" si="69"/>
        <v>No</v>
      </c>
      <c r="K2214" s="47">
        <v>0.182155996660855</v>
      </c>
      <c r="L2214" s="50">
        <v>45.519713261648697</v>
      </c>
      <c r="M2214" s="47">
        <v>0.13314790256801001</v>
      </c>
      <c r="N2214" s="50">
        <v>18.0803571428571</v>
      </c>
    </row>
    <row r="2215" spans="1:14" x14ac:dyDescent="0.2">
      <c r="A2215" s="57" t="s">
        <v>4424</v>
      </c>
      <c r="B2215" s="44" t="s">
        <v>4425</v>
      </c>
      <c r="C2215" s="45">
        <v>17</v>
      </c>
      <c r="D2215" s="46" t="s">
        <v>343</v>
      </c>
      <c r="E2215" s="47">
        <v>0.62159087388829903</v>
      </c>
      <c r="F2215" s="48">
        <v>7.1236559139784896</v>
      </c>
      <c r="G2215" s="47">
        <v>0.70258124609912498</v>
      </c>
      <c r="H2215" s="50">
        <v>32.477678571428598</v>
      </c>
      <c r="I2215" s="76" t="str">
        <f t="shared" si="68"/>
        <v>No</v>
      </c>
      <c r="J2215" s="49" t="str">
        <f t="shared" si="69"/>
        <v>No</v>
      </c>
      <c r="K2215" s="47">
        <v>0.16750882429560299</v>
      </c>
      <c r="L2215" s="50">
        <v>40.636200716845899</v>
      </c>
      <c r="M2215" s="47">
        <v>0.117149543705901</v>
      </c>
      <c r="N2215" s="50">
        <v>13.5602678571429</v>
      </c>
    </row>
    <row r="2216" spans="1:14" x14ac:dyDescent="0.2">
      <c r="A2216" s="148" t="s">
        <v>4426</v>
      </c>
      <c r="B2216" s="44" t="s">
        <v>4427</v>
      </c>
      <c r="C2216" s="45">
        <v>17</v>
      </c>
      <c r="D2216" s="46" t="s">
        <v>343</v>
      </c>
      <c r="E2216" s="47">
        <v>0.94147927759707395</v>
      </c>
      <c r="F2216" s="48">
        <v>98.028673835125403</v>
      </c>
      <c r="G2216" s="47">
        <v>0.93925130085302999</v>
      </c>
      <c r="H2216" s="50">
        <v>99.609375</v>
      </c>
      <c r="I2216" s="76" t="str">
        <f t="shared" si="68"/>
        <v>Yes</v>
      </c>
      <c r="J2216" s="49" t="str">
        <f t="shared" si="69"/>
        <v>Yes</v>
      </c>
      <c r="K2216" s="47">
        <v>0.37942276622536197</v>
      </c>
      <c r="L2216" s="50">
        <v>94.041218637992799</v>
      </c>
      <c r="M2216" s="47">
        <v>0.27980300413106901</v>
      </c>
      <c r="N2216" s="50">
        <v>81.138392857142904</v>
      </c>
    </row>
    <row r="2217" spans="1:14" x14ac:dyDescent="0.2">
      <c r="A2217" s="147" t="s">
        <v>4428</v>
      </c>
      <c r="B2217" s="44" t="s">
        <v>4429</v>
      </c>
      <c r="C2217" s="45">
        <v>17</v>
      </c>
      <c r="D2217" s="46" t="s">
        <v>343</v>
      </c>
      <c r="E2217" s="47">
        <v>0.91796084946842205</v>
      </c>
      <c r="F2217" s="48">
        <v>90.815412186379902</v>
      </c>
      <c r="G2217" s="47">
        <v>0.84995885991306497</v>
      </c>
      <c r="H2217" s="50">
        <v>81.529017857142904</v>
      </c>
      <c r="I2217" s="76" t="str">
        <f t="shared" si="68"/>
        <v>No</v>
      </c>
      <c r="J2217" s="49" t="str">
        <f t="shared" si="69"/>
        <v>Yes</v>
      </c>
      <c r="K2217" s="47">
        <v>0.33407223032166</v>
      </c>
      <c r="L2217" s="50">
        <v>90.053763440860195</v>
      </c>
      <c r="M2217" s="47">
        <v>0.25481606265149598</v>
      </c>
      <c r="N2217" s="50">
        <v>73.493303571428598</v>
      </c>
    </row>
    <row r="2218" spans="1:14" x14ac:dyDescent="0.2">
      <c r="A2218" s="148" t="s">
        <v>4430</v>
      </c>
      <c r="B2218" s="44" t="s">
        <v>4431</v>
      </c>
      <c r="C2218" s="45">
        <v>17</v>
      </c>
      <c r="D2218" s="46" t="s">
        <v>343</v>
      </c>
      <c r="E2218" s="47">
        <v>0.92509846499181003</v>
      </c>
      <c r="F2218" s="48">
        <v>93.817204301075293</v>
      </c>
      <c r="G2218" s="47">
        <v>0.84823555218824898</v>
      </c>
      <c r="H2218" s="50">
        <v>81.082589285714306</v>
      </c>
      <c r="I2218" s="76" t="str">
        <f t="shared" si="68"/>
        <v>No</v>
      </c>
      <c r="J2218" s="49" t="str">
        <f t="shared" si="69"/>
        <v>Yes</v>
      </c>
      <c r="K2218" s="47">
        <v>0.36991706754569997</v>
      </c>
      <c r="L2218" s="50">
        <v>93.458781362007201</v>
      </c>
      <c r="M2218" s="47">
        <v>0.27564947604668399</v>
      </c>
      <c r="N2218" s="50">
        <v>80.133928571428598</v>
      </c>
    </row>
    <row r="2219" spans="1:14" x14ac:dyDescent="0.2">
      <c r="A2219" s="147" t="s">
        <v>4432</v>
      </c>
      <c r="B2219" s="44" t="s">
        <v>4433</v>
      </c>
      <c r="C2219" s="45">
        <v>17</v>
      </c>
      <c r="D2219" s="46" t="s">
        <v>343</v>
      </c>
      <c r="E2219" s="47">
        <v>0.95563034018876902</v>
      </c>
      <c r="F2219" s="48">
        <v>99.059139784946197</v>
      </c>
      <c r="G2219" s="47">
        <v>0.883453322720123</v>
      </c>
      <c r="H2219" s="50">
        <v>92.745535714285694</v>
      </c>
      <c r="I2219" s="76" t="str">
        <f t="shared" si="68"/>
        <v>Yes</v>
      </c>
      <c r="J2219" s="49" t="str">
        <f t="shared" si="69"/>
        <v>Yes</v>
      </c>
      <c r="K2219" s="47">
        <v>0.28144250619428401</v>
      </c>
      <c r="L2219" s="50">
        <v>79.614695340501797</v>
      </c>
      <c r="M2219" s="47">
        <v>0.220562016684382</v>
      </c>
      <c r="N2219" s="50">
        <v>58.59375</v>
      </c>
    </row>
    <row r="2220" spans="1:14" x14ac:dyDescent="0.2">
      <c r="A2220" s="147" t="s">
        <v>4434</v>
      </c>
      <c r="B2220" s="44" t="s">
        <v>4435</v>
      </c>
      <c r="C2220" s="45">
        <v>17</v>
      </c>
      <c r="D2220" s="46" t="s">
        <v>343</v>
      </c>
      <c r="E2220" s="47">
        <v>0.92241064324411104</v>
      </c>
      <c r="F2220" s="48">
        <v>92.921146953405</v>
      </c>
      <c r="G2220" s="47">
        <v>0.84926130409667899</v>
      </c>
      <c r="H2220" s="50">
        <v>81.473214285714306</v>
      </c>
      <c r="I2220" s="76" t="str">
        <f t="shared" si="68"/>
        <v>No</v>
      </c>
      <c r="J2220" s="49" t="str">
        <f t="shared" si="69"/>
        <v>Yes</v>
      </c>
      <c r="K2220" s="47">
        <v>0.30178387367411402</v>
      </c>
      <c r="L2220" s="50">
        <v>84.767025089605696</v>
      </c>
      <c r="M2220" s="47">
        <v>0.23467178747621101</v>
      </c>
      <c r="N2220" s="50">
        <v>64.899553571428598</v>
      </c>
    </row>
    <row r="2221" spans="1:14" x14ac:dyDescent="0.2">
      <c r="A2221" s="147" t="s">
        <v>4436</v>
      </c>
      <c r="B2221" s="44" t="s">
        <v>4437</v>
      </c>
      <c r="C2221" s="45">
        <v>17</v>
      </c>
      <c r="D2221" s="46" t="s">
        <v>343</v>
      </c>
      <c r="E2221" s="47">
        <v>0.96078104405130804</v>
      </c>
      <c r="F2221" s="48">
        <v>99.327956989247298</v>
      </c>
      <c r="G2221" s="47">
        <v>0.87815391932585696</v>
      </c>
      <c r="H2221" s="50">
        <v>91.40625</v>
      </c>
      <c r="I2221" s="76" t="str">
        <f t="shared" si="68"/>
        <v>Yes</v>
      </c>
      <c r="J2221" s="49" t="str">
        <f t="shared" si="69"/>
        <v>Yes</v>
      </c>
      <c r="K2221" s="47">
        <v>0.14842238850030801</v>
      </c>
      <c r="L2221" s="50">
        <v>35.439068100358398</v>
      </c>
      <c r="M2221" s="47">
        <v>0.123490344948162</v>
      </c>
      <c r="N2221" s="50">
        <v>14.676339285714301</v>
      </c>
    </row>
    <row r="2222" spans="1:14" x14ac:dyDescent="0.2">
      <c r="A2222" s="147" t="s">
        <v>4438</v>
      </c>
      <c r="B2222" s="44" t="s">
        <v>4439</v>
      </c>
      <c r="C2222" s="45">
        <v>17</v>
      </c>
      <c r="D2222" s="46" t="s">
        <v>343</v>
      </c>
      <c r="E2222" s="47">
        <v>0.92454489742965296</v>
      </c>
      <c r="F2222" s="48">
        <v>93.637992831541197</v>
      </c>
      <c r="G2222" s="47">
        <v>0.85044859540665696</v>
      </c>
      <c r="H2222" s="50">
        <v>81.808035714285694</v>
      </c>
      <c r="I2222" s="76" t="str">
        <f t="shared" si="68"/>
        <v>No</v>
      </c>
      <c r="J2222" s="49" t="str">
        <f t="shared" si="69"/>
        <v>Yes</v>
      </c>
      <c r="K2222" s="47">
        <v>0.20836591659218301</v>
      </c>
      <c r="L2222" s="50">
        <v>54.256272401433698</v>
      </c>
      <c r="M2222" s="47">
        <v>0.17439891890138701</v>
      </c>
      <c r="N2222" s="50">
        <v>36.941964285714299</v>
      </c>
    </row>
    <row r="2223" spans="1:14" x14ac:dyDescent="0.2">
      <c r="A2223" s="147" t="s">
        <v>4440</v>
      </c>
      <c r="B2223" s="44" t="s">
        <v>4441</v>
      </c>
      <c r="C2223" s="45">
        <v>17</v>
      </c>
      <c r="D2223" s="46" t="s">
        <v>343</v>
      </c>
      <c r="E2223" s="47">
        <v>0.89725804907165196</v>
      </c>
      <c r="F2223" s="48">
        <v>79.435483870967701</v>
      </c>
      <c r="G2223" s="47">
        <v>0.83518743286397201</v>
      </c>
      <c r="H2223" s="50">
        <v>75.78125</v>
      </c>
      <c r="I2223" s="76" t="str">
        <f t="shared" si="68"/>
        <v>No</v>
      </c>
      <c r="J2223" s="49" t="str">
        <f t="shared" si="69"/>
        <v>Yes</v>
      </c>
      <c r="K2223" s="47">
        <v>0.234928612511978</v>
      </c>
      <c r="L2223" s="50">
        <v>62.768817204301101</v>
      </c>
      <c r="M2223" s="47">
        <v>0.19102121503619299</v>
      </c>
      <c r="N2223" s="50">
        <v>45.424107142857103</v>
      </c>
    </row>
    <row r="2224" spans="1:14" x14ac:dyDescent="0.2">
      <c r="A2224" s="147" t="s">
        <v>4442</v>
      </c>
      <c r="B2224" s="44" t="s">
        <v>4443</v>
      </c>
      <c r="C2224" s="45">
        <v>17</v>
      </c>
      <c r="D2224" s="46" t="s">
        <v>343</v>
      </c>
      <c r="E2224" s="47">
        <v>0.93231520916155397</v>
      </c>
      <c r="F2224" s="48">
        <v>96.281362007168497</v>
      </c>
      <c r="G2224" s="47">
        <v>0.88012601342389496</v>
      </c>
      <c r="H2224" s="50">
        <v>92.020089285714306</v>
      </c>
      <c r="I2224" s="76" t="str">
        <f t="shared" si="68"/>
        <v>Yes</v>
      </c>
      <c r="J2224" s="49" t="str">
        <f t="shared" si="69"/>
        <v>Yes</v>
      </c>
      <c r="K2224" s="47">
        <v>0.15163925165249301</v>
      </c>
      <c r="L2224" s="50">
        <v>36.155913978494603</v>
      </c>
      <c r="M2224" s="47">
        <v>0.126705748260944</v>
      </c>
      <c r="N2224" s="50">
        <v>15.7366071428571</v>
      </c>
    </row>
    <row r="2225" spans="1:14" x14ac:dyDescent="0.2">
      <c r="A2225" s="57" t="s">
        <v>757</v>
      </c>
      <c r="B2225" s="44" t="s">
        <v>4444</v>
      </c>
      <c r="C2225" s="45">
        <v>17</v>
      </c>
      <c r="D2225" s="46" t="s">
        <v>343</v>
      </c>
      <c r="E2225" s="47">
        <v>0.70033352223826595</v>
      </c>
      <c r="F2225" s="48">
        <v>13.8888888888889</v>
      </c>
      <c r="G2225" s="47">
        <v>0.85188940237946797</v>
      </c>
      <c r="H2225" s="50">
        <v>82.254464285714306</v>
      </c>
      <c r="I2225" s="76" t="str">
        <f t="shared" si="68"/>
        <v>No</v>
      </c>
      <c r="J2225" s="49" t="str">
        <f t="shared" si="69"/>
        <v>No</v>
      </c>
      <c r="K2225" s="47">
        <v>0.116939861624377</v>
      </c>
      <c r="L2225" s="50">
        <v>27.195340501792099</v>
      </c>
      <c r="M2225" s="47">
        <v>9.2465497766368407E-2</v>
      </c>
      <c r="N2225" s="50">
        <v>7.4776785714285703</v>
      </c>
    </row>
    <row r="2226" spans="1:14" x14ac:dyDescent="0.2">
      <c r="A2226" s="57" t="s">
        <v>4445</v>
      </c>
      <c r="B2226" s="44" t="s">
        <v>4446</v>
      </c>
      <c r="C2226" s="45">
        <v>17</v>
      </c>
      <c r="D2226" s="46" t="s">
        <v>343</v>
      </c>
      <c r="E2226" s="47">
        <v>0.83660259758772904</v>
      </c>
      <c r="F2226" s="48">
        <v>46.012544802867403</v>
      </c>
      <c r="G2226" s="47">
        <v>0.81505208228786896</v>
      </c>
      <c r="H2226" s="50">
        <v>67.299107142857096</v>
      </c>
      <c r="I2226" s="76" t="str">
        <f t="shared" si="68"/>
        <v>No</v>
      </c>
      <c r="J2226" s="49" t="str">
        <f t="shared" si="69"/>
        <v>No</v>
      </c>
      <c r="K2226" s="47">
        <v>0.22468253195649701</v>
      </c>
      <c r="L2226" s="50">
        <v>59.767025089605703</v>
      </c>
      <c r="M2226" s="47">
        <v>0.17261973982939999</v>
      </c>
      <c r="N2226" s="50">
        <v>35.770089285714299</v>
      </c>
    </row>
    <row r="2227" spans="1:14" x14ac:dyDescent="0.2">
      <c r="A2227" s="57" t="s">
        <v>4447</v>
      </c>
      <c r="B2227" s="44" t="s">
        <v>4448</v>
      </c>
      <c r="C2227" s="45">
        <v>17</v>
      </c>
      <c r="D2227" s="46" t="s">
        <v>343</v>
      </c>
      <c r="E2227" s="47">
        <v>0.88666233710501197</v>
      </c>
      <c r="F2227" s="48">
        <v>72.715053763440906</v>
      </c>
      <c r="G2227" s="47">
        <v>0.85992253711831701</v>
      </c>
      <c r="H2227" s="50">
        <v>84.933035714285694</v>
      </c>
      <c r="I2227" s="76" t="str">
        <f t="shared" si="68"/>
        <v>No</v>
      </c>
      <c r="J2227" s="49" t="str">
        <f t="shared" si="69"/>
        <v>No</v>
      </c>
      <c r="K2227" s="47">
        <v>0.217091355819336</v>
      </c>
      <c r="L2227" s="50">
        <v>56.854838709677402</v>
      </c>
      <c r="M2227" s="47">
        <v>0.17848797400036701</v>
      </c>
      <c r="N2227" s="50">
        <v>38.616071428571402</v>
      </c>
    </row>
    <row r="2228" spans="1:14" x14ac:dyDescent="0.2">
      <c r="A2228" s="57" t="s">
        <v>4449</v>
      </c>
      <c r="B2228" s="44" t="s">
        <v>4450</v>
      </c>
      <c r="C2228" s="45">
        <v>17</v>
      </c>
      <c r="D2228" s="46" t="s">
        <v>343</v>
      </c>
      <c r="E2228" s="47">
        <v>0.633259958631057</v>
      </c>
      <c r="F2228" s="48">
        <v>7.8853046594982104</v>
      </c>
      <c r="G2228" s="47">
        <v>0.62756735330332103</v>
      </c>
      <c r="H2228" s="50">
        <v>16.5178571428571</v>
      </c>
      <c r="I2228" s="76" t="str">
        <f t="shared" si="68"/>
        <v>No</v>
      </c>
      <c r="J2228" s="49" t="str">
        <f t="shared" si="69"/>
        <v>No</v>
      </c>
      <c r="K2228" s="47">
        <v>0.34941482867916002</v>
      </c>
      <c r="L2228" s="50">
        <v>91.890681003584206</v>
      </c>
      <c r="M2228" s="47">
        <v>0.23384216756262</v>
      </c>
      <c r="N2228" s="50">
        <v>64.508928571428598</v>
      </c>
    </row>
    <row r="2229" spans="1:14" x14ac:dyDescent="0.2">
      <c r="A2229" s="57" t="s">
        <v>4451</v>
      </c>
      <c r="B2229" s="44" t="s">
        <v>4452</v>
      </c>
      <c r="C2229" s="45">
        <v>17</v>
      </c>
      <c r="D2229" s="46" t="s">
        <v>343</v>
      </c>
      <c r="E2229" s="47">
        <v>0.73325464761227899</v>
      </c>
      <c r="F2229" s="48">
        <v>18.548387096774199</v>
      </c>
      <c r="G2229" s="47">
        <v>0.76759371662562303</v>
      </c>
      <c r="H2229" s="50">
        <v>51.785714285714299</v>
      </c>
      <c r="I2229" s="76" t="str">
        <f t="shared" si="68"/>
        <v>No</v>
      </c>
      <c r="J2229" s="49" t="str">
        <f t="shared" si="69"/>
        <v>No</v>
      </c>
      <c r="K2229" s="47">
        <v>0.21327860209334901</v>
      </c>
      <c r="L2229" s="50">
        <v>55.5555555555556</v>
      </c>
      <c r="M2229" s="47">
        <v>0.176542061256699</v>
      </c>
      <c r="N2229" s="50">
        <v>37.555803571428598</v>
      </c>
    </row>
    <row r="2230" spans="1:14" x14ac:dyDescent="0.2">
      <c r="A2230" s="57" t="s">
        <v>4453</v>
      </c>
      <c r="B2230" s="44" t="s">
        <v>4454</v>
      </c>
      <c r="C2230" s="45">
        <v>17</v>
      </c>
      <c r="D2230" s="46" t="s">
        <v>343</v>
      </c>
      <c r="E2230" s="47">
        <v>0.72061333541142303</v>
      </c>
      <c r="F2230" s="48">
        <v>16.935483870967701</v>
      </c>
      <c r="G2230" s="47">
        <v>0.69648943426904797</v>
      </c>
      <c r="H2230" s="50">
        <v>30.859375</v>
      </c>
      <c r="I2230" s="76" t="str">
        <f t="shared" si="68"/>
        <v>No</v>
      </c>
      <c r="J2230" s="49" t="str">
        <f t="shared" si="69"/>
        <v>No</v>
      </c>
      <c r="K2230" s="47">
        <v>0.28930049988775702</v>
      </c>
      <c r="L2230" s="50">
        <v>81.451612903225794</v>
      </c>
      <c r="M2230" s="47">
        <v>0.21907268965819901</v>
      </c>
      <c r="N2230" s="50">
        <v>57.868303571428598</v>
      </c>
    </row>
    <row r="2231" spans="1:14" x14ac:dyDescent="0.2">
      <c r="A2231" s="57" t="s">
        <v>1063</v>
      </c>
      <c r="B2231" s="44" t="s">
        <v>4455</v>
      </c>
      <c r="C2231" s="45">
        <v>17</v>
      </c>
      <c r="D2231" s="46" t="s">
        <v>343</v>
      </c>
      <c r="E2231" s="47">
        <v>0.53018632848152702</v>
      </c>
      <c r="F2231" s="48">
        <v>2.6433691756272402</v>
      </c>
      <c r="G2231" s="47">
        <v>0.63622363133258097</v>
      </c>
      <c r="H2231" s="50">
        <v>18.4709821428571</v>
      </c>
      <c r="I2231" s="76" t="str">
        <f t="shared" si="68"/>
        <v>No</v>
      </c>
      <c r="J2231" s="49" t="str">
        <f t="shared" si="69"/>
        <v>No</v>
      </c>
      <c r="K2231" s="47">
        <v>0.202070797804385</v>
      </c>
      <c r="L2231" s="50">
        <v>51.657706093190001</v>
      </c>
      <c r="M2231" s="47">
        <v>0.16817811476654601</v>
      </c>
      <c r="N2231" s="50">
        <v>33.816964285714299</v>
      </c>
    </row>
    <row r="2232" spans="1:14" x14ac:dyDescent="0.2">
      <c r="A2232" s="57" t="s">
        <v>604</v>
      </c>
      <c r="B2232" s="44" t="s">
        <v>4456</v>
      </c>
      <c r="C2232" s="45">
        <v>12</v>
      </c>
      <c r="D2232" s="46" t="s">
        <v>343</v>
      </c>
      <c r="E2232" s="47">
        <v>0.39431489711446899</v>
      </c>
      <c r="F2232" s="48">
        <v>0.851254480286738</v>
      </c>
      <c r="G2232" s="47">
        <v>0.632598561765776</v>
      </c>
      <c r="H2232" s="50">
        <v>32.665330661322599</v>
      </c>
      <c r="I2232" s="76" t="str">
        <f t="shared" si="68"/>
        <v>No</v>
      </c>
      <c r="J2232" s="49" t="str">
        <f t="shared" si="69"/>
        <v>No</v>
      </c>
      <c r="K2232" s="47">
        <v>0.260383438982217</v>
      </c>
      <c r="L2232" s="50">
        <v>72.2222222222222</v>
      </c>
      <c r="M2232" s="47">
        <v>0.16064350504981301</v>
      </c>
      <c r="N2232" s="50">
        <v>21.4428857715431</v>
      </c>
    </row>
    <row r="2233" spans="1:14" x14ac:dyDescent="0.2">
      <c r="A2233" s="57" t="s">
        <v>4457</v>
      </c>
      <c r="B2233" s="44" t="s">
        <v>4458</v>
      </c>
      <c r="C2233" s="45">
        <v>17</v>
      </c>
      <c r="D2233" s="46" t="s">
        <v>343</v>
      </c>
      <c r="E2233" s="47">
        <v>0.50713136493453004</v>
      </c>
      <c r="F2233" s="48">
        <v>2.3297491039426501</v>
      </c>
      <c r="G2233" s="47">
        <v>0.72214586798267</v>
      </c>
      <c r="H2233" s="50">
        <v>37.5</v>
      </c>
      <c r="I2233" s="76" t="str">
        <f t="shared" si="68"/>
        <v>No</v>
      </c>
      <c r="J2233" s="49" t="str">
        <f t="shared" si="69"/>
        <v>No</v>
      </c>
      <c r="K2233" s="47">
        <v>0.20690440200344201</v>
      </c>
      <c r="L2233" s="50">
        <v>53.808243727598601</v>
      </c>
      <c r="M2233" s="47">
        <v>0.17340294985652499</v>
      </c>
      <c r="N2233" s="50">
        <v>36.160714285714299</v>
      </c>
    </row>
    <row r="2234" spans="1:14" x14ac:dyDescent="0.2">
      <c r="A2234" s="57" t="s">
        <v>4459</v>
      </c>
      <c r="B2234" s="44" t="s">
        <v>4460</v>
      </c>
      <c r="C2234" s="45">
        <v>17</v>
      </c>
      <c r="D2234" s="46" t="s">
        <v>343</v>
      </c>
      <c r="E2234" s="47">
        <v>0.62805302999044899</v>
      </c>
      <c r="F2234" s="48">
        <v>7.5268817204301097</v>
      </c>
      <c r="G2234" s="47">
        <v>0.65236922198313696</v>
      </c>
      <c r="H2234" s="50">
        <v>21.428571428571399</v>
      </c>
      <c r="I2234" s="76" t="str">
        <f t="shared" si="68"/>
        <v>No</v>
      </c>
      <c r="J2234" s="49" t="str">
        <f t="shared" si="69"/>
        <v>No</v>
      </c>
      <c r="K2234" s="47">
        <v>0.23272585376124399</v>
      </c>
      <c r="L2234" s="50">
        <v>61.693548387096797</v>
      </c>
      <c r="M2234" s="47">
        <v>0.187295803412107</v>
      </c>
      <c r="N2234" s="50">
        <v>43.415178571428598</v>
      </c>
    </row>
    <row r="2235" spans="1:14" x14ac:dyDescent="0.2">
      <c r="A2235" s="57" t="s">
        <v>1431</v>
      </c>
      <c r="B2235" s="44" t="s">
        <v>4461</v>
      </c>
      <c r="C2235" s="45">
        <v>17</v>
      </c>
      <c r="D2235" s="46" t="s">
        <v>343</v>
      </c>
      <c r="E2235" s="47">
        <v>0.83556429336445603</v>
      </c>
      <c r="F2235" s="48">
        <v>45.609318996415801</v>
      </c>
      <c r="G2235" s="47">
        <v>0.83607772835594396</v>
      </c>
      <c r="H2235" s="50">
        <v>76.283482142857096</v>
      </c>
      <c r="I2235" s="76" t="str">
        <f t="shared" si="68"/>
        <v>No</v>
      </c>
      <c r="J2235" s="49" t="str">
        <f t="shared" si="69"/>
        <v>No</v>
      </c>
      <c r="K2235" s="47">
        <v>0.19609113470321399</v>
      </c>
      <c r="L2235" s="50">
        <v>49.731182795698899</v>
      </c>
      <c r="M2235" s="47">
        <v>0.16130139119624301</v>
      </c>
      <c r="N2235" s="50">
        <v>30.3571428571429</v>
      </c>
    </row>
    <row r="2236" spans="1:14" x14ac:dyDescent="0.2">
      <c r="A2236" s="147" t="s">
        <v>4462</v>
      </c>
      <c r="B2236" s="44" t="s">
        <v>4463</v>
      </c>
      <c r="C2236" s="45">
        <v>17</v>
      </c>
      <c r="D2236" s="46" t="s">
        <v>343</v>
      </c>
      <c r="E2236" s="47">
        <v>0.91668736196226197</v>
      </c>
      <c r="F2236" s="48">
        <v>90.322580645161295</v>
      </c>
      <c r="G2236" s="47">
        <v>0.90386124270852697</v>
      </c>
      <c r="H2236" s="50">
        <v>97.377232142857096</v>
      </c>
      <c r="I2236" s="76" t="str">
        <f t="shared" si="68"/>
        <v>Yes</v>
      </c>
      <c r="J2236" s="49" t="str">
        <f t="shared" si="69"/>
        <v>Yes</v>
      </c>
      <c r="K2236" s="47">
        <v>0.18155758303511299</v>
      </c>
      <c r="L2236" s="50">
        <v>45.385304659498203</v>
      </c>
      <c r="M2236" s="47">
        <v>0.155096317175307</v>
      </c>
      <c r="N2236" s="50">
        <v>26.6741071428571</v>
      </c>
    </row>
    <row r="2237" spans="1:14" x14ac:dyDescent="0.2">
      <c r="A2237" s="57" t="s">
        <v>4464</v>
      </c>
      <c r="B2237" s="44" t="s">
        <v>4465</v>
      </c>
      <c r="C2237" s="45">
        <v>17</v>
      </c>
      <c r="D2237" s="46" t="s">
        <v>343</v>
      </c>
      <c r="E2237" s="47">
        <v>0.88447935484391504</v>
      </c>
      <c r="F2237" s="48">
        <v>70.9677419354839</v>
      </c>
      <c r="G2237" s="47">
        <v>0.910260856851557</v>
      </c>
      <c r="H2237" s="50">
        <v>98.102678571428598</v>
      </c>
      <c r="I2237" s="76" t="str">
        <f t="shared" si="68"/>
        <v>No</v>
      </c>
      <c r="J2237" s="49" t="str">
        <f t="shared" si="69"/>
        <v>No</v>
      </c>
      <c r="K2237" s="47">
        <v>0.20497852301019001</v>
      </c>
      <c r="L2237" s="50">
        <v>53.001792114695299</v>
      </c>
      <c r="M2237" s="47">
        <v>0.17048862600052</v>
      </c>
      <c r="N2237" s="50">
        <v>34.765625</v>
      </c>
    </row>
    <row r="2238" spans="1:14" x14ac:dyDescent="0.2">
      <c r="A2238" s="58"/>
      <c r="B2238" s="61"/>
      <c r="E2238" s="63"/>
      <c r="F2238" s="64"/>
      <c r="G2238" s="63"/>
      <c r="H2238" s="64"/>
      <c r="I2238" s="65"/>
      <c r="J2238" s="65"/>
      <c r="K2238" s="63"/>
      <c r="L2238" s="64"/>
      <c r="M2238" s="63"/>
      <c r="N2238" s="64"/>
    </row>
    <row r="2239" spans="1:14" x14ac:dyDescent="0.2">
      <c r="A2239" s="58"/>
      <c r="B2239" s="61"/>
      <c r="E2239" s="63"/>
      <c r="F2239" s="64"/>
      <c r="G2239" s="63"/>
      <c r="H2239" s="64"/>
      <c r="I2239" s="65"/>
      <c r="J2239" s="65"/>
      <c r="K2239" s="63"/>
      <c r="L2239" s="64"/>
      <c r="M2239" s="63"/>
      <c r="N2239" s="64"/>
    </row>
    <row r="2240" spans="1:14" x14ac:dyDescent="0.2">
      <c r="A2240" s="58"/>
      <c r="B2240" s="61"/>
      <c r="E2240" s="63"/>
      <c r="F2240" s="64"/>
      <c r="G2240" s="63"/>
      <c r="H2240" s="64"/>
      <c r="I2240" s="65"/>
      <c r="J2240" s="65"/>
      <c r="K2240" s="63"/>
      <c r="L2240" s="64"/>
      <c r="M2240" s="63"/>
      <c r="N2240" s="64"/>
    </row>
    <row r="2241" spans="1:14" x14ac:dyDescent="0.2">
      <c r="A2241" s="58"/>
      <c r="B2241" s="61"/>
      <c r="E2241" s="63"/>
      <c r="F2241" s="64"/>
      <c r="G2241" s="63"/>
      <c r="H2241" s="64"/>
      <c r="I2241" s="65"/>
      <c r="J2241" s="65"/>
      <c r="K2241" s="63"/>
      <c r="L2241" s="64"/>
      <c r="M2241" s="63"/>
      <c r="N2241" s="64"/>
    </row>
    <row r="2242" spans="1:14" x14ac:dyDescent="0.2">
      <c r="A2242" s="58"/>
      <c r="B2242" s="61"/>
      <c r="E2242" s="63"/>
      <c r="F2242" s="64"/>
      <c r="G2242" s="63"/>
      <c r="H2242" s="64"/>
      <c r="I2242" s="65"/>
      <c r="J2242" s="65"/>
      <c r="K2242" s="63"/>
      <c r="L2242" s="64"/>
      <c r="M2242" s="63"/>
      <c r="N2242" s="64"/>
    </row>
    <row r="2243" spans="1:14" x14ac:dyDescent="0.2">
      <c r="A2243" s="58"/>
      <c r="B2243" s="61"/>
      <c r="E2243" s="63"/>
      <c r="F2243" s="64"/>
      <c r="G2243" s="63"/>
      <c r="H2243" s="64"/>
      <c r="I2243" s="65"/>
      <c r="J2243" s="65"/>
      <c r="K2243" s="63"/>
      <c r="L2243" s="64"/>
      <c r="M2243" s="63"/>
      <c r="N2243" s="64"/>
    </row>
    <row r="2244" spans="1:14" x14ac:dyDescent="0.2">
      <c r="A2244" s="58"/>
      <c r="B2244" s="61"/>
      <c r="E2244" s="63"/>
      <c r="F2244" s="64"/>
      <c r="G2244" s="63"/>
      <c r="H2244" s="64"/>
      <c r="I2244" s="65"/>
      <c r="J2244" s="65"/>
      <c r="K2244" s="63"/>
      <c r="L2244" s="64"/>
      <c r="M2244" s="63"/>
      <c r="N2244" s="64"/>
    </row>
    <row r="2245" spans="1:14" x14ac:dyDescent="0.2">
      <c r="A2245" s="58"/>
      <c r="B2245" s="61"/>
      <c r="E2245" s="63"/>
      <c r="F2245" s="64"/>
      <c r="G2245" s="63"/>
      <c r="H2245" s="64"/>
      <c r="I2245" s="65"/>
      <c r="J2245" s="65"/>
      <c r="K2245" s="63"/>
      <c r="L2245" s="64"/>
      <c r="M2245" s="63"/>
      <c r="N2245" s="64"/>
    </row>
    <row r="2246" spans="1:14" x14ac:dyDescent="0.2">
      <c r="A2246" s="58"/>
      <c r="B2246" s="61"/>
      <c r="E2246" s="63"/>
      <c r="F2246" s="64"/>
      <c r="G2246" s="63"/>
      <c r="H2246" s="64"/>
      <c r="I2246" s="65"/>
      <c r="J2246" s="65"/>
      <c r="K2246" s="63"/>
      <c r="L2246" s="64"/>
      <c r="M2246" s="63"/>
      <c r="N2246" s="64"/>
    </row>
    <row r="2247" spans="1:14" x14ac:dyDescent="0.2">
      <c r="A2247" s="58"/>
      <c r="B2247" s="61"/>
      <c r="E2247" s="63"/>
      <c r="F2247" s="64"/>
      <c r="G2247" s="63"/>
      <c r="H2247" s="64"/>
      <c r="I2247" s="65"/>
      <c r="J2247" s="65"/>
      <c r="K2247" s="63"/>
      <c r="L2247" s="64"/>
      <c r="M2247" s="63"/>
      <c r="N2247" s="64"/>
    </row>
    <row r="2248" spans="1:14" x14ac:dyDescent="0.2">
      <c r="A2248" s="58"/>
      <c r="B2248" s="61"/>
      <c r="E2248" s="63"/>
      <c r="F2248" s="64"/>
      <c r="G2248" s="63"/>
      <c r="H2248" s="64"/>
      <c r="I2248" s="65"/>
      <c r="J2248" s="65"/>
      <c r="K2248" s="63"/>
      <c r="L2248" s="64"/>
      <c r="M2248" s="63"/>
      <c r="N2248" s="64"/>
    </row>
    <row r="2249" spans="1:14" x14ac:dyDescent="0.2">
      <c r="A2249" s="58"/>
      <c r="B2249" s="61"/>
      <c r="E2249" s="63"/>
      <c r="F2249" s="64"/>
      <c r="G2249" s="63"/>
      <c r="H2249" s="64"/>
      <c r="I2249" s="65"/>
      <c r="J2249" s="65"/>
      <c r="K2249" s="63"/>
      <c r="L2249" s="64"/>
      <c r="M2249" s="63"/>
      <c r="N2249" s="64"/>
    </row>
    <row r="2250" spans="1:14" x14ac:dyDescent="0.2">
      <c r="A2250" s="58"/>
      <c r="B2250" s="61"/>
      <c r="E2250" s="63"/>
      <c r="F2250" s="64"/>
      <c r="G2250" s="63"/>
      <c r="H2250" s="64"/>
      <c r="I2250" s="65"/>
      <c r="J2250" s="65"/>
      <c r="K2250" s="63"/>
      <c r="L2250" s="64"/>
      <c r="M2250" s="63"/>
      <c r="N2250" s="64"/>
    </row>
    <row r="2251" spans="1:14" x14ac:dyDescent="0.2">
      <c r="A2251" s="58"/>
      <c r="B2251" s="61"/>
      <c r="E2251" s="63"/>
      <c r="F2251" s="64"/>
      <c r="G2251" s="63"/>
      <c r="H2251" s="64"/>
      <c r="I2251" s="65"/>
      <c r="J2251" s="65"/>
      <c r="K2251" s="63"/>
      <c r="L2251" s="64"/>
      <c r="M2251" s="63"/>
      <c r="N2251" s="64"/>
    </row>
    <row r="2252" spans="1:14" x14ac:dyDescent="0.2">
      <c r="A2252" s="58"/>
      <c r="B2252" s="61"/>
      <c r="E2252" s="63"/>
      <c r="F2252" s="64"/>
      <c r="G2252" s="63"/>
      <c r="H2252" s="64"/>
      <c r="I2252" s="65"/>
      <c r="J2252" s="65"/>
      <c r="K2252" s="63"/>
      <c r="L2252" s="64"/>
      <c r="M2252" s="63"/>
      <c r="N2252" s="64"/>
    </row>
    <row r="2253" spans="1:14" x14ac:dyDescent="0.2">
      <c r="A2253" s="58"/>
      <c r="B2253" s="61"/>
      <c r="E2253" s="63"/>
      <c r="F2253" s="64"/>
      <c r="G2253" s="63"/>
      <c r="H2253" s="64"/>
      <c r="I2253" s="65"/>
      <c r="J2253" s="65"/>
      <c r="K2253" s="63"/>
      <c r="L2253" s="64"/>
      <c r="M2253" s="63"/>
      <c r="N2253" s="64"/>
    </row>
    <row r="2254" spans="1:14" x14ac:dyDescent="0.2">
      <c r="A2254" s="58"/>
      <c r="B2254" s="61"/>
      <c r="E2254" s="63"/>
      <c r="F2254" s="64"/>
      <c r="G2254" s="63"/>
      <c r="H2254" s="64"/>
      <c r="I2254" s="65"/>
      <c r="J2254" s="65"/>
      <c r="K2254" s="63"/>
      <c r="L2254" s="64"/>
      <c r="M2254" s="63"/>
      <c r="N2254" s="64"/>
    </row>
    <row r="2255" spans="1:14" x14ac:dyDescent="0.2">
      <c r="A2255" s="58"/>
      <c r="B2255" s="61"/>
      <c r="E2255" s="63"/>
      <c r="F2255" s="64"/>
      <c r="G2255" s="63"/>
      <c r="H2255" s="64"/>
      <c r="I2255" s="65"/>
      <c r="J2255" s="65"/>
      <c r="K2255" s="63"/>
      <c r="L2255" s="64"/>
      <c r="M2255" s="63"/>
      <c r="N2255" s="64"/>
    </row>
    <row r="2256" spans="1:14" x14ac:dyDescent="0.2">
      <c r="A2256" s="58"/>
      <c r="B2256" s="61"/>
      <c r="E2256" s="63"/>
      <c r="F2256" s="64"/>
      <c r="G2256" s="63"/>
      <c r="H2256" s="64"/>
      <c r="I2256" s="65"/>
      <c r="J2256" s="65"/>
      <c r="K2256" s="63"/>
      <c r="L2256" s="64"/>
      <c r="M2256" s="63"/>
      <c r="N2256" s="64"/>
    </row>
    <row r="2257" spans="1:14" x14ac:dyDescent="0.2">
      <c r="A2257" s="58"/>
      <c r="B2257" s="61"/>
      <c r="E2257" s="63"/>
      <c r="F2257" s="64"/>
      <c r="G2257" s="63"/>
      <c r="H2257" s="64"/>
      <c r="I2257" s="65"/>
      <c r="J2257" s="65"/>
      <c r="K2257" s="63"/>
      <c r="L2257" s="64"/>
      <c r="M2257" s="63"/>
      <c r="N2257" s="64"/>
    </row>
    <row r="2258" spans="1:14" x14ac:dyDescent="0.2">
      <c r="A2258" s="58"/>
      <c r="B2258" s="61"/>
      <c r="E2258" s="63"/>
      <c r="F2258" s="64"/>
      <c r="G2258" s="63"/>
      <c r="H2258" s="64"/>
      <c r="I2258" s="65"/>
      <c r="J2258" s="65"/>
      <c r="K2258" s="63"/>
      <c r="L2258" s="64"/>
      <c r="M2258" s="63"/>
      <c r="N2258" s="64"/>
    </row>
    <row r="2259" spans="1:14" x14ac:dyDescent="0.2">
      <c r="A2259" s="58"/>
      <c r="B2259" s="61"/>
      <c r="E2259" s="63"/>
      <c r="F2259" s="64"/>
      <c r="G2259" s="63"/>
      <c r="H2259" s="64"/>
      <c r="I2259" s="65"/>
      <c r="J2259" s="65"/>
      <c r="K2259" s="63"/>
      <c r="L2259" s="64"/>
      <c r="M2259" s="63"/>
      <c r="N2259" s="64"/>
    </row>
    <row r="2260" spans="1:14" x14ac:dyDescent="0.2">
      <c r="A2260" s="58"/>
      <c r="B2260" s="61"/>
      <c r="E2260" s="63"/>
      <c r="F2260" s="64"/>
      <c r="G2260" s="63"/>
      <c r="H2260" s="64"/>
      <c r="I2260" s="65"/>
      <c r="J2260" s="65"/>
      <c r="K2260" s="63"/>
      <c r="L2260" s="64"/>
      <c r="M2260" s="63"/>
      <c r="N2260" s="64"/>
    </row>
    <row r="2261" spans="1:14" x14ac:dyDescent="0.2">
      <c r="A2261" s="58"/>
      <c r="B2261" s="61"/>
      <c r="E2261" s="63"/>
      <c r="F2261" s="64"/>
      <c r="G2261" s="63"/>
      <c r="H2261" s="64"/>
      <c r="I2261" s="65"/>
      <c r="J2261" s="65"/>
      <c r="K2261" s="63"/>
      <c r="L2261" s="64"/>
      <c r="M2261" s="63"/>
      <c r="N2261" s="64"/>
    </row>
    <row r="2262" spans="1:14" x14ac:dyDescent="0.2">
      <c r="A2262" s="58"/>
      <c r="B2262" s="61"/>
      <c r="E2262" s="63"/>
      <c r="F2262" s="64"/>
      <c r="G2262" s="63"/>
      <c r="H2262" s="64"/>
      <c r="I2262" s="65"/>
      <c r="J2262" s="65"/>
      <c r="K2262" s="63"/>
      <c r="L2262" s="64"/>
      <c r="M2262" s="63"/>
      <c r="N2262" s="64"/>
    </row>
    <row r="2263" spans="1:14" x14ac:dyDescent="0.2">
      <c r="A2263" s="58"/>
      <c r="B2263" s="61"/>
      <c r="E2263" s="63"/>
      <c r="F2263" s="64"/>
      <c r="G2263" s="63"/>
      <c r="H2263" s="64"/>
      <c r="I2263" s="65"/>
      <c r="J2263" s="65"/>
      <c r="K2263" s="63"/>
      <c r="L2263" s="64"/>
      <c r="M2263" s="63"/>
      <c r="N2263" s="64"/>
    </row>
    <row r="2264" spans="1:14" x14ac:dyDescent="0.2">
      <c r="A2264" s="58"/>
      <c r="B2264" s="61"/>
      <c r="E2264" s="63"/>
      <c r="F2264" s="64"/>
      <c r="G2264" s="63"/>
      <c r="H2264" s="64"/>
      <c r="I2264" s="65"/>
      <c r="J2264" s="65"/>
      <c r="K2264" s="63"/>
      <c r="L2264" s="64"/>
      <c r="M2264" s="63"/>
      <c r="N2264" s="64"/>
    </row>
    <row r="2265" spans="1:14" x14ac:dyDescent="0.2">
      <c r="A2265" s="58"/>
      <c r="B2265" s="61"/>
      <c r="E2265" s="63"/>
      <c r="F2265" s="64"/>
      <c r="G2265" s="63"/>
      <c r="H2265" s="64"/>
      <c r="I2265" s="65"/>
      <c r="J2265" s="65"/>
      <c r="K2265" s="63"/>
      <c r="L2265" s="64"/>
      <c r="M2265" s="63"/>
      <c r="N2265" s="64"/>
    </row>
    <row r="2266" spans="1:14" x14ac:dyDescent="0.2">
      <c r="A2266" s="58"/>
      <c r="B2266" s="61"/>
      <c r="E2266" s="63"/>
      <c r="F2266" s="64"/>
      <c r="G2266" s="63"/>
      <c r="H2266" s="64"/>
      <c r="I2266" s="65"/>
      <c r="J2266" s="65"/>
      <c r="K2266" s="63"/>
      <c r="L2266" s="64"/>
      <c r="M2266" s="63"/>
      <c r="N2266" s="64"/>
    </row>
    <row r="2267" spans="1:14" x14ac:dyDescent="0.2">
      <c r="A2267" s="58"/>
      <c r="B2267" s="61"/>
      <c r="E2267" s="63"/>
      <c r="F2267" s="64"/>
      <c r="G2267" s="63"/>
      <c r="H2267" s="64"/>
      <c r="I2267" s="65"/>
      <c r="J2267" s="65"/>
      <c r="K2267" s="63"/>
      <c r="L2267" s="64"/>
      <c r="M2267" s="63"/>
      <c r="N2267" s="64"/>
    </row>
    <row r="2268" spans="1:14" x14ac:dyDescent="0.2">
      <c r="A2268" s="58"/>
      <c r="B2268" s="61"/>
      <c r="E2268" s="63"/>
      <c r="F2268" s="64"/>
      <c r="G2268" s="63"/>
      <c r="H2268" s="64"/>
      <c r="I2268" s="65"/>
      <c r="J2268" s="65"/>
      <c r="K2268" s="63"/>
      <c r="L2268" s="64"/>
      <c r="M2268" s="63"/>
      <c r="N2268" s="64"/>
    </row>
    <row r="2269" spans="1:14" x14ac:dyDescent="0.2">
      <c r="A2269" s="58"/>
      <c r="B2269" s="61"/>
      <c r="E2269" s="63"/>
      <c r="F2269" s="64"/>
      <c r="G2269" s="63"/>
      <c r="H2269" s="64"/>
      <c r="I2269" s="65"/>
      <c r="J2269" s="65"/>
      <c r="K2269" s="63"/>
      <c r="L2269" s="64"/>
      <c r="M2269" s="63"/>
      <c r="N2269" s="64"/>
    </row>
    <row r="2270" spans="1:14" x14ac:dyDescent="0.2">
      <c r="A2270" s="58"/>
      <c r="B2270" s="61"/>
      <c r="E2270" s="63"/>
      <c r="F2270" s="64"/>
      <c r="G2270" s="63"/>
      <c r="H2270" s="64"/>
      <c r="I2270" s="65"/>
      <c r="J2270" s="65"/>
      <c r="K2270" s="63"/>
      <c r="L2270" s="64"/>
      <c r="M2270" s="63"/>
      <c r="N2270" s="64"/>
    </row>
    <row r="2271" spans="1:14" x14ac:dyDescent="0.2">
      <c r="A2271" s="58"/>
      <c r="B2271" s="61"/>
      <c r="E2271" s="63"/>
      <c r="F2271" s="64"/>
      <c r="G2271" s="63"/>
      <c r="H2271" s="64"/>
      <c r="I2271" s="65"/>
      <c r="J2271" s="65"/>
      <c r="K2271" s="63"/>
      <c r="L2271" s="64"/>
      <c r="M2271" s="63"/>
      <c r="N2271" s="64"/>
    </row>
    <row r="2272" spans="1:14" x14ac:dyDescent="0.2">
      <c r="A2272" s="58"/>
      <c r="B2272" s="61"/>
      <c r="E2272" s="63"/>
      <c r="F2272" s="64"/>
      <c r="G2272" s="63"/>
      <c r="H2272" s="64"/>
      <c r="I2272" s="65"/>
      <c r="J2272" s="65"/>
      <c r="K2272" s="63"/>
      <c r="L2272" s="64"/>
      <c r="M2272" s="63"/>
      <c r="N2272" s="64"/>
    </row>
    <row r="2273" spans="1:14" x14ac:dyDescent="0.2">
      <c r="A2273" s="58"/>
      <c r="B2273" s="61"/>
      <c r="E2273" s="63"/>
      <c r="F2273" s="64"/>
      <c r="G2273" s="63"/>
      <c r="H2273" s="64"/>
      <c r="I2273" s="65"/>
      <c r="J2273" s="65"/>
      <c r="K2273" s="63"/>
      <c r="L2273" s="64"/>
      <c r="M2273" s="63"/>
      <c r="N2273" s="64"/>
    </row>
    <row r="2274" spans="1:14" x14ac:dyDescent="0.2">
      <c r="A2274" s="58"/>
      <c r="B2274" s="61"/>
      <c r="E2274" s="63"/>
      <c r="F2274" s="64"/>
      <c r="G2274" s="63"/>
      <c r="H2274" s="64"/>
      <c r="I2274" s="65"/>
      <c r="J2274" s="65"/>
      <c r="K2274" s="63"/>
      <c r="L2274" s="64"/>
      <c r="M2274" s="63"/>
      <c r="N2274" s="64"/>
    </row>
    <row r="2275" spans="1:14" x14ac:dyDescent="0.2">
      <c r="A2275" s="58"/>
      <c r="B2275" s="61"/>
      <c r="E2275" s="63"/>
      <c r="F2275" s="64"/>
      <c r="G2275" s="63"/>
      <c r="H2275" s="64"/>
      <c r="I2275" s="65"/>
      <c r="J2275" s="65"/>
      <c r="K2275" s="63"/>
      <c r="L2275" s="64"/>
      <c r="M2275" s="63"/>
      <c r="N2275" s="64"/>
    </row>
    <row r="2276" spans="1:14" x14ac:dyDescent="0.2">
      <c r="A2276" s="58"/>
      <c r="B2276" s="61"/>
      <c r="E2276" s="63"/>
      <c r="F2276" s="64"/>
      <c r="G2276" s="63"/>
      <c r="H2276" s="64"/>
      <c r="I2276" s="65"/>
      <c r="J2276" s="65"/>
      <c r="K2276" s="63"/>
      <c r="L2276" s="64"/>
      <c r="M2276" s="63"/>
      <c r="N2276" s="64"/>
    </row>
    <row r="2277" spans="1:14" x14ac:dyDescent="0.2">
      <c r="A2277" s="58"/>
      <c r="B2277" s="61"/>
      <c r="E2277" s="63"/>
      <c r="F2277" s="64"/>
      <c r="G2277" s="63"/>
      <c r="H2277" s="64"/>
      <c r="I2277" s="65"/>
      <c r="J2277" s="65"/>
      <c r="K2277" s="63"/>
      <c r="L2277" s="64"/>
      <c r="M2277" s="63"/>
      <c r="N2277" s="64"/>
    </row>
    <row r="2278" spans="1:14" x14ac:dyDescent="0.2">
      <c r="A2278" s="58"/>
      <c r="B2278" s="61"/>
      <c r="E2278" s="63"/>
      <c r="F2278" s="64"/>
      <c r="G2278" s="63"/>
      <c r="H2278" s="64"/>
      <c r="I2278" s="65"/>
      <c r="J2278" s="65"/>
      <c r="K2278" s="63"/>
      <c r="L2278" s="64"/>
      <c r="M2278" s="63"/>
      <c r="N2278" s="64"/>
    </row>
    <row r="2279" spans="1:14" x14ac:dyDescent="0.2">
      <c r="A2279" s="58"/>
      <c r="B2279" s="61"/>
      <c r="E2279" s="63"/>
      <c r="F2279" s="64"/>
      <c r="G2279" s="63"/>
      <c r="H2279" s="64"/>
      <c r="I2279" s="65"/>
      <c r="J2279" s="65"/>
      <c r="K2279" s="63"/>
      <c r="L2279" s="64"/>
      <c r="M2279" s="63"/>
      <c r="N2279" s="64"/>
    </row>
    <row r="2280" spans="1:14" x14ac:dyDescent="0.2">
      <c r="A2280" s="58"/>
      <c r="B2280" s="61"/>
      <c r="E2280" s="63"/>
      <c r="F2280" s="64"/>
      <c r="G2280" s="63"/>
      <c r="H2280" s="64"/>
      <c r="I2280" s="65"/>
      <c r="J2280" s="65"/>
      <c r="K2280" s="63"/>
      <c r="L2280" s="64"/>
      <c r="M2280" s="63"/>
      <c r="N2280" s="64"/>
    </row>
    <row r="2281" spans="1:14" x14ac:dyDescent="0.2">
      <c r="A2281" s="58"/>
      <c r="B2281" s="61"/>
      <c r="E2281" s="63"/>
      <c r="F2281" s="64"/>
      <c r="G2281" s="63"/>
      <c r="H2281" s="64"/>
      <c r="I2281" s="65"/>
      <c r="J2281" s="65"/>
      <c r="K2281" s="63"/>
      <c r="L2281" s="64"/>
      <c r="M2281" s="63"/>
      <c r="N2281" s="64"/>
    </row>
    <row r="2282" spans="1:14" x14ac:dyDescent="0.2">
      <c r="A2282" s="58"/>
      <c r="B2282" s="61"/>
      <c r="E2282" s="63"/>
      <c r="F2282" s="64"/>
      <c r="G2282" s="63"/>
      <c r="H2282" s="64"/>
      <c r="I2282" s="65"/>
      <c r="J2282" s="65"/>
      <c r="K2282" s="63"/>
      <c r="L2282" s="64"/>
      <c r="M2282" s="63"/>
      <c r="N2282" s="64"/>
    </row>
    <row r="2283" spans="1:14" x14ac:dyDescent="0.2">
      <c r="A2283" s="58"/>
      <c r="B2283" s="61"/>
      <c r="E2283" s="63"/>
      <c r="F2283" s="64"/>
      <c r="G2283" s="63"/>
      <c r="H2283" s="64"/>
      <c r="I2283" s="65"/>
      <c r="J2283" s="65"/>
      <c r="K2283" s="63"/>
      <c r="L2283" s="64"/>
      <c r="M2283" s="63"/>
      <c r="N2283" s="64"/>
    </row>
    <row r="2284" spans="1:14" x14ac:dyDescent="0.2">
      <c r="A2284" s="58"/>
      <c r="B2284" s="61"/>
      <c r="E2284" s="63"/>
      <c r="F2284" s="64"/>
      <c r="G2284" s="63"/>
      <c r="H2284" s="64"/>
      <c r="I2284" s="65"/>
      <c r="J2284" s="65"/>
      <c r="K2284" s="63"/>
      <c r="L2284" s="64"/>
      <c r="M2284" s="63"/>
      <c r="N2284" s="64"/>
    </row>
    <row r="2285" spans="1:14" x14ac:dyDescent="0.2">
      <c r="A2285" s="58"/>
      <c r="B2285" s="61"/>
      <c r="E2285" s="63"/>
      <c r="F2285" s="64"/>
      <c r="G2285" s="63"/>
      <c r="H2285" s="64"/>
      <c r="I2285" s="65"/>
      <c r="J2285" s="65"/>
      <c r="K2285" s="63"/>
      <c r="L2285" s="64"/>
      <c r="M2285" s="63"/>
      <c r="N2285" s="64"/>
    </row>
    <row r="2286" spans="1:14" x14ac:dyDescent="0.2">
      <c r="A2286" s="58"/>
      <c r="B2286" s="61"/>
      <c r="E2286" s="63"/>
      <c r="F2286" s="64"/>
      <c r="G2286" s="63"/>
      <c r="H2286" s="64"/>
      <c r="I2286" s="65"/>
      <c r="J2286" s="65"/>
      <c r="K2286" s="63"/>
      <c r="L2286" s="64"/>
      <c r="M2286" s="63"/>
      <c r="N2286" s="64"/>
    </row>
    <row r="2287" spans="1:14" x14ac:dyDescent="0.2">
      <c r="A2287" s="58"/>
      <c r="B2287" s="61"/>
      <c r="E2287" s="63"/>
      <c r="F2287" s="64"/>
      <c r="G2287" s="63"/>
      <c r="H2287" s="64"/>
      <c r="I2287" s="65"/>
      <c r="J2287" s="65"/>
      <c r="K2287" s="63"/>
      <c r="L2287" s="64"/>
      <c r="M2287" s="63"/>
      <c r="N2287" s="64"/>
    </row>
    <row r="2288" spans="1:14" x14ac:dyDescent="0.2">
      <c r="A2288" s="58"/>
      <c r="B2288" s="61"/>
      <c r="E2288" s="63"/>
      <c r="F2288" s="64"/>
      <c r="G2288" s="63"/>
      <c r="H2288" s="64"/>
      <c r="I2288" s="65"/>
      <c r="J2288" s="65"/>
      <c r="K2288" s="63"/>
      <c r="L2288" s="64"/>
      <c r="M2288" s="63"/>
      <c r="N2288" s="64"/>
    </row>
    <row r="2289" spans="1:14" x14ac:dyDescent="0.2">
      <c r="A2289" s="58"/>
      <c r="B2289" s="61"/>
      <c r="E2289" s="63"/>
      <c r="F2289" s="64"/>
      <c r="G2289" s="63"/>
      <c r="H2289" s="64"/>
      <c r="I2289" s="65"/>
      <c r="J2289" s="65"/>
      <c r="K2289" s="63"/>
      <c r="L2289" s="64"/>
      <c r="M2289" s="63"/>
      <c r="N2289" s="64"/>
    </row>
    <row r="2290" spans="1:14" x14ac:dyDescent="0.2">
      <c r="A2290" s="58"/>
      <c r="B2290" s="61"/>
      <c r="E2290" s="63"/>
      <c r="F2290" s="64"/>
      <c r="G2290" s="63"/>
      <c r="H2290" s="64"/>
      <c r="I2290" s="65"/>
      <c r="J2290" s="65"/>
      <c r="K2290" s="63"/>
      <c r="L2290" s="64"/>
      <c r="M2290" s="63"/>
      <c r="N2290" s="64"/>
    </row>
    <row r="2291" spans="1:14" x14ac:dyDescent="0.2">
      <c r="A2291" s="58"/>
      <c r="B2291" s="61"/>
      <c r="E2291" s="63"/>
      <c r="F2291" s="64"/>
      <c r="G2291" s="63"/>
      <c r="H2291" s="64"/>
      <c r="I2291" s="65"/>
      <c r="J2291" s="65"/>
      <c r="K2291" s="63"/>
      <c r="L2291" s="64"/>
      <c r="M2291" s="63"/>
      <c r="N2291" s="64"/>
    </row>
    <row r="2292" spans="1:14" x14ac:dyDescent="0.2">
      <c r="A2292" s="58"/>
      <c r="B2292" s="61"/>
      <c r="E2292" s="63"/>
      <c r="F2292" s="64"/>
      <c r="G2292" s="63"/>
      <c r="H2292" s="64"/>
      <c r="I2292" s="65"/>
      <c r="J2292" s="65"/>
      <c r="K2292" s="63"/>
      <c r="L2292" s="64"/>
      <c r="M2292" s="63"/>
      <c r="N2292" s="64"/>
    </row>
    <row r="2293" spans="1:14" x14ac:dyDescent="0.2">
      <c r="A2293" s="58"/>
      <c r="B2293" s="61"/>
      <c r="E2293" s="63"/>
      <c r="F2293" s="64"/>
      <c r="G2293" s="63"/>
      <c r="H2293" s="64"/>
      <c r="I2293" s="65"/>
      <c r="J2293" s="65"/>
      <c r="K2293" s="63"/>
      <c r="L2293" s="64"/>
      <c r="M2293" s="63"/>
      <c r="N2293" s="64"/>
    </row>
    <row r="2294" spans="1:14" x14ac:dyDescent="0.2">
      <c r="A2294" s="58"/>
      <c r="B2294" s="61"/>
      <c r="E2294" s="63"/>
      <c r="F2294" s="64"/>
      <c r="G2294" s="63"/>
      <c r="H2294" s="64"/>
      <c r="I2294" s="65"/>
      <c r="J2294" s="65"/>
      <c r="K2294" s="63"/>
      <c r="L2294" s="64"/>
      <c r="M2294" s="63"/>
      <c r="N2294" s="64"/>
    </row>
    <row r="2295" spans="1:14" x14ac:dyDescent="0.2">
      <c r="A2295" s="58"/>
      <c r="B2295" s="61"/>
      <c r="E2295" s="63"/>
      <c r="F2295" s="64"/>
      <c r="G2295" s="63"/>
      <c r="H2295" s="64"/>
      <c r="I2295" s="65"/>
      <c r="J2295" s="65"/>
      <c r="K2295" s="63"/>
      <c r="L2295" s="64"/>
      <c r="M2295" s="63"/>
      <c r="N2295" s="64"/>
    </row>
    <row r="2296" spans="1:14" x14ac:dyDescent="0.2">
      <c r="A2296" s="58"/>
      <c r="B2296" s="61"/>
      <c r="E2296" s="63"/>
      <c r="F2296" s="64"/>
      <c r="G2296" s="63"/>
      <c r="H2296" s="64"/>
      <c r="I2296" s="65"/>
      <c r="J2296" s="65"/>
      <c r="K2296" s="63"/>
      <c r="L2296" s="64"/>
      <c r="M2296" s="63"/>
      <c r="N2296" s="64"/>
    </row>
    <row r="2297" spans="1:14" x14ac:dyDescent="0.2">
      <c r="A2297" s="58"/>
      <c r="B2297" s="61"/>
      <c r="E2297" s="63"/>
      <c r="F2297" s="64"/>
      <c r="G2297" s="63"/>
      <c r="H2297" s="64"/>
      <c r="I2297" s="65"/>
      <c r="J2297" s="65"/>
      <c r="K2297" s="63"/>
      <c r="L2297" s="64"/>
      <c r="M2297" s="63"/>
      <c r="N2297" s="64"/>
    </row>
    <row r="2298" spans="1:14" x14ac:dyDescent="0.2">
      <c r="A2298" s="58"/>
      <c r="B2298" s="61"/>
      <c r="E2298" s="63"/>
      <c r="F2298" s="64"/>
      <c r="G2298" s="63"/>
      <c r="H2298" s="64"/>
      <c r="I2298" s="65"/>
      <c r="J2298" s="65"/>
      <c r="K2298" s="63"/>
      <c r="L2298" s="64"/>
      <c r="M2298" s="63"/>
      <c r="N2298" s="64"/>
    </row>
    <row r="2299" spans="1:14" x14ac:dyDescent="0.2">
      <c r="A2299" s="58"/>
      <c r="B2299" s="61"/>
      <c r="E2299" s="63"/>
      <c r="F2299" s="64"/>
      <c r="G2299" s="63"/>
      <c r="H2299" s="64"/>
      <c r="I2299" s="65"/>
      <c r="J2299" s="65"/>
      <c r="K2299" s="63"/>
      <c r="L2299" s="64"/>
      <c r="M2299" s="63"/>
      <c r="N2299" s="64"/>
    </row>
    <row r="2300" spans="1:14" x14ac:dyDescent="0.2">
      <c r="A2300" s="58"/>
      <c r="B2300" s="61"/>
      <c r="E2300" s="63"/>
      <c r="F2300" s="64"/>
      <c r="G2300" s="63"/>
      <c r="H2300" s="64"/>
      <c r="I2300" s="65"/>
      <c r="J2300" s="65"/>
      <c r="K2300" s="63"/>
      <c r="L2300" s="64"/>
      <c r="M2300" s="63"/>
      <c r="N2300" s="64"/>
    </row>
    <row r="2301" spans="1:14" x14ac:dyDescent="0.2">
      <c r="A2301" s="58"/>
      <c r="B2301" s="61"/>
      <c r="E2301" s="63"/>
      <c r="F2301" s="64"/>
      <c r="G2301" s="63"/>
      <c r="H2301" s="64"/>
      <c r="I2301" s="65"/>
      <c r="J2301" s="65"/>
      <c r="K2301" s="63"/>
      <c r="L2301" s="64"/>
      <c r="M2301" s="63"/>
      <c r="N2301" s="64"/>
    </row>
    <row r="2302" spans="1:14" x14ac:dyDescent="0.2">
      <c r="A2302" s="58"/>
      <c r="B2302" s="61"/>
      <c r="E2302" s="63"/>
      <c r="F2302" s="64"/>
      <c r="G2302" s="63"/>
      <c r="H2302" s="64"/>
      <c r="I2302" s="65"/>
      <c r="J2302" s="65"/>
      <c r="K2302" s="63"/>
      <c r="L2302" s="64"/>
      <c r="M2302" s="63"/>
      <c r="N2302" s="64"/>
    </row>
    <row r="2303" spans="1:14" x14ac:dyDescent="0.2">
      <c r="A2303" s="58"/>
      <c r="B2303" s="61"/>
      <c r="E2303" s="63"/>
      <c r="F2303" s="64"/>
      <c r="G2303" s="63"/>
      <c r="H2303" s="64"/>
      <c r="I2303" s="65"/>
      <c r="J2303" s="65"/>
      <c r="K2303" s="63"/>
      <c r="L2303" s="64"/>
      <c r="M2303" s="63"/>
      <c r="N2303" s="64"/>
    </row>
    <row r="2304" spans="1:14" x14ac:dyDescent="0.2">
      <c r="A2304" s="58"/>
      <c r="B2304" s="61"/>
      <c r="E2304" s="63"/>
      <c r="F2304" s="64"/>
      <c r="G2304" s="63"/>
      <c r="H2304" s="64"/>
      <c r="I2304" s="65"/>
      <c r="J2304" s="65"/>
      <c r="K2304" s="63"/>
      <c r="L2304" s="64"/>
      <c r="M2304" s="63"/>
      <c r="N2304" s="64"/>
    </row>
    <row r="2305" spans="1:14" x14ac:dyDescent="0.2">
      <c r="A2305" s="58"/>
      <c r="B2305" s="61"/>
      <c r="E2305" s="63"/>
      <c r="F2305" s="64"/>
      <c r="G2305" s="63"/>
      <c r="H2305" s="64"/>
      <c r="I2305" s="65"/>
      <c r="J2305" s="65"/>
      <c r="K2305" s="63"/>
      <c r="L2305" s="64"/>
      <c r="M2305" s="63"/>
      <c r="N2305" s="64"/>
    </row>
    <row r="2306" spans="1:14" x14ac:dyDescent="0.2">
      <c r="A2306" s="58"/>
      <c r="B2306" s="61"/>
      <c r="E2306" s="63"/>
      <c r="F2306" s="64"/>
      <c r="G2306" s="63"/>
      <c r="H2306" s="64"/>
      <c r="I2306" s="65"/>
      <c r="J2306" s="65"/>
      <c r="K2306" s="63"/>
      <c r="L2306" s="64"/>
      <c r="M2306" s="63"/>
      <c r="N2306" s="64"/>
    </row>
    <row r="2307" spans="1:14" x14ac:dyDescent="0.2">
      <c r="A2307" s="58"/>
      <c r="B2307" s="61"/>
      <c r="E2307" s="63"/>
      <c r="F2307" s="64"/>
      <c r="G2307" s="63"/>
      <c r="H2307" s="64"/>
      <c r="I2307" s="65"/>
      <c r="J2307" s="65"/>
      <c r="K2307" s="63"/>
      <c r="L2307" s="64"/>
      <c r="M2307" s="63"/>
      <c r="N2307" s="64"/>
    </row>
    <row r="2308" spans="1:14" x14ac:dyDescent="0.2">
      <c r="A2308" s="58"/>
      <c r="B2308" s="61"/>
      <c r="E2308" s="63"/>
      <c r="F2308" s="64"/>
      <c r="G2308" s="63"/>
      <c r="H2308" s="64"/>
      <c r="I2308" s="65"/>
      <c r="J2308" s="65"/>
      <c r="K2308" s="63"/>
      <c r="L2308" s="64"/>
      <c r="M2308" s="63"/>
      <c r="N2308" s="64"/>
    </row>
    <row r="2309" spans="1:14" x14ac:dyDescent="0.2">
      <c r="A2309" s="58"/>
      <c r="B2309" s="61"/>
      <c r="E2309" s="63"/>
      <c r="F2309" s="64"/>
      <c r="G2309" s="63"/>
      <c r="H2309" s="64"/>
      <c r="I2309" s="65"/>
      <c r="J2309" s="65"/>
      <c r="K2309" s="63"/>
      <c r="L2309" s="64"/>
      <c r="M2309" s="63"/>
      <c r="N2309" s="64"/>
    </row>
    <row r="2310" spans="1:14" x14ac:dyDescent="0.2">
      <c r="A2310" s="58"/>
      <c r="B2310" s="61"/>
      <c r="E2310" s="63"/>
      <c r="F2310" s="64"/>
      <c r="G2310" s="63"/>
      <c r="H2310" s="64"/>
      <c r="I2310" s="65"/>
      <c r="J2310" s="65"/>
      <c r="K2310" s="63"/>
      <c r="L2310" s="64"/>
      <c r="M2310" s="63"/>
      <c r="N2310" s="64"/>
    </row>
    <row r="2311" spans="1:14" x14ac:dyDescent="0.2">
      <c r="A2311" s="58"/>
      <c r="B2311" s="61"/>
      <c r="E2311" s="63"/>
      <c r="F2311" s="64"/>
      <c r="G2311" s="63"/>
      <c r="H2311" s="64"/>
      <c r="I2311" s="65"/>
      <c r="J2311" s="65"/>
      <c r="K2311" s="63"/>
      <c r="L2311" s="64"/>
      <c r="M2311" s="63"/>
      <c r="N2311" s="64"/>
    </row>
    <row r="2312" spans="1:14" x14ac:dyDescent="0.2">
      <c r="A2312" s="58"/>
      <c r="B2312" s="61"/>
      <c r="E2312" s="63"/>
      <c r="F2312" s="64"/>
      <c r="G2312" s="63"/>
      <c r="H2312" s="64"/>
      <c r="I2312" s="65"/>
      <c r="J2312" s="65"/>
      <c r="K2312" s="63"/>
      <c r="L2312" s="64"/>
      <c r="M2312" s="63"/>
      <c r="N2312" s="64"/>
    </row>
    <row r="2313" spans="1:14" x14ac:dyDescent="0.2">
      <c r="A2313" s="58"/>
      <c r="B2313" s="61"/>
      <c r="E2313" s="63"/>
      <c r="F2313" s="64"/>
      <c r="G2313" s="63"/>
      <c r="H2313" s="64"/>
      <c r="I2313" s="65"/>
      <c r="J2313" s="65"/>
      <c r="K2313" s="63"/>
      <c r="L2313" s="64"/>
      <c r="M2313" s="63"/>
      <c r="N2313" s="64"/>
    </row>
    <row r="2314" spans="1:14" x14ac:dyDescent="0.2">
      <c r="A2314" s="58"/>
      <c r="B2314" s="61"/>
      <c r="E2314" s="63"/>
      <c r="F2314" s="64"/>
      <c r="G2314" s="63"/>
      <c r="H2314" s="64"/>
      <c r="I2314" s="65"/>
      <c r="J2314" s="65"/>
      <c r="K2314" s="63"/>
      <c r="L2314" s="64"/>
      <c r="M2314" s="63"/>
      <c r="N2314" s="64"/>
    </row>
    <row r="2315" spans="1:14" x14ac:dyDescent="0.2">
      <c r="A2315" s="58"/>
      <c r="B2315" s="61"/>
      <c r="E2315" s="63"/>
      <c r="F2315" s="64"/>
      <c r="G2315" s="63"/>
      <c r="H2315" s="64"/>
      <c r="I2315" s="65"/>
      <c r="J2315" s="65"/>
      <c r="K2315" s="63"/>
      <c r="L2315" s="64"/>
      <c r="M2315" s="63"/>
      <c r="N2315" s="64"/>
    </row>
    <row r="2316" spans="1:14" x14ac:dyDescent="0.2">
      <c r="A2316" s="58"/>
      <c r="B2316" s="61"/>
      <c r="E2316" s="63"/>
      <c r="F2316" s="64"/>
      <c r="G2316" s="63"/>
      <c r="H2316" s="64"/>
      <c r="I2316" s="65"/>
      <c r="J2316" s="65"/>
      <c r="K2316" s="63"/>
      <c r="L2316" s="64"/>
      <c r="M2316" s="63"/>
      <c r="N2316" s="64"/>
    </row>
    <row r="2317" spans="1:14" x14ac:dyDescent="0.2">
      <c r="A2317" s="58"/>
      <c r="B2317" s="61"/>
      <c r="E2317" s="63"/>
      <c r="F2317" s="64"/>
      <c r="G2317" s="63"/>
      <c r="H2317" s="64"/>
      <c r="I2317" s="65"/>
      <c r="J2317" s="65"/>
      <c r="K2317" s="63"/>
      <c r="L2317" s="64"/>
      <c r="M2317" s="63"/>
      <c r="N2317" s="64"/>
    </row>
    <row r="2318" spans="1:14" x14ac:dyDescent="0.2">
      <c r="A2318" s="58"/>
      <c r="B2318" s="61"/>
      <c r="E2318" s="63"/>
      <c r="F2318" s="64"/>
      <c r="G2318" s="63"/>
      <c r="H2318" s="64"/>
      <c r="I2318" s="65"/>
      <c r="J2318" s="65"/>
      <c r="K2318" s="63"/>
      <c r="L2318" s="64"/>
      <c r="M2318" s="63"/>
      <c r="N2318" s="64"/>
    </row>
    <row r="2319" spans="1:14" x14ac:dyDescent="0.2">
      <c r="A2319" s="58"/>
      <c r="B2319" s="61"/>
      <c r="E2319" s="63"/>
      <c r="F2319" s="64"/>
      <c r="G2319" s="63"/>
      <c r="H2319" s="64"/>
      <c r="I2319" s="65"/>
      <c r="J2319" s="65"/>
      <c r="K2319" s="63"/>
      <c r="L2319" s="64"/>
      <c r="M2319" s="63"/>
      <c r="N2319" s="64"/>
    </row>
    <row r="2320" spans="1:14" x14ac:dyDescent="0.2">
      <c r="A2320" s="58"/>
      <c r="B2320" s="61"/>
      <c r="E2320" s="63"/>
      <c r="F2320" s="64"/>
      <c r="G2320" s="63"/>
      <c r="H2320" s="64"/>
      <c r="I2320" s="65"/>
      <c r="J2320" s="65"/>
      <c r="K2320" s="63"/>
      <c r="L2320" s="64"/>
      <c r="M2320" s="63"/>
      <c r="N2320" s="64"/>
    </row>
    <row r="2321" spans="1:14" x14ac:dyDescent="0.2">
      <c r="A2321" s="58"/>
      <c r="B2321" s="61"/>
      <c r="E2321" s="63"/>
      <c r="F2321" s="64"/>
      <c r="G2321" s="63"/>
      <c r="H2321" s="64"/>
      <c r="I2321" s="65"/>
      <c r="J2321" s="65"/>
      <c r="K2321" s="63"/>
      <c r="L2321" s="64"/>
      <c r="M2321" s="63"/>
      <c r="N2321" s="64"/>
    </row>
    <row r="2322" spans="1:14" x14ac:dyDescent="0.2">
      <c r="A2322" s="58"/>
      <c r="B2322" s="61"/>
      <c r="E2322" s="63"/>
      <c r="F2322" s="64"/>
      <c r="G2322" s="63"/>
      <c r="H2322" s="64"/>
      <c r="I2322" s="65"/>
      <c r="J2322" s="65"/>
      <c r="K2322" s="63"/>
      <c r="L2322" s="64"/>
      <c r="M2322" s="63"/>
      <c r="N2322" s="64"/>
    </row>
    <row r="2323" spans="1:14" x14ac:dyDescent="0.2">
      <c r="A2323" s="58"/>
      <c r="B2323" s="61"/>
      <c r="E2323" s="63"/>
      <c r="F2323" s="64"/>
      <c r="G2323" s="63"/>
      <c r="H2323" s="64"/>
      <c r="I2323" s="65"/>
      <c r="J2323" s="65"/>
      <c r="K2323" s="63"/>
      <c r="L2323" s="64"/>
      <c r="M2323" s="63"/>
      <c r="N2323" s="64"/>
    </row>
    <row r="2324" spans="1:14" x14ac:dyDescent="0.2">
      <c r="A2324" s="58"/>
      <c r="B2324" s="61"/>
      <c r="E2324" s="63"/>
      <c r="F2324" s="64"/>
      <c r="G2324" s="63"/>
      <c r="H2324" s="64"/>
      <c r="I2324" s="65"/>
      <c r="J2324" s="65"/>
      <c r="K2324" s="63"/>
      <c r="L2324" s="64"/>
      <c r="M2324" s="63"/>
      <c r="N2324" s="64"/>
    </row>
    <row r="2325" spans="1:14" x14ac:dyDescent="0.2">
      <c r="A2325" s="58"/>
      <c r="B2325" s="61"/>
      <c r="E2325" s="63"/>
      <c r="F2325" s="64"/>
      <c r="G2325" s="63"/>
      <c r="H2325" s="64"/>
      <c r="I2325" s="65"/>
      <c r="J2325" s="65"/>
      <c r="K2325" s="63"/>
      <c r="L2325" s="64"/>
      <c r="M2325" s="63"/>
      <c r="N2325" s="64"/>
    </row>
    <row r="2326" spans="1:14" x14ac:dyDescent="0.2">
      <c r="A2326" s="58"/>
      <c r="B2326" s="61"/>
      <c r="E2326" s="63"/>
      <c r="F2326" s="64"/>
      <c r="G2326" s="63"/>
      <c r="H2326" s="64"/>
      <c r="I2326" s="65"/>
      <c r="J2326" s="65"/>
      <c r="K2326" s="63"/>
      <c r="L2326" s="64"/>
      <c r="M2326" s="63"/>
      <c r="N2326" s="64"/>
    </row>
    <row r="2327" spans="1:14" x14ac:dyDescent="0.2">
      <c r="A2327" s="58"/>
      <c r="B2327" s="61"/>
      <c r="E2327" s="63"/>
      <c r="F2327" s="64"/>
      <c r="G2327" s="63"/>
      <c r="H2327" s="64"/>
      <c r="I2327" s="65"/>
      <c r="J2327" s="65"/>
      <c r="K2327" s="63"/>
      <c r="L2327" s="64"/>
      <c r="M2327" s="63"/>
      <c r="N2327" s="64"/>
    </row>
    <row r="2328" spans="1:14" x14ac:dyDescent="0.2">
      <c r="A2328" s="58"/>
      <c r="B2328" s="61"/>
      <c r="E2328" s="63"/>
      <c r="F2328" s="64"/>
      <c r="G2328" s="63"/>
      <c r="H2328" s="64"/>
      <c r="I2328" s="65"/>
      <c r="J2328" s="65"/>
      <c r="K2328" s="63"/>
      <c r="L2328" s="64"/>
      <c r="M2328" s="63"/>
      <c r="N2328" s="64"/>
    </row>
    <row r="2329" spans="1:14" x14ac:dyDescent="0.2">
      <c r="A2329" s="58"/>
      <c r="B2329" s="61"/>
      <c r="E2329" s="63"/>
      <c r="F2329" s="64"/>
      <c r="G2329" s="63"/>
      <c r="H2329" s="64"/>
      <c r="I2329" s="65"/>
      <c r="J2329" s="65"/>
      <c r="K2329" s="63"/>
      <c r="L2329" s="64"/>
      <c r="M2329" s="63"/>
      <c r="N2329" s="64"/>
    </row>
    <row r="2330" spans="1:14" x14ac:dyDescent="0.2">
      <c r="A2330" s="58"/>
      <c r="B2330" s="61"/>
      <c r="E2330" s="63"/>
      <c r="F2330" s="64"/>
      <c r="G2330" s="63"/>
      <c r="H2330" s="64"/>
      <c r="I2330" s="65"/>
      <c r="J2330" s="65"/>
      <c r="K2330" s="63"/>
      <c r="L2330" s="64"/>
      <c r="M2330" s="63"/>
      <c r="N2330" s="64"/>
    </row>
    <row r="2331" spans="1:14" x14ac:dyDescent="0.2">
      <c r="A2331" s="58"/>
      <c r="B2331" s="61"/>
      <c r="E2331" s="63"/>
      <c r="F2331" s="64"/>
      <c r="G2331" s="63"/>
      <c r="H2331" s="64"/>
      <c r="I2331" s="65"/>
      <c r="J2331" s="65"/>
      <c r="K2331" s="63"/>
      <c r="L2331" s="64"/>
      <c r="M2331" s="63"/>
      <c r="N2331" s="64"/>
    </row>
    <row r="2332" spans="1:14" x14ac:dyDescent="0.2">
      <c r="A2332" s="58"/>
      <c r="B2332" s="61"/>
      <c r="E2332" s="63"/>
      <c r="F2332" s="64"/>
      <c r="G2332" s="63"/>
      <c r="H2332" s="64"/>
      <c r="I2332" s="65"/>
      <c r="J2332" s="65"/>
      <c r="K2332" s="63"/>
      <c r="L2332" s="64"/>
      <c r="M2332" s="63"/>
      <c r="N2332" s="64"/>
    </row>
    <row r="2333" spans="1:14" x14ac:dyDescent="0.2">
      <c r="A2333" s="58"/>
      <c r="B2333" s="61"/>
      <c r="E2333" s="63"/>
      <c r="F2333" s="64"/>
      <c r="G2333" s="63"/>
      <c r="H2333" s="64"/>
      <c r="I2333" s="65"/>
      <c r="J2333" s="65"/>
      <c r="K2333" s="63"/>
      <c r="L2333" s="64"/>
      <c r="M2333" s="63"/>
      <c r="N2333" s="64"/>
    </row>
    <row r="2334" spans="1:14" x14ac:dyDescent="0.2">
      <c r="A2334" s="58"/>
      <c r="B2334" s="61"/>
      <c r="E2334" s="63"/>
      <c r="F2334" s="64"/>
      <c r="G2334" s="63"/>
      <c r="H2334" s="64"/>
      <c r="I2334" s="65"/>
      <c r="J2334" s="65"/>
      <c r="K2334" s="63"/>
      <c r="L2334" s="64"/>
      <c r="M2334" s="63"/>
      <c r="N2334" s="64"/>
    </row>
    <row r="2335" spans="1:14" x14ac:dyDescent="0.2">
      <c r="A2335" s="58"/>
      <c r="B2335" s="61"/>
      <c r="E2335" s="63"/>
      <c r="F2335" s="64"/>
      <c r="G2335" s="63"/>
      <c r="H2335" s="64"/>
      <c r="I2335" s="65"/>
      <c r="J2335" s="65"/>
      <c r="K2335" s="63"/>
      <c r="L2335" s="64"/>
      <c r="M2335" s="63"/>
      <c r="N2335" s="64"/>
    </row>
    <row r="2336" spans="1:14" x14ac:dyDescent="0.2">
      <c r="A2336" s="58"/>
      <c r="B2336" s="61"/>
      <c r="E2336" s="63"/>
      <c r="F2336" s="64"/>
      <c r="G2336" s="63"/>
      <c r="H2336" s="64"/>
      <c r="I2336" s="65"/>
      <c r="J2336" s="65"/>
      <c r="K2336" s="63"/>
      <c r="L2336" s="64"/>
      <c r="M2336" s="63"/>
      <c r="N2336" s="64"/>
    </row>
    <row r="2337" spans="1:14" x14ac:dyDescent="0.2">
      <c r="A2337" s="58"/>
      <c r="B2337" s="61"/>
      <c r="E2337" s="63"/>
      <c r="F2337" s="64"/>
      <c r="G2337" s="63"/>
      <c r="H2337" s="64"/>
      <c r="I2337" s="65"/>
      <c r="J2337" s="65"/>
      <c r="K2337" s="63"/>
      <c r="L2337" s="64"/>
      <c r="M2337" s="63"/>
      <c r="N2337" s="64"/>
    </row>
    <row r="2338" spans="1:14" x14ac:dyDescent="0.2">
      <c r="A2338" s="58"/>
      <c r="B2338" s="61"/>
      <c r="E2338" s="63"/>
      <c r="F2338" s="64"/>
      <c r="G2338" s="63"/>
      <c r="H2338" s="64"/>
      <c r="I2338" s="65"/>
      <c r="J2338" s="65"/>
      <c r="K2338" s="63"/>
      <c r="L2338" s="64"/>
      <c r="M2338" s="63"/>
      <c r="N2338" s="64"/>
    </row>
    <row r="2339" spans="1:14" x14ac:dyDescent="0.2">
      <c r="A2339" s="58"/>
      <c r="B2339" s="61"/>
      <c r="E2339" s="63"/>
      <c r="F2339" s="64"/>
      <c r="G2339" s="63"/>
      <c r="H2339" s="64"/>
      <c r="I2339" s="65"/>
      <c r="J2339" s="65"/>
      <c r="K2339" s="63"/>
      <c r="L2339" s="64"/>
      <c r="M2339" s="63"/>
      <c r="N2339" s="64"/>
    </row>
    <row r="2340" spans="1:14" x14ac:dyDescent="0.2">
      <c r="A2340" s="58"/>
      <c r="B2340" s="61"/>
      <c r="E2340" s="63"/>
      <c r="F2340" s="64"/>
      <c r="G2340" s="63"/>
      <c r="H2340" s="64"/>
      <c r="I2340" s="65"/>
      <c r="J2340" s="65"/>
      <c r="K2340" s="63"/>
      <c r="L2340" s="64"/>
      <c r="M2340" s="63"/>
      <c r="N2340" s="64"/>
    </row>
    <row r="2341" spans="1:14" x14ac:dyDescent="0.2">
      <c r="A2341" s="58"/>
      <c r="B2341" s="61"/>
      <c r="E2341" s="63"/>
      <c r="F2341" s="64"/>
      <c r="G2341" s="63"/>
      <c r="H2341" s="64"/>
      <c r="I2341" s="65"/>
      <c r="J2341" s="65"/>
      <c r="K2341" s="63"/>
      <c r="L2341" s="64"/>
      <c r="M2341" s="63"/>
      <c r="N2341" s="64"/>
    </row>
    <row r="2342" spans="1:14" x14ac:dyDescent="0.2">
      <c r="A2342" s="58"/>
      <c r="B2342" s="61"/>
      <c r="E2342" s="63"/>
      <c r="F2342" s="64"/>
      <c r="G2342" s="63"/>
      <c r="H2342" s="64"/>
      <c r="I2342" s="65"/>
      <c r="J2342" s="65"/>
      <c r="K2342" s="63"/>
      <c r="L2342" s="64"/>
      <c r="M2342" s="63"/>
      <c r="N2342" s="64"/>
    </row>
    <row r="2343" spans="1:14" x14ac:dyDescent="0.2">
      <c r="A2343" s="58"/>
      <c r="B2343" s="61"/>
      <c r="E2343" s="63"/>
      <c r="F2343" s="64"/>
      <c r="G2343" s="63"/>
      <c r="H2343" s="64"/>
      <c r="I2343" s="65"/>
      <c r="J2343" s="65"/>
      <c r="K2343" s="63"/>
      <c r="L2343" s="64"/>
      <c r="M2343" s="63"/>
      <c r="N2343" s="64"/>
    </row>
    <row r="2344" spans="1:14" x14ac:dyDescent="0.2">
      <c r="A2344" s="58"/>
      <c r="B2344" s="61"/>
      <c r="E2344" s="63"/>
      <c r="F2344" s="64"/>
      <c r="G2344" s="63"/>
      <c r="H2344" s="64"/>
      <c r="I2344" s="65"/>
      <c r="J2344" s="65"/>
      <c r="K2344" s="63"/>
      <c r="L2344" s="64"/>
      <c r="M2344" s="63"/>
      <c r="N2344" s="64"/>
    </row>
    <row r="2345" spans="1:14" x14ac:dyDescent="0.2">
      <c r="A2345" s="58"/>
      <c r="B2345" s="61"/>
      <c r="E2345" s="63"/>
      <c r="F2345" s="64"/>
      <c r="G2345" s="63"/>
      <c r="H2345" s="64"/>
      <c r="I2345" s="65"/>
      <c r="J2345" s="65"/>
      <c r="K2345" s="63"/>
      <c r="L2345" s="64"/>
      <c r="M2345" s="63"/>
      <c r="N2345" s="64"/>
    </row>
    <row r="2346" spans="1:14" x14ac:dyDescent="0.2">
      <c r="A2346" s="58"/>
      <c r="B2346" s="61"/>
      <c r="E2346" s="63"/>
      <c r="F2346" s="64"/>
      <c r="G2346" s="63"/>
      <c r="H2346" s="64"/>
      <c r="I2346" s="65"/>
      <c r="J2346" s="65"/>
      <c r="K2346" s="63"/>
      <c r="L2346" s="64"/>
      <c r="M2346" s="63"/>
      <c r="N2346" s="64"/>
    </row>
    <row r="2347" spans="1:14" x14ac:dyDescent="0.2">
      <c r="A2347" s="58"/>
      <c r="B2347" s="61"/>
      <c r="E2347" s="63"/>
      <c r="F2347" s="64"/>
      <c r="G2347" s="63"/>
      <c r="H2347" s="64"/>
      <c r="I2347" s="65"/>
      <c r="J2347" s="65"/>
      <c r="K2347" s="63"/>
      <c r="L2347" s="64"/>
      <c r="M2347" s="63"/>
      <c r="N2347" s="64"/>
    </row>
    <row r="2348" spans="1:14" x14ac:dyDescent="0.2">
      <c r="A2348" s="58"/>
      <c r="B2348" s="61"/>
      <c r="E2348" s="63"/>
      <c r="F2348" s="64"/>
      <c r="G2348" s="63"/>
      <c r="H2348" s="64"/>
      <c r="I2348" s="65"/>
      <c r="J2348" s="65"/>
      <c r="K2348" s="63"/>
      <c r="L2348" s="64"/>
      <c r="M2348" s="63"/>
      <c r="N2348" s="64"/>
    </row>
    <row r="2349" spans="1:14" x14ac:dyDescent="0.2">
      <c r="A2349" s="58"/>
      <c r="B2349" s="61"/>
      <c r="E2349" s="63"/>
      <c r="F2349" s="64"/>
      <c r="G2349" s="63"/>
      <c r="H2349" s="64"/>
      <c r="I2349" s="65"/>
      <c r="J2349" s="65"/>
      <c r="K2349" s="63"/>
      <c r="L2349" s="64"/>
      <c r="M2349" s="63"/>
      <c r="N2349" s="64"/>
    </row>
    <row r="2350" spans="1:14" x14ac:dyDescent="0.2">
      <c r="A2350" s="58"/>
      <c r="B2350" s="61"/>
      <c r="E2350" s="63"/>
      <c r="F2350" s="64"/>
      <c r="G2350" s="63"/>
      <c r="H2350" s="64"/>
      <c r="I2350" s="65"/>
      <c r="J2350" s="65"/>
      <c r="K2350" s="63"/>
      <c r="L2350" s="64"/>
      <c r="M2350" s="63"/>
      <c r="N2350" s="64"/>
    </row>
    <row r="2351" spans="1:14" x14ac:dyDescent="0.2">
      <c r="A2351" s="58"/>
      <c r="B2351" s="61"/>
      <c r="E2351" s="63"/>
      <c r="F2351" s="64"/>
      <c r="G2351" s="63"/>
      <c r="H2351" s="64"/>
      <c r="I2351" s="65"/>
      <c r="J2351" s="65"/>
      <c r="K2351" s="63"/>
      <c r="L2351" s="64"/>
      <c r="M2351" s="63"/>
      <c r="N2351" s="64"/>
    </row>
    <row r="2352" spans="1:14" x14ac:dyDescent="0.2">
      <c r="A2352" s="58"/>
      <c r="B2352" s="61"/>
      <c r="E2352" s="63"/>
      <c r="F2352" s="64"/>
      <c r="G2352" s="63"/>
      <c r="H2352" s="64"/>
      <c r="I2352" s="65"/>
      <c r="J2352" s="65"/>
      <c r="K2352" s="63"/>
      <c r="L2352" s="64"/>
      <c r="M2352" s="63"/>
      <c r="N2352" s="64"/>
    </row>
    <row r="2353" spans="1:14" x14ac:dyDescent="0.2">
      <c r="A2353" s="58"/>
      <c r="B2353" s="61"/>
      <c r="E2353" s="63"/>
      <c r="F2353" s="64"/>
      <c r="G2353" s="63"/>
      <c r="H2353" s="64"/>
      <c r="I2353" s="65"/>
      <c r="J2353" s="65"/>
      <c r="K2353" s="63"/>
      <c r="L2353" s="64"/>
      <c r="M2353" s="63"/>
      <c r="N2353" s="64"/>
    </row>
    <row r="2354" spans="1:14" x14ac:dyDescent="0.2">
      <c r="A2354" s="58"/>
      <c r="B2354" s="61"/>
      <c r="E2354" s="63"/>
      <c r="F2354" s="64"/>
      <c r="G2354" s="63"/>
      <c r="H2354" s="64"/>
      <c r="I2354" s="65"/>
      <c r="J2354" s="65"/>
      <c r="K2354" s="63"/>
      <c r="L2354" s="64"/>
      <c r="M2354" s="63"/>
      <c r="N2354" s="64"/>
    </row>
    <row r="2355" spans="1:14" x14ac:dyDescent="0.2">
      <c r="A2355" s="58"/>
      <c r="B2355" s="61"/>
      <c r="E2355" s="63"/>
      <c r="F2355" s="64"/>
      <c r="G2355" s="63"/>
      <c r="H2355" s="64"/>
      <c r="I2355" s="65"/>
      <c r="J2355" s="65"/>
      <c r="K2355" s="63"/>
      <c r="L2355" s="64"/>
      <c r="M2355" s="63"/>
      <c r="N2355" s="64"/>
    </row>
    <row r="2356" spans="1:14" x14ac:dyDescent="0.2">
      <c r="A2356" s="58"/>
      <c r="B2356" s="61"/>
      <c r="E2356" s="63"/>
      <c r="F2356" s="64"/>
      <c r="G2356" s="63"/>
      <c r="H2356" s="64"/>
      <c r="I2356" s="65"/>
      <c r="J2356" s="65"/>
      <c r="K2356" s="63"/>
      <c r="L2356" s="64"/>
      <c r="M2356" s="63"/>
      <c r="N2356" s="64"/>
    </row>
    <row r="2357" spans="1:14" x14ac:dyDescent="0.2">
      <c r="A2357" s="58"/>
      <c r="B2357" s="61"/>
      <c r="E2357" s="63"/>
      <c r="F2357" s="64"/>
      <c r="G2357" s="63"/>
      <c r="H2357" s="64"/>
      <c r="I2357" s="65"/>
      <c r="J2357" s="65"/>
      <c r="K2357" s="63"/>
      <c r="L2357" s="64"/>
      <c r="M2357" s="63"/>
      <c r="N2357" s="64"/>
    </row>
    <row r="2358" spans="1:14" x14ac:dyDescent="0.2">
      <c r="A2358" s="58"/>
      <c r="B2358" s="61"/>
      <c r="E2358" s="63"/>
      <c r="F2358" s="64"/>
      <c r="G2358" s="63"/>
      <c r="H2358" s="64"/>
      <c r="I2358" s="65"/>
      <c r="J2358" s="65"/>
      <c r="K2358" s="63"/>
      <c r="L2358" s="64"/>
      <c r="M2358" s="63"/>
      <c r="N2358" s="64"/>
    </row>
    <row r="2359" spans="1:14" x14ac:dyDescent="0.2">
      <c r="A2359" s="58"/>
      <c r="B2359" s="61"/>
      <c r="E2359" s="63"/>
      <c r="F2359" s="64"/>
      <c r="G2359" s="63"/>
      <c r="H2359" s="64"/>
      <c r="I2359" s="65"/>
      <c r="J2359" s="65"/>
      <c r="K2359" s="63"/>
      <c r="L2359" s="64"/>
      <c r="M2359" s="63"/>
      <c r="N2359" s="64"/>
    </row>
    <row r="2360" spans="1:14" x14ac:dyDescent="0.2">
      <c r="A2360" s="58"/>
      <c r="B2360" s="61"/>
      <c r="E2360" s="63"/>
      <c r="F2360" s="64"/>
      <c r="G2360" s="63"/>
      <c r="H2360" s="64"/>
      <c r="I2360" s="65"/>
      <c r="J2360" s="65"/>
      <c r="K2360" s="63"/>
      <c r="L2360" s="64"/>
      <c r="M2360" s="63"/>
      <c r="N2360" s="64"/>
    </row>
    <row r="2361" spans="1:14" x14ac:dyDescent="0.2">
      <c r="A2361" s="58"/>
      <c r="B2361" s="61"/>
      <c r="E2361" s="63"/>
      <c r="F2361" s="64"/>
      <c r="G2361" s="63"/>
      <c r="H2361" s="64"/>
      <c r="I2361" s="65"/>
      <c r="J2361" s="65"/>
      <c r="K2361" s="63"/>
      <c r="L2361" s="64"/>
      <c r="M2361" s="63"/>
      <c r="N2361" s="64"/>
    </row>
    <row r="2362" spans="1:14" x14ac:dyDescent="0.2">
      <c r="A2362" s="58"/>
      <c r="B2362" s="61"/>
      <c r="E2362" s="63"/>
      <c r="F2362" s="64"/>
      <c r="G2362" s="63"/>
      <c r="H2362" s="64"/>
      <c r="I2362" s="65"/>
      <c r="J2362" s="65"/>
      <c r="K2362" s="63"/>
      <c r="L2362" s="64"/>
      <c r="M2362" s="63"/>
      <c r="N2362" s="64"/>
    </row>
    <row r="2363" spans="1:14" x14ac:dyDescent="0.2">
      <c r="A2363" s="58"/>
      <c r="B2363" s="61"/>
      <c r="E2363" s="63"/>
      <c r="F2363" s="64"/>
      <c r="G2363" s="63"/>
      <c r="H2363" s="64"/>
      <c r="I2363" s="65"/>
      <c r="J2363" s="65"/>
      <c r="K2363" s="63"/>
      <c r="L2363" s="64"/>
      <c r="M2363" s="63"/>
      <c r="N2363" s="64"/>
    </row>
    <row r="2364" spans="1:14" x14ac:dyDescent="0.2">
      <c r="A2364" s="58"/>
      <c r="B2364" s="61"/>
      <c r="E2364" s="63"/>
      <c r="F2364" s="64"/>
      <c r="G2364" s="63"/>
      <c r="H2364" s="64"/>
      <c r="I2364" s="65"/>
      <c r="J2364" s="65"/>
      <c r="K2364" s="63"/>
      <c r="L2364" s="64"/>
      <c r="M2364" s="63"/>
      <c r="N2364" s="64"/>
    </row>
    <row r="2365" spans="1:14" x14ac:dyDescent="0.2">
      <c r="A2365" s="58"/>
      <c r="B2365" s="61"/>
      <c r="E2365" s="63"/>
      <c r="F2365" s="64"/>
      <c r="G2365" s="63"/>
      <c r="H2365" s="64"/>
      <c r="I2365" s="65"/>
      <c r="J2365" s="65"/>
      <c r="K2365" s="63"/>
      <c r="L2365" s="64"/>
      <c r="M2365" s="63"/>
      <c r="N2365" s="64"/>
    </row>
    <row r="2366" spans="1:14" x14ac:dyDescent="0.2">
      <c r="A2366" s="58"/>
      <c r="B2366" s="61"/>
      <c r="E2366" s="63"/>
      <c r="F2366" s="64"/>
      <c r="G2366" s="63"/>
      <c r="H2366" s="64"/>
      <c r="I2366" s="65"/>
      <c r="J2366" s="65"/>
      <c r="K2366" s="63"/>
      <c r="L2366" s="64"/>
      <c r="M2366" s="63"/>
      <c r="N2366" s="64"/>
    </row>
    <row r="2367" spans="1:14" x14ac:dyDescent="0.2">
      <c r="A2367" s="58"/>
      <c r="B2367" s="61"/>
      <c r="E2367" s="63"/>
      <c r="F2367" s="64"/>
      <c r="G2367" s="63"/>
      <c r="H2367" s="64"/>
      <c r="I2367" s="65"/>
      <c r="J2367" s="65"/>
      <c r="K2367" s="63"/>
      <c r="L2367" s="64"/>
      <c r="M2367" s="63"/>
      <c r="N2367" s="64"/>
    </row>
    <row r="2368" spans="1:14" x14ac:dyDescent="0.2">
      <c r="A2368" s="58"/>
      <c r="B2368" s="61"/>
      <c r="E2368" s="63"/>
      <c r="F2368" s="64"/>
      <c r="G2368" s="63"/>
      <c r="H2368" s="64"/>
      <c r="I2368" s="65"/>
      <c r="J2368" s="65"/>
      <c r="K2368" s="63"/>
      <c r="L2368" s="64"/>
      <c r="M2368" s="63"/>
      <c r="N2368" s="64"/>
    </row>
    <row r="2369" spans="1:14" x14ac:dyDescent="0.2">
      <c r="A2369" s="58"/>
      <c r="B2369" s="61"/>
      <c r="E2369" s="63"/>
      <c r="F2369" s="64"/>
      <c r="G2369" s="63"/>
      <c r="H2369" s="64"/>
      <c r="I2369" s="65"/>
      <c r="J2369" s="65"/>
      <c r="K2369" s="63"/>
      <c r="L2369" s="64"/>
      <c r="M2369" s="63"/>
      <c r="N2369" s="64"/>
    </row>
    <row r="2370" spans="1:14" x14ac:dyDescent="0.2">
      <c r="A2370" s="58"/>
      <c r="B2370" s="61"/>
      <c r="E2370" s="63"/>
      <c r="F2370" s="64"/>
      <c r="G2370" s="63"/>
      <c r="H2370" s="64"/>
      <c r="I2370" s="65"/>
      <c r="J2370" s="65"/>
      <c r="K2370" s="63"/>
      <c r="L2370" s="64"/>
      <c r="M2370" s="63"/>
      <c r="N2370" s="64"/>
    </row>
    <row r="2371" spans="1:14" x14ac:dyDescent="0.2">
      <c r="A2371" s="58"/>
      <c r="B2371" s="61"/>
      <c r="E2371" s="63"/>
      <c r="F2371" s="64"/>
      <c r="G2371" s="63"/>
      <c r="H2371" s="64"/>
      <c r="I2371" s="65"/>
      <c r="J2371" s="65"/>
      <c r="K2371" s="63"/>
      <c r="L2371" s="64"/>
      <c r="M2371" s="63"/>
      <c r="N2371" s="64"/>
    </row>
    <row r="2372" spans="1:14" x14ac:dyDescent="0.2">
      <c r="A2372" s="58"/>
      <c r="B2372" s="61"/>
      <c r="E2372" s="63"/>
      <c r="F2372" s="64"/>
      <c r="G2372" s="63"/>
      <c r="H2372" s="64"/>
      <c r="I2372" s="65"/>
      <c r="J2372" s="65"/>
      <c r="K2372" s="63"/>
      <c r="L2372" s="64"/>
      <c r="M2372" s="63"/>
      <c r="N2372" s="64"/>
    </row>
    <row r="2373" spans="1:14" x14ac:dyDescent="0.2">
      <c r="A2373" s="58"/>
      <c r="B2373" s="61"/>
      <c r="E2373" s="63"/>
      <c r="F2373" s="64"/>
      <c r="G2373" s="63"/>
      <c r="H2373" s="64"/>
      <c r="I2373" s="65"/>
      <c r="J2373" s="65"/>
      <c r="K2373" s="63"/>
      <c r="L2373" s="64"/>
      <c r="M2373" s="63"/>
      <c r="N2373" s="64"/>
    </row>
    <row r="2374" spans="1:14" x14ac:dyDescent="0.2">
      <c r="A2374" s="58"/>
      <c r="B2374" s="61"/>
      <c r="E2374" s="63"/>
      <c r="F2374" s="64"/>
      <c r="G2374" s="63"/>
      <c r="H2374" s="64"/>
      <c r="I2374" s="65"/>
      <c r="J2374" s="65"/>
      <c r="K2374" s="63"/>
      <c r="L2374" s="64"/>
      <c r="M2374" s="63"/>
      <c r="N2374" s="64"/>
    </row>
    <row r="2375" spans="1:14" x14ac:dyDescent="0.2">
      <c r="A2375" s="58"/>
      <c r="B2375" s="61"/>
      <c r="E2375" s="63"/>
      <c r="F2375" s="64"/>
      <c r="G2375" s="63"/>
      <c r="H2375" s="64"/>
      <c r="I2375" s="65"/>
      <c r="J2375" s="65"/>
      <c r="K2375" s="63"/>
      <c r="L2375" s="64"/>
      <c r="M2375" s="63"/>
      <c r="N2375" s="64"/>
    </row>
    <row r="2376" spans="1:14" x14ac:dyDescent="0.2">
      <c r="A2376" s="58"/>
      <c r="B2376" s="61"/>
      <c r="E2376" s="63"/>
      <c r="F2376" s="64"/>
      <c r="G2376" s="63"/>
      <c r="H2376" s="64"/>
      <c r="I2376" s="65"/>
      <c r="J2376" s="65"/>
      <c r="K2376" s="63"/>
      <c r="L2376" s="64"/>
      <c r="M2376" s="63"/>
      <c r="N2376" s="64"/>
    </row>
    <row r="2377" spans="1:14" x14ac:dyDescent="0.2">
      <c r="A2377" s="58"/>
      <c r="B2377" s="61"/>
      <c r="E2377" s="63"/>
      <c r="F2377" s="64"/>
      <c r="G2377" s="63"/>
      <c r="H2377" s="64"/>
      <c r="I2377" s="65"/>
      <c r="J2377" s="65"/>
      <c r="K2377" s="63"/>
      <c r="L2377" s="64"/>
      <c r="M2377" s="63"/>
      <c r="N2377" s="64"/>
    </row>
    <row r="2378" spans="1:14" x14ac:dyDescent="0.2">
      <c r="A2378" s="58"/>
      <c r="B2378" s="61"/>
      <c r="E2378" s="63"/>
      <c r="F2378" s="64"/>
      <c r="G2378" s="63"/>
      <c r="H2378" s="64"/>
      <c r="I2378" s="65"/>
      <c r="J2378" s="65"/>
      <c r="K2378" s="63"/>
      <c r="L2378" s="64"/>
      <c r="M2378" s="63"/>
      <c r="N2378" s="64"/>
    </row>
    <row r="2379" spans="1:14" x14ac:dyDescent="0.2">
      <c r="A2379" s="58"/>
      <c r="B2379" s="61"/>
      <c r="E2379" s="63"/>
      <c r="F2379" s="64"/>
      <c r="G2379" s="63"/>
      <c r="H2379" s="64"/>
      <c r="I2379" s="65"/>
      <c r="J2379" s="65"/>
      <c r="K2379" s="63"/>
      <c r="L2379" s="64"/>
      <c r="M2379" s="63"/>
      <c r="N2379" s="64"/>
    </row>
    <row r="2380" spans="1:14" x14ac:dyDescent="0.2">
      <c r="A2380" s="58"/>
      <c r="B2380" s="61"/>
      <c r="E2380" s="63"/>
      <c r="F2380" s="64"/>
      <c r="G2380" s="63"/>
      <c r="H2380" s="64"/>
      <c r="I2380" s="65"/>
      <c r="J2380" s="65"/>
      <c r="K2380" s="63"/>
      <c r="L2380" s="64"/>
      <c r="M2380" s="63"/>
      <c r="N2380" s="64"/>
    </row>
    <row r="2381" spans="1:14" x14ac:dyDescent="0.2">
      <c r="A2381" s="58"/>
      <c r="B2381" s="61"/>
      <c r="E2381" s="63"/>
      <c r="F2381" s="64"/>
      <c r="G2381" s="63"/>
      <c r="H2381" s="64"/>
      <c r="I2381" s="65"/>
      <c r="J2381" s="65"/>
      <c r="K2381" s="63"/>
      <c r="L2381" s="64"/>
      <c r="M2381" s="63"/>
      <c r="N2381" s="64"/>
    </row>
    <row r="2382" spans="1:14" x14ac:dyDescent="0.2">
      <c r="A2382" s="58"/>
      <c r="B2382" s="61"/>
      <c r="E2382" s="63"/>
      <c r="F2382" s="64"/>
      <c r="G2382" s="63"/>
      <c r="H2382" s="64"/>
      <c r="I2382" s="65"/>
      <c r="J2382" s="65"/>
      <c r="K2382" s="63"/>
      <c r="L2382" s="64"/>
      <c r="M2382" s="63"/>
      <c r="N2382" s="64"/>
    </row>
    <row r="2383" spans="1:14" x14ac:dyDescent="0.2">
      <c r="A2383" s="58"/>
      <c r="B2383" s="61"/>
      <c r="E2383" s="63"/>
      <c r="F2383" s="64"/>
      <c r="G2383" s="63"/>
      <c r="H2383" s="64"/>
      <c r="I2383" s="65"/>
      <c r="J2383" s="65"/>
      <c r="K2383" s="63"/>
      <c r="L2383" s="64"/>
      <c r="M2383" s="63"/>
      <c r="N2383" s="64"/>
    </row>
    <row r="2384" spans="1:14" x14ac:dyDescent="0.2">
      <c r="A2384" s="58"/>
      <c r="B2384" s="61"/>
      <c r="E2384" s="63"/>
      <c r="F2384" s="64"/>
      <c r="G2384" s="63"/>
      <c r="H2384" s="64"/>
      <c r="I2384" s="65"/>
      <c r="J2384" s="65"/>
      <c r="K2384" s="63"/>
      <c r="L2384" s="64"/>
      <c r="M2384" s="63"/>
      <c r="N2384" s="64"/>
    </row>
    <row r="2385" spans="1:14" x14ac:dyDescent="0.2">
      <c r="A2385" s="58"/>
      <c r="B2385" s="61"/>
      <c r="E2385" s="63"/>
      <c r="F2385" s="64"/>
      <c r="G2385" s="63"/>
      <c r="H2385" s="64"/>
      <c r="I2385" s="65"/>
      <c r="J2385" s="65"/>
      <c r="K2385" s="63"/>
      <c r="L2385" s="64"/>
      <c r="M2385" s="63"/>
      <c r="N2385" s="64"/>
    </row>
    <row r="2386" spans="1:14" x14ac:dyDescent="0.2">
      <c r="A2386" s="58"/>
      <c r="B2386" s="61"/>
      <c r="E2386" s="63"/>
      <c r="F2386" s="64"/>
      <c r="G2386" s="63"/>
      <c r="H2386" s="64"/>
      <c r="I2386" s="65"/>
      <c r="J2386" s="65"/>
      <c r="K2386" s="63"/>
      <c r="L2386" s="64"/>
      <c r="M2386" s="63"/>
      <c r="N2386" s="64"/>
    </row>
    <row r="2387" spans="1:14" x14ac:dyDescent="0.2">
      <c r="A2387" s="58"/>
      <c r="B2387" s="61"/>
      <c r="E2387" s="63"/>
      <c r="F2387" s="64"/>
      <c r="G2387" s="63"/>
      <c r="H2387" s="64"/>
      <c r="I2387" s="65"/>
      <c r="J2387" s="65"/>
      <c r="K2387" s="63"/>
      <c r="L2387" s="64"/>
      <c r="M2387" s="63"/>
      <c r="N2387" s="64"/>
    </row>
    <row r="2388" spans="1:14" x14ac:dyDescent="0.2">
      <c r="A2388" s="58"/>
      <c r="B2388" s="61"/>
      <c r="E2388" s="63"/>
      <c r="F2388" s="64"/>
      <c r="G2388" s="63"/>
      <c r="H2388" s="64"/>
      <c r="I2388" s="65"/>
      <c r="J2388" s="65"/>
      <c r="K2388" s="63"/>
      <c r="L2388" s="64"/>
      <c r="M2388" s="63"/>
      <c r="N2388" s="64"/>
    </row>
    <row r="2389" spans="1:14" x14ac:dyDescent="0.2">
      <c r="A2389" s="58"/>
      <c r="B2389" s="61"/>
      <c r="E2389" s="63"/>
      <c r="F2389" s="64"/>
      <c r="G2389" s="63"/>
      <c r="H2389" s="64"/>
      <c r="I2389" s="65"/>
      <c r="J2389" s="65"/>
      <c r="K2389" s="63"/>
      <c r="L2389" s="64"/>
      <c r="M2389" s="63"/>
      <c r="N2389" s="64"/>
    </row>
    <row r="2390" spans="1:14" x14ac:dyDescent="0.2">
      <c r="A2390" s="58"/>
      <c r="B2390" s="61"/>
      <c r="E2390" s="63"/>
      <c r="F2390" s="64"/>
      <c r="G2390" s="63"/>
      <c r="H2390" s="64"/>
      <c r="I2390" s="65"/>
      <c r="J2390" s="65"/>
      <c r="K2390" s="63"/>
      <c r="L2390" s="64"/>
      <c r="M2390" s="63"/>
      <c r="N2390" s="64"/>
    </row>
    <row r="2391" spans="1:14" x14ac:dyDescent="0.2">
      <c r="A2391" s="58"/>
      <c r="B2391" s="61"/>
      <c r="E2391" s="63"/>
      <c r="F2391" s="64"/>
      <c r="G2391" s="63"/>
      <c r="H2391" s="64"/>
      <c r="I2391" s="65"/>
      <c r="J2391" s="65"/>
      <c r="K2391" s="63"/>
      <c r="L2391" s="64"/>
      <c r="M2391" s="63"/>
      <c r="N2391" s="64"/>
    </row>
    <row r="2392" spans="1:14" x14ac:dyDescent="0.2">
      <c r="A2392" s="58"/>
      <c r="B2392" s="61"/>
      <c r="E2392" s="63"/>
      <c r="F2392" s="64"/>
      <c r="G2392" s="63"/>
      <c r="H2392" s="64"/>
      <c r="I2392" s="65"/>
      <c r="J2392" s="65"/>
      <c r="K2392" s="63"/>
      <c r="L2392" s="64"/>
      <c r="M2392" s="63"/>
      <c r="N2392" s="64"/>
    </row>
    <row r="2393" spans="1:14" x14ac:dyDescent="0.2">
      <c r="A2393" s="58"/>
      <c r="B2393" s="61"/>
      <c r="E2393" s="63"/>
      <c r="F2393" s="64"/>
      <c r="G2393" s="63"/>
      <c r="H2393" s="64"/>
      <c r="I2393" s="65"/>
      <c r="J2393" s="65"/>
      <c r="K2393" s="63"/>
      <c r="L2393" s="64"/>
      <c r="M2393" s="63"/>
      <c r="N2393" s="64"/>
    </row>
    <row r="2394" spans="1:14" x14ac:dyDescent="0.2">
      <c r="A2394" s="58"/>
      <c r="B2394" s="61"/>
      <c r="E2394" s="63"/>
      <c r="F2394" s="64"/>
      <c r="G2394" s="63"/>
      <c r="H2394" s="64"/>
      <c r="I2394" s="65"/>
      <c r="J2394" s="65"/>
      <c r="K2394" s="63"/>
      <c r="L2394" s="64"/>
      <c r="M2394" s="63"/>
      <c r="N2394" s="64"/>
    </row>
    <row r="2395" spans="1:14" x14ac:dyDescent="0.2">
      <c r="A2395" s="58"/>
      <c r="B2395" s="61"/>
      <c r="E2395" s="63"/>
      <c r="F2395" s="64"/>
      <c r="G2395" s="63"/>
      <c r="H2395" s="64"/>
      <c r="I2395" s="65"/>
      <c r="J2395" s="65"/>
      <c r="K2395" s="63"/>
      <c r="L2395" s="64"/>
      <c r="M2395" s="63"/>
      <c r="N2395" s="64"/>
    </row>
    <row r="2396" spans="1:14" x14ac:dyDescent="0.2">
      <c r="A2396" s="58"/>
      <c r="B2396" s="61"/>
      <c r="E2396" s="63"/>
      <c r="F2396" s="64"/>
      <c r="G2396" s="63"/>
      <c r="H2396" s="64"/>
      <c r="I2396" s="65"/>
      <c r="J2396" s="65"/>
      <c r="K2396" s="63"/>
      <c r="L2396" s="64"/>
      <c r="M2396" s="63"/>
      <c r="N2396" s="64"/>
    </row>
    <row r="2397" spans="1:14" x14ac:dyDescent="0.2">
      <c r="A2397" s="58"/>
      <c r="B2397" s="61"/>
      <c r="E2397" s="63"/>
      <c r="F2397" s="64"/>
      <c r="G2397" s="63"/>
      <c r="H2397" s="64"/>
      <c r="I2397" s="65"/>
      <c r="J2397" s="65"/>
      <c r="K2397" s="63"/>
      <c r="L2397" s="64"/>
      <c r="M2397" s="63"/>
      <c r="N2397" s="64"/>
    </row>
    <row r="2398" spans="1:14" x14ac:dyDescent="0.2">
      <c r="A2398" s="58"/>
      <c r="B2398" s="61"/>
      <c r="E2398" s="63"/>
      <c r="F2398" s="64"/>
      <c r="G2398" s="63"/>
      <c r="H2398" s="64"/>
      <c r="I2398" s="65"/>
      <c r="J2398" s="65"/>
      <c r="K2398" s="63"/>
      <c r="L2398" s="64"/>
      <c r="M2398" s="63"/>
      <c r="N2398" s="64"/>
    </row>
    <row r="2399" spans="1:14" x14ac:dyDescent="0.2">
      <c r="A2399" s="58"/>
      <c r="B2399" s="61"/>
      <c r="E2399" s="63"/>
      <c r="F2399" s="64"/>
      <c r="G2399" s="63"/>
      <c r="H2399" s="64"/>
      <c r="I2399" s="65"/>
      <c r="J2399" s="65"/>
      <c r="K2399" s="63"/>
      <c r="L2399" s="64"/>
      <c r="M2399" s="63"/>
      <c r="N2399" s="64"/>
    </row>
    <row r="2400" spans="1:14" x14ac:dyDescent="0.2">
      <c r="A2400" s="58"/>
      <c r="B2400" s="61"/>
      <c r="E2400" s="63"/>
      <c r="F2400" s="64"/>
      <c r="G2400" s="63"/>
      <c r="H2400" s="64"/>
      <c r="I2400" s="65"/>
      <c r="J2400" s="65"/>
      <c r="K2400" s="63"/>
      <c r="L2400" s="64"/>
      <c r="M2400" s="63"/>
      <c r="N2400" s="64"/>
    </row>
    <row r="2401" spans="1:14" x14ac:dyDescent="0.2">
      <c r="A2401" s="58"/>
      <c r="B2401" s="61"/>
      <c r="E2401" s="63"/>
      <c r="F2401" s="64"/>
      <c r="G2401" s="63"/>
      <c r="H2401" s="64"/>
      <c r="I2401" s="65"/>
      <c r="J2401" s="65"/>
      <c r="K2401" s="63"/>
      <c r="L2401" s="64"/>
      <c r="M2401" s="63"/>
      <c r="N2401" s="64"/>
    </row>
    <row r="2402" spans="1:14" x14ac:dyDescent="0.2">
      <c r="A2402" s="58"/>
      <c r="B2402" s="61"/>
      <c r="E2402" s="63"/>
      <c r="F2402" s="64"/>
      <c r="G2402" s="63"/>
      <c r="H2402" s="64"/>
      <c r="I2402" s="65"/>
      <c r="J2402" s="65"/>
      <c r="K2402" s="63"/>
      <c r="L2402" s="64"/>
      <c r="M2402" s="63"/>
      <c r="N2402" s="64"/>
    </row>
    <row r="2403" spans="1:14" x14ac:dyDescent="0.2">
      <c r="A2403" s="58"/>
      <c r="B2403" s="61"/>
      <c r="E2403" s="63"/>
      <c r="F2403" s="64"/>
      <c r="G2403" s="63"/>
      <c r="H2403" s="64"/>
      <c r="I2403" s="65"/>
      <c r="J2403" s="65"/>
      <c r="K2403" s="63"/>
      <c r="L2403" s="64"/>
      <c r="M2403" s="63"/>
      <c r="N2403" s="64"/>
    </row>
    <row r="2404" spans="1:14" x14ac:dyDescent="0.2">
      <c r="A2404" s="58"/>
      <c r="B2404" s="61"/>
      <c r="E2404" s="63"/>
      <c r="F2404" s="64"/>
      <c r="G2404" s="63"/>
      <c r="H2404" s="64"/>
      <c r="I2404" s="65"/>
      <c r="J2404" s="65"/>
      <c r="K2404" s="63"/>
      <c r="L2404" s="64"/>
      <c r="M2404" s="63"/>
      <c r="N2404" s="64"/>
    </row>
    <row r="2405" spans="1:14" x14ac:dyDescent="0.2">
      <c r="A2405" s="58"/>
      <c r="B2405" s="61"/>
      <c r="E2405" s="63"/>
      <c r="F2405" s="64"/>
      <c r="G2405" s="63"/>
      <c r="H2405" s="64"/>
      <c r="I2405" s="65"/>
      <c r="J2405" s="65"/>
      <c r="K2405" s="63"/>
      <c r="L2405" s="64"/>
      <c r="M2405" s="63"/>
      <c r="N2405" s="64"/>
    </row>
    <row r="2406" spans="1:14" x14ac:dyDescent="0.2">
      <c r="A2406" s="58"/>
      <c r="B2406" s="61"/>
      <c r="E2406" s="63"/>
      <c r="F2406" s="64"/>
      <c r="G2406" s="63"/>
      <c r="H2406" s="64"/>
      <c r="I2406" s="65"/>
      <c r="J2406" s="65"/>
      <c r="K2406" s="63"/>
      <c r="L2406" s="64"/>
      <c r="M2406" s="63"/>
      <c r="N2406" s="64"/>
    </row>
    <row r="2407" spans="1:14" x14ac:dyDescent="0.2">
      <c r="A2407" s="58"/>
      <c r="B2407" s="61"/>
      <c r="E2407" s="63"/>
      <c r="F2407" s="64"/>
      <c r="G2407" s="63"/>
      <c r="H2407" s="64"/>
      <c r="I2407" s="65"/>
      <c r="J2407" s="65"/>
      <c r="K2407" s="63"/>
      <c r="L2407" s="64"/>
      <c r="M2407" s="63"/>
      <c r="N2407" s="64"/>
    </row>
    <row r="2408" spans="1:14" x14ac:dyDescent="0.2">
      <c r="A2408" s="58"/>
      <c r="B2408" s="61"/>
      <c r="E2408" s="63"/>
      <c r="F2408" s="64"/>
      <c r="G2408" s="63"/>
      <c r="H2408" s="64"/>
      <c r="I2408" s="65"/>
      <c r="J2408" s="65"/>
      <c r="K2408" s="63"/>
      <c r="L2408" s="64"/>
      <c r="M2408" s="63"/>
      <c r="N2408" s="64"/>
    </row>
    <row r="2409" spans="1:14" x14ac:dyDescent="0.2">
      <c r="A2409" s="58"/>
      <c r="B2409" s="61"/>
      <c r="E2409" s="63"/>
      <c r="F2409" s="64"/>
      <c r="G2409" s="63"/>
      <c r="H2409" s="64"/>
      <c r="I2409" s="65"/>
      <c r="J2409" s="65"/>
      <c r="K2409" s="63"/>
      <c r="L2409" s="64"/>
      <c r="M2409" s="63"/>
      <c r="N2409" s="64"/>
    </row>
    <row r="2410" spans="1:14" x14ac:dyDescent="0.2">
      <c r="A2410" s="58"/>
      <c r="B2410" s="61"/>
      <c r="E2410" s="63"/>
      <c r="F2410" s="64"/>
      <c r="G2410" s="63"/>
      <c r="H2410" s="64"/>
      <c r="I2410" s="65"/>
      <c r="J2410" s="65"/>
      <c r="K2410" s="63"/>
      <c r="L2410" s="64"/>
      <c r="M2410" s="63"/>
      <c r="N2410" s="64"/>
    </row>
    <row r="2411" spans="1:14" x14ac:dyDescent="0.2">
      <c r="A2411" s="58"/>
      <c r="B2411" s="61"/>
      <c r="E2411" s="63"/>
      <c r="F2411" s="64"/>
      <c r="G2411" s="63"/>
      <c r="H2411" s="64"/>
      <c r="I2411" s="65"/>
      <c r="J2411" s="65"/>
      <c r="K2411" s="63"/>
      <c r="L2411" s="64"/>
      <c r="M2411" s="63"/>
      <c r="N2411" s="64"/>
    </row>
    <row r="2412" spans="1:14" x14ac:dyDescent="0.2">
      <c r="A2412" s="58"/>
      <c r="B2412" s="61"/>
      <c r="E2412" s="63"/>
      <c r="F2412" s="64"/>
      <c r="G2412" s="63"/>
      <c r="H2412" s="64"/>
      <c r="I2412" s="65"/>
      <c r="J2412" s="65"/>
      <c r="K2412" s="63"/>
      <c r="L2412" s="64"/>
      <c r="M2412" s="63"/>
      <c r="N2412" s="64"/>
    </row>
    <row r="2413" spans="1:14" x14ac:dyDescent="0.2">
      <c r="A2413" s="58"/>
      <c r="B2413" s="61"/>
      <c r="E2413" s="63"/>
      <c r="F2413" s="64"/>
      <c r="G2413" s="63"/>
      <c r="H2413" s="64"/>
      <c r="I2413" s="65"/>
      <c r="J2413" s="65"/>
      <c r="K2413" s="63"/>
      <c r="L2413" s="64"/>
      <c r="M2413" s="63"/>
      <c r="N2413" s="64"/>
    </row>
    <row r="2414" spans="1:14" x14ac:dyDescent="0.2">
      <c r="A2414" s="58"/>
      <c r="B2414" s="61"/>
      <c r="E2414" s="63"/>
      <c r="F2414" s="64"/>
      <c r="G2414" s="63"/>
      <c r="H2414" s="64"/>
      <c r="I2414" s="65"/>
      <c r="J2414" s="65"/>
      <c r="K2414" s="63"/>
      <c r="L2414" s="64"/>
      <c r="M2414" s="63"/>
      <c r="N2414" s="64"/>
    </row>
    <row r="2415" spans="1:14" x14ac:dyDescent="0.2">
      <c r="A2415" s="58"/>
      <c r="B2415" s="61"/>
      <c r="E2415" s="63"/>
      <c r="F2415" s="64"/>
      <c r="G2415" s="63"/>
      <c r="H2415" s="64"/>
      <c r="I2415" s="65"/>
      <c r="J2415" s="65"/>
      <c r="K2415" s="63"/>
      <c r="L2415" s="64"/>
      <c r="M2415" s="63"/>
      <c r="N2415" s="64"/>
    </row>
    <row r="2416" spans="1:14" x14ac:dyDescent="0.2">
      <c r="A2416" s="58"/>
      <c r="B2416" s="61"/>
      <c r="E2416" s="63"/>
      <c r="F2416" s="64"/>
      <c r="G2416" s="63"/>
      <c r="H2416" s="64"/>
      <c r="I2416" s="65"/>
      <c r="J2416" s="65"/>
      <c r="K2416" s="63"/>
      <c r="L2416" s="64"/>
      <c r="M2416" s="63"/>
      <c r="N2416" s="64"/>
    </row>
    <row r="2417" spans="1:14" x14ac:dyDescent="0.2">
      <c r="A2417" s="58"/>
      <c r="B2417" s="61"/>
      <c r="E2417" s="63"/>
      <c r="F2417" s="64"/>
      <c r="G2417" s="63"/>
      <c r="H2417" s="64"/>
      <c r="I2417" s="65"/>
      <c r="J2417" s="65"/>
      <c r="K2417" s="63"/>
      <c r="L2417" s="64"/>
      <c r="M2417" s="63"/>
      <c r="N2417" s="64"/>
    </row>
    <row r="2418" spans="1:14" x14ac:dyDescent="0.2">
      <c r="A2418" s="58"/>
      <c r="B2418" s="61"/>
      <c r="E2418" s="63"/>
      <c r="F2418" s="64"/>
      <c r="G2418" s="63"/>
      <c r="H2418" s="64"/>
      <c r="I2418" s="65"/>
      <c r="J2418" s="65"/>
      <c r="K2418" s="63"/>
      <c r="L2418" s="64"/>
      <c r="M2418" s="63"/>
      <c r="N2418" s="64"/>
    </row>
    <row r="2419" spans="1:14" x14ac:dyDescent="0.2">
      <c r="A2419" s="58"/>
      <c r="B2419" s="61"/>
      <c r="E2419" s="63"/>
      <c r="F2419" s="64"/>
      <c r="G2419" s="63"/>
      <c r="H2419" s="64"/>
      <c r="I2419" s="65"/>
      <c r="J2419" s="65"/>
      <c r="K2419" s="63"/>
      <c r="L2419" s="64"/>
      <c r="M2419" s="63"/>
      <c r="N2419" s="64"/>
    </row>
    <row r="2420" spans="1:14" x14ac:dyDescent="0.2">
      <c r="A2420" s="58"/>
      <c r="B2420" s="61"/>
      <c r="E2420" s="63"/>
      <c r="F2420" s="64"/>
      <c r="G2420" s="63"/>
      <c r="H2420" s="64"/>
      <c r="I2420" s="65"/>
      <c r="J2420" s="65"/>
      <c r="K2420" s="63"/>
      <c r="L2420" s="64"/>
      <c r="M2420" s="63"/>
      <c r="N2420" s="64"/>
    </row>
    <row r="2421" spans="1:14" x14ac:dyDescent="0.2">
      <c r="A2421" s="58"/>
      <c r="B2421" s="61"/>
      <c r="E2421" s="63"/>
      <c r="F2421" s="64"/>
      <c r="G2421" s="63"/>
      <c r="H2421" s="64"/>
      <c r="I2421" s="65"/>
      <c r="J2421" s="65"/>
      <c r="K2421" s="63"/>
      <c r="L2421" s="64"/>
      <c r="M2421" s="63"/>
      <c r="N2421" s="64"/>
    </row>
    <row r="2422" spans="1:14" x14ac:dyDescent="0.2">
      <c r="A2422" s="58"/>
      <c r="B2422" s="61"/>
      <c r="E2422" s="63"/>
      <c r="F2422" s="64"/>
      <c r="G2422" s="63"/>
      <c r="H2422" s="64"/>
      <c r="I2422" s="65"/>
      <c r="J2422" s="65"/>
      <c r="K2422" s="63"/>
      <c r="L2422" s="64"/>
      <c r="M2422" s="63"/>
      <c r="N2422" s="64"/>
    </row>
    <row r="2423" spans="1:14" x14ac:dyDescent="0.2">
      <c r="A2423" s="58"/>
      <c r="B2423" s="61"/>
      <c r="E2423" s="63"/>
      <c r="F2423" s="64"/>
      <c r="G2423" s="63"/>
      <c r="H2423" s="64"/>
      <c r="I2423" s="65"/>
      <c r="J2423" s="65"/>
      <c r="K2423" s="63"/>
      <c r="L2423" s="64"/>
      <c r="M2423" s="63"/>
      <c r="N2423" s="64"/>
    </row>
    <row r="2424" spans="1:14" x14ac:dyDescent="0.2">
      <c r="A2424" s="58"/>
      <c r="B2424" s="61"/>
      <c r="E2424" s="63"/>
      <c r="F2424" s="64"/>
      <c r="G2424" s="63"/>
      <c r="H2424" s="64"/>
      <c r="I2424" s="65"/>
      <c r="J2424" s="65"/>
      <c r="K2424" s="63"/>
      <c r="L2424" s="64"/>
      <c r="M2424" s="63"/>
      <c r="N2424" s="64"/>
    </row>
    <row r="2425" spans="1:14" x14ac:dyDescent="0.2">
      <c r="A2425" s="58"/>
      <c r="B2425" s="61"/>
      <c r="E2425" s="63"/>
      <c r="F2425" s="64"/>
      <c r="G2425" s="63"/>
      <c r="H2425" s="64"/>
      <c r="I2425" s="65"/>
      <c r="J2425" s="65"/>
      <c r="K2425" s="63"/>
      <c r="L2425" s="64"/>
      <c r="M2425" s="63"/>
      <c r="N2425" s="64"/>
    </row>
    <row r="2426" spans="1:14" x14ac:dyDescent="0.2">
      <c r="A2426" s="58"/>
      <c r="B2426" s="61"/>
      <c r="E2426" s="63"/>
      <c r="F2426" s="64"/>
      <c r="G2426" s="63"/>
      <c r="H2426" s="64"/>
      <c r="I2426" s="65"/>
      <c r="J2426" s="65"/>
      <c r="K2426" s="63"/>
      <c r="L2426" s="64"/>
      <c r="M2426" s="63"/>
      <c r="N2426" s="64"/>
    </row>
    <row r="2427" spans="1:14" x14ac:dyDescent="0.2">
      <c r="A2427" s="58"/>
      <c r="B2427" s="61"/>
      <c r="E2427" s="63"/>
      <c r="F2427" s="64"/>
      <c r="G2427" s="63"/>
      <c r="H2427" s="64"/>
      <c r="I2427" s="65"/>
      <c r="J2427" s="65"/>
      <c r="K2427" s="63"/>
      <c r="L2427" s="64"/>
      <c r="M2427" s="63"/>
      <c r="N2427" s="64"/>
    </row>
    <row r="2428" spans="1:14" x14ac:dyDescent="0.2">
      <c r="A2428" s="58"/>
      <c r="B2428" s="61"/>
      <c r="E2428" s="63"/>
      <c r="F2428" s="64"/>
      <c r="G2428" s="63"/>
      <c r="H2428" s="64"/>
      <c r="I2428" s="65"/>
      <c r="J2428" s="65"/>
      <c r="K2428" s="63"/>
      <c r="L2428" s="64"/>
      <c r="M2428" s="63"/>
      <c r="N2428" s="64"/>
    </row>
    <row r="2429" spans="1:14" x14ac:dyDescent="0.2">
      <c r="A2429" s="58"/>
      <c r="B2429" s="61"/>
      <c r="E2429" s="63"/>
      <c r="F2429" s="64"/>
      <c r="G2429" s="63"/>
      <c r="H2429" s="64"/>
      <c r="I2429" s="65"/>
      <c r="J2429" s="65"/>
      <c r="K2429" s="63"/>
      <c r="L2429" s="64"/>
      <c r="M2429" s="63"/>
      <c r="N2429" s="64"/>
    </row>
    <row r="2430" spans="1:14" x14ac:dyDescent="0.2">
      <c r="A2430" s="58"/>
      <c r="B2430" s="61"/>
      <c r="E2430" s="63"/>
      <c r="F2430" s="64"/>
      <c r="G2430" s="63"/>
      <c r="H2430" s="64"/>
      <c r="I2430" s="65"/>
      <c r="J2430" s="65"/>
      <c r="K2430" s="63"/>
      <c r="L2430" s="64"/>
      <c r="M2430" s="63"/>
      <c r="N2430" s="64"/>
    </row>
    <row r="2431" spans="1:14" x14ac:dyDescent="0.2">
      <c r="A2431" s="58"/>
      <c r="B2431" s="61"/>
      <c r="E2431" s="63"/>
      <c r="F2431" s="64"/>
      <c r="G2431" s="63"/>
      <c r="H2431" s="64"/>
      <c r="I2431" s="65"/>
      <c r="J2431" s="65"/>
      <c r="K2431" s="63"/>
      <c r="L2431" s="64"/>
      <c r="M2431" s="63"/>
      <c r="N2431" s="64"/>
    </row>
    <row r="2432" spans="1:14" x14ac:dyDescent="0.2">
      <c r="A2432" s="58"/>
      <c r="B2432" s="61"/>
      <c r="E2432" s="63"/>
      <c r="F2432" s="64"/>
      <c r="G2432" s="63"/>
      <c r="H2432" s="64"/>
      <c r="I2432" s="65"/>
      <c r="J2432" s="65"/>
      <c r="K2432" s="63"/>
      <c r="L2432" s="64"/>
      <c r="M2432" s="63"/>
      <c r="N2432" s="64"/>
    </row>
    <row r="2433" spans="1:14" x14ac:dyDescent="0.2">
      <c r="A2433" s="58"/>
      <c r="B2433" s="61"/>
      <c r="E2433" s="63"/>
      <c r="F2433" s="64"/>
      <c r="G2433" s="63"/>
      <c r="H2433" s="64"/>
      <c r="I2433" s="65"/>
      <c r="J2433" s="65"/>
      <c r="K2433" s="63"/>
      <c r="L2433" s="64"/>
      <c r="M2433" s="63"/>
      <c r="N2433" s="64"/>
    </row>
    <row r="2434" spans="1:14" x14ac:dyDescent="0.2">
      <c r="A2434" s="58"/>
      <c r="B2434" s="61"/>
      <c r="E2434" s="63"/>
      <c r="F2434" s="64"/>
      <c r="G2434" s="63"/>
      <c r="H2434" s="64"/>
      <c r="I2434" s="65"/>
      <c r="J2434" s="65"/>
      <c r="K2434" s="63"/>
      <c r="L2434" s="64"/>
      <c r="M2434" s="63"/>
      <c r="N2434" s="64"/>
    </row>
    <row r="2435" spans="1:14" x14ac:dyDescent="0.2">
      <c r="A2435" s="58"/>
      <c r="B2435" s="61"/>
      <c r="E2435" s="63"/>
      <c r="F2435" s="64"/>
      <c r="G2435" s="63"/>
      <c r="H2435" s="64"/>
      <c r="I2435" s="65"/>
      <c r="J2435" s="65"/>
      <c r="K2435" s="63"/>
      <c r="L2435" s="64"/>
      <c r="M2435" s="63"/>
      <c r="N2435" s="64"/>
    </row>
    <row r="2436" spans="1:14" x14ac:dyDescent="0.2">
      <c r="A2436" s="58"/>
      <c r="B2436" s="61"/>
      <c r="E2436" s="63"/>
      <c r="F2436" s="64"/>
      <c r="G2436" s="63"/>
      <c r="H2436" s="64"/>
      <c r="I2436" s="65"/>
      <c r="J2436" s="65"/>
      <c r="K2436" s="63"/>
      <c r="L2436" s="64"/>
      <c r="M2436" s="63"/>
      <c r="N2436" s="64"/>
    </row>
    <row r="2437" spans="1:14" x14ac:dyDescent="0.2">
      <c r="A2437" s="58"/>
      <c r="B2437" s="61"/>
      <c r="E2437" s="63"/>
      <c r="F2437" s="64"/>
      <c r="G2437" s="63"/>
      <c r="H2437" s="64"/>
      <c r="I2437" s="65"/>
      <c r="J2437" s="65"/>
      <c r="K2437" s="63"/>
      <c r="L2437" s="64"/>
      <c r="M2437" s="63"/>
      <c r="N2437" s="64"/>
    </row>
    <row r="2438" spans="1:14" x14ac:dyDescent="0.2">
      <c r="A2438" s="58"/>
      <c r="B2438" s="61"/>
      <c r="E2438" s="63"/>
      <c r="F2438" s="64"/>
      <c r="G2438" s="63"/>
      <c r="H2438" s="64"/>
      <c r="I2438" s="65"/>
      <c r="J2438" s="65"/>
      <c r="K2438" s="63"/>
      <c r="L2438" s="64"/>
      <c r="M2438" s="63"/>
      <c r="N2438" s="64"/>
    </row>
    <row r="2439" spans="1:14" x14ac:dyDescent="0.2">
      <c r="A2439" s="58"/>
      <c r="B2439" s="61"/>
      <c r="E2439" s="63"/>
      <c r="F2439" s="64"/>
      <c r="G2439" s="63"/>
      <c r="H2439" s="64"/>
      <c r="I2439" s="65"/>
      <c r="J2439" s="65"/>
      <c r="K2439" s="63"/>
      <c r="L2439" s="64"/>
      <c r="M2439" s="63"/>
      <c r="N2439" s="64"/>
    </row>
    <row r="2440" spans="1:14" x14ac:dyDescent="0.2">
      <c r="A2440" s="58"/>
      <c r="B2440" s="61"/>
      <c r="E2440" s="63"/>
      <c r="F2440" s="64"/>
      <c r="G2440" s="63"/>
      <c r="H2440" s="64"/>
      <c r="I2440" s="65"/>
      <c r="J2440" s="65"/>
      <c r="K2440" s="63"/>
      <c r="L2440" s="64"/>
      <c r="M2440" s="63"/>
      <c r="N2440" s="64"/>
    </row>
    <row r="2441" spans="1:14" x14ac:dyDescent="0.2">
      <c r="A2441" s="58"/>
      <c r="B2441" s="61"/>
      <c r="E2441" s="63"/>
      <c r="F2441" s="64"/>
      <c r="G2441" s="63"/>
      <c r="H2441" s="64"/>
      <c r="I2441" s="65"/>
      <c r="J2441" s="65"/>
      <c r="K2441" s="63"/>
      <c r="L2441" s="64"/>
      <c r="M2441" s="63"/>
      <c r="N2441" s="64"/>
    </row>
    <row r="2442" spans="1:14" x14ac:dyDescent="0.2">
      <c r="A2442" s="58"/>
      <c r="B2442" s="61"/>
      <c r="E2442" s="63"/>
      <c r="F2442" s="64"/>
      <c r="G2442" s="63"/>
      <c r="H2442" s="64"/>
      <c r="I2442" s="65"/>
      <c r="J2442" s="65"/>
      <c r="K2442" s="63"/>
      <c r="L2442" s="64"/>
      <c r="M2442" s="63"/>
      <c r="N2442" s="64"/>
    </row>
    <row r="2443" spans="1:14" x14ac:dyDescent="0.2">
      <c r="A2443" s="58"/>
      <c r="B2443" s="61"/>
      <c r="E2443" s="63"/>
      <c r="F2443" s="64"/>
      <c r="G2443" s="63"/>
      <c r="H2443" s="64"/>
      <c r="I2443" s="65"/>
      <c r="J2443" s="65"/>
      <c r="K2443" s="63"/>
      <c r="L2443" s="64"/>
      <c r="M2443" s="63"/>
      <c r="N2443" s="64"/>
    </row>
    <row r="2444" spans="1:14" x14ac:dyDescent="0.2">
      <c r="A2444" s="58"/>
      <c r="B2444" s="61"/>
      <c r="E2444" s="63"/>
      <c r="F2444" s="64"/>
      <c r="G2444" s="63"/>
      <c r="H2444" s="64"/>
      <c r="I2444" s="65"/>
      <c r="J2444" s="65"/>
      <c r="K2444" s="63"/>
      <c r="L2444" s="64"/>
      <c r="M2444" s="63"/>
      <c r="N2444" s="64"/>
    </row>
    <row r="2445" spans="1:14" x14ac:dyDescent="0.2">
      <c r="A2445" s="58"/>
      <c r="B2445" s="61"/>
      <c r="E2445" s="63"/>
      <c r="F2445" s="64"/>
      <c r="G2445" s="63"/>
      <c r="H2445" s="64"/>
      <c r="I2445" s="65"/>
      <c r="J2445" s="65"/>
      <c r="K2445" s="63"/>
      <c r="L2445" s="64"/>
      <c r="M2445" s="63"/>
      <c r="N2445" s="64"/>
    </row>
    <row r="2446" spans="1:14" x14ac:dyDescent="0.2">
      <c r="A2446" s="58"/>
      <c r="B2446" s="61"/>
      <c r="E2446" s="63"/>
      <c r="F2446" s="64"/>
      <c r="G2446" s="63"/>
      <c r="H2446" s="64"/>
      <c r="I2446" s="65"/>
      <c r="J2446" s="65"/>
      <c r="K2446" s="63"/>
      <c r="L2446" s="64"/>
      <c r="M2446" s="63"/>
      <c r="N2446" s="64"/>
    </row>
    <row r="2447" spans="1:14" x14ac:dyDescent="0.2">
      <c r="A2447" s="58"/>
      <c r="B2447" s="61"/>
      <c r="E2447" s="63"/>
      <c r="F2447" s="64"/>
      <c r="G2447" s="63"/>
      <c r="H2447" s="64"/>
      <c r="I2447" s="65"/>
      <c r="J2447" s="65"/>
      <c r="K2447" s="63"/>
      <c r="L2447" s="64"/>
      <c r="M2447" s="63"/>
      <c r="N2447" s="64"/>
    </row>
    <row r="2448" spans="1:14" x14ac:dyDescent="0.2">
      <c r="A2448" s="58"/>
      <c r="B2448" s="61"/>
      <c r="E2448" s="63"/>
      <c r="F2448" s="64"/>
      <c r="G2448" s="63"/>
      <c r="H2448" s="64"/>
      <c r="I2448" s="65"/>
      <c r="J2448" s="65"/>
      <c r="K2448" s="63"/>
      <c r="L2448" s="64"/>
      <c r="M2448" s="63"/>
      <c r="N2448" s="64"/>
    </row>
    <row r="2449" spans="1:14" x14ac:dyDescent="0.2">
      <c r="A2449" s="58"/>
      <c r="B2449" s="61"/>
      <c r="E2449" s="63"/>
      <c r="F2449" s="64"/>
      <c r="G2449" s="63"/>
      <c r="H2449" s="64"/>
      <c r="I2449" s="65"/>
      <c r="J2449" s="65"/>
      <c r="K2449" s="63"/>
      <c r="L2449" s="64"/>
      <c r="M2449" s="63"/>
      <c r="N2449" s="64"/>
    </row>
    <row r="2450" spans="1:14" x14ac:dyDescent="0.2">
      <c r="A2450" s="58"/>
      <c r="B2450" s="61"/>
      <c r="E2450" s="63"/>
      <c r="F2450" s="64"/>
      <c r="G2450" s="63"/>
      <c r="H2450" s="64"/>
      <c r="I2450" s="65"/>
      <c r="J2450" s="65"/>
      <c r="K2450" s="63"/>
      <c r="L2450" s="64"/>
      <c r="M2450" s="63"/>
      <c r="N2450" s="64"/>
    </row>
    <row r="2451" spans="1:14" x14ac:dyDescent="0.2">
      <c r="A2451" s="58"/>
      <c r="B2451" s="61"/>
      <c r="E2451" s="63"/>
      <c r="F2451" s="64"/>
      <c r="G2451" s="63"/>
      <c r="H2451" s="64"/>
      <c r="I2451" s="65"/>
      <c r="J2451" s="65"/>
      <c r="K2451" s="63"/>
      <c r="L2451" s="64"/>
      <c r="M2451" s="63"/>
      <c r="N2451" s="64"/>
    </row>
    <row r="2452" spans="1:14" x14ac:dyDescent="0.2">
      <c r="A2452" s="58"/>
      <c r="B2452" s="61"/>
      <c r="E2452" s="63"/>
      <c r="F2452" s="64"/>
      <c r="G2452" s="63"/>
      <c r="H2452" s="64"/>
      <c r="I2452" s="65"/>
      <c r="J2452" s="65"/>
      <c r="K2452" s="63"/>
      <c r="L2452" s="64"/>
      <c r="M2452" s="63"/>
      <c r="N2452" s="64"/>
    </row>
    <row r="2453" spans="1:14" x14ac:dyDescent="0.2">
      <c r="A2453" s="58"/>
      <c r="B2453" s="61"/>
      <c r="E2453" s="63"/>
      <c r="F2453" s="64"/>
      <c r="G2453" s="63"/>
      <c r="H2453" s="64"/>
      <c r="I2453" s="65"/>
      <c r="J2453" s="65"/>
      <c r="K2453" s="63"/>
      <c r="L2453" s="64"/>
      <c r="M2453" s="63"/>
      <c r="N2453" s="64"/>
    </row>
    <row r="2454" spans="1:14" x14ac:dyDescent="0.2">
      <c r="A2454" s="58"/>
      <c r="B2454" s="61"/>
      <c r="E2454" s="63"/>
      <c r="F2454" s="64"/>
      <c r="G2454" s="63"/>
      <c r="H2454" s="64"/>
      <c r="I2454" s="65"/>
      <c r="J2454" s="65"/>
      <c r="K2454" s="63"/>
      <c r="L2454" s="64"/>
      <c r="M2454" s="63"/>
      <c r="N2454" s="64"/>
    </row>
    <row r="2455" spans="1:14" x14ac:dyDescent="0.2">
      <c r="A2455" s="58"/>
      <c r="B2455" s="61"/>
      <c r="E2455" s="63"/>
      <c r="F2455" s="64"/>
      <c r="G2455" s="63"/>
      <c r="H2455" s="64"/>
      <c r="I2455" s="65"/>
      <c r="J2455" s="65"/>
      <c r="K2455" s="63"/>
      <c r="L2455" s="64"/>
      <c r="M2455" s="63"/>
      <c r="N2455" s="64"/>
    </row>
    <row r="2456" spans="1:14" x14ac:dyDescent="0.2">
      <c r="A2456" s="58"/>
      <c r="B2456" s="61"/>
      <c r="E2456" s="63"/>
      <c r="F2456" s="64"/>
      <c r="G2456" s="63"/>
      <c r="H2456" s="64"/>
      <c r="I2456" s="65"/>
      <c r="J2456" s="65"/>
      <c r="K2456" s="63"/>
      <c r="L2456" s="64"/>
      <c r="M2456" s="63"/>
      <c r="N2456" s="64"/>
    </row>
    <row r="2457" spans="1:14" x14ac:dyDescent="0.2">
      <c r="A2457" s="58"/>
      <c r="B2457" s="61"/>
      <c r="E2457" s="63"/>
      <c r="F2457" s="64"/>
      <c r="G2457" s="63"/>
      <c r="H2457" s="64"/>
      <c r="I2457" s="65"/>
      <c r="J2457" s="65"/>
      <c r="K2457" s="63"/>
      <c r="L2457" s="64"/>
      <c r="M2457" s="63"/>
      <c r="N2457" s="64"/>
    </row>
    <row r="2458" spans="1:14" x14ac:dyDescent="0.2">
      <c r="A2458" s="58"/>
      <c r="B2458" s="61"/>
      <c r="E2458" s="63"/>
      <c r="F2458" s="64"/>
      <c r="G2458" s="63"/>
      <c r="H2458" s="64"/>
      <c r="I2458" s="65"/>
      <c r="J2458" s="65"/>
      <c r="K2458" s="63"/>
      <c r="L2458" s="64"/>
      <c r="M2458" s="63"/>
      <c r="N2458" s="64"/>
    </row>
    <row r="2459" spans="1:14" x14ac:dyDescent="0.2">
      <c r="A2459" s="58"/>
      <c r="B2459" s="61"/>
      <c r="E2459" s="63"/>
      <c r="F2459" s="64"/>
      <c r="G2459" s="63"/>
      <c r="H2459" s="64"/>
      <c r="I2459" s="65"/>
      <c r="J2459" s="65"/>
      <c r="K2459" s="63"/>
      <c r="L2459" s="64"/>
      <c r="M2459" s="63"/>
      <c r="N2459" s="64"/>
    </row>
    <row r="2460" spans="1:14" x14ac:dyDescent="0.2">
      <c r="A2460" s="58"/>
      <c r="B2460" s="61"/>
      <c r="E2460" s="63"/>
      <c r="F2460" s="64"/>
      <c r="G2460" s="63"/>
      <c r="H2460" s="64"/>
      <c r="I2460" s="65"/>
      <c r="J2460" s="65"/>
      <c r="K2460" s="63"/>
      <c r="L2460" s="64"/>
      <c r="M2460" s="63"/>
      <c r="N2460" s="64"/>
    </row>
    <row r="2461" spans="1:14" x14ac:dyDescent="0.2">
      <c r="A2461" s="58"/>
      <c r="B2461" s="61"/>
      <c r="E2461" s="63"/>
      <c r="F2461" s="64"/>
      <c r="G2461" s="63"/>
      <c r="H2461" s="64"/>
      <c r="I2461" s="65"/>
      <c r="J2461" s="65"/>
      <c r="K2461" s="63"/>
      <c r="L2461" s="64"/>
      <c r="M2461" s="63"/>
      <c r="N2461" s="64"/>
    </row>
    <row r="2462" spans="1:14" x14ac:dyDescent="0.2">
      <c r="A2462" s="58"/>
      <c r="B2462" s="61"/>
      <c r="E2462" s="63"/>
      <c r="F2462" s="64"/>
      <c r="G2462" s="63"/>
      <c r="H2462" s="64"/>
      <c r="I2462" s="65"/>
      <c r="J2462" s="65"/>
      <c r="K2462" s="63"/>
      <c r="L2462" s="64"/>
      <c r="M2462" s="63"/>
      <c r="N2462" s="64"/>
    </row>
    <row r="2463" spans="1:14" x14ac:dyDescent="0.2">
      <c r="A2463" s="58"/>
      <c r="B2463" s="61"/>
      <c r="E2463" s="63"/>
      <c r="F2463" s="64"/>
      <c r="G2463" s="63"/>
      <c r="H2463" s="64"/>
      <c r="I2463" s="65"/>
      <c r="J2463" s="65"/>
      <c r="K2463" s="63"/>
      <c r="L2463" s="64"/>
      <c r="M2463" s="63"/>
      <c r="N2463" s="64"/>
    </row>
    <row r="2464" spans="1:14" x14ac:dyDescent="0.2">
      <c r="A2464" s="58"/>
      <c r="B2464" s="61"/>
      <c r="E2464" s="63"/>
      <c r="F2464" s="64"/>
      <c r="G2464" s="63"/>
      <c r="H2464" s="64"/>
      <c r="I2464" s="65"/>
      <c r="J2464" s="65"/>
      <c r="K2464" s="63"/>
      <c r="L2464" s="64"/>
      <c r="M2464" s="63"/>
      <c r="N2464" s="64"/>
    </row>
    <row r="2465" spans="1:14" x14ac:dyDescent="0.2">
      <c r="A2465" s="58"/>
      <c r="B2465" s="61"/>
      <c r="E2465" s="63"/>
      <c r="F2465" s="64"/>
      <c r="G2465" s="63"/>
      <c r="H2465" s="64"/>
      <c r="I2465" s="65"/>
      <c r="J2465" s="65"/>
      <c r="K2465" s="63"/>
      <c r="L2465" s="64"/>
      <c r="M2465" s="63"/>
      <c r="N2465" s="64"/>
    </row>
    <row r="2466" spans="1:14" x14ac:dyDescent="0.2">
      <c r="A2466" s="58"/>
      <c r="B2466" s="61"/>
      <c r="E2466" s="63"/>
      <c r="F2466" s="64"/>
      <c r="G2466" s="63"/>
      <c r="H2466" s="64"/>
      <c r="I2466" s="65"/>
      <c r="J2466" s="65"/>
      <c r="K2466" s="63"/>
      <c r="L2466" s="64"/>
      <c r="M2466" s="63"/>
      <c r="N2466" s="64"/>
    </row>
    <row r="2467" spans="1:14" x14ac:dyDescent="0.2">
      <c r="A2467" s="58"/>
      <c r="B2467" s="61"/>
      <c r="E2467" s="63"/>
      <c r="F2467" s="64"/>
      <c r="G2467" s="63"/>
      <c r="H2467" s="64"/>
      <c r="I2467" s="65"/>
      <c r="J2467" s="65"/>
      <c r="K2467" s="63"/>
      <c r="L2467" s="64"/>
      <c r="M2467" s="63"/>
      <c r="N2467" s="64"/>
    </row>
    <row r="2468" spans="1:14" x14ac:dyDescent="0.2">
      <c r="A2468" s="58"/>
      <c r="B2468" s="61"/>
      <c r="E2468" s="63"/>
      <c r="F2468" s="64"/>
      <c r="G2468" s="63"/>
      <c r="H2468" s="64"/>
      <c r="I2468" s="65"/>
      <c r="J2468" s="65"/>
      <c r="K2468" s="63"/>
      <c r="L2468" s="64"/>
      <c r="M2468" s="63"/>
      <c r="N2468" s="64"/>
    </row>
    <row r="2469" spans="1:14" x14ac:dyDescent="0.2">
      <c r="A2469" s="58"/>
      <c r="B2469" s="61"/>
      <c r="E2469" s="63"/>
      <c r="F2469" s="64"/>
      <c r="G2469" s="63"/>
      <c r="H2469" s="64"/>
      <c r="I2469" s="65"/>
      <c r="J2469" s="65"/>
      <c r="K2469" s="63"/>
      <c r="L2469" s="64"/>
      <c r="M2469" s="63"/>
      <c r="N2469" s="64"/>
    </row>
    <row r="2470" spans="1:14" x14ac:dyDescent="0.2">
      <c r="A2470" s="58"/>
      <c r="B2470" s="61"/>
      <c r="E2470" s="63"/>
      <c r="F2470" s="64"/>
      <c r="G2470" s="63"/>
      <c r="H2470" s="64"/>
      <c r="I2470" s="65"/>
      <c r="J2470" s="65"/>
      <c r="K2470" s="63"/>
      <c r="L2470" s="64"/>
      <c r="M2470" s="63"/>
      <c r="N2470" s="64"/>
    </row>
    <row r="2471" spans="1:14" x14ac:dyDescent="0.2">
      <c r="A2471" s="58"/>
      <c r="B2471" s="61"/>
      <c r="E2471" s="63"/>
      <c r="F2471" s="64"/>
      <c r="G2471" s="63"/>
      <c r="H2471" s="64"/>
      <c r="I2471" s="65"/>
      <c r="J2471" s="65"/>
      <c r="K2471" s="63"/>
      <c r="L2471" s="64"/>
      <c r="M2471" s="63"/>
      <c r="N2471" s="64"/>
    </row>
    <row r="2472" spans="1:14" x14ac:dyDescent="0.2">
      <c r="A2472" s="58"/>
      <c r="B2472" s="61"/>
      <c r="E2472" s="63"/>
      <c r="F2472" s="64"/>
      <c r="G2472" s="63"/>
      <c r="H2472" s="64"/>
      <c r="I2472" s="65"/>
      <c r="J2472" s="65"/>
      <c r="K2472" s="63"/>
      <c r="L2472" s="64"/>
      <c r="M2472" s="63"/>
      <c r="N2472" s="64"/>
    </row>
    <row r="2473" spans="1:14" x14ac:dyDescent="0.2">
      <c r="A2473" s="58"/>
      <c r="B2473" s="61"/>
      <c r="E2473" s="63"/>
      <c r="F2473" s="64"/>
      <c r="G2473" s="63"/>
      <c r="H2473" s="64"/>
      <c r="I2473" s="65"/>
      <c r="J2473" s="65"/>
      <c r="K2473" s="63"/>
      <c r="L2473" s="64"/>
      <c r="M2473" s="63"/>
      <c r="N2473" s="64"/>
    </row>
    <row r="2474" spans="1:14" x14ac:dyDescent="0.2">
      <c r="A2474" s="58"/>
      <c r="B2474" s="61"/>
      <c r="E2474" s="63"/>
      <c r="F2474" s="64"/>
      <c r="G2474" s="63"/>
      <c r="H2474" s="64"/>
      <c r="I2474" s="65"/>
      <c r="J2474" s="65"/>
      <c r="K2474" s="63"/>
      <c r="L2474" s="64"/>
      <c r="M2474" s="63"/>
      <c r="N2474" s="64"/>
    </row>
    <row r="2475" spans="1:14" x14ac:dyDescent="0.2">
      <c r="A2475" s="58"/>
      <c r="B2475" s="61"/>
      <c r="E2475" s="63"/>
      <c r="F2475" s="64"/>
      <c r="G2475" s="63"/>
      <c r="H2475" s="64"/>
      <c r="I2475" s="65"/>
      <c r="J2475" s="65"/>
      <c r="K2475" s="63"/>
      <c r="L2475" s="64"/>
      <c r="M2475" s="63"/>
      <c r="N2475" s="64"/>
    </row>
    <row r="2476" spans="1:14" x14ac:dyDescent="0.2">
      <c r="A2476" s="58"/>
      <c r="B2476" s="61"/>
      <c r="E2476" s="63"/>
      <c r="F2476" s="64"/>
      <c r="G2476" s="63"/>
      <c r="H2476" s="64"/>
      <c r="I2476" s="65"/>
      <c r="J2476" s="65"/>
      <c r="K2476" s="63"/>
      <c r="L2476" s="64"/>
      <c r="M2476" s="63"/>
      <c r="N2476" s="64"/>
    </row>
    <row r="2477" spans="1:14" x14ac:dyDescent="0.2">
      <c r="A2477" s="58"/>
      <c r="B2477" s="61"/>
      <c r="E2477" s="63"/>
      <c r="F2477" s="64"/>
      <c r="G2477" s="63"/>
      <c r="H2477" s="64"/>
      <c r="I2477" s="65"/>
      <c r="J2477" s="65"/>
      <c r="K2477" s="63"/>
      <c r="L2477" s="64"/>
      <c r="M2477" s="63"/>
      <c r="N2477" s="64"/>
    </row>
    <row r="2478" spans="1:14" x14ac:dyDescent="0.2">
      <c r="A2478" s="58"/>
      <c r="B2478" s="61"/>
      <c r="E2478" s="63"/>
      <c r="F2478" s="64"/>
      <c r="G2478" s="63"/>
      <c r="H2478" s="64"/>
      <c r="I2478" s="65"/>
      <c r="J2478" s="65"/>
      <c r="K2478" s="63"/>
      <c r="L2478" s="64"/>
      <c r="M2478" s="63"/>
      <c r="N2478" s="64"/>
    </row>
    <row r="2479" spans="1:14" x14ac:dyDescent="0.2">
      <c r="A2479" s="58"/>
      <c r="B2479" s="61"/>
      <c r="E2479" s="63"/>
      <c r="F2479" s="64"/>
      <c r="G2479" s="63"/>
      <c r="H2479" s="64"/>
      <c r="I2479" s="65"/>
      <c r="J2479" s="65"/>
      <c r="K2479" s="63"/>
      <c r="L2479" s="64"/>
      <c r="M2479" s="63"/>
      <c r="N2479" s="64"/>
    </row>
    <row r="2480" spans="1:14" x14ac:dyDescent="0.2">
      <c r="A2480" s="58"/>
      <c r="B2480" s="61"/>
      <c r="E2480" s="63"/>
      <c r="F2480" s="64"/>
      <c r="G2480" s="63"/>
      <c r="H2480" s="64"/>
      <c r="I2480" s="65"/>
      <c r="J2480" s="65"/>
      <c r="K2480" s="63"/>
      <c r="L2480" s="64"/>
      <c r="M2480" s="63"/>
      <c r="N2480" s="64"/>
    </row>
    <row r="2481" spans="1:14" x14ac:dyDescent="0.2">
      <c r="A2481" s="58"/>
      <c r="B2481" s="61"/>
      <c r="E2481" s="63"/>
      <c r="F2481" s="64"/>
      <c r="G2481" s="63"/>
      <c r="H2481" s="64"/>
      <c r="I2481" s="65"/>
      <c r="J2481" s="65"/>
      <c r="K2481" s="63"/>
      <c r="L2481" s="64"/>
      <c r="M2481" s="63"/>
      <c r="N2481" s="64"/>
    </row>
    <row r="2482" spans="1:14" x14ac:dyDescent="0.2">
      <c r="A2482" s="58"/>
      <c r="B2482" s="61"/>
      <c r="E2482" s="63"/>
      <c r="F2482" s="64"/>
      <c r="G2482" s="63"/>
      <c r="H2482" s="64"/>
      <c r="I2482" s="65"/>
      <c r="J2482" s="65"/>
      <c r="K2482" s="63"/>
      <c r="L2482" s="64"/>
      <c r="M2482" s="63"/>
      <c r="N2482" s="64"/>
    </row>
    <row r="2483" spans="1:14" x14ac:dyDescent="0.2">
      <c r="A2483" s="58"/>
      <c r="B2483" s="61"/>
      <c r="E2483" s="63"/>
      <c r="F2483" s="64"/>
      <c r="G2483" s="63"/>
      <c r="H2483" s="64"/>
      <c r="I2483" s="65"/>
      <c r="J2483" s="65"/>
      <c r="K2483" s="63"/>
      <c r="L2483" s="64"/>
      <c r="M2483" s="63"/>
      <c r="N2483" s="64"/>
    </row>
    <row r="2484" spans="1:14" x14ac:dyDescent="0.2">
      <c r="A2484" s="58"/>
      <c r="B2484" s="61"/>
      <c r="E2484" s="63"/>
      <c r="F2484" s="64"/>
      <c r="G2484" s="63"/>
      <c r="H2484" s="64"/>
      <c r="I2484" s="65"/>
      <c r="J2484" s="65"/>
      <c r="K2484" s="63"/>
      <c r="L2484" s="64"/>
      <c r="M2484" s="63"/>
      <c r="N2484" s="64"/>
    </row>
    <row r="2485" spans="1:14" x14ac:dyDescent="0.2">
      <c r="A2485" s="58"/>
      <c r="B2485" s="61"/>
      <c r="E2485" s="63"/>
      <c r="F2485" s="64"/>
      <c r="G2485" s="63"/>
      <c r="H2485" s="64"/>
      <c r="I2485" s="65"/>
      <c r="J2485" s="65"/>
      <c r="K2485" s="63"/>
      <c r="L2485" s="64"/>
      <c r="M2485" s="63"/>
      <c r="N2485" s="64"/>
    </row>
    <row r="2486" spans="1:14" x14ac:dyDescent="0.2">
      <c r="A2486" s="58"/>
      <c r="B2486" s="61"/>
      <c r="E2486" s="63"/>
      <c r="F2486" s="64"/>
      <c r="G2486" s="63"/>
      <c r="H2486" s="64"/>
      <c r="I2486" s="65"/>
      <c r="J2486" s="65"/>
      <c r="K2486" s="63"/>
      <c r="L2486" s="64"/>
      <c r="M2486" s="63"/>
      <c r="N2486" s="64"/>
    </row>
    <row r="2487" spans="1:14" x14ac:dyDescent="0.2">
      <c r="A2487" s="58"/>
      <c r="B2487" s="61"/>
      <c r="E2487" s="63"/>
      <c r="F2487" s="64"/>
      <c r="G2487" s="63"/>
      <c r="H2487" s="64"/>
      <c r="I2487" s="65"/>
      <c r="J2487" s="65"/>
      <c r="K2487" s="63"/>
      <c r="L2487" s="64"/>
      <c r="M2487" s="63"/>
      <c r="N2487" s="64"/>
    </row>
    <row r="2488" spans="1:14" x14ac:dyDescent="0.2">
      <c r="A2488" s="58"/>
      <c r="B2488" s="61"/>
      <c r="E2488" s="63"/>
      <c r="F2488" s="64"/>
      <c r="G2488" s="63"/>
      <c r="H2488" s="64"/>
      <c r="I2488" s="65"/>
      <c r="J2488" s="65"/>
      <c r="K2488" s="63"/>
      <c r="L2488" s="64"/>
      <c r="M2488" s="63"/>
      <c r="N2488" s="64"/>
    </row>
    <row r="2489" spans="1:14" x14ac:dyDescent="0.2">
      <c r="A2489" s="58"/>
      <c r="B2489" s="61"/>
      <c r="E2489" s="63"/>
      <c r="F2489" s="64"/>
      <c r="G2489" s="63"/>
      <c r="H2489" s="64"/>
      <c r="I2489" s="65"/>
      <c r="J2489" s="65"/>
      <c r="K2489" s="63"/>
      <c r="L2489" s="64"/>
      <c r="M2489" s="63"/>
      <c r="N2489" s="64"/>
    </row>
    <row r="2490" spans="1:14" x14ac:dyDescent="0.2">
      <c r="A2490" s="58"/>
      <c r="B2490" s="61"/>
      <c r="E2490" s="63"/>
      <c r="F2490" s="64"/>
      <c r="G2490" s="63"/>
      <c r="H2490" s="64"/>
      <c r="I2490" s="65"/>
      <c r="J2490" s="65"/>
      <c r="K2490" s="63"/>
      <c r="L2490" s="64"/>
      <c r="M2490" s="63"/>
      <c r="N2490" s="64"/>
    </row>
    <row r="2491" spans="1:14" x14ac:dyDescent="0.2">
      <c r="A2491" s="58"/>
      <c r="B2491" s="61"/>
      <c r="E2491" s="63"/>
      <c r="F2491" s="64"/>
      <c r="G2491" s="63"/>
      <c r="H2491" s="64"/>
      <c r="I2491" s="65"/>
      <c r="J2491" s="65"/>
      <c r="K2491" s="63"/>
      <c r="L2491" s="64"/>
      <c r="M2491" s="63"/>
      <c r="N2491" s="64"/>
    </row>
    <row r="2492" spans="1:14" x14ac:dyDescent="0.2">
      <c r="A2492" s="58"/>
      <c r="B2492" s="61"/>
      <c r="E2492" s="63"/>
      <c r="F2492" s="64"/>
      <c r="G2492" s="63"/>
      <c r="H2492" s="64"/>
      <c r="I2492" s="65"/>
      <c r="J2492" s="65"/>
      <c r="K2492" s="63"/>
      <c r="L2492" s="64"/>
      <c r="M2492" s="63"/>
      <c r="N2492" s="64"/>
    </row>
    <row r="2493" spans="1:14" x14ac:dyDescent="0.2">
      <c r="A2493" s="58"/>
      <c r="B2493" s="61"/>
      <c r="E2493" s="63"/>
      <c r="F2493" s="64"/>
      <c r="G2493" s="63"/>
      <c r="H2493" s="64"/>
      <c r="I2493" s="65"/>
      <c r="J2493" s="65"/>
      <c r="K2493" s="63"/>
      <c r="L2493" s="64"/>
      <c r="M2493" s="63"/>
      <c r="N2493" s="64"/>
    </row>
    <row r="2494" spans="1:14" x14ac:dyDescent="0.2">
      <c r="A2494" s="58"/>
      <c r="B2494" s="61"/>
      <c r="E2494" s="63"/>
      <c r="F2494" s="64"/>
      <c r="G2494" s="63"/>
      <c r="H2494" s="64"/>
      <c r="I2494" s="65"/>
      <c r="J2494" s="65"/>
      <c r="K2494" s="63"/>
      <c r="L2494" s="64"/>
      <c r="M2494" s="63"/>
      <c r="N2494" s="64"/>
    </row>
    <row r="2495" spans="1:14" x14ac:dyDescent="0.2">
      <c r="A2495" s="58"/>
      <c r="B2495" s="61"/>
      <c r="E2495" s="63"/>
      <c r="F2495" s="64"/>
      <c r="G2495" s="63"/>
      <c r="H2495" s="64"/>
      <c r="I2495" s="65"/>
      <c r="J2495" s="65"/>
      <c r="K2495" s="63"/>
      <c r="L2495" s="64"/>
      <c r="M2495" s="63"/>
      <c r="N2495" s="64"/>
    </row>
    <row r="2496" spans="1:14" x14ac:dyDescent="0.2">
      <c r="A2496" s="58"/>
      <c r="B2496" s="61"/>
      <c r="E2496" s="63"/>
      <c r="F2496" s="64"/>
      <c r="G2496" s="63"/>
      <c r="H2496" s="64"/>
      <c r="I2496" s="65"/>
      <c r="J2496" s="65"/>
      <c r="K2496" s="63"/>
      <c r="L2496" s="64"/>
      <c r="M2496" s="63"/>
      <c r="N2496" s="64"/>
    </row>
    <row r="2497" spans="1:14" x14ac:dyDescent="0.2">
      <c r="A2497" s="58"/>
      <c r="B2497" s="61"/>
      <c r="E2497" s="63"/>
      <c r="F2497" s="64"/>
      <c r="G2497" s="63"/>
      <c r="H2497" s="64"/>
      <c r="I2497" s="65"/>
      <c r="J2497" s="65"/>
      <c r="K2497" s="63"/>
      <c r="L2497" s="64"/>
      <c r="M2497" s="63"/>
      <c r="N2497" s="64"/>
    </row>
    <row r="2498" spans="1:14" x14ac:dyDescent="0.2">
      <c r="A2498" s="58"/>
      <c r="B2498" s="61"/>
      <c r="E2498" s="63"/>
      <c r="F2498" s="64"/>
      <c r="G2498" s="63"/>
      <c r="H2498" s="64"/>
      <c r="I2498" s="65"/>
      <c r="J2498" s="65"/>
      <c r="K2498" s="63"/>
      <c r="L2498" s="64"/>
      <c r="M2498" s="63"/>
      <c r="N2498" s="64"/>
    </row>
    <row r="2499" spans="1:14" x14ac:dyDescent="0.2">
      <c r="A2499" s="58"/>
      <c r="B2499" s="61"/>
      <c r="E2499" s="63"/>
      <c r="F2499" s="64"/>
      <c r="G2499" s="63"/>
      <c r="H2499" s="64"/>
      <c r="I2499" s="65"/>
      <c r="J2499" s="65"/>
      <c r="K2499" s="63"/>
      <c r="L2499" s="64"/>
      <c r="M2499" s="63"/>
      <c r="N2499" s="64"/>
    </row>
    <row r="2500" spans="1:14" x14ac:dyDescent="0.2">
      <c r="A2500" s="58"/>
      <c r="B2500" s="61"/>
      <c r="E2500" s="63"/>
      <c r="F2500" s="64"/>
      <c r="G2500" s="63"/>
      <c r="H2500" s="64"/>
      <c r="I2500" s="65"/>
      <c r="J2500" s="65"/>
      <c r="K2500" s="63"/>
      <c r="L2500" s="64"/>
      <c r="M2500" s="63"/>
      <c r="N2500" s="64"/>
    </row>
    <row r="2501" spans="1:14" x14ac:dyDescent="0.2">
      <c r="A2501" s="58"/>
      <c r="B2501" s="61"/>
      <c r="E2501" s="63"/>
      <c r="F2501" s="64"/>
      <c r="G2501" s="63"/>
      <c r="H2501" s="64"/>
      <c r="I2501" s="65"/>
      <c r="J2501" s="65"/>
      <c r="K2501" s="63"/>
      <c r="L2501" s="64"/>
      <c r="M2501" s="63"/>
      <c r="N2501" s="64"/>
    </row>
    <row r="2502" spans="1:14" x14ac:dyDescent="0.2">
      <c r="A2502" s="58"/>
      <c r="B2502" s="61"/>
      <c r="E2502" s="63"/>
      <c r="F2502" s="64"/>
      <c r="G2502" s="63"/>
      <c r="H2502" s="64"/>
      <c r="I2502" s="65"/>
      <c r="J2502" s="65"/>
      <c r="K2502" s="63"/>
      <c r="L2502" s="64"/>
      <c r="M2502" s="63"/>
      <c r="N2502" s="64"/>
    </row>
    <row r="2503" spans="1:14" x14ac:dyDescent="0.2">
      <c r="A2503" s="58"/>
      <c r="B2503" s="61"/>
      <c r="E2503" s="63"/>
      <c r="F2503" s="64"/>
      <c r="G2503" s="63"/>
      <c r="H2503" s="64"/>
      <c r="I2503" s="65"/>
      <c r="J2503" s="65"/>
      <c r="K2503" s="63"/>
      <c r="L2503" s="64"/>
      <c r="M2503" s="63"/>
      <c r="N2503" s="64"/>
    </row>
    <row r="2504" spans="1:14" x14ac:dyDescent="0.2">
      <c r="A2504" s="58"/>
      <c r="B2504" s="61"/>
      <c r="E2504" s="63"/>
      <c r="F2504" s="64"/>
      <c r="G2504" s="63"/>
      <c r="H2504" s="64"/>
      <c r="I2504" s="65"/>
      <c r="J2504" s="65"/>
      <c r="K2504" s="63"/>
      <c r="L2504" s="64"/>
      <c r="M2504" s="63"/>
      <c r="N2504" s="64"/>
    </row>
    <row r="2505" spans="1:14" x14ac:dyDescent="0.2">
      <c r="A2505" s="58"/>
      <c r="B2505" s="61"/>
      <c r="E2505" s="63"/>
      <c r="F2505" s="64"/>
      <c r="G2505" s="63"/>
      <c r="H2505" s="64"/>
      <c r="I2505" s="65"/>
      <c r="J2505" s="65"/>
      <c r="K2505" s="63"/>
      <c r="L2505" s="64"/>
      <c r="M2505" s="63"/>
      <c r="N2505" s="64"/>
    </row>
    <row r="2506" spans="1:14" x14ac:dyDescent="0.2">
      <c r="A2506" s="58"/>
      <c r="B2506" s="61"/>
      <c r="E2506" s="63"/>
      <c r="F2506" s="64"/>
      <c r="G2506" s="63"/>
      <c r="H2506" s="64"/>
      <c r="I2506" s="65"/>
      <c r="J2506" s="65"/>
      <c r="K2506" s="63"/>
      <c r="L2506" s="64"/>
      <c r="M2506" s="63"/>
      <c r="N2506" s="64"/>
    </row>
    <row r="2507" spans="1:14" x14ac:dyDescent="0.2">
      <c r="A2507" s="58"/>
      <c r="B2507" s="61"/>
      <c r="E2507" s="63"/>
      <c r="F2507" s="64"/>
      <c r="G2507" s="63"/>
      <c r="H2507" s="64"/>
      <c r="I2507" s="65"/>
      <c r="J2507" s="65"/>
      <c r="K2507" s="63"/>
      <c r="L2507" s="64"/>
      <c r="M2507" s="63"/>
      <c r="N2507" s="64"/>
    </row>
    <row r="2508" spans="1:14" x14ac:dyDescent="0.2">
      <c r="A2508" s="58"/>
      <c r="B2508" s="61"/>
      <c r="E2508" s="63"/>
      <c r="F2508" s="64"/>
      <c r="G2508" s="63"/>
      <c r="H2508" s="64"/>
      <c r="I2508" s="65"/>
      <c r="J2508" s="65"/>
      <c r="K2508" s="63"/>
      <c r="L2508" s="64"/>
      <c r="M2508" s="63"/>
      <c r="N2508" s="64"/>
    </row>
    <row r="2509" spans="1:14" x14ac:dyDescent="0.2">
      <c r="A2509" s="58"/>
      <c r="B2509" s="61"/>
      <c r="E2509" s="63"/>
      <c r="F2509" s="64"/>
      <c r="G2509" s="63"/>
      <c r="H2509" s="64"/>
      <c r="I2509" s="65"/>
      <c r="J2509" s="65"/>
      <c r="K2509" s="63"/>
      <c r="L2509" s="64"/>
      <c r="M2509" s="63"/>
      <c r="N2509" s="64"/>
    </row>
    <row r="2510" spans="1:14" x14ac:dyDescent="0.2">
      <c r="A2510" s="58"/>
      <c r="B2510" s="61"/>
      <c r="E2510" s="63"/>
      <c r="F2510" s="64"/>
      <c r="G2510" s="63"/>
      <c r="H2510" s="64"/>
      <c r="I2510" s="65"/>
      <c r="J2510" s="65"/>
      <c r="K2510" s="63"/>
      <c r="L2510" s="64"/>
      <c r="M2510" s="63"/>
      <c r="N2510" s="64"/>
    </row>
    <row r="2511" spans="1:14" x14ac:dyDescent="0.2">
      <c r="A2511" s="58"/>
      <c r="B2511" s="61"/>
      <c r="E2511" s="63"/>
      <c r="F2511" s="64"/>
      <c r="G2511" s="63"/>
      <c r="H2511" s="64"/>
      <c r="I2511" s="65"/>
      <c r="J2511" s="65"/>
      <c r="K2511" s="63"/>
      <c r="L2511" s="64"/>
      <c r="M2511" s="63"/>
      <c r="N2511" s="64"/>
    </row>
    <row r="2512" spans="1:14" x14ac:dyDescent="0.2">
      <c r="A2512" s="58"/>
      <c r="B2512" s="61"/>
      <c r="E2512" s="63"/>
      <c r="F2512" s="64"/>
      <c r="G2512" s="63"/>
      <c r="H2512" s="64"/>
      <c r="I2512" s="65"/>
      <c r="J2512" s="65"/>
      <c r="K2512" s="63"/>
      <c r="L2512" s="64"/>
      <c r="M2512" s="63"/>
      <c r="N2512" s="64"/>
    </row>
    <row r="2513" spans="1:14" x14ac:dyDescent="0.2">
      <c r="A2513" s="58"/>
      <c r="B2513" s="61"/>
      <c r="E2513" s="63"/>
      <c r="F2513" s="64"/>
      <c r="G2513" s="63"/>
      <c r="H2513" s="64"/>
      <c r="I2513" s="65"/>
      <c r="J2513" s="65"/>
      <c r="K2513" s="63"/>
      <c r="L2513" s="64"/>
      <c r="M2513" s="63"/>
      <c r="N2513" s="64"/>
    </row>
    <row r="2514" spans="1:14" x14ac:dyDescent="0.2">
      <c r="A2514" s="58"/>
      <c r="B2514" s="61"/>
      <c r="E2514" s="63"/>
      <c r="F2514" s="64"/>
      <c r="G2514" s="63"/>
      <c r="H2514" s="64"/>
      <c r="I2514" s="65"/>
      <c r="J2514" s="65"/>
      <c r="K2514" s="63"/>
      <c r="L2514" s="64"/>
      <c r="M2514" s="63"/>
      <c r="N2514" s="64"/>
    </row>
    <row r="2515" spans="1:14" x14ac:dyDescent="0.2">
      <c r="A2515" s="58"/>
      <c r="B2515" s="61"/>
      <c r="E2515" s="63"/>
      <c r="F2515" s="64"/>
      <c r="G2515" s="63"/>
      <c r="H2515" s="64"/>
      <c r="I2515" s="65"/>
      <c r="J2515" s="65"/>
      <c r="K2515" s="63"/>
      <c r="L2515" s="64"/>
      <c r="M2515" s="63"/>
      <c r="N2515" s="64"/>
    </row>
    <row r="2516" spans="1:14" x14ac:dyDescent="0.2">
      <c r="A2516" s="58"/>
      <c r="B2516" s="61"/>
      <c r="E2516" s="63"/>
      <c r="F2516" s="64"/>
      <c r="G2516" s="63"/>
      <c r="H2516" s="64"/>
      <c r="I2516" s="65"/>
      <c r="J2516" s="65"/>
      <c r="K2516" s="63"/>
      <c r="L2516" s="64"/>
      <c r="M2516" s="63"/>
      <c r="N2516" s="64"/>
    </row>
    <row r="2517" spans="1:14" x14ac:dyDescent="0.2">
      <c r="A2517" s="58"/>
      <c r="B2517" s="61"/>
      <c r="E2517" s="63"/>
      <c r="F2517" s="64"/>
      <c r="G2517" s="63"/>
      <c r="H2517" s="64"/>
      <c r="I2517" s="65"/>
      <c r="J2517" s="65"/>
      <c r="K2517" s="63"/>
      <c r="L2517" s="64"/>
      <c r="M2517" s="63"/>
      <c r="N2517" s="64"/>
    </row>
    <row r="2518" spans="1:14" x14ac:dyDescent="0.2">
      <c r="A2518" s="58"/>
      <c r="B2518" s="61"/>
      <c r="E2518" s="63"/>
      <c r="F2518" s="64"/>
      <c r="G2518" s="63"/>
      <c r="H2518" s="64"/>
      <c r="I2518" s="65"/>
      <c r="J2518" s="65"/>
      <c r="K2518" s="63"/>
      <c r="L2518" s="64"/>
      <c r="M2518" s="63"/>
      <c r="N2518" s="64"/>
    </row>
    <row r="2519" spans="1:14" x14ac:dyDescent="0.2">
      <c r="A2519" s="58"/>
      <c r="B2519" s="61"/>
      <c r="E2519" s="63"/>
      <c r="F2519" s="64"/>
      <c r="G2519" s="63"/>
      <c r="H2519" s="64"/>
      <c r="I2519" s="65"/>
      <c r="J2519" s="65"/>
      <c r="K2519" s="63"/>
      <c r="L2519" s="64"/>
      <c r="M2519" s="63"/>
      <c r="N2519" s="64"/>
    </row>
    <row r="2520" spans="1:14" x14ac:dyDescent="0.2">
      <c r="A2520" s="58"/>
      <c r="B2520" s="61"/>
      <c r="E2520" s="63"/>
      <c r="F2520" s="64"/>
      <c r="G2520" s="63"/>
      <c r="H2520" s="64"/>
      <c r="I2520" s="65"/>
      <c r="J2520" s="65"/>
      <c r="K2520" s="63"/>
      <c r="L2520" s="64"/>
      <c r="M2520" s="63"/>
      <c r="N2520" s="64"/>
    </row>
    <row r="2521" spans="1:14" x14ac:dyDescent="0.2">
      <c r="A2521" s="58"/>
      <c r="B2521" s="61"/>
      <c r="E2521" s="63"/>
      <c r="F2521" s="64"/>
      <c r="G2521" s="63"/>
      <c r="H2521" s="64"/>
      <c r="I2521" s="65"/>
      <c r="J2521" s="65"/>
      <c r="K2521" s="63"/>
      <c r="L2521" s="64"/>
      <c r="M2521" s="63"/>
      <c r="N2521" s="64"/>
    </row>
    <row r="2522" spans="1:14" x14ac:dyDescent="0.2">
      <c r="A2522" s="58"/>
      <c r="B2522" s="61"/>
      <c r="E2522" s="63"/>
      <c r="F2522" s="64"/>
      <c r="G2522" s="63"/>
      <c r="H2522" s="64"/>
      <c r="I2522" s="65"/>
      <c r="J2522" s="65"/>
      <c r="K2522" s="63"/>
      <c r="L2522" s="64"/>
      <c r="M2522" s="63"/>
      <c r="N2522" s="64"/>
    </row>
    <row r="2523" spans="1:14" x14ac:dyDescent="0.2">
      <c r="A2523" s="58"/>
      <c r="B2523" s="61"/>
      <c r="E2523" s="63"/>
      <c r="F2523" s="64"/>
      <c r="G2523" s="63"/>
      <c r="H2523" s="64"/>
      <c r="I2523" s="65"/>
      <c r="J2523" s="65"/>
      <c r="K2523" s="63"/>
      <c r="L2523" s="64"/>
      <c r="M2523" s="63"/>
      <c r="N2523" s="64"/>
    </row>
    <row r="2524" spans="1:14" x14ac:dyDescent="0.2">
      <c r="A2524" s="58"/>
      <c r="B2524" s="61"/>
      <c r="E2524" s="63"/>
      <c r="F2524" s="64"/>
      <c r="G2524" s="63"/>
      <c r="H2524" s="64"/>
      <c r="I2524" s="65"/>
      <c r="J2524" s="65"/>
      <c r="K2524" s="63"/>
      <c r="L2524" s="64"/>
      <c r="M2524" s="63"/>
      <c r="N2524" s="64"/>
    </row>
    <row r="2525" spans="1:14" x14ac:dyDescent="0.2">
      <c r="A2525" s="58"/>
      <c r="B2525" s="61"/>
      <c r="E2525" s="63"/>
      <c r="F2525" s="64"/>
      <c r="G2525" s="63"/>
      <c r="H2525" s="64"/>
      <c r="I2525" s="65"/>
      <c r="J2525" s="65"/>
      <c r="K2525" s="63"/>
      <c r="L2525" s="64"/>
      <c r="M2525" s="63"/>
      <c r="N2525" s="64"/>
    </row>
    <row r="2526" spans="1:14" x14ac:dyDescent="0.2">
      <c r="A2526" s="58"/>
      <c r="B2526" s="61"/>
      <c r="E2526" s="63"/>
      <c r="F2526" s="64"/>
      <c r="G2526" s="63"/>
      <c r="H2526" s="64"/>
      <c r="I2526" s="65"/>
      <c r="J2526" s="65"/>
      <c r="K2526" s="63"/>
      <c r="L2526" s="64"/>
      <c r="M2526" s="63"/>
      <c r="N2526" s="64"/>
    </row>
    <row r="2527" spans="1:14" x14ac:dyDescent="0.2">
      <c r="A2527" s="58"/>
      <c r="B2527" s="61"/>
      <c r="E2527" s="63"/>
      <c r="F2527" s="64"/>
      <c r="G2527" s="63"/>
      <c r="H2527" s="64"/>
      <c r="I2527" s="65"/>
      <c r="J2527" s="65"/>
      <c r="K2527" s="63"/>
      <c r="L2527" s="64"/>
      <c r="M2527" s="63"/>
      <c r="N2527" s="64"/>
    </row>
    <row r="2528" spans="1:14" x14ac:dyDescent="0.2">
      <c r="A2528" s="58"/>
      <c r="B2528" s="61"/>
      <c r="E2528" s="63"/>
      <c r="F2528" s="64"/>
      <c r="G2528" s="63"/>
      <c r="H2528" s="64"/>
      <c r="I2528" s="65"/>
      <c r="J2528" s="65"/>
      <c r="K2528" s="63"/>
      <c r="L2528" s="64"/>
      <c r="M2528" s="63"/>
      <c r="N2528" s="64"/>
    </row>
    <row r="2529" spans="1:14" x14ac:dyDescent="0.2">
      <c r="A2529" s="58"/>
      <c r="B2529" s="61"/>
      <c r="E2529" s="63"/>
      <c r="F2529" s="64"/>
      <c r="G2529" s="63"/>
      <c r="H2529" s="64"/>
      <c r="I2529" s="65"/>
      <c r="J2529" s="65"/>
      <c r="K2529" s="63"/>
      <c r="L2529" s="64"/>
      <c r="M2529" s="63"/>
      <c r="N2529" s="64"/>
    </row>
    <row r="2530" spans="1:14" x14ac:dyDescent="0.2">
      <c r="A2530" s="58"/>
      <c r="B2530" s="61"/>
      <c r="E2530" s="63"/>
      <c r="F2530" s="64"/>
      <c r="G2530" s="63"/>
      <c r="H2530" s="64"/>
      <c r="I2530" s="65"/>
      <c r="J2530" s="65"/>
      <c r="K2530" s="63"/>
      <c r="L2530" s="64"/>
      <c r="M2530" s="63"/>
      <c r="N2530" s="64"/>
    </row>
    <row r="2531" spans="1:14" x14ac:dyDescent="0.2">
      <c r="A2531" s="58"/>
      <c r="B2531" s="61"/>
      <c r="E2531" s="63"/>
      <c r="F2531" s="64"/>
      <c r="G2531" s="63"/>
      <c r="H2531" s="64"/>
      <c r="I2531" s="65"/>
      <c r="J2531" s="65"/>
      <c r="K2531" s="63"/>
      <c r="L2531" s="64"/>
      <c r="M2531" s="63"/>
      <c r="N2531" s="64"/>
    </row>
    <row r="2532" spans="1:14" x14ac:dyDescent="0.2">
      <c r="A2532" s="58"/>
      <c r="B2532" s="61"/>
      <c r="E2532" s="63"/>
      <c r="F2532" s="64"/>
      <c r="G2532" s="63"/>
      <c r="H2532" s="64"/>
      <c r="I2532" s="65"/>
      <c r="J2532" s="65"/>
      <c r="K2532" s="63"/>
      <c r="L2532" s="64"/>
      <c r="M2532" s="63"/>
      <c r="N2532" s="64"/>
    </row>
    <row r="2533" spans="1:14" x14ac:dyDescent="0.2">
      <c r="A2533" s="58"/>
      <c r="B2533" s="61"/>
      <c r="E2533" s="63"/>
      <c r="F2533" s="64"/>
      <c r="G2533" s="63"/>
      <c r="H2533" s="64"/>
      <c r="I2533" s="65"/>
      <c r="J2533" s="65"/>
      <c r="K2533" s="63"/>
      <c r="L2533" s="64"/>
      <c r="M2533" s="63"/>
      <c r="N2533" s="64"/>
    </row>
    <row r="2534" spans="1:14" x14ac:dyDescent="0.2">
      <c r="A2534" s="58"/>
      <c r="B2534" s="61"/>
      <c r="E2534" s="63"/>
      <c r="F2534" s="64"/>
      <c r="G2534" s="63"/>
      <c r="H2534" s="64"/>
      <c r="I2534" s="65"/>
      <c r="J2534" s="65"/>
      <c r="K2534" s="63"/>
      <c r="L2534" s="64"/>
      <c r="M2534" s="63"/>
      <c r="N2534" s="64"/>
    </row>
    <row r="2535" spans="1:14" x14ac:dyDescent="0.2">
      <c r="A2535" s="58"/>
      <c r="B2535" s="61"/>
      <c r="E2535" s="63"/>
      <c r="F2535" s="64"/>
      <c r="G2535" s="63"/>
      <c r="H2535" s="64"/>
      <c r="I2535" s="65"/>
      <c r="J2535" s="65"/>
      <c r="K2535" s="63"/>
      <c r="L2535" s="64"/>
      <c r="M2535" s="63"/>
      <c r="N2535" s="64"/>
    </row>
    <row r="2536" spans="1:14" x14ac:dyDescent="0.2">
      <c r="A2536" s="58"/>
      <c r="B2536" s="61"/>
      <c r="E2536" s="63"/>
      <c r="F2536" s="64"/>
      <c r="G2536" s="63"/>
      <c r="H2536" s="64"/>
      <c r="I2536" s="65"/>
      <c r="J2536" s="65"/>
      <c r="K2536" s="63"/>
      <c r="L2536" s="64"/>
      <c r="M2536" s="63"/>
      <c r="N2536" s="64"/>
    </row>
    <row r="2537" spans="1:14" x14ac:dyDescent="0.2">
      <c r="A2537" s="58"/>
      <c r="B2537" s="61"/>
      <c r="E2537" s="63"/>
      <c r="F2537" s="64"/>
      <c r="G2537" s="63"/>
      <c r="H2537" s="64"/>
      <c r="I2537" s="65"/>
      <c r="J2537" s="65"/>
      <c r="K2537" s="63"/>
      <c r="L2537" s="64"/>
      <c r="M2537" s="63"/>
      <c r="N2537" s="64"/>
    </row>
    <row r="2538" spans="1:14" x14ac:dyDescent="0.2">
      <c r="A2538" s="58"/>
      <c r="B2538" s="61"/>
      <c r="E2538" s="63"/>
      <c r="F2538" s="64"/>
      <c r="G2538" s="63"/>
      <c r="H2538" s="64"/>
      <c r="I2538" s="65"/>
      <c r="J2538" s="65"/>
      <c r="K2538" s="63"/>
      <c r="L2538" s="64"/>
      <c r="M2538" s="63"/>
      <c r="N2538" s="64"/>
    </row>
    <row r="2539" spans="1:14" x14ac:dyDescent="0.2">
      <c r="A2539" s="58"/>
      <c r="B2539" s="61"/>
      <c r="E2539" s="63"/>
      <c r="F2539" s="64"/>
      <c r="G2539" s="63"/>
      <c r="H2539" s="64"/>
      <c r="I2539" s="65"/>
      <c r="J2539" s="65"/>
      <c r="K2539" s="63"/>
      <c r="L2539" s="64"/>
      <c r="M2539" s="63"/>
      <c r="N2539" s="64"/>
    </row>
    <row r="2540" spans="1:14" x14ac:dyDescent="0.2">
      <c r="A2540" s="58"/>
      <c r="B2540" s="61"/>
      <c r="E2540" s="63"/>
      <c r="F2540" s="64"/>
      <c r="G2540" s="63"/>
      <c r="H2540" s="64"/>
      <c r="I2540" s="65"/>
      <c r="J2540" s="65"/>
      <c r="K2540" s="63"/>
      <c r="L2540" s="64"/>
      <c r="M2540" s="63"/>
      <c r="N2540" s="64"/>
    </row>
    <row r="2541" spans="1:14" x14ac:dyDescent="0.2">
      <c r="A2541" s="58"/>
      <c r="B2541" s="61"/>
      <c r="E2541" s="63"/>
      <c r="F2541" s="64"/>
      <c r="G2541" s="63"/>
      <c r="H2541" s="64"/>
      <c r="I2541" s="65"/>
      <c r="J2541" s="65"/>
      <c r="K2541" s="63"/>
      <c r="L2541" s="64"/>
      <c r="M2541" s="63"/>
      <c r="N2541" s="64"/>
    </row>
    <row r="2542" spans="1:14" x14ac:dyDescent="0.2">
      <c r="A2542" s="58"/>
      <c r="B2542" s="61"/>
      <c r="E2542" s="63"/>
      <c r="F2542" s="64"/>
      <c r="G2542" s="63"/>
      <c r="H2542" s="64"/>
      <c r="I2542" s="65"/>
      <c r="J2542" s="65"/>
      <c r="K2542" s="63"/>
      <c r="L2542" s="64"/>
      <c r="M2542" s="63"/>
      <c r="N2542" s="64"/>
    </row>
    <row r="2543" spans="1:14" x14ac:dyDescent="0.2">
      <c r="A2543" s="58"/>
      <c r="B2543" s="61"/>
      <c r="E2543" s="63"/>
      <c r="F2543" s="64"/>
      <c r="G2543" s="63"/>
      <c r="H2543" s="64"/>
      <c r="I2543" s="65"/>
      <c r="J2543" s="65"/>
      <c r="K2543" s="63"/>
      <c r="L2543" s="64"/>
      <c r="M2543" s="63"/>
      <c r="N2543" s="64"/>
    </row>
    <row r="2544" spans="1:14" x14ac:dyDescent="0.2">
      <c r="A2544" s="58"/>
      <c r="B2544" s="61"/>
      <c r="E2544" s="63"/>
      <c r="F2544" s="64"/>
      <c r="G2544" s="63"/>
      <c r="H2544" s="64"/>
      <c r="I2544" s="65"/>
      <c r="J2544" s="65"/>
      <c r="K2544" s="63"/>
      <c r="L2544" s="64"/>
      <c r="M2544" s="63"/>
      <c r="N2544" s="64"/>
    </row>
    <row r="2545" spans="1:14" x14ac:dyDescent="0.2">
      <c r="A2545" s="58"/>
      <c r="B2545" s="61"/>
      <c r="E2545" s="63"/>
      <c r="F2545" s="64"/>
      <c r="G2545" s="63"/>
      <c r="H2545" s="64"/>
      <c r="I2545" s="65"/>
      <c r="J2545" s="65"/>
      <c r="K2545" s="63"/>
      <c r="L2545" s="64"/>
      <c r="M2545" s="63"/>
      <c r="N2545" s="64"/>
    </row>
    <row r="2546" spans="1:14" x14ac:dyDescent="0.2">
      <c r="A2546" s="58"/>
      <c r="B2546" s="61"/>
      <c r="E2546" s="63"/>
      <c r="F2546" s="64"/>
      <c r="G2546" s="63"/>
      <c r="H2546" s="64"/>
      <c r="I2546" s="65"/>
      <c r="J2546" s="65"/>
      <c r="K2546" s="63"/>
      <c r="L2546" s="64"/>
      <c r="M2546" s="63"/>
      <c r="N2546" s="64"/>
    </row>
    <row r="2547" spans="1:14" x14ac:dyDescent="0.2">
      <c r="A2547" s="58"/>
      <c r="B2547" s="61"/>
      <c r="E2547" s="63"/>
      <c r="F2547" s="64"/>
      <c r="G2547" s="63"/>
      <c r="H2547" s="64"/>
      <c r="I2547" s="65"/>
      <c r="J2547" s="65"/>
      <c r="K2547" s="63"/>
      <c r="L2547" s="64"/>
      <c r="M2547" s="63"/>
      <c r="N2547" s="64"/>
    </row>
    <row r="2548" spans="1:14" x14ac:dyDescent="0.2">
      <c r="A2548" s="58"/>
      <c r="B2548" s="61"/>
      <c r="E2548" s="63"/>
      <c r="F2548" s="64"/>
      <c r="G2548" s="63"/>
      <c r="H2548" s="64"/>
      <c r="I2548" s="65"/>
      <c r="J2548" s="65"/>
      <c r="K2548" s="63"/>
      <c r="L2548" s="64"/>
      <c r="M2548" s="63"/>
      <c r="N2548" s="64"/>
    </row>
    <row r="2549" spans="1:14" x14ac:dyDescent="0.2">
      <c r="A2549" s="58"/>
      <c r="B2549" s="61"/>
      <c r="E2549" s="63"/>
      <c r="F2549" s="64"/>
      <c r="G2549" s="63"/>
      <c r="H2549" s="64"/>
      <c r="I2549" s="65"/>
      <c r="J2549" s="65"/>
      <c r="K2549" s="63"/>
      <c r="L2549" s="64"/>
      <c r="M2549" s="63"/>
      <c r="N2549" s="64"/>
    </row>
    <row r="2550" spans="1:14" x14ac:dyDescent="0.2">
      <c r="A2550" s="58"/>
      <c r="B2550" s="61"/>
      <c r="E2550" s="63"/>
      <c r="F2550" s="64"/>
      <c r="G2550" s="63"/>
      <c r="H2550" s="64"/>
      <c r="I2550" s="65"/>
      <c r="J2550" s="65"/>
      <c r="K2550" s="63"/>
      <c r="L2550" s="64"/>
      <c r="M2550" s="63"/>
      <c r="N2550" s="64"/>
    </row>
    <row r="2551" spans="1:14" x14ac:dyDescent="0.2">
      <c r="A2551" s="58"/>
      <c r="B2551" s="61"/>
      <c r="E2551" s="63"/>
      <c r="F2551" s="64"/>
      <c r="G2551" s="63"/>
      <c r="H2551" s="64"/>
      <c r="I2551" s="65"/>
      <c r="J2551" s="65"/>
      <c r="K2551" s="63"/>
      <c r="L2551" s="64"/>
      <c r="M2551" s="63"/>
      <c r="N2551" s="64"/>
    </row>
    <row r="2552" spans="1:14" x14ac:dyDescent="0.2">
      <c r="A2552" s="58"/>
      <c r="B2552" s="61"/>
      <c r="E2552" s="63"/>
      <c r="F2552" s="64"/>
      <c r="G2552" s="63"/>
      <c r="H2552" s="64"/>
      <c r="I2552" s="65"/>
      <c r="J2552" s="65"/>
      <c r="K2552" s="63"/>
      <c r="L2552" s="64"/>
      <c r="M2552" s="63"/>
      <c r="N2552" s="64"/>
    </row>
    <row r="2553" spans="1:14" x14ac:dyDescent="0.2">
      <c r="A2553" s="58"/>
      <c r="B2553" s="61"/>
      <c r="E2553" s="63"/>
      <c r="F2553" s="64"/>
      <c r="G2553" s="63"/>
      <c r="H2553" s="64"/>
      <c r="I2553" s="65"/>
      <c r="J2553" s="65"/>
      <c r="K2553" s="63"/>
      <c r="L2553" s="64"/>
      <c r="M2553" s="63"/>
      <c r="N2553" s="64"/>
    </row>
    <row r="2554" spans="1:14" x14ac:dyDescent="0.2">
      <c r="A2554" s="58"/>
      <c r="B2554" s="61"/>
      <c r="E2554" s="63"/>
      <c r="F2554" s="64"/>
      <c r="G2554" s="63"/>
      <c r="H2554" s="64"/>
      <c r="I2554" s="65"/>
      <c r="J2554" s="65"/>
      <c r="K2554" s="63"/>
      <c r="L2554" s="64"/>
      <c r="M2554" s="63"/>
      <c r="N2554" s="64"/>
    </row>
    <row r="2555" spans="1:14" x14ac:dyDescent="0.2">
      <c r="A2555" s="58"/>
      <c r="B2555" s="61"/>
      <c r="E2555" s="63"/>
      <c r="F2555" s="64"/>
      <c r="G2555" s="63"/>
      <c r="H2555" s="64"/>
      <c r="I2555" s="65"/>
      <c r="J2555" s="65"/>
      <c r="K2555" s="63"/>
      <c r="L2555" s="64"/>
      <c r="M2555" s="63"/>
      <c r="N2555" s="64"/>
    </row>
    <row r="2556" spans="1:14" x14ac:dyDescent="0.2">
      <c r="A2556" s="58"/>
      <c r="B2556" s="61"/>
      <c r="E2556" s="63"/>
      <c r="F2556" s="64"/>
      <c r="G2556" s="63"/>
      <c r="H2556" s="64"/>
      <c r="I2556" s="65"/>
      <c r="J2556" s="65"/>
      <c r="K2556" s="63"/>
      <c r="L2556" s="64"/>
      <c r="M2556" s="63"/>
      <c r="N2556" s="64"/>
    </row>
    <row r="2557" spans="1:14" x14ac:dyDescent="0.2">
      <c r="A2557" s="58"/>
      <c r="B2557" s="61"/>
      <c r="E2557" s="63"/>
      <c r="F2557" s="64"/>
      <c r="G2557" s="63"/>
      <c r="H2557" s="64"/>
      <c r="I2557" s="65"/>
      <c r="J2557" s="65"/>
      <c r="K2557" s="63"/>
      <c r="L2557" s="64"/>
      <c r="M2557" s="63"/>
      <c r="N2557" s="64"/>
    </row>
    <row r="2558" spans="1:14" x14ac:dyDescent="0.2">
      <c r="A2558" s="58"/>
      <c r="B2558" s="61"/>
      <c r="E2558" s="63"/>
      <c r="F2558" s="64"/>
      <c r="G2558" s="63"/>
      <c r="H2558" s="64"/>
      <c r="I2558" s="65"/>
      <c r="J2558" s="65"/>
      <c r="K2558" s="63"/>
      <c r="L2558" s="64"/>
      <c r="M2558" s="63"/>
      <c r="N2558" s="64"/>
    </row>
    <row r="2559" spans="1:14" x14ac:dyDescent="0.2">
      <c r="A2559" s="58"/>
      <c r="B2559" s="61"/>
      <c r="E2559" s="63"/>
      <c r="F2559" s="64"/>
      <c r="G2559" s="63"/>
      <c r="H2559" s="64"/>
      <c r="I2559" s="65"/>
      <c r="J2559" s="65"/>
      <c r="K2559" s="63"/>
      <c r="L2559" s="64"/>
      <c r="M2559" s="63"/>
      <c r="N2559" s="64"/>
    </row>
    <row r="2560" spans="1:14" x14ac:dyDescent="0.2">
      <c r="A2560" s="58"/>
      <c r="B2560" s="61"/>
      <c r="E2560" s="63"/>
      <c r="F2560" s="64"/>
      <c r="G2560" s="63"/>
      <c r="H2560" s="64"/>
      <c r="I2560" s="65"/>
      <c r="J2560" s="65"/>
      <c r="K2560" s="63"/>
      <c r="L2560" s="64"/>
      <c r="M2560" s="63"/>
      <c r="N2560" s="64"/>
    </row>
    <row r="2561" spans="1:14" x14ac:dyDescent="0.2">
      <c r="A2561" s="58"/>
      <c r="B2561" s="61"/>
      <c r="E2561" s="63"/>
      <c r="F2561" s="64"/>
      <c r="G2561" s="63"/>
      <c r="H2561" s="64"/>
      <c r="I2561" s="65"/>
      <c r="J2561" s="65"/>
      <c r="K2561" s="63"/>
      <c r="L2561" s="64"/>
      <c r="M2561" s="63"/>
      <c r="N2561" s="64"/>
    </row>
    <row r="2562" spans="1:14" x14ac:dyDescent="0.2">
      <c r="A2562" s="58"/>
      <c r="B2562" s="61"/>
      <c r="E2562" s="63"/>
      <c r="F2562" s="64"/>
      <c r="G2562" s="63"/>
      <c r="H2562" s="64"/>
      <c r="I2562" s="65"/>
      <c r="J2562" s="65"/>
      <c r="K2562" s="63"/>
      <c r="L2562" s="64"/>
      <c r="M2562" s="63"/>
      <c r="N2562" s="64"/>
    </row>
    <row r="2563" spans="1:14" x14ac:dyDescent="0.2">
      <c r="A2563" s="58"/>
      <c r="B2563" s="61"/>
      <c r="E2563" s="63"/>
      <c r="F2563" s="64"/>
      <c r="G2563" s="63"/>
      <c r="H2563" s="64"/>
      <c r="I2563" s="65"/>
      <c r="J2563" s="65"/>
      <c r="K2563" s="63"/>
      <c r="L2563" s="64"/>
      <c r="M2563" s="63"/>
      <c r="N2563" s="64"/>
    </row>
    <row r="2564" spans="1:14" x14ac:dyDescent="0.2">
      <c r="A2564" s="58"/>
      <c r="B2564" s="61"/>
      <c r="E2564" s="63"/>
      <c r="F2564" s="64"/>
      <c r="G2564" s="63"/>
      <c r="H2564" s="64"/>
      <c r="I2564" s="65"/>
      <c r="J2564" s="65"/>
      <c r="K2564" s="63"/>
      <c r="L2564" s="64"/>
      <c r="M2564" s="63"/>
      <c r="N2564" s="64"/>
    </row>
    <row r="2565" spans="1:14" x14ac:dyDescent="0.2">
      <c r="A2565" s="58"/>
      <c r="B2565" s="61"/>
      <c r="E2565" s="63"/>
      <c r="F2565" s="64"/>
      <c r="G2565" s="63"/>
      <c r="H2565" s="64"/>
      <c r="I2565" s="65"/>
      <c r="J2565" s="65"/>
      <c r="K2565" s="63"/>
      <c r="L2565" s="64"/>
      <c r="M2565" s="63"/>
      <c r="N2565" s="64"/>
    </row>
    <row r="2566" spans="1:14" x14ac:dyDescent="0.2">
      <c r="A2566" s="58"/>
      <c r="B2566" s="61"/>
      <c r="E2566" s="63"/>
      <c r="F2566" s="64"/>
      <c r="G2566" s="63"/>
      <c r="H2566" s="64"/>
      <c r="I2566" s="65"/>
      <c r="J2566" s="65"/>
      <c r="K2566" s="63"/>
      <c r="L2566" s="64"/>
      <c r="M2566" s="63"/>
      <c r="N2566" s="64"/>
    </row>
    <row r="2567" spans="1:14" x14ac:dyDescent="0.2">
      <c r="A2567" s="58"/>
      <c r="B2567" s="61"/>
      <c r="E2567" s="63"/>
      <c r="F2567" s="64"/>
      <c r="G2567" s="63"/>
      <c r="H2567" s="64"/>
      <c r="I2567" s="65"/>
      <c r="J2567" s="65"/>
      <c r="K2567" s="63"/>
      <c r="L2567" s="64"/>
      <c r="M2567" s="63"/>
      <c r="N2567" s="64"/>
    </row>
    <row r="2568" spans="1:14" x14ac:dyDescent="0.2">
      <c r="A2568" s="58"/>
      <c r="B2568" s="61"/>
      <c r="E2568" s="63"/>
      <c r="F2568" s="64"/>
      <c r="G2568" s="63"/>
      <c r="H2568" s="64"/>
      <c r="I2568" s="65"/>
      <c r="J2568" s="65"/>
      <c r="K2568" s="63"/>
      <c r="L2568" s="64"/>
      <c r="M2568" s="63"/>
      <c r="N2568" s="64"/>
    </row>
    <row r="2569" spans="1:14" x14ac:dyDescent="0.2">
      <c r="A2569" s="58"/>
      <c r="B2569" s="61"/>
      <c r="E2569" s="63"/>
      <c r="F2569" s="64"/>
      <c r="G2569" s="63"/>
      <c r="H2569" s="64"/>
      <c r="I2569" s="65"/>
      <c r="J2569" s="65"/>
      <c r="K2569" s="63"/>
      <c r="L2569" s="64"/>
      <c r="M2569" s="63"/>
      <c r="N2569" s="64"/>
    </row>
    <row r="2570" spans="1:14" x14ac:dyDescent="0.2">
      <c r="A2570" s="58"/>
      <c r="B2570" s="61"/>
      <c r="E2570" s="63"/>
      <c r="F2570" s="64"/>
      <c r="G2570" s="63"/>
      <c r="H2570" s="64"/>
      <c r="I2570" s="65"/>
      <c r="J2570" s="65"/>
      <c r="K2570" s="63"/>
      <c r="L2570" s="64"/>
      <c r="M2570" s="63"/>
      <c r="N2570" s="64"/>
    </row>
    <row r="2571" spans="1:14" x14ac:dyDescent="0.2">
      <c r="A2571" s="58"/>
      <c r="B2571" s="61"/>
      <c r="E2571" s="63"/>
      <c r="F2571" s="64"/>
      <c r="G2571" s="63"/>
      <c r="H2571" s="64"/>
      <c r="I2571" s="65"/>
      <c r="J2571" s="65"/>
      <c r="K2571" s="63"/>
      <c r="L2571" s="64"/>
      <c r="M2571" s="63"/>
      <c r="N2571" s="64"/>
    </row>
    <row r="2572" spans="1:14" x14ac:dyDescent="0.2">
      <c r="A2572" s="58"/>
      <c r="B2572" s="61"/>
      <c r="E2572" s="63"/>
      <c r="F2572" s="64"/>
      <c r="G2572" s="63"/>
      <c r="H2572" s="64"/>
      <c r="I2572" s="65"/>
      <c r="J2572" s="65"/>
      <c r="K2572" s="63"/>
      <c r="L2572" s="64"/>
      <c r="M2572" s="63"/>
      <c r="N2572" s="64"/>
    </row>
    <row r="2573" spans="1:14" x14ac:dyDescent="0.2">
      <c r="A2573" s="58"/>
      <c r="B2573" s="61"/>
      <c r="E2573" s="63"/>
      <c r="F2573" s="64"/>
      <c r="G2573" s="63"/>
      <c r="H2573" s="64"/>
      <c r="I2573" s="65"/>
      <c r="J2573" s="65"/>
      <c r="K2573" s="63"/>
      <c r="L2573" s="64"/>
      <c r="M2573" s="63"/>
      <c r="N2573" s="64"/>
    </row>
    <row r="2574" spans="1:14" x14ac:dyDescent="0.2">
      <c r="A2574" s="58"/>
      <c r="B2574" s="61"/>
      <c r="E2574" s="63"/>
      <c r="F2574" s="64"/>
      <c r="G2574" s="63"/>
      <c r="H2574" s="64"/>
      <c r="I2574" s="65"/>
      <c r="J2574" s="65"/>
      <c r="K2574" s="63"/>
      <c r="L2574" s="64"/>
      <c r="M2574" s="63"/>
      <c r="N2574" s="64"/>
    </row>
    <row r="2575" spans="1:14" x14ac:dyDescent="0.2">
      <c r="A2575" s="58"/>
      <c r="B2575" s="61"/>
      <c r="E2575" s="63"/>
      <c r="F2575" s="64"/>
      <c r="G2575" s="63"/>
      <c r="H2575" s="64"/>
      <c r="I2575" s="65"/>
      <c r="J2575" s="65"/>
      <c r="K2575" s="63"/>
      <c r="L2575" s="64"/>
      <c r="M2575" s="63"/>
      <c r="N2575" s="64"/>
    </row>
    <row r="2576" spans="1:14" x14ac:dyDescent="0.2">
      <c r="A2576" s="58"/>
      <c r="B2576" s="61"/>
      <c r="E2576" s="63"/>
      <c r="F2576" s="64"/>
      <c r="G2576" s="63"/>
      <c r="H2576" s="64"/>
      <c r="I2576" s="65"/>
      <c r="J2576" s="65"/>
      <c r="K2576" s="63"/>
      <c r="L2576" s="64"/>
      <c r="M2576" s="63"/>
      <c r="N2576" s="64"/>
    </row>
    <row r="2577" spans="1:14" x14ac:dyDescent="0.2">
      <c r="A2577" s="58"/>
      <c r="B2577" s="61"/>
      <c r="E2577" s="63"/>
      <c r="F2577" s="64"/>
      <c r="G2577" s="63"/>
      <c r="H2577" s="64"/>
      <c r="I2577" s="65"/>
      <c r="J2577" s="65"/>
      <c r="K2577" s="63"/>
      <c r="L2577" s="64"/>
      <c r="M2577" s="63"/>
      <c r="N2577" s="64"/>
    </row>
    <row r="2578" spans="1:14" x14ac:dyDescent="0.2">
      <c r="A2578" s="58"/>
      <c r="B2578" s="61"/>
      <c r="E2578" s="63"/>
      <c r="F2578" s="64"/>
      <c r="G2578" s="63"/>
      <c r="H2578" s="64"/>
      <c r="I2578" s="65"/>
      <c r="J2578" s="65"/>
      <c r="K2578" s="63"/>
      <c r="L2578" s="64"/>
      <c r="M2578" s="63"/>
      <c r="N2578" s="64"/>
    </row>
    <row r="2579" spans="1:14" x14ac:dyDescent="0.2">
      <c r="A2579" s="58"/>
      <c r="B2579" s="61"/>
      <c r="E2579" s="63"/>
      <c r="F2579" s="64"/>
      <c r="G2579" s="63"/>
      <c r="H2579" s="64"/>
      <c r="I2579" s="65"/>
      <c r="J2579" s="65"/>
      <c r="K2579" s="63"/>
      <c r="L2579" s="64"/>
      <c r="M2579" s="63"/>
      <c r="N2579" s="64"/>
    </row>
    <row r="2580" spans="1:14" x14ac:dyDescent="0.2">
      <c r="A2580" s="58"/>
      <c r="B2580" s="61"/>
      <c r="E2580" s="63"/>
      <c r="F2580" s="64"/>
      <c r="G2580" s="63"/>
      <c r="H2580" s="64"/>
      <c r="I2580" s="65"/>
      <c r="J2580" s="65"/>
      <c r="K2580" s="63"/>
      <c r="L2580" s="64"/>
      <c r="M2580" s="63"/>
      <c r="N2580" s="64"/>
    </row>
    <row r="2581" spans="1:14" x14ac:dyDescent="0.2">
      <c r="A2581" s="58"/>
      <c r="B2581" s="61"/>
      <c r="E2581" s="63"/>
      <c r="F2581" s="64"/>
      <c r="G2581" s="63"/>
      <c r="H2581" s="64"/>
      <c r="I2581" s="65"/>
      <c r="J2581" s="65"/>
      <c r="K2581" s="63"/>
      <c r="L2581" s="64"/>
      <c r="M2581" s="63"/>
      <c r="N2581" s="64"/>
    </row>
    <row r="2582" spans="1:14" x14ac:dyDescent="0.2">
      <c r="A2582" s="58"/>
      <c r="B2582" s="61"/>
      <c r="E2582" s="63"/>
      <c r="F2582" s="64"/>
      <c r="G2582" s="63"/>
      <c r="H2582" s="64"/>
      <c r="I2582" s="65"/>
      <c r="J2582" s="65"/>
      <c r="K2582" s="63"/>
      <c r="L2582" s="64"/>
      <c r="M2582" s="63"/>
      <c r="N2582" s="64"/>
    </row>
    <row r="2583" spans="1:14" x14ac:dyDescent="0.2">
      <c r="A2583" s="58"/>
      <c r="B2583" s="61"/>
      <c r="E2583" s="63"/>
      <c r="F2583" s="64"/>
      <c r="G2583" s="63"/>
      <c r="H2583" s="64"/>
      <c r="I2583" s="65"/>
      <c r="J2583" s="65"/>
      <c r="K2583" s="63"/>
      <c r="L2583" s="64"/>
      <c r="M2583" s="63"/>
      <c r="N2583" s="64"/>
    </row>
    <row r="2584" spans="1:14" x14ac:dyDescent="0.2">
      <c r="A2584" s="58"/>
      <c r="B2584" s="61"/>
      <c r="E2584" s="63"/>
      <c r="F2584" s="64"/>
      <c r="G2584" s="63"/>
      <c r="H2584" s="64"/>
      <c r="I2584" s="65"/>
      <c r="J2584" s="65"/>
      <c r="K2584" s="63"/>
      <c r="L2584" s="64"/>
      <c r="M2584" s="63"/>
      <c r="N2584" s="64"/>
    </row>
    <row r="2585" spans="1:14" x14ac:dyDescent="0.2">
      <c r="A2585" s="58"/>
      <c r="B2585" s="61"/>
      <c r="E2585" s="63"/>
      <c r="F2585" s="64"/>
      <c r="G2585" s="63"/>
      <c r="H2585" s="64"/>
      <c r="I2585" s="65"/>
      <c r="J2585" s="65"/>
      <c r="K2585" s="63"/>
      <c r="L2585" s="64"/>
      <c r="M2585" s="63"/>
      <c r="N2585" s="64"/>
    </row>
    <row r="2586" spans="1:14" x14ac:dyDescent="0.2">
      <c r="A2586" s="58"/>
      <c r="B2586" s="61"/>
      <c r="E2586" s="63"/>
      <c r="F2586" s="64"/>
      <c r="G2586" s="63"/>
      <c r="H2586" s="64"/>
      <c r="I2586" s="65"/>
      <c r="J2586" s="65"/>
      <c r="K2586" s="63"/>
      <c r="L2586" s="64"/>
      <c r="M2586" s="63"/>
      <c r="N2586" s="64"/>
    </row>
    <row r="2587" spans="1:14" x14ac:dyDescent="0.2">
      <c r="A2587" s="58"/>
      <c r="B2587" s="61"/>
      <c r="E2587" s="63"/>
      <c r="F2587" s="64"/>
      <c r="G2587" s="63"/>
      <c r="H2587" s="64"/>
      <c r="I2587" s="65"/>
      <c r="J2587" s="65"/>
      <c r="K2587" s="63"/>
      <c r="L2587" s="64"/>
      <c r="M2587" s="63"/>
      <c r="N2587" s="64"/>
    </row>
    <row r="2588" spans="1:14" x14ac:dyDescent="0.2">
      <c r="A2588" s="58"/>
      <c r="B2588" s="61"/>
      <c r="E2588" s="63"/>
      <c r="F2588" s="64"/>
      <c r="G2588" s="63"/>
      <c r="H2588" s="64"/>
      <c r="I2588" s="65"/>
      <c r="J2588" s="65"/>
      <c r="K2588" s="63"/>
      <c r="L2588" s="64"/>
      <c r="M2588" s="63"/>
      <c r="N2588" s="64"/>
    </row>
    <row r="2589" spans="1:14" x14ac:dyDescent="0.2">
      <c r="A2589" s="58"/>
      <c r="B2589" s="61"/>
      <c r="E2589" s="63"/>
      <c r="F2589" s="64"/>
      <c r="G2589" s="63"/>
      <c r="H2589" s="64"/>
      <c r="I2589" s="65"/>
      <c r="J2589" s="65"/>
      <c r="K2589" s="63"/>
      <c r="L2589" s="64"/>
      <c r="M2589" s="63"/>
      <c r="N2589" s="64"/>
    </row>
    <row r="2590" spans="1:14" x14ac:dyDescent="0.2">
      <c r="A2590" s="58"/>
      <c r="B2590" s="61"/>
      <c r="E2590" s="63"/>
      <c r="F2590" s="64"/>
      <c r="G2590" s="63"/>
      <c r="H2590" s="64"/>
      <c r="I2590" s="65"/>
      <c r="J2590" s="65"/>
      <c r="K2590" s="63"/>
      <c r="L2590" s="64"/>
      <c r="M2590" s="63"/>
      <c r="N2590" s="64"/>
    </row>
    <row r="2591" spans="1:14" x14ac:dyDescent="0.2">
      <c r="A2591" s="58"/>
      <c r="B2591" s="61"/>
      <c r="E2591" s="63"/>
      <c r="F2591" s="64"/>
      <c r="G2591" s="63"/>
      <c r="H2591" s="64"/>
      <c r="I2591" s="65"/>
      <c r="J2591" s="65"/>
      <c r="K2591" s="63"/>
      <c r="L2591" s="64"/>
      <c r="M2591" s="63"/>
      <c r="N2591" s="64"/>
    </row>
    <row r="2592" spans="1:14" x14ac:dyDescent="0.2">
      <c r="A2592" s="58"/>
      <c r="B2592" s="61"/>
      <c r="E2592" s="63"/>
      <c r="F2592" s="64"/>
      <c r="G2592" s="63"/>
      <c r="H2592" s="64"/>
      <c r="I2592" s="65"/>
      <c r="J2592" s="65"/>
      <c r="K2592" s="63"/>
      <c r="L2592" s="64"/>
      <c r="M2592" s="63"/>
      <c r="N2592" s="64"/>
    </row>
    <row r="2593" spans="1:14" x14ac:dyDescent="0.2">
      <c r="A2593" s="58"/>
      <c r="B2593" s="61"/>
      <c r="E2593" s="63"/>
      <c r="F2593" s="64"/>
      <c r="G2593" s="63"/>
      <c r="H2593" s="64"/>
      <c r="I2593" s="65"/>
      <c r="J2593" s="65"/>
      <c r="K2593" s="63"/>
      <c r="L2593" s="64"/>
      <c r="M2593" s="63"/>
      <c r="N2593" s="64"/>
    </row>
    <row r="2594" spans="1:14" x14ac:dyDescent="0.2">
      <c r="A2594" s="58"/>
      <c r="B2594" s="61"/>
      <c r="E2594" s="63"/>
      <c r="F2594" s="64"/>
      <c r="G2594" s="63"/>
      <c r="H2594" s="64"/>
      <c r="I2594" s="65"/>
      <c r="J2594" s="65"/>
      <c r="K2594" s="63"/>
      <c r="L2594" s="64"/>
      <c r="M2594" s="63"/>
      <c r="N2594" s="64"/>
    </row>
    <row r="2595" spans="1:14" x14ac:dyDescent="0.2">
      <c r="A2595" s="58"/>
      <c r="B2595" s="61"/>
      <c r="E2595" s="63"/>
      <c r="F2595" s="64"/>
      <c r="G2595" s="63"/>
      <c r="H2595" s="64"/>
      <c r="I2595" s="65"/>
      <c r="J2595" s="65"/>
      <c r="K2595" s="63"/>
      <c r="L2595" s="64"/>
      <c r="M2595" s="63"/>
      <c r="N2595" s="64"/>
    </row>
    <row r="2596" spans="1:14" x14ac:dyDescent="0.2">
      <c r="A2596" s="58"/>
      <c r="B2596" s="61"/>
      <c r="E2596" s="63"/>
      <c r="F2596" s="64"/>
      <c r="G2596" s="63"/>
      <c r="H2596" s="64"/>
      <c r="I2596" s="65"/>
      <c r="J2596" s="65"/>
      <c r="K2596" s="63"/>
      <c r="L2596" s="64"/>
      <c r="M2596" s="63"/>
      <c r="N2596" s="64"/>
    </row>
    <row r="2597" spans="1:14" x14ac:dyDescent="0.2">
      <c r="A2597" s="58"/>
      <c r="B2597" s="61"/>
      <c r="E2597" s="63"/>
      <c r="F2597" s="64"/>
      <c r="G2597" s="63"/>
      <c r="H2597" s="64"/>
      <c r="I2597" s="65"/>
      <c r="J2597" s="65"/>
      <c r="K2597" s="63"/>
      <c r="L2597" s="64"/>
      <c r="M2597" s="63"/>
      <c r="N2597" s="64"/>
    </row>
    <row r="2598" spans="1:14" x14ac:dyDescent="0.2">
      <c r="A2598" s="58"/>
      <c r="B2598" s="61"/>
      <c r="E2598" s="63"/>
      <c r="F2598" s="64"/>
      <c r="G2598" s="63"/>
      <c r="H2598" s="64"/>
      <c r="I2598" s="65"/>
      <c r="J2598" s="65"/>
      <c r="K2598" s="63"/>
      <c r="L2598" s="64"/>
      <c r="M2598" s="63"/>
      <c r="N2598" s="64"/>
    </row>
    <row r="2599" spans="1:14" x14ac:dyDescent="0.2">
      <c r="A2599" s="58"/>
      <c r="B2599" s="61"/>
      <c r="E2599" s="63"/>
      <c r="F2599" s="64"/>
      <c r="G2599" s="63"/>
      <c r="H2599" s="64"/>
      <c r="I2599" s="65"/>
      <c r="J2599" s="65"/>
      <c r="K2599" s="63"/>
      <c r="L2599" s="64"/>
      <c r="M2599" s="63"/>
      <c r="N2599" s="64"/>
    </row>
    <row r="2600" spans="1:14" x14ac:dyDescent="0.2">
      <c r="A2600" s="58"/>
      <c r="B2600" s="61"/>
      <c r="E2600" s="63"/>
      <c r="F2600" s="64"/>
      <c r="G2600" s="63"/>
      <c r="H2600" s="64"/>
      <c r="I2600" s="65"/>
      <c r="J2600" s="65"/>
      <c r="K2600" s="63"/>
      <c r="L2600" s="64"/>
      <c r="M2600" s="63"/>
      <c r="N2600" s="64"/>
    </row>
    <row r="2601" spans="1:14" x14ac:dyDescent="0.2">
      <c r="A2601" s="58"/>
      <c r="B2601" s="61"/>
      <c r="E2601" s="63"/>
      <c r="F2601" s="64"/>
      <c r="G2601" s="63"/>
      <c r="H2601" s="64"/>
      <c r="I2601" s="65"/>
      <c r="J2601" s="65"/>
      <c r="K2601" s="63"/>
      <c r="L2601" s="64"/>
      <c r="M2601" s="63"/>
      <c r="N2601" s="64"/>
    </row>
    <row r="2602" spans="1:14" x14ac:dyDescent="0.2">
      <c r="A2602" s="58"/>
      <c r="B2602" s="61"/>
      <c r="E2602" s="63"/>
      <c r="F2602" s="64"/>
      <c r="G2602" s="63"/>
      <c r="H2602" s="64"/>
      <c r="I2602" s="65"/>
      <c r="J2602" s="65"/>
      <c r="K2602" s="63"/>
      <c r="L2602" s="64"/>
      <c r="M2602" s="63"/>
      <c r="N2602" s="64"/>
    </row>
    <row r="2603" spans="1:14" x14ac:dyDescent="0.2">
      <c r="A2603" s="58"/>
      <c r="B2603" s="61"/>
      <c r="E2603" s="63"/>
      <c r="F2603" s="64"/>
      <c r="G2603" s="63"/>
      <c r="H2603" s="64"/>
      <c r="I2603" s="65"/>
      <c r="J2603" s="65"/>
      <c r="K2603" s="63"/>
      <c r="L2603" s="64"/>
      <c r="M2603" s="63"/>
      <c r="N2603" s="64"/>
    </row>
    <row r="2604" spans="1:14" x14ac:dyDescent="0.2">
      <c r="A2604" s="58"/>
      <c r="B2604" s="61"/>
      <c r="E2604" s="63"/>
      <c r="F2604" s="64"/>
      <c r="G2604" s="63"/>
      <c r="H2604" s="64"/>
      <c r="I2604" s="65"/>
      <c r="J2604" s="65"/>
      <c r="K2604" s="63"/>
      <c r="L2604" s="64"/>
      <c r="M2604" s="63"/>
      <c r="N2604" s="64"/>
    </row>
    <row r="2605" spans="1:14" x14ac:dyDescent="0.2">
      <c r="A2605" s="58"/>
      <c r="B2605" s="61"/>
      <c r="E2605" s="63"/>
      <c r="F2605" s="64"/>
      <c r="G2605" s="63"/>
      <c r="H2605" s="64"/>
      <c r="I2605" s="65"/>
      <c r="J2605" s="65"/>
      <c r="K2605" s="63"/>
      <c r="L2605" s="64"/>
      <c r="M2605" s="63"/>
      <c r="N2605" s="64"/>
    </row>
    <row r="2606" spans="1:14" x14ac:dyDescent="0.2">
      <c r="A2606" s="58"/>
      <c r="B2606" s="61"/>
      <c r="E2606" s="63"/>
      <c r="F2606" s="64"/>
      <c r="G2606" s="63"/>
      <c r="H2606" s="64"/>
      <c r="I2606" s="65"/>
      <c r="J2606" s="65"/>
      <c r="K2606" s="63"/>
      <c r="L2606" s="64"/>
      <c r="M2606" s="63"/>
      <c r="N2606" s="64"/>
    </row>
    <row r="2607" spans="1:14" x14ac:dyDescent="0.2">
      <c r="A2607" s="58"/>
      <c r="B2607" s="61"/>
      <c r="E2607" s="63"/>
      <c r="F2607" s="64"/>
      <c r="G2607" s="63"/>
      <c r="H2607" s="64"/>
      <c r="I2607" s="65"/>
      <c r="J2607" s="65"/>
      <c r="K2607" s="63"/>
      <c r="L2607" s="64"/>
      <c r="M2607" s="63"/>
      <c r="N2607" s="64"/>
    </row>
    <row r="2608" spans="1:14" x14ac:dyDescent="0.2">
      <c r="A2608" s="58"/>
      <c r="B2608" s="61"/>
      <c r="E2608" s="63"/>
      <c r="F2608" s="64"/>
      <c r="G2608" s="63"/>
      <c r="H2608" s="64"/>
      <c r="I2608" s="65"/>
      <c r="J2608" s="65"/>
      <c r="K2608" s="63"/>
      <c r="L2608" s="64"/>
      <c r="M2608" s="63"/>
      <c r="N2608" s="64"/>
    </row>
    <row r="2609" spans="1:14" x14ac:dyDescent="0.2">
      <c r="A2609" s="58"/>
      <c r="B2609" s="61"/>
      <c r="E2609" s="63"/>
      <c r="F2609" s="64"/>
      <c r="G2609" s="63"/>
      <c r="H2609" s="64"/>
      <c r="I2609" s="65"/>
      <c r="J2609" s="65"/>
      <c r="K2609" s="63"/>
      <c r="L2609" s="64"/>
      <c r="M2609" s="63"/>
      <c r="N2609" s="64"/>
    </row>
    <row r="2610" spans="1:14" x14ac:dyDescent="0.2">
      <c r="A2610" s="58"/>
      <c r="B2610" s="61"/>
      <c r="E2610" s="63"/>
      <c r="F2610" s="64"/>
      <c r="G2610" s="63"/>
      <c r="H2610" s="64"/>
      <c r="I2610" s="65"/>
      <c r="J2610" s="65"/>
      <c r="K2610" s="63"/>
      <c r="L2610" s="64"/>
      <c r="M2610" s="63"/>
      <c r="N2610" s="64"/>
    </row>
    <row r="2611" spans="1:14" x14ac:dyDescent="0.2">
      <c r="A2611" s="58"/>
      <c r="B2611" s="61"/>
      <c r="E2611" s="63"/>
      <c r="F2611" s="64"/>
      <c r="G2611" s="63"/>
      <c r="H2611" s="64"/>
      <c r="I2611" s="65"/>
      <c r="J2611" s="65"/>
      <c r="K2611" s="63"/>
      <c r="L2611" s="64"/>
      <c r="M2611" s="63"/>
      <c r="N2611" s="64"/>
    </row>
    <row r="2612" spans="1:14" x14ac:dyDescent="0.2">
      <c r="A2612" s="58"/>
      <c r="B2612" s="61"/>
      <c r="E2612" s="63"/>
      <c r="F2612" s="64"/>
      <c r="G2612" s="63"/>
      <c r="H2612" s="64"/>
      <c r="I2612" s="65"/>
      <c r="J2612" s="65"/>
      <c r="K2612" s="63"/>
      <c r="L2612" s="64"/>
      <c r="M2612" s="63"/>
      <c r="N2612" s="64"/>
    </row>
    <row r="2613" spans="1:14" x14ac:dyDescent="0.2">
      <c r="A2613" s="58"/>
      <c r="B2613" s="61"/>
      <c r="E2613" s="63"/>
      <c r="F2613" s="64"/>
      <c r="G2613" s="63"/>
      <c r="H2613" s="64"/>
      <c r="I2613" s="65"/>
      <c r="J2613" s="65"/>
      <c r="K2613" s="63"/>
      <c r="L2613" s="64"/>
      <c r="M2613" s="63"/>
      <c r="N2613" s="64"/>
    </row>
    <row r="2614" spans="1:14" x14ac:dyDescent="0.2">
      <c r="A2614" s="58"/>
      <c r="B2614" s="61"/>
      <c r="E2614" s="63"/>
      <c r="F2614" s="64"/>
      <c r="G2614" s="63"/>
      <c r="H2614" s="64"/>
      <c r="I2614" s="65"/>
      <c r="J2614" s="65"/>
      <c r="K2614" s="63"/>
      <c r="L2614" s="64"/>
      <c r="M2614" s="63"/>
      <c r="N2614" s="64"/>
    </row>
    <row r="2615" spans="1:14" x14ac:dyDescent="0.2">
      <c r="A2615" s="58"/>
      <c r="B2615" s="61"/>
      <c r="E2615" s="63"/>
      <c r="F2615" s="64"/>
      <c r="G2615" s="63"/>
      <c r="H2615" s="64"/>
      <c r="I2615" s="65"/>
      <c r="J2615" s="65"/>
      <c r="K2615" s="63"/>
      <c r="L2615" s="64"/>
      <c r="M2615" s="63"/>
      <c r="N2615" s="64"/>
    </row>
    <row r="2616" spans="1:14" x14ac:dyDescent="0.2">
      <c r="A2616" s="58"/>
      <c r="B2616" s="61"/>
      <c r="E2616" s="63"/>
      <c r="F2616" s="64"/>
      <c r="G2616" s="63"/>
      <c r="H2616" s="64"/>
      <c r="I2616" s="65"/>
      <c r="J2616" s="65"/>
      <c r="K2616" s="63"/>
      <c r="L2616" s="64"/>
      <c r="M2616" s="63"/>
      <c r="N2616" s="64"/>
    </row>
    <row r="2617" spans="1:14" x14ac:dyDescent="0.2">
      <c r="A2617" s="58"/>
      <c r="B2617" s="61"/>
      <c r="E2617" s="63"/>
      <c r="F2617" s="64"/>
      <c r="G2617" s="63"/>
      <c r="H2617" s="64"/>
      <c r="I2617" s="65"/>
      <c r="J2617" s="65"/>
      <c r="K2617" s="63"/>
      <c r="L2617" s="64"/>
      <c r="M2617" s="63"/>
      <c r="N2617" s="64"/>
    </row>
    <row r="2618" spans="1:14" x14ac:dyDescent="0.2">
      <c r="A2618" s="58"/>
      <c r="B2618" s="61"/>
      <c r="E2618" s="63"/>
      <c r="F2618" s="64"/>
      <c r="G2618" s="63"/>
      <c r="H2618" s="64"/>
      <c r="I2618" s="65"/>
      <c r="J2618" s="65"/>
      <c r="K2618" s="63"/>
      <c r="L2618" s="64"/>
      <c r="M2618" s="63"/>
      <c r="N2618" s="64"/>
    </row>
    <row r="2619" spans="1:14" x14ac:dyDescent="0.2">
      <c r="A2619" s="58"/>
      <c r="B2619" s="61"/>
      <c r="E2619" s="63"/>
      <c r="F2619" s="64"/>
      <c r="G2619" s="63"/>
      <c r="H2619" s="64"/>
      <c r="I2619" s="65"/>
      <c r="J2619" s="65"/>
      <c r="K2619" s="63"/>
      <c r="L2619" s="64"/>
      <c r="M2619" s="63"/>
      <c r="N2619" s="64"/>
    </row>
    <row r="2620" spans="1:14" x14ac:dyDescent="0.2">
      <c r="A2620" s="58"/>
      <c r="B2620" s="61"/>
      <c r="E2620" s="63"/>
      <c r="F2620" s="64"/>
      <c r="G2620" s="63"/>
      <c r="H2620" s="64"/>
      <c r="I2620" s="65"/>
      <c r="J2620" s="65"/>
      <c r="K2620" s="63"/>
      <c r="L2620" s="64"/>
      <c r="M2620" s="63"/>
      <c r="N2620" s="64"/>
    </row>
    <row r="2621" spans="1:14" x14ac:dyDescent="0.2">
      <c r="A2621" s="58"/>
      <c r="B2621" s="61"/>
      <c r="E2621" s="63"/>
      <c r="F2621" s="64"/>
      <c r="G2621" s="63"/>
      <c r="H2621" s="64"/>
      <c r="I2621" s="65"/>
      <c r="J2621" s="65"/>
      <c r="K2621" s="63"/>
      <c r="L2621" s="64"/>
      <c r="M2621" s="63"/>
      <c r="N2621" s="64"/>
    </row>
    <row r="2622" spans="1:14" x14ac:dyDescent="0.2">
      <c r="A2622" s="58"/>
      <c r="B2622" s="61"/>
      <c r="E2622" s="63"/>
      <c r="F2622" s="64"/>
      <c r="G2622" s="63"/>
      <c r="H2622" s="64"/>
      <c r="I2622" s="65"/>
      <c r="J2622" s="65"/>
      <c r="K2622" s="63"/>
      <c r="L2622" s="64"/>
      <c r="M2622" s="63"/>
      <c r="N2622" s="64"/>
    </row>
    <row r="2623" spans="1:14" x14ac:dyDescent="0.2">
      <c r="A2623" s="58"/>
      <c r="B2623" s="61"/>
      <c r="E2623" s="63"/>
      <c r="F2623" s="64"/>
      <c r="G2623" s="63"/>
      <c r="H2623" s="64"/>
      <c r="I2623" s="65"/>
      <c r="J2623" s="65"/>
      <c r="K2623" s="63"/>
      <c r="L2623" s="64"/>
      <c r="M2623" s="63"/>
      <c r="N2623" s="64"/>
    </row>
    <row r="2624" spans="1:14" x14ac:dyDescent="0.2">
      <c r="A2624" s="58"/>
      <c r="B2624" s="61"/>
      <c r="E2624" s="63"/>
      <c r="F2624" s="64"/>
      <c r="G2624" s="63"/>
      <c r="H2624" s="64"/>
      <c r="I2624" s="65"/>
      <c r="J2624" s="65"/>
      <c r="K2624" s="63"/>
      <c r="L2624" s="64"/>
      <c r="M2624" s="63"/>
      <c r="N2624" s="64"/>
    </row>
    <row r="2625" spans="1:14" x14ac:dyDescent="0.2">
      <c r="A2625" s="58"/>
      <c r="B2625" s="61"/>
      <c r="E2625" s="63"/>
      <c r="F2625" s="64"/>
      <c r="G2625" s="63"/>
      <c r="H2625" s="64"/>
      <c r="I2625" s="65"/>
      <c r="J2625" s="65"/>
      <c r="K2625" s="63"/>
      <c r="L2625" s="64"/>
      <c r="M2625" s="63"/>
      <c r="N2625" s="64"/>
    </row>
    <row r="2626" spans="1:14" x14ac:dyDescent="0.2">
      <c r="A2626" s="58"/>
      <c r="B2626" s="61"/>
      <c r="E2626" s="63"/>
      <c r="F2626" s="64"/>
      <c r="G2626" s="63"/>
      <c r="H2626" s="64"/>
      <c r="I2626" s="65"/>
      <c r="J2626" s="65"/>
      <c r="K2626" s="63"/>
      <c r="L2626" s="64"/>
      <c r="M2626" s="63"/>
      <c r="N2626" s="64"/>
    </row>
    <row r="2627" spans="1:14" x14ac:dyDescent="0.2">
      <c r="A2627" s="58"/>
      <c r="B2627" s="61"/>
      <c r="E2627" s="63"/>
      <c r="F2627" s="64"/>
      <c r="G2627" s="63"/>
      <c r="H2627" s="64"/>
      <c r="I2627" s="65"/>
      <c r="J2627" s="65"/>
      <c r="K2627" s="63"/>
      <c r="L2627" s="64"/>
      <c r="M2627" s="63"/>
      <c r="N2627" s="64"/>
    </row>
    <row r="2628" spans="1:14" x14ac:dyDescent="0.2">
      <c r="A2628" s="58"/>
      <c r="B2628" s="61"/>
      <c r="E2628" s="63"/>
      <c r="F2628" s="64"/>
      <c r="G2628" s="63"/>
      <c r="H2628" s="64"/>
      <c r="I2628" s="65"/>
      <c r="J2628" s="65"/>
      <c r="K2628" s="63"/>
      <c r="L2628" s="64"/>
      <c r="M2628" s="63"/>
      <c r="N2628" s="64"/>
    </row>
    <row r="2629" spans="1:14" x14ac:dyDescent="0.2">
      <c r="A2629" s="58"/>
      <c r="B2629" s="61"/>
      <c r="E2629" s="63"/>
      <c r="F2629" s="64"/>
      <c r="G2629" s="63"/>
      <c r="H2629" s="64"/>
      <c r="I2629" s="65"/>
      <c r="J2629" s="65"/>
      <c r="K2629" s="63"/>
      <c r="L2629" s="64"/>
      <c r="M2629" s="63"/>
      <c r="N2629" s="64"/>
    </row>
    <row r="2630" spans="1:14" x14ac:dyDescent="0.2">
      <c r="A2630" s="58"/>
      <c r="B2630" s="61"/>
      <c r="E2630" s="63"/>
      <c r="F2630" s="64"/>
      <c r="G2630" s="63"/>
      <c r="H2630" s="64"/>
      <c r="I2630" s="65"/>
      <c r="J2630" s="65"/>
      <c r="K2630" s="63"/>
      <c r="L2630" s="64"/>
      <c r="M2630" s="63"/>
      <c r="N2630" s="64"/>
    </row>
    <row r="2631" spans="1:14" x14ac:dyDescent="0.2">
      <c r="A2631" s="58"/>
      <c r="B2631" s="61"/>
      <c r="E2631" s="63"/>
      <c r="F2631" s="64"/>
      <c r="G2631" s="63"/>
      <c r="H2631" s="64"/>
      <c r="I2631" s="65"/>
      <c r="J2631" s="65"/>
      <c r="K2631" s="63"/>
      <c r="L2631" s="64"/>
      <c r="M2631" s="63"/>
      <c r="N2631" s="64"/>
    </row>
    <row r="2632" spans="1:14" x14ac:dyDescent="0.2">
      <c r="A2632" s="58"/>
      <c r="B2632" s="61"/>
      <c r="E2632" s="63"/>
      <c r="F2632" s="64"/>
      <c r="G2632" s="63"/>
      <c r="H2632" s="64"/>
      <c r="I2632" s="65"/>
      <c r="J2632" s="65"/>
      <c r="K2632" s="63"/>
      <c r="L2632" s="64"/>
      <c r="M2632" s="63"/>
      <c r="N2632" s="64"/>
    </row>
    <row r="2633" spans="1:14" x14ac:dyDescent="0.2">
      <c r="A2633" s="58"/>
      <c r="B2633" s="61"/>
      <c r="E2633" s="63"/>
      <c r="F2633" s="64"/>
      <c r="G2633" s="63"/>
      <c r="H2633" s="64"/>
      <c r="I2633" s="65"/>
      <c r="J2633" s="65"/>
      <c r="K2633" s="63"/>
      <c r="L2633" s="64"/>
      <c r="M2633" s="63"/>
      <c r="N2633" s="64"/>
    </row>
    <row r="2634" spans="1:14" x14ac:dyDescent="0.2">
      <c r="A2634" s="58"/>
      <c r="B2634" s="61"/>
      <c r="E2634" s="63"/>
      <c r="F2634" s="64"/>
      <c r="G2634" s="63"/>
      <c r="H2634" s="64"/>
      <c r="I2634" s="65"/>
      <c r="J2634" s="65"/>
      <c r="K2634" s="63"/>
      <c r="L2634" s="64"/>
      <c r="M2634" s="63"/>
      <c r="N2634" s="64"/>
    </row>
    <row r="2635" spans="1:14" x14ac:dyDescent="0.2">
      <c r="A2635" s="58"/>
      <c r="B2635" s="61"/>
      <c r="E2635" s="63"/>
      <c r="F2635" s="64"/>
      <c r="G2635" s="63"/>
      <c r="H2635" s="64"/>
      <c r="I2635" s="65"/>
      <c r="J2635" s="65"/>
      <c r="K2635" s="63"/>
      <c r="L2635" s="64"/>
      <c r="M2635" s="63"/>
      <c r="N2635" s="64"/>
    </row>
    <row r="2636" spans="1:14" x14ac:dyDescent="0.2">
      <c r="A2636" s="58"/>
      <c r="B2636" s="61"/>
      <c r="E2636" s="63"/>
      <c r="F2636" s="64"/>
      <c r="G2636" s="63"/>
      <c r="H2636" s="64"/>
      <c r="I2636" s="65"/>
      <c r="J2636" s="65"/>
      <c r="K2636" s="63"/>
      <c r="L2636" s="64"/>
      <c r="M2636" s="63"/>
      <c r="N2636" s="64"/>
    </row>
    <row r="2637" spans="1:14" x14ac:dyDescent="0.2">
      <c r="A2637" s="58"/>
      <c r="B2637" s="61"/>
      <c r="E2637" s="63"/>
      <c r="F2637" s="64"/>
      <c r="G2637" s="63"/>
      <c r="H2637" s="64"/>
      <c r="I2637" s="65"/>
      <c r="J2637" s="65"/>
      <c r="K2637" s="63"/>
      <c r="L2637" s="64"/>
      <c r="M2637" s="63"/>
      <c r="N2637" s="64"/>
    </row>
    <row r="2638" spans="1:14" x14ac:dyDescent="0.2">
      <c r="A2638" s="58"/>
      <c r="B2638" s="61"/>
      <c r="E2638" s="63"/>
      <c r="F2638" s="64"/>
      <c r="G2638" s="63"/>
      <c r="H2638" s="64"/>
      <c r="I2638" s="65"/>
      <c r="J2638" s="65"/>
      <c r="K2638" s="63"/>
      <c r="L2638" s="64"/>
      <c r="M2638" s="63"/>
      <c r="N2638" s="64"/>
    </row>
    <row r="2639" spans="1:14" x14ac:dyDescent="0.2">
      <c r="A2639" s="58"/>
      <c r="B2639" s="61"/>
      <c r="E2639" s="63"/>
      <c r="F2639" s="64"/>
      <c r="G2639" s="63"/>
      <c r="H2639" s="64"/>
      <c r="I2639" s="65"/>
      <c r="J2639" s="65"/>
      <c r="K2639" s="63"/>
      <c r="L2639" s="64"/>
      <c r="M2639" s="63"/>
      <c r="N2639" s="64"/>
    </row>
    <row r="2640" spans="1:14" x14ac:dyDescent="0.2">
      <c r="A2640" s="58"/>
      <c r="B2640" s="61"/>
      <c r="E2640" s="63"/>
      <c r="F2640" s="64"/>
      <c r="G2640" s="63"/>
      <c r="H2640" s="64"/>
      <c r="I2640" s="65"/>
      <c r="J2640" s="65"/>
      <c r="K2640" s="63"/>
      <c r="L2640" s="64"/>
      <c r="M2640" s="63"/>
      <c r="N2640" s="64"/>
    </row>
    <row r="2641" spans="1:14" x14ac:dyDescent="0.2">
      <c r="A2641" s="58"/>
      <c r="B2641" s="61"/>
      <c r="E2641" s="63"/>
      <c r="F2641" s="64"/>
      <c r="G2641" s="63"/>
      <c r="H2641" s="64"/>
      <c r="I2641" s="65"/>
      <c r="J2641" s="65"/>
      <c r="K2641" s="63"/>
      <c r="L2641" s="64"/>
      <c r="M2641" s="63"/>
      <c r="N2641" s="64"/>
    </row>
    <row r="2642" spans="1:14" x14ac:dyDescent="0.2">
      <c r="A2642" s="58"/>
      <c r="B2642" s="61"/>
      <c r="E2642" s="63"/>
      <c r="F2642" s="64"/>
      <c r="G2642" s="63"/>
      <c r="H2642" s="64"/>
      <c r="I2642" s="65"/>
      <c r="J2642" s="65"/>
      <c r="K2642" s="63"/>
      <c r="L2642" s="64"/>
      <c r="M2642" s="63"/>
      <c r="N2642" s="64"/>
    </row>
    <row r="2643" spans="1:14" x14ac:dyDescent="0.2">
      <c r="A2643" s="58"/>
      <c r="B2643" s="61"/>
      <c r="E2643" s="63"/>
      <c r="F2643" s="64"/>
      <c r="G2643" s="63"/>
      <c r="H2643" s="64"/>
      <c r="I2643" s="65"/>
      <c r="J2643" s="65"/>
      <c r="K2643" s="63"/>
      <c r="L2643" s="64"/>
      <c r="M2643" s="63"/>
      <c r="N2643" s="64"/>
    </row>
    <row r="2644" spans="1:14" x14ac:dyDescent="0.2">
      <c r="A2644" s="58"/>
      <c r="B2644" s="61"/>
      <c r="E2644" s="63"/>
      <c r="F2644" s="64"/>
      <c r="G2644" s="63"/>
      <c r="H2644" s="64"/>
      <c r="I2644" s="65"/>
      <c r="J2644" s="65"/>
      <c r="K2644" s="63"/>
      <c r="L2644" s="64"/>
      <c r="M2644" s="63"/>
      <c r="N2644" s="64"/>
    </row>
    <row r="2645" spans="1:14" x14ac:dyDescent="0.2">
      <c r="A2645" s="58"/>
      <c r="B2645" s="61"/>
      <c r="E2645" s="63"/>
      <c r="F2645" s="64"/>
      <c r="G2645" s="63"/>
      <c r="H2645" s="64"/>
      <c r="I2645" s="65"/>
      <c r="J2645" s="65"/>
      <c r="K2645" s="63"/>
      <c r="L2645" s="64"/>
      <c r="M2645" s="63"/>
      <c r="N2645" s="64"/>
    </row>
    <row r="2646" spans="1:14" x14ac:dyDescent="0.2">
      <c r="A2646" s="58"/>
      <c r="B2646" s="61"/>
      <c r="E2646" s="63"/>
      <c r="F2646" s="64"/>
      <c r="G2646" s="63"/>
      <c r="H2646" s="64"/>
      <c r="I2646" s="65"/>
      <c r="J2646" s="65"/>
      <c r="K2646" s="63"/>
      <c r="L2646" s="64"/>
      <c r="M2646" s="63"/>
      <c r="N2646" s="64"/>
    </row>
    <row r="2647" spans="1:14" x14ac:dyDescent="0.2">
      <c r="A2647" s="58"/>
      <c r="B2647" s="61"/>
      <c r="E2647" s="63"/>
      <c r="F2647" s="64"/>
      <c r="G2647" s="63"/>
      <c r="H2647" s="64"/>
      <c r="I2647" s="65"/>
      <c r="J2647" s="65"/>
      <c r="K2647" s="63"/>
      <c r="L2647" s="64"/>
      <c r="M2647" s="63"/>
      <c r="N2647" s="64"/>
    </row>
    <row r="2648" spans="1:14" x14ac:dyDescent="0.2">
      <c r="A2648" s="58"/>
      <c r="B2648" s="61"/>
      <c r="E2648" s="63"/>
      <c r="F2648" s="64"/>
      <c r="G2648" s="63"/>
      <c r="H2648" s="64"/>
      <c r="I2648" s="65"/>
      <c r="J2648" s="65"/>
      <c r="K2648" s="63"/>
      <c r="L2648" s="64"/>
      <c r="M2648" s="63"/>
      <c r="N2648" s="64"/>
    </row>
    <row r="2649" spans="1:14" x14ac:dyDescent="0.2">
      <c r="A2649" s="58"/>
      <c r="B2649" s="61"/>
      <c r="E2649" s="63"/>
      <c r="F2649" s="64"/>
      <c r="G2649" s="63"/>
      <c r="H2649" s="64"/>
      <c r="I2649" s="65"/>
      <c r="J2649" s="65"/>
      <c r="K2649" s="63"/>
      <c r="L2649" s="64"/>
      <c r="M2649" s="63"/>
      <c r="N2649" s="64"/>
    </row>
    <row r="2650" spans="1:14" x14ac:dyDescent="0.2">
      <c r="A2650" s="58"/>
      <c r="B2650" s="61"/>
      <c r="E2650" s="63"/>
      <c r="F2650" s="64"/>
      <c r="G2650" s="63"/>
      <c r="H2650" s="64"/>
      <c r="I2650" s="65"/>
      <c r="J2650" s="65"/>
      <c r="K2650" s="63"/>
      <c r="L2650" s="64"/>
      <c r="M2650" s="63"/>
      <c r="N2650" s="64"/>
    </row>
    <row r="2651" spans="1:14" x14ac:dyDescent="0.2">
      <c r="A2651" s="58"/>
      <c r="B2651" s="61"/>
      <c r="E2651" s="63"/>
      <c r="F2651" s="64"/>
      <c r="G2651" s="63"/>
      <c r="H2651" s="64"/>
      <c r="I2651" s="65"/>
      <c r="J2651" s="65"/>
      <c r="K2651" s="63"/>
      <c r="L2651" s="64"/>
      <c r="M2651" s="63"/>
      <c r="N2651" s="64"/>
    </row>
    <row r="2652" spans="1:14" x14ac:dyDescent="0.2">
      <c r="A2652" s="58"/>
      <c r="B2652" s="61"/>
      <c r="E2652" s="63"/>
      <c r="F2652" s="64"/>
      <c r="G2652" s="63"/>
      <c r="H2652" s="64"/>
      <c r="I2652" s="65"/>
      <c r="J2652" s="65"/>
      <c r="K2652" s="63"/>
      <c r="L2652" s="64"/>
      <c r="M2652" s="63"/>
      <c r="N2652" s="64"/>
    </row>
    <row r="2653" spans="1:14" x14ac:dyDescent="0.2">
      <c r="A2653" s="58"/>
      <c r="B2653" s="61"/>
      <c r="E2653" s="63"/>
      <c r="F2653" s="64"/>
      <c r="G2653" s="63"/>
      <c r="H2653" s="64"/>
      <c r="I2653" s="65"/>
      <c r="J2653" s="65"/>
      <c r="K2653" s="63"/>
      <c r="L2653" s="64"/>
      <c r="M2653" s="63"/>
      <c r="N2653" s="64"/>
    </row>
    <row r="2654" spans="1:14" x14ac:dyDescent="0.2">
      <c r="A2654" s="58"/>
      <c r="B2654" s="61"/>
      <c r="E2654" s="63"/>
      <c r="F2654" s="64"/>
      <c r="G2654" s="63"/>
      <c r="H2654" s="64"/>
      <c r="I2654" s="65"/>
      <c r="J2654" s="65"/>
      <c r="K2654" s="63"/>
      <c r="L2654" s="64"/>
      <c r="M2654" s="63"/>
      <c r="N2654" s="64"/>
    </row>
    <row r="2655" spans="1:14" x14ac:dyDescent="0.2">
      <c r="A2655" s="58"/>
      <c r="B2655" s="61"/>
      <c r="E2655" s="63"/>
      <c r="F2655" s="64"/>
      <c r="G2655" s="63"/>
      <c r="H2655" s="64"/>
      <c r="I2655" s="65"/>
      <c r="J2655" s="65"/>
      <c r="K2655" s="63"/>
      <c r="L2655" s="64"/>
      <c r="M2655" s="63"/>
      <c r="N2655" s="64"/>
    </row>
    <row r="2656" spans="1:14" x14ac:dyDescent="0.2">
      <c r="A2656" s="58"/>
      <c r="B2656" s="61"/>
      <c r="E2656" s="63"/>
      <c r="F2656" s="64"/>
      <c r="G2656" s="63"/>
      <c r="H2656" s="64"/>
      <c r="I2656" s="65"/>
      <c r="J2656" s="65"/>
      <c r="K2656" s="63"/>
      <c r="L2656" s="64"/>
      <c r="M2656" s="63"/>
      <c r="N2656" s="64"/>
    </row>
    <row r="2657" spans="1:14" x14ac:dyDescent="0.2">
      <c r="A2657" s="58"/>
      <c r="B2657" s="61"/>
      <c r="E2657" s="63"/>
      <c r="F2657" s="64"/>
      <c r="G2657" s="63"/>
      <c r="H2657" s="64"/>
      <c r="I2657" s="65"/>
      <c r="J2657" s="65"/>
      <c r="K2657" s="63"/>
      <c r="L2657" s="64"/>
      <c r="M2657" s="63"/>
      <c r="N2657" s="64"/>
    </row>
    <row r="2658" spans="1:14" x14ac:dyDescent="0.2">
      <c r="A2658" s="58"/>
      <c r="B2658" s="61"/>
      <c r="E2658" s="63"/>
      <c r="F2658" s="64"/>
      <c r="G2658" s="63"/>
      <c r="H2658" s="64"/>
      <c r="I2658" s="65"/>
      <c r="J2658" s="65"/>
      <c r="K2658" s="63"/>
      <c r="L2658" s="64"/>
      <c r="M2658" s="63"/>
      <c r="N2658" s="64"/>
    </row>
    <row r="2659" spans="1:14" x14ac:dyDescent="0.2">
      <c r="A2659" s="58"/>
      <c r="B2659" s="61"/>
      <c r="E2659" s="63"/>
      <c r="F2659" s="64"/>
      <c r="G2659" s="63"/>
      <c r="H2659" s="64"/>
      <c r="I2659" s="65"/>
      <c r="J2659" s="65"/>
      <c r="K2659" s="63"/>
      <c r="L2659" s="64"/>
      <c r="M2659" s="63"/>
      <c r="N2659" s="64"/>
    </row>
    <row r="2660" spans="1:14" x14ac:dyDescent="0.2">
      <c r="A2660" s="58"/>
      <c r="B2660" s="61"/>
      <c r="E2660" s="63"/>
      <c r="F2660" s="64"/>
      <c r="G2660" s="63"/>
      <c r="H2660" s="64"/>
      <c r="I2660" s="65"/>
      <c r="J2660" s="65"/>
      <c r="K2660" s="63"/>
      <c r="L2660" s="64"/>
      <c r="M2660" s="63"/>
      <c r="N2660" s="64"/>
    </row>
    <row r="2661" spans="1:14" x14ac:dyDescent="0.2">
      <c r="A2661" s="58"/>
      <c r="B2661" s="61"/>
      <c r="E2661" s="63"/>
      <c r="F2661" s="64"/>
      <c r="G2661" s="63"/>
      <c r="H2661" s="64"/>
      <c r="I2661" s="65"/>
      <c r="J2661" s="65"/>
      <c r="K2661" s="63"/>
      <c r="L2661" s="64"/>
      <c r="M2661" s="63"/>
      <c r="N2661" s="64"/>
    </row>
    <row r="2662" spans="1:14" x14ac:dyDescent="0.2">
      <c r="A2662" s="58"/>
      <c r="B2662" s="61"/>
      <c r="E2662" s="63"/>
      <c r="F2662" s="64"/>
      <c r="G2662" s="63"/>
      <c r="H2662" s="64"/>
      <c r="I2662" s="65"/>
      <c r="J2662" s="65"/>
      <c r="K2662" s="63"/>
      <c r="L2662" s="64"/>
      <c r="M2662" s="63"/>
      <c r="N2662" s="64"/>
    </row>
    <row r="2663" spans="1:14" x14ac:dyDescent="0.2">
      <c r="A2663" s="58"/>
      <c r="B2663" s="61"/>
      <c r="E2663" s="63"/>
      <c r="F2663" s="64"/>
      <c r="G2663" s="63"/>
      <c r="H2663" s="64"/>
      <c r="I2663" s="65"/>
      <c r="J2663" s="65"/>
      <c r="K2663" s="63"/>
      <c r="L2663" s="64"/>
      <c r="M2663" s="63"/>
      <c r="N2663" s="64"/>
    </row>
    <row r="2664" spans="1:14" x14ac:dyDescent="0.2">
      <c r="A2664" s="58"/>
      <c r="B2664" s="61"/>
      <c r="E2664" s="63"/>
      <c r="F2664" s="64"/>
      <c r="G2664" s="63"/>
      <c r="H2664" s="64"/>
      <c r="I2664" s="65"/>
      <c r="J2664" s="65"/>
      <c r="K2664" s="63"/>
      <c r="L2664" s="64"/>
      <c r="M2664" s="63"/>
      <c r="N2664" s="64"/>
    </row>
    <row r="2665" spans="1:14" x14ac:dyDescent="0.2">
      <c r="A2665" s="58"/>
      <c r="B2665" s="61"/>
      <c r="E2665" s="63"/>
      <c r="F2665" s="64"/>
      <c r="G2665" s="63"/>
      <c r="H2665" s="64"/>
      <c r="I2665" s="65"/>
      <c r="J2665" s="65"/>
      <c r="K2665" s="63"/>
      <c r="L2665" s="64"/>
      <c r="M2665" s="63"/>
      <c r="N2665" s="64"/>
    </row>
    <row r="2666" spans="1:14" x14ac:dyDescent="0.2">
      <c r="A2666" s="58"/>
      <c r="B2666" s="61"/>
      <c r="E2666" s="63"/>
      <c r="F2666" s="64"/>
      <c r="G2666" s="63"/>
      <c r="H2666" s="64"/>
      <c r="I2666" s="65"/>
      <c r="J2666" s="65"/>
      <c r="K2666" s="63"/>
      <c r="L2666" s="64"/>
      <c r="M2666" s="63"/>
      <c r="N2666" s="64"/>
    </row>
    <row r="2667" spans="1:14" x14ac:dyDescent="0.2">
      <c r="A2667" s="58"/>
      <c r="B2667" s="61"/>
      <c r="E2667" s="63"/>
      <c r="F2667" s="64"/>
      <c r="G2667" s="63"/>
      <c r="H2667" s="64"/>
      <c r="I2667" s="65"/>
      <c r="J2667" s="65"/>
      <c r="K2667" s="63"/>
      <c r="L2667" s="64"/>
      <c r="M2667" s="63"/>
      <c r="N2667" s="64"/>
    </row>
    <row r="2668" spans="1:14" x14ac:dyDescent="0.2">
      <c r="A2668" s="58"/>
      <c r="B2668" s="61"/>
      <c r="E2668" s="63"/>
      <c r="F2668" s="64"/>
      <c r="G2668" s="63"/>
      <c r="H2668" s="64"/>
      <c r="I2668" s="65"/>
      <c r="J2668" s="65"/>
      <c r="K2668" s="63"/>
      <c r="L2668" s="64"/>
      <c r="M2668" s="63"/>
      <c r="N2668" s="64"/>
    </row>
    <row r="2669" spans="1:14" x14ac:dyDescent="0.2">
      <c r="A2669" s="58"/>
      <c r="B2669" s="61"/>
      <c r="E2669" s="63"/>
      <c r="F2669" s="64"/>
      <c r="G2669" s="63"/>
      <c r="H2669" s="64"/>
      <c r="I2669" s="65"/>
      <c r="J2669" s="65"/>
      <c r="K2669" s="63"/>
      <c r="L2669" s="64"/>
      <c r="M2669" s="63"/>
      <c r="N2669" s="64"/>
    </row>
    <row r="2670" spans="1:14" x14ac:dyDescent="0.2">
      <c r="A2670" s="58"/>
      <c r="B2670" s="61"/>
      <c r="E2670" s="63"/>
      <c r="F2670" s="64"/>
      <c r="G2670" s="63"/>
      <c r="H2670" s="64"/>
      <c r="I2670" s="65"/>
      <c r="J2670" s="65"/>
      <c r="K2670" s="63"/>
      <c r="L2670" s="64"/>
      <c r="M2670" s="63"/>
      <c r="N2670" s="64"/>
    </row>
    <row r="2671" spans="1:14" x14ac:dyDescent="0.2">
      <c r="A2671" s="58"/>
      <c r="B2671" s="61"/>
      <c r="E2671" s="63"/>
      <c r="F2671" s="64"/>
      <c r="G2671" s="63"/>
      <c r="H2671" s="64"/>
      <c r="I2671" s="65"/>
      <c r="J2671" s="65"/>
      <c r="K2671" s="63"/>
      <c r="L2671" s="64"/>
      <c r="M2671" s="63"/>
      <c r="N2671" s="64"/>
    </row>
    <row r="2672" spans="1:14" x14ac:dyDescent="0.2">
      <c r="A2672" s="58"/>
      <c r="B2672" s="61"/>
      <c r="E2672" s="63"/>
      <c r="F2672" s="64"/>
      <c r="G2672" s="63"/>
      <c r="H2672" s="64"/>
      <c r="I2672" s="65"/>
      <c r="J2672" s="65"/>
      <c r="K2672" s="63"/>
      <c r="L2672" s="64"/>
      <c r="M2672" s="63"/>
      <c r="N2672" s="64"/>
    </row>
    <row r="2673" spans="1:14" x14ac:dyDescent="0.2">
      <c r="A2673" s="58"/>
      <c r="B2673" s="61"/>
      <c r="E2673" s="63"/>
      <c r="F2673" s="64"/>
      <c r="G2673" s="63"/>
      <c r="H2673" s="64"/>
      <c r="I2673" s="65"/>
      <c r="J2673" s="65"/>
      <c r="K2673" s="63"/>
      <c r="L2673" s="64"/>
      <c r="M2673" s="63"/>
      <c r="N2673" s="64"/>
    </row>
    <row r="2674" spans="1:14" x14ac:dyDescent="0.2">
      <c r="A2674" s="58"/>
      <c r="B2674" s="61"/>
      <c r="E2674" s="63"/>
      <c r="F2674" s="64"/>
      <c r="G2674" s="63"/>
      <c r="H2674" s="64"/>
      <c r="I2674" s="65"/>
      <c r="J2674" s="65"/>
      <c r="K2674" s="63"/>
      <c r="L2674" s="64"/>
      <c r="M2674" s="63"/>
      <c r="N2674" s="64"/>
    </row>
    <row r="2675" spans="1:14" x14ac:dyDescent="0.2">
      <c r="A2675" s="58"/>
      <c r="B2675" s="61"/>
      <c r="E2675" s="63"/>
      <c r="F2675" s="64"/>
      <c r="G2675" s="63"/>
      <c r="H2675" s="64"/>
      <c r="I2675" s="65"/>
      <c r="J2675" s="65"/>
      <c r="K2675" s="63"/>
      <c r="L2675" s="64"/>
      <c r="M2675" s="63"/>
      <c r="N2675" s="64"/>
    </row>
    <row r="2676" spans="1:14" x14ac:dyDescent="0.2">
      <c r="A2676" s="58"/>
      <c r="B2676" s="61"/>
      <c r="E2676" s="63"/>
      <c r="F2676" s="64"/>
      <c r="G2676" s="63"/>
      <c r="H2676" s="64"/>
      <c r="I2676" s="65"/>
      <c r="J2676" s="65"/>
      <c r="K2676" s="63"/>
      <c r="L2676" s="64"/>
      <c r="M2676" s="63"/>
      <c r="N2676" s="64"/>
    </row>
    <row r="2677" spans="1:14" x14ac:dyDescent="0.2">
      <c r="A2677" s="58"/>
      <c r="B2677" s="61"/>
      <c r="E2677" s="63"/>
      <c r="F2677" s="64"/>
      <c r="G2677" s="63"/>
      <c r="H2677" s="64"/>
      <c r="I2677" s="65"/>
      <c r="J2677" s="65"/>
      <c r="K2677" s="63"/>
      <c r="L2677" s="64"/>
      <c r="M2677" s="63"/>
      <c r="N2677" s="64"/>
    </row>
    <row r="2678" spans="1:14" x14ac:dyDescent="0.2">
      <c r="A2678" s="58"/>
      <c r="B2678" s="61"/>
      <c r="E2678" s="63"/>
      <c r="F2678" s="64"/>
      <c r="G2678" s="63"/>
      <c r="H2678" s="64"/>
      <c r="I2678" s="65"/>
      <c r="J2678" s="65"/>
      <c r="K2678" s="63"/>
      <c r="L2678" s="64"/>
      <c r="M2678" s="63"/>
      <c r="N2678" s="64"/>
    </row>
    <row r="2679" spans="1:14" x14ac:dyDescent="0.2">
      <c r="A2679" s="58"/>
      <c r="B2679" s="61"/>
      <c r="E2679" s="63"/>
      <c r="F2679" s="64"/>
      <c r="G2679" s="63"/>
      <c r="H2679" s="64"/>
      <c r="I2679" s="65"/>
      <c r="J2679" s="65"/>
      <c r="K2679" s="63"/>
      <c r="L2679" s="64"/>
      <c r="M2679" s="63"/>
      <c r="N2679" s="64"/>
    </row>
    <row r="2680" spans="1:14" x14ac:dyDescent="0.2">
      <c r="A2680" s="58"/>
      <c r="B2680" s="61"/>
      <c r="E2680" s="63"/>
      <c r="F2680" s="64"/>
      <c r="G2680" s="63"/>
      <c r="H2680" s="64"/>
      <c r="I2680" s="65"/>
      <c r="J2680" s="65"/>
      <c r="K2680" s="63"/>
      <c r="L2680" s="64"/>
      <c r="M2680" s="63"/>
      <c r="N2680" s="64"/>
    </row>
    <row r="2681" spans="1:14" x14ac:dyDescent="0.2">
      <c r="A2681" s="58"/>
      <c r="B2681" s="61"/>
      <c r="E2681" s="63"/>
      <c r="F2681" s="64"/>
      <c r="G2681" s="63"/>
      <c r="H2681" s="64"/>
      <c r="I2681" s="65"/>
      <c r="J2681" s="65"/>
      <c r="K2681" s="63"/>
      <c r="L2681" s="64"/>
      <c r="M2681" s="63"/>
      <c r="N2681" s="64"/>
    </row>
    <row r="2682" spans="1:14" x14ac:dyDescent="0.2">
      <c r="A2682" s="58"/>
      <c r="B2682" s="61"/>
      <c r="E2682" s="63"/>
      <c r="F2682" s="64"/>
      <c r="G2682" s="63"/>
      <c r="H2682" s="64"/>
      <c r="I2682" s="65"/>
      <c r="J2682" s="65"/>
      <c r="K2682" s="63"/>
      <c r="L2682" s="64"/>
      <c r="M2682" s="63"/>
      <c r="N2682" s="64"/>
    </row>
    <row r="2683" spans="1:14" x14ac:dyDescent="0.2">
      <c r="A2683" s="58"/>
      <c r="B2683" s="61"/>
      <c r="E2683" s="63"/>
      <c r="F2683" s="64"/>
      <c r="G2683" s="63"/>
      <c r="H2683" s="64"/>
      <c r="I2683" s="65"/>
      <c r="J2683" s="65"/>
      <c r="K2683" s="63"/>
      <c r="L2683" s="64"/>
      <c r="M2683" s="63"/>
      <c r="N2683" s="64"/>
    </row>
    <row r="2684" spans="1:14" x14ac:dyDescent="0.2">
      <c r="A2684" s="58"/>
      <c r="B2684" s="61"/>
      <c r="E2684" s="63"/>
      <c r="F2684" s="64"/>
      <c r="G2684" s="63"/>
      <c r="H2684" s="64"/>
      <c r="I2684" s="65"/>
      <c r="J2684" s="65"/>
      <c r="K2684" s="63"/>
      <c r="L2684" s="64"/>
      <c r="M2684" s="63"/>
      <c r="N2684" s="64"/>
    </row>
    <row r="2685" spans="1:14" x14ac:dyDescent="0.2">
      <c r="A2685" s="58"/>
      <c r="B2685" s="61"/>
      <c r="E2685" s="63"/>
      <c r="F2685" s="64"/>
      <c r="G2685" s="63"/>
      <c r="H2685" s="64"/>
      <c r="I2685" s="65"/>
      <c r="J2685" s="65"/>
      <c r="K2685" s="63"/>
      <c r="L2685" s="64"/>
      <c r="M2685" s="63"/>
      <c r="N2685" s="64"/>
    </row>
    <row r="2686" spans="1:14" x14ac:dyDescent="0.2">
      <c r="A2686" s="58"/>
      <c r="B2686" s="61"/>
      <c r="E2686" s="63"/>
      <c r="F2686" s="64"/>
      <c r="G2686" s="63"/>
      <c r="H2686" s="64"/>
      <c r="I2686" s="65"/>
      <c r="J2686" s="65"/>
      <c r="K2686" s="63"/>
      <c r="L2686" s="64"/>
      <c r="M2686" s="63"/>
      <c r="N2686" s="64"/>
    </row>
    <row r="2687" spans="1:14" x14ac:dyDescent="0.2">
      <c r="A2687" s="58"/>
      <c r="B2687" s="61"/>
      <c r="E2687" s="63"/>
      <c r="F2687" s="64"/>
      <c r="G2687" s="63"/>
      <c r="H2687" s="64"/>
      <c r="I2687" s="65"/>
      <c r="J2687" s="65"/>
      <c r="K2687" s="63"/>
      <c r="L2687" s="64"/>
      <c r="M2687" s="63"/>
      <c r="N2687" s="64"/>
    </row>
    <row r="2688" spans="1:14" x14ac:dyDescent="0.2">
      <c r="A2688" s="58"/>
      <c r="B2688" s="61"/>
      <c r="E2688" s="63"/>
      <c r="F2688" s="64"/>
      <c r="G2688" s="63"/>
      <c r="H2688" s="64"/>
      <c r="I2688" s="65"/>
      <c r="J2688" s="65"/>
      <c r="K2688" s="63"/>
      <c r="L2688" s="64"/>
      <c r="M2688" s="63"/>
      <c r="N2688" s="64"/>
    </row>
    <row r="2689" spans="1:14" x14ac:dyDescent="0.2">
      <c r="A2689" s="58"/>
      <c r="B2689" s="61"/>
      <c r="E2689" s="63"/>
      <c r="F2689" s="64"/>
      <c r="G2689" s="63"/>
      <c r="H2689" s="64"/>
      <c r="I2689" s="65"/>
      <c r="J2689" s="65"/>
      <c r="K2689" s="63"/>
      <c r="L2689" s="64"/>
      <c r="M2689" s="63"/>
      <c r="N2689" s="64"/>
    </row>
    <row r="2690" spans="1:14" x14ac:dyDescent="0.2">
      <c r="A2690" s="58"/>
      <c r="B2690" s="61"/>
      <c r="E2690" s="63"/>
      <c r="F2690" s="64"/>
      <c r="G2690" s="63"/>
      <c r="H2690" s="64"/>
      <c r="I2690" s="65"/>
      <c r="J2690" s="65"/>
      <c r="K2690" s="63"/>
      <c r="L2690" s="64"/>
      <c r="M2690" s="63"/>
      <c r="N2690" s="64"/>
    </row>
    <row r="2691" spans="1:14" x14ac:dyDescent="0.2">
      <c r="A2691" s="58"/>
      <c r="B2691" s="61"/>
      <c r="E2691" s="63"/>
      <c r="F2691" s="64"/>
      <c r="G2691" s="63"/>
      <c r="H2691" s="64"/>
      <c r="I2691" s="65"/>
      <c r="J2691" s="65"/>
      <c r="K2691" s="63"/>
      <c r="L2691" s="64"/>
      <c r="M2691" s="63"/>
      <c r="N2691" s="64"/>
    </row>
    <row r="2692" spans="1:14" x14ac:dyDescent="0.2">
      <c r="A2692" s="58"/>
      <c r="B2692" s="61"/>
      <c r="E2692" s="63"/>
      <c r="F2692" s="64"/>
      <c r="G2692" s="63"/>
      <c r="H2692" s="64"/>
      <c r="I2692" s="65"/>
      <c r="J2692" s="65"/>
      <c r="K2692" s="63"/>
      <c r="L2692" s="64"/>
      <c r="M2692" s="63"/>
      <c r="N2692" s="64"/>
    </row>
    <row r="2693" spans="1:14" x14ac:dyDescent="0.2">
      <c r="A2693" s="58"/>
      <c r="B2693" s="61"/>
      <c r="E2693" s="63"/>
      <c r="F2693" s="64"/>
      <c r="G2693" s="63"/>
      <c r="H2693" s="64"/>
      <c r="I2693" s="65"/>
      <c r="J2693" s="65"/>
      <c r="K2693" s="63"/>
      <c r="L2693" s="64"/>
      <c r="M2693" s="63"/>
      <c r="N2693" s="64"/>
    </row>
    <row r="2694" spans="1:14" x14ac:dyDescent="0.2">
      <c r="A2694" s="58"/>
      <c r="B2694" s="61"/>
      <c r="E2694" s="63"/>
      <c r="F2694" s="64"/>
      <c r="G2694" s="63"/>
      <c r="H2694" s="64"/>
      <c r="I2694" s="65"/>
      <c r="J2694" s="65"/>
      <c r="K2694" s="63"/>
      <c r="L2694" s="64"/>
      <c r="M2694" s="63"/>
      <c r="N2694" s="64"/>
    </row>
    <row r="2695" spans="1:14" x14ac:dyDescent="0.2">
      <c r="A2695" s="58"/>
      <c r="B2695" s="61"/>
      <c r="E2695" s="63"/>
      <c r="F2695" s="64"/>
      <c r="G2695" s="63"/>
      <c r="H2695" s="64"/>
      <c r="I2695" s="65"/>
      <c r="J2695" s="65"/>
      <c r="K2695" s="63"/>
      <c r="L2695" s="64"/>
      <c r="M2695" s="63"/>
      <c r="N2695" s="64"/>
    </row>
    <row r="2696" spans="1:14" x14ac:dyDescent="0.2">
      <c r="A2696" s="58"/>
      <c r="B2696" s="61"/>
      <c r="E2696" s="63"/>
      <c r="F2696" s="64"/>
      <c r="G2696" s="63"/>
      <c r="H2696" s="64"/>
      <c r="I2696" s="65"/>
      <c r="J2696" s="65"/>
      <c r="K2696" s="63"/>
      <c r="L2696" s="64"/>
      <c r="M2696" s="63"/>
      <c r="N2696" s="64"/>
    </row>
    <row r="2697" spans="1:14" x14ac:dyDescent="0.2">
      <c r="A2697" s="58"/>
      <c r="B2697" s="61"/>
      <c r="E2697" s="63"/>
      <c r="F2697" s="64"/>
      <c r="G2697" s="63"/>
      <c r="H2697" s="64"/>
      <c r="I2697" s="65"/>
      <c r="J2697" s="65"/>
      <c r="K2697" s="63"/>
      <c r="L2697" s="64"/>
      <c r="M2697" s="63"/>
      <c r="N2697" s="64"/>
    </row>
    <row r="2698" spans="1:14" x14ac:dyDescent="0.2">
      <c r="A2698" s="58"/>
      <c r="B2698" s="61"/>
      <c r="E2698" s="63"/>
      <c r="F2698" s="64"/>
      <c r="G2698" s="63"/>
      <c r="H2698" s="64"/>
      <c r="I2698" s="65"/>
      <c r="J2698" s="65"/>
      <c r="K2698" s="63"/>
      <c r="L2698" s="64"/>
      <c r="M2698" s="63"/>
      <c r="N2698" s="64"/>
    </row>
    <row r="2699" spans="1:14" x14ac:dyDescent="0.2">
      <c r="A2699" s="58"/>
      <c r="B2699" s="61"/>
      <c r="E2699" s="63"/>
      <c r="F2699" s="64"/>
      <c r="G2699" s="63"/>
      <c r="H2699" s="64"/>
      <c r="I2699" s="65"/>
      <c r="J2699" s="65"/>
      <c r="K2699" s="63"/>
      <c r="L2699" s="64"/>
      <c r="M2699" s="63"/>
      <c r="N2699" s="64"/>
    </row>
    <row r="2700" spans="1:14" x14ac:dyDescent="0.2">
      <c r="A2700" s="58"/>
      <c r="B2700" s="61"/>
      <c r="E2700" s="63"/>
      <c r="F2700" s="64"/>
      <c r="G2700" s="63"/>
      <c r="H2700" s="64"/>
      <c r="I2700" s="65"/>
      <c r="J2700" s="65"/>
      <c r="K2700" s="63"/>
      <c r="L2700" s="64"/>
      <c r="M2700" s="63"/>
      <c r="N2700" s="64"/>
    </row>
    <row r="2701" spans="1:14" x14ac:dyDescent="0.2">
      <c r="A2701" s="58"/>
      <c r="B2701" s="61"/>
      <c r="E2701" s="63"/>
      <c r="F2701" s="64"/>
      <c r="G2701" s="63"/>
      <c r="H2701" s="64"/>
      <c r="I2701" s="65"/>
      <c r="J2701" s="65"/>
      <c r="K2701" s="63"/>
      <c r="L2701" s="64"/>
      <c r="M2701" s="63"/>
      <c r="N2701" s="64"/>
    </row>
    <row r="2702" spans="1:14" x14ac:dyDescent="0.2">
      <c r="A2702" s="58"/>
      <c r="B2702" s="61"/>
      <c r="E2702" s="63"/>
      <c r="F2702" s="64"/>
      <c r="G2702" s="63"/>
      <c r="H2702" s="64"/>
      <c r="I2702" s="65"/>
      <c r="J2702" s="65"/>
      <c r="K2702" s="63"/>
      <c r="L2702" s="64"/>
      <c r="M2702" s="63"/>
      <c r="N2702" s="64"/>
    </row>
    <row r="2703" spans="1:14" x14ac:dyDescent="0.2">
      <c r="A2703" s="58"/>
      <c r="B2703" s="61"/>
      <c r="E2703" s="63"/>
      <c r="F2703" s="64"/>
      <c r="G2703" s="63"/>
      <c r="H2703" s="64"/>
      <c r="I2703" s="65"/>
      <c r="J2703" s="65"/>
      <c r="K2703" s="63"/>
      <c r="L2703" s="64"/>
      <c r="M2703" s="63"/>
      <c r="N2703" s="64"/>
    </row>
    <row r="2704" spans="1:14" x14ac:dyDescent="0.2">
      <c r="A2704" s="58"/>
      <c r="B2704" s="61"/>
      <c r="E2704" s="63"/>
      <c r="F2704" s="64"/>
      <c r="G2704" s="63"/>
      <c r="H2704" s="64"/>
      <c r="I2704" s="65"/>
      <c r="J2704" s="65"/>
      <c r="K2704" s="63"/>
      <c r="L2704" s="64"/>
      <c r="M2704" s="63"/>
      <c r="N2704" s="64"/>
    </row>
    <row r="2705" spans="1:14" x14ac:dyDescent="0.2">
      <c r="A2705" s="58"/>
      <c r="B2705" s="61"/>
      <c r="E2705" s="63"/>
      <c r="F2705" s="64"/>
      <c r="G2705" s="63"/>
      <c r="H2705" s="64"/>
      <c r="I2705" s="65"/>
      <c r="J2705" s="65"/>
      <c r="K2705" s="63"/>
      <c r="L2705" s="64"/>
      <c r="M2705" s="63"/>
      <c r="N2705" s="64"/>
    </row>
    <row r="2706" spans="1:14" x14ac:dyDescent="0.2">
      <c r="A2706" s="58"/>
      <c r="B2706" s="61"/>
      <c r="E2706" s="63"/>
      <c r="F2706" s="64"/>
      <c r="G2706" s="63"/>
      <c r="H2706" s="64"/>
      <c r="I2706" s="65"/>
      <c r="J2706" s="65"/>
      <c r="K2706" s="63"/>
      <c r="L2706" s="64"/>
      <c r="M2706" s="63"/>
      <c r="N2706" s="64"/>
    </row>
    <row r="2707" spans="1:14" x14ac:dyDescent="0.2">
      <c r="A2707" s="58"/>
      <c r="B2707" s="61"/>
      <c r="E2707" s="63"/>
      <c r="F2707" s="64"/>
      <c r="G2707" s="63"/>
      <c r="H2707" s="64"/>
      <c r="I2707" s="65"/>
      <c r="J2707" s="65"/>
      <c r="K2707" s="63"/>
      <c r="L2707" s="64"/>
      <c r="M2707" s="63"/>
      <c r="N2707" s="64"/>
    </row>
    <row r="2708" spans="1:14" x14ac:dyDescent="0.2">
      <c r="A2708" s="58"/>
      <c r="B2708" s="61"/>
      <c r="E2708" s="63"/>
      <c r="F2708" s="64"/>
      <c r="G2708" s="63"/>
      <c r="H2708" s="64"/>
      <c r="I2708" s="65"/>
      <c r="J2708" s="65"/>
      <c r="K2708" s="63"/>
      <c r="L2708" s="64"/>
      <c r="M2708" s="63"/>
      <c r="N2708" s="64"/>
    </row>
    <row r="2709" spans="1:14" x14ac:dyDescent="0.2">
      <c r="A2709" s="58"/>
      <c r="B2709" s="61"/>
      <c r="E2709" s="63"/>
      <c r="F2709" s="64"/>
      <c r="G2709" s="63"/>
      <c r="H2709" s="64"/>
      <c r="I2709" s="65"/>
      <c r="J2709" s="65"/>
      <c r="K2709" s="63"/>
      <c r="L2709" s="64"/>
      <c r="M2709" s="63"/>
      <c r="N2709" s="64"/>
    </row>
    <row r="2710" spans="1:14" x14ac:dyDescent="0.2">
      <c r="A2710" s="58"/>
      <c r="B2710" s="61"/>
      <c r="E2710" s="63"/>
      <c r="F2710" s="64"/>
      <c r="G2710" s="63"/>
      <c r="H2710" s="64"/>
      <c r="I2710" s="65"/>
      <c r="J2710" s="65"/>
      <c r="K2710" s="63"/>
      <c r="L2710" s="64"/>
      <c r="M2710" s="63"/>
      <c r="N2710" s="64"/>
    </row>
    <row r="2711" spans="1:14" x14ac:dyDescent="0.2">
      <c r="A2711" s="58"/>
      <c r="B2711" s="61"/>
      <c r="E2711" s="63"/>
      <c r="F2711" s="64"/>
      <c r="G2711" s="63"/>
      <c r="H2711" s="64"/>
      <c r="I2711" s="65"/>
      <c r="J2711" s="65"/>
      <c r="K2711" s="63"/>
      <c r="L2711" s="64"/>
      <c r="M2711" s="63"/>
      <c r="N2711" s="64"/>
    </row>
    <row r="2712" spans="1:14" x14ac:dyDescent="0.2">
      <c r="A2712" s="58"/>
      <c r="B2712" s="61"/>
      <c r="E2712" s="63"/>
      <c r="F2712" s="64"/>
      <c r="G2712" s="63"/>
      <c r="H2712" s="64"/>
      <c r="I2712" s="65"/>
      <c r="J2712" s="65"/>
      <c r="K2712" s="63"/>
      <c r="L2712" s="64"/>
      <c r="M2712" s="63"/>
      <c r="N2712" s="64"/>
    </row>
    <row r="2713" spans="1:14" x14ac:dyDescent="0.2">
      <c r="A2713" s="58"/>
      <c r="B2713" s="61"/>
      <c r="E2713" s="63"/>
      <c r="F2713" s="64"/>
      <c r="G2713" s="63"/>
      <c r="H2713" s="64"/>
      <c r="I2713" s="65"/>
      <c r="J2713" s="65"/>
      <c r="K2713" s="63"/>
      <c r="L2713" s="64"/>
      <c r="M2713" s="63"/>
      <c r="N2713" s="64"/>
    </row>
    <row r="2714" spans="1:14" x14ac:dyDescent="0.2">
      <c r="A2714" s="58"/>
      <c r="B2714" s="61"/>
      <c r="E2714" s="63"/>
      <c r="F2714" s="64"/>
      <c r="G2714" s="63"/>
      <c r="H2714" s="64"/>
      <c r="I2714" s="65"/>
      <c r="J2714" s="65"/>
      <c r="K2714" s="63"/>
      <c r="L2714" s="64"/>
      <c r="M2714" s="63"/>
      <c r="N2714" s="64"/>
    </row>
    <row r="2715" spans="1:14" x14ac:dyDescent="0.2">
      <c r="A2715" s="58"/>
      <c r="B2715" s="61"/>
      <c r="E2715" s="63"/>
      <c r="F2715" s="64"/>
      <c r="G2715" s="63"/>
      <c r="H2715" s="64"/>
      <c r="I2715" s="65"/>
      <c r="J2715" s="65"/>
      <c r="K2715" s="63"/>
      <c r="L2715" s="64"/>
      <c r="M2715" s="63"/>
      <c r="N2715" s="64"/>
    </row>
    <row r="2716" spans="1:14" x14ac:dyDescent="0.2">
      <c r="A2716" s="58"/>
      <c r="B2716" s="61"/>
      <c r="E2716" s="63"/>
      <c r="F2716" s="64"/>
      <c r="G2716" s="63"/>
      <c r="H2716" s="64"/>
      <c r="I2716" s="65"/>
      <c r="J2716" s="65"/>
      <c r="K2716" s="63"/>
      <c r="L2716" s="64"/>
      <c r="M2716" s="63"/>
      <c r="N2716" s="64"/>
    </row>
    <row r="2717" spans="1:14" x14ac:dyDescent="0.2">
      <c r="A2717" s="58"/>
      <c r="B2717" s="61"/>
      <c r="E2717" s="63"/>
      <c r="F2717" s="64"/>
      <c r="G2717" s="63"/>
      <c r="H2717" s="64"/>
      <c r="I2717" s="65"/>
      <c r="J2717" s="65"/>
      <c r="K2717" s="63"/>
      <c r="L2717" s="64"/>
      <c r="M2717" s="63"/>
      <c r="N2717" s="64"/>
    </row>
    <row r="2718" spans="1:14" x14ac:dyDescent="0.2">
      <c r="A2718" s="58"/>
      <c r="B2718" s="61"/>
      <c r="E2718" s="63"/>
      <c r="F2718" s="64"/>
      <c r="G2718" s="63"/>
      <c r="H2718" s="64"/>
      <c r="I2718" s="65"/>
      <c r="J2718" s="65"/>
      <c r="K2718" s="63"/>
      <c r="L2718" s="64"/>
      <c r="M2718" s="63"/>
      <c r="N2718" s="64"/>
    </row>
    <row r="2719" spans="1:14" x14ac:dyDescent="0.2">
      <c r="A2719" s="58"/>
      <c r="B2719" s="61"/>
      <c r="E2719" s="63"/>
      <c r="F2719" s="64"/>
      <c r="G2719" s="63"/>
      <c r="H2719" s="64"/>
      <c r="I2719" s="65"/>
      <c r="J2719" s="65"/>
      <c r="K2719" s="63"/>
      <c r="L2719" s="64"/>
      <c r="M2719" s="63"/>
      <c r="N2719" s="64"/>
    </row>
    <row r="2720" spans="1:14" x14ac:dyDescent="0.2">
      <c r="A2720" s="58"/>
      <c r="B2720" s="61"/>
      <c r="E2720" s="63"/>
      <c r="F2720" s="64"/>
      <c r="G2720" s="63"/>
      <c r="H2720" s="64"/>
      <c r="I2720" s="65"/>
      <c r="J2720" s="65"/>
      <c r="K2720" s="63"/>
      <c r="L2720" s="64"/>
      <c r="M2720" s="63"/>
      <c r="N2720" s="64"/>
    </row>
    <row r="2721" spans="1:14" x14ac:dyDescent="0.2">
      <c r="A2721" s="58"/>
      <c r="B2721" s="61"/>
      <c r="E2721" s="63"/>
      <c r="F2721" s="64"/>
      <c r="G2721" s="63"/>
      <c r="H2721" s="64"/>
      <c r="I2721" s="65"/>
      <c r="J2721" s="65"/>
      <c r="K2721" s="63"/>
      <c r="L2721" s="64"/>
      <c r="M2721" s="63"/>
      <c r="N2721" s="64"/>
    </row>
    <row r="2722" spans="1:14" x14ac:dyDescent="0.2">
      <c r="A2722" s="58"/>
      <c r="B2722" s="61"/>
      <c r="E2722" s="63"/>
      <c r="F2722" s="64"/>
      <c r="G2722" s="63"/>
      <c r="H2722" s="64"/>
      <c r="I2722" s="65"/>
      <c r="J2722" s="65"/>
      <c r="K2722" s="63"/>
      <c r="L2722" s="64"/>
      <c r="M2722" s="63"/>
      <c r="N2722" s="64"/>
    </row>
    <row r="2723" spans="1:14" x14ac:dyDescent="0.2">
      <c r="A2723" s="58"/>
      <c r="B2723" s="61"/>
      <c r="E2723" s="63"/>
      <c r="F2723" s="64"/>
      <c r="G2723" s="63"/>
      <c r="H2723" s="64"/>
      <c r="I2723" s="65"/>
      <c r="J2723" s="65"/>
      <c r="K2723" s="63"/>
      <c r="L2723" s="64"/>
      <c r="M2723" s="63"/>
      <c r="N2723" s="64"/>
    </row>
    <row r="2724" spans="1:14" x14ac:dyDescent="0.2">
      <c r="A2724" s="58"/>
      <c r="B2724" s="61"/>
      <c r="E2724" s="63"/>
      <c r="F2724" s="64"/>
      <c r="G2724" s="63"/>
      <c r="H2724" s="64"/>
      <c r="I2724" s="65"/>
      <c r="J2724" s="65"/>
      <c r="K2724" s="63"/>
      <c r="L2724" s="64"/>
      <c r="M2724" s="63"/>
      <c r="N2724" s="64"/>
    </row>
    <row r="2725" spans="1:14" x14ac:dyDescent="0.2">
      <c r="A2725" s="58"/>
      <c r="B2725" s="61"/>
      <c r="E2725" s="63"/>
      <c r="F2725" s="64"/>
      <c r="G2725" s="63"/>
      <c r="H2725" s="64"/>
      <c r="I2725" s="65"/>
      <c r="J2725" s="65"/>
      <c r="K2725" s="63"/>
      <c r="L2725" s="64"/>
      <c r="M2725" s="63"/>
      <c r="N2725" s="64"/>
    </row>
    <row r="2726" spans="1:14" x14ac:dyDescent="0.2">
      <c r="A2726" s="58"/>
      <c r="B2726" s="61"/>
      <c r="E2726" s="63"/>
      <c r="F2726" s="64"/>
      <c r="G2726" s="63"/>
      <c r="H2726" s="64"/>
      <c r="I2726" s="65"/>
      <c r="J2726" s="65"/>
      <c r="K2726" s="63"/>
      <c r="L2726" s="64"/>
      <c r="M2726" s="63"/>
      <c r="N2726" s="64"/>
    </row>
    <row r="2727" spans="1:14" x14ac:dyDescent="0.2">
      <c r="A2727" s="58"/>
      <c r="B2727" s="61"/>
      <c r="E2727" s="63"/>
      <c r="F2727" s="64"/>
      <c r="G2727" s="63"/>
      <c r="H2727" s="64"/>
      <c r="I2727" s="65"/>
      <c r="J2727" s="65"/>
      <c r="K2727" s="63"/>
      <c r="L2727" s="64"/>
      <c r="M2727" s="63"/>
      <c r="N2727" s="64"/>
    </row>
    <row r="2728" spans="1:14" x14ac:dyDescent="0.2">
      <c r="A2728" s="58"/>
      <c r="B2728" s="61"/>
      <c r="E2728" s="63"/>
      <c r="F2728" s="64"/>
      <c r="G2728" s="63"/>
      <c r="H2728" s="64"/>
      <c r="I2728" s="65"/>
      <c r="J2728" s="65"/>
      <c r="K2728" s="63"/>
      <c r="L2728" s="64"/>
      <c r="M2728" s="63"/>
      <c r="N2728" s="64"/>
    </row>
    <row r="2729" spans="1:14" x14ac:dyDescent="0.2">
      <c r="A2729" s="58"/>
      <c r="B2729" s="61"/>
      <c r="E2729" s="63"/>
      <c r="F2729" s="64"/>
      <c r="G2729" s="63"/>
      <c r="H2729" s="64"/>
      <c r="I2729" s="65"/>
      <c r="J2729" s="65"/>
      <c r="K2729" s="63"/>
      <c r="L2729" s="64"/>
      <c r="M2729" s="63"/>
      <c r="N2729" s="64"/>
    </row>
    <row r="2730" spans="1:14" x14ac:dyDescent="0.2">
      <c r="A2730" s="58"/>
      <c r="B2730" s="61"/>
      <c r="E2730" s="63"/>
      <c r="F2730" s="64"/>
      <c r="G2730" s="63"/>
      <c r="H2730" s="64"/>
      <c r="I2730" s="65"/>
      <c r="J2730" s="65"/>
      <c r="K2730" s="63"/>
      <c r="L2730" s="64"/>
      <c r="M2730" s="63"/>
      <c r="N2730" s="64"/>
    </row>
    <row r="2731" spans="1:14" x14ac:dyDescent="0.2">
      <c r="A2731" s="58"/>
      <c r="B2731" s="61"/>
      <c r="E2731" s="63"/>
      <c r="F2731" s="64"/>
      <c r="G2731" s="63"/>
      <c r="H2731" s="64"/>
      <c r="I2731" s="65"/>
      <c r="J2731" s="65"/>
      <c r="K2731" s="63"/>
      <c r="L2731" s="64"/>
      <c r="M2731" s="63"/>
      <c r="N2731" s="64"/>
    </row>
    <row r="2732" spans="1:14" x14ac:dyDescent="0.2">
      <c r="A2732" s="58"/>
      <c r="B2732" s="61"/>
      <c r="E2732" s="63"/>
      <c r="F2732" s="64"/>
      <c r="G2732" s="63"/>
      <c r="H2732" s="64"/>
      <c r="I2732" s="65"/>
      <c r="J2732" s="65"/>
      <c r="K2732" s="63"/>
      <c r="L2732" s="64"/>
      <c r="M2732" s="63"/>
      <c r="N2732" s="64"/>
    </row>
    <row r="2733" spans="1:14" x14ac:dyDescent="0.2">
      <c r="A2733" s="58"/>
      <c r="B2733" s="61"/>
      <c r="E2733" s="63"/>
      <c r="F2733" s="64"/>
      <c r="G2733" s="63"/>
      <c r="H2733" s="64"/>
      <c r="I2733" s="65"/>
      <c r="J2733" s="65"/>
      <c r="K2733" s="63"/>
      <c r="L2733" s="64"/>
      <c r="M2733" s="63"/>
      <c r="N2733" s="64"/>
    </row>
    <row r="2734" spans="1:14" x14ac:dyDescent="0.2">
      <c r="A2734" s="58"/>
      <c r="B2734" s="61"/>
      <c r="E2734" s="63"/>
      <c r="F2734" s="64"/>
      <c r="G2734" s="63"/>
      <c r="H2734" s="64"/>
      <c r="I2734" s="65"/>
      <c r="J2734" s="65"/>
      <c r="K2734" s="63"/>
      <c r="L2734" s="64"/>
      <c r="M2734" s="63"/>
      <c r="N2734" s="64"/>
    </row>
    <row r="2735" spans="1:14" x14ac:dyDescent="0.2">
      <c r="A2735" s="58"/>
      <c r="B2735" s="61"/>
      <c r="E2735" s="63"/>
      <c r="F2735" s="64"/>
      <c r="G2735" s="63"/>
      <c r="H2735" s="64"/>
      <c r="I2735" s="65"/>
      <c r="J2735" s="65"/>
      <c r="K2735" s="63"/>
      <c r="L2735" s="64"/>
      <c r="M2735" s="63"/>
      <c r="N2735" s="64"/>
    </row>
    <row r="2736" spans="1:14" x14ac:dyDescent="0.2">
      <c r="A2736" s="58"/>
      <c r="B2736" s="61"/>
      <c r="E2736" s="63"/>
      <c r="F2736" s="64"/>
      <c r="G2736" s="63"/>
      <c r="H2736" s="64"/>
      <c r="I2736" s="65"/>
      <c r="J2736" s="65"/>
      <c r="K2736" s="63"/>
      <c r="L2736" s="64"/>
      <c r="M2736" s="63"/>
      <c r="N2736" s="64"/>
    </row>
    <row r="2737" spans="1:14" x14ac:dyDescent="0.2">
      <c r="A2737" s="58"/>
      <c r="B2737" s="61"/>
      <c r="E2737" s="63"/>
      <c r="F2737" s="64"/>
      <c r="G2737" s="63"/>
      <c r="H2737" s="64"/>
      <c r="I2737" s="65"/>
      <c r="J2737" s="65"/>
      <c r="K2737" s="63"/>
      <c r="L2737" s="64"/>
      <c r="M2737" s="63"/>
      <c r="N2737" s="64"/>
    </row>
    <row r="2738" spans="1:14" x14ac:dyDescent="0.2">
      <c r="A2738" s="58"/>
      <c r="B2738" s="61"/>
      <c r="E2738" s="63"/>
      <c r="F2738" s="64"/>
      <c r="G2738" s="63"/>
      <c r="H2738" s="64"/>
      <c r="I2738" s="65"/>
      <c r="J2738" s="65"/>
      <c r="K2738" s="63"/>
      <c r="L2738" s="64"/>
      <c r="M2738" s="63"/>
      <c r="N2738" s="64"/>
    </row>
    <row r="2739" spans="1:14" x14ac:dyDescent="0.2">
      <c r="A2739" s="58"/>
      <c r="B2739" s="61"/>
      <c r="E2739" s="63"/>
      <c r="F2739" s="64"/>
      <c r="G2739" s="63"/>
      <c r="H2739" s="64"/>
      <c r="I2739" s="65"/>
      <c r="J2739" s="65"/>
      <c r="K2739" s="63"/>
      <c r="L2739" s="64"/>
      <c r="M2739" s="63"/>
      <c r="N2739" s="64"/>
    </row>
    <row r="2740" spans="1:14" x14ac:dyDescent="0.2">
      <c r="A2740" s="58"/>
      <c r="B2740" s="61"/>
      <c r="E2740" s="63"/>
      <c r="F2740" s="64"/>
      <c r="G2740" s="63"/>
      <c r="H2740" s="64"/>
      <c r="I2740" s="65"/>
      <c r="J2740" s="65"/>
      <c r="K2740" s="63"/>
      <c r="L2740" s="64"/>
      <c r="M2740" s="63"/>
      <c r="N2740" s="64"/>
    </row>
    <row r="2741" spans="1:14" x14ac:dyDescent="0.2">
      <c r="A2741" s="58"/>
      <c r="B2741" s="61"/>
      <c r="E2741" s="63"/>
      <c r="F2741" s="64"/>
      <c r="G2741" s="63"/>
      <c r="H2741" s="64"/>
      <c r="I2741" s="65"/>
      <c r="J2741" s="65"/>
      <c r="K2741" s="63"/>
      <c r="L2741" s="64"/>
      <c r="M2741" s="63"/>
      <c r="N2741" s="64"/>
    </row>
    <row r="2742" spans="1:14" x14ac:dyDescent="0.2">
      <c r="A2742" s="58"/>
      <c r="B2742" s="61"/>
      <c r="E2742" s="63"/>
      <c r="F2742" s="64"/>
      <c r="G2742" s="63"/>
      <c r="H2742" s="64"/>
      <c r="I2742" s="65"/>
      <c r="J2742" s="65"/>
      <c r="K2742" s="63"/>
      <c r="L2742" s="64"/>
      <c r="M2742" s="63"/>
      <c r="N2742" s="64"/>
    </row>
    <row r="2743" spans="1:14" x14ac:dyDescent="0.2">
      <c r="A2743" s="58"/>
      <c r="B2743" s="61"/>
      <c r="E2743" s="63"/>
      <c r="F2743" s="64"/>
      <c r="G2743" s="63"/>
      <c r="H2743" s="64"/>
      <c r="I2743" s="65"/>
      <c r="J2743" s="65"/>
      <c r="K2743" s="63"/>
      <c r="L2743" s="64"/>
      <c r="M2743" s="63"/>
      <c r="N2743" s="64"/>
    </row>
    <row r="2744" spans="1:14" x14ac:dyDescent="0.2">
      <c r="A2744" s="58"/>
      <c r="B2744" s="61"/>
      <c r="E2744" s="63"/>
      <c r="F2744" s="64"/>
      <c r="G2744" s="63"/>
      <c r="H2744" s="64"/>
      <c r="I2744" s="65"/>
      <c r="J2744" s="65"/>
      <c r="K2744" s="63"/>
      <c r="L2744" s="64"/>
      <c r="M2744" s="63"/>
      <c r="N2744" s="64"/>
    </row>
    <row r="2745" spans="1:14" x14ac:dyDescent="0.2">
      <c r="A2745" s="58"/>
      <c r="B2745" s="61"/>
      <c r="E2745" s="63"/>
      <c r="F2745" s="64"/>
      <c r="G2745" s="63"/>
      <c r="H2745" s="64"/>
      <c r="I2745" s="65"/>
      <c r="J2745" s="65"/>
      <c r="K2745" s="63"/>
      <c r="L2745" s="64"/>
      <c r="M2745" s="63"/>
      <c r="N2745" s="64"/>
    </row>
    <row r="2746" spans="1:14" x14ac:dyDescent="0.2">
      <c r="A2746" s="58"/>
      <c r="B2746" s="61"/>
      <c r="E2746" s="63"/>
      <c r="F2746" s="64"/>
      <c r="G2746" s="63"/>
      <c r="H2746" s="64"/>
      <c r="I2746" s="65"/>
      <c r="J2746" s="65"/>
      <c r="K2746" s="63"/>
      <c r="L2746" s="64"/>
      <c r="M2746" s="63"/>
      <c r="N2746" s="64"/>
    </row>
    <row r="2747" spans="1:14" x14ac:dyDescent="0.2">
      <c r="A2747" s="58"/>
      <c r="B2747" s="61"/>
      <c r="E2747" s="63"/>
      <c r="F2747" s="64"/>
      <c r="G2747" s="63"/>
      <c r="H2747" s="64"/>
      <c r="I2747" s="65"/>
      <c r="J2747" s="65"/>
      <c r="K2747" s="63"/>
      <c r="L2747" s="64"/>
      <c r="M2747" s="63"/>
      <c r="N2747" s="64"/>
    </row>
    <row r="2748" spans="1:14" x14ac:dyDescent="0.2">
      <c r="A2748" s="58"/>
      <c r="B2748" s="61"/>
      <c r="E2748" s="63"/>
      <c r="F2748" s="64"/>
      <c r="G2748" s="63"/>
      <c r="H2748" s="64"/>
      <c r="I2748" s="65"/>
      <c r="J2748" s="65"/>
      <c r="K2748" s="63"/>
      <c r="L2748" s="64"/>
      <c r="M2748" s="63"/>
      <c r="N2748" s="64"/>
    </row>
    <row r="2749" spans="1:14" x14ac:dyDescent="0.2">
      <c r="A2749" s="58"/>
      <c r="B2749" s="61"/>
      <c r="E2749" s="63"/>
      <c r="F2749" s="64"/>
      <c r="G2749" s="63"/>
      <c r="H2749" s="64"/>
      <c r="I2749" s="65"/>
      <c r="J2749" s="65"/>
      <c r="K2749" s="63"/>
      <c r="L2749" s="64"/>
      <c r="M2749" s="63"/>
      <c r="N2749" s="64"/>
    </row>
    <row r="2750" spans="1:14" x14ac:dyDescent="0.2">
      <c r="A2750" s="58"/>
      <c r="B2750" s="61"/>
      <c r="E2750" s="63"/>
      <c r="F2750" s="64"/>
      <c r="G2750" s="63"/>
      <c r="H2750" s="64"/>
      <c r="I2750" s="65"/>
      <c r="J2750" s="65"/>
      <c r="K2750" s="63"/>
      <c r="L2750" s="64"/>
      <c r="M2750" s="63"/>
      <c r="N2750" s="64"/>
    </row>
    <row r="2751" spans="1:14" x14ac:dyDescent="0.2">
      <c r="A2751" s="58"/>
      <c r="B2751" s="61"/>
      <c r="E2751" s="63"/>
      <c r="F2751" s="64"/>
      <c r="G2751" s="63"/>
      <c r="H2751" s="64"/>
      <c r="I2751" s="65"/>
      <c r="J2751" s="65"/>
      <c r="K2751" s="63"/>
      <c r="L2751" s="64"/>
      <c r="M2751" s="63"/>
      <c r="N2751" s="64"/>
    </row>
    <row r="2752" spans="1:14" x14ac:dyDescent="0.2">
      <c r="A2752" s="58"/>
      <c r="B2752" s="61"/>
      <c r="E2752" s="63"/>
      <c r="F2752" s="64"/>
      <c r="G2752" s="63"/>
      <c r="H2752" s="64"/>
      <c r="I2752" s="65"/>
      <c r="J2752" s="65"/>
      <c r="K2752" s="63"/>
      <c r="L2752" s="64"/>
      <c r="M2752" s="63"/>
      <c r="N2752" s="64"/>
    </row>
    <row r="2753" spans="1:14" x14ac:dyDescent="0.2">
      <c r="A2753" s="58"/>
      <c r="B2753" s="61"/>
      <c r="E2753" s="63"/>
      <c r="F2753" s="64"/>
      <c r="G2753" s="63"/>
      <c r="H2753" s="64"/>
      <c r="I2753" s="65"/>
      <c r="J2753" s="65"/>
      <c r="K2753" s="63"/>
      <c r="L2753" s="64"/>
      <c r="M2753" s="63"/>
      <c r="N2753" s="64"/>
    </row>
    <row r="2754" spans="1:14" x14ac:dyDescent="0.2">
      <c r="A2754" s="58"/>
      <c r="B2754" s="61"/>
      <c r="E2754" s="63"/>
      <c r="F2754" s="64"/>
      <c r="G2754" s="63"/>
      <c r="H2754" s="64"/>
      <c r="I2754" s="65"/>
      <c r="J2754" s="65"/>
      <c r="K2754" s="63"/>
      <c r="L2754" s="64"/>
      <c r="M2754" s="63"/>
      <c r="N2754" s="64"/>
    </row>
    <row r="2755" spans="1:14" x14ac:dyDescent="0.2">
      <c r="A2755" s="58"/>
      <c r="B2755" s="61"/>
      <c r="E2755" s="63"/>
      <c r="F2755" s="64"/>
      <c r="G2755" s="63"/>
      <c r="H2755" s="64"/>
      <c r="I2755" s="65"/>
      <c r="J2755" s="65"/>
      <c r="K2755" s="63"/>
      <c r="L2755" s="64"/>
      <c r="M2755" s="63"/>
      <c r="N2755" s="64"/>
    </row>
    <row r="2756" spans="1:14" x14ac:dyDescent="0.2">
      <c r="A2756" s="58"/>
      <c r="B2756" s="61"/>
      <c r="E2756" s="63"/>
      <c r="F2756" s="64"/>
      <c r="G2756" s="63"/>
      <c r="H2756" s="64"/>
      <c r="I2756" s="65"/>
      <c r="J2756" s="65"/>
      <c r="K2756" s="63"/>
      <c r="L2756" s="64"/>
      <c r="M2756" s="63"/>
      <c r="N2756" s="64"/>
    </row>
    <row r="2757" spans="1:14" x14ac:dyDescent="0.2">
      <c r="A2757" s="58"/>
      <c r="B2757" s="61"/>
      <c r="E2757" s="63"/>
      <c r="F2757" s="64"/>
      <c r="G2757" s="63"/>
      <c r="H2757" s="64"/>
      <c r="I2757" s="65"/>
      <c r="J2757" s="65"/>
      <c r="K2757" s="63"/>
      <c r="L2757" s="64"/>
      <c r="M2757" s="63"/>
      <c r="N2757" s="64"/>
    </row>
    <row r="2758" spans="1:14" x14ac:dyDescent="0.2">
      <c r="A2758" s="58"/>
      <c r="B2758" s="61"/>
      <c r="E2758" s="63"/>
      <c r="F2758" s="64"/>
      <c r="G2758" s="63"/>
      <c r="H2758" s="64"/>
      <c r="I2758" s="65"/>
      <c r="J2758" s="65"/>
      <c r="K2758" s="63"/>
      <c r="L2758" s="64"/>
      <c r="M2758" s="63"/>
      <c r="N2758" s="64"/>
    </row>
    <row r="2759" spans="1:14" x14ac:dyDescent="0.2">
      <c r="A2759" s="58"/>
      <c r="B2759" s="61"/>
      <c r="E2759" s="63"/>
      <c r="F2759" s="64"/>
      <c r="G2759" s="63"/>
      <c r="H2759" s="64"/>
      <c r="I2759" s="65"/>
      <c r="J2759" s="65"/>
      <c r="K2759" s="63"/>
      <c r="L2759" s="64"/>
      <c r="M2759" s="63"/>
      <c r="N2759" s="64"/>
    </row>
    <row r="2760" spans="1:14" x14ac:dyDescent="0.2">
      <c r="A2760" s="58"/>
      <c r="B2760" s="61"/>
      <c r="E2760" s="63"/>
      <c r="F2760" s="64"/>
      <c r="G2760" s="63"/>
      <c r="H2760" s="64"/>
      <c r="I2760" s="65"/>
      <c r="J2760" s="65"/>
      <c r="K2760" s="63"/>
      <c r="L2760" s="64"/>
      <c r="M2760" s="63"/>
      <c r="N2760" s="64"/>
    </row>
    <row r="2761" spans="1:14" x14ac:dyDescent="0.2">
      <c r="A2761" s="58"/>
      <c r="B2761" s="61"/>
      <c r="E2761" s="63"/>
      <c r="F2761" s="64"/>
      <c r="G2761" s="63"/>
      <c r="H2761" s="64"/>
      <c r="I2761" s="65"/>
      <c r="J2761" s="65"/>
      <c r="K2761" s="63"/>
      <c r="L2761" s="64"/>
      <c r="M2761" s="63"/>
      <c r="N2761" s="64"/>
    </row>
    <row r="2762" spans="1:14" x14ac:dyDescent="0.2">
      <c r="A2762" s="58"/>
      <c r="B2762" s="61"/>
      <c r="E2762" s="63"/>
      <c r="F2762" s="64"/>
      <c r="G2762" s="63"/>
      <c r="H2762" s="64"/>
      <c r="I2762" s="65"/>
      <c r="J2762" s="65"/>
      <c r="K2762" s="63"/>
      <c r="L2762" s="64"/>
      <c r="M2762" s="63"/>
      <c r="N2762" s="64"/>
    </row>
    <row r="2763" spans="1:14" x14ac:dyDescent="0.2">
      <c r="A2763" s="58"/>
      <c r="B2763" s="61"/>
      <c r="E2763" s="63"/>
      <c r="F2763" s="64"/>
      <c r="G2763" s="63"/>
      <c r="H2763" s="64"/>
      <c r="I2763" s="65"/>
      <c r="J2763" s="65"/>
      <c r="K2763" s="63"/>
      <c r="L2763" s="64"/>
      <c r="M2763" s="63"/>
      <c r="N2763" s="64"/>
    </row>
    <row r="2764" spans="1:14" x14ac:dyDescent="0.2">
      <c r="A2764" s="58"/>
      <c r="B2764" s="61"/>
      <c r="E2764" s="63"/>
      <c r="F2764" s="64"/>
      <c r="G2764" s="63"/>
      <c r="H2764" s="64"/>
      <c r="I2764" s="65"/>
      <c r="J2764" s="65"/>
      <c r="K2764" s="63"/>
      <c r="L2764" s="64"/>
      <c r="M2764" s="63"/>
      <c r="N2764" s="64"/>
    </row>
    <row r="2765" spans="1:14" x14ac:dyDescent="0.2">
      <c r="A2765" s="58"/>
      <c r="B2765" s="61"/>
      <c r="E2765" s="63"/>
      <c r="F2765" s="64"/>
      <c r="G2765" s="63"/>
      <c r="H2765" s="64"/>
      <c r="I2765" s="65"/>
      <c r="J2765" s="65"/>
      <c r="K2765" s="63"/>
      <c r="L2765" s="64"/>
      <c r="M2765" s="63"/>
      <c r="N2765" s="64"/>
    </row>
    <row r="2766" spans="1:14" x14ac:dyDescent="0.2">
      <c r="A2766" s="58"/>
      <c r="B2766" s="61"/>
      <c r="E2766" s="63"/>
      <c r="F2766" s="64"/>
      <c r="G2766" s="63"/>
      <c r="H2766" s="64"/>
      <c r="I2766" s="65"/>
      <c r="J2766" s="65"/>
      <c r="K2766" s="63"/>
      <c r="L2766" s="64"/>
      <c r="M2766" s="63"/>
      <c r="N2766" s="64"/>
    </row>
    <row r="2767" spans="1:14" x14ac:dyDescent="0.2">
      <c r="A2767" s="58"/>
      <c r="B2767" s="61"/>
      <c r="E2767" s="63"/>
      <c r="F2767" s="64"/>
      <c r="G2767" s="63"/>
      <c r="H2767" s="64"/>
      <c r="I2767" s="65"/>
      <c r="J2767" s="65"/>
      <c r="K2767" s="63"/>
      <c r="L2767" s="64"/>
      <c r="M2767" s="63"/>
      <c r="N2767" s="64"/>
    </row>
    <row r="2768" spans="1:14" x14ac:dyDescent="0.2">
      <c r="A2768" s="58"/>
      <c r="B2768" s="61"/>
      <c r="E2768" s="63"/>
      <c r="F2768" s="64"/>
      <c r="G2768" s="63"/>
      <c r="H2768" s="64"/>
      <c r="I2768" s="65"/>
      <c r="J2768" s="65"/>
      <c r="K2768" s="63"/>
      <c r="L2768" s="64"/>
      <c r="M2768" s="63"/>
      <c r="N2768" s="64"/>
    </row>
    <row r="2769" spans="1:14" x14ac:dyDescent="0.2">
      <c r="A2769" s="58"/>
      <c r="B2769" s="61"/>
      <c r="E2769" s="63"/>
      <c r="F2769" s="64"/>
      <c r="G2769" s="63"/>
      <c r="H2769" s="64"/>
      <c r="I2769" s="65"/>
      <c r="J2769" s="65"/>
      <c r="K2769" s="63"/>
      <c r="L2769" s="64"/>
      <c r="M2769" s="63"/>
      <c r="N2769" s="64"/>
    </row>
    <row r="2770" spans="1:14" x14ac:dyDescent="0.2">
      <c r="A2770" s="58"/>
      <c r="B2770" s="61"/>
      <c r="E2770" s="63"/>
      <c r="F2770" s="64"/>
      <c r="G2770" s="63"/>
      <c r="H2770" s="64"/>
      <c r="I2770" s="65"/>
      <c r="J2770" s="65"/>
      <c r="K2770" s="63"/>
      <c r="L2770" s="64"/>
      <c r="M2770" s="63"/>
      <c r="N2770" s="64"/>
    </row>
    <row r="2771" spans="1:14" x14ac:dyDescent="0.2">
      <c r="A2771" s="58"/>
      <c r="B2771" s="61"/>
      <c r="E2771" s="63"/>
      <c r="F2771" s="64"/>
      <c r="G2771" s="63"/>
      <c r="H2771" s="64"/>
      <c r="I2771" s="65"/>
      <c r="J2771" s="65"/>
      <c r="K2771" s="63"/>
      <c r="L2771" s="64"/>
      <c r="M2771" s="63"/>
      <c r="N2771" s="64"/>
    </row>
    <row r="2772" spans="1:14" x14ac:dyDescent="0.2">
      <c r="A2772" s="58"/>
      <c r="B2772" s="61"/>
      <c r="E2772" s="63"/>
      <c r="F2772" s="64"/>
      <c r="G2772" s="63"/>
      <c r="H2772" s="64"/>
      <c r="I2772" s="65"/>
      <c r="J2772" s="65"/>
      <c r="K2772" s="63"/>
      <c r="L2772" s="64"/>
      <c r="M2772" s="63"/>
      <c r="N2772" s="64"/>
    </row>
    <row r="2773" spans="1:14" x14ac:dyDescent="0.2">
      <c r="A2773" s="58"/>
      <c r="B2773" s="61"/>
      <c r="E2773" s="63"/>
      <c r="F2773" s="64"/>
      <c r="G2773" s="63"/>
      <c r="H2773" s="64"/>
      <c r="I2773" s="65"/>
      <c r="J2773" s="65"/>
      <c r="K2773" s="63"/>
      <c r="L2773" s="64"/>
      <c r="M2773" s="63"/>
      <c r="N2773" s="64"/>
    </row>
    <row r="2774" spans="1:14" x14ac:dyDescent="0.2">
      <c r="A2774" s="58"/>
      <c r="B2774" s="61"/>
      <c r="E2774" s="63"/>
      <c r="F2774" s="64"/>
      <c r="G2774" s="63"/>
      <c r="H2774" s="64"/>
      <c r="I2774" s="65"/>
      <c r="J2774" s="65"/>
      <c r="K2774" s="63"/>
      <c r="L2774" s="64"/>
      <c r="M2774" s="63"/>
      <c r="N2774" s="64"/>
    </row>
    <row r="2775" spans="1:14" x14ac:dyDescent="0.2">
      <c r="A2775" s="58"/>
      <c r="B2775" s="61"/>
      <c r="E2775" s="63"/>
      <c r="F2775" s="64"/>
      <c r="G2775" s="63"/>
      <c r="H2775" s="64"/>
      <c r="I2775" s="65"/>
      <c r="J2775" s="65"/>
      <c r="K2775" s="63"/>
      <c r="L2775" s="64"/>
      <c r="M2775" s="63"/>
      <c r="N2775" s="64"/>
    </row>
    <row r="2776" spans="1:14" x14ac:dyDescent="0.2">
      <c r="A2776" s="58"/>
      <c r="B2776" s="61"/>
      <c r="E2776" s="63"/>
      <c r="F2776" s="64"/>
      <c r="G2776" s="63"/>
      <c r="H2776" s="64"/>
      <c r="I2776" s="65"/>
      <c r="J2776" s="65"/>
      <c r="K2776" s="63"/>
      <c r="L2776" s="64"/>
      <c r="M2776" s="63"/>
      <c r="N2776" s="64"/>
    </row>
    <row r="2777" spans="1:14" x14ac:dyDescent="0.2">
      <c r="A2777" s="58"/>
      <c r="B2777" s="61"/>
      <c r="E2777" s="63"/>
      <c r="F2777" s="64"/>
      <c r="G2777" s="63"/>
      <c r="H2777" s="64"/>
      <c r="I2777" s="65"/>
      <c r="J2777" s="65"/>
      <c r="K2777" s="63"/>
      <c r="L2777" s="64"/>
      <c r="M2777" s="63"/>
      <c r="N2777" s="64"/>
    </row>
    <row r="2778" spans="1:14" x14ac:dyDescent="0.2">
      <c r="A2778" s="58"/>
      <c r="B2778" s="61"/>
      <c r="E2778" s="63"/>
      <c r="F2778" s="64"/>
      <c r="G2778" s="63"/>
      <c r="H2778" s="64"/>
      <c r="I2778" s="65"/>
      <c r="J2778" s="65"/>
      <c r="K2778" s="63"/>
      <c r="L2778" s="64"/>
      <c r="M2778" s="63"/>
      <c r="N2778" s="64"/>
    </row>
    <row r="2779" spans="1:14" x14ac:dyDescent="0.2">
      <c r="A2779" s="58"/>
      <c r="B2779" s="61"/>
      <c r="E2779" s="63"/>
      <c r="F2779" s="64"/>
      <c r="G2779" s="63"/>
      <c r="H2779" s="64"/>
      <c r="I2779" s="65"/>
      <c r="J2779" s="65"/>
      <c r="K2779" s="63"/>
      <c r="L2779" s="64"/>
      <c r="M2779" s="63"/>
      <c r="N2779" s="64"/>
    </row>
    <row r="2780" spans="1:14" x14ac:dyDescent="0.2">
      <c r="A2780" s="58"/>
      <c r="B2780" s="61"/>
      <c r="E2780" s="63"/>
      <c r="F2780" s="64"/>
      <c r="G2780" s="63"/>
      <c r="H2780" s="64"/>
      <c r="I2780" s="65"/>
      <c r="J2780" s="65"/>
      <c r="K2780" s="63"/>
      <c r="L2780" s="64"/>
      <c r="M2780" s="63"/>
      <c r="N2780" s="64"/>
    </row>
    <row r="2781" spans="1:14" x14ac:dyDescent="0.2">
      <c r="A2781" s="58"/>
      <c r="B2781" s="61"/>
      <c r="E2781" s="63"/>
      <c r="F2781" s="64"/>
      <c r="G2781" s="63"/>
      <c r="H2781" s="64"/>
      <c r="I2781" s="65"/>
      <c r="J2781" s="65"/>
      <c r="K2781" s="63"/>
      <c r="L2781" s="64"/>
      <c r="M2781" s="63"/>
      <c r="N2781" s="64"/>
    </row>
    <row r="2782" spans="1:14" x14ac:dyDescent="0.2">
      <c r="A2782" s="58"/>
      <c r="B2782" s="61"/>
      <c r="E2782" s="63"/>
      <c r="F2782" s="64"/>
      <c r="G2782" s="63"/>
      <c r="H2782" s="64"/>
      <c r="I2782" s="65"/>
      <c r="J2782" s="65"/>
      <c r="K2782" s="63"/>
      <c r="L2782" s="64"/>
      <c r="M2782" s="63"/>
      <c r="N2782" s="64"/>
    </row>
    <row r="2783" spans="1:14" x14ac:dyDescent="0.2">
      <c r="A2783" s="58"/>
      <c r="B2783" s="61"/>
      <c r="E2783" s="63"/>
      <c r="F2783" s="64"/>
      <c r="G2783" s="63"/>
      <c r="H2783" s="64"/>
      <c r="I2783" s="65"/>
      <c r="J2783" s="65"/>
      <c r="K2783" s="63"/>
      <c r="L2783" s="64"/>
      <c r="M2783" s="63"/>
      <c r="N2783" s="64"/>
    </row>
    <row r="2784" spans="1:14" x14ac:dyDescent="0.2">
      <c r="A2784" s="58"/>
      <c r="B2784" s="61"/>
      <c r="E2784" s="63"/>
      <c r="F2784" s="64"/>
      <c r="G2784" s="63"/>
      <c r="H2784" s="64"/>
      <c r="I2784" s="65"/>
      <c r="J2784" s="65"/>
      <c r="K2784" s="63"/>
      <c r="L2784" s="64"/>
      <c r="M2784" s="63"/>
      <c r="N2784" s="64"/>
    </row>
    <row r="2785" spans="1:14" x14ac:dyDescent="0.2">
      <c r="A2785" s="58"/>
      <c r="B2785" s="61"/>
      <c r="E2785" s="63"/>
      <c r="F2785" s="64"/>
      <c r="G2785" s="63"/>
      <c r="H2785" s="64"/>
      <c r="I2785" s="65"/>
      <c r="J2785" s="65"/>
      <c r="K2785" s="63"/>
      <c r="L2785" s="64"/>
      <c r="M2785" s="63"/>
      <c r="N2785" s="64"/>
    </row>
    <row r="2786" spans="1:14" x14ac:dyDescent="0.2">
      <c r="A2786" s="58"/>
      <c r="B2786" s="61"/>
      <c r="E2786" s="63"/>
      <c r="F2786" s="64"/>
      <c r="G2786" s="63"/>
      <c r="H2786" s="64"/>
      <c r="I2786" s="65"/>
      <c r="J2786" s="65"/>
      <c r="K2786" s="63"/>
      <c r="L2786" s="64"/>
      <c r="M2786" s="63"/>
      <c r="N2786" s="64"/>
    </row>
    <row r="2787" spans="1:14" x14ac:dyDescent="0.2">
      <c r="A2787" s="58"/>
      <c r="B2787" s="61"/>
      <c r="E2787" s="63"/>
      <c r="F2787" s="64"/>
      <c r="G2787" s="63"/>
      <c r="H2787" s="64"/>
      <c r="I2787" s="65"/>
      <c r="J2787" s="65"/>
      <c r="K2787" s="63"/>
      <c r="L2787" s="64"/>
      <c r="M2787" s="63"/>
      <c r="N2787" s="64"/>
    </row>
    <row r="2788" spans="1:14" x14ac:dyDescent="0.2">
      <c r="A2788" s="58"/>
      <c r="B2788" s="61"/>
      <c r="E2788" s="63"/>
      <c r="F2788" s="64"/>
      <c r="G2788" s="63"/>
      <c r="H2788" s="64"/>
      <c r="I2788" s="65"/>
      <c r="J2788" s="65"/>
      <c r="K2788" s="63"/>
      <c r="L2788" s="64"/>
      <c r="M2788" s="63"/>
      <c r="N2788" s="64"/>
    </row>
    <row r="2789" spans="1:14" x14ac:dyDescent="0.2">
      <c r="A2789" s="58"/>
      <c r="B2789" s="61"/>
      <c r="E2789" s="63"/>
      <c r="F2789" s="64"/>
      <c r="G2789" s="63"/>
      <c r="H2789" s="64"/>
      <c r="I2789" s="65"/>
      <c r="J2789" s="65"/>
      <c r="K2789" s="63"/>
      <c r="L2789" s="64"/>
      <c r="M2789" s="63"/>
      <c r="N2789" s="64"/>
    </row>
    <row r="2790" spans="1:14" x14ac:dyDescent="0.2">
      <c r="A2790" s="58"/>
      <c r="B2790" s="61"/>
      <c r="E2790" s="63"/>
      <c r="F2790" s="64"/>
      <c r="G2790" s="63"/>
      <c r="H2790" s="64"/>
      <c r="I2790" s="65"/>
      <c r="J2790" s="65"/>
      <c r="K2790" s="63"/>
      <c r="L2790" s="64"/>
      <c r="M2790" s="63"/>
      <c r="N2790" s="64"/>
    </row>
    <row r="2791" spans="1:14" x14ac:dyDescent="0.2">
      <c r="A2791" s="58"/>
      <c r="B2791" s="61"/>
      <c r="E2791" s="63"/>
      <c r="F2791" s="64"/>
      <c r="G2791" s="63"/>
      <c r="H2791" s="64"/>
      <c r="I2791" s="65"/>
      <c r="J2791" s="65"/>
      <c r="K2791" s="63"/>
      <c r="L2791" s="64"/>
      <c r="M2791" s="63"/>
      <c r="N2791" s="64"/>
    </row>
    <row r="2792" spans="1:14" x14ac:dyDescent="0.2">
      <c r="A2792" s="58"/>
      <c r="B2792" s="61"/>
      <c r="E2792" s="63"/>
      <c r="F2792" s="64"/>
      <c r="G2792" s="63"/>
      <c r="H2792" s="64"/>
      <c r="I2792" s="65"/>
      <c r="J2792" s="65"/>
      <c r="K2792" s="63"/>
      <c r="L2792" s="64"/>
      <c r="M2792" s="63"/>
      <c r="N2792" s="64"/>
    </row>
    <row r="2793" spans="1:14" x14ac:dyDescent="0.2">
      <c r="A2793" s="58"/>
      <c r="B2793" s="61"/>
      <c r="E2793" s="63"/>
      <c r="F2793" s="64"/>
      <c r="G2793" s="63"/>
      <c r="H2793" s="64"/>
      <c r="I2793" s="65"/>
      <c r="J2793" s="65"/>
      <c r="K2793" s="63"/>
      <c r="L2793" s="64"/>
      <c r="M2793" s="63"/>
      <c r="N2793" s="64"/>
    </row>
    <row r="2794" spans="1:14" x14ac:dyDescent="0.2">
      <c r="A2794" s="58"/>
      <c r="B2794" s="61"/>
      <c r="E2794" s="63"/>
      <c r="F2794" s="64"/>
      <c r="G2794" s="63"/>
      <c r="H2794" s="64"/>
      <c r="I2794" s="65"/>
      <c r="J2794" s="65"/>
      <c r="K2794" s="63"/>
      <c r="L2794" s="64"/>
      <c r="M2794" s="63"/>
      <c r="N2794" s="64"/>
    </row>
    <row r="2795" spans="1:14" x14ac:dyDescent="0.2">
      <c r="A2795" s="58"/>
      <c r="B2795" s="61"/>
      <c r="E2795" s="63"/>
      <c r="F2795" s="64"/>
      <c r="G2795" s="63"/>
      <c r="H2795" s="64"/>
      <c r="I2795" s="65"/>
      <c r="J2795" s="65"/>
      <c r="K2795" s="63"/>
      <c r="L2795" s="64"/>
      <c r="M2795" s="63"/>
      <c r="N2795" s="64"/>
    </row>
    <row r="2796" spans="1:14" x14ac:dyDescent="0.2">
      <c r="A2796" s="58"/>
      <c r="B2796" s="61"/>
      <c r="E2796" s="63"/>
      <c r="F2796" s="64"/>
      <c r="G2796" s="63"/>
      <c r="H2796" s="64"/>
      <c r="I2796" s="65"/>
      <c r="J2796" s="65"/>
      <c r="K2796" s="63"/>
      <c r="L2796" s="64"/>
      <c r="M2796" s="63"/>
      <c r="N2796" s="64"/>
    </row>
    <row r="2797" spans="1:14" x14ac:dyDescent="0.2">
      <c r="A2797" s="58"/>
      <c r="B2797" s="61"/>
      <c r="E2797" s="63"/>
      <c r="F2797" s="64"/>
      <c r="G2797" s="63"/>
      <c r="H2797" s="64"/>
      <c r="I2797" s="65"/>
      <c r="J2797" s="65"/>
      <c r="K2797" s="63"/>
      <c r="L2797" s="64"/>
      <c r="M2797" s="63"/>
      <c r="N2797" s="64"/>
    </row>
    <row r="2798" spans="1:14" x14ac:dyDescent="0.2">
      <c r="A2798" s="58"/>
      <c r="B2798" s="61"/>
      <c r="E2798" s="63"/>
      <c r="F2798" s="64"/>
      <c r="G2798" s="63"/>
      <c r="H2798" s="64"/>
      <c r="I2798" s="65"/>
      <c r="J2798" s="65"/>
      <c r="K2798" s="63"/>
      <c r="L2798" s="64"/>
      <c r="M2798" s="63"/>
      <c r="N2798" s="64"/>
    </row>
    <row r="2799" spans="1:14" x14ac:dyDescent="0.2">
      <c r="A2799" s="58"/>
      <c r="B2799" s="61"/>
      <c r="E2799" s="63"/>
      <c r="F2799" s="64"/>
      <c r="G2799" s="63"/>
      <c r="H2799" s="64"/>
      <c r="I2799" s="65"/>
      <c r="J2799" s="65"/>
      <c r="K2799" s="63"/>
      <c r="L2799" s="64"/>
      <c r="M2799" s="63"/>
      <c r="N2799" s="64"/>
    </row>
    <row r="2800" spans="1:14" x14ac:dyDescent="0.2">
      <c r="A2800" s="58"/>
      <c r="B2800" s="61"/>
      <c r="E2800" s="63"/>
      <c r="F2800" s="64"/>
      <c r="G2800" s="63"/>
      <c r="H2800" s="64"/>
      <c r="I2800" s="65"/>
      <c r="J2800" s="65"/>
      <c r="K2800" s="63"/>
      <c r="L2800" s="64"/>
      <c r="M2800" s="63"/>
      <c r="N2800" s="64"/>
    </row>
    <row r="2801" spans="1:14" x14ac:dyDescent="0.2">
      <c r="A2801" s="58"/>
      <c r="B2801" s="61"/>
      <c r="E2801" s="63"/>
      <c r="F2801" s="64"/>
      <c r="G2801" s="63"/>
      <c r="H2801" s="64"/>
      <c r="I2801" s="65"/>
      <c r="J2801" s="65"/>
      <c r="K2801" s="63"/>
      <c r="L2801" s="64"/>
      <c r="M2801" s="63"/>
      <c r="N2801" s="64"/>
    </row>
    <row r="2802" spans="1:14" x14ac:dyDescent="0.2">
      <c r="A2802" s="58"/>
      <c r="B2802" s="61"/>
      <c r="E2802" s="63"/>
      <c r="F2802" s="64"/>
      <c r="G2802" s="63"/>
      <c r="H2802" s="64"/>
      <c r="I2802" s="65"/>
      <c r="J2802" s="65"/>
      <c r="K2802" s="63"/>
      <c r="L2802" s="64"/>
      <c r="M2802" s="63"/>
      <c r="N2802" s="64"/>
    </row>
    <row r="2803" spans="1:14" x14ac:dyDescent="0.2">
      <c r="A2803" s="58"/>
      <c r="B2803" s="61"/>
      <c r="E2803" s="63"/>
      <c r="F2803" s="64"/>
      <c r="G2803" s="63"/>
      <c r="H2803" s="64"/>
      <c r="I2803" s="65"/>
      <c r="J2803" s="65"/>
      <c r="K2803" s="63"/>
      <c r="L2803" s="64"/>
      <c r="M2803" s="63"/>
      <c r="N2803" s="64"/>
    </row>
    <row r="2804" spans="1:14" x14ac:dyDescent="0.2">
      <c r="A2804" s="58"/>
      <c r="B2804" s="61"/>
      <c r="E2804" s="63"/>
      <c r="F2804" s="64"/>
      <c r="G2804" s="63"/>
      <c r="H2804" s="64"/>
      <c r="I2804" s="65"/>
      <c r="J2804" s="65"/>
      <c r="K2804" s="63"/>
      <c r="L2804" s="64"/>
      <c r="M2804" s="63"/>
      <c r="N2804" s="64"/>
    </row>
    <row r="2805" spans="1:14" x14ac:dyDescent="0.2">
      <c r="A2805" s="58"/>
      <c r="B2805" s="61"/>
      <c r="E2805" s="63"/>
      <c r="F2805" s="64"/>
      <c r="G2805" s="63"/>
      <c r="H2805" s="64"/>
      <c r="I2805" s="65"/>
      <c r="J2805" s="65"/>
      <c r="K2805" s="63"/>
      <c r="L2805" s="64"/>
      <c r="M2805" s="63"/>
      <c r="N2805" s="64"/>
    </row>
    <row r="2806" spans="1:14" x14ac:dyDescent="0.2">
      <c r="A2806" s="58"/>
      <c r="B2806" s="61"/>
      <c r="E2806" s="63"/>
      <c r="F2806" s="64"/>
      <c r="G2806" s="63"/>
      <c r="H2806" s="64"/>
      <c r="I2806" s="65"/>
      <c r="J2806" s="65"/>
      <c r="K2806" s="63"/>
      <c r="L2806" s="64"/>
      <c r="M2806" s="63"/>
      <c r="N2806" s="64"/>
    </row>
    <row r="2807" spans="1:14" x14ac:dyDescent="0.2">
      <c r="A2807" s="58"/>
      <c r="B2807" s="61"/>
      <c r="E2807" s="63"/>
      <c r="F2807" s="64"/>
      <c r="G2807" s="63"/>
      <c r="H2807" s="64"/>
      <c r="I2807" s="65"/>
      <c r="J2807" s="65"/>
      <c r="K2807" s="63"/>
      <c r="L2807" s="64"/>
      <c r="M2807" s="63"/>
      <c r="N2807" s="64"/>
    </row>
    <row r="2808" spans="1:14" x14ac:dyDescent="0.2">
      <c r="A2808" s="58"/>
      <c r="B2808" s="61"/>
      <c r="E2808" s="63"/>
      <c r="F2808" s="64"/>
      <c r="G2808" s="63"/>
      <c r="H2808" s="64"/>
      <c r="I2808" s="65"/>
      <c r="J2808" s="65"/>
      <c r="K2808" s="63"/>
      <c r="L2808" s="64"/>
      <c r="M2808" s="63"/>
      <c r="N2808" s="64"/>
    </row>
    <row r="2809" spans="1:14" x14ac:dyDescent="0.2">
      <c r="A2809" s="58"/>
      <c r="B2809" s="61"/>
      <c r="E2809" s="63"/>
      <c r="F2809" s="64"/>
      <c r="G2809" s="63"/>
      <c r="H2809" s="64"/>
      <c r="I2809" s="65"/>
      <c r="J2809" s="65"/>
      <c r="K2809" s="63"/>
      <c r="L2809" s="64"/>
      <c r="M2809" s="63"/>
      <c r="N2809" s="64"/>
    </row>
    <row r="2810" spans="1:14" x14ac:dyDescent="0.2">
      <c r="A2810" s="58"/>
      <c r="B2810" s="61"/>
      <c r="E2810" s="63"/>
      <c r="F2810" s="64"/>
      <c r="G2810" s="63"/>
      <c r="H2810" s="64"/>
      <c r="I2810" s="65"/>
      <c r="J2810" s="65"/>
      <c r="K2810" s="63"/>
      <c r="L2810" s="64"/>
      <c r="M2810" s="63"/>
      <c r="N2810" s="64"/>
    </row>
    <row r="2811" spans="1:14" x14ac:dyDescent="0.2">
      <c r="A2811" s="58"/>
      <c r="B2811" s="61"/>
      <c r="E2811" s="63"/>
      <c r="F2811" s="64"/>
      <c r="G2811" s="63"/>
      <c r="H2811" s="64"/>
      <c r="I2811" s="65"/>
      <c r="J2811" s="65"/>
      <c r="K2811" s="63"/>
      <c r="L2811" s="64"/>
      <c r="M2811" s="63"/>
      <c r="N2811" s="64"/>
    </row>
    <row r="2812" spans="1:14" x14ac:dyDescent="0.2">
      <c r="A2812" s="58"/>
      <c r="B2812" s="61"/>
      <c r="E2812" s="63"/>
      <c r="F2812" s="64"/>
      <c r="G2812" s="63"/>
      <c r="H2812" s="64"/>
      <c r="I2812" s="65"/>
      <c r="J2812" s="65"/>
      <c r="K2812" s="63"/>
      <c r="L2812" s="64"/>
      <c r="M2812" s="63"/>
      <c r="N2812" s="64"/>
    </row>
    <row r="2813" spans="1:14" x14ac:dyDescent="0.2">
      <c r="A2813" s="58"/>
      <c r="B2813" s="61"/>
      <c r="E2813" s="63"/>
      <c r="F2813" s="64"/>
      <c r="G2813" s="63"/>
      <c r="H2813" s="64"/>
      <c r="I2813" s="65"/>
      <c r="J2813" s="65"/>
      <c r="K2813" s="63"/>
      <c r="L2813" s="64"/>
      <c r="M2813" s="63"/>
      <c r="N2813" s="64"/>
    </row>
    <row r="2814" spans="1:14" x14ac:dyDescent="0.2">
      <c r="A2814" s="58"/>
      <c r="B2814" s="61"/>
      <c r="E2814" s="63"/>
      <c r="F2814" s="64"/>
      <c r="G2814" s="63"/>
      <c r="H2814" s="64"/>
      <c r="I2814" s="65"/>
      <c r="J2814" s="65"/>
      <c r="K2814" s="63"/>
      <c r="L2814" s="64"/>
      <c r="M2814" s="63"/>
      <c r="N2814" s="64"/>
    </row>
    <row r="2815" spans="1:14" x14ac:dyDescent="0.2">
      <c r="A2815" s="58"/>
      <c r="B2815" s="61"/>
      <c r="E2815" s="63"/>
      <c r="F2815" s="64"/>
      <c r="G2815" s="63"/>
      <c r="H2815" s="64"/>
      <c r="I2815" s="65"/>
      <c r="J2815" s="65"/>
      <c r="K2815" s="63"/>
      <c r="L2815" s="64"/>
      <c r="M2815" s="63"/>
      <c r="N2815" s="64"/>
    </row>
    <row r="2816" spans="1:14" x14ac:dyDescent="0.2">
      <c r="A2816" s="58"/>
      <c r="B2816" s="61"/>
      <c r="E2816" s="63"/>
      <c r="F2816" s="64"/>
      <c r="G2816" s="63"/>
      <c r="H2816" s="64"/>
      <c r="I2816" s="65"/>
      <c r="J2816" s="65"/>
      <c r="K2816" s="63"/>
      <c r="L2816" s="64"/>
      <c r="M2816" s="63"/>
      <c r="N2816" s="64"/>
    </row>
    <row r="2817" spans="1:14" x14ac:dyDescent="0.2">
      <c r="A2817" s="58"/>
      <c r="B2817" s="61"/>
      <c r="E2817" s="63"/>
      <c r="F2817" s="64"/>
      <c r="G2817" s="63"/>
      <c r="H2817" s="64"/>
      <c r="I2817" s="65"/>
      <c r="J2817" s="65"/>
      <c r="K2817" s="63"/>
      <c r="L2817" s="64"/>
      <c r="M2817" s="63"/>
      <c r="N2817" s="64"/>
    </row>
    <row r="2818" spans="1:14" x14ac:dyDescent="0.2">
      <c r="A2818" s="58"/>
      <c r="B2818" s="61"/>
      <c r="E2818" s="63"/>
      <c r="F2818" s="64"/>
      <c r="G2818" s="63"/>
      <c r="H2818" s="64"/>
      <c r="I2818" s="65"/>
      <c r="J2818" s="65"/>
      <c r="K2818" s="63"/>
      <c r="L2818" s="64"/>
      <c r="M2818" s="63"/>
      <c r="N2818" s="64"/>
    </row>
    <row r="2819" spans="1:14" x14ac:dyDescent="0.2">
      <c r="A2819" s="58"/>
      <c r="B2819" s="61"/>
      <c r="E2819" s="63"/>
      <c r="F2819" s="64"/>
      <c r="G2819" s="63"/>
      <c r="H2819" s="64"/>
      <c r="I2819" s="65"/>
      <c r="J2819" s="65"/>
      <c r="K2819" s="63"/>
      <c r="L2819" s="64"/>
      <c r="M2819" s="63"/>
      <c r="N2819" s="64"/>
    </row>
    <row r="2820" spans="1:14" x14ac:dyDescent="0.2">
      <c r="A2820" s="58"/>
      <c r="B2820" s="61"/>
      <c r="E2820" s="63"/>
      <c r="F2820" s="64"/>
      <c r="G2820" s="63"/>
      <c r="H2820" s="64"/>
      <c r="I2820" s="65"/>
      <c r="J2820" s="65"/>
      <c r="K2820" s="63"/>
      <c r="L2820" s="64"/>
      <c r="M2820" s="63"/>
      <c r="N2820" s="64"/>
    </row>
    <row r="2821" spans="1:14" x14ac:dyDescent="0.2">
      <c r="A2821" s="58"/>
      <c r="B2821" s="61"/>
      <c r="E2821" s="63"/>
      <c r="F2821" s="64"/>
      <c r="G2821" s="63"/>
      <c r="H2821" s="64"/>
      <c r="I2821" s="65"/>
      <c r="J2821" s="65"/>
      <c r="K2821" s="63"/>
      <c r="L2821" s="64"/>
      <c r="M2821" s="63"/>
      <c r="N2821" s="64"/>
    </row>
    <row r="2822" spans="1:14" x14ac:dyDescent="0.2">
      <c r="A2822" s="58"/>
      <c r="B2822" s="61"/>
      <c r="E2822" s="63"/>
      <c r="F2822" s="64"/>
      <c r="G2822" s="63"/>
      <c r="H2822" s="64"/>
      <c r="I2822" s="65"/>
      <c r="J2822" s="65"/>
      <c r="K2822" s="63"/>
      <c r="L2822" s="64"/>
      <c r="M2822" s="63"/>
      <c r="N2822" s="64"/>
    </row>
    <row r="2823" spans="1:14" x14ac:dyDescent="0.2">
      <c r="A2823" s="58"/>
      <c r="B2823" s="61"/>
      <c r="E2823" s="63"/>
      <c r="F2823" s="64"/>
      <c r="G2823" s="63"/>
      <c r="H2823" s="64"/>
      <c r="I2823" s="65"/>
      <c r="J2823" s="65"/>
      <c r="K2823" s="63"/>
      <c r="L2823" s="64"/>
      <c r="M2823" s="63"/>
      <c r="N2823" s="64"/>
    </row>
    <row r="2824" spans="1:14" x14ac:dyDescent="0.2">
      <c r="A2824" s="58"/>
      <c r="B2824" s="61"/>
      <c r="E2824" s="63"/>
      <c r="F2824" s="64"/>
      <c r="G2824" s="63"/>
      <c r="H2824" s="64"/>
      <c r="I2824" s="65"/>
      <c r="J2824" s="65"/>
      <c r="K2824" s="63"/>
      <c r="L2824" s="64"/>
      <c r="M2824" s="63"/>
      <c r="N2824" s="64"/>
    </row>
    <row r="2825" spans="1:14" x14ac:dyDescent="0.2">
      <c r="A2825" s="58"/>
      <c r="B2825" s="61"/>
      <c r="E2825" s="63"/>
      <c r="F2825" s="64"/>
      <c r="G2825" s="63"/>
      <c r="H2825" s="64"/>
      <c r="I2825" s="65"/>
      <c r="J2825" s="65"/>
      <c r="K2825" s="63"/>
      <c r="L2825" s="64"/>
      <c r="M2825" s="63"/>
      <c r="N2825" s="64"/>
    </row>
    <row r="2826" spans="1:14" x14ac:dyDescent="0.2">
      <c r="A2826" s="58"/>
      <c r="B2826" s="61"/>
      <c r="E2826" s="63"/>
      <c r="F2826" s="64"/>
      <c r="G2826" s="63"/>
      <c r="H2826" s="64"/>
      <c r="I2826" s="65"/>
      <c r="J2826" s="65"/>
      <c r="K2826" s="63"/>
      <c r="L2826" s="64"/>
      <c r="M2826" s="63"/>
      <c r="N2826" s="64"/>
    </row>
    <row r="2827" spans="1:14" x14ac:dyDescent="0.2">
      <c r="A2827" s="58"/>
      <c r="B2827" s="61"/>
      <c r="E2827" s="63"/>
      <c r="F2827" s="64"/>
      <c r="G2827" s="63"/>
      <c r="H2827" s="64"/>
      <c r="I2827" s="65"/>
      <c r="J2827" s="65"/>
      <c r="K2827" s="63"/>
      <c r="L2827" s="64"/>
      <c r="M2827" s="63"/>
      <c r="N2827" s="64"/>
    </row>
    <row r="2828" spans="1:14" x14ac:dyDescent="0.2">
      <c r="A2828" s="58"/>
      <c r="B2828" s="61"/>
      <c r="E2828" s="63"/>
      <c r="F2828" s="64"/>
      <c r="G2828" s="63"/>
      <c r="H2828" s="64"/>
      <c r="I2828" s="65"/>
      <c r="J2828" s="65"/>
      <c r="K2828" s="63"/>
      <c r="L2828" s="64"/>
      <c r="M2828" s="63"/>
      <c r="N2828" s="64"/>
    </row>
    <row r="2829" spans="1:14" x14ac:dyDescent="0.2">
      <c r="A2829" s="58"/>
      <c r="B2829" s="61"/>
      <c r="E2829" s="63"/>
      <c r="F2829" s="64"/>
      <c r="G2829" s="63"/>
      <c r="H2829" s="64"/>
      <c r="I2829" s="65"/>
      <c r="J2829" s="65"/>
      <c r="K2829" s="63"/>
      <c r="L2829" s="64"/>
      <c r="M2829" s="63"/>
      <c r="N2829" s="64"/>
    </row>
    <row r="2830" spans="1:14" x14ac:dyDescent="0.2">
      <c r="A2830" s="58"/>
      <c r="B2830" s="61"/>
      <c r="E2830" s="63"/>
      <c r="F2830" s="64"/>
      <c r="G2830" s="63"/>
      <c r="H2830" s="64"/>
      <c r="I2830" s="65"/>
      <c r="J2830" s="65"/>
      <c r="K2830" s="63"/>
      <c r="L2830" s="64"/>
      <c r="M2830" s="63"/>
      <c r="N2830" s="64"/>
    </row>
    <row r="2831" spans="1:14" x14ac:dyDescent="0.2">
      <c r="A2831" s="58"/>
      <c r="B2831" s="61"/>
      <c r="E2831" s="63"/>
      <c r="F2831" s="64"/>
      <c r="G2831" s="63"/>
      <c r="H2831" s="64"/>
      <c r="I2831" s="65"/>
      <c r="J2831" s="65"/>
      <c r="K2831" s="63"/>
      <c r="L2831" s="64"/>
      <c r="M2831" s="63"/>
      <c r="N2831" s="64"/>
    </row>
    <row r="2832" spans="1:14" x14ac:dyDescent="0.2">
      <c r="A2832" s="58"/>
      <c r="B2832" s="61"/>
      <c r="E2832" s="63"/>
      <c r="F2832" s="64"/>
      <c r="G2832" s="63"/>
      <c r="H2832" s="64"/>
      <c r="I2832" s="65"/>
      <c r="J2832" s="65"/>
      <c r="K2832" s="63"/>
      <c r="L2832" s="64"/>
      <c r="M2832" s="63"/>
      <c r="N2832" s="64"/>
    </row>
    <row r="2833" spans="1:14" x14ac:dyDescent="0.2">
      <c r="A2833" s="58"/>
      <c r="B2833" s="61"/>
      <c r="E2833" s="63"/>
      <c r="F2833" s="64"/>
      <c r="G2833" s="63"/>
      <c r="H2833" s="64"/>
      <c r="I2833" s="65"/>
      <c r="J2833" s="65"/>
      <c r="K2833" s="63"/>
      <c r="L2833" s="64"/>
      <c r="M2833" s="63"/>
      <c r="N2833" s="64"/>
    </row>
    <row r="2834" spans="1:14" x14ac:dyDescent="0.2">
      <c r="A2834" s="58"/>
      <c r="B2834" s="61"/>
      <c r="E2834" s="63"/>
      <c r="F2834" s="64"/>
      <c r="G2834" s="63"/>
      <c r="H2834" s="64"/>
      <c r="I2834" s="65"/>
      <c r="J2834" s="65"/>
      <c r="K2834" s="63"/>
      <c r="L2834" s="64"/>
      <c r="M2834" s="63"/>
      <c r="N2834" s="64"/>
    </row>
    <row r="2835" spans="1:14" x14ac:dyDescent="0.2">
      <c r="A2835" s="58"/>
      <c r="B2835" s="61"/>
      <c r="E2835" s="63"/>
      <c r="F2835" s="64"/>
      <c r="G2835" s="63"/>
      <c r="H2835" s="64"/>
      <c r="I2835" s="65"/>
      <c r="J2835" s="65"/>
      <c r="K2835" s="63"/>
      <c r="L2835" s="64"/>
      <c r="M2835" s="63"/>
      <c r="N2835" s="64"/>
    </row>
    <row r="2836" spans="1:14" x14ac:dyDescent="0.2">
      <c r="A2836" s="58"/>
      <c r="B2836" s="61"/>
      <c r="E2836" s="63"/>
      <c r="F2836" s="64"/>
      <c r="G2836" s="63"/>
      <c r="H2836" s="64"/>
      <c r="I2836" s="65"/>
      <c r="J2836" s="65"/>
      <c r="K2836" s="63"/>
      <c r="L2836" s="64"/>
      <c r="M2836" s="63"/>
      <c r="N2836" s="64"/>
    </row>
    <row r="2837" spans="1:14" x14ac:dyDescent="0.2">
      <c r="A2837" s="58"/>
      <c r="B2837" s="61"/>
      <c r="E2837" s="63"/>
      <c r="F2837" s="64"/>
      <c r="G2837" s="63"/>
      <c r="H2837" s="64"/>
      <c r="I2837" s="65"/>
      <c r="J2837" s="65"/>
      <c r="K2837" s="63"/>
      <c r="L2837" s="64"/>
      <c r="M2837" s="63"/>
      <c r="N2837" s="64"/>
    </row>
    <row r="2838" spans="1:14" x14ac:dyDescent="0.2">
      <c r="A2838" s="58"/>
      <c r="B2838" s="61"/>
      <c r="E2838" s="63"/>
      <c r="F2838" s="64"/>
      <c r="G2838" s="63"/>
      <c r="H2838" s="64"/>
      <c r="I2838" s="65"/>
      <c r="J2838" s="65"/>
      <c r="K2838" s="63"/>
      <c r="L2838" s="64"/>
      <c r="M2838" s="63"/>
      <c r="N2838" s="64"/>
    </row>
    <row r="2839" spans="1:14" x14ac:dyDescent="0.2">
      <c r="A2839" s="58"/>
      <c r="B2839" s="61"/>
      <c r="E2839" s="63"/>
      <c r="F2839" s="64"/>
      <c r="G2839" s="63"/>
      <c r="H2839" s="64"/>
      <c r="I2839" s="65"/>
      <c r="J2839" s="65"/>
      <c r="K2839" s="63"/>
      <c r="L2839" s="64"/>
      <c r="M2839" s="63"/>
      <c r="N2839" s="64"/>
    </row>
    <row r="2840" spans="1:14" x14ac:dyDescent="0.2">
      <c r="A2840" s="58"/>
      <c r="B2840" s="61"/>
      <c r="E2840" s="63"/>
      <c r="F2840" s="64"/>
      <c r="G2840" s="63"/>
      <c r="H2840" s="64"/>
      <c r="I2840" s="65"/>
      <c r="J2840" s="65"/>
      <c r="K2840" s="63"/>
      <c r="L2840" s="64"/>
      <c r="M2840" s="63"/>
      <c r="N2840" s="64"/>
    </row>
    <row r="2841" spans="1:14" x14ac:dyDescent="0.2">
      <c r="A2841" s="58"/>
      <c r="B2841" s="61"/>
      <c r="E2841" s="63"/>
      <c r="F2841" s="64"/>
      <c r="G2841" s="63"/>
      <c r="H2841" s="64"/>
      <c r="I2841" s="65"/>
      <c r="J2841" s="65"/>
      <c r="K2841" s="63"/>
      <c r="L2841" s="64"/>
      <c r="M2841" s="63"/>
      <c r="N2841" s="64"/>
    </row>
    <row r="2842" spans="1:14" x14ac:dyDescent="0.2">
      <c r="A2842" s="58"/>
      <c r="B2842" s="61"/>
      <c r="E2842" s="63"/>
      <c r="F2842" s="64"/>
      <c r="G2842" s="63"/>
      <c r="H2842" s="64"/>
      <c r="I2842" s="65"/>
      <c r="J2842" s="65"/>
      <c r="K2842" s="63"/>
      <c r="L2842" s="64"/>
      <c r="M2842" s="63"/>
      <c r="N2842" s="64"/>
    </row>
    <row r="2843" spans="1:14" x14ac:dyDescent="0.2">
      <c r="A2843" s="58"/>
      <c r="B2843" s="61"/>
      <c r="E2843" s="63"/>
      <c r="F2843" s="64"/>
      <c r="G2843" s="63"/>
      <c r="H2843" s="64"/>
      <c r="I2843" s="65"/>
      <c r="J2843" s="65"/>
      <c r="K2843" s="63"/>
      <c r="L2843" s="64"/>
      <c r="M2843" s="63"/>
      <c r="N2843" s="64"/>
    </row>
    <row r="2844" spans="1:14" x14ac:dyDescent="0.2">
      <c r="A2844" s="58"/>
      <c r="B2844" s="61"/>
      <c r="E2844" s="63"/>
      <c r="F2844" s="64"/>
      <c r="G2844" s="63"/>
      <c r="H2844" s="64"/>
      <c r="I2844" s="65"/>
      <c r="J2844" s="65"/>
      <c r="K2844" s="63"/>
      <c r="L2844" s="64"/>
      <c r="M2844" s="63"/>
      <c r="N2844" s="64"/>
    </row>
    <row r="2845" spans="1:14" x14ac:dyDescent="0.2">
      <c r="A2845" s="58"/>
      <c r="B2845" s="61"/>
      <c r="E2845" s="63"/>
      <c r="F2845" s="64"/>
      <c r="G2845" s="63"/>
      <c r="H2845" s="64"/>
      <c r="I2845" s="65"/>
      <c r="J2845" s="65"/>
      <c r="K2845" s="63"/>
      <c r="L2845" s="64"/>
      <c r="M2845" s="63"/>
      <c r="N2845" s="64"/>
    </row>
    <row r="2846" spans="1:14" x14ac:dyDescent="0.2">
      <c r="A2846" s="58"/>
      <c r="B2846" s="61"/>
      <c r="E2846" s="63"/>
      <c r="F2846" s="64"/>
      <c r="G2846" s="63"/>
      <c r="H2846" s="64"/>
      <c r="I2846" s="65"/>
      <c r="J2846" s="65"/>
      <c r="K2846" s="63"/>
      <c r="L2846" s="64"/>
      <c r="M2846" s="63"/>
      <c r="N2846" s="64"/>
    </row>
    <row r="2847" spans="1:14" x14ac:dyDescent="0.2">
      <c r="A2847" s="58"/>
      <c r="B2847" s="61"/>
      <c r="E2847" s="63"/>
      <c r="F2847" s="64"/>
      <c r="G2847" s="63"/>
      <c r="H2847" s="64"/>
      <c r="I2847" s="65"/>
      <c r="J2847" s="65"/>
      <c r="K2847" s="63"/>
      <c r="L2847" s="64"/>
      <c r="M2847" s="63"/>
      <c r="N2847" s="64"/>
    </row>
    <row r="2848" spans="1:14" x14ac:dyDescent="0.2">
      <c r="A2848" s="58"/>
      <c r="B2848" s="61"/>
      <c r="E2848" s="63"/>
      <c r="F2848" s="64"/>
      <c r="G2848" s="63"/>
      <c r="H2848" s="64"/>
      <c r="I2848" s="65"/>
      <c r="J2848" s="65"/>
      <c r="K2848" s="63"/>
      <c r="L2848" s="64"/>
      <c r="M2848" s="63"/>
      <c r="N2848" s="64"/>
    </row>
    <row r="2849" spans="1:14" x14ac:dyDescent="0.2">
      <c r="A2849" s="58"/>
      <c r="B2849" s="61"/>
      <c r="E2849" s="63"/>
      <c r="F2849" s="64"/>
      <c r="G2849" s="63"/>
      <c r="H2849" s="64"/>
      <c r="I2849" s="65"/>
      <c r="J2849" s="65"/>
      <c r="K2849" s="63"/>
      <c r="L2849" s="64"/>
      <c r="M2849" s="63"/>
      <c r="N2849" s="64"/>
    </row>
    <row r="2850" spans="1:14" x14ac:dyDescent="0.2">
      <c r="A2850" s="58"/>
      <c r="B2850" s="61"/>
      <c r="E2850" s="63"/>
      <c r="F2850" s="64"/>
      <c r="G2850" s="63"/>
      <c r="H2850" s="64"/>
      <c r="I2850" s="65"/>
      <c r="J2850" s="65"/>
      <c r="K2850" s="63"/>
      <c r="L2850" s="64"/>
      <c r="M2850" s="63"/>
      <c r="N2850" s="64"/>
    </row>
    <row r="2851" spans="1:14" x14ac:dyDescent="0.2">
      <c r="A2851" s="58"/>
      <c r="B2851" s="61"/>
      <c r="E2851" s="63"/>
      <c r="F2851" s="64"/>
      <c r="G2851" s="63"/>
      <c r="H2851" s="64"/>
      <c r="I2851" s="65"/>
      <c r="J2851" s="65"/>
      <c r="K2851" s="63"/>
      <c r="L2851" s="64"/>
      <c r="M2851" s="63"/>
      <c r="N2851" s="64"/>
    </row>
    <row r="2852" spans="1:14" x14ac:dyDescent="0.2">
      <c r="A2852" s="58"/>
      <c r="B2852" s="61"/>
      <c r="E2852" s="63"/>
      <c r="F2852" s="64"/>
      <c r="G2852" s="63"/>
      <c r="H2852" s="64"/>
      <c r="I2852" s="65"/>
      <c r="J2852" s="65"/>
      <c r="K2852" s="63"/>
      <c r="L2852" s="64"/>
      <c r="M2852" s="63"/>
      <c r="N2852" s="64"/>
    </row>
    <row r="2853" spans="1:14" x14ac:dyDescent="0.2">
      <c r="A2853" s="58"/>
      <c r="B2853" s="61"/>
      <c r="E2853" s="63"/>
      <c r="F2853" s="64"/>
      <c r="G2853" s="63"/>
      <c r="H2853" s="64"/>
      <c r="I2853" s="65"/>
      <c r="J2853" s="65"/>
      <c r="K2853" s="63"/>
      <c r="L2853" s="64"/>
      <c r="M2853" s="63"/>
      <c r="N2853" s="64"/>
    </row>
    <row r="2854" spans="1:14" x14ac:dyDescent="0.2">
      <c r="A2854" s="58"/>
      <c r="B2854" s="61"/>
      <c r="E2854" s="63"/>
      <c r="F2854" s="64"/>
      <c r="G2854" s="63"/>
      <c r="H2854" s="64"/>
      <c r="I2854" s="65"/>
      <c r="J2854" s="65"/>
      <c r="K2854" s="63"/>
      <c r="L2854" s="64"/>
      <c r="M2854" s="63"/>
      <c r="N2854" s="64"/>
    </row>
    <row r="2855" spans="1:14" x14ac:dyDescent="0.2">
      <c r="A2855" s="58"/>
      <c r="B2855" s="61"/>
      <c r="E2855" s="63"/>
      <c r="F2855" s="64"/>
      <c r="G2855" s="63"/>
      <c r="H2855" s="64"/>
      <c r="I2855" s="65"/>
      <c r="J2855" s="65"/>
      <c r="K2855" s="63"/>
      <c r="L2855" s="64"/>
      <c r="M2855" s="63"/>
      <c r="N2855" s="64"/>
    </row>
    <row r="2856" spans="1:14" x14ac:dyDescent="0.2">
      <c r="A2856" s="58"/>
      <c r="B2856" s="61"/>
      <c r="E2856" s="63"/>
      <c r="F2856" s="64"/>
      <c r="G2856" s="63"/>
      <c r="H2856" s="64"/>
      <c r="I2856" s="65"/>
      <c r="J2856" s="65"/>
      <c r="K2856" s="63"/>
      <c r="L2856" s="64"/>
      <c r="M2856" s="63"/>
      <c r="N2856" s="64"/>
    </row>
    <row r="2857" spans="1:14" x14ac:dyDescent="0.2">
      <c r="A2857" s="58"/>
      <c r="B2857" s="61"/>
      <c r="E2857" s="63"/>
      <c r="F2857" s="64"/>
      <c r="G2857" s="63"/>
      <c r="H2857" s="64"/>
      <c r="I2857" s="65"/>
      <c r="J2857" s="65"/>
      <c r="K2857" s="63"/>
      <c r="L2857" s="64"/>
      <c r="M2857" s="63"/>
      <c r="N2857" s="64"/>
    </row>
    <row r="2858" spans="1:14" x14ac:dyDescent="0.2">
      <c r="A2858" s="58"/>
      <c r="B2858" s="61"/>
      <c r="E2858" s="63"/>
      <c r="F2858" s="64"/>
      <c r="G2858" s="63"/>
      <c r="H2858" s="64"/>
      <c r="I2858" s="65"/>
      <c r="J2858" s="65"/>
      <c r="K2858" s="63"/>
      <c r="L2858" s="64"/>
      <c r="M2858" s="63"/>
      <c r="N2858" s="64"/>
    </row>
    <row r="2859" spans="1:14" x14ac:dyDescent="0.2">
      <c r="A2859" s="58"/>
      <c r="B2859" s="61"/>
      <c r="E2859" s="63"/>
      <c r="F2859" s="64"/>
      <c r="G2859" s="63"/>
      <c r="H2859" s="64"/>
      <c r="I2859" s="65"/>
      <c r="J2859" s="65"/>
      <c r="K2859" s="63"/>
      <c r="L2859" s="64"/>
      <c r="M2859" s="63"/>
      <c r="N2859" s="64"/>
    </row>
    <row r="2860" spans="1:14" x14ac:dyDescent="0.2">
      <c r="A2860" s="58"/>
      <c r="B2860" s="61"/>
      <c r="E2860" s="63"/>
      <c r="F2860" s="64"/>
      <c r="G2860" s="63"/>
      <c r="H2860" s="64"/>
      <c r="I2860" s="65"/>
      <c r="J2860" s="65"/>
      <c r="K2860" s="63"/>
      <c r="L2860" s="64"/>
      <c r="M2860" s="63"/>
      <c r="N2860" s="64"/>
    </row>
    <row r="2861" spans="1:14" x14ac:dyDescent="0.2">
      <c r="A2861" s="58"/>
      <c r="B2861" s="61"/>
      <c r="E2861" s="63"/>
      <c r="F2861" s="64"/>
      <c r="G2861" s="63"/>
      <c r="H2861" s="64"/>
      <c r="I2861" s="65"/>
      <c r="J2861" s="65"/>
      <c r="K2861" s="63"/>
      <c r="L2861" s="64"/>
      <c r="M2861" s="63"/>
      <c r="N2861" s="64"/>
    </row>
    <row r="2862" spans="1:14" x14ac:dyDescent="0.2">
      <c r="A2862" s="58"/>
      <c r="B2862" s="61"/>
      <c r="E2862" s="63"/>
      <c r="F2862" s="64"/>
      <c r="G2862" s="63"/>
      <c r="H2862" s="64"/>
      <c r="I2862" s="65"/>
      <c r="J2862" s="65"/>
      <c r="K2862" s="63"/>
      <c r="L2862" s="64"/>
      <c r="M2862" s="63"/>
      <c r="N2862" s="64"/>
    </row>
    <row r="2863" spans="1:14" x14ac:dyDescent="0.2">
      <c r="A2863" s="58"/>
      <c r="B2863" s="61"/>
      <c r="E2863" s="63"/>
      <c r="F2863" s="64"/>
      <c r="G2863" s="63"/>
      <c r="H2863" s="64"/>
      <c r="I2863" s="65"/>
      <c r="J2863" s="65"/>
      <c r="K2863" s="63"/>
      <c r="L2863" s="64"/>
      <c r="M2863" s="63"/>
      <c r="N2863" s="64"/>
    </row>
    <row r="2864" spans="1:14" x14ac:dyDescent="0.2">
      <c r="A2864" s="58"/>
      <c r="B2864" s="61"/>
      <c r="E2864" s="63"/>
      <c r="F2864" s="64"/>
      <c r="G2864" s="63"/>
      <c r="H2864" s="64"/>
      <c r="I2864" s="65"/>
      <c r="J2864" s="65"/>
      <c r="K2864" s="63"/>
      <c r="L2864" s="64"/>
      <c r="M2864" s="63"/>
      <c r="N2864" s="64"/>
    </row>
    <row r="2865" spans="1:14" x14ac:dyDescent="0.2">
      <c r="A2865" s="58"/>
      <c r="B2865" s="61"/>
      <c r="E2865" s="63"/>
      <c r="F2865" s="64"/>
      <c r="G2865" s="63"/>
      <c r="H2865" s="64"/>
      <c r="I2865" s="65"/>
      <c r="J2865" s="65"/>
      <c r="K2865" s="63"/>
      <c r="L2865" s="64"/>
      <c r="M2865" s="63"/>
      <c r="N2865" s="64"/>
    </row>
    <row r="2866" spans="1:14" x14ac:dyDescent="0.2">
      <c r="A2866" s="58"/>
      <c r="B2866" s="61"/>
      <c r="E2866" s="63"/>
      <c r="F2866" s="64"/>
      <c r="G2866" s="63"/>
      <c r="H2866" s="64"/>
      <c r="I2866" s="65"/>
      <c r="J2866" s="65"/>
      <c r="K2866" s="63"/>
      <c r="L2866" s="64"/>
      <c r="M2866" s="63"/>
      <c r="N2866" s="64"/>
    </row>
    <row r="2867" spans="1:14" x14ac:dyDescent="0.2">
      <c r="A2867" s="58"/>
      <c r="B2867" s="61"/>
      <c r="E2867" s="63"/>
      <c r="F2867" s="64"/>
      <c r="G2867" s="63"/>
      <c r="H2867" s="64"/>
      <c r="I2867" s="65"/>
      <c r="J2867" s="65"/>
      <c r="K2867" s="63"/>
      <c r="L2867" s="64"/>
      <c r="M2867" s="63"/>
      <c r="N2867" s="64"/>
    </row>
    <row r="2868" spans="1:14" x14ac:dyDescent="0.2">
      <c r="A2868" s="58"/>
      <c r="B2868" s="61"/>
      <c r="E2868" s="63"/>
      <c r="F2868" s="64"/>
      <c r="G2868" s="63"/>
      <c r="H2868" s="64"/>
      <c r="I2868" s="65"/>
      <c r="J2868" s="65"/>
      <c r="K2868" s="63"/>
      <c r="L2868" s="64"/>
      <c r="M2868" s="63"/>
      <c r="N2868" s="64"/>
    </row>
    <row r="2869" spans="1:14" x14ac:dyDescent="0.2">
      <c r="A2869" s="58"/>
      <c r="B2869" s="61"/>
      <c r="E2869" s="63"/>
      <c r="F2869" s="64"/>
      <c r="G2869" s="63"/>
      <c r="H2869" s="64"/>
      <c r="I2869" s="65"/>
      <c r="J2869" s="65"/>
      <c r="K2869" s="63"/>
      <c r="L2869" s="64"/>
      <c r="M2869" s="63"/>
      <c r="N2869" s="64"/>
    </row>
    <row r="2870" spans="1:14" x14ac:dyDescent="0.2">
      <c r="A2870" s="58"/>
      <c r="B2870" s="61"/>
      <c r="E2870" s="63"/>
      <c r="F2870" s="64"/>
      <c r="G2870" s="63"/>
      <c r="H2870" s="64"/>
      <c r="I2870" s="65"/>
      <c r="J2870" s="65"/>
      <c r="K2870" s="63"/>
      <c r="L2870" s="64"/>
      <c r="M2870" s="63"/>
      <c r="N2870" s="64"/>
    </row>
    <row r="2871" spans="1:14" x14ac:dyDescent="0.2">
      <c r="A2871" s="58"/>
      <c r="B2871" s="61"/>
      <c r="E2871" s="63"/>
      <c r="F2871" s="64"/>
      <c r="G2871" s="63"/>
      <c r="H2871" s="64"/>
      <c r="I2871" s="65"/>
      <c r="J2871" s="65"/>
      <c r="K2871" s="63"/>
      <c r="L2871" s="64"/>
      <c r="M2871" s="63"/>
      <c r="N2871" s="64"/>
    </row>
    <row r="2872" spans="1:14" x14ac:dyDescent="0.2">
      <c r="A2872" s="58"/>
      <c r="B2872" s="61"/>
      <c r="E2872" s="63"/>
      <c r="F2872" s="64"/>
      <c r="G2872" s="63"/>
      <c r="H2872" s="64"/>
      <c r="I2872" s="65"/>
      <c r="J2872" s="65"/>
      <c r="K2872" s="63"/>
      <c r="L2872" s="64"/>
      <c r="M2872" s="63"/>
      <c r="N2872" s="64"/>
    </row>
    <row r="2873" spans="1:14" x14ac:dyDescent="0.2">
      <c r="A2873" s="58"/>
      <c r="B2873" s="61"/>
      <c r="E2873" s="63"/>
      <c r="F2873" s="64"/>
      <c r="G2873" s="63"/>
      <c r="H2873" s="64"/>
      <c r="I2873" s="65"/>
      <c r="J2873" s="65"/>
      <c r="K2873" s="63"/>
      <c r="L2873" s="64"/>
      <c r="M2873" s="63"/>
      <c r="N2873" s="64"/>
    </row>
    <row r="2874" spans="1:14" x14ac:dyDescent="0.2">
      <c r="A2874" s="58"/>
      <c r="B2874" s="61"/>
      <c r="E2874" s="63"/>
      <c r="F2874" s="64"/>
      <c r="G2874" s="63"/>
      <c r="H2874" s="64"/>
      <c r="I2874" s="65"/>
      <c r="J2874" s="65"/>
      <c r="K2874" s="63"/>
      <c r="L2874" s="64"/>
      <c r="M2874" s="63"/>
      <c r="N2874" s="64"/>
    </row>
    <row r="2875" spans="1:14" x14ac:dyDescent="0.2">
      <c r="A2875" s="58"/>
      <c r="B2875" s="61"/>
      <c r="E2875" s="63"/>
      <c r="F2875" s="64"/>
      <c r="G2875" s="63"/>
      <c r="H2875" s="64"/>
      <c r="I2875" s="65"/>
      <c r="J2875" s="65"/>
      <c r="K2875" s="63"/>
      <c r="L2875" s="64"/>
      <c r="M2875" s="63"/>
      <c r="N2875" s="64"/>
    </row>
    <row r="2876" spans="1:14" x14ac:dyDescent="0.2">
      <c r="A2876" s="58"/>
      <c r="B2876" s="61"/>
      <c r="E2876" s="63"/>
      <c r="F2876" s="64"/>
      <c r="G2876" s="63"/>
      <c r="H2876" s="64"/>
      <c r="I2876" s="65"/>
      <c r="J2876" s="65"/>
      <c r="K2876" s="63"/>
      <c r="L2876" s="64"/>
      <c r="M2876" s="63"/>
      <c r="N2876" s="64"/>
    </row>
    <row r="2877" spans="1:14" x14ac:dyDescent="0.2">
      <c r="A2877" s="58"/>
      <c r="B2877" s="61"/>
      <c r="E2877" s="63"/>
      <c r="F2877" s="64"/>
      <c r="G2877" s="63"/>
      <c r="H2877" s="64"/>
      <c r="I2877" s="65"/>
      <c r="J2877" s="65"/>
      <c r="K2877" s="63"/>
      <c r="L2877" s="64"/>
      <c r="M2877" s="63"/>
      <c r="N2877" s="64"/>
    </row>
    <row r="2878" spans="1:14" x14ac:dyDescent="0.2">
      <c r="A2878" s="58"/>
      <c r="B2878" s="61"/>
      <c r="E2878" s="63"/>
      <c r="F2878" s="64"/>
      <c r="G2878" s="63"/>
      <c r="H2878" s="64"/>
      <c r="I2878" s="65"/>
      <c r="J2878" s="65"/>
      <c r="K2878" s="63"/>
      <c r="L2878" s="64"/>
      <c r="M2878" s="63"/>
      <c r="N2878" s="64"/>
    </row>
    <row r="2879" spans="1:14" x14ac:dyDescent="0.2">
      <c r="A2879" s="58"/>
      <c r="B2879" s="61"/>
      <c r="E2879" s="63"/>
      <c r="F2879" s="64"/>
      <c r="G2879" s="63"/>
      <c r="H2879" s="64"/>
      <c r="I2879" s="65"/>
      <c r="J2879" s="65"/>
      <c r="K2879" s="63"/>
      <c r="L2879" s="64"/>
      <c r="M2879" s="63"/>
      <c r="N2879" s="64"/>
    </row>
    <row r="2880" spans="1:14" x14ac:dyDescent="0.2">
      <c r="A2880" s="58"/>
      <c r="B2880" s="61"/>
      <c r="E2880" s="63"/>
      <c r="F2880" s="64"/>
      <c r="G2880" s="63"/>
      <c r="H2880" s="64"/>
      <c r="I2880" s="65"/>
      <c r="J2880" s="65"/>
      <c r="K2880" s="63"/>
      <c r="L2880" s="64"/>
      <c r="M2880" s="63"/>
      <c r="N2880" s="64"/>
    </row>
    <row r="2881" spans="1:14" x14ac:dyDescent="0.2">
      <c r="A2881" s="58"/>
      <c r="B2881" s="61"/>
      <c r="E2881" s="63"/>
      <c r="F2881" s="64"/>
      <c r="G2881" s="63"/>
      <c r="H2881" s="64"/>
      <c r="I2881" s="65"/>
      <c r="J2881" s="65"/>
      <c r="K2881" s="63"/>
      <c r="L2881" s="64"/>
      <c r="M2881" s="63"/>
      <c r="N2881" s="64"/>
    </row>
    <row r="2882" spans="1:14" x14ac:dyDescent="0.2">
      <c r="A2882" s="58"/>
      <c r="B2882" s="61"/>
      <c r="E2882" s="63"/>
      <c r="F2882" s="64"/>
      <c r="G2882" s="63"/>
      <c r="H2882" s="64"/>
      <c r="I2882" s="65"/>
      <c r="J2882" s="65"/>
      <c r="K2882" s="63"/>
      <c r="L2882" s="64"/>
      <c r="M2882" s="63"/>
      <c r="N2882" s="64"/>
    </row>
    <row r="2883" spans="1:14" x14ac:dyDescent="0.2">
      <c r="A2883" s="58"/>
      <c r="B2883" s="61"/>
      <c r="E2883" s="63"/>
      <c r="F2883" s="64"/>
      <c r="G2883" s="63"/>
      <c r="H2883" s="64"/>
      <c r="I2883" s="65"/>
      <c r="J2883" s="65"/>
      <c r="K2883" s="63"/>
      <c r="L2883" s="64"/>
      <c r="M2883" s="63"/>
      <c r="N2883" s="64"/>
    </row>
    <row r="2884" spans="1:14" x14ac:dyDescent="0.2">
      <c r="A2884" s="58"/>
      <c r="B2884" s="61"/>
      <c r="E2884" s="63"/>
      <c r="F2884" s="64"/>
      <c r="G2884" s="63"/>
      <c r="H2884" s="64"/>
      <c r="I2884" s="65"/>
      <c r="J2884" s="65"/>
      <c r="K2884" s="63"/>
      <c r="L2884" s="64"/>
      <c r="M2884" s="63"/>
      <c r="N2884" s="64"/>
    </row>
    <row r="2885" spans="1:14" x14ac:dyDescent="0.2">
      <c r="A2885" s="58"/>
      <c r="B2885" s="61"/>
      <c r="E2885" s="63"/>
      <c r="F2885" s="64"/>
      <c r="G2885" s="63"/>
      <c r="H2885" s="64"/>
      <c r="I2885" s="65"/>
      <c r="J2885" s="65"/>
      <c r="K2885" s="63"/>
      <c r="L2885" s="64"/>
      <c r="M2885" s="63"/>
      <c r="N2885" s="64"/>
    </row>
    <row r="2886" spans="1:14" x14ac:dyDescent="0.2">
      <c r="A2886" s="58"/>
      <c r="B2886" s="61"/>
      <c r="E2886" s="63"/>
      <c r="F2886" s="64"/>
      <c r="G2886" s="63"/>
      <c r="H2886" s="64"/>
      <c r="I2886" s="65"/>
      <c r="J2886" s="65"/>
      <c r="K2886" s="63"/>
      <c r="L2886" s="64"/>
      <c r="M2886" s="63"/>
      <c r="N2886" s="64"/>
    </row>
    <row r="2887" spans="1:14" x14ac:dyDescent="0.2">
      <c r="A2887" s="58"/>
      <c r="B2887" s="61"/>
      <c r="E2887" s="63"/>
      <c r="F2887" s="64"/>
      <c r="G2887" s="63"/>
      <c r="H2887" s="64"/>
      <c r="I2887" s="65"/>
      <c r="J2887" s="65"/>
      <c r="K2887" s="63"/>
      <c r="L2887" s="64"/>
      <c r="M2887" s="63"/>
      <c r="N2887" s="64"/>
    </row>
    <row r="2888" spans="1:14" x14ac:dyDescent="0.2">
      <c r="A2888" s="58"/>
      <c r="B2888" s="61"/>
      <c r="E2888" s="63"/>
      <c r="F2888" s="64"/>
      <c r="G2888" s="63"/>
      <c r="H2888" s="64"/>
      <c r="I2888" s="65"/>
      <c r="J2888" s="65"/>
      <c r="K2888" s="63"/>
      <c r="L2888" s="64"/>
      <c r="M2888" s="63"/>
      <c r="N2888" s="64"/>
    </row>
    <row r="2889" spans="1:14" x14ac:dyDescent="0.2">
      <c r="A2889" s="58"/>
      <c r="B2889" s="61"/>
      <c r="E2889" s="63"/>
      <c r="F2889" s="64"/>
      <c r="G2889" s="63"/>
      <c r="H2889" s="64"/>
      <c r="I2889" s="65"/>
      <c r="J2889" s="65"/>
      <c r="K2889" s="63"/>
      <c r="L2889" s="64"/>
      <c r="M2889" s="63"/>
      <c r="N2889" s="64"/>
    </row>
    <row r="2890" spans="1:14" x14ac:dyDescent="0.2">
      <c r="A2890" s="58"/>
      <c r="B2890" s="61"/>
      <c r="E2890" s="63"/>
      <c r="F2890" s="64"/>
      <c r="G2890" s="63"/>
      <c r="H2890" s="64"/>
      <c r="I2890" s="65"/>
      <c r="J2890" s="65"/>
      <c r="K2890" s="63"/>
      <c r="L2890" s="64"/>
      <c r="M2890" s="63"/>
      <c r="N2890" s="64"/>
    </row>
    <row r="2891" spans="1:14" x14ac:dyDescent="0.2">
      <c r="A2891" s="58"/>
      <c r="B2891" s="61"/>
      <c r="E2891" s="63"/>
      <c r="F2891" s="64"/>
      <c r="G2891" s="63"/>
      <c r="H2891" s="64"/>
      <c r="I2891" s="65"/>
      <c r="J2891" s="65"/>
      <c r="K2891" s="63"/>
      <c r="L2891" s="64"/>
      <c r="M2891" s="63"/>
      <c r="N2891" s="64"/>
    </row>
    <row r="2892" spans="1:14" x14ac:dyDescent="0.2">
      <c r="A2892" s="58"/>
      <c r="B2892" s="61"/>
      <c r="E2892" s="63"/>
      <c r="F2892" s="64"/>
      <c r="G2892" s="63"/>
      <c r="H2892" s="64"/>
      <c r="I2892" s="65"/>
      <c r="J2892" s="65"/>
      <c r="K2892" s="63"/>
      <c r="L2892" s="64"/>
      <c r="M2892" s="63"/>
      <c r="N2892" s="64"/>
    </row>
    <row r="2893" spans="1:14" x14ac:dyDescent="0.2">
      <c r="A2893" s="58"/>
      <c r="B2893" s="61"/>
      <c r="E2893" s="63"/>
      <c r="F2893" s="64"/>
      <c r="G2893" s="63"/>
      <c r="H2893" s="64"/>
      <c r="I2893" s="65"/>
      <c r="J2893" s="65"/>
      <c r="K2893" s="63"/>
      <c r="L2893" s="64"/>
      <c r="M2893" s="63"/>
      <c r="N2893" s="64"/>
    </row>
    <row r="2894" spans="1:14" x14ac:dyDescent="0.2">
      <c r="A2894" s="58"/>
      <c r="B2894" s="61"/>
      <c r="E2894" s="63"/>
      <c r="F2894" s="64"/>
      <c r="G2894" s="63"/>
      <c r="H2894" s="64"/>
      <c r="I2894" s="65"/>
      <c r="J2894" s="65"/>
      <c r="K2894" s="63"/>
      <c r="L2894" s="64"/>
      <c r="M2894" s="63"/>
      <c r="N2894" s="64"/>
    </row>
    <row r="2895" spans="1:14" x14ac:dyDescent="0.2">
      <c r="A2895" s="58"/>
      <c r="B2895" s="61"/>
      <c r="E2895" s="63"/>
      <c r="F2895" s="64"/>
      <c r="G2895" s="63"/>
      <c r="H2895" s="64"/>
      <c r="I2895" s="65"/>
      <c r="J2895" s="65"/>
      <c r="K2895" s="63"/>
      <c r="L2895" s="64"/>
      <c r="M2895" s="63"/>
      <c r="N2895" s="64"/>
    </row>
    <row r="2896" spans="1:14" x14ac:dyDescent="0.2">
      <c r="A2896" s="58"/>
      <c r="B2896" s="61"/>
      <c r="E2896" s="63"/>
      <c r="F2896" s="64"/>
      <c r="G2896" s="63"/>
      <c r="H2896" s="64"/>
      <c r="I2896" s="65"/>
      <c r="J2896" s="65"/>
      <c r="K2896" s="63"/>
      <c r="L2896" s="64"/>
      <c r="M2896" s="63"/>
      <c r="N2896" s="64"/>
    </row>
    <row r="2897" spans="1:14" x14ac:dyDescent="0.2">
      <c r="A2897" s="58"/>
      <c r="B2897" s="61"/>
      <c r="E2897" s="63"/>
      <c r="F2897" s="64"/>
      <c r="G2897" s="63"/>
      <c r="H2897" s="64"/>
      <c r="I2897" s="65"/>
      <c r="J2897" s="65"/>
      <c r="K2897" s="63"/>
      <c r="L2897" s="64"/>
      <c r="M2897" s="63"/>
      <c r="N2897" s="64"/>
    </row>
    <row r="2898" spans="1:14" x14ac:dyDescent="0.2">
      <c r="A2898" s="58"/>
      <c r="B2898" s="61"/>
      <c r="E2898" s="63"/>
      <c r="F2898" s="64"/>
      <c r="G2898" s="63"/>
      <c r="H2898" s="64"/>
      <c r="I2898" s="65"/>
      <c r="J2898" s="65"/>
      <c r="K2898" s="63"/>
      <c r="L2898" s="64"/>
      <c r="M2898" s="63"/>
      <c r="N2898" s="64"/>
    </row>
    <row r="2899" spans="1:14" x14ac:dyDescent="0.2">
      <c r="A2899" s="58"/>
      <c r="B2899" s="61"/>
      <c r="E2899" s="63"/>
      <c r="F2899" s="64"/>
      <c r="G2899" s="63"/>
      <c r="H2899" s="64"/>
      <c r="I2899" s="65"/>
      <c r="J2899" s="65"/>
      <c r="K2899" s="63"/>
      <c r="L2899" s="64"/>
      <c r="M2899" s="63"/>
      <c r="N2899" s="64"/>
    </row>
    <row r="2900" spans="1:14" x14ac:dyDescent="0.2">
      <c r="A2900" s="58"/>
      <c r="B2900" s="61"/>
      <c r="E2900" s="63"/>
      <c r="F2900" s="64"/>
      <c r="G2900" s="63"/>
      <c r="H2900" s="64"/>
      <c r="I2900" s="65"/>
      <c r="J2900" s="65"/>
      <c r="K2900" s="63"/>
      <c r="L2900" s="64"/>
      <c r="M2900" s="63"/>
      <c r="N2900" s="64"/>
    </row>
    <row r="2901" spans="1:14" x14ac:dyDescent="0.2">
      <c r="A2901" s="58"/>
      <c r="B2901" s="61"/>
      <c r="E2901" s="63"/>
      <c r="F2901" s="64"/>
      <c r="G2901" s="63"/>
      <c r="H2901" s="64"/>
      <c r="I2901" s="65"/>
      <c r="J2901" s="65"/>
      <c r="K2901" s="63"/>
      <c r="L2901" s="64"/>
      <c r="M2901" s="63"/>
      <c r="N2901" s="64"/>
    </row>
    <row r="2902" spans="1:14" x14ac:dyDescent="0.2">
      <c r="A2902" s="58"/>
      <c r="B2902" s="61"/>
      <c r="E2902" s="63"/>
      <c r="F2902" s="64"/>
      <c r="G2902" s="63"/>
      <c r="H2902" s="64"/>
      <c r="I2902" s="65"/>
      <c r="J2902" s="65"/>
      <c r="K2902" s="63"/>
      <c r="L2902" s="64"/>
      <c r="M2902" s="63"/>
      <c r="N2902" s="64"/>
    </row>
    <row r="2903" spans="1:14" x14ac:dyDescent="0.2">
      <c r="A2903" s="58"/>
      <c r="B2903" s="61"/>
      <c r="E2903" s="63"/>
      <c r="F2903" s="64"/>
      <c r="G2903" s="63"/>
      <c r="H2903" s="64"/>
      <c r="I2903" s="65"/>
      <c r="J2903" s="65"/>
      <c r="K2903" s="63"/>
      <c r="L2903" s="64"/>
      <c r="M2903" s="63"/>
      <c r="N2903" s="64"/>
    </row>
    <row r="2904" spans="1:14" x14ac:dyDescent="0.2">
      <c r="A2904" s="58"/>
      <c r="B2904" s="61"/>
      <c r="E2904" s="63"/>
      <c r="F2904" s="64"/>
      <c r="G2904" s="63"/>
      <c r="H2904" s="64"/>
      <c r="I2904" s="65"/>
      <c r="J2904" s="65"/>
      <c r="K2904" s="63"/>
      <c r="L2904" s="64"/>
      <c r="M2904" s="63"/>
      <c r="N2904" s="64"/>
    </row>
    <row r="2905" spans="1:14" x14ac:dyDescent="0.2">
      <c r="A2905" s="58"/>
      <c r="B2905" s="61"/>
      <c r="E2905" s="63"/>
      <c r="F2905" s="64"/>
      <c r="G2905" s="63"/>
      <c r="H2905" s="64"/>
      <c r="I2905" s="65"/>
      <c r="J2905" s="65"/>
      <c r="K2905" s="63"/>
      <c r="L2905" s="64"/>
      <c r="M2905" s="63"/>
      <c r="N2905" s="64"/>
    </row>
    <row r="2906" spans="1:14" x14ac:dyDescent="0.2">
      <c r="A2906" s="58"/>
      <c r="B2906" s="61"/>
      <c r="E2906" s="63"/>
      <c r="F2906" s="64"/>
      <c r="G2906" s="63"/>
      <c r="H2906" s="64"/>
      <c r="I2906" s="65"/>
      <c r="J2906" s="65"/>
      <c r="K2906" s="63"/>
      <c r="L2906" s="64"/>
      <c r="M2906" s="63"/>
      <c r="N2906" s="64"/>
    </row>
    <row r="2907" spans="1:14" x14ac:dyDescent="0.2">
      <c r="A2907" s="58"/>
      <c r="B2907" s="61"/>
      <c r="E2907" s="63"/>
      <c r="F2907" s="64"/>
      <c r="G2907" s="63"/>
      <c r="H2907" s="64"/>
      <c r="I2907" s="65"/>
      <c r="J2907" s="65"/>
      <c r="K2907" s="63"/>
      <c r="L2907" s="64"/>
      <c r="M2907" s="63"/>
      <c r="N2907" s="64"/>
    </row>
    <row r="2908" spans="1:14" x14ac:dyDescent="0.2">
      <c r="A2908" s="58"/>
      <c r="B2908" s="61"/>
      <c r="E2908" s="63"/>
      <c r="F2908" s="64"/>
      <c r="G2908" s="63"/>
      <c r="H2908" s="64"/>
      <c r="I2908" s="65"/>
      <c r="J2908" s="65"/>
      <c r="K2908" s="63"/>
      <c r="L2908" s="64"/>
      <c r="M2908" s="63"/>
      <c r="N2908" s="64"/>
    </row>
    <row r="2909" spans="1:14" x14ac:dyDescent="0.2">
      <c r="A2909" s="58"/>
      <c r="B2909" s="61"/>
      <c r="E2909" s="63"/>
      <c r="F2909" s="64"/>
      <c r="G2909" s="63"/>
      <c r="H2909" s="64"/>
      <c r="I2909" s="65"/>
      <c r="J2909" s="65"/>
      <c r="K2909" s="63"/>
      <c r="L2909" s="64"/>
      <c r="M2909" s="63"/>
      <c r="N2909" s="64"/>
    </row>
    <row r="2910" spans="1:14" x14ac:dyDescent="0.2">
      <c r="A2910" s="58"/>
      <c r="B2910" s="61"/>
      <c r="E2910" s="63"/>
      <c r="F2910" s="64"/>
      <c r="G2910" s="63"/>
      <c r="H2910" s="64"/>
      <c r="I2910" s="65"/>
      <c r="J2910" s="65"/>
      <c r="K2910" s="63"/>
      <c r="L2910" s="64"/>
      <c r="M2910" s="63"/>
      <c r="N2910" s="64"/>
    </row>
    <row r="2911" spans="1:14" x14ac:dyDescent="0.2">
      <c r="A2911" s="58"/>
      <c r="B2911" s="61"/>
      <c r="E2911" s="63"/>
      <c r="F2911" s="64"/>
      <c r="G2911" s="63"/>
      <c r="H2911" s="64"/>
      <c r="I2911" s="65"/>
      <c r="J2911" s="65"/>
      <c r="K2911" s="63"/>
      <c r="L2911" s="64"/>
      <c r="M2911" s="63"/>
      <c r="N2911" s="64"/>
    </row>
    <row r="2912" spans="1:14" x14ac:dyDescent="0.2">
      <c r="A2912" s="58"/>
      <c r="B2912" s="61"/>
      <c r="E2912" s="63"/>
      <c r="F2912" s="64"/>
      <c r="G2912" s="63"/>
      <c r="H2912" s="64"/>
      <c r="I2912" s="65"/>
      <c r="J2912" s="65"/>
      <c r="K2912" s="63"/>
      <c r="L2912" s="64"/>
      <c r="M2912" s="63"/>
      <c r="N2912" s="64"/>
    </row>
    <row r="2913" spans="1:14" x14ac:dyDescent="0.2">
      <c r="A2913" s="58"/>
      <c r="B2913" s="61"/>
      <c r="E2913" s="63"/>
      <c r="F2913" s="64"/>
      <c r="G2913" s="63"/>
      <c r="H2913" s="64"/>
      <c r="I2913" s="65"/>
      <c r="J2913" s="65"/>
      <c r="K2913" s="63"/>
      <c r="L2913" s="64"/>
      <c r="M2913" s="63"/>
      <c r="N2913" s="64"/>
    </row>
    <row r="2914" spans="1:14" x14ac:dyDescent="0.2">
      <c r="A2914" s="58"/>
      <c r="B2914" s="61"/>
      <c r="E2914" s="63"/>
      <c r="F2914" s="64"/>
      <c r="G2914" s="63"/>
      <c r="H2914" s="64"/>
      <c r="I2914" s="65"/>
      <c r="J2914" s="65"/>
      <c r="K2914" s="63"/>
      <c r="L2914" s="64"/>
      <c r="M2914" s="63"/>
      <c r="N2914" s="64"/>
    </row>
    <row r="2915" spans="1:14" x14ac:dyDescent="0.2">
      <c r="A2915" s="58"/>
      <c r="B2915" s="61"/>
      <c r="E2915" s="63"/>
      <c r="F2915" s="64"/>
      <c r="G2915" s="63"/>
      <c r="H2915" s="64"/>
      <c r="I2915" s="65"/>
      <c r="J2915" s="65"/>
      <c r="K2915" s="63"/>
      <c r="L2915" s="64"/>
      <c r="M2915" s="63"/>
      <c r="N2915" s="64"/>
    </row>
    <row r="2916" spans="1:14" x14ac:dyDescent="0.2">
      <c r="A2916" s="58"/>
      <c r="B2916" s="61"/>
      <c r="E2916" s="63"/>
      <c r="F2916" s="64"/>
      <c r="G2916" s="63"/>
      <c r="H2916" s="64"/>
      <c r="I2916" s="65"/>
      <c r="J2916" s="65"/>
      <c r="K2916" s="63"/>
      <c r="L2916" s="64"/>
      <c r="M2916" s="63"/>
      <c r="N2916" s="64"/>
    </row>
    <row r="2917" spans="1:14" x14ac:dyDescent="0.2">
      <c r="A2917" s="58"/>
      <c r="B2917" s="61"/>
      <c r="E2917" s="63"/>
      <c r="F2917" s="64"/>
      <c r="G2917" s="63"/>
      <c r="H2917" s="64"/>
      <c r="I2917" s="65"/>
      <c r="J2917" s="65"/>
      <c r="K2917" s="63"/>
      <c r="L2917" s="64"/>
      <c r="M2917" s="63"/>
      <c r="N2917" s="64"/>
    </row>
    <row r="2918" spans="1:14" x14ac:dyDescent="0.2">
      <c r="A2918" s="58"/>
      <c r="B2918" s="61"/>
      <c r="E2918" s="63"/>
      <c r="F2918" s="64"/>
      <c r="G2918" s="63"/>
      <c r="H2918" s="64"/>
      <c r="I2918" s="65"/>
      <c r="J2918" s="65"/>
      <c r="K2918" s="63"/>
      <c r="L2918" s="64"/>
      <c r="M2918" s="63"/>
      <c r="N2918" s="64"/>
    </row>
    <row r="2919" spans="1:14" x14ac:dyDescent="0.2">
      <c r="A2919" s="58"/>
      <c r="B2919" s="61"/>
      <c r="E2919" s="63"/>
      <c r="F2919" s="64"/>
      <c r="G2919" s="63"/>
      <c r="H2919" s="64"/>
      <c r="I2919" s="65"/>
      <c r="J2919" s="65"/>
      <c r="K2919" s="63"/>
      <c r="L2919" s="64"/>
      <c r="M2919" s="63"/>
      <c r="N2919" s="64"/>
    </row>
    <row r="2920" spans="1:14" x14ac:dyDescent="0.2">
      <c r="A2920" s="58"/>
      <c r="B2920" s="61"/>
      <c r="E2920" s="63"/>
      <c r="F2920" s="64"/>
      <c r="G2920" s="63"/>
      <c r="H2920" s="64"/>
      <c r="I2920" s="65"/>
      <c r="J2920" s="65"/>
      <c r="K2920" s="63"/>
      <c r="L2920" s="64"/>
      <c r="M2920" s="63"/>
      <c r="N2920" s="64"/>
    </row>
    <row r="2921" spans="1:14" x14ac:dyDescent="0.2">
      <c r="A2921" s="58"/>
      <c r="B2921" s="61"/>
      <c r="E2921" s="63"/>
      <c r="F2921" s="64"/>
      <c r="G2921" s="63"/>
      <c r="H2921" s="64"/>
      <c r="I2921" s="65"/>
      <c r="J2921" s="65"/>
      <c r="K2921" s="63"/>
      <c r="L2921" s="64"/>
      <c r="M2921" s="63"/>
      <c r="N2921" s="64"/>
    </row>
    <row r="2922" spans="1:14" x14ac:dyDescent="0.2">
      <c r="A2922" s="58"/>
      <c r="B2922" s="61"/>
      <c r="E2922" s="63"/>
      <c r="F2922" s="64"/>
      <c r="G2922" s="63"/>
      <c r="H2922" s="64"/>
      <c r="I2922" s="65"/>
      <c r="J2922" s="65"/>
      <c r="K2922" s="63"/>
      <c r="L2922" s="64"/>
      <c r="M2922" s="63"/>
      <c r="N2922" s="64"/>
    </row>
    <row r="2923" spans="1:14" x14ac:dyDescent="0.2">
      <c r="A2923" s="58"/>
      <c r="B2923" s="61"/>
      <c r="E2923" s="63"/>
      <c r="F2923" s="64"/>
      <c r="G2923" s="63"/>
      <c r="H2923" s="64"/>
      <c r="I2923" s="65"/>
      <c r="J2923" s="65"/>
      <c r="K2923" s="63"/>
      <c r="L2923" s="64"/>
      <c r="M2923" s="63"/>
      <c r="N2923" s="64"/>
    </row>
    <row r="2924" spans="1:14" x14ac:dyDescent="0.2">
      <c r="A2924" s="58"/>
      <c r="B2924" s="61"/>
      <c r="E2924" s="63"/>
      <c r="F2924" s="64"/>
      <c r="G2924" s="63"/>
      <c r="H2924" s="64"/>
      <c r="I2924" s="65"/>
      <c r="J2924" s="65"/>
      <c r="K2924" s="63"/>
      <c r="L2924" s="64"/>
      <c r="M2924" s="63"/>
      <c r="N2924" s="64"/>
    </row>
    <row r="2925" spans="1:14" x14ac:dyDescent="0.2">
      <c r="A2925" s="58"/>
      <c r="B2925" s="61"/>
      <c r="E2925" s="63"/>
      <c r="F2925" s="64"/>
      <c r="G2925" s="63"/>
      <c r="H2925" s="64"/>
      <c r="I2925" s="65"/>
      <c r="J2925" s="65"/>
      <c r="K2925" s="63"/>
      <c r="L2925" s="64"/>
      <c r="M2925" s="63"/>
      <c r="N2925" s="64"/>
    </row>
    <row r="2926" spans="1:14" x14ac:dyDescent="0.2">
      <c r="A2926" s="58"/>
      <c r="B2926" s="61"/>
      <c r="E2926" s="63"/>
      <c r="F2926" s="64"/>
      <c r="G2926" s="63"/>
      <c r="H2926" s="64"/>
      <c r="I2926" s="65"/>
      <c r="J2926" s="65"/>
      <c r="K2926" s="63"/>
      <c r="L2926" s="64"/>
      <c r="M2926" s="63"/>
      <c r="N2926" s="64"/>
    </row>
    <row r="2927" spans="1:14" x14ac:dyDescent="0.2">
      <c r="A2927" s="58"/>
      <c r="B2927" s="61"/>
      <c r="E2927" s="63"/>
      <c r="F2927" s="64"/>
      <c r="G2927" s="63"/>
      <c r="H2927" s="64"/>
      <c r="I2927" s="65"/>
      <c r="J2927" s="65"/>
      <c r="K2927" s="63"/>
      <c r="L2927" s="64"/>
      <c r="M2927" s="63"/>
      <c r="N2927" s="64"/>
    </row>
    <row r="2928" spans="1:14" x14ac:dyDescent="0.2">
      <c r="A2928" s="58"/>
      <c r="B2928" s="61"/>
      <c r="E2928" s="63"/>
      <c r="F2928" s="64"/>
      <c r="G2928" s="63"/>
      <c r="H2928" s="64"/>
      <c r="I2928" s="65"/>
      <c r="J2928" s="65"/>
      <c r="K2928" s="63"/>
      <c r="L2928" s="64"/>
      <c r="M2928" s="63"/>
      <c r="N2928" s="64"/>
    </row>
    <row r="2929" spans="1:14" x14ac:dyDescent="0.2">
      <c r="A2929" s="58"/>
      <c r="B2929" s="61"/>
      <c r="E2929" s="63"/>
      <c r="F2929" s="64"/>
      <c r="G2929" s="63"/>
      <c r="H2929" s="64"/>
      <c r="I2929" s="65"/>
      <c r="J2929" s="65"/>
      <c r="K2929" s="63"/>
      <c r="L2929" s="64"/>
      <c r="M2929" s="63"/>
      <c r="N2929" s="64"/>
    </row>
    <row r="2930" spans="1:14" x14ac:dyDescent="0.2">
      <c r="A2930" s="58"/>
      <c r="B2930" s="61"/>
      <c r="E2930" s="63"/>
      <c r="F2930" s="64"/>
      <c r="G2930" s="63"/>
      <c r="H2930" s="64"/>
      <c r="I2930" s="65"/>
      <c r="J2930" s="65"/>
      <c r="K2930" s="63"/>
      <c r="L2930" s="64"/>
      <c r="M2930" s="63"/>
      <c r="N2930" s="64"/>
    </row>
    <row r="2931" spans="1:14" x14ac:dyDescent="0.2">
      <c r="A2931" s="58"/>
      <c r="B2931" s="61"/>
      <c r="E2931" s="63"/>
      <c r="F2931" s="64"/>
      <c r="G2931" s="63"/>
      <c r="H2931" s="64"/>
      <c r="I2931" s="65"/>
      <c r="J2931" s="65"/>
      <c r="K2931" s="63"/>
      <c r="L2931" s="64"/>
      <c r="M2931" s="63"/>
      <c r="N2931" s="64"/>
    </row>
    <row r="2932" spans="1:14" x14ac:dyDescent="0.2">
      <c r="A2932" s="58"/>
      <c r="B2932" s="61"/>
      <c r="E2932" s="63"/>
      <c r="F2932" s="64"/>
      <c r="G2932" s="63"/>
      <c r="H2932" s="64"/>
      <c r="I2932" s="65"/>
      <c r="J2932" s="65"/>
      <c r="K2932" s="63"/>
      <c r="L2932" s="64"/>
      <c r="M2932" s="63"/>
      <c r="N2932" s="64"/>
    </row>
    <row r="2933" spans="1:14" x14ac:dyDescent="0.2">
      <c r="A2933" s="58"/>
      <c r="B2933" s="61"/>
      <c r="E2933" s="63"/>
      <c r="F2933" s="64"/>
      <c r="G2933" s="63"/>
      <c r="H2933" s="64"/>
      <c r="I2933" s="65"/>
      <c r="J2933" s="65"/>
      <c r="K2933" s="63"/>
      <c r="L2933" s="64"/>
      <c r="M2933" s="63"/>
      <c r="N2933" s="64"/>
    </row>
    <row r="2934" spans="1:14" x14ac:dyDescent="0.2">
      <c r="A2934" s="58"/>
      <c r="B2934" s="61"/>
      <c r="E2934" s="63"/>
      <c r="F2934" s="64"/>
      <c r="G2934" s="63"/>
      <c r="H2934" s="64"/>
      <c r="I2934" s="65"/>
      <c r="J2934" s="65"/>
      <c r="K2934" s="63"/>
      <c r="L2934" s="64"/>
      <c r="M2934" s="63"/>
      <c r="N2934" s="64"/>
    </row>
    <row r="2935" spans="1:14" x14ac:dyDescent="0.2">
      <c r="A2935" s="58"/>
      <c r="B2935" s="61"/>
      <c r="E2935" s="63"/>
      <c r="F2935" s="64"/>
      <c r="G2935" s="63"/>
      <c r="H2935" s="64"/>
      <c r="I2935" s="65"/>
      <c r="J2935" s="65"/>
      <c r="K2935" s="63"/>
      <c r="L2935" s="64"/>
      <c r="M2935" s="63"/>
      <c r="N2935" s="64"/>
    </row>
    <row r="2936" spans="1:14" x14ac:dyDescent="0.2">
      <c r="A2936" s="58"/>
      <c r="B2936" s="61"/>
      <c r="E2936" s="63"/>
      <c r="F2936" s="64"/>
      <c r="G2936" s="63"/>
      <c r="H2936" s="64"/>
      <c r="I2936" s="65"/>
      <c r="J2936" s="65"/>
      <c r="K2936" s="63"/>
      <c r="L2936" s="64"/>
      <c r="M2936" s="63"/>
      <c r="N2936" s="64"/>
    </row>
    <row r="2937" spans="1:14" x14ac:dyDescent="0.2">
      <c r="A2937" s="58"/>
      <c r="B2937" s="61"/>
      <c r="E2937" s="63"/>
      <c r="F2937" s="64"/>
      <c r="G2937" s="63"/>
      <c r="H2937" s="64"/>
      <c r="I2937" s="65"/>
      <c r="J2937" s="65"/>
      <c r="K2937" s="63"/>
      <c r="L2937" s="64"/>
      <c r="M2937" s="63"/>
      <c r="N2937" s="64"/>
    </row>
    <row r="2938" spans="1:14" x14ac:dyDescent="0.2">
      <c r="A2938" s="58"/>
      <c r="B2938" s="61"/>
      <c r="E2938" s="63"/>
      <c r="F2938" s="64"/>
      <c r="G2938" s="63"/>
      <c r="H2938" s="64"/>
      <c r="I2938" s="65"/>
      <c r="J2938" s="65"/>
      <c r="K2938" s="63"/>
      <c r="L2938" s="64"/>
      <c r="M2938" s="63"/>
      <c r="N2938" s="64"/>
    </row>
    <row r="2939" spans="1:14" x14ac:dyDescent="0.2">
      <c r="A2939" s="58"/>
      <c r="B2939" s="61"/>
      <c r="E2939" s="63"/>
      <c r="F2939" s="64"/>
      <c r="G2939" s="63"/>
      <c r="H2939" s="64"/>
      <c r="I2939" s="65"/>
      <c r="J2939" s="65"/>
      <c r="K2939" s="63"/>
      <c r="L2939" s="64"/>
      <c r="M2939" s="63"/>
      <c r="N2939" s="64"/>
    </row>
    <row r="2940" spans="1:14" x14ac:dyDescent="0.2">
      <c r="A2940" s="58"/>
      <c r="B2940" s="61"/>
      <c r="E2940" s="63"/>
      <c r="F2940" s="64"/>
      <c r="G2940" s="63"/>
      <c r="H2940" s="64"/>
      <c r="I2940" s="65"/>
      <c r="J2940" s="65"/>
      <c r="K2940" s="63"/>
      <c r="L2940" s="64"/>
      <c r="M2940" s="63"/>
      <c r="N2940" s="64"/>
    </row>
    <row r="2941" spans="1:14" x14ac:dyDescent="0.2">
      <c r="A2941" s="58"/>
      <c r="B2941" s="61"/>
      <c r="E2941" s="63"/>
      <c r="F2941" s="64"/>
      <c r="G2941" s="63"/>
      <c r="H2941" s="64"/>
      <c r="I2941" s="65"/>
      <c r="J2941" s="65"/>
      <c r="K2941" s="63"/>
      <c r="L2941" s="64"/>
      <c r="M2941" s="63"/>
      <c r="N2941" s="64"/>
    </row>
    <row r="2942" spans="1:14" x14ac:dyDescent="0.2">
      <c r="A2942" s="58"/>
      <c r="B2942" s="61"/>
      <c r="E2942" s="63"/>
      <c r="F2942" s="64"/>
      <c r="G2942" s="63"/>
      <c r="H2942" s="64"/>
      <c r="I2942" s="65"/>
      <c r="J2942" s="65"/>
      <c r="K2942" s="63"/>
      <c r="L2942" s="64"/>
      <c r="M2942" s="63"/>
      <c r="N2942" s="64"/>
    </row>
    <row r="2943" spans="1:14" x14ac:dyDescent="0.2">
      <c r="A2943" s="58"/>
      <c r="B2943" s="61"/>
      <c r="E2943" s="63"/>
      <c r="F2943" s="64"/>
      <c r="G2943" s="63"/>
      <c r="H2943" s="64"/>
      <c r="I2943" s="65"/>
      <c r="J2943" s="65"/>
      <c r="K2943" s="63"/>
      <c r="L2943" s="64"/>
      <c r="M2943" s="63"/>
      <c r="N2943" s="64"/>
    </row>
    <row r="2944" spans="1:14" x14ac:dyDescent="0.2">
      <c r="A2944" s="58"/>
      <c r="B2944" s="61"/>
      <c r="E2944" s="63"/>
      <c r="F2944" s="64"/>
      <c r="G2944" s="63"/>
      <c r="H2944" s="64"/>
      <c r="I2944" s="65"/>
      <c r="J2944" s="65"/>
      <c r="K2944" s="63"/>
      <c r="L2944" s="64"/>
      <c r="M2944" s="63"/>
      <c r="N2944" s="64"/>
    </row>
    <row r="2945" spans="1:14" x14ac:dyDescent="0.2">
      <c r="A2945" s="58"/>
      <c r="B2945" s="61"/>
      <c r="E2945" s="63"/>
      <c r="F2945" s="64"/>
      <c r="G2945" s="63"/>
      <c r="H2945" s="64"/>
      <c r="I2945" s="65"/>
      <c r="J2945" s="65"/>
      <c r="K2945" s="63"/>
      <c r="L2945" s="64"/>
      <c r="M2945" s="63"/>
      <c r="N2945" s="64"/>
    </row>
    <row r="2946" spans="1:14" x14ac:dyDescent="0.2">
      <c r="A2946" s="58"/>
      <c r="B2946" s="61"/>
      <c r="E2946" s="63"/>
      <c r="F2946" s="64"/>
      <c r="G2946" s="63"/>
      <c r="H2946" s="64"/>
      <c r="I2946" s="65"/>
      <c r="J2946" s="65"/>
      <c r="K2946" s="63"/>
      <c r="L2946" s="64"/>
      <c r="M2946" s="63"/>
      <c r="N2946" s="64"/>
    </row>
    <row r="2947" spans="1:14" x14ac:dyDescent="0.2">
      <c r="A2947" s="58"/>
      <c r="B2947" s="61"/>
      <c r="E2947" s="63"/>
      <c r="F2947" s="64"/>
      <c r="G2947" s="63"/>
      <c r="H2947" s="64"/>
      <c r="I2947" s="65"/>
      <c r="J2947" s="65"/>
      <c r="K2947" s="63"/>
      <c r="L2947" s="64"/>
      <c r="M2947" s="63"/>
      <c r="N2947" s="64"/>
    </row>
    <row r="2948" spans="1:14" x14ac:dyDescent="0.2">
      <c r="A2948" s="58"/>
      <c r="B2948" s="61"/>
      <c r="E2948" s="63"/>
      <c r="F2948" s="64"/>
      <c r="G2948" s="63"/>
      <c r="H2948" s="64"/>
      <c r="I2948" s="65"/>
      <c r="J2948" s="65"/>
      <c r="K2948" s="63"/>
      <c r="L2948" s="64"/>
      <c r="M2948" s="63"/>
      <c r="N2948" s="64"/>
    </row>
    <row r="2949" spans="1:14" x14ac:dyDescent="0.2">
      <c r="A2949" s="58"/>
      <c r="B2949" s="61"/>
      <c r="E2949" s="63"/>
      <c r="F2949" s="64"/>
      <c r="G2949" s="63"/>
      <c r="H2949" s="64"/>
      <c r="I2949" s="65"/>
      <c r="J2949" s="65"/>
      <c r="K2949" s="63"/>
      <c r="L2949" s="64"/>
      <c r="M2949" s="63"/>
      <c r="N2949" s="64"/>
    </row>
    <row r="2950" spans="1:14" x14ac:dyDescent="0.2">
      <c r="A2950" s="58"/>
      <c r="B2950" s="61"/>
      <c r="E2950" s="63"/>
      <c r="F2950" s="64"/>
      <c r="G2950" s="63"/>
      <c r="H2950" s="64"/>
      <c r="I2950" s="65"/>
      <c r="J2950" s="65"/>
      <c r="K2950" s="63"/>
      <c r="L2950" s="64"/>
      <c r="M2950" s="63"/>
      <c r="N2950" s="64"/>
    </row>
    <row r="2951" spans="1:14" x14ac:dyDescent="0.2">
      <c r="A2951" s="58"/>
      <c r="B2951" s="61"/>
      <c r="E2951" s="63"/>
      <c r="F2951" s="64"/>
      <c r="G2951" s="63"/>
      <c r="H2951" s="64"/>
      <c r="I2951" s="65"/>
      <c r="J2951" s="65"/>
      <c r="K2951" s="63"/>
      <c r="L2951" s="64"/>
      <c r="M2951" s="63"/>
      <c r="N2951" s="64"/>
    </row>
    <row r="2952" spans="1:14" x14ac:dyDescent="0.2">
      <c r="A2952" s="58"/>
      <c r="B2952" s="61"/>
      <c r="E2952" s="63"/>
      <c r="F2952" s="64"/>
      <c r="G2952" s="63"/>
      <c r="H2952" s="64"/>
      <c r="I2952" s="65"/>
      <c r="J2952" s="65"/>
      <c r="K2952" s="63"/>
      <c r="L2952" s="64"/>
      <c r="M2952" s="63"/>
      <c r="N2952" s="64"/>
    </row>
    <row r="2953" spans="1:14" x14ac:dyDescent="0.2">
      <c r="A2953" s="58"/>
      <c r="B2953" s="61"/>
      <c r="E2953" s="63"/>
      <c r="F2953" s="64"/>
      <c r="G2953" s="63"/>
      <c r="H2953" s="64"/>
      <c r="I2953" s="65"/>
      <c r="J2953" s="65"/>
      <c r="K2953" s="63"/>
      <c r="L2953" s="64"/>
      <c r="M2953" s="63"/>
      <c r="N2953" s="64"/>
    </row>
    <row r="2954" spans="1:14" x14ac:dyDescent="0.2">
      <c r="A2954" s="58"/>
      <c r="B2954" s="61"/>
      <c r="E2954" s="63"/>
      <c r="F2954" s="64"/>
      <c r="G2954" s="63"/>
      <c r="H2954" s="64"/>
      <c r="I2954" s="65"/>
      <c r="J2954" s="65"/>
      <c r="K2954" s="63"/>
      <c r="L2954" s="64"/>
      <c r="M2954" s="63"/>
      <c r="N2954" s="64"/>
    </row>
    <row r="2955" spans="1:14" x14ac:dyDescent="0.2">
      <c r="A2955" s="58"/>
      <c r="B2955" s="61"/>
      <c r="E2955" s="63"/>
      <c r="F2955" s="64"/>
      <c r="G2955" s="63"/>
      <c r="H2955" s="64"/>
      <c r="I2955" s="65"/>
      <c r="J2955" s="65"/>
      <c r="K2955" s="63"/>
      <c r="L2955" s="64"/>
      <c r="M2955" s="63"/>
      <c r="N2955" s="64"/>
    </row>
    <row r="2956" spans="1:14" x14ac:dyDescent="0.2">
      <c r="A2956" s="58"/>
      <c r="B2956" s="61"/>
      <c r="E2956" s="63"/>
      <c r="F2956" s="64"/>
      <c r="G2956" s="63"/>
      <c r="H2956" s="64"/>
      <c r="I2956" s="65"/>
      <c r="J2956" s="65"/>
      <c r="K2956" s="63"/>
      <c r="L2956" s="64"/>
      <c r="M2956" s="63"/>
      <c r="N2956" s="64"/>
    </row>
    <row r="2957" spans="1:14" x14ac:dyDescent="0.2">
      <c r="A2957" s="58"/>
      <c r="B2957" s="61"/>
      <c r="E2957" s="63"/>
      <c r="F2957" s="64"/>
      <c r="G2957" s="63"/>
      <c r="H2957" s="64"/>
      <c r="I2957" s="65"/>
      <c r="J2957" s="65"/>
      <c r="K2957" s="63"/>
      <c r="L2957" s="64"/>
      <c r="M2957" s="63"/>
      <c r="N2957" s="64"/>
    </row>
    <row r="2958" spans="1:14" x14ac:dyDescent="0.2">
      <c r="A2958" s="58"/>
      <c r="B2958" s="61"/>
      <c r="E2958" s="63"/>
      <c r="F2958" s="64"/>
      <c r="G2958" s="63"/>
      <c r="H2958" s="64"/>
      <c r="I2958" s="65"/>
      <c r="J2958" s="65"/>
      <c r="K2958" s="63"/>
      <c r="L2958" s="64"/>
      <c r="M2958" s="63"/>
      <c r="N2958" s="64"/>
    </row>
    <row r="2959" spans="1:14" x14ac:dyDescent="0.2">
      <c r="A2959" s="58"/>
      <c r="B2959" s="61"/>
      <c r="E2959" s="63"/>
      <c r="F2959" s="64"/>
      <c r="G2959" s="63"/>
      <c r="H2959" s="64"/>
      <c r="I2959" s="65"/>
      <c r="J2959" s="65"/>
      <c r="K2959" s="63"/>
      <c r="L2959" s="64"/>
      <c r="M2959" s="63"/>
      <c r="N2959" s="64"/>
    </row>
    <row r="2960" spans="1:14" x14ac:dyDescent="0.2">
      <c r="A2960" s="58"/>
      <c r="B2960" s="61"/>
      <c r="E2960" s="63"/>
      <c r="F2960" s="64"/>
      <c r="G2960" s="63"/>
      <c r="H2960" s="64"/>
      <c r="I2960" s="65"/>
      <c r="J2960" s="65"/>
      <c r="K2960" s="63"/>
      <c r="L2960" s="64"/>
      <c r="M2960" s="63"/>
      <c r="N2960" s="64"/>
    </row>
    <row r="2961" spans="1:14" x14ac:dyDescent="0.2">
      <c r="A2961" s="58"/>
      <c r="B2961" s="61"/>
      <c r="E2961" s="63"/>
      <c r="F2961" s="64"/>
      <c r="G2961" s="63"/>
      <c r="H2961" s="64"/>
      <c r="I2961" s="65"/>
      <c r="J2961" s="65"/>
      <c r="K2961" s="63"/>
      <c r="L2961" s="64"/>
      <c r="M2961" s="63"/>
      <c r="N2961" s="64"/>
    </row>
    <row r="2962" spans="1:14" x14ac:dyDescent="0.2">
      <c r="A2962" s="58"/>
      <c r="B2962" s="61"/>
      <c r="E2962" s="63"/>
      <c r="F2962" s="64"/>
      <c r="G2962" s="63"/>
      <c r="H2962" s="64"/>
      <c r="I2962" s="65"/>
      <c r="J2962" s="65"/>
      <c r="K2962" s="63"/>
      <c r="L2962" s="64"/>
      <c r="M2962" s="63"/>
      <c r="N2962" s="64"/>
    </row>
    <row r="2963" spans="1:14" x14ac:dyDescent="0.2">
      <c r="A2963" s="58"/>
      <c r="B2963" s="61"/>
      <c r="E2963" s="63"/>
      <c r="F2963" s="64"/>
      <c r="G2963" s="63"/>
      <c r="H2963" s="64"/>
      <c r="I2963" s="65"/>
      <c r="J2963" s="65"/>
      <c r="K2963" s="63"/>
      <c r="L2963" s="64"/>
      <c r="M2963" s="63"/>
      <c r="N2963" s="64"/>
    </row>
    <row r="2964" spans="1:14" x14ac:dyDescent="0.2">
      <c r="A2964" s="58"/>
      <c r="B2964" s="61"/>
      <c r="E2964" s="63"/>
      <c r="F2964" s="64"/>
      <c r="G2964" s="63"/>
      <c r="H2964" s="64"/>
      <c r="I2964" s="65"/>
      <c r="J2964" s="65"/>
      <c r="K2964" s="63"/>
      <c r="L2964" s="64"/>
      <c r="M2964" s="63"/>
      <c r="N2964" s="64"/>
    </row>
    <row r="2965" spans="1:14" x14ac:dyDescent="0.2">
      <c r="A2965" s="58"/>
      <c r="B2965" s="61"/>
      <c r="E2965" s="63"/>
      <c r="F2965" s="64"/>
      <c r="G2965" s="63"/>
      <c r="H2965" s="64"/>
      <c r="I2965" s="65"/>
      <c r="J2965" s="65"/>
      <c r="K2965" s="63"/>
      <c r="L2965" s="64"/>
      <c r="M2965" s="63"/>
      <c r="N2965" s="64"/>
    </row>
    <row r="2966" spans="1:14" x14ac:dyDescent="0.2">
      <c r="A2966" s="58"/>
      <c r="B2966" s="61"/>
      <c r="E2966" s="63"/>
      <c r="F2966" s="64"/>
      <c r="G2966" s="63"/>
      <c r="H2966" s="64"/>
      <c r="I2966" s="65"/>
      <c r="J2966" s="65"/>
      <c r="K2966" s="63"/>
      <c r="L2966" s="64"/>
      <c r="M2966" s="63"/>
      <c r="N2966" s="64"/>
    </row>
    <row r="2967" spans="1:14" x14ac:dyDescent="0.2">
      <c r="A2967" s="58"/>
      <c r="B2967" s="61"/>
      <c r="E2967" s="63"/>
      <c r="F2967" s="64"/>
      <c r="G2967" s="63"/>
      <c r="H2967" s="64"/>
      <c r="I2967" s="65"/>
      <c r="J2967" s="65"/>
      <c r="K2967" s="63"/>
      <c r="L2967" s="64"/>
      <c r="M2967" s="63"/>
      <c r="N2967" s="64"/>
    </row>
    <row r="2968" spans="1:14" x14ac:dyDescent="0.2">
      <c r="A2968" s="58"/>
      <c r="B2968" s="61"/>
      <c r="E2968" s="63"/>
      <c r="F2968" s="64"/>
      <c r="G2968" s="63"/>
      <c r="H2968" s="64"/>
      <c r="I2968" s="65"/>
      <c r="J2968" s="65"/>
      <c r="K2968" s="63"/>
      <c r="L2968" s="64"/>
      <c r="M2968" s="63"/>
      <c r="N2968" s="64"/>
    </row>
    <row r="2969" spans="1:14" x14ac:dyDescent="0.2">
      <c r="A2969" s="58"/>
      <c r="B2969" s="61"/>
      <c r="E2969" s="63"/>
      <c r="F2969" s="64"/>
      <c r="G2969" s="63"/>
      <c r="H2969" s="64"/>
      <c r="I2969" s="65"/>
      <c r="J2969" s="65"/>
      <c r="K2969" s="63"/>
      <c r="L2969" s="64"/>
      <c r="M2969" s="63"/>
      <c r="N2969" s="64"/>
    </row>
    <row r="2970" spans="1:14" x14ac:dyDescent="0.2">
      <c r="A2970" s="58"/>
      <c r="B2970" s="61"/>
      <c r="E2970" s="63"/>
      <c r="F2970" s="64"/>
      <c r="G2970" s="63"/>
      <c r="H2970" s="64"/>
      <c r="I2970" s="65"/>
      <c r="J2970" s="65"/>
      <c r="K2970" s="63"/>
      <c r="L2970" s="64"/>
      <c r="M2970" s="63"/>
      <c r="N2970" s="64"/>
    </row>
    <row r="2971" spans="1:14" x14ac:dyDescent="0.2">
      <c r="A2971" s="58"/>
      <c r="B2971" s="61"/>
      <c r="E2971" s="63"/>
      <c r="F2971" s="64"/>
      <c r="G2971" s="63"/>
      <c r="H2971" s="64"/>
      <c r="I2971" s="65"/>
      <c r="J2971" s="65"/>
      <c r="K2971" s="63"/>
      <c r="L2971" s="64"/>
      <c r="M2971" s="63"/>
      <c r="N2971" s="64"/>
    </row>
    <row r="2972" spans="1:14" x14ac:dyDescent="0.2">
      <c r="A2972" s="58"/>
      <c r="B2972" s="61"/>
      <c r="E2972" s="63"/>
      <c r="F2972" s="64"/>
      <c r="G2972" s="63"/>
      <c r="H2972" s="64"/>
      <c r="I2972" s="65"/>
      <c r="J2972" s="65"/>
      <c r="K2972" s="63"/>
      <c r="L2972" s="64"/>
      <c r="M2972" s="63"/>
      <c r="N2972" s="64"/>
    </row>
    <row r="2973" spans="1:14" x14ac:dyDescent="0.2">
      <c r="A2973" s="58"/>
      <c r="B2973" s="61"/>
      <c r="E2973" s="63"/>
      <c r="F2973" s="64"/>
      <c r="G2973" s="63"/>
      <c r="H2973" s="64"/>
      <c r="I2973" s="65"/>
      <c r="J2973" s="65"/>
      <c r="K2973" s="63"/>
      <c r="L2973" s="64"/>
      <c r="M2973" s="63"/>
      <c r="N2973" s="64"/>
    </row>
    <row r="2974" spans="1:14" x14ac:dyDescent="0.2">
      <c r="A2974" s="58"/>
      <c r="B2974" s="61"/>
      <c r="E2974" s="63"/>
      <c r="F2974" s="64"/>
      <c r="G2974" s="63"/>
      <c r="H2974" s="64"/>
      <c r="I2974" s="65"/>
      <c r="J2974" s="65"/>
      <c r="K2974" s="63"/>
      <c r="L2974" s="64"/>
      <c r="M2974" s="63"/>
      <c r="N2974" s="64"/>
    </row>
    <row r="2975" spans="1:14" x14ac:dyDescent="0.2">
      <c r="A2975" s="58"/>
      <c r="B2975" s="61"/>
      <c r="E2975" s="63"/>
      <c r="F2975" s="64"/>
      <c r="G2975" s="63"/>
      <c r="H2975" s="64"/>
      <c r="I2975" s="65"/>
      <c r="J2975" s="65"/>
      <c r="K2975" s="63"/>
      <c r="L2975" s="64"/>
      <c r="M2975" s="63"/>
      <c r="N2975" s="64"/>
    </row>
    <row r="2976" spans="1:14" x14ac:dyDescent="0.2">
      <c r="A2976" s="58"/>
      <c r="B2976" s="61"/>
      <c r="E2976" s="63"/>
      <c r="F2976" s="64"/>
      <c r="G2976" s="63"/>
      <c r="H2976" s="64"/>
      <c r="I2976" s="65"/>
      <c r="J2976" s="65"/>
      <c r="K2976" s="63"/>
      <c r="L2976" s="64"/>
      <c r="M2976" s="63"/>
      <c r="N2976" s="64"/>
    </row>
    <row r="2977" spans="1:14" x14ac:dyDescent="0.2">
      <c r="A2977" s="58"/>
      <c r="B2977" s="61"/>
      <c r="E2977" s="63"/>
      <c r="F2977" s="64"/>
      <c r="G2977" s="63"/>
      <c r="H2977" s="64"/>
      <c r="I2977" s="65"/>
      <c r="J2977" s="65"/>
      <c r="K2977" s="63"/>
      <c r="L2977" s="64"/>
      <c r="M2977" s="63"/>
      <c r="N2977" s="64"/>
    </row>
    <row r="2978" spans="1:14" x14ac:dyDescent="0.2">
      <c r="A2978" s="58"/>
      <c r="B2978" s="61"/>
      <c r="E2978" s="63"/>
      <c r="F2978" s="64"/>
      <c r="G2978" s="63"/>
      <c r="H2978" s="64"/>
      <c r="I2978" s="65"/>
      <c r="J2978" s="65"/>
      <c r="K2978" s="63"/>
      <c r="L2978" s="64"/>
      <c r="M2978" s="63"/>
      <c r="N2978" s="64"/>
    </row>
    <row r="2979" spans="1:14" x14ac:dyDescent="0.2">
      <c r="A2979" s="58"/>
      <c r="B2979" s="61"/>
      <c r="E2979" s="63"/>
      <c r="F2979" s="64"/>
      <c r="G2979" s="63"/>
      <c r="H2979" s="64"/>
      <c r="I2979" s="65"/>
      <c r="J2979" s="65"/>
      <c r="K2979" s="63"/>
      <c r="L2979" s="64"/>
      <c r="M2979" s="63"/>
      <c r="N2979" s="64"/>
    </row>
    <row r="2980" spans="1:14" x14ac:dyDescent="0.2">
      <c r="A2980" s="58"/>
      <c r="B2980" s="61"/>
      <c r="E2980" s="63"/>
      <c r="F2980" s="64"/>
      <c r="G2980" s="63"/>
      <c r="H2980" s="64"/>
      <c r="I2980" s="65"/>
      <c r="J2980" s="65"/>
      <c r="K2980" s="63"/>
      <c r="L2980" s="64"/>
      <c r="M2980" s="63"/>
      <c r="N2980" s="64"/>
    </row>
    <row r="2981" spans="1:14" x14ac:dyDescent="0.2">
      <c r="A2981" s="58"/>
      <c r="B2981" s="61"/>
      <c r="E2981" s="63"/>
      <c r="F2981" s="64"/>
      <c r="G2981" s="63"/>
      <c r="H2981" s="64"/>
      <c r="I2981" s="65"/>
      <c r="J2981" s="65"/>
      <c r="K2981" s="63"/>
      <c r="L2981" s="64"/>
      <c r="M2981" s="63"/>
      <c r="N2981" s="64"/>
    </row>
    <row r="2982" spans="1:14" x14ac:dyDescent="0.2">
      <c r="A2982" s="58"/>
      <c r="B2982" s="61"/>
      <c r="E2982" s="63"/>
      <c r="F2982" s="64"/>
      <c r="G2982" s="63"/>
      <c r="H2982" s="64"/>
      <c r="I2982" s="65"/>
      <c r="J2982" s="65"/>
      <c r="K2982" s="63"/>
      <c r="L2982" s="64"/>
      <c r="M2982" s="63"/>
      <c r="N2982" s="64"/>
    </row>
    <row r="2983" spans="1:14" x14ac:dyDescent="0.2">
      <c r="A2983" s="58"/>
      <c r="B2983" s="61"/>
      <c r="E2983" s="63"/>
      <c r="F2983" s="64"/>
      <c r="G2983" s="63"/>
      <c r="H2983" s="64"/>
      <c r="I2983" s="65"/>
      <c r="J2983" s="65"/>
      <c r="K2983" s="63"/>
      <c r="L2983" s="64"/>
      <c r="M2983" s="63"/>
      <c r="N2983" s="64"/>
    </row>
    <row r="2984" spans="1:14" x14ac:dyDescent="0.2">
      <c r="A2984" s="58"/>
      <c r="B2984" s="61"/>
      <c r="E2984" s="63"/>
      <c r="F2984" s="64"/>
      <c r="G2984" s="63"/>
      <c r="H2984" s="64"/>
      <c r="I2984" s="65"/>
      <c r="J2984" s="65"/>
      <c r="K2984" s="63"/>
      <c r="L2984" s="64"/>
      <c r="M2984" s="63"/>
      <c r="N2984" s="64"/>
    </row>
    <row r="2985" spans="1:14" x14ac:dyDescent="0.2">
      <c r="A2985" s="58"/>
      <c r="B2985" s="61"/>
      <c r="E2985" s="63"/>
      <c r="F2985" s="64"/>
      <c r="G2985" s="63"/>
      <c r="H2985" s="64"/>
      <c r="I2985" s="65"/>
      <c r="J2985" s="65"/>
      <c r="K2985" s="63"/>
      <c r="L2985" s="64"/>
      <c r="M2985" s="63"/>
      <c r="N2985" s="64"/>
    </row>
    <row r="2986" spans="1:14" x14ac:dyDescent="0.2">
      <c r="A2986" s="58"/>
      <c r="B2986" s="61"/>
      <c r="E2986" s="63"/>
      <c r="F2986" s="64"/>
      <c r="G2986" s="63"/>
      <c r="H2986" s="64"/>
      <c r="I2986" s="65"/>
      <c r="J2986" s="65"/>
      <c r="K2986" s="63"/>
      <c r="L2986" s="64"/>
      <c r="M2986" s="63"/>
      <c r="N2986" s="64"/>
    </row>
    <row r="2987" spans="1:14" x14ac:dyDescent="0.2">
      <c r="A2987" s="58"/>
      <c r="B2987" s="61"/>
      <c r="E2987" s="63"/>
      <c r="F2987" s="64"/>
      <c r="G2987" s="63"/>
      <c r="H2987" s="64"/>
      <c r="I2987" s="65"/>
      <c r="J2987" s="65"/>
      <c r="K2987" s="63"/>
      <c r="L2987" s="64"/>
      <c r="M2987" s="63"/>
      <c r="N2987" s="64"/>
    </row>
    <row r="2988" spans="1:14" x14ac:dyDescent="0.2">
      <c r="A2988" s="58"/>
      <c r="B2988" s="61"/>
      <c r="E2988" s="63"/>
      <c r="F2988" s="64"/>
      <c r="G2988" s="63"/>
      <c r="H2988" s="64"/>
      <c r="I2988" s="65"/>
      <c r="J2988" s="65"/>
      <c r="K2988" s="63"/>
      <c r="L2988" s="64"/>
      <c r="M2988" s="63"/>
      <c r="N2988" s="64"/>
    </row>
    <row r="2989" spans="1:14" x14ac:dyDescent="0.2">
      <c r="A2989" s="58"/>
      <c r="B2989" s="61"/>
      <c r="E2989" s="63"/>
      <c r="F2989" s="64"/>
      <c r="G2989" s="63"/>
      <c r="H2989" s="64"/>
      <c r="I2989" s="65"/>
      <c r="J2989" s="65"/>
      <c r="K2989" s="63"/>
      <c r="L2989" s="64"/>
      <c r="M2989" s="63"/>
      <c r="N2989" s="64"/>
    </row>
    <row r="2990" spans="1:14" x14ac:dyDescent="0.2">
      <c r="A2990" s="58"/>
      <c r="B2990" s="61"/>
      <c r="E2990" s="63"/>
      <c r="F2990" s="64"/>
      <c r="G2990" s="63"/>
      <c r="H2990" s="64"/>
      <c r="I2990" s="65"/>
      <c r="J2990" s="65"/>
      <c r="K2990" s="63"/>
      <c r="L2990" s="64"/>
      <c r="M2990" s="63"/>
      <c r="N2990" s="64"/>
    </row>
    <row r="2991" spans="1:14" x14ac:dyDescent="0.2">
      <c r="A2991" s="58"/>
      <c r="B2991" s="61"/>
      <c r="E2991" s="63"/>
      <c r="F2991" s="64"/>
      <c r="G2991" s="63"/>
      <c r="H2991" s="64"/>
      <c r="I2991" s="65"/>
      <c r="J2991" s="65"/>
      <c r="K2991" s="63"/>
      <c r="L2991" s="64"/>
      <c r="M2991" s="63"/>
      <c r="N2991" s="64"/>
    </row>
    <row r="2992" spans="1:14" x14ac:dyDescent="0.2">
      <c r="A2992" s="58"/>
      <c r="B2992" s="61"/>
      <c r="E2992" s="63"/>
      <c r="F2992" s="64"/>
      <c r="G2992" s="63"/>
      <c r="H2992" s="64"/>
      <c r="I2992" s="65"/>
      <c r="J2992" s="65"/>
      <c r="K2992" s="63"/>
      <c r="L2992" s="64"/>
      <c r="M2992" s="63"/>
      <c r="N2992" s="64"/>
    </row>
    <row r="2993" spans="1:14" x14ac:dyDescent="0.2">
      <c r="A2993" s="58"/>
      <c r="B2993" s="61"/>
      <c r="E2993" s="63"/>
      <c r="F2993" s="64"/>
      <c r="G2993" s="63"/>
      <c r="H2993" s="64"/>
      <c r="I2993" s="65"/>
      <c r="J2993" s="65"/>
      <c r="K2993" s="63"/>
      <c r="L2993" s="64"/>
      <c r="M2993" s="63"/>
      <c r="N2993" s="64"/>
    </row>
  </sheetData>
  <autoFilter ref="A5:N5"/>
  <sortState ref="A5:N2992">
    <sortCondition ref="B5:B2992"/>
  </sortState>
  <mergeCells count="10">
    <mergeCell ref="A1:F1"/>
    <mergeCell ref="A3:D4"/>
    <mergeCell ref="I4:J4"/>
    <mergeCell ref="K3:N3"/>
    <mergeCell ref="E4:F4"/>
    <mergeCell ref="G4:H4"/>
    <mergeCell ref="K4:L4"/>
    <mergeCell ref="M4:N4"/>
    <mergeCell ref="E3:J3"/>
    <mergeCell ref="A2:F2"/>
  </mergeCells>
  <pageMargins left="0.7" right="0.7" top="0.75" bottom="0.75" header="0.3" footer="0.3"/>
  <pageSetup orientation="portrait" verticalDpi="597"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E35:N389"/>
  <sheetViews>
    <sheetView showGridLines="0" showWhiteSpace="0" view="pageBreakPreview" zoomScaleNormal="100" zoomScaleSheetLayoutView="100" workbookViewId="0">
      <selection activeCell="P301" sqref="P301"/>
    </sheetView>
  </sheetViews>
  <sheetFormatPr defaultRowHeight="12.75" x14ac:dyDescent="0.2"/>
  <cols>
    <col min="14" max="14" width="9.140625" customWidth="1"/>
  </cols>
  <sheetData>
    <row r="35" spans="5:14" ht="12.75" customHeight="1" x14ac:dyDescent="0.2">
      <c r="E35" s="195" t="s">
        <v>230</v>
      </c>
      <c r="F35" s="195"/>
      <c r="G35" s="195"/>
      <c r="H35" s="195"/>
      <c r="I35" s="195"/>
      <c r="J35" s="195"/>
      <c r="K35" s="195"/>
      <c r="L35" s="195"/>
      <c r="M35" s="195"/>
      <c r="N35" s="195"/>
    </row>
    <row r="36" spans="5:14" x14ac:dyDescent="0.2">
      <c r="E36" s="195"/>
      <c r="F36" s="195"/>
      <c r="G36" s="195"/>
      <c r="H36" s="195"/>
      <c r="I36" s="195"/>
      <c r="J36" s="195"/>
      <c r="K36" s="195"/>
      <c r="L36" s="195"/>
      <c r="M36" s="195"/>
      <c r="N36" s="195"/>
    </row>
    <row r="37" spans="5:14" x14ac:dyDescent="0.2">
      <c r="E37" s="195"/>
      <c r="F37" s="195"/>
      <c r="G37" s="195"/>
      <c r="H37" s="195"/>
      <c r="I37" s="195"/>
      <c r="J37" s="195"/>
      <c r="K37" s="195"/>
      <c r="L37" s="195"/>
      <c r="M37" s="195"/>
      <c r="N37" s="195"/>
    </row>
    <row r="38" spans="5:14" x14ac:dyDescent="0.2">
      <c r="E38" s="195"/>
      <c r="F38" s="195"/>
      <c r="G38" s="195"/>
      <c r="H38" s="195"/>
      <c r="I38" s="195"/>
      <c r="J38" s="195"/>
      <c r="K38" s="195"/>
      <c r="L38" s="195"/>
      <c r="M38" s="195"/>
      <c r="N38" s="195"/>
    </row>
    <row r="91" spans="5:14" x14ac:dyDescent="0.2">
      <c r="E91" s="93"/>
      <c r="F91" s="93"/>
      <c r="G91" s="93"/>
      <c r="H91" s="93"/>
      <c r="I91" s="93"/>
      <c r="J91" s="93"/>
      <c r="K91" s="93"/>
      <c r="L91" s="93"/>
      <c r="M91" s="93"/>
      <c r="N91" s="93"/>
    </row>
    <row r="92" spans="5:14" x14ac:dyDescent="0.2">
      <c r="E92" s="93"/>
      <c r="F92" s="93"/>
      <c r="G92" s="93"/>
      <c r="H92" s="93"/>
      <c r="I92" s="93"/>
      <c r="J92" s="93"/>
      <c r="K92" s="93"/>
      <c r="L92" s="93"/>
      <c r="M92" s="93"/>
      <c r="N92" s="93"/>
    </row>
    <row r="93" spans="5:14" x14ac:dyDescent="0.2">
      <c r="E93" s="93"/>
      <c r="F93" s="93"/>
      <c r="G93" s="93"/>
      <c r="H93" s="93"/>
      <c r="I93" s="93"/>
      <c r="J93" s="93"/>
      <c r="K93" s="93"/>
      <c r="L93" s="93"/>
      <c r="M93" s="93"/>
      <c r="N93" s="93"/>
    </row>
    <row r="94" spans="5:14" x14ac:dyDescent="0.2">
      <c r="E94" s="93"/>
      <c r="F94" s="93"/>
      <c r="G94" s="93"/>
      <c r="H94" s="93"/>
      <c r="I94" s="93"/>
      <c r="J94" s="93"/>
      <c r="K94" s="93"/>
      <c r="L94" s="93"/>
      <c r="M94" s="93"/>
      <c r="N94" s="93"/>
    </row>
    <row r="95" spans="5:14" x14ac:dyDescent="0.2">
      <c r="E95" s="93"/>
      <c r="F95" s="93"/>
      <c r="G95" s="93"/>
      <c r="H95" s="93"/>
      <c r="I95" s="93"/>
      <c r="J95" s="93"/>
      <c r="K95" s="93"/>
      <c r="L95" s="93"/>
      <c r="M95" s="93"/>
      <c r="N95" s="93"/>
    </row>
    <row r="103" spans="5:14" x14ac:dyDescent="0.2">
      <c r="E103" s="196" t="s">
        <v>307</v>
      </c>
      <c r="F103" s="196"/>
      <c r="G103" s="196"/>
      <c r="H103" s="196"/>
      <c r="I103" s="196"/>
      <c r="J103" s="196"/>
      <c r="K103" s="196"/>
      <c r="L103" s="196"/>
      <c r="M103" s="196"/>
      <c r="N103" s="196"/>
    </row>
    <row r="104" spans="5:14" x14ac:dyDescent="0.2">
      <c r="E104" s="196"/>
      <c r="F104" s="196"/>
      <c r="G104" s="196"/>
      <c r="H104" s="196"/>
      <c r="I104" s="196"/>
      <c r="J104" s="196"/>
      <c r="K104" s="196"/>
      <c r="L104" s="196"/>
      <c r="M104" s="196"/>
      <c r="N104" s="196"/>
    </row>
    <row r="105" spans="5:14" x14ac:dyDescent="0.2">
      <c r="E105" s="196"/>
      <c r="F105" s="196"/>
      <c r="G105" s="196"/>
      <c r="H105" s="196"/>
      <c r="I105" s="196"/>
      <c r="J105" s="196"/>
      <c r="K105" s="196"/>
      <c r="L105" s="196"/>
      <c r="M105" s="196"/>
      <c r="N105" s="196"/>
    </row>
    <row r="106" spans="5:14" x14ac:dyDescent="0.2">
      <c r="E106" s="196"/>
      <c r="F106" s="196"/>
      <c r="G106" s="196"/>
      <c r="H106" s="196"/>
      <c r="I106" s="196"/>
      <c r="J106" s="196"/>
      <c r="K106" s="196"/>
      <c r="L106" s="196"/>
      <c r="M106" s="196"/>
      <c r="N106" s="196"/>
    </row>
    <row r="107" spans="5:14" x14ac:dyDescent="0.2">
      <c r="E107" s="196"/>
      <c r="F107" s="196"/>
      <c r="G107" s="196"/>
      <c r="H107" s="196"/>
      <c r="I107" s="196"/>
      <c r="J107" s="196"/>
      <c r="K107" s="196"/>
      <c r="L107" s="196"/>
      <c r="M107" s="196"/>
      <c r="N107" s="196"/>
    </row>
    <row r="147" spans="5:14" x14ac:dyDescent="0.2">
      <c r="E147" s="195" t="s">
        <v>308</v>
      </c>
      <c r="F147" s="195"/>
      <c r="G147" s="195"/>
      <c r="H147" s="195"/>
      <c r="I147" s="195"/>
      <c r="J147" s="195"/>
      <c r="K147" s="195"/>
      <c r="L147" s="195"/>
      <c r="M147" s="195"/>
      <c r="N147" s="195"/>
    </row>
    <row r="148" spans="5:14" x14ac:dyDescent="0.2">
      <c r="E148" s="195"/>
      <c r="F148" s="195"/>
      <c r="G148" s="195"/>
      <c r="H148" s="195"/>
      <c r="I148" s="195"/>
      <c r="J148" s="195"/>
      <c r="K148" s="195"/>
      <c r="L148" s="195"/>
      <c r="M148" s="195"/>
      <c r="N148" s="195"/>
    </row>
    <row r="149" spans="5:14" x14ac:dyDescent="0.2">
      <c r="E149" s="195"/>
      <c r="F149" s="195"/>
      <c r="G149" s="195"/>
      <c r="H149" s="195"/>
      <c r="I149" s="195"/>
      <c r="J149" s="195"/>
      <c r="K149" s="195"/>
      <c r="L149" s="195"/>
      <c r="M149" s="195"/>
      <c r="N149" s="195"/>
    </row>
    <row r="150" spans="5:14" x14ac:dyDescent="0.2">
      <c r="E150" s="195"/>
      <c r="F150" s="195"/>
      <c r="G150" s="195"/>
      <c r="H150" s="195"/>
      <c r="I150" s="195"/>
      <c r="J150" s="195"/>
      <c r="K150" s="195"/>
      <c r="L150" s="195"/>
      <c r="M150" s="195"/>
      <c r="N150" s="195"/>
    </row>
    <row r="203" spans="5:14" x14ac:dyDescent="0.2">
      <c r="E203" s="93"/>
      <c r="F203" s="93"/>
      <c r="G203" s="93"/>
      <c r="H203" s="93"/>
      <c r="I203" s="93"/>
      <c r="J203" s="93"/>
      <c r="K203" s="93"/>
      <c r="L203" s="93"/>
      <c r="M203" s="93"/>
      <c r="N203" s="93"/>
    </row>
    <row r="204" spans="5:14" x14ac:dyDescent="0.2">
      <c r="E204" s="93"/>
      <c r="F204" s="93"/>
      <c r="G204" s="93"/>
      <c r="H204" s="93"/>
      <c r="I204" s="93"/>
      <c r="J204" s="93"/>
      <c r="K204" s="93"/>
      <c r="L204" s="93"/>
      <c r="M204" s="93"/>
      <c r="N204" s="93"/>
    </row>
    <row r="205" spans="5:14" x14ac:dyDescent="0.2">
      <c r="E205" s="93"/>
      <c r="F205" s="93"/>
      <c r="G205" s="93"/>
      <c r="H205" s="93"/>
      <c r="I205" s="93"/>
      <c r="J205" s="93"/>
      <c r="K205" s="93"/>
      <c r="L205" s="93"/>
      <c r="M205" s="93"/>
      <c r="N205" s="93"/>
    </row>
    <row r="206" spans="5:14" x14ac:dyDescent="0.2">
      <c r="E206" s="195" t="s">
        <v>309</v>
      </c>
      <c r="F206" s="195"/>
      <c r="G206" s="195"/>
      <c r="H206" s="195"/>
      <c r="I206" s="195"/>
      <c r="J206" s="195"/>
      <c r="K206" s="195"/>
      <c r="L206" s="195"/>
      <c r="M206" s="195"/>
      <c r="N206" s="195"/>
    </row>
    <row r="207" spans="5:14" x14ac:dyDescent="0.2">
      <c r="E207" s="195"/>
      <c r="F207" s="195"/>
      <c r="G207" s="195"/>
      <c r="H207" s="195"/>
      <c r="I207" s="195"/>
      <c r="J207" s="195"/>
      <c r="K207" s="195"/>
      <c r="L207" s="195"/>
      <c r="M207" s="195"/>
      <c r="N207" s="195"/>
    </row>
    <row r="208" spans="5:14" x14ac:dyDescent="0.2">
      <c r="E208" s="195"/>
      <c r="F208" s="195"/>
      <c r="G208" s="195"/>
      <c r="H208" s="195"/>
      <c r="I208" s="195"/>
      <c r="J208" s="195"/>
      <c r="K208" s="195"/>
      <c r="L208" s="195"/>
      <c r="M208" s="195"/>
      <c r="N208" s="195"/>
    </row>
    <row r="209" spans="5:14" x14ac:dyDescent="0.2">
      <c r="E209" s="195"/>
      <c r="F209" s="195"/>
      <c r="G209" s="195"/>
      <c r="H209" s="195"/>
      <c r="I209" s="195"/>
      <c r="J209" s="195"/>
      <c r="K209" s="195"/>
      <c r="L209" s="195"/>
      <c r="M209" s="195"/>
      <c r="N209" s="195"/>
    </row>
    <row r="210" spans="5:14" x14ac:dyDescent="0.2">
      <c r="E210" s="195"/>
      <c r="F210" s="195"/>
      <c r="G210" s="195"/>
      <c r="H210" s="195"/>
      <c r="I210" s="195"/>
      <c r="J210" s="195"/>
      <c r="K210" s="195"/>
      <c r="L210" s="195"/>
      <c r="M210" s="195"/>
      <c r="N210" s="195"/>
    </row>
    <row r="259" spans="5:14" ht="12.75" customHeight="1" x14ac:dyDescent="0.2">
      <c r="E259" s="93"/>
      <c r="F259" s="93"/>
      <c r="G259" s="93"/>
      <c r="H259" s="93"/>
      <c r="I259" s="93"/>
      <c r="J259" s="93"/>
      <c r="K259" s="93"/>
      <c r="L259" s="93"/>
      <c r="M259" s="93"/>
      <c r="N259" s="93"/>
    </row>
    <row r="260" spans="5:14" x14ac:dyDescent="0.2">
      <c r="E260" s="93"/>
      <c r="F260" s="93"/>
      <c r="G260" s="93"/>
      <c r="H260" s="93"/>
      <c r="I260" s="93"/>
      <c r="J260" s="93"/>
      <c r="K260" s="93"/>
      <c r="L260" s="93"/>
      <c r="M260" s="93"/>
      <c r="N260" s="93"/>
    </row>
    <row r="261" spans="5:14" x14ac:dyDescent="0.2">
      <c r="E261" s="93"/>
      <c r="F261" s="93"/>
      <c r="G261" s="93"/>
      <c r="H261" s="93"/>
      <c r="I261" s="93"/>
      <c r="J261" s="93"/>
      <c r="K261" s="93"/>
      <c r="L261" s="93"/>
      <c r="M261" s="93"/>
      <c r="N261" s="93"/>
    </row>
    <row r="262" spans="5:14" x14ac:dyDescent="0.2">
      <c r="E262" s="195" t="s">
        <v>310</v>
      </c>
      <c r="F262" s="195"/>
      <c r="G262" s="195"/>
      <c r="H262" s="195"/>
      <c r="I262" s="195"/>
      <c r="J262" s="195"/>
      <c r="K262" s="195"/>
      <c r="L262" s="195"/>
      <c r="M262" s="195"/>
      <c r="N262" s="195"/>
    </row>
    <row r="263" spans="5:14" x14ac:dyDescent="0.2">
      <c r="E263" s="195"/>
      <c r="F263" s="195"/>
      <c r="G263" s="195"/>
      <c r="H263" s="195"/>
      <c r="I263" s="195"/>
      <c r="J263" s="195"/>
      <c r="K263" s="195"/>
      <c r="L263" s="195"/>
      <c r="M263" s="195"/>
      <c r="N263" s="195"/>
    </row>
    <row r="264" spans="5:14" x14ac:dyDescent="0.2">
      <c r="E264" s="195"/>
      <c r="F264" s="195"/>
      <c r="G264" s="195"/>
      <c r="H264" s="195"/>
      <c r="I264" s="195"/>
      <c r="J264" s="195"/>
      <c r="K264" s="195"/>
      <c r="L264" s="195"/>
      <c r="M264" s="195"/>
      <c r="N264" s="195"/>
    </row>
    <row r="265" spans="5:14" x14ac:dyDescent="0.2">
      <c r="E265" s="195"/>
      <c r="F265" s="195"/>
      <c r="G265" s="195"/>
      <c r="H265" s="195"/>
      <c r="I265" s="195"/>
      <c r="J265" s="195"/>
      <c r="K265" s="195"/>
      <c r="L265" s="195"/>
      <c r="M265" s="195"/>
      <c r="N265" s="195"/>
    </row>
    <row r="266" spans="5:14" x14ac:dyDescent="0.2">
      <c r="E266" s="195"/>
      <c r="F266" s="195"/>
      <c r="G266" s="195"/>
      <c r="H266" s="195"/>
      <c r="I266" s="195"/>
      <c r="J266" s="195"/>
      <c r="K266" s="195"/>
      <c r="L266" s="195"/>
      <c r="M266" s="195"/>
      <c r="N266" s="195"/>
    </row>
    <row r="267" spans="5:14" x14ac:dyDescent="0.2">
      <c r="E267" s="195"/>
      <c r="F267" s="195"/>
      <c r="G267" s="195"/>
      <c r="H267" s="195"/>
      <c r="I267" s="195"/>
      <c r="J267" s="195"/>
      <c r="K267" s="195"/>
      <c r="L267" s="195"/>
      <c r="M267" s="195"/>
      <c r="N267" s="195"/>
    </row>
    <row r="268" spans="5:14" x14ac:dyDescent="0.2">
      <c r="E268" s="195"/>
      <c r="F268" s="195"/>
      <c r="G268" s="195"/>
      <c r="H268" s="195"/>
      <c r="I268" s="195"/>
      <c r="J268" s="195"/>
      <c r="K268" s="195"/>
      <c r="L268" s="195"/>
      <c r="M268" s="195"/>
      <c r="N268" s="195"/>
    </row>
    <row r="269" spans="5:14" x14ac:dyDescent="0.2">
      <c r="E269" s="195"/>
      <c r="F269" s="195"/>
      <c r="G269" s="195"/>
      <c r="H269" s="195"/>
      <c r="I269" s="195"/>
      <c r="J269" s="195"/>
      <c r="K269" s="195"/>
      <c r="L269" s="195"/>
      <c r="M269" s="195"/>
      <c r="N269" s="195"/>
    </row>
    <row r="270" spans="5:14" x14ac:dyDescent="0.2">
      <c r="E270" s="195"/>
      <c r="F270" s="195"/>
      <c r="G270" s="195"/>
      <c r="H270" s="195"/>
      <c r="I270" s="195"/>
      <c r="J270" s="195"/>
      <c r="K270" s="195"/>
      <c r="L270" s="195"/>
      <c r="M270" s="195"/>
      <c r="N270" s="195"/>
    </row>
    <row r="271" spans="5:14" x14ac:dyDescent="0.2">
      <c r="E271" s="195"/>
      <c r="F271" s="195"/>
      <c r="G271" s="195"/>
      <c r="H271" s="195"/>
      <c r="I271" s="195"/>
      <c r="J271" s="195"/>
      <c r="K271" s="195"/>
      <c r="L271" s="195"/>
      <c r="M271" s="195"/>
      <c r="N271" s="195"/>
    </row>
    <row r="315" spans="5:14" x14ac:dyDescent="0.2">
      <c r="E315" s="93"/>
      <c r="F315" s="93"/>
      <c r="G315" s="93"/>
      <c r="H315" s="93"/>
      <c r="I315" s="93"/>
      <c r="J315" s="93"/>
      <c r="K315" s="93"/>
      <c r="L315" s="93"/>
      <c r="M315" s="93"/>
      <c r="N315" s="93"/>
    </row>
    <row r="316" spans="5:14" x14ac:dyDescent="0.2">
      <c r="E316" s="93"/>
      <c r="F316" s="93"/>
      <c r="G316" s="93"/>
      <c r="H316" s="93"/>
      <c r="I316" s="93"/>
      <c r="J316" s="93"/>
      <c r="K316" s="93"/>
      <c r="L316" s="93"/>
      <c r="M316" s="93"/>
      <c r="N316" s="93"/>
    </row>
    <row r="317" spans="5:14" x14ac:dyDescent="0.2">
      <c r="E317" s="93"/>
      <c r="F317" s="93"/>
      <c r="G317" s="93"/>
      <c r="H317" s="93"/>
      <c r="I317" s="93"/>
      <c r="J317" s="93"/>
      <c r="K317" s="93"/>
      <c r="L317" s="93"/>
      <c r="M317" s="93"/>
      <c r="N317" s="93"/>
    </row>
    <row r="318" spans="5:14" x14ac:dyDescent="0.2">
      <c r="E318" s="93"/>
      <c r="F318" s="93"/>
      <c r="G318" s="93"/>
      <c r="H318" s="93"/>
      <c r="I318" s="93"/>
      <c r="J318" s="93"/>
      <c r="K318" s="93"/>
      <c r="L318" s="93"/>
      <c r="M318" s="93"/>
      <c r="N318" s="93"/>
    </row>
    <row r="319" spans="5:14" x14ac:dyDescent="0.2">
      <c r="E319" s="93"/>
      <c r="F319" s="93"/>
      <c r="G319" s="93"/>
      <c r="H319" s="93"/>
      <c r="I319" s="93"/>
      <c r="J319" s="93"/>
      <c r="K319" s="93"/>
      <c r="L319" s="93"/>
      <c r="M319" s="93"/>
      <c r="N319" s="93"/>
    </row>
    <row r="320" spans="5:14" x14ac:dyDescent="0.2">
      <c r="E320" s="195" t="s">
        <v>229</v>
      </c>
      <c r="F320" s="195"/>
      <c r="G320" s="195"/>
      <c r="H320" s="195"/>
      <c r="I320" s="195"/>
      <c r="J320" s="195"/>
      <c r="K320" s="195"/>
      <c r="L320" s="195"/>
      <c r="M320" s="195"/>
      <c r="N320" s="195"/>
    </row>
    <row r="321" spans="5:14" x14ac:dyDescent="0.2">
      <c r="E321" s="195"/>
      <c r="F321" s="195"/>
      <c r="G321" s="195"/>
      <c r="H321" s="195"/>
      <c r="I321" s="195"/>
      <c r="J321" s="195"/>
      <c r="K321" s="195"/>
      <c r="L321" s="195"/>
      <c r="M321" s="195"/>
      <c r="N321" s="195"/>
    </row>
    <row r="322" spans="5:14" x14ac:dyDescent="0.2">
      <c r="E322" s="195"/>
      <c r="F322" s="195"/>
      <c r="G322" s="195"/>
      <c r="H322" s="195"/>
      <c r="I322" s="195"/>
      <c r="J322" s="195"/>
      <c r="K322" s="195"/>
      <c r="L322" s="195"/>
      <c r="M322" s="195"/>
      <c r="N322" s="195"/>
    </row>
    <row r="323" spans="5:14" x14ac:dyDescent="0.2">
      <c r="E323" s="195"/>
      <c r="F323" s="195"/>
      <c r="G323" s="195"/>
      <c r="H323" s="195"/>
      <c r="I323" s="195"/>
      <c r="J323" s="195"/>
      <c r="K323" s="195"/>
      <c r="L323" s="195"/>
      <c r="M323" s="195"/>
      <c r="N323" s="195"/>
    </row>
    <row r="324" spans="5:14" x14ac:dyDescent="0.2">
      <c r="E324" s="195"/>
      <c r="F324" s="195"/>
      <c r="G324" s="195"/>
      <c r="H324" s="195"/>
      <c r="I324" s="195"/>
      <c r="J324" s="195"/>
      <c r="K324" s="195"/>
      <c r="L324" s="195"/>
      <c r="M324" s="195"/>
      <c r="N324" s="195"/>
    </row>
    <row r="325" spans="5:14" x14ac:dyDescent="0.2">
      <c r="E325" s="195"/>
      <c r="F325" s="195"/>
      <c r="G325" s="195"/>
      <c r="H325" s="195"/>
      <c r="I325" s="195"/>
      <c r="J325" s="195"/>
      <c r="K325" s="195"/>
      <c r="L325" s="195"/>
      <c r="M325" s="195"/>
      <c r="N325" s="195"/>
    </row>
    <row r="376" spans="5:14" x14ac:dyDescent="0.2">
      <c r="E376" s="93"/>
      <c r="F376" s="93"/>
      <c r="G376" s="93"/>
      <c r="H376" s="93"/>
      <c r="I376" s="93"/>
      <c r="J376" s="93"/>
      <c r="K376" s="93"/>
      <c r="L376" s="93"/>
      <c r="M376" s="93"/>
      <c r="N376" s="93"/>
    </row>
    <row r="377" spans="5:14" x14ac:dyDescent="0.2">
      <c r="E377" s="93"/>
      <c r="F377" s="93"/>
      <c r="G377" s="93"/>
      <c r="H377" s="93"/>
      <c r="I377" s="93"/>
      <c r="J377" s="93"/>
      <c r="K377" s="93"/>
      <c r="L377" s="93"/>
      <c r="M377" s="93"/>
      <c r="N377" s="93"/>
    </row>
    <row r="378" spans="5:14" x14ac:dyDescent="0.2">
      <c r="E378" s="93"/>
      <c r="F378" s="93"/>
      <c r="G378" s="93"/>
      <c r="H378" s="93"/>
      <c r="I378" s="93"/>
      <c r="J378" s="93"/>
      <c r="K378" s="93"/>
      <c r="L378" s="93"/>
      <c r="M378" s="93"/>
      <c r="N378" s="93"/>
    </row>
    <row r="379" spans="5:14" x14ac:dyDescent="0.2">
      <c r="E379" s="93"/>
      <c r="F379" s="93"/>
      <c r="G379" s="93"/>
      <c r="H379" s="93"/>
      <c r="I379" s="93"/>
      <c r="J379" s="93"/>
      <c r="K379" s="93"/>
      <c r="L379" s="93"/>
      <c r="M379" s="93"/>
      <c r="N379" s="93"/>
    </row>
    <row r="380" spans="5:14" x14ac:dyDescent="0.2">
      <c r="E380" s="93"/>
      <c r="F380" s="93"/>
      <c r="G380" s="93"/>
      <c r="H380" s="93"/>
      <c r="I380" s="93"/>
      <c r="J380" s="93"/>
      <c r="K380" s="93"/>
      <c r="L380" s="93"/>
      <c r="M380" s="93"/>
      <c r="N380" s="93"/>
    </row>
    <row r="381" spans="5:14" x14ac:dyDescent="0.2">
      <c r="E381" s="93"/>
      <c r="F381" s="93"/>
      <c r="G381" s="93"/>
      <c r="H381" s="93"/>
      <c r="I381" s="93"/>
      <c r="J381" s="93"/>
      <c r="K381" s="93"/>
      <c r="L381" s="93"/>
      <c r="M381" s="93"/>
      <c r="N381" s="93"/>
    </row>
    <row r="382" spans="5:14" x14ac:dyDescent="0.2">
      <c r="E382" s="93"/>
      <c r="F382" s="93"/>
      <c r="G382" s="93"/>
      <c r="H382" s="93"/>
      <c r="I382" s="93"/>
      <c r="J382" s="93"/>
      <c r="K382" s="93"/>
      <c r="L382" s="93"/>
      <c r="M382" s="93"/>
      <c r="N382" s="93"/>
    </row>
    <row r="383" spans="5:14" ht="12.75" customHeight="1" x14ac:dyDescent="0.2">
      <c r="E383" s="194" t="s">
        <v>311</v>
      </c>
      <c r="F383" s="194"/>
      <c r="G383" s="194"/>
      <c r="H383" s="194"/>
      <c r="I383" s="194"/>
      <c r="J383" s="194"/>
      <c r="K383" s="194"/>
      <c r="L383" s="194"/>
      <c r="M383" s="194"/>
      <c r="N383" s="194"/>
    </row>
    <row r="384" spans="5:14" x14ac:dyDescent="0.2">
      <c r="E384" s="194"/>
      <c r="F384" s="194"/>
      <c r="G384" s="194"/>
      <c r="H384" s="194"/>
      <c r="I384" s="194"/>
      <c r="J384" s="194"/>
      <c r="K384" s="194"/>
      <c r="L384" s="194"/>
      <c r="M384" s="194"/>
      <c r="N384" s="194"/>
    </row>
    <row r="385" spans="5:14" x14ac:dyDescent="0.2">
      <c r="E385" s="194"/>
      <c r="F385" s="194"/>
      <c r="G385" s="194"/>
      <c r="H385" s="194"/>
      <c r="I385" s="194"/>
      <c r="J385" s="194"/>
      <c r="K385" s="194"/>
      <c r="L385" s="194"/>
      <c r="M385" s="194"/>
      <c r="N385" s="194"/>
    </row>
    <row r="386" spans="5:14" x14ac:dyDescent="0.2">
      <c r="E386" s="194"/>
      <c r="F386" s="194"/>
      <c r="G386" s="194"/>
      <c r="H386" s="194"/>
      <c r="I386" s="194"/>
      <c r="J386" s="194"/>
      <c r="K386" s="194"/>
      <c r="L386" s="194"/>
      <c r="M386" s="194"/>
      <c r="N386" s="194"/>
    </row>
    <row r="387" spans="5:14" x14ac:dyDescent="0.2">
      <c r="E387" s="194"/>
      <c r="F387" s="194"/>
      <c r="G387" s="194"/>
      <c r="H387" s="194"/>
      <c r="I387" s="194"/>
      <c r="J387" s="194"/>
      <c r="K387" s="194"/>
      <c r="L387" s="194"/>
      <c r="M387" s="194"/>
      <c r="N387" s="194"/>
    </row>
    <row r="388" spans="5:14" x14ac:dyDescent="0.2">
      <c r="E388" s="194"/>
      <c r="F388" s="194"/>
      <c r="G388" s="194"/>
      <c r="H388" s="194"/>
      <c r="I388" s="194"/>
      <c r="J388" s="194"/>
      <c r="K388" s="194"/>
      <c r="L388" s="194"/>
      <c r="M388" s="194"/>
      <c r="N388" s="194"/>
    </row>
    <row r="389" spans="5:14" x14ac:dyDescent="0.2">
      <c r="E389" s="194"/>
      <c r="F389" s="194"/>
      <c r="G389" s="194"/>
      <c r="H389" s="194"/>
      <c r="I389" s="194"/>
      <c r="J389" s="194"/>
      <c r="K389" s="194"/>
      <c r="L389" s="194"/>
      <c r="M389" s="194"/>
      <c r="N389" s="194"/>
    </row>
  </sheetData>
  <mergeCells count="7">
    <mergeCell ref="E383:N389"/>
    <mergeCell ref="E206:N210"/>
    <mergeCell ref="E262:N271"/>
    <mergeCell ref="E320:N325"/>
    <mergeCell ref="E35:N38"/>
    <mergeCell ref="E147:N150"/>
    <mergeCell ref="E103:N107"/>
  </mergeCells>
  <printOptions horizontalCentered="1" verticalCentered="1"/>
  <pageMargins left="0.5" right="0.5" top="0.5" bottom="0.5" header="0.3" footer="0.3"/>
  <pageSetup scale="96" fitToWidth="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2997"/>
  <sheetViews>
    <sheetView zoomScaleNormal="100" workbookViewId="0">
      <pane ySplit="2" topLeftCell="A3" activePane="bottomLeft" state="frozen"/>
      <selection pane="bottomLeft" activeCell="A3" sqref="A3"/>
    </sheetView>
  </sheetViews>
  <sheetFormatPr defaultRowHeight="12.75" x14ac:dyDescent="0.2"/>
  <cols>
    <col min="1" max="1" width="39.140625" style="142" customWidth="1"/>
    <col min="2" max="2" width="14.28515625" style="107" bestFit="1" customWidth="1"/>
    <col min="3" max="3" width="10.140625" style="51" bestFit="1" customWidth="1"/>
    <col min="4" max="4" width="9.7109375" style="51" customWidth="1"/>
    <col min="5" max="5" width="25" style="51" bestFit="1" customWidth="1"/>
    <col min="6" max="6" width="28.85546875" style="51" bestFit="1" customWidth="1"/>
    <col min="7" max="7" width="28.42578125" style="51" bestFit="1" customWidth="1"/>
    <col min="8" max="8" width="32.28515625" style="51" bestFit="1" customWidth="1"/>
    <col min="9" max="9" width="27.7109375" style="51" bestFit="1" customWidth="1"/>
    <col min="10" max="10" width="31.5703125" style="51" bestFit="1" customWidth="1"/>
    <col min="11" max="11" width="25.28515625" style="51" bestFit="1" customWidth="1"/>
    <col min="12" max="12" width="29.140625" style="51" bestFit="1" customWidth="1"/>
    <col min="13" max="13" width="25.28515625" style="60" bestFit="1" customWidth="1"/>
    <col min="14" max="14" width="29.140625" style="60" bestFit="1" customWidth="1"/>
    <col min="15" max="15" width="24.7109375" style="60" bestFit="1" customWidth="1"/>
    <col min="16" max="16" width="28.5703125" style="60" bestFit="1" customWidth="1"/>
    <col min="17" max="17" width="25" style="60" bestFit="1" customWidth="1"/>
    <col min="18" max="18" width="28.85546875" style="60" bestFit="1" customWidth="1"/>
    <col min="19" max="16384" width="9.140625" style="60"/>
  </cols>
  <sheetData>
    <row r="1" spans="1:18" s="69" customFormat="1" ht="15.75" customHeight="1" thickBot="1" x14ac:dyDescent="0.25">
      <c r="A1" s="199" t="s">
        <v>106</v>
      </c>
      <c r="B1" s="200"/>
      <c r="C1" s="200"/>
      <c r="D1" s="201"/>
      <c r="E1" s="197" t="s">
        <v>102</v>
      </c>
      <c r="F1" s="198"/>
      <c r="G1" s="197" t="s">
        <v>7</v>
      </c>
      <c r="H1" s="198"/>
      <c r="I1" s="197" t="s">
        <v>15</v>
      </c>
      <c r="J1" s="198"/>
      <c r="K1" s="197" t="s">
        <v>22</v>
      </c>
      <c r="L1" s="198"/>
      <c r="M1" s="197" t="s">
        <v>26</v>
      </c>
      <c r="N1" s="198"/>
      <c r="O1" s="197" t="s">
        <v>28</v>
      </c>
      <c r="P1" s="198"/>
      <c r="Q1" s="197" t="s">
        <v>32</v>
      </c>
      <c r="R1" s="198"/>
    </row>
    <row r="2" spans="1:18" s="70" customFormat="1" ht="13.5" thickBot="1" x14ac:dyDescent="0.25">
      <c r="A2" s="10" t="s">
        <v>55</v>
      </c>
      <c r="B2" s="10" t="s">
        <v>0</v>
      </c>
      <c r="C2" s="10" t="s">
        <v>1</v>
      </c>
      <c r="D2" s="10" t="s">
        <v>2</v>
      </c>
      <c r="E2" s="73" t="s">
        <v>247</v>
      </c>
      <c r="F2" s="74" t="s">
        <v>248</v>
      </c>
      <c r="G2" s="73" t="s">
        <v>249</v>
      </c>
      <c r="H2" s="74" t="s">
        <v>250</v>
      </c>
      <c r="I2" s="73" t="s">
        <v>251</v>
      </c>
      <c r="J2" s="74" t="s">
        <v>252</v>
      </c>
      <c r="K2" s="73" t="s">
        <v>253</v>
      </c>
      <c r="L2" s="74" t="s">
        <v>254</v>
      </c>
      <c r="M2" s="73" t="s">
        <v>255</v>
      </c>
      <c r="N2" s="74" t="s">
        <v>256</v>
      </c>
      <c r="O2" s="73" t="s">
        <v>257</v>
      </c>
      <c r="P2" s="74" t="s">
        <v>258</v>
      </c>
      <c r="Q2" s="73" t="s">
        <v>259</v>
      </c>
      <c r="R2" s="74" t="s">
        <v>260</v>
      </c>
    </row>
    <row r="3" spans="1:18" x14ac:dyDescent="0.2">
      <c r="A3" s="141" t="s">
        <v>341</v>
      </c>
      <c r="B3" s="67" t="s">
        <v>342</v>
      </c>
      <c r="C3" s="67">
        <v>17</v>
      </c>
      <c r="D3" s="67" t="s">
        <v>343</v>
      </c>
      <c r="E3" s="71">
        <v>0.87695651187563795</v>
      </c>
      <c r="F3" s="68">
        <v>66.8010752688172</v>
      </c>
      <c r="G3" s="71">
        <v>0.85881144158054601</v>
      </c>
      <c r="H3" s="68">
        <v>65.994623655913998</v>
      </c>
      <c r="I3" s="71">
        <v>0.87103310290998504</v>
      </c>
      <c r="J3" s="68">
        <v>76.120071684587799</v>
      </c>
      <c r="K3" s="71">
        <v>0.93156774168503498</v>
      </c>
      <c r="L3" s="68">
        <v>81.989247311827995</v>
      </c>
      <c r="M3" s="71">
        <v>0.84641376132698598</v>
      </c>
      <c r="N3" s="68">
        <v>40.526315789473699</v>
      </c>
      <c r="O3" s="71"/>
      <c r="P3" s="68"/>
      <c r="Q3" s="71"/>
      <c r="R3" s="68"/>
    </row>
    <row r="4" spans="1:18" x14ac:dyDescent="0.2">
      <c r="A4" s="141" t="s">
        <v>344</v>
      </c>
      <c r="B4" s="67" t="s">
        <v>345</v>
      </c>
      <c r="C4" s="67">
        <v>17</v>
      </c>
      <c r="D4" s="67" t="s">
        <v>343</v>
      </c>
      <c r="E4" s="71">
        <v>0.90607905570199299</v>
      </c>
      <c r="F4" s="68">
        <v>85.035842293906796</v>
      </c>
      <c r="G4" s="71">
        <v>0.86105580980841601</v>
      </c>
      <c r="H4" s="68">
        <v>67.293906810035807</v>
      </c>
      <c r="I4" s="71">
        <v>0.89836893180658695</v>
      </c>
      <c r="J4" s="68">
        <v>85.931899641577104</v>
      </c>
      <c r="K4" s="71">
        <v>0.98776047213138096</v>
      </c>
      <c r="L4" s="68">
        <v>94.041218637992799</v>
      </c>
      <c r="M4" s="71">
        <v>0.87713100906158803</v>
      </c>
      <c r="N4" s="68">
        <v>45.311004784688997</v>
      </c>
      <c r="O4" s="71"/>
      <c r="P4" s="68"/>
      <c r="Q4" s="71"/>
      <c r="R4" s="68"/>
    </row>
    <row r="5" spans="1:18" x14ac:dyDescent="0.2">
      <c r="A5" s="141" t="s">
        <v>346</v>
      </c>
      <c r="B5" s="67" t="s">
        <v>347</v>
      </c>
      <c r="C5" s="67">
        <v>17</v>
      </c>
      <c r="D5" s="67" t="s">
        <v>343</v>
      </c>
      <c r="E5" s="71">
        <v>0.90676573672307903</v>
      </c>
      <c r="F5" s="68">
        <v>85.259856630824402</v>
      </c>
      <c r="G5" s="71">
        <v>0.85425061239668698</v>
      </c>
      <c r="H5" s="68">
        <v>62.410394265233002</v>
      </c>
      <c r="I5" s="71">
        <v>0.90366274734541296</v>
      </c>
      <c r="J5" s="68">
        <v>87.410394265232995</v>
      </c>
      <c r="K5" s="71">
        <v>0.91522545875212002</v>
      </c>
      <c r="L5" s="68">
        <v>75.492831541218607</v>
      </c>
      <c r="M5" s="71">
        <v>0.95392412839809504</v>
      </c>
      <c r="N5" s="68">
        <v>63.157894736842103</v>
      </c>
      <c r="O5" s="71"/>
      <c r="P5" s="68"/>
      <c r="Q5" s="71"/>
      <c r="R5" s="68"/>
    </row>
    <row r="6" spans="1:18" x14ac:dyDescent="0.2">
      <c r="A6" s="141" t="s">
        <v>348</v>
      </c>
      <c r="B6" s="67" t="s">
        <v>349</v>
      </c>
      <c r="C6" s="67">
        <v>17</v>
      </c>
      <c r="D6" s="67" t="s">
        <v>343</v>
      </c>
      <c r="E6" s="71">
        <v>0.94143569022094697</v>
      </c>
      <c r="F6" s="68">
        <v>97.983870967741893</v>
      </c>
      <c r="G6" s="71">
        <v>0.82709796514048795</v>
      </c>
      <c r="H6" s="68">
        <v>37.768817204301101</v>
      </c>
      <c r="I6" s="71">
        <v>0.93864479574329895</v>
      </c>
      <c r="J6" s="68">
        <v>94.802867383512506</v>
      </c>
      <c r="K6" s="71">
        <v>1</v>
      </c>
      <c r="L6" s="68">
        <v>100</v>
      </c>
      <c r="M6" s="71">
        <v>1</v>
      </c>
      <c r="N6" s="68">
        <v>100</v>
      </c>
      <c r="O6" s="71"/>
      <c r="P6" s="68"/>
      <c r="Q6" s="71"/>
      <c r="R6" s="68"/>
    </row>
    <row r="7" spans="1:18" x14ac:dyDescent="0.2">
      <c r="A7" s="141" t="s">
        <v>350</v>
      </c>
      <c r="B7" s="67" t="s">
        <v>351</v>
      </c>
      <c r="C7" s="67">
        <v>17</v>
      </c>
      <c r="D7" s="67" t="s">
        <v>343</v>
      </c>
      <c r="E7" s="71">
        <v>0.93842615016340702</v>
      </c>
      <c r="F7" s="68">
        <v>97.625448028673802</v>
      </c>
      <c r="G7" s="71">
        <v>0.864497185743342</v>
      </c>
      <c r="H7" s="68">
        <v>69.399641577060905</v>
      </c>
      <c r="I7" s="71">
        <v>0.89758730317844104</v>
      </c>
      <c r="J7" s="68">
        <v>85.528673835125403</v>
      </c>
      <c r="K7" s="71">
        <v>0.99162011173184395</v>
      </c>
      <c r="L7" s="68">
        <v>94.354838709677395</v>
      </c>
      <c r="M7" s="71">
        <v>1</v>
      </c>
      <c r="N7" s="68">
        <v>100</v>
      </c>
      <c r="O7" s="71"/>
      <c r="P7" s="68"/>
      <c r="Q7" s="71"/>
      <c r="R7" s="68"/>
    </row>
    <row r="8" spans="1:18" x14ac:dyDescent="0.2">
      <c r="A8" s="141" t="s">
        <v>352</v>
      </c>
      <c r="B8" s="67" t="s">
        <v>353</v>
      </c>
      <c r="C8" s="67">
        <v>17</v>
      </c>
      <c r="D8" s="67" t="s">
        <v>343</v>
      </c>
      <c r="E8" s="71">
        <v>0.88557091518868802</v>
      </c>
      <c r="F8" s="68">
        <v>71.729390681003593</v>
      </c>
      <c r="G8" s="71">
        <v>0.82621728166756503</v>
      </c>
      <c r="H8" s="68">
        <v>36.693548387096797</v>
      </c>
      <c r="I8" s="71">
        <v>0.90968986170805899</v>
      </c>
      <c r="J8" s="68">
        <v>89.336917562723997</v>
      </c>
      <c r="K8" s="71">
        <v>0.95996275605214099</v>
      </c>
      <c r="L8" s="68">
        <v>89.023297491039401</v>
      </c>
      <c r="M8" s="71">
        <v>0.84641376132698598</v>
      </c>
      <c r="N8" s="68">
        <v>40.526315789473699</v>
      </c>
      <c r="O8" s="71"/>
      <c r="P8" s="68"/>
      <c r="Q8" s="71"/>
      <c r="R8" s="68"/>
    </row>
    <row r="9" spans="1:18" x14ac:dyDescent="0.2">
      <c r="A9" s="141" t="s">
        <v>354</v>
      </c>
      <c r="B9" s="67" t="s">
        <v>355</v>
      </c>
      <c r="C9" s="67">
        <v>17</v>
      </c>
      <c r="D9" s="67" t="s">
        <v>343</v>
      </c>
      <c r="E9" s="71">
        <v>0.88344790310544496</v>
      </c>
      <c r="F9" s="68">
        <v>70.564516129032299</v>
      </c>
      <c r="G9" s="71">
        <v>0.83241799729869104</v>
      </c>
      <c r="H9" s="68">
        <v>43.145161290322598</v>
      </c>
      <c r="I9" s="71">
        <v>0.88256205555014899</v>
      </c>
      <c r="J9" s="68">
        <v>80.510752688172005</v>
      </c>
      <c r="K9" s="71">
        <v>0.86488743117484701</v>
      </c>
      <c r="L9" s="68">
        <v>52.867383512544798</v>
      </c>
      <c r="M9" s="71">
        <v>0.95392412839809504</v>
      </c>
      <c r="N9" s="68">
        <v>63.157894736842103</v>
      </c>
      <c r="O9" s="71"/>
      <c r="P9" s="68"/>
      <c r="Q9" s="71"/>
      <c r="R9" s="68"/>
    </row>
    <row r="10" spans="1:18" x14ac:dyDescent="0.2">
      <c r="A10" s="141" t="s">
        <v>356</v>
      </c>
      <c r="B10" s="67" t="s">
        <v>357</v>
      </c>
      <c r="C10" s="67">
        <v>17</v>
      </c>
      <c r="D10" s="67" t="s">
        <v>343</v>
      </c>
      <c r="E10" s="71">
        <v>0.89705783813398998</v>
      </c>
      <c r="F10" s="68">
        <v>79.211469534050195</v>
      </c>
      <c r="G10" s="71">
        <v>0.84900468400856899</v>
      </c>
      <c r="H10" s="68">
        <v>58.422939068100398</v>
      </c>
      <c r="I10" s="71">
        <v>0.93103299999852795</v>
      </c>
      <c r="J10" s="68">
        <v>93.772401433691797</v>
      </c>
      <c r="K10" s="71">
        <v>0.80819366852886398</v>
      </c>
      <c r="L10" s="68">
        <v>32.974910394265201</v>
      </c>
      <c r="M10" s="71">
        <v>1</v>
      </c>
      <c r="N10" s="68">
        <v>100</v>
      </c>
      <c r="O10" s="71"/>
      <c r="P10" s="68"/>
      <c r="Q10" s="71"/>
      <c r="R10" s="68"/>
    </row>
    <row r="11" spans="1:18" x14ac:dyDescent="0.2">
      <c r="A11" s="141" t="s">
        <v>358</v>
      </c>
      <c r="B11" s="67" t="s">
        <v>359</v>
      </c>
      <c r="C11" s="67">
        <v>17</v>
      </c>
      <c r="D11" s="67" t="s">
        <v>343</v>
      </c>
      <c r="E11" s="71">
        <v>0.93434913872519698</v>
      </c>
      <c r="F11" s="68">
        <v>96.550179211469498</v>
      </c>
      <c r="G11" s="71">
        <v>0.918992669212924</v>
      </c>
      <c r="H11" s="68">
        <v>91.397849462365599</v>
      </c>
      <c r="I11" s="71">
        <v>0.92320248240747504</v>
      </c>
      <c r="J11" s="68">
        <v>92.114695340501797</v>
      </c>
      <c r="K11" s="71">
        <v>0.97199452261689401</v>
      </c>
      <c r="L11" s="68">
        <v>91.353046594982104</v>
      </c>
      <c r="M11" s="71">
        <v>0.92320688066349299</v>
      </c>
      <c r="N11" s="68">
        <v>54.976076555023901</v>
      </c>
      <c r="O11" s="71"/>
      <c r="P11" s="68"/>
      <c r="Q11" s="71"/>
      <c r="R11" s="68"/>
    </row>
    <row r="12" spans="1:18" x14ac:dyDescent="0.2">
      <c r="A12" s="141" t="s">
        <v>360</v>
      </c>
      <c r="B12" s="67" t="s">
        <v>361</v>
      </c>
      <c r="C12" s="67">
        <v>17</v>
      </c>
      <c r="D12" s="67" t="s">
        <v>343</v>
      </c>
      <c r="E12" s="71">
        <v>0.92650258353449599</v>
      </c>
      <c r="F12" s="68">
        <v>94.578853046595</v>
      </c>
      <c r="G12" s="71">
        <v>0.83274347414306904</v>
      </c>
      <c r="H12" s="68">
        <v>43.637992831541197</v>
      </c>
      <c r="I12" s="71">
        <v>0.88862548386221696</v>
      </c>
      <c r="J12" s="68">
        <v>82.571684587813607</v>
      </c>
      <c r="K12" s="71">
        <v>1</v>
      </c>
      <c r="L12" s="68">
        <v>100</v>
      </c>
      <c r="M12" s="71">
        <v>0.98464137613269898</v>
      </c>
      <c r="N12" s="68">
        <v>73.636363636363598</v>
      </c>
      <c r="O12" s="71"/>
      <c r="P12" s="68"/>
      <c r="Q12" s="71"/>
      <c r="R12" s="68"/>
    </row>
    <row r="13" spans="1:18" x14ac:dyDescent="0.2">
      <c r="A13" s="141" t="s">
        <v>362</v>
      </c>
      <c r="B13" s="67" t="s">
        <v>363</v>
      </c>
      <c r="C13" s="67">
        <v>17</v>
      </c>
      <c r="D13" s="67" t="s">
        <v>343</v>
      </c>
      <c r="E13" s="71">
        <v>0.89871996827330003</v>
      </c>
      <c r="F13" s="68">
        <v>80.465949820788495</v>
      </c>
      <c r="G13" s="71">
        <v>0.87224687409788904</v>
      </c>
      <c r="H13" s="68">
        <v>74.238351254480307</v>
      </c>
      <c r="I13" s="71">
        <v>0.90285920545767395</v>
      </c>
      <c r="J13" s="68">
        <v>87.231182795698899</v>
      </c>
      <c r="K13" s="71">
        <v>0.91192553674144505</v>
      </c>
      <c r="L13" s="68">
        <v>73.835125448028705</v>
      </c>
      <c r="M13" s="71">
        <v>0.90784825679619197</v>
      </c>
      <c r="N13" s="68">
        <v>51.674641148325399</v>
      </c>
      <c r="O13" s="71"/>
      <c r="P13" s="68"/>
      <c r="Q13" s="71"/>
      <c r="R13" s="68"/>
    </row>
    <row r="14" spans="1:18" x14ac:dyDescent="0.2">
      <c r="A14" s="141" t="s">
        <v>364</v>
      </c>
      <c r="B14" s="67" t="s">
        <v>365</v>
      </c>
      <c r="C14" s="67">
        <v>17</v>
      </c>
      <c r="D14" s="67" t="s">
        <v>343</v>
      </c>
      <c r="E14" s="71">
        <v>0.85229261653789701</v>
      </c>
      <c r="F14" s="68">
        <v>53.718637992831503</v>
      </c>
      <c r="G14" s="71">
        <v>0.82712879918535898</v>
      </c>
      <c r="H14" s="68">
        <v>37.903225806451601</v>
      </c>
      <c r="I14" s="71">
        <v>0.82095626913019304</v>
      </c>
      <c r="J14" s="68">
        <v>54.659498207885299</v>
      </c>
      <c r="K14" s="71">
        <v>0.89931301264175001</v>
      </c>
      <c r="L14" s="68">
        <v>68.593189964157702</v>
      </c>
      <c r="M14" s="71">
        <v>0.86177238519428701</v>
      </c>
      <c r="N14" s="68">
        <v>42.918660287081302</v>
      </c>
      <c r="O14" s="71"/>
      <c r="P14" s="68"/>
      <c r="Q14" s="71"/>
      <c r="R14" s="68"/>
    </row>
    <row r="15" spans="1:18" x14ac:dyDescent="0.2">
      <c r="A15" s="141" t="s">
        <v>366</v>
      </c>
      <c r="B15" s="67" t="s">
        <v>367</v>
      </c>
      <c r="C15" s="67">
        <v>17</v>
      </c>
      <c r="D15" s="67" t="s">
        <v>343</v>
      </c>
      <c r="E15" s="71">
        <v>0.88293889754088695</v>
      </c>
      <c r="F15" s="68">
        <v>70.295698924731198</v>
      </c>
      <c r="G15" s="71">
        <v>0.82534163329004795</v>
      </c>
      <c r="H15" s="68">
        <v>35.618279569892501</v>
      </c>
      <c r="I15" s="71">
        <v>0.83394745054285702</v>
      </c>
      <c r="J15" s="68">
        <v>60.3494623655914</v>
      </c>
      <c r="K15" s="71">
        <v>0.96461824953445097</v>
      </c>
      <c r="L15" s="68">
        <v>90.008960573476699</v>
      </c>
      <c r="M15" s="71">
        <v>0.90784825679619197</v>
      </c>
      <c r="N15" s="68">
        <v>51.674641148325399</v>
      </c>
      <c r="O15" s="71"/>
      <c r="P15" s="68"/>
      <c r="Q15" s="71"/>
      <c r="R15" s="68"/>
    </row>
    <row r="16" spans="1:18" x14ac:dyDescent="0.2">
      <c r="A16" s="141" t="s">
        <v>368</v>
      </c>
      <c r="B16" s="67" t="s">
        <v>369</v>
      </c>
      <c r="C16" s="67">
        <v>17</v>
      </c>
      <c r="D16" s="67" t="s">
        <v>343</v>
      </c>
      <c r="E16" s="71">
        <v>0.92393353931845201</v>
      </c>
      <c r="F16" s="68">
        <v>93.413978494623606</v>
      </c>
      <c r="G16" s="71">
        <v>0.83891050975641801</v>
      </c>
      <c r="H16" s="68">
        <v>49.417562724014303</v>
      </c>
      <c r="I16" s="71">
        <v>0.88754089525199098</v>
      </c>
      <c r="J16" s="68">
        <v>82.123655913978496</v>
      </c>
      <c r="K16" s="71">
        <v>1</v>
      </c>
      <c r="L16" s="68">
        <v>100</v>
      </c>
      <c r="M16" s="71">
        <v>0.96928275226539795</v>
      </c>
      <c r="N16" s="68">
        <v>67.607655502392305</v>
      </c>
      <c r="O16" s="71"/>
      <c r="P16" s="68"/>
      <c r="Q16" s="71"/>
      <c r="R16" s="68"/>
    </row>
    <row r="17" spans="1:18" x14ac:dyDescent="0.2">
      <c r="A17" s="141" t="s">
        <v>370</v>
      </c>
      <c r="B17" s="67" t="s">
        <v>371</v>
      </c>
      <c r="C17" s="67">
        <v>17</v>
      </c>
      <c r="D17" s="67" t="s">
        <v>343</v>
      </c>
      <c r="E17" s="71">
        <v>0.91044240986566505</v>
      </c>
      <c r="F17" s="68">
        <v>86.872759856630793</v>
      </c>
      <c r="G17" s="71">
        <v>0.81201072452812595</v>
      </c>
      <c r="H17" s="68">
        <v>23.476702508960599</v>
      </c>
      <c r="I17" s="71">
        <v>0.82975891493453402</v>
      </c>
      <c r="J17" s="68">
        <v>58.512544802867403</v>
      </c>
      <c r="K17" s="71">
        <v>1</v>
      </c>
      <c r="L17" s="68">
        <v>100</v>
      </c>
      <c r="M17" s="71">
        <v>1</v>
      </c>
      <c r="N17" s="68">
        <v>100</v>
      </c>
      <c r="O17" s="71"/>
      <c r="P17" s="68"/>
      <c r="Q17" s="71"/>
      <c r="R17" s="68"/>
    </row>
    <row r="18" spans="1:18" x14ac:dyDescent="0.2">
      <c r="A18" s="141" t="s">
        <v>372</v>
      </c>
      <c r="B18" s="67" t="s">
        <v>373</v>
      </c>
      <c r="C18" s="67">
        <v>17</v>
      </c>
      <c r="D18" s="67" t="s">
        <v>343</v>
      </c>
      <c r="E18" s="71">
        <v>0.92945025651588797</v>
      </c>
      <c r="F18" s="68">
        <v>95.743727598566295</v>
      </c>
      <c r="G18" s="71">
        <v>0.86901899534743399</v>
      </c>
      <c r="H18" s="68">
        <v>72.401433691756296</v>
      </c>
      <c r="I18" s="71">
        <v>0.86414065458342004</v>
      </c>
      <c r="J18" s="68">
        <v>73.028673835125403</v>
      </c>
      <c r="K18" s="71">
        <v>1</v>
      </c>
      <c r="L18" s="68">
        <v>100</v>
      </c>
      <c r="M18" s="71">
        <v>0.98464137613269898</v>
      </c>
      <c r="N18" s="68">
        <v>73.636363636363598</v>
      </c>
      <c r="O18" s="71"/>
      <c r="P18" s="68"/>
      <c r="Q18" s="71"/>
      <c r="R18" s="68"/>
    </row>
    <row r="19" spans="1:18" x14ac:dyDescent="0.2">
      <c r="A19" s="141" t="s">
        <v>374</v>
      </c>
      <c r="B19" s="67" t="s">
        <v>375</v>
      </c>
      <c r="C19" s="67">
        <v>17</v>
      </c>
      <c r="D19" s="67" t="s">
        <v>343</v>
      </c>
      <c r="E19" s="71">
        <v>0.91828987401335405</v>
      </c>
      <c r="F19" s="68">
        <v>90.949820788530502</v>
      </c>
      <c r="G19" s="71">
        <v>0.841678164471657</v>
      </c>
      <c r="H19" s="68">
        <v>51.792114695340501</v>
      </c>
      <c r="I19" s="71">
        <v>0.87755720318366504</v>
      </c>
      <c r="J19" s="68">
        <v>79.0322580645161</v>
      </c>
      <c r="K19" s="71">
        <v>1</v>
      </c>
      <c r="L19" s="68">
        <v>100</v>
      </c>
      <c r="M19" s="71">
        <v>0.95392412839809504</v>
      </c>
      <c r="N19" s="68">
        <v>63.157894736842103</v>
      </c>
      <c r="O19" s="71"/>
      <c r="P19" s="68"/>
      <c r="Q19" s="71"/>
      <c r="R19" s="68"/>
    </row>
    <row r="20" spans="1:18" x14ac:dyDescent="0.2">
      <c r="A20" s="141" t="s">
        <v>376</v>
      </c>
      <c r="B20" s="67" t="s">
        <v>377</v>
      </c>
      <c r="C20" s="67">
        <v>17</v>
      </c>
      <c r="D20" s="67" t="s">
        <v>343</v>
      </c>
      <c r="E20" s="71">
        <v>0.91980714094308702</v>
      </c>
      <c r="F20" s="68">
        <v>91.6666666666667</v>
      </c>
      <c r="G20" s="71">
        <v>0.82767639362976497</v>
      </c>
      <c r="H20" s="68">
        <v>38.2616487455197</v>
      </c>
      <c r="I20" s="71">
        <v>0.851552170142582</v>
      </c>
      <c r="J20" s="68">
        <v>67.473118279569903</v>
      </c>
      <c r="K20" s="71">
        <v>1</v>
      </c>
      <c r="L20" s="68">
        <v>100</v>
      </c>
      <c r="M20" s="71">
        <v>1</v>
      </c>
      <c r="N20" s="68">
        <v>100</v>
      </c>
      <c r="O20" s="71"/>
      <c r="P20" s="68"/>
      <c r="Q20" s="71"/>
      <c r="R20" s="68"/>
    </row>
    <row r="21" spans="1:18" x14ac:dyDescent="0.2">
      <c r="A21" s="141" t="s">
        <v>378</v>
      </c>
      <c r="B21" s="67" t="s">
        <v>379</v>
      </c>
      <c r="C21" s="67">
        <v>17</v>
      </c>
      <c r="D21" s="67" t="s">
        <v>343</v>
      </c>
      <c r="E21" s="71">
        <v>0.91098603976653802</v>
      </c>
      <c r="F21" s="68">
        <v>87.365591397849499</v>
      </c>
      <c r="G21" s="71">
        <v>0.81801394874713196</v>
      </c>
      <c r="H21" s="68">
        <v>28.5394265232975</v>
      </c>
      <c r="I21" s="71">
        <v>0.82593021031902103</v>
      </c>
      <c r="J21" s="68">
        <v>56.899641577060898</v>
      </c>
      <c r="K21" s="71">
        <v>1</v>
      </c>
      <c r="L21" s="68">
        <v>100</v>
      </c>
      <c r="M21" s="71">
        <v>1</v>
      </c>
      <c r="N21" s="68">
        <v>100</v>
      </c>
      <c r="O21" s="71"/>
      <c r="P21" s="68"/>
      <c r="Q21" s="71"/>
      <c r="R21" s="68"/>
    </row>
    <row r="22" spans="1:18" x14ac:dyDescent="0.2">
      <c r="A22" s="141" t="s">
        <v>380</v>
      </c>
      <c r="B22" s="67" t="s">
        <v>381</v>
      </c>
      <c r="C22" s="67">
        <v>17</v>
      </c>
      <c r="D22" s="67" t="s">
        <v>343</v>
      </c>
      <c r="E22" s="71">
        <v>0.93700703906358396</v>
      </c>
      <c r="F22" s="68">
        <v>97.177419354838705</v>
      </c>
      <c r="G22" s="71">
        <v>0.87530260986603203</v>
      </c>
      <c r="H22" s="68">
        <v>76.209677419354804</v>
      </c>
      <c r="I22" s="71">
        <v>0.88808417025560704</v>
      </c>
      <c r="J22" s="68">
        <v>82.392473118279597</v>
      </c>
      <c r="K22" s="71">
        <v>1</v>
      </c>
      <c r="L22" s="68">
        <v>100</v>
      </c>
      <c r="M22" s="71">
        <v>0.98464137613269898</v>
      </c>
      <c r="N22" s="68">
        <v>73.636363636363598</v>
      </c>
      <c r="O22" s="71"/>
      <c r="P22" s="68"/>
      <c r="Q22" s="71"/>
      <c r="R22" s="68"/>
    </row>
    <row r="23" spans="1:18" x14ac:dyDescent="0.2">
      <c r="A23" s="141" t="s">
        <v>382</v>
      </c>
      <c r="B23" s="67" t="s">
        <v>383</v>
      </c>
      <c r="C23" s="67">
        <v>17</v>
      </c>
      <c r="D23" s="67" t="s">
        <v>343</v>
      </c>
      <c r="E23" s="71">
        <v>0.91837089698950702</v>
      </c>
      <c r="F23" s="68">
        <v>90.994623655913998</v>
      </c>
      <c r="G23" s="71">
        <v>0.82300488471422295</v>
      </c>
      <c r="H23" s="68">
        <v>33.602150537634401</v>
      </c>
      <c r="I23" s="71">
        <v>0.85047870324380503</v>
      </c>
      <c r="J23" s="68">
        <v>66.8010752688172</v>
      </c>
      <c r="K23" s="71">
        <v>1</v>
      </c>
      <c r="L23" s="68">
        <v>100</v>
      </c>
      <c r="M23" s="71">
        <v>1</v>
      </c>
      <c r="N23" s="68">
        <v>100</v>
      </c>
      <c r="O23" s="71"/>
      <c r="P23" s="68"/>
      <c r="Q23" s="71"/>
      <c r="R23" s="68"/>
    </row>
    <row r="24" spans="1:18" x14ac:dyDescent="0.2">
      <c r="A24" s="141" t="s">
        <v>384</v>
      </c>
      <c r="B24" s="67" t="s">
        <v>385</v>
      </c>
      <c r="C24" s="67">
        <v>17</v>
      </c>
      <c r="D24" s="67" t="s">
        <v>343</v>
      </c>
      <c r="E24" s="71">
        <v>0.92171759840296097</v>
      </c>
      <c r="F24" s="68">
        <v>92.562724014336894</v>
      </c>
      <c r="G24" s="71">
        <v>0.82970990242921605</v>
      </c>
      <c r="H24" s="68">
        <v>40.501792114695299</v>
      </c>
      <c r="I24" s="71">
        <v>0.85716049118262705</v>
      </c>
      <c r="J24" s="68">
        <v>69.982078853046602</v>
      </c>
      <c r="K24" s="71">
        <v>1</v>
      </c>
      <c r="L24" s="68">
        <v>100</v>
      </c>
      <c r="M24" s="71">
        <v>1</v>
      </c>
      <c r="N24" s="68">
        <v>100</v>
      </c>
      <c r="O24" s="71"/>
      <c r="P24" s="68"/>
      <c r="Q24" s="71"/>
      <c r="R24" s="68"/>
    </row>
    <row r="25" spans="1:18" x14ac:dyDescent="0.2">
      <c r="A25" s="141" t="s">
        <v>386</v>
      </c>
      <c r="B25" s="67" t="s">
        <v>387</v>
      </c>
      <c r="C25" s="67">
        <v>17</v>
      </c>
      <c r="D25" s="67" t="s">
        <v>343</v>
      </c>
      <c r="E25" s="71">
        <v>0.91096222810023797</v>
      </c>
      <c r="F25" s="68">
        <v>87.320788530465904</v>
      </c>
      <c r="G25" s="71">
        <v>0.841081022660921</v>
      </c>
      <c r="H25" s="68">
        <v>51.299283154121902</v>
      </c>
      <c r="I25" s="71">
        <v>0.84884376134193495</v>
      </c>
      <c r="J25" s="68">
        <v>66.263440860215098</v>
      </c>
      <c r="K25" s="71">
        <v>1</v>
      </c>
      <c r="L25" s="68">
        <v>100</v>
      </c>
      <c r="M25" s="71">
        <v>0.95392412839809504</v>
      </c>
      <c r="N25" s="68">
        <v>63.157894736842103</v>
      </c>
      <c r="O25" s="71"/>
      <c r="P25" s="68"/>
      <c r="Q25" s="71"/>
      <c r="R25" s="68"/>
    </row>
    <row r="26" spans="1:18" x14ac:dyDescent="0.2">
      <c r="A26" s="141" t="s">
        <v>388</v>
      </c>
      <c r="B26" s="67" t="s">
        <v>389</v>
      </c>
      <c r="C26" s="67">
        <v>17</v>
      </c>
      <c r="D26" s="67" t="s">
        <v>343</v>
      </c>
      <c r="E26" s="71">
        <v>0.91973921278638304</v>
      </c>
      <c r="F26" s="68">
        <v>91.621863799283105</v>
      </c>
      <c r="G26" s="71">
        <v>0.85323687524895298</v>
      </c>
      <c r="H26" s="68">
        <v>61.7383512544803</v>
      </c>
      <c r="I26" s="71">
        <v>0.82571997589657897</v>
      </c>
      <c r="J26" s="68">
        <v>56.8100358422939</v>
      </c>
      <c r="K26" s="71">
        <v>1</v>
      </c>
      <c r="L26" s="68">
        <v>100</v>
      </c>
      <c r="M26" s="71">
        <v>1</v>
      </c>
      <c r="N26" s="68">
        <v>100</v>
      </c>
      <c r="O26" s="71"/>
      <c r="P26" s="68"/>
      <c r="Q26" s="71"/>
      <c r="R26" s="68"/>
    </row>
    <row r="27" spans="1:18" x14ac:dyDescent="0.2">
      <c r="A27" s="141" t="s">
        <v>390</v>
      </c>
      <c r="B27" s="67" t="s">
        <v>391</v>
      </c>
      <c r="C27" s="67">
        <v>17</v>
      </c>
      <c r="D27" s="67" t="s">
        <v>343</v>
      </c>
      <c r="E27" s="71">
        <v>0.91429206888359504</v>
      </c>
      <c r="F27" s="68">
        <v>89.157706093190001</v>
      </c>
      <c r="G27" s="71">
        <v>0.83934104797684395</v>
      </c>
      <c r="H27" s="68">
        <v>49.641577060931901</v>
      </c>
      <c r="I27" s="71">
        <v>0.86390309915944197</v>
      </c>
      <c r="J27" s="68">
        <v>72.894265232974902</v>
      </c>
      <c r="K27" s="71">
        <v>1</v>
      </c>
      <c r="L27" s="68">
        <v>100</v>
      </c>
      <c r="M27" s="71">
        <v>0.95392412839809504</v>
      </c>
      <c r="N27" s="68">
        <v>63.157894736842103</v>
      </c>
      <c r="O27" s="71"/>
      <c r="P27" s="68"/>
      <c r="Q27" s="71"/>
      <c r="R27" s="68"/>
    </row>
    <row r="28" spans="1:18" x14ac:dyDescent="0.2">
      <c r="A28" s="141" t="s">
        <v>392</v>
      </c>
      <c r="B28" s="67" t="s">
        <v>393</v>
      </c>
      <c r="C28" s="67">
        <v>17</v>
      </c>
      <c r="D28" s="67" t="s">
        <v>343</v>
      </c>
      <c r="E28" s="71">
        <v>0.91396212597542403</v>
      </c>
      <c r="F28" s="68">
        <v>88.8888888888889</v>
      </c>
      <c r="G28" s="71">
        <v>0.82618401302128497</v>
      </c>
      <c r="H28" s="68">
        <v>36.6039426523297</v>
      </c>
      <c r="I28" s="71">
        <v>0.87574036248231502</v>
      </c>
      <c r="J28" s="68">
        <v>78.136200716845906</v>
      </c>
      <c r="K28" s="71">
        <v>1</v>
      </c>
      <c r="L28" s="68">
        <v>100</v>
      </c>
      <c r="M28" s="71">
        <v>0.95392412839809504</v>
      </c>
      <c r="N28" s="68">
        <v>63.157894736842103</v>
      </c>
      <c r="O28" s="71"/>
      <c r="P28" s="68"/>
      <c r="Q28" s="71"/>
      <c r="R28" s="68"/>
    </row>
    <row r="29" spans="1:18" x14ac:dyDescent="0.2">
      <c r="A29" s="141" t="s">
        <v>394</v>
      </c>
      <c r="B29" s="67" t="s">
        <v>395</v>
      </c>
      <c r="C29" s="67">
        <v>17</v>
      </c>
      <c r="D29" s="67" t="s">
        <v>343</v>
      </c>
      <c r="E29" s="71">
        <v>0.93690872954025395</v>
      </c>
      <c r="F29" s="68">
        <v>97.132616487455195</v>
      </c>
      <c r="G29" s="71">
        <v>0.87259221729882297</v>
      </c>
      <c r="H29" s="68">
        <v>74.551971326164903</v>
      </c>
      <c r="I29" s="71">
        <v>0.87504270086219105</v>
      </c>
      <c r="J29" s="68">
        <v>77.867383512544805</v>
      </c>
      <c r="K29" s="71">
        <v>1</v>
      </c>
      <c r="L29" s="68">
        <v>100</v>
      </c>
      <c r="M29" s="71">
        <v>1</v>
      </c>
      <c r="N29" s="68">
        <v>100</v>
      </c>
      <c r="O29" s="71"/>
      <c r="P29" s="68"/>
      <c r="Q29" s="71"/>
      <c r="R29" s="68"/>
    </row>
    <row r="30" spans="1:18" x14ac:dyDescent="0.2">
      <c r="A30" s="141" t="s">
        <v>396</v>
      </c>
      <c r="B30" s="67" t="s">
        <v>397</v>
      </c>
      <c r="C30" s="67">
        <v>17</v>
      </c>
      <c r="D30" s="67" t="s">
        <v>343</v>
      </c>
      <c r="E30" s="71">
        <v>0.84333027307187602</v>
      </c>
      <c r="F30" s="68">
        <v>48.655913978494603</v>
      </c>
      <c r="G30" s="71">
        <v>0.65548231872739204</v>
      </c>
      <c r="H30" s="68">
        <v>4.9731182795698903</v>
      </c>
      <c r="I30" s="71">
        <v>0.88390843611510295</v>
      </c>
      <c r="J30" s="68">
        <v>80.913978494623606</v>
      </c>
      <c r="K30" s="71">
        <v>0.98751657611802401</v>
      </c>
      <c r="L30" s="68">
        <v>93.996415770609303</v>
      </c>
      <c r="M30" s="71">
        <v>0.84641376132698598</v>
      </c>
      <c r="N30" s="68">
        <v>40.526315789473699</v>
      </c>
      <c r="O30" s="71"/>
      <c r="P30" s="68"/>
      <c r="Q30" s="71"/>
      <c r="R30" s="68"/>
    </row>
    <row r="31" spans="1:18" x14ac:dyDescent="0.2">
      <c r="A31" s="141" t="s">
        <v>398</v>
      </c>
      <c r="B31" s="67" t="s">
        <v>399</v>
      </c>
      <c r="C31" s="67">
        <v>17</v>
      </c>
      <c r="D31" s="67" t="s">
        <v>343</v>
      </c>
      <c r="E31" s="71">
        <v>0.91378716898665102</v>
      </c>
      <c r="F31" s="68">
        <v>88.620071684587799</v>
      </c>
      <c r="G31" s="71">
        <v>0.80759533740143996</v>
      </c>
      <c r="H31" s="68">
        <v>21.2813620071685</v>
      </c>
      <c r="I31" s="71">
        <v>0.84755333854516302</v>
      </c>
      <c r="J31" s="68">
        <v>65.770609318996407</v>
      </c>
      <c r="K31" s="71">
        <v>1</v>
      </c>
      <c r="L31" s="68">
        <v>100</v>
      </c>
      <c r="M31" s="71">
        <v>1</v>
      </c>
      <c r="N31" s="68">
        <v>100</v>
      </c>
      <c r="O31" s="71"/>
      <c r="P31" s="68"/>
      <c r="Q31" s="71"/>
      <c r="R31" s="68"/>
    </row>
    <row r="32" spans="1:18" x14ac:dyDescent="0.2">
      <c r="A32" s="141" t="s">
        <v>400</v>
      </c>
      <c r="B32" s="67" t="s">
        <v>401</v>
      </c>
      <c r="C32" s="67">
        <v>17</v>
      </c>
      <c r="D32" s="67" t="s">
        <v>343</v>
      </c>
      <c r="E32" s="71">
        <v>0.89847969659982596</v>
      </c>
      <c r="F32" s="68">
        <v>80.241935483871003</v>
      </c>
      <c r="G32" s="71">
        <v>0.80138161660915397</v>
      </c>
      <c r="H32" s="68">
        <v>18.413978494623699</v>
      </c>
      <c r="I32" s="71">
        <v>0.79253716979015199</v>
      </c>
      <c r="J32" s="68">
        <v>43.324372759856601</v>
      </c>
      <c r="K32" s="71">
        <v>1</v>
      </c>
      <c r="L32" s="68">
        <v>100</v>
      </c>
      <c r="M32" s="71">
        <v>1</v>
      </c>
      <c r="N32" s="68">
        <v>100</v>
      </c>
      <c r="O32" s="71"/>
      <c r="P32" s="68"/>
      <c r="Q32" s="71"/>
      <c r="R32" s="68"/>
    </row>
    <row r="33" spans="1:18" x14ac:dyDescent="0.2">
      <c r="A33" s="141" t="s">
        <v>402</v>
      </c>
      <c r="B33" s="67" t="s">
        <v>403</v>
      </c>
      <c r="C33" s="67">
        <v>17</v>
      </c>
      <c r="D33" s="67" t="s">
        <v>343</v>
      </c>
      <c r="E33" s="71">
        <v>0.910517443366755</v>
      </c>
      <c r="F33" s="68">
        <v>86.962365591397898</v>
      </c>
      <c r="G33" s="71">
        <v>0.85611954032793502</v>
      </c>
      <c r="H33" s="68">
        <v>64.068100358422896</v>
      </c>
      <c r="I33" s="71">
        <v>0.78595023313908297</v>
      </c>
      <c r="J33" s="68">
        <v>40.053763440860202</v>
      </c>
      <c r="K33" s="71">
        <v>1</v>
      </c>
      <c r="L33" s="68">
        <v>100</v>
      </c>
      <c r="M33" s="71">
        <v>1</v>
      </c>
      <c r="N33" s="68">
        <v>100</v>
      </c>
      <c r="O33" s="71"/>
      <c r="P33" s="68"/>
      <c r="Q33" s="71"/>
      <c r="R33" s="68"/>
    </row>
    <row r="34" spans="1:18" x14ac:dyDescent="0.2">
      <c r="A34" s="141" t="s">
        <v>404</v>
      </c>
      <c r="B34" s="67" t="s">
        <v>405</v>
      </c>
      <c r="C34" s="67">
        <v>17</v>
      </c>
      <c r="D34" s="67" t="s">
        <v>343</v>
      </c>
      <c r="E34" s="71">
        <v>0.89600659272320504</v>
      </c>
      <c r="F34" s="68">
        <v>78.315412186379902</v>
      </c>
      <c r="G34" s="71">
        <v>0.83584839375092701</v>
      </c>
      <c r="H34" s="68">
        <v>46.5949820788531</v>
      </c>
      <c r="I34" s="71">
        <v>0.87431031814224003</v>
      </c>
      <c r="J34" s="68">
        <v>77.464157706093204</v>
      </c>
      <c r="K34" s="71">
        <v>0.98137802607076396</v>
      </c>
      <c r="L34" s="68">
        <v>93.0555555555556</v>
      </c>
      <c r="M34" s="71">
        <v>0.89248963292888905</v>
      </c>
      <c r="N34" s="68">
        <v>48.516746411483297</v>
      </c>
      <c r="O34" s="71"/>
      <c r="P34" s="68"/>
      <c r="Q34" s="71"/>
      <c r="R34" s="68"/>
    </row>
    <row r="35" spans="1:18" x14ac:dyDescent="0.2">
      <c r="A35" s="141" t="s">
        <v>406</v>
      </c>
      <c r="B35" s="67" t="s">
        <v>407</v>
      </c>
      <c r="C35" s="67">
        <v>17</v>
      </c>
      <c r="D35" s="67" t="s">
        <v>343</v>
      </c>
      <c r="E35" s="71">
        <v>0.83411550295537096</v>
      </c>
      <c r="F35" s="68">
        <v>44.847670250896101</v>
      </c>
      <c r="G35" s="71">
        <v>0.82795219141227805</v>
      </c>
      <c r="H35" s="68">
        <v>38.530465949820801</v>
      </c>
      <c r="I35" s="71">
        <v>0.82314009657556597</v>
      </c>
      <c r="J35" s="68">
        <v>55.510752688171998</v>
      </c>
      <c r="K35" s="71">
        <v>0.96182495344506502</v>
      </c>
      <c r="L35" s="68">
        <v>89.381720430107507</v>
      </c>
      <c r="M35" s="71">
        <v>0.72354477038857401</v>
      </c>
      <c r="N35" s="68">
        <v>26.4114832535885</v>
      </c>
      <c r="O35" s="71"/>
      <c r="P35" s="68"/>
      <c r="Q35" s="71"/>
      <c r="R35" s="68"/>
    </row>
    <row r="36" spans="1:18" x14ac:dyDescent="0.2">
      <c r="A36" s="141" t="s">
        <v>408</v>
      </c>
      <c r="B36" s="67" t="s">
        <v>409</v>
      </c>
      <c r="C36" s="67">
        <v>17</v>
      </c>
      <c r="D36" s="67" t="s">
        <v>343</v>
      </c>
      <c r="E36" s="71">
        <v>0.85316263198919395</v>
      </c>
      <c r="F36" s="68">
        <v>54.077060931899602</v>
      </c>
      <c r="G36" s="71">
        <v>0.84521451899063604</v>
      </c>
      <c r="H36" s="68">
        <v>55.286738351254499</v>
      </c>
      <c r="I36" s="71">
        <v>0.81550624220843604</v>
      </c>
      <c r="J36" s="68">
        <v>52.732974910394297</v>
      </c>
      <c r="K36" s="71">
        <v>0.98230912476722498</v>
      </c>
      <c r="L36" s="68">
        <v>93.1899641577061</v>
      </c>
      <c r="M36" s="71">
        <v>0.76962064199047697</v>
      </c>
      <c r="N36" s="68">
        <v>30.861244019138802</v>
      </c>
      <c r="O36" s="71"/>
      <c r="P36" s="68"/>
      <c r="Q36" s="71"/>
      <c r="R36" s="68"/>
    </row>
    <row r="37" spans="1:18" x14ac:dyDescent="0.2">
      <c r="A37" s="141" t="s">
        <v>410</v>
      </c>
      <c r="B37" s="67" t="s">
        <v>411</v>
      </c>
      <c r="C37" s="67">
        <v>17</v>
      </c>
      <c r="D37" s="67" t="s">
        <v>343</v>
      </c>
      <c r="E37" s="71">
        <v>0.92441601815883201</v>
      </c>
      <c r="F37" s="68">
        <v>93.548387096774206</v>
      </c>
      <c r="G37" s="71">
        <v>0.84479232336751597</v>
      </c>
      <c r="H37" s="68">
        <v>54.749103942652297</v>
      </c>
      <c r="I37" s="71">
        <v>0.85287174926781195</v>
      </c>
      <c r="J37" s="68">
        <v>68.0555555555556</v>
      </c>
      <c r="K37" s="71">
        <v>1</v>
      </c>
      <c r="L37" s="68">
        <v>100</v>
      </c>
      <c r="M37" s="71">
        <v>1</v>
      </c>
      <c r="N37" s="68">
        <v>100</v>
      </c>
      <c r="O37" s="71"/>
      <c r="P37" s="68"/>
      <c r="Q37" s="71"/>
      <c r="R37" s="68"/>
    </row>
    <row r="38" spans="1:18" x14ac:dyDescent="0.2">
      <c r="A38" s="141" t="s">
        <v>412</v>
      </c>
      <c r="B38" s="67" t="s">
        <v>413</v>
      </c>
      <c r="C38" s="67">
        <v>17</v>
      </c>
      <c r="D38" s="67" t="s">
        <v>343</v>
      </c>
      <c r="E38" s="71">
        <v>0.91873422888038503</v>
      </c>
      <c r="F38" s="68">
        <v>91.129032258064498</v>
      </c>
      <c r="G38" s="71">
        <v>0.92661508566568895</v>
      </c>
      <c r="H38" s="68">
        <v>93.369175627240097</v>
      </c>
      <c r="I38" s="71">
        <v>0.813480720110905</v>
      </c>
      <c r="J38" s="68">
        <v>51.478494623655898</v>
      </c>
      <c r="K38" s="71">
        <v>0.99627560521415304</v>
      </c>
      <c r="L38" s="68">
        <v>94.937275985663106</v>
      </c>
      <c r="M38" s="71">
        <v>0.93856550453079401</v>
      </c>
      <c r="N38" s="68">
        <v>59.090909090909101</v>
      </c>
      <c r="O38" s="71"/>
      <c r="P38" s="68"/>
      <c r="Q38" s="71"/>
      <c r="R38" s="68"/>
    </row>
    <row r="39" spans="1:18" x14ac:dyDescent="0.2">
      <c r="A39" s="141" t="s">
        <v>414</v>
      </c>
      <c r="B39" s="67" t="s">
        <v>415</v>
      </c>
      <c r="C39" s="67">
        <v>17</v>
      </c>
      <c r="D39" s="67" t="s">
        <v>343</v>
      </c>
      <c r="E39" s="71">
        <v>0.90238466640060699</v>
      </c>
      <c r="F39" s="68">
        <v>82.258064516128997</v>
      </c>
      <c r="G39" s="71">
        <v>0.84998260844659501</v>
      </c>
      <c r="H39" s="68">
        <v>59.408602150537597</v>
      </c>
      <c r="I39" s="71">
        <v>0.85968408594652601</v>
      </c>
      <c r="J39" s="68">
        <v>71.191756272401406</v>
      </c>
      <c r="K39" s="71">
        <v>0.94594784281121203</v>
      </c>
      <c r="L39" s="68">
        <v>85.797491039426504</v>
      </c>
      <c r="M39" s="71">
        <v>0.95392412839809504</v>
      </c>
      <c r="N39" s="68">
        <v>63.157894736842103</v>
      </c>
      <c r="O39" s="71"/>
      <c r="P39" s="68"/>
      <c r="Q39" s="71"/>
      <c r="R39" s="68"/>
    </row>
    <row r="40" spans="1:18" x14ac:dyDescent="0.2">
      <c r="A40" s="141" t="s">
        <v>416</v>
      </c>
      <c r="B40" s="67" t="s">
        <v>417</v>
      </c>
      <c r="C40" s="67">
        <v>17</v>
      </c>
      <c r="D40" s="67" t="s">
        <v>343</v>
      </c>
      <c r="E40" s="71">
        <v>0.90501380660091901</v>
      </c>
      <c r="F40" s="68">
        <v>84.094982078852993</v>
      </c>
      <c r="G40" s="71">
        <v>0.83662789230776002</v>
      </c>
      <c r="H40" s="68">
        <v>47.177419354838698</v>
      </c>
      <c r="I40" s="71">
        <v>0.87557907729972695</v>
      </c>
      <c r="J40" s="68">
        <v>78.091397849462396</v>
      </c>
      <c r="K40" s="71">
        <v>1</v>
      </c>
      <c r="L40" s="68">
        <v>100</v>
      </c>
      <c r="M40" s="71">
        <v>0.90784825679619197</v>
      </c>
      <c r="N40" s="68">
        <v>51.674641148325399</v>
      </c>
      <c r="O40" s="71"/>
      <c r="P40" s="68"/>
      <c r="Q40" s="71"/>
      <c r="R40" s="68"/>
    </row>
    <row r="41" spans="1:18" x14ac:dyDescent="0.2">
      <c r="A41" s="141" t="s">
        <v>418</v>
      </c>
      <c r="B41" s="67" t="s">
        <v>419</v>
      </c>
      <c r="C41" s="67">
        <v>17</v>
      </c>
      <c r="D41" s="67" t="s">
        <v>343</v>
      </c>
      <c r="E41" s="71">
        <v>0.86907226002340998</v>
      </c>
      <c r="F41" s="68">
        <v>61.962365591397798</v>
      </c>
      <c r="G41" s="71">
        <v>0.83844346859073904</v>
      </c>
      <c r="H41" s="68">
        <v>48.924731182795703</v>
      </c>
      <c r="I41" s="71">
        <v>0.87729740887709995</v>
      </c>
      <c r="J41" s="68">
        <v>78.897849462365599</v>
      </c>
      <c r="K41" s="71">
        <v>0.94485164903342</v>
      </c>
      <c r="L41" s="68">
        <v>85.528673835125403</v>
      </c>
      <c r="M41" s="71">
        <v>0.81569651359238204</v>
      </c>
      <c r="N41" s="68">
        <v>36.602870813397097</v>
      </c>
      <c r="O41" s="71"/>
      <c r="P41" s="68"/>
      <c r="Q41" s="71"/>
      <c r="R41" s="68"/>
    </row>
    <row r="42" spans="1:18" x14ac:dyDescent="0.2">
      <c r="A42" s="141" t="s">
        <v>420</v>
      </c>
      <c r="B42" s="67" t="s">
        <v>421</v>
      </c>
      <c r="C42" s="67">
        <v>17</v>
      </c>
      <c r="D42" s="67" t="s">
        <v>343</v>
      </c>
      <c r="E42" s="71">
        <v>0.93548210958285305</v>
      </c>
      <c r="F42" s="68">
        <v>96.863799283154094</v>
      </c>
      <c r="G42" s="71">
        <v>0.86738177326850596</v>
      </c>
      <c r="H42" s="68">
        <v>71.326164874552006</v>
      </c>
      <c r="I42" s="71">
        <v>0.87547776375937003</v>
      </c>
      <c r="J42" s="68">
        <v>78.046594982078901</v>
      </c>
      <c r="K42" s="71">
        <v>0.99906890130353798</v>
      </c>
      <c r="L42" s="68">
        <v>95.564516129032299</v>
      </c>
      <c r="M42" s="71">
        <v>1</v>
      </c>
      <c r="N42" s="68">
        <v>100</v>
      </c>
      <c r="O42" s="71"/>
      <c r="P42" s="68"/>
      <c r="Q42" s="71"/>
      <c r="R42" s="68"/>
    </row>
    <row r="43" spans="1:18" x14ac:dyDescent="0.2">
      <c r="A43" s="141" t="s">
        <v>422</v>
      </c>
      <c r="B43" s="67" t="s">
        <v>423</v>
      </c>
      <c r="C43" s="67">
        <v>17</v>
      </c>
      <c r="D43" s="67" t="s">
        <v>343</v>
      </c>
      <c r="E43" s="71">
        <v>0.91090882461768297</v>
      </c>
      <c r="F43" s="68">
        <v>87.275985663082395</v>
      </c>
      <c r="G43" s="71">
        <v>0.81788690561759103</v>
      </c>
      <c r="H43" s="68">
        <v>28.405017921147</v>
      </c>
      <c r="I43" s="71">
        <v>0.87182426445504502</v>
      </c>
      <c r="J43" s="68">
        <v>76.478494623655905</v>
      </c>
      <c r="K43" s="71">
        <v>1</v>
      </c>
      <c r="L43" s="68">
        <v>100</v>
      </c>
      <c r="M43" s="71">
        <v>0.95392412839809504</v>
      </c>
      <c r="N43" s="68">
        <v>63.157894736842103</v>
      </c>
      <c r="O43" s="71"/>
      <c r="P43" s="68"/>
      <c r="Q43" s="71"/>
      <c r="R43" s="68"/>
    </row>
    <row r="44" spans="1:18" x14ac:dyDescent="0.2">
      <c r="A44" s="141" t="s">
        <v>424</v>
      </c>
      <c r="B44" s="67" t="s">
        <v>425</v>
      </c>
      <c r="C44" s="67">
        <v>17</v>
      </c>
      <c r="D44" s="67" t="s">
        <v>343</v>
      </c>
      <c r="E44" s="71">
        <v>0.88553612022265904</v>
      </c>
      <c r="F44" s="68">
        <v>71.684587813620098</v>
      </c>
      <c r="G44" s="71">
        <v>0.804768063265759</v>
      </c>
      <c r="H44" s="68">
        <v>19.802867383512499</v>
      </c>
      <c r="I44" s="71">
        <v>0.84582689264108701</v>
      </c>
      <c r="J44" s="68">
        <v>65.412186379928301</v>
      </c>
      <c r="K44" s="71">
        <v>0.96834264432029804</v>
      </c>
      <c r="L44" s="68">
        <v>90.725806451612897</v>
      </c>
      <c r="M44" s="71">
        <v>0.92320688066349299</v>
      </c>
      <c r="N44" s="68">
        <v>54.976076555023901</v>
      </c>
      <c r="O44" s="71"/>
      <c r="P44" s="68"/>
      <c r="Q44" s="71"/>
      <c r="R44" s="68"/>
    </row>
    <row r="45" spans="1:18" x14ac:dyDescent="0.2">
      <c r="A45" s="141" t="s">
        <v>426</v>
      </c>
      <c r="B45" s="67" t="s">
        <v>427</v>
      </c>
      <c r="C45" s="67">
        <v>17</v>
      </c>
      <c r="D45" s="67" t="s">
        <v>343</v>
      </c>
      <c r="E45" s="71">
        <v>0.89168664315243396</v>
      </c>
      <c r="F45" s="68">
        <v>75.851254480286698</v>
      </c>
      <c r="G45" s="71">
        <v>0.79840178706188702</v>
      </c>
      <c r="H45" s="68">
        <v>17.338709677419399</v>
      </c>
      <c r="I45" s="71">
        <v>0.87353191050212198</v>
      </c>
      <c r="J45" s="68">
        <v>77.150537634408593</v>
      </c>
      <c r="K45" s="71">
        <v>0.98696461824953496</v>
      </c>
      <c r="L45" s="68">
        <v>93.951612903225794</v>
      </c>
      <c r="M45" s="71">
        <v>0.90784825679619197</v>
      </c>
      <c r="N45" s="68">
        <v>51.674641148325399</v>
      </c>
      <c r="O45" s="71"/>
      <c r="P45" s="68"/>
      <c r="Q45" s="71"/>
      <c r="R45" s="68"/>
    </row>
    <row r="46" spans="1:18" x14ac:dyDescent="0.2">
      <c r="A46" s="141" t="s">
        <v>428</v>
      </c>
      <c r="B46" s="67" t="s">
        <v>429</v>
      </c>
      <c r="C46" s="67">
        <v>17</v>
      </c>
      <c r="D46" s="67" t="s">
        <v>343</v>
      </c>
      <c r="E46" s="71">
        <v>0.87087391356275901</v>
      </c>
      <c r="F46" s="68">
        <v>63.351254480286698</v>
      </c>
      <c r="G46" s="71">
        <v>0.81486182921355599</v>
      </c>
      <c r="H46" s="68">
        <v>25.4480286738351</v>
      </c>
      <c r="I46" s="71">
        <v>0.88365455917970104</v>
      </c>
      <c r="J46" s="68">
        <v>80.824372759856601</v>
      </c>
      <c r="K46" s="71">
        <v>1</v>
      </c>
      <c r="L46" s="68">
        <v>100</v>
      </c>
      <c r="M46" s="71">
        <v>0.78497926585778</v>
      </c>
      <c r="N46" s="68">
        <v>32.631578947368403</v>
      </c>
      <c r="O46" s="71"/>
      <c r="P46" s="68"/>
      <c r="Q46" s="71"/>
      <c r="R46" s="68"/>
    </row>
    <row r="47" spans="1:18" x14ac:dyDescent="0.2">
      <c r="A47" s="141" t="s">
        <v>430</v>
      </c>
      <c r="B47" s="67" t="s">
        <v>431</v>
      </c>
      <c r="C47" s="67">
        <v>17</v>
      </c>
      <c r="D47" s="67" t="s">
        <v>343</v>
      </c>
      <c r="E47" s="71">
        <v>0.90354481598304004</v>
      </c>
      <c r="F47" s="68">
        <v>83.109318996415794</v>
      </c>
      <c r="G47" s="71">
        <v>0.808025779157868</v>
      </c>
      <c r="H47" s="68">
        <v>21.4605734767025</v>
      </c>
      <c r="I47" s="71">
        <v>0.88294660411079695</v>
      </c>
      <c r="J47" s="68">
        <v>80.600358422939095</v>
      </c>
      <c r="K47" s="71">
        <v>1</v>
      </c>
      <c r="L47" s="68">
        <v>100</v>
      </c>
      <c r="M47" s="71">
        <v>0.92320688066349299</v>
      </c>
      <c r="N47" s="68">
        <v>54.976076555023901</v>
      </c>
      <c r="O47" s="71"/>
      <c r="P47" s="68"/>
      <c r="Q47" s="71"/>
      <c r="R47" s="68"/>
    </row>
    <row r="48" spans="1:18" x14ac:dyDescent="0.2">
      <c r="A48" s="141" t="s">
        <v>432</v>
      </c>
      <c r="B48" s="67" t="s">
        <v>433</v>
      </c>
      <c r="C48" s="67">
        <v>17</v>
      </c>
      <c r="D48" s="67" t="s">
        <v>343</v>
      </c>
      <c r="E48" s="71">
        <v>0.90277226636433305</v>
      </c>
      <c r="F48" s="68">
        <v>82.661290322580697</v>
      </c>
      <c r="G48" s="71">
        <v>0.81526970571920399</v>
      </c>
      <c r="H48" s="68">
        <v>25.806451612903199</v>
      </c>
      <c r="I48" s="71">
        <v>0.87261247907463602</v>
      </c>
      <c r="J48" s="68">
        <v>76.881720430107507</v>
      </c>
      <c r="K48" s="71">
        <v>1</v>
      </c>
      <c r="L48" s="68">
        <v>100</v>
      </c>
      <c r="M48" s="71">
        <v>0.92320688066349299</v>
      </c>
      <c r="N48" s="68">
        <v>54.976076555023901</v>
      </c>
      <c r="O48" s="71"/>
      <c r="P48" s="68"/>
      <c r="Q48" s="71"/>
      <c r="R48" s="68"/>
    </row>
    <row r="49" spans="1:18" x14ac:dyDescent="0.2">
      <c r="A49" s="141" t="s">
        <v>434</v>
      </c>
      <c r="B49" s="67" t="s">
        <v>435</v>
      </c>
      <c r="C49" s="67">
        <v>17</v>
      </c>
      <c r="D49" s="67" t="s">
        <v>343</v>
      </c>
      <c r="E49" s="71">
        <v>0.869324321668978</v>
      </c>
      <c r="F49" s="68">
        <v>62.231182795698899</v>
      </c>
      <c r="G49" s="71">
        <v>0.814876318351897</v>
      </c>
      <c r="H49" s="68">
        <v>25.4928315412186</v>
      </c>
      <c r="I49" s="71">
        <v>0.92351757406813995</v>
      </c>
      <c r="J49" s="68">
        <v>92.293906810035807</v>
      </c>
      <c r="K49" s="71">
        <v>1</v>
      </c>
      <c r="L49" s="68">
        <v>100</v>
      </c>
      <c r="M49" s="71">
        <v>0.73890339425587503</v>
      </c>
      <c r="N49" s="68">
        <v>27.990430622009601</v>
      </c>
      <c r="O49" s="71"/>
      <c r="P49" s="68"/>
      <c r="Q49" s="71"/>
      <c r="R49" s="68"/>
    </row>
    <row r="50" spans="1:18" x14ac:dyDescent="0.2">
      <c r="A50" s="141" t="s">
        <v>436</v>
      </c>
      <c r="B50" s="67" t="s">
        <v>437</v>
      </c>
      <c r="C50" s="67">
        <v>17</v>
      </c>
      <c r="D50" s="67" t="s">
        <v>343</v>
      </c>
      <c r="E50" s="71">
        <v>0.87247228880236305</v>
      </c>
      <c r="F50" s="68">
        <v>64.336917562723997</v>
      </c>
      <c r="G50" s="71">
        <v>0.79984762414140198</v>
      </c>
      <c r="H50" s="68">
        <v>17.965949820788499</v>
      </c>
      <c r="I50" s="71">
        <v>0.85898639360836504</v>
      </c>
      <c r="J50" s="68">
        <v>70.8333333333333</v>
      </c>
      <c r="K50" s="71">
        <v>1</v>
      </c>
      <c r="L50" s="68">
        <v>100</v>
      </c>
      <c r="M50" s="71">
        <v>0.83105513745968296</v>
      </c>
      <c r="N50" s="68">
        <v>38.277511961722503</v>
      </c>
      <c r="O50" s="71"/>
      <c r="P50" s="68"/>
      <c r="Q50" s="71"/>
      <c r="R50" s="68"/>
    </row>
    <row r="51" spans="1:18" x14ac:dyDescent="0.2">
      <c r="A51" s="141" t="s">
        <v>438</v>
      </c>
      <c r="B51" s="67" t="s">
        <v>439</v>
      </c>
      <c r="C51" s="67">
        <v>17</v>
      </c>
      <c r="D51" s="67" t="s">
        <v>343</v>
      </c>
      <c r="E51" s="71">
        <v>0.89945611150252802</v>
      </c>
      <c r="F51" s="68">
        <v>80.869175627240097</v>
      </c>
      <c r="G51" s="71">
        <v>0.8</v>
      </c>
      <c r="H51" s="68">
        <v>18.145161290322601</v>
      </c>
      <c r="I51" s="71">
        <v>0.87461756534661905</v>
      </c>
      <c r="J51" s="68">
        <v>77.688172043010795</v>
      </c>
      <c r="K51" s="71">
        <v>1</v>
      </c>
      <c r="L51" s="68">
        <v>100</v>
      </c>
      <c r="M51" s="71">
        <v>0.92320688066349299</v>
      </c>
      <c r="N51" s="68">
        <v>54.976076555023901</v>
      </c>
      <c r="O51" s="71"/>
      <c r="P51" s="68"/>
      <c r="Q51" s="71"/>
      <c r="R51" s="68"/>
    </row>
    <row r="52" spans="1:18" x14ac:dyDescent="0.2">
      <c r="A52" s="141" t="s">
        <v>440</v>
      </c>
      <c r="B52" s="67" t="s">
        <v>441</v>
      </c>
      <c r="C52" s="67">
        <v>17</v>
      </c>
      <c r="D52" s="67" t="s">
        <v>343</v>
      </c>
      <c r="E52" s="71">
        <v>0.87008628630673501</v>
      </c>
      <c r="F52" s="68">
        <v>62.724014336917598</v>
      </c>
      <c r="G52" s="71">
        <v>0.79999608710703496</v>
      </c>
      <c r="H52" s="68">
        <v>18.0555555555556</v>
      </c>
      <c r="I52" s="71">
        <v>0.88001116839482496</v>
      </c>
      <c r="J52" s="68">
        <v>79.659498207885306</v>
      </c>
      <c r="K52" s="71">
        <v>1</v>
      </c>
      <c r="L52" s="68">
        <v>100</v>
      </c>
      <c r="M52" s="71">
        <v>0.80033788972508102</v>
      </c>
      <c r="N52" s="68">
        <v>34.306220095693803</v>
      </c>
      <c r="O52" s="71"/>
      <c r="P52" s="68"/>
      <c r="Q52" s="71"/>
      <c r="R52" s="68"/>
    </row>
    <row r="53" spans="1:18" x14ac:dyDescent="0.2">
      <c r="A53" s="141" t="s">
        <v>442</v>
      </c>
      <c r="B53" s="67" t="s">
        <v>443</v>
      </c>
      <c r="C53" s="67">
        <v>17</v>
      </c>
      <c r="D53" s="67" t="s">
        <v>343</v>
      </c>
      <c r="E53" s="71">
        <v>0.89469884420321999</v>
      </c>
      <c r="F53" s="68">
        <v>77.7777777777778</v>
      </c>
      <c r="G53" s="71">
        <v>0.81834254097606196</v>
      </c>
      <c r="H53" s="68">
        <v>28.808243727598601</v>
      </c>
      <c r="I53" s="71">
        <v>0.87980520866656797</v>
      </c>
      <c r="J53" s="68">
        <v>79.614695340501797</v>
      </c>
      <c r="K53" s="71">
        <v>0.97279937037405895</v>
      </c>
      <c r="L53" s="68">
        <v>91.5322580645161</v>
      </c>
      <c r="M53" s="71">
        <v>0.90784825679619197</v>
      </c>
      <c r="N53" s="68">
        <v>51.674641148325399</v>
      </c>
      <c r="O53" s="71"/>
      <c r="P53" s="68"/>
      <c r="Q53" s="71"/>
      <c r="R53" s="68"/>
    </row>
    <row r="54" spans="1:18" x14ac:dyDescent="0.2">
      <c r="A54" s="141" t="s">
        <v>444</v>
      </c>
      <c r="B54" s="67" t="s">
        <v>445</v>
      </c>
      <c r="C54" s="67">
        <v>17</v>
      </c>
      <c r="D54" s="67" t="s">
        <v>343</v>
      </c>
      <c r="E54" s="71">
        <v>0.74337451832170498</v>
      </c>
      <c r="F54" s="68">
        <v>19.668458781361998</v>
      </c>
      <c r="G54" s="71">
        <v>0.77427357829450605</v>
      </c>
      <c r="H54" s="68">
        <v>13.0376344086022</v>
      </c>
      <c r="I54" s="71">
        <v>0.84646476781571101</v>
      </c>
      <c r="J54" s="68">
        <v>65.591397849462396</v>
      </c>
      <c r="K54" s="71">
        <v>0.79702048417132199</v>
      </c>
      <c r="L54" s="68">
        <v>29.749103942652301</v>
      </c>
      <c r="M54" s="71">
        <v>0.84641376132698598</v>
      </c>
      <c r="N54" s="68">
        <v>40.526315789473699</v>
      </c>
      <c r="O54" s="71"/>
      <c r="P54" s="68"/>
      <c r="Q54" s="71">
        <v>0.45269999999999999</v>
      </c>
      <c r="R54" s="68">
        <v>40.641711229946502</v>
      </c>
    </row>
    <row r="55" spans="1:18" x14ac:dyDescent="0.2">
      <c r="A55" s="141" t="s">
        <v>446</v>
      </c>
      <c r="B55" s="67" t="s">
        <v>447</v>
      </c>
      <c r="C55" s="67">
        <v>17</v>
      </c>
      <c r="D55" s="67" t="s">
        <v>343</v>
      </c>
      <c r="E55" s="71">
        <v>0.88409128610925802</v>
      </c>
      <c r="F55" s="68">
        <v>70.8333333333333</v>
      </c>
      <c r="G55" s="71">
        <v>0.80426467699156401</v>
      </c>
      <c r="H55" s="68">
        <v>19.489247311827999</v>
      </c>
      <c r="I55" s="71">
        <v>0.89828807089094698</v>
      </c>
      <c r="J55" s="68">
        <v>85.842293906809999</v>
      </c>
      <c r="K55" s="71">
        <v>0.87988826815642496</v>
      </c>
      <c r="L55" s="68">
        <v>59.8566308243728</v>
      </c>
      <c r="M55" s="71">
        <v>0.95392412839809504</v>
      </c>
      <c r="N55" s="68">
        <v>63.157894736842103</v>
      </c>
      <c r="O55" s="71"/>
      <c r="P55" s="68"/>
      <c r="Q55" s="71"/>
      <c r="R55" s="68"/>
    </row>
    <row r="56" spans="1:18" x14ac:dyDescent="0.2">
      <c r="A56" s="141" t="s">
        <v>448</v>
      </c>
      <c r="B56" s="67" t="s">
        <v>449</v>
      </c>
      <c r="C56" s="67">
        <v>17</v>
      </c>
      <c r="D56" s="67" t="s">
        <v>343</v>
      </c>
      <c r="E56" s="71">
        <v>0.91237759710856803</v>
      </c>
      <c r="F56" s="68">
        <v>88.037634408602102</v>
      </c>
      <c r="G56" s="71">
        <v>0.80536592027950604</v>
      </c>
      <c r="H56" s="68">
        <v>20.0716845878136</v>
      </c>
      <c r="I56" s="71">
        <v>0.85997314599461705</v>
      </c>
      <c r="J56" s="68">
        <v>71.281362007168497</v>
      </c>
      <c r="K56" s="71">
        <v>0.98417132216014902</v>
      </c>
      <c r="L56" s="68">
        <v>93.413978494623606</v>
      </c>
      <c r="M56" s="71">
        <v>1</v>
      </c>
      <c r="N56" s="68">
        <v>100</v>
      </c>
      <c r="O56" s="71"/>
      <c r="P56" s="68"/>
      <c r="Q56" s="71"/>
      <c r="R56" s="68"/>
    </row>
    <row r="57" spans="1:18" x14ac:dyDescent="0.2">
      <c r="A57" s="141" t="s">
        <v>450</v>
      </c>
      <c r="B57" s="67" t="s">
        <v>451</v>
      </c>
      <c r="C57" s="67">
        <v>17</v>
      </c>
      <c r="D57" s="67" t="s">
        <v>343</v>
      </c>
      <c r="E57" s="71">
        <v>0.90845439281061902</v>
      </c>
      <c r="F57" s="68">
        <v>86.066308243727605</v>
      </c>
      <c r="G57" s="71">
        <v>0.82765568331210104</v>
      </c>
      <c r="H57" s="68">
        <v>38.216845878136198</v>
      </c>
      <c r="I57" s="71">
        <v>0.89226599423150199</v>
      </c>
      <c r="J57" s="68">
        <v>83.602150537634401</v>
      </c>
      <c r="K57" s="71">
        <v>0.99068901303538204</v>
      </c>
      <c r="L57" s="68">
        <v>94.265232974910404</v>
      </c>
      <c r="M57" s="71">
        <v>0.92320688066349299</v>
      </c>
      <c r="N57" s="68">
        <v>54.976076555023901</v>
      </c>
      <c r="O57" s="71"/>
      <c r="P57" s="68"/>
      <c r="Q57" s="71"/>
      <c r="R57" s="68"/>
    </row>
    <row r="58" spans="1:18" x14ac:dyDescent="0.2">
      <c r="A58" s="141" t="s">
        <v>452</v>
      </c>
      <c r="B58" s="67" t="s">
        <v>453</v>
      </c>
      <c r="C58" s="67">
        <v>17</v>
      </c>
      <c r="D58" s="67" t="s">
        <v>343</v>
      </c>
      <c r="E58" s="71">
        <v>0.85124750545151195</v>
      </c>
      <c r="F58" s="68">
        <v>53.405017921147</v>
      </c>
      <c r="G58" s="71">
        <v>0.811307791398302</v>
      </c>
      <c r="H58" s="68">
        <v>22.894265232974899</v>
      </c>
      <c r="I58" s="71">
        <v>0.83896817680929303</v>
      </c>
      <c r="J58" s="68">
        <v>62.365591397849499</v>
      </c>
      <c r="K58" s="71">
        <v>0.95437616387337099</v>
      </c>
      <c r="L58" s="68">
        <v>87.903225806451601</v>
      </c>
      <c r="M58" s="71">
        <v>0.80033788972508102</v>
      </c>
      <c r="N58" s="68">
        <v>34.306220095693803</v>
      </c>
      <c r="O58" s="71"/>
      <c r="P58" s="68"/>
      <c r="Q58" s="71"/>
      <c r="R58" s="68"/>
    </row>
    <row r="59" spans="1:18" x14ac:dyDescent="0.2">
      <c r="A59" s="141" t="s">
        <v>454</v>
      </c>
      <c r="B59" s="67" t="s">
        <v>455</v>
      </c>
      <c r="C59" s="67">
        <v>17</v>
      </c>
      <c r="D59" s="67" t="s">
        <v>343</v>
      </c>
      <c r="E59" s="71">
        <v>0.85421867219549097</v>
      </c>
      <c r="F59" s="68">
        <v>54.614695340501797</v>
      </c>
      <c r="G59" s="71">
        <v>0.82087891145273595</v>
      </c>
      <c r="H59" s="68">
        <v>31.4964157706093</v>
      </c>
      <c r="I59" s="71">
        <v>0.84872150405383495</v>
      </c>
      <c r="J59" s="68">
        <v>66.218637992831503</v>
      </c>
      <c r="K59" s="71">
        <v>0.977653631284916</v>
      </c>
      <c r="L59" s="68">
        <v>92.428315412186393</v>
      </c>
      <c r="M59" s="71">
        <v>0.76962064199047697</v>
      </c>
      <c r="N59" s="68">
        <v>30.861244019138802</v>
      </c>
      <c r="O59" s="71"/>
      <c r="P59" s="68"/>
      <c r="Q59" s="71"/>
      <c r="R59" s="68"/>
    </row>
    <row r="60" spans="1:18" x14ac:dyDescent="0.2">
      <c r="A60" s="141" t="s">
        <v>456</v>
      </c>
      <c r="B60" s="67" t="s">
        <v>457</v>
      </c>
      <c r="C60" s="67">
        <v>17</v>
      </c>
      <c r="D60" s="67" t="s">
        <v>343</v>
      </c>
      <c r="E60" s="71">
        <v>0.92078059592317796</v>
      </c>
      <c r="F60" s="68">
        <v>91.980286738351296</v>
      </c>
      <c r="G60" s="71">
        <v>0.84439050870389798</v>
      </c>
      <c r="H60" s="68">
        <v>54.345878136200703</v>
      </c>
      <c r="I60" s="71">
        <v>0.83873187498881496</v>
      </c>
      <c r="J60" s="68">
        <v>62.231182795698899</v>
      </c>
      <c r="K60" s="71">
        <v>1</v>
      </c>
      <c r="L60" s="68">
        <v>100</v>
      </c>
      <c r="M60" s="71">
        <v>1</v>
      </c>
      <c r="N60" s="68">
        <v>100</v>
      </c>
      <c r="O60" s="71"/>
      <c r="P60" s="68"/>
      <c r="Q60" s="71"/>
      <c r="R60" s="68"/>
    </row>
    <row r="61" spans="1:18" x14ac:dyDescent="0.2">
      <c r="A61" s="141" t="s">
        <v>458</v>
      </c>
      <c r="B61" s="67" t="s">
        <v>459</v>
      </c>
      <c r="C61" s="67">
        <v>17</v>
      </c>
      <c r="D61" s="67" t="s">
        <v>343</v>
      </c>
      <c r="E61" s="71">
        <v>0.92087013930799699</v>
      </c>
      <c r="F61" s="68">
        <v>92.069892473118301</v>
      </c>
      <c r="G61" s="71">
        <v>0.83309885113514304</v>
      </c>
      <c r="H61" s="68">
        <v>44.086021505376301</v>
      </c>
      <c r="I61" s="71">
        <v>0.86527928524023601</v>
      </c>
      <c r="J61" s="68">
        <v>73.655913978494596</v>
      </c>
      <c r="K61" s="71">
        <v>0.98510242085661104</v>
      </c>
      <c r="L61" s="68">
        <v>93.503584229390697</v>
      </c>
      <c r="M61" s="71">
        <v>1</v>
      </c>
      <c r="N61" s="68">
        <v>100</v>
      </c>
      <c r="O61" s="71"/>
      <c r="P61" s="68"/>
      <c r="Q61" s="71"/>
      <c r="R61" s="68"/>
    </row>
    <row r="62" spans="1:18" x14ac:dyDescent="0.2">
      <c r="A62" s="141" t="s">
        <v>460</v>
      </c>
      <c r="B62" s="67" t="s">
        <v>461</v>
      </c>
      <c r="C62" s="67">
        <v>17</v>
      </c>
      <c r="D62" s="67" t="s">
        <v>343</v>
      </c>
      <c r="E62" s="71">
        <v>0.862138938309021</v>
      </c>
      <c r="F62" s="68">
        <v>58.3333333333333</v>
      </c>
      <c r="G62" s="71">
        <v>0.82608185086518204</v>
      </c>
      <c r="H62" s="68">
        <v>36.514336917562702</v>
      </c>
      <c r="I62" s="71">
        <v>0.88359753586094103</v>
      </c>
      <c r="J62" s="68">
        <v>80.779569892473106</v>
      </c>
      <c r="K62" s="71">
        <v>0.90782122905027895</v>
      </c>
      <c r="L62" s="68">
        <v>71.729390681003593</v>
      </c>
      <c r="M62" s="71">
        <v>0.83105513745968296</v>
      </c>
      <c r="N62" s="68">
        <v>38.277511961722503</v>
      </c>
      <c r="O62" s="71"/>
      <c r="P62" s="68"/>
      <c r="Q62" s="71"/>
      <c r="R62" s="68"/>
    </row>
    <row r="63" spans="1:18" x14ac:dyDescent="0.2">
      <c r="A63" s="141" t="s">
        <v>462</v>
      </c>
      <c r="B63" s="67" t="s">
        <v>463</v>
      </c>
      <c r="C63" s="67">
        <v>17</v>
      </c>
      <c r="D63" s="67" t="s">
        <v>343</v>
      </c>
      <c r="E63" s="71">
        <v>0.80674453692015402</v>
      </c>
      <c r="F63" s="68">
        <v>34.677419354838698</v>
      </c>
      <c r="G63" s="71">
        <v>0.80393876024937505</v>
      </c>
      <c r="H63" s="68">
        <v>19.399641577060901</v>
      </c>
      <c r="I63" s="71">
        <v>0.85844258032724197</v>
      </c>
      <c r="J63" s="68">
        <v>70.519713261648704</v>
      </c>
      <c r="K63" s="71">
        <v>0.90248653218463004</v>
      </c>
      <c r="L63" s="68">
        <v>69.399641577060905</v>
      </c>
      <c r="M63" s="71">
        <v>0.66211027491936802</v>
      </c>
      <c r="N63" s="68">
        <v>20.526315789473699</v>
      </c>
      <c r="O63" s="71"/>
      <c r="P63" s="68"/>
      <c r="Q63" s="71"/>
      <c r="R63" s="68"/>
    </row>
    <row r="64" spans="1:18" x14ac:dyDescent="0.2">
      <c r="A64" s="141" t="s">
        <v>464</v>
      </c>
      <c r="B64" s="67" t="s">
        <v>465</v>
      </c>
      <c r="C64" s="67">
        <v>17</v>
      </c>
      <c r="D64" s="67" t="s">
        <v>343</v>
      </c>
      <c r="E64" s="71">
        <v>0.85891837908590896</v>
      </c>
      <c r="F64" s="68">
        <v>56.8100358422939</v>
      </c>
      <c r="G64" s="71">
        <v>0.81684567448622702</v>
      </c>
      <c r="H64" s="68">
        <v>27.508960573476699</v>
      </c>
      <c r="I64" s="71">
        <v>0.90645625582637701</v>
      </c>
      <c r="J64" s="68">
        <v>88.440860215053803</v>
      </c>
      <c r="K64" s="71">
        <v>0.988826815642458</v>
      </c>
      <c r="L64" s="68">
        <v>94.130824372759903</v>
      </c>
      <c r="M64" s="71">
        <v>0.72354477038857401</v>
      </c>
      <c r="N64" s="68">
        <v>26.4114832535885</v>
      </c>
      <c r="O64" s="71"/>
      <c r="P64" s="68"/>
      <c r="Q64" s="71"/>
      <c r="R64" s="68"/>
    </row>
    <row r="65" spans="1:18" x14ac:dyDescent="0.2">
      <c r="A65" s="141" t="s">
        <v>466</v>
      </c>
      <c r="B65" s="67" t="s">
        <v>467</v>
      </c>
      <c r="C65" s="67">
        <v>17</v>
      </c>
      <c r="D65" s="67" t="s">
        <v>343</v>
      </c>
      <c r="E65" s="71">
        <v>0.91391957918238198</v>
      </c>
      <c r="F65" s="68">
        <v>88.844086021505404</v>
      </c>
      <c r="G65" s="71">
        <v>0.81057977689508898</v>
      </c>
      <c r="H65" s="68">
        <v>22.401433691756299</v>
      </c>
      <c r="I65" s="71">
        <v>0.84975403331674704</v>
      </c>
      <c r="J65" s="68">
        <v>66.577060931899695</v>
      </c>
      <c r="K65" s="71">
        <v>0.99534450651769102</v>
      </c>
      <c r="L65" s="68">
        <v>94.802867383512506</v>
      </c>
      <c r="M65" s="71">
        <v>1</v>
      </c>
      <c r="N65" s="68">
        <v>100</v>
      </c>
      <c r="O65" s="71"/>
      <c r="P65" s="68"/>
      <c r="Q65" s="71"/>
      <c r="R65" s="68"/>
    </row>
    <row r="66" spans="1:18" x14ac:dyDescent="0.2">
      <c r="A66" s="141" t="s">
        <v>468</v>
      </c>
      <c r="B66" s="67" t="s">
        <v>469</v>
      </c>
      <c r="C66" s="67">
        <v>17</v>
      </c>
      <c r="D66" s="67" t="s">
        <v>343</v>
      </c>
      <c r="E66" s="71">
        <v>0.89732597100403999</v>
      </c>
      <c r="F66" s="68">
        <v>79.480286738351296</v>
      </c>
      <c r="G66" s="71">
        <v>0.82633072575272704</v>
      </c>
      <c r="H66" s="68">
        <v>36.8727598566308</v>
      </c>
      <c r="I66" s="71">
        <v>0.86678615829460803</v>
      </c>
      <c r="J66" s="68">
        <v>74.238351254480307</v>
      </c>
      <c r="K66" s="71">
        <v>0.91154562383612703</v>
      </c>
      <c r="L66" s="68">
        <v>73.790322580645196</v>
      </c>
      <c r="M66" s="71">
        <v>0.98464137613269898</v>
      </c>
      <c r="N66" s="68">
        <v>73.636363636363598</v>
      </c>
      <c r="O66" s="71"/>
      <c r="P66" s="68"/>
      <c r="Q66" s="71"/>
      <c r="R66" s="68"/>
    </row>
    <row r="67" spans="1:18" x14ac:dyDescent="0.2">
      <c r="A67" s="141" t="s">
        <v>470</v>
      </c>
      <c r="B67" s="67" t="s">
        <v>471</v>
      </c>
      <c r="C67" s="67">
        <v>17</v>
      </c>
      <c r="D67" s="67" t="s">
        <v>343</v>
      </c>
      <c r="E67" s="71">
        <v>0.87137465763160804</v>
      </c>
      <c r="F67" s="68">
        <v>63.7544802867383</v>
      </c>
      <c r="G67" s="71">
        <v>0.82144924106420003</v>
      </c>
      <c r="H67" s="68">
        <v>32.078853046595</v>
      </c>
      <c r="I67" s="71">
        <v>0.84030031006894801</v>
      </c>
      <c r="J67" s="68">
        <v>62.9928315412186</v>
      </c>
      <c r="K67" s="71">
        <v>0.89478584729981403</v>
      </c>
      <c r="L67" s="68">
        <v>67.204301075268802</v>
      </c>
      <c r="M67" s="71">
        <v>0.80033788972508102</v>
      </c>
      <c r="N67" s="68">
        <v>34.306220095693803</v>
      </c>
      <c r="O67" s="71"/>
      <c r="P67" s="68"/>
      <c r="Q67" s="71">
        <v>1</v>
      </c>
      <c r="R67" s="68">
        <v>100</v>
      </c>
    </row>
    <row r="68" spans="1:18" x14ac:dyDescent="0.2">
      <c r="A68" s="141" t="s">
        <v>472</v>
      </c>
      <c r="B68" s="67" t="s">
        <v>473</v>
      </c>
      <c r="C68" s="67">
        <v>17</v>
      </c>
      <c r="D68" s="67" t="s">
        <v>343</v>
      </c>
      <c r="E68" s="71">
        <v>0.84841382731794102</v>
      </c>
      <c r="F68" s="68">
        <v>51.523297491039401</v>
      </c>
      <c r="G68" s="71">
        <v>0.82807684588477803</v>
      </c>
      <c r="H68" s="68">
        <v>38.7544802867383</v>
      </c>
      <c r="I68" s="71">
        <v>0.77781491068845998</v>
      </c>
      <c r="J68" s="68">
        <v>35.976702508960599</v>
      </c>
      <c r="K68" s="71">
        <v>0.972067039106145</v>
      </c>
      <c r="L68" s="68">
        <v>91.487455197132604</v>
      </c>
      <c r="M68" s="71">
        <v>0.81569651359238204</v>
      </c>
      <c r="N68" s="68">
        <v>36.602870813397097</v>
      </c>
      <c r="O68" s="71"/>
      <c r="P68" s="68"/>
      <c r="Q68" s="71"/>
      <c r="R68" s="68"/>
    </row>
    <row r="69" spans="1:18" x14ac:dyDescent="0.2">
      <c r="A69" s="141" t="s">
        <v>474</v>
      </c>
      <c r="B69" s="67" t="s">
        <v>475</v>
      </c>
      <c r="C69" s="67">
        <v>17</v>
      </c>
      <c r="D69" s="67" t="s">
        <v>343</v>
      </c>
      <c r="E69" s="71">
        <v>0.91952647861015402</v>
      </c>
      <c r="F69" s="68">
        <v>91.397849462365599</v>
      </c>
      <c r="G69" s="71">
        <v>0.82218925418383804</v>
      </c>
      <c r="H69" s="68">
        <v>32.795698924731198</v>
      </c>
      <c r="I69" s="71">
        <v>0.87127528412407695</v>
      </c>
      <c r="J69" s="68">
        <v>76.209677419354804</v>
      </c>
      <c r="K69" s="71">
        <v>1</v>
      </c>
      <c r="L69" s="68">
        <v>100</v>
      </c>
      <c r="M69" s="71">
        <v>0.98464137613269898</v>
      </c>
      <c r="N69" s="68">
        <v>73.636363636363598</v>
      </c>
      <c r="O69" s="71"/>
      <c r="P69" s="68"/>
      <c r="Q69" s="71"/>
      <c r="R69" s="68"/>
    </row>
    <row r="70" spans="1:18" x14ac:dyDescent="0.2">
      <c r="A70" s="141" t="s">
        <v>476</v>
      </c>
      <c r="B70" s="67" t="s">
        <v>477</v>
      </c>
      <c r="C70" s="67">
        <v>17</v>
      </c>
      <c r="D70" s="67" t="s">
        <v>343</v>
      </c>
      <c r="E70" s="71">
        <v>0.92787651015862005</v>
      </c>
      <c r="F70" s="68">
        <v>95.161290322580697</v>
      </c>
      <c r="G70" s="71">
        <v>0.81571683110433002</v>
      </c>
      <c r="H70" s="68">
        <v>26.254480286738399</v>
      </c>
      <c r="I70" s="71">
        <v>0.896073354705615</v>
      </c>
      <c r="J70" s="68">
        <v>84.991039426523301</v>
      </c>
      <c r="K70" s="71">
        <v>0.99971585482453496</v>
      </c>
      <c r="L70" s="68">
        <v>95.654121863799304</v>
      </c>
      <c r="M70" s="71">
        <v>1</v>
      </c>
      <c r="N70" s="68">
        <v>100</v>
      </c>
      <c r="O70" s="71"/>
      <c r="P70" s="68"/>
      <c r="Q70" s="71"/>
      <c r="R70" s="68"/>
    </row>
    <row r="71" spans="1:18" x14ac:dyDescent="0.2">
      <c r="A71" s="141" t="s">
        <v>478</v>
      </c>
      <c r="B71" s="67" t="s">
        <v>479</v>
      </c>
      <c r="C71" s="67">
        <v>17</v>
      </c>
      <c r="D71" s="67" t="s">
        <v>343</v>
      </c>
      <c r="E71" s="71">
        <v>0.82402573787584998</v>
      </c>
      <c r="F71" s="68">
        <v>40.456989247311803</v>
      </c>
      <c r="G71" s="71">
        <v>0.83183063108413002</v>
      </c>
      <c r="H71" s="68">
        <v>42.831541218638002</v>
      </c>
      <c r="I71" s="71">
        <v>0.83198423153259204</v>
      </c>
      <c r="J71" s="68">
        <v>59.318996415770599</v>
      </c>
      <c r="K71" s="71">
        <v>0.87802607076350103</v>
      </c>
      <c r="L71" s="68">
        <v>59.050179211469498</v>
      </c>
      <c r="M71" s="71">
        <v>0.75426201812317595</v>
      </c>
      <c r="N71" s="68">
        <v>29.521531100478501</v>
      </c>
      <c r="O71" s="71"/>
      <c r="P71" s="68"/>
      <c r="Q71" s="71"/>
      <c r="R71" s="68"/>
    </row>
    <row r="72" spans="1:18" x14ac:dyDescent="0.2">
      <c r="A72" s="141" t="s">
        <v>480</v>
      </c>
      <c r="B72" s="67" t="s">
        <v>481</v>
      </c>
      <c r="C72" s="67">
        <v>17</v>
      </c>
      <c r="D72" s="67" t="s">
        <v>343</v>
      </c>
      <c r="E72" s="71">
        <v>0.92170905061156705</v>
      </c>
      <c r="F72" s="68">
        <v>92.517921146953398</v>
      </c>
      <c r="G72" s="71">
        <v>0.81899955359100995</v>
      </c>
      <c r="H72" s="68">
        <v>29.3010752688172</v>
      </c>
      <c r="I72" s="71">
        <v>0.86783664885525602</v>
      </c>
      <c r="J72" s="68">
        <v>74.641577060931894</v>
      </c>
      <c r="K72" s="71">
        <v>1</v>
      </c>
      <c r="L72" s="68">
        <v>100</v>
      </c>
      <c r="M72" s="71">
        <v>1</v>
      </c>
      <c r="N72" s="68">
        <v>100</v>
      </c>
      <c r="O72" s="71"/>
      <c r="P72" s="68"/>
      <c r="Q72" s="71"/>
      <c r="R72" s="68"/>
    </row>
    <row r="73" spans="1:18" x14ac:dyDescent="0.2">
      <c r="A73" s="141" t="s">
        <v>482</v>
      </c>
      <c r="B73" s="67" t="s">
        <v>483</v>
      </c>
      <c r="C73" s="67">
        <v>17</v>
      </c>
      <c r="D73" s="67" t="s">
        <v>343</v>
      </c>
      <c r="E73" s="71">
        <v>0.85259100216653205</v>
      </c>
      <c r="F73" s="68">
        <v>53.853046594982096</v>
      </c>
      <c r="G73" s="71">
        <v>0.83794477233712905</v>
      </c>
      <c r="H73" s="68">
        <v>48.387096774193601</v>
      </c>
      <c r="I73" s="71">
        <v>0.82980946578455295</v>
      </c>
      <c r="J73" s="68">
        <v>58.557347670250898</v>
      </c>
      <c r="K73" s="71">
        <v>0.94227188081936697</v>
      </c>
      <c r="L73" s="68">
        <v>84.811827956989205</v>
      </c>
      <c r="M73" s="71">
        <v>0.80033788972508102</v>
      </c>
      <c r="N73" s="68">
        <v>34.306220095693803</v>
      </c>
      <c r="O73" s="71"/>
      <c r="P73" s="68"/>
      <c r="Q73" s="71"/>
      <c r="R73" s="68"/>
    </row>
    <row r="74" spans="1:18" x14ac:dyDescent="0.2">
      <c r="A74" s="141" t="s">
        <v>484</v>
      </c>
      <c r="B74" s="67" t="s">
        <v>485</v>
      </c>
      <c r="C74" s="67">
        <v>17</v>
      </c>
      <c r="D74" s="67" t="s">
        <v>343</v>
      </c>
      <c r="E74" s="71">
        <v>0.83664079375852596</v>
      </c>
      <c r="F74" s="68">
        <v>46.057347670250898</v>
      </c>
      <c r="G74" s="71">
        <v>0.85609472242923002</v>
      </c>
      <c r="H74" s="68">
        <v>64.023297491039401</v>
      </c>
      <c r="I74" s="71">
        <v>0.76460044009946404</v>
      </c>
      <c r="J74" s="68">
        <v>31.1827956989247</v>
      </c>
      <c r="K74" s="71">
        <v>0.98696461824953496</v>
      </c>
      <c r="L74" s="68">
        <v>93.951612903225794</v>
      </c>
      <c r="M74" s="71">
        <v>0.73890339425587503</v>
      </c>
      <c r="N74" s="68">
        <v>27.990430622009601</v>
      </c>
      <c r="O74" s="71"/>
      <c r="P74" s="68"/>
      <c r="Q74" s="71"/>
      <c r="R74" s="68"/>
    </row>
    <row r="75" spans="1:18" x14ac:dyDescent="0.2">
      <c r="A75" s="141" t="s">
        <v>486</v>
      </c>
      <c r="B75" s="67" t="s">
        <v>487</v>
      </c>
      <c r="C75" s="67">
        <v>17</v>
      </c>
      <c r="D75" s="67" t="s">
        <v>343</v>
      </c>
      <c r="E75" s="71">
        <v>0.87608142753552998</v>
      </c>
      <c r="F75" s="68">
        <v>66.442652329749095</v>
      </c>
      <c r="G75" s="71">
        <v>0.83582397123957397</v>
      </c>
      <c r="H75" s="68">
        <v>46.550179211469498</v>
      </c>
      <c r="I75" s="71">
        <v>0.84722764238002901</v>
      </c>
      <c r="J75" s="68">
        <v>65.681003584229401</v>
      </c>
      <c r="K75" s="71">
        <v>0.97486033519553095</v>
      </c>
      <c r="L75" s="68">
        <v>91.980286738351296</v>
      </c>
      <c r="M75" s="71">
        <v>0.84641376132698598</v>
      </c>
      <c r="N75" s="68">
        <v>40.526315789473699</v>
      </c>
      <c r="O75" s="71"/>
      <c r="P75" s="68"/>
      <c r="Q75" s="71"/>
      <c r="R75" s="68"/>
    </row>
    <row r="76" spans="1:18" x14ac:dyDescent="0.2">
      <c r="A76" s="141" t="s">
        <v>488</v>
      </c>
      <c r="B76" s="67" t="s">
        <v>489</v>
      </c>
      <c r="C76" s="67">
        <v>17</v>
      </c>
      <c r="D76" s="67" t="s">
        <v>343</v>
      </c>
      <c r="E76" s="71">
        <v>0.88705711971796197</v>
      </c>
      <c r="F76" s="68">
        <v>73.028673835125403</v>
      </c>
      <c r="G76" s="71">
        <v>0.81929094503495203</v>
      </c>
      <c r="H76" s="68">
        <v>29.704301075268798</v>
      </c>
      <c r="I76" s="71">
        <v>0.80620070714595204</v>
      </c>
      <c r="J76" s="68">
        <v>48.700716845878098</v>
      </c>
      <c r="K76" s="71">
        <v>0.98417132216014902</v>
      </c>
      <c r="L76" s="68">
        <v>93.413978494623606</v>
      </c>
      <c r="M76" s="71">
        <v>0.93856550453079401</v>
      </c>
      <c r="N76" s="68">
        <v>59.090909090909101</v>
      </c>
      <c r="O76" s="71"/>
      <c r="P76" s="68"/>
      <c r="Q76" s="71"/>
      <c r="R76" s="68"/>
    </row>
    <row r="77" spans="1:18" x14ac:dyDescent="0.2">
      <c r="A77" s="141" t="s">
        <v>490</v>
      </c>
      <c r="B77" s="67" t="s">
        <v>491</v>
      </c>
      <c r="C77" s="67">
        <v>17</v>
      </c>
      <c r="D77" s="67" t="s">
        <v>343</v>
      </c>
      <c r="E77" s="71">
        <v>0.83481183034357598</v>
      </c>
      <c r="F77" s="68">
        <v>45.2060931899642</v>
      </c>
      <c r="G77" s="71">
        <v>0.81140470122711805</v>
      </c>
      <c r="H77" s="68">
        <v>22.939068100358401</v>
      </c>
      <c r="I77" s="71">
        <v>0.82619218299842001</v>
      </c>
      <c r="J77" s="68">
        <v>57.034050179211498</v>
      </c>
      <c r="K77" s="71">
        <v>0.93202979515828699</v>
      </c>
      <c r="L77" s="68">
        <v>82.347670250896101</v>
      </c>
      <c r="M77" s="71">
        <v>0.76962064199047697</v>
      </c>
      <c r="N77" s="68">
        <v>30.861244019138802</v>
      </c>
      <c r="O77" s="71"/>
      <c r="P77" s="68"/>
      <c r="Q77" s="71"/>
      <c r="R77" s="68"/>
    </row>
    <row r="78" spans="1:18" x14ac:dyDescent="0.2">
      <c r="A78" s="141" t="s">
        <v>492</v>
      </c>
      <c r="B78" s="67" t="s">
        <v>493</v>
      </c>
      <c r="C78" s="67">
        <v>17</v>
      </c>
      <c r="D78" s="67" t="s">
        <v>343</v>
      </c>
      <c r="E78" s="71">
        <v>0.87143008956512602</v>
      </c>
      <c r="F78" s="68">
        <v>63.799283154121902</v>
      </c>
      <c r="G78" s="71">
        <v>0.81102550273146201</v>
      </c>
      <c r="H78" s="68">
        <v>22.625448028673802</v>
      </c>
      <c r="I78" s="71">
        <v>0.80922510329482</v>
      </c>
      <c r="J78" s="68">
        <v>50.179211469534003</v>
      </c>
      <c r="K78" s="71">
        <v>0.91154562383612703</v>
      </c>
      <c r="L78" s="68">
        <v>73.790322580645196</v>
      </c>
      <c r="M78" s="71">
        <v>0.95392412839809504</v>
      </c>
      <c r="N78" s="68">
        <v>63.157894736842103</v>
      </c>
      <c r="O78" s="71"/>
      <c r="P78" s="68"/>
      <c r="Q78" s="71"/>
      <c r="R78" s="68"/>
    </row>
    <row r="79" spans="1:18" x14ac:dyDescent="0.2">
      <c r="A79" s="141" t="s">
        <v>494</v>
      </c>
      <c r="B79" s="67" t="s">
        <v>495</v>
      </c>
      <c r="C79" s="67">
        <v>17</v>
      </c>
      <c r="D79" s="67" t="s">
        <v>343</v>
      </c>
      <c r="E79" s="71">
        <v>0.816949879230355</v>
      </c>
      <c r="F79" s="68">
        <v>37.858422939068099</v>
      </c>
      <c r="G79" s="71">
        <v>0.81682538897465196</v>
      </c>
      <c r="H79" s="68">
        <v>27.4641577060932</v>
      </c>
      <c r="I79" s="71">
        <v>0.81284759489731795</v>
      </c>
      <c r="J79" s="68">
        <v>51.2544802867383</v>
      </c>
      <c r="K79" s="71">
        <v>0.86850589105897402</v>
      </c>
      <c r="L79" s="68">
        <v>54.525089605734799</v>
      </c>
      <c r="M79" s="71">
        <v>0.76962064199047697</v>
      </c>
      <c r="N79" s="68">
        <v>30.861244019138802</v>
      </c>
      <c r="O79" s="71"/>
      <c r="P79" s="68"/>
      <c r="Q79" s="71"/>
      <c r="R79" s="68"/>
    </row>
    <row r="80" spans="1:18" x14ac:dyDescent="0.2">
      <c r="A80" s="141" t="s">
        <v>496</v>
      </c>
      <c r="B80" s="67" t="s">
        <v>497</v>
      </c>
      <c r="C80" s="67">
        <v>17</v>
      </c>
      <c r="D80" s="67" t="s">
        <v>343</v>
      </c>
      <c r="E80" s="71">
        <v>0.91885770898102004</v>
      </c>
      <c r="F80" s="68">
        <v>91.173835125447994</v>
      </c>
      <c r="G80" s="71">
        <v>0.82007083982532203</v>
      </c>
      <c r="H80" s="68">
        <v>30.600358422939099</v>
      </c>
      <c r="I80" s="71">
        <v>0.85629109479521803</v>
      </c>
      <c r="J80" s="68">
        <v>69.623655913978496</v>
      </c>
      <c r="K80" s="71">
        <v>0.99906890130353798</v>
      </c>
      <c r="L80" s="68">
        <v>95.564516129032299</v>
      </c>
      <c r="M80" s="71">
        <v>1</v>
      </c>
      <c r="N80" s="68">
        <v>100</v>
      </c>
      <c r="O80" s="71"/>
      <c r="P80" s="68"/>
      <c r="Q80" s="71"/>
      <c r="R80" s="68"/>
    </row>
    <row r="81" spans="1:18" x14ac:dyDescent="0.2">
      <c r="A81" s="141" t="s">
        <v>498</v>
      </c>
      <c r="B81" s="67" t="s">
        <v>499</v>
      </c>
      <c r="C81" s="67">
        <v>17</v>
      </c>
      <c r="D81" s="67" t="s">
        <v>343</v>
      </c>
      <c r="E81" s="71">
        <v>0.84373149080920196</v>
      </c>
      <c r="F81" s="68">
        <v>48.924731182795703</v>
      </c>
      <c r="G81" s="71">
        <v>0.817221148786069</v>
      </c>
      <c r="H81" s="68">
        <v>27.688172043010798</v>
      </c>
      <c r="I81" s="71">
        <v>0.82766037168420503</v>
      </c>
      <c r="J81" s="68">
        <v>57.7060931899642</v>
      </c>
      <c r="K81" s="71">
        <v>0.94506517690875202</v>
      </c>
      <c r="L81" s="68">
        <v>85.663082437276003</v>
      </c>
      <c r="M81" s="71">
        <v>0.78497926585778</v>
      </c>
      <c r="N81" s="68">
        <v>32.631578947368403</v>
      </c>
      <c r="O81" s="71"/>
      <c r="P81" s="68"/>
      <c r="Q81" s="71"/>
      <c r="R81" s="68"/>
    </row>
    <row r="82" spans="1:18" x14ac:dyDescent="0.2">
      <c r="A82" s="141" t="s">
        <v>500</v>
      </c>
      <c r="B82" s="67" t="s">
        <v>501</v>
      </c>
      <c r="C82" s="67">
        <v>18</v>
      </c>
      <c r="D82" s="67" t="s">
        <v>343</v>
      </c>
      <c r="E82" s="71">
        <v>0.84508349000553895</v>
      </c>
      <c r="F82" s="68">
        <v>49.731182795698899</v>
      </c>
      <c r="G82" s="71">
        <v>0.85604582433203602</v>
      </c>
      <c r="H82" s="68">
        <v>63.978494623655898</v>
      </c>
      <c r="I82" s="71">
        <v>0.76053472663826005</v>
      </c>
      <c r="J82" s="68">
        <v>29.1666666666667</v>
      </c>
      <c r="K82" s="71">
        <v>0.84054652838836896</v>
      </c>
      <c r="L82" s="68">
        <v>43.279569892473098</v>
      </c>
      <c r="M82" s="71">
        <v>0.92320688066349299</v>
      </c>
      <c r="N82" s="68">
        <v>54.976076555023901</v>
      </c>
      <c r="O82" s="71"/>
      <c r="P82" s="68"/>
      <c r="Q82" s="71"/>
      <c r="R82" s="68"/>
    </row>
    <row r="83" spans="1:18" x14ac:dyDescent="0.2">
      <c r="A83" s="141" t="s">
        <v>502</v>
      </c>
      <c r="B83" s="67" t="s">
        <v>503</v>
      </c>
      <c r="C83" s="67">
        <v>18</v>
      </c>
      <c r="D83" s="67" t="s">
        <v>343</v>
      </c>
      <c r="E83" s="71">
        <v>0.76376853795827404</v>
      </c>
      <c r="F83" s="68">
        <v>23.476702508960599</v>
      </c>
      <c r="G83" s="71">
        <v>0.86177988118997295</v>
      </c>
      <c r="H83" s="68">
        <v>67.921146953405</v>
      </c>
      <c r="I83" s="71">
        <v>0.70875667826800803</v>
      </c>
      <c r="J83" s="68">
        <v>16.935483870967701</v>
      </c>
      <c r="K83" s="71">
        <v>0.63812383104812898</v>
      </c>
      <c r="L83" s="68">
        <v>6.4964157706093202</v>
      </c>
      <c r="M83" s="71">
        <v>0.84641376132698598</v>
      </c>
      <c r="N83" s="68">
        <v>40.526315789473699</v>
      </c>
      <c r="O83" s="71"/>
      <c r="P83" s="68"/>
      <c r="Q83" s="71"/>
      <c r="R83" s="68"/>
    </row>
    <row r="84" spans="1:18" x14ac:dyDescent="0.2">
      <c r="A84" s="141" t="s">
        <v>504</v>
      </c>
      <c r="B84" s="67" t="s">
        <v>505</v>
      </c>
      <c r="C84" s="67">
        <v>18</v>
      </c>
      <c r="D84" s="67" t="s">
        <v>343</v>
      </c>
      <c r="E84" s="71">
        <v>0.74538297214799598</v>
      </c>
      <c r="F84" s="68">
        <v>20.0716845878136</v>
      </c>
      <c r="G84" s="71">
        <v>0.92101523489162695</v>
      </c>
      <c r="H84" s="68">
        <v>92.114695340501797</v>
      </c>
      <c r="I84" s="71">
        <v>0.68729648278568201</v>
      </c>
      <c r="J84" s="68">
        <v>13.3512544802867</v>
      </c>
      <c r="K84" s="71">
        <v>0.74182714372990999</v>
      </c>
      <c r="L84" s="68">
        <v>18.458781362007201</v>
      </c>
      <c r="M84" s="71">
        <v>0.63139302718476398</v>
      </c>
      <c r="N84" s="68">
        <v>17.846889952153099</v>
      </c>
      <c r="O84" s="71"/>
      <c r="P84" s="68"/>
      <c r="Q84" s="71"/>
      <c r="R84" s="68"/>
    </row>
    <row r="85" spans="1:18" x14ac:dyDescent="0.2">
      <c r="A85" s="141" t="s">
        <v>506</v>
      </c>
      <c r="B85" s="67" t="s">
        <v>507</v>
      </c>
      <c r="C85" s="67">
        <v>17</v>
      </c>
      <c r="D85" s="67" t="s">
        <v>343</v>
      </c>
      <c r="E85" s="71">
        <v>0.84967781976947898</v>
      </c>
      <c r="F85" s="68">
        <v>52.553763440860202</v>
      </c>
      <c r="G85" s="71">
        <v>0.84490859552640196</v>
      </c>
      <c r="H85" s="68">
        <v>54.838709677419402</v>
      </c>
      <c r="I85" s="71">
        <v>0.77978011249784296</v>
      </c>
      <c r="J85" s="68">
        <v>36.8727598566308</v>
      </c>
      <c r="K85" s="71">
        <v>0.912250185859382</v>
      </c>
      <c r="L85" s="68">
        <v>73.969534050179206</v>
      </c>
      <c r="M85" s="71">
        <v>0.86177238519428701</v>
      </c>
      <c r="N85" s="68">
        <v>42.918660287081302</v>
      </c>
      <c r="O85" s="71"/>
      <c r="P85" s="68"/>
      <c r="Q85" s="71"/>
      <c r="R85" s="68"/>
    </row>
    <row r="86" spans="1:18" x14ac:dyDescent="0.2">
      <c r="A86" s="141" t="s">
        <v>508</v>
      </c>
      <c r="B86" s="67" t="s">
        <v>509</v>
      </c>
      <c r="C86" s="67">
        <v>18</v>
      </c>
      <c r="D86" s="67" t="s">
        <v>343</v>
      </c>
      <c r="E86" s="71">
        <v>0.828183418260385</v>
      </c>
      <c r="F86" s="68">
        <v>42.159498207885299</v>
      </c>
      <c r="G86" s="71">
        <v>0.82083195077654003</v>
      </c>
      <c r="H86" s="68">
        <v>31.362007168458799</v>
      </c>
      <c r="I86" s="71">
        <v>0.700200952604347</v>
      </c>
      <c r="J86" s="68">
        <v>15.546594982078901</v>
      </c>
      <c r="K86" s="71">
        <v>0.79170076966065495</v>
      </c>
      <c r="L86" s="68">
        <v>28.136200716845899</v>
      </c>
      <c r="M86" s="71">
        <v>1</v>
      </c>
      <c r="N86" s="68">
        <v>100</v>
      </c>
      <c r="O86" s="71"/>
      <c r="P86" s="68"/>
      <c r="Q86" s="71"/>
      <c r="R86" s="68"/>
    </row>
    <row r="87" spans="1:18" x14ac:dyDescent="0.2">
      <c r="A87" s="141" t="s">
        <v>510</v>
      </c>
      <c r="B87" s="67" t="s">
        <v>511</v>
      </c>
      <c r="C87" s="67">
        <v>18</v>
      </c>
      <c r="D87" s="67" t="s">
        <v>343</v>
      </c>
      <c r="E87" s="71">
        <v>0.78959144042282503</v>
      </c>
      <c r="F87" s="68">
        <v>29.4802867383513</v>
      </c>
      <c r="G87" s="71">
        <v>0.83954012647849596</v>
      </c>
      <c r="H87" s="68">
        <v>49.910394265233002</v>
      </c>
      <c r="I87" s="71">
        <v>0.67522922076494296</v>
      </c>
      <c r="J87" s="68">
        <v>11.469534050179201</v>
      </c>
      <c r="K87" s="71">
        <v>0.67431366218246402</v>
      </c>
      <c r="L87" s="68">
        <v>10.394265232974901</v>
      </c>
      <c r="M87" s="71">
        <v>0.96928275226539795</v>
      </c>
      <c r="N87" s="68">
        <v>67.607655502392305</v>
      </c>
      <c r="O87" s="71"/>
      <c r="P87" s="68"/>
      <c r="Q87" s="71"/>
      <c r="R87" s="68"/>
    </row>
    <row r="88" spans="1:18" x14ac:dyDescent="0.2">
      <c r="A88" s="141" t="s">
        <v>512</v>
      </c>
      <c r="B88" s="67" t="s">
        <v>513</v>
      </c>
      <c r="C88" s="67">
        <v>18</v>
      </c>
      <c r="D88" s="67" t="s">
        <v>343</v>
      </c>
      <c r="E88" s="71">
        <v>0.90525672127576695</v>
      </c>
      <c r="F88" s="68">
        <v>84.318996415770599</v>
      </c>
      <c r="G88" s="71">
        <v>0.92048489127933097</v>
      </c>
      <c r="H88" s="68">
        <v>91.890681003584206</v>
      </c>
      <c r="I88" s="71">
        <v>0.75640791561144605</v>
      </c>
      <c r="J88" s="68">
        <v>27.6433691756272</v>
      </c>
      <c r="K88" s="71">
        <v>0.94413407821229101</v>
      </c>
      <c r="L88" s="68">
        <v>85.439068100358398</v>
      </c>
      <c r="M88" s="71">
        <v>1</v>
      </c>
      <c r="N88" s="68">
        <v>100</v>
      </c>
      <c r="O88" s="71"/>
      <c r="P88" s="68"/>
      <c r="Q88" s="71"/>
      <c r="R88" s="68"/>
    </row>
    <row r="89" spans="1:18" x14ac:dyDescent="0.2">
      <c r="A89" s="141" t="s">
        <v>514</v>
      </c>
      <c r="B89" s="67" t="s">
        <v>515</v>
      </c>
      <c r="C89" s="67">
        <v>17</v>
      </c>
      <c r="D89" s="67" t="s">
        <v>343</v>
      </c>
      <c r="E89" s="71">
        <v>0.83892213433357299</v>
      </c>
      <c r="F89" s="68">
        <v>46.908602150537597</v>
      </c>
      <c r="G89" s="71">
        <v>0.81727322854307505</v>
      </c>
      <c r="H89" s="68">
        <v>27.732974910394301</v>
      </c>
      <c r="I89" s="71">
        <v>0.76440653958415705</v>
      </c>
      <c r="J89" s="68">
        <v>31.093189964157698</v>
      </c>
      <c r="K89" s="71">
        <v>0.91223638401277196</v>
      </c>
      <c r="L89" s="68">
        <v>73.924731182795696</v>
      </c>
      <c r="M89" s="71">
        <v>0.86177238519428701</v>
      </c>
      <c r="N89" s="68">
        <v>42.918660287081302</v>
      </c>
      <c r="O89" s="71"/>
      <c r="P89" s="68"/>
      <c r="Q89" s="71"/>
      <c r="R89" s="68"/>
    </row>
    <row r="90" spans="1:18" x14ac:dyDescent="0.2">
      <c r="A90" s="141" t="s">
        <v>516</v>
      </c>
      <c r="B90" s="67" t="s">
        <v>517</v>
      </c>
      <c r="C90" s="67">
        <v>17</v>
      </c>
      <c r="D90" s="67" t="s">
        <v>343</v>
      </c>
      <c r="E90" s="71">
        <v>0.84584423939454401</v>
      </c>
      <c r="F90" s="68">
        <v>50.224014336917598</v>
      </c>
      <c r="G90" s="71">
        <v>0.82652098633845095</v>
      </c>
      <c r="H90" s="68">
        <v>37.051971326164903</v>
      </c>
      <c r="I90" s="71">
        <v>0.74090348699126896</v>
      </c>
      <c r="J90" s="68">
        <v>22.804659498207901</v>
      </c>
      <c r="K90" s="71">
        <v>0.86202835585035997</v>
      </c>
      <c r="L90" s="68">
        <v>51.478494623655898</v>
      </c>
      <c r="M90" s="71">
        <v>0.95392412839809504</v>
      </c>
      <c r="N90" s="68">
        <v>63.157894736842103</v>
      </c>
      <c r="O90" s="71"/>
      <c r="P90" s="68"/>
      <c r="Q90" s="71"/>
      <c r="R90" s="68"/>
    </row>
    <row r="91" spans="1:18" x14ac:dyDescent="0.2">
      <c r="A91" s="141" t="s">
        <v>518</v>
      </c>
      <c r="B91" s="67" t="s">
        <v>519</v>
      </c>
      <c r="C91" s="67">
        <v>18</v>
      </c>
      <c r="D91" s="67" t="s">
        <v>343</v>
      </c>
      <c r="E91" s="71">
        <v>0.79318278427504796</v>
      </c>
      <c r="F91" s="68">
        <v>31.0035842293907</v>
      </c>
      <c r="G91" s="71">
        <v>0.83705279181945502</v>
      </c>
      <c r="H91" s="68">
        <v>47.535842293906803</v>
      </c>
      <c r="I91" s="71">
        <v>0.83951266240623701</v>
      </c>
      <c r="J91" s="68">
        <v>62.634408602150501</v>
      </c>
      <c r="K91" s="71">
        <v>0.71118641701672103</v>
      </c>
      <c r="L91" s="68">
        <v>14.5609318996416</v>
      </c>
      <c r="M91" s="71">
        <v>0.78497926585778</v>
      </c>
      <c r="N91" s="68">
        <v>32.631578947368403</v>
      </c>
      <c r="O91" s="71"/>
      <c r="P91" s="68"/>
      <c r="Q91" s="71"/>
      <c r="R91" s="68"/>
    </row>
    <row r="92" spans="1:18" x14ac:dyDescent="0.2">
      <c r="A92" s="141" t="s">
        <v>520</v>
      </c>
      <c r="B92" s="67" t="s">
        <v>521</v>
      </c>
      <c r="C92" s="67">
        <v>18</v>
      </c>
      <c r="D92" s="67" t="s">
        <v>343</v>
      </c>
      <c r="E92" s="71">
        <v>0.81048294710341295</v>
      </c>
      <c r="F92" s="68">
        <v>35.842293906809999</v>
      </c>
      <c r="G92" s="71">
        <v>0.80493246536764695</v>
      </c>
      <c r="H92" s="68">
        <v>19.847670250896101</v>
      </c>
      <c r="I92" s="71">
        <v>0.742372667739571</v>
      </c>
      <c r="J92" s="68">
        <v>23.252688172043001</v>
      </c>
      <c r="K92" s="71">
        <v>0.78677839851024201</v>
      </c>
      <c r="L92" s="68">
        <v>27.329749103942699</v>
      </c>
      <c r="M92" s="71">
        <v>0.90784825679619197</v>
      </c>
      <c r="N92" s="68">
        <v>51.674641148325399</v>
      </c>
      <c r="O92" s="71"/>
      <c r="P92" s="68"/>
      <c r="Q92" s="71"/>
      <c r="R92" s="68"/>
    </row>
    <row r="93" spans="1:18" x14ac:dyDescent="0.2">
      <c r="A93" s="141" t="s">
        <v>522</v>
      </c>
      <c r="B93" s="67" t="s">
        <v>523</v>
      </c>
      <c r="C93" s="67">
        <v>18</v>
      </c>
      <c r="D93" s="67" t="s">
        <v>343</v>
      </c>
      <c r="E93" s="71">
        <v>0.83338680268255005</v>
      </c>
      <c r="F93" s="68">
        <v>44.399641577060898</v>
      </c>
      <c r="G93" s="71">
        <v>0.73469566487293303</v>
      </c>
      <c r="H93" s="68">
        <v>8.7813620071684593</v>
      </c>
      <c r="I93" s="71">
        <v>0.79631454236946198</v>
      </c>
      <c r="J93" s="68">
        <v>44.937275985663099</v>
      </c>
      <c r="K93" s="71">
        <v>0.80253700348780499</v>
      </c>
      <c r="L93" s="68">
        <v>31.3172043010753</v>
      </c>
      <c r="M93" s="71">
        <v>1</v>
      </c>
      <c r="N93" s="68">
        <v>100</v>
      </c>
      <c r="O93" s="71"/>
      <c r="P93" s="68"/>
      <c r="Q93" s="71"/>
      <c r="R93" s="68"/>
    </row>
    <row r="94" spans="1:18" x14ac:dyDescent="0.2">
      <c r="A94" s="141" t="s">
        <v>524</v>
      </c>
      <c r="B94" s="67" t="s">
        <v>525</v>
      </c>
      <c r="C94" s="67">
        <v>18</v>
      </c>
      <c r="D94" s="67" t="s">
        <v>343</v>
      </c>
      <c r="E94" s="71">
        <v>0.91548764324699605</v>
      </c>
      <c r="F94" s="68">
        <v>89.964157706093204</v>
      </c>
      <c r="G94" s="71">
        <v>0.89716256838334996</v>
      </c>
      <c r="H94" s="68">
        <v>85.797491039426504</v>
      </c>
      <c r="I94" s="71">
        <v>0.85138018337558297</v>
      </c>
      <c r="J94" s="68">
        <v>67.249103942652297</v>
      </c>
      <c r="K94" s="71">
        <v>0.91340782122904995</v>
      </c>
      <c r="L94" s="68">
        <v>74.820788530465904</v>
      </c>
      <c r="M94" s="71">
        <v>1</v>
      </c>
      <c r="N94" s="68">
        <v>100</v>
      </c>
      <c r="O94" s="71"/>
      <c r="P94" s="68"/>
      <c r="Q94" s="71"/>
      <c r="R94" s="68"/>
    </row>
    <row r="95" spans="1:18" x14ac:dyDescent="0.2">
      <c r="A95" s="141" t="s">
        <v>526</v>
      </c>
      <c r="B95" s="67" t="s">
        <v>527</v>
      </c>
      <c r="C95" s="67">
        <v>18</v>
      </c>
      <c r="D95" s="67" t="s">
        <v>343</v>
      </c>
      <c r="E95" s="71">
        <v>0.89220449043431405</v>
      </c>
      <c r="F95" s="68">
        <v>76.433691756272395</v>
      </c>
      <c r="G95" s="71">
        <v>0.908850499279937</v>
      </c>
      <c r="H95" s="68">
        <v>89.112903225806406</v>
      </c>
      <c r="I95" s="71">
        <v>0.80459062502199596</v>
      </c>
      <c r="J95" s="68">
        <v>48.073476702508998</v>
      </c>
      <c r="K95" s="71">
        <v>0.88609408516992705</v>
      </c>
      <c r="L95" s="68">
        <v>63.1272401433692</v>
      </c>
      <c r="M95" s="71">
        <v>0.96928275226539795</v>
      </c>
      <c r="N95" s="68">
        <v>67.607655502392305</v>
      </c>
      <c r="O95" s="71"/>
      <c r="P95" s="68"/>
      <c r="Q95" s="71"/>
      <c r="R95" s="68"/>
    </row>
    <row r="96" spans="1:18" x14ac:dyDescent="0.2">
      <c r="A96" s="141" t="s">
        <v>528</v>
      </c>
      <c r="B96" s="67" t="s">
        <v>529</v>
      </c>
      <c r="C96" s="67">
        <v>18</v>
      </c>
      <c r="D96" s="67" t="s">
        <v>343</v>
      </c>
      <c r="E96" s="71">
        <v>0.74550453776020897</v>
      </c>
      <c r="F96" s="68">
        <v>20.116487455197099</v>
      </c>
      <c r="G96" s="71">
        <v>0.82046629653708802</v>
      </c>
      <c r="H96" s="68">
        <v>31.137992831541201</v>
      </c>
      <c r="I96" s="71">
        <v>0.62692664712109802</v>
      </c>
      <c r="J96" s="68">
        <v>6.2724014336917602</v>
      </c>
      <c r="K96" s="71">
        <v>0.81108043699407595</v>
      </c>
      <c r="L96" s="68">
        <v>34.0949820788531</v>
      </c>
      <c r="M96" s="71">
        <v>0.72354477038857401</v>
      </c>
      <c r="N96" s="68">
        <v>26.4114832535885</v>
      </c>
      <c r="O96" s="71"/>
      <c r="P96" s="68"/>
      <c r="Q96" s="71"/>
      <c r="R96" s="68"/>
    </row>
    <row r="97" spans="1:18" x14ac:dyDescent="0.2">
      <c r="A97" s="141" t="s">
        <v>530</v>
      </c>
      <c r="B97" s="67" t="s">
        <v>531</v>
      </c>
      <c r="C97" s="67">
        <v>18</v>
      </c>
      <c r="D97" s="67" t="s">
        <v>343</v>
      </c>
      <c r="E97" s="71">
        <v>0.805010222513729</v>
      </c>
      <c r="F97" s="68">
        <v>33.9605734767025</v>
      </c>
      <c r="G97" s="71">
        <v>0.86657720011927697</v>
      </c>
      <c r="H97" s="68">
        <v>71.057347670250905</v>
      </c>
      <c r="I97" s="71">
        <v>0.67559681116551895</v>
      </c>
      <c r="J97" s="68">
        <v>11.693548387096801</v>
      </c>
      <c r="K97" s="71">
        <v>0.77001862197392901</v>
      </c>
      <c r="L97" s="68">
        <v>23.6111111111111</v>
      </c>
      <c r="M97" s="71">
        <v>0.90784825679619197</v>
      </c>
      <c r="N97" s="68">
        <v>51.674641148325399</v>
      </c>
      <c r="O97" s="71"/>
      <c r="P97" s="68"/>
      <c r="Q97" s="71"/>
      <c r="R97" s="68"/>
    </row>
    <row r="98" spans="1:18" x14ac:dyDescent="0.2">
      <c r="A98" s="141" t="s">
        <v>532</v>
      </c>
      <c r="B98" s="67" t="s">
        <v>533</v>
      </c>
      <c r="C98" s="67">
        <v>18</v>
      </c>
      <c r="D98" s="67" t="s">
        <v>343</v>
      </c>
      <c r="E98" s="71">
        <v>0.90844618048072201</v>
      </c>
      <c r="F98" s="68">
        <v>86.021505376344095</v>
      </c>
      <c r="G98" s="71">
        <v>0.99976030761196799</v>
      </c>
      <c r="H98" s="68">
        <v>99.596774193548399</v>
      </c>
      <c r="I98" s="71">
        <v>0.76964221868260196</v>
      </c>
      <c r="J98" s="68">
        <v>32.840501792114701</v>
      </c>
      <c r="K98" s="71">
        <v>0.87974081949562</v>
      </c>
      <c r="L98" s="68">
        <v>59.543010752688197</v>
      </c>
      <c r="M98" s="71">
        <v>0.98464137613269898</v>
      </c>
      <c r="N98" s="68">
        <v>73.636363636363598</v>
      </c>
      <c r="O98" s="71"/>
      <c r="P98" s="68"/>
      <c r="Q98" s="71"/>
      <c r="R98" s="68"/>
    </row>
    <row r="99" spans="1:18" x14ac:dyDescent="0.2">
      <c r="A99" s="141" t="s">
        <v>534</v>
      </c>
      <c r="B99" s="67" t="s">
        <v>535</v>
      </c>
      <c r="C99" s="67">
        <v>17</v>
      </c>
      <c r="D99" s="67" t="s">
        <v>343</v>
      </c>
      <c r="E99" s="71">
        <v>0.89197665160611195</v>
      </c>
      <c r="F99" s="68">
        <v>76.075268817204304</v>
      </c>
      <c r="G99" s="71">
        <v>0.82939153357005402</v>
      </c>
      <c r="H99" s="68">
        <v>40.098566308243697</v>
      </c>
      <c r="I99" s="71">
        <v>0.86055042198621101</v>
      </c>
      <c r="J99" s="68">
        <v>71.415770609318997</v>
      </c>
      <c r="K99" s="71">
        <v>0.89332327473548501</v>
      </c>
      <c r="L99" s="68">
        <v>66.5322580645161</v>
      </c>
      <c r="M99" s="71">
        <v>0.98464137613269898</v>
      </c>
      <c r="N99" s="68">
        <v>73.636363636363598</v>
      </c>
      <c r="O99" s="71"/>
      <c r="P99" s="68"/>
      <c r="Q99" s="71"/>
      <c r="R99" s="68"/>
    </row>
    <row r="100" spans="1:18" x14ac:dyDescent="0.2">
      <c r="A100" s="141" t="s">
        <v>536</v>
      </c>
      <c r="B100" s="67" t="s">
        <v>537</v>
      </c>
      <c r="C100" s="67">
        <v>17</v>
      </c>
      <c r="D100" s="67" t="s">
        <v>343</v>
      </c>
      <c r="E100" s="71">
        <v>0.92069518813390006</v>
      </c>
      <c r="F100" s="68">
        <v>91.890681003584206</v>
      </c>
      <c r="G100" s="71">
        <v>0.85428303027105901</v>
      </c>
      <c r="H100" s="68">
        <v>62.5</v>
      </c>
      <c r="I100" s="71">
        <v>0.89086331643020999</v>
      </c>
      <c r="J100" s="68">
        <v>83.288530465949805</v>
      </c>
      <c r="K100" s="71">
        <v>0.99906890130353798</v>
      </c>
      <c r="L100" s="68">
        <v>95.564516129032299</v>
      </c>
      <c r="M100" s="71">
        <v>0.93856550453079401</v>
      </c>
      <c r="N100" s="68">
        <v>59.090909090909101</v>
      </c>
      <c r="O100" s="71"/>
      <c r="P100" s="68"/>
      <c r="Q100" s="71"/>
      <c r="R100" s="68"/>
    </row>
    <row r="101" spans="1:18" x14ac:dyDescent="0.2">
      <c r="A101" s="141" t="s">
        <v>538</v>
      </c>
      <c r="B101" s="67" t="s">
        <v>539</v>
      </c>
      <c r="C101" s="67">
        <v>17</v>
      </c>
      <c r="D101" s="67" t="s">
        <v>343</v>
      </c>
      <c r="E101" s="71">
        <v>0.88973471675964499</v>
      </c>
      <c r="F101" s="68">
        <v>74.686379928315404</v>
      </c>
      <c r="G101" s="71">
        <v>0.85526709901999898</v>
      </c>
      <c r="H101" s="68">
        <v>63.351254480286698</v>
      </c>
      <c r="I101" s="71">
        <v>0.83245681430583796</v>
      </c>
      <c r="J101" s="68">
        <v>59.677419354838698</v>
      </c>
      <c r="K101" s="71">
        <v>0.93264944918194703</v>
      </c>
      <c r="L101" s="68">
        <v>82.392473118279597</v>
      </c>
      <c r="M101" s="71">
        <v>0.93856550453079401</v>
      </c>
      <c r="N101" s="68">
        <v>59.090909090909101</v>
      </c>
      <c r="O101" s="71"/>
      <c r="P101" s="68"/>
      <c r="Q101" s="71"/>
      <c r="R101" s="68"/>
    </row>
    <row r="102" spans="1:18" x14ac:dyDescent="0.2">
      <c r="A102" s="141" t="s">
        <v>540</v>
      </c>
      <c r="B102" s="67" t="s">
        <v>541</v>
      </c>
      <c r="C102" s="67">
        <v>17</v>
      </c>
      <c r="D102" s="67" t="s">
        <v>343</v>
      </c>
      <c r="E102" s="71">
        <v>0.81280121776608505</v>
      </c>
      <c r="F102" s="68">
        <v>36.6039426523297</v>
      </c>
      <c r="G102" s="71">
        <v>0.84115368500804</v>
      </c>
      <c r="H102" s="68">
        <v>51.478494623655898</v>
      </c>
      <c r="I102" s="71">
        <v>0.85407715328494505</v>
      </c>
      <c r="J102" s="68">
        <v>68.548387096774206</v>
      </c>
      <c r="K102" s="71">
        <v>0.92458100558659195</v>
      </c>
      <c r="L102" s="68">
        <v>79.480286738351296</v>
      </c>
      <c r="M102" s="71">
        <v>0.63139302718476398</v>
      </c>
      <c r="N102" s="68">
        <v>17.846889952153099</v>
      </c>
      <c r="O102" s="71"/>
      <c r="P102" s="68"/>
      <c r="Q102" s="71"/>
      <c r="R102" s="68"/>
    </row>
    <row r="103" spans="1:18" x14ac:dyDescent="0.2">
      <c r="A103" s="141" t="s">
        <v>542</v>
      </c>
      <c r="B103" s="67" t="s">
        <v>543</v>
      </c>
      <c r="C103" s="67">
        <v>17</v>
      </c>
      <c r="D103" s="67" t="s">
        <v>343</v>
      </c>
      <c r="E103" s="71">
        <v>0.804275793877962</v>
      </c>
      <c r="F103" s="68">
        <v>33.736559139784902</v>
      </c>
      <c r="G103" s="71">
        <v>0.861334423773916</v>
      </c>
      <c r="H103" s="68">
        <v>67.517921146953398</v>
      </c>
      <c r="I103" s="71">
        <v>0.82215009693029495</v>
      </c>
      <c r="J103" s="68">
        <v>55.062724014336901</v>
      </c>
      <c r="K103" s="71">
        <v>0.87150837988826801</v>
      </c>
      <c r="L103" s="68">
        <v>56.137992831541197</v>
      </c>
      <c r="M103" s="71">
        <v>0.66211027491936802</v>
      </c>
      <c r="N103" s="68">
        <v>20.526315789473699</v>
      </c>
      <c r="O103" s="71"/>
      <c r="P103" s="68"/>
      <c r="Q103" s="71"/>
      <c r="R103" s="68"/>
    </row>
    <row r="104" spans="1:18" x14ac:dyDescent="0.2">
      <c r="A104" s="141" t="s">
        <v>544</v>
      </c>
      <c r="B104" s="67" t="s">
        <v>545</v>
      </c>
      <c r="C104" s="67">
        <v>17</v>
      </c>
      <c r="D104" s="67" t="s">
        <v>343</v>
      </c>
      <c r="E104" s="71">
        <v>0.85190986362939602</v>
      </c>
      <c r="F104" s="68">
        <v>53.629032258064498</v>
      </c>
      <c r="G104" s="71">
        <v>0.87911801691844604</v>
      </c>
      <c r="H104" s="68">
        <v>78.136200716845906</v>
      </c>
      <c r="I104" s="71">
        <v>0.87433000622401502</v>
      </c>
      <c r="J104" s="68">
        <v>77.508960573476699</v>
      </c>
      <c r="K104" s="71">
        <v>0.97672253258845398</v>
      </c>
      <c r="L104" s="68">
        <v>92.204301075268802</v>
      </c>
      <c r="M104" s="71">
        <v>0.67746889878666905</v>
      </c>
      <c r="N104" s="68">
        <v>21.722488038277501</v>
      </c>
      <c r="O104" s="71"/>
      <c r="P104" s="68"/>
      <c r="Q104" s="71"/>
      <c r="R104" s="68"/>
    </row>
    <row r="105" spans="1:18" x14ac:dyDescent="0.2">
      <c r="A105" s="141" t="s">
        <v>546</v>
      </c>
      <c r="B105" s="67" t="s">
        <v>547</v>
      </c>
      <c r="C105" s="67">
        <v>17</v>
      </c>
      <c r="D105" s="67" t="s">
        <v>343</v>
      </c>
      <c r="E105" s="71">
        <v>0.80569762057912497</v>
      </c>
      <c r="F105" s="68">
        <v>34.274193548387103</v>
      </c>
      <c r="G105" s="71">
        <v>0.82711292615474297</v>
      </c>
      <c r="H105" s="68">
        <v>37.813620071684603</v>
      </c>
      <c r="I105" s="71">
        <v>0.81195976494010902</v>
      </c>
      <c r="J105" s="68">
        <v>51.030465949820801</v>
      </c>
      <c r="K105" s="71">
        <v>0.87553164470037503</v>
      </c>
      <c r="L105" s="68">
        <v>57.840501792114701</v>
      </c>
      <c r="M105" s="71">
        <v>0.70818614652127099</v>
      </c>
      <c r="N105" s="68">
        <v>24.784688995215301</v>
      </c>
      <c r="O105" s="71"/>
      <c r="P105" s="68"/>
      <c r="Q105" s="71"/>
      <c r="R105" s="68"/>
    </row>
    <row r="106" spans="1:18" x14ac:dyDescent="0.2">
      <c r="A106" s="141" t="s">
        <v>548</v>
      </c>
      <c r="B106" s="67" t="s">
        <v>549</v>
      </c>
      <c r="C106" s="67">
        <v>17</v>
      </c>
      <c r="D106" s="67" t="s">
        <v>343</v>
      </c>
      <c r="E106" s="71">
        <v>0.86475426001876499</v>
      </c>
      <c r="F106" s="68">
        <v>59.543010752688197</v>
      </c>
      <c r="G106" s="71">
        <v>0.86019144031707495</v>
      </c>
      <c r="H106" s="68">
        <v>66.8010752688172</v>
      </c>
      <c r="I106" s="71">
        <v>0.84783594094538295</v>
      </c>
      <c r="J106" s="68">
        <v>65.949820788530502</v>
      </c>
      <c r="K106" s="71">
        <v>0.95065176908752302</v>
      </c>
      <c r="L106" s="68">
        <v>87.186379928315404</v>
      </c>
      <c r="M106" s="71">
        <v>0.80033788972508102</v>
      </c>
      <c r="N106" s="68">
        <v>34.306220095693803</v>
      </c>
      <c r="O106" s="71"/>
      <c r="P106" s="68"/>
      <c r="Q106" s="71"/>
      <c r="R106" s="68"/>
    </row>
    <row r="107" spans="1:18" x14ac:dyDescent="0.2">
      <c r="A107" s="141" t="s">
        <v>550</v>
      </c>
      <c r="B107" s="67" t="s">
        <v>551</v>
      </c>
      <c r="C107" s="67">
        <v>18</v>
      </c>
      <c r="D107" s="67" t="s">
        <v>343</v>
      </c>
      <c r="E107" s="71">
        <v>0.71378904357801898</v>
      </c>
      <c r="F107" s="68">
        <v>15.6810035842294</v>
      </c>
      <c r="G107" s="71">
        <v>0.71601165214362605</v>
      </c>
      <c r="H107" s="68">
        <v>7.7956989247311803</v>
      </c>
      <c r="I107" s="71">
        <v>0.68311806140390496</v>
      </c>
      <c r="J107" s="68">
        <v>12.768817204301101</v>
      </c>
      <c r="K107" s="71">
        <v>0.68640581877406703</v>
      </c>
      <c r="L107" s="68">
        <v>11.693548387096801</v>
      </c>
      <c r="M107" s="71">
        <v>0.76962064199047697</v>
      </c>
      <c r="N107" s="68">
        <v>30.861244019138802</v>
      </c>
      <c r="O107" s="71"/>
      <c r="P107" s="68"/>
      <c r="Q107" s="71"/>
      <c r="R107" s="68"/>
    </row>
    <row r="108" spans="1:18" x14ac:dyDescent="0.2">
      <c r="A108" s="141" t="s">
        <v>552</v>
      </c>
      <c r="B108" s="67" t="s">
        <v>553</v>
      </c>
      <c r="C108" s="67">
        <v>17</v>
      </c>
      <c r="D108" s="67" t="s">
        <v>343</v>
      </c>
      <c r="E108" s="71">
        <v>0.86060432756020599</v>
      </c>
      <c r="F108" s="68">
        <v>57.616487455197102</v>
      </c>
      <c r="G108" s="71">
        <v>0.86545182429209899</v>
      </c>
      <c r="H108" s="68">
        <v>70.116487455197102</v>
      </c>
      <c r="I108" s="71">
        <v>0.78712980466556803</v>
      </c>
      <c r="J108" s="68">
        <v>40.815412186379902</v>
      </c>
      <c r="K108" s="71">
        <v>0.88081936685288598</v>
      </c>
      <c r="L108" s="68">
        <v>60.394265232974902</v>
      </c>
      <c r="M108" s="71">
        <v>0.76962064199047697</v>
      </c>
      <c r="N108" s="68">
        <v>30.861244019138802</v>
      </c>
      <c r="O108" s="71"/>
      <c r="P108" s="68"/>
      <c r="Q108" s="71">
        <v>1</v>
      </c>
      <c r="R108" s="68">
        <v>100</v>
      </c>
    </row>
    <row r="109" spans="1:18" x14ac:dyDescent="0.2">
      <c r="A109" s="141" t="s">
        <v>554</v>
      </c>
      <c r="B109" s="67" t="s">
        <v>555</v>
      </c>
      <c r="C109" s="67">
        <v>17</v>
      </c>
      <c r="D109" s="67" t="s">
        <v>343</v>
      </c>
      <c r="E109" s="71">
        <v>0.82368454741035202</v>
      </c>
      <c r="F109" s="68">
        <v>40.367383512544798</v>
      </c>
      <c r="G109" s="71">
        <v>0.86646385693539496</v>
      </c>
      <c r="H109" s="68">
        <v>70.878136200716895</v>
      </c>
      <c r="I109" s="71">
        <v>0.85462744319915596</v>
      </c>
      <c r="J109" s="68">
        <v>68.951612903225794</v>
      </c>
      <c r="K109" s="71">
        <v>0.88081936685288598</v>
      </c>
      <c r="L109" s="68">
        <v>60.394265232974902</v>
      </c>
      <c r="M109" s="71">
        <v>0.69282752265396996</v>
      </c>
      <c r="N109" s="68">
        <v>23.349282296650699</v>
      </c>
      <c r="O109" s="71"/>
      <c r="P109" s="68"/>
      <c r="Q109" s="71"/>
      <c r="R109" s="68"/>
    </row>
    <row r="110" spans="1:18" x14ac:dyDescent="0.2">
      <c r="A110" s="141" t="s">
        <v>556</v>
      </c>
      <c r="B110" s="67" t="s">
        <v>557</v>
      </c>
      <c r="C110" s="67">
        <v>17</v>
      </c>
      <c r="D110" s="67" t="s">
        <v>343</v>
      </c>
      <c r="E110" s="71">
        <v>0.83214523997819301</v>
      </c>
      <c r="F110" s="68">
        <v>43.862007168458803</v>
      </c>
      <c r="G110" s="71">
        <v>0.84513470105914201</v>
      </c>
      <c r="H110" s="68">
        <v>55.107526881720403</v>
      </c>
      <c r="I110" s="71">
        <v>0.80878867465362103</v>
      </c>
      <c r="J110" s="68">
        <v>49.910394265233002</v>
      </c>
      <c r="K110" s="71">
        <v>0.93575418994413395</v>
      </c>
      <c r="L110" s="68">
        <v>83.1989247311828</v>
      </c>
      <c r="M110" s="71">
        <v>0.73890339425587503</v>
      </c>
      <c r="N110" s="68">
        <v>27.990430622009601</v>
      </c>
      <c r="O110" s="71"/>
      <c r="P110" s="68"/>
      <c r="Q110" s="71"/>
      <c r="R110" s="68"/>
    </row>
    <row r="111" spans="1:18" x14ac:dyDescent="0.2">
      <c r="A111" s="141" t="s">
        <v>558</v>
      </c>
      <c r="B111" s="67" t="s">
        <v>559</v>
      </c>
      <c r="C111" s="67">
        <v>17</v>
      </c>
      <c r="D111" s="67" t="s">
        <v>343</v>
      </c>
      <c r="E111" s="71">
        <v>0.92711631319615995</v>
      </c>
      <c r="F111" s="68">
        <v>94.802867383512506</v>
      </c>
      <c r="G111" s="71">
        <v>0.81911923311072998</v>
      </c>
      <c r="H111" s="68">
        <v>29.525089605734799</v>
      </c>
      <c r="I111" s="71">
        <v>0.86533150056136199</v>
      </c>
      <c r="J111" s="68">
        <v>73.700716845878105</v>
      </c>
      <c r="K111" s="71">
        <v>0.99720670391061506</v>
      </c>
      <c r="L111" s="68">
        <v>95.116487455197102</v>
      </c>
      <c r="M111" s="71">
        <v>0.95392412839809504</v>
      </c>
      <c r="N111" s="68">
        <v>63.157894736842103</v>
      </c>
      <c r="O111" s="71"/>
      <c r="P111" s="68"/>
      <c r="Q111" s="71">
        <v>1</v>
      </c>
      <c r="R111" s="68">
        <v>100</v>
      </c>
    </row>
    <row r="112" spans="1:18" x14ac:dyDescent="0.2">
      <c r="A112" s="141" t="s">
        <v>560</v>
      </c>
      <c r="B112" s="67" t="s">
        <v>561</v>
      </c>
      <c r="C112" s="67">
        <v>17</v>
      </c>
      <c r="D112" s="67" t="s">
        <v>343</v>
      </c>
      <c r="E112" s="71">
        <v>0.844430153227126</v>
      </c>
      <c r="F112" s="68">
        <v>49.417562724014303</v>
      </c>
      <c r="G112" s="71">
        <v>0.82698170487910605</v>
      </c>
      <c r="H112" s="68">
        <v>37.544802867383503</v>
      </c>
      <c r="I112" s="71">
        <v>0.85142973149474399</v>
      </c>
      <c r="J112" s="68">
        <v>67.293906810035807</v>
      </c>
      <c r="K112" s="71">
        <v>0.88361266294227203</v>
      </c>
      <c r="L112" s="68">
        <v>61.8727598566308</v>
      </c>
      <c r="M112" s="71">
        <v>0.81569651359238204</v>
      </c>
      <c r="N112" s="68">
        <v>36.602870813397097</v>
      </c>
      <c r="O112" s="71"/>
      <c r="P112" s="68"/>
      <c r="Q112" s="71"/>
      <c r="R112" s="68"/>
    </row>
    <row r="113" spans="1:18" x14ac:dyDescent="0.2">
      <c r="A113" s="141" t="s">
        <v>562</v>
      </c>
      <c r="B113" s="67" t="s">
        <v>563</v>
      </c>
      <c r="C113" s="67">
        <v>18</v>
      </c>
      <c r="D113" s="67" t="s">
        <v>343</v>
      </c>
      <c r="E113" s="71">
        <v>0.73782699332093205</v>
      </c>
      <c r="F113" s="68">
        <v>18.906810035842302</v>
      </c>
      <c r="G113" s="71">
        <v>0.66208694858089401</v>
      </c>
      <c r="H113" s="68">
        <v>5.2867383512544803</v>
      </c>
      <c r="I113" s="71">
        <v>0.71462337600442005</v>
      </c>
      <c r="J113" s="68">
        <v>17.652329749103899</v>
      </c>
      <c r="K113" s="71">
        <v>0.82033563057523695</v>
      </c>
      <c r="L113" s="68">
        <v>36.6039426523297</v>
      </c>
      <c r="M113" s="71">
        <v>0.75426201812317595</v>
      </c>
      <c r="N113" s="68">
        <v>29.521531100478501</v>
      </c>
      <c r="O113" s="71"/>
      <c r="P113" s="68"/>
      <c r="Q113" s="71"/>
      <c r="R113" s="68"/>
    </row>
    <row r="114" spans="1:18" x14ac:dyDescent="0.2">
      <c r="A114" s="141" t="s">
        <v>564</v>
      </c>
      <c r="B114" s="67" t="s">
        <v>565</v>
      </c>
      <c r="C114" s="67">
        <v>18</v>
      </c>
      <c r="D114" s="67" t="s">
        <v>343</v>
      </c>
      <c r="E114" s="71">
        <v>0.83253968846343096</v>
      </c>
      <c r="F114" s="68">
        <v>44.041218637992799</v>
      </c>
      <c r="G114" s="71">
        <v>0.78369047187597995</v>
      </c>
      <c r="H114" s="68">
        <v>14.336917562724</v>
      </c>
      <c r="I114" s="71">
        <v>0.78917950523645597</v>
      </c>
      <c r="J114" s="68">
        <v>41.711469534050202</v>
      </c>
      <c r="K114" s="71">
        <v>0.83408189607779404</v>
      </c>
      <c r="L114" s="68">
        <v>40.949820788530502</v>
      </c>
      <c r="M114" s="71">
        <v>0.92320688066349299</v>
      </c>
      <c r="N114" s="68">
        <v>54.976076555023901</v>
      </c>
      <c r="O114" s="71"/>
      <c r="P114" s="68"/>
      <c r="Q114" s="71"/>
      <c r="R114" s="68"/>
    </row>
    <row r="115" spans="1:18" x14ac:dyDescent="0.2">
      <c r="A115" s="141" t="s">
        <v>566</v>
      </c>
      <c r="B115" s="67" t="s">
        <v>567</v>
      </c>
      <c r="C115" s="67">
        <v>18</v>
      </c>
      <c r="D115" s="67" t="s">
        <v>343</v>
      </c>
      <c r="E115" s="71">
        <v>0.83179834015992304</v>
      </c>
      <c r="F115" s="68">
        <v>43.727598566308203</v>
      </c>
      <c r="G115" s="71">
        <v>0.84197590298968095</v>
      </c>
      <c r="H115" s="68">
        <v>52.060931899641602</v>
      </c>
      <c r="I115" s="71">
        <v>0.84456749899245398</v>
      </c>
      <c r="J115" s="68">
        <v>64.605734767025098</v>
      </c>
      <c r="K115" s="71">
        <v>0.82495344506517698</v>
      </c>
      <c r="L115" s="68">
        <v>37.903225806451601</v>
      </c>
      <c r="M115" s="71">
        <v>0.81569651359238204</v>
      </c>
      <c r="N115" s="68">
        <v>36.602870813397097</v>
      </c>
      <c r="O115" s="71"/>
      <c r="P115" s="68"/>
      <c r="Q115" s="71"/>
      <c r="R115" s="68"/>
    </row>
    <row r="116" spans="1:18" x14ac:dyDescent="0.2">
      <c r="A116" s="141" t="s">
        <v>568</v>
      </c>
      <c r="B116" s="67" t="s">
        <v>569</v>
      </c>
      <c r="C116" s="67">
        <v>18</v>
      </c>
      <c r="D116" s="67" t="s">
        <v>343</v>
      </c>
      <c r="E116" s="71">
        <v>0.81149511343133196</v>
      </c>
      <c r="F116" s="68">
        <v>36.1111111111111</v>
      </c>
      <c r="G116" s="71">
        <v>0.80337420755653299</v>
      </c>
      <c r="H116" s="68">
        <v>19.220430107526902</v>
      </c>
      <c r="I116" s="71">
        <v>0.73776680988965404</v>
      </c>
      <c r="J116" s="68">
        <v>22.132616487455198</v>
      </c>
      <c r="K116" s="71">
        <v>0.84306705108485303</v>
      </c>
      <c r="L116" s="68">
        <v>44.354838709677402</v>
      </c>
      <c r="M116" s="71">
        <v>0.86177238519428701</v>
      </c>
      <c r="N116" s="68">
        <v>42.918660287081302</v>
      </c>
      <c r="O116" s="71"/>
      <c r="P116" s="68"/>
      <c r="Q116" s="71"/>
      <c r="R116" s="68"/>
    </row>
    <row r="117" spans="1:18" x14ac:dyDescent="0.2">
      <c r="A117" s="141" t="s">
        <v>570</v>
      </c>
      <c r="B117" s="67" t="s">
        <v>571</v>
      </c>
      <c r="C117" s="67">
        <v>17</v>
      </c>
      <c r="D117" s="67" t="s">
        <v>343</v>
      </c>
      <c r="E117" s="71">
        <v>0.89590411020884897</v>
      </c>
      <c r="F117" s="68">
        <v>78.270609318996407</v>
      </c>
      <c r="G117" s="71">
        <v>0.81872475590123805</v>
      </c>
      <c r="H117" s="68">
        <v>29.1666666666667</v>
      </c>
      <c r="I117" s="71">
        <v>0.83404144151104398</v>
      </c>
      <c r="J117" s="68">
        <v>60.394265232974902</v>
      </c>
      <c r="K117" s="71">
        <v>0.961567491157715</v>
      </c>
      <c r="L117" s="68">
        <v>89.247311827957006</v>
      </c>
      <c r="M117" s="71">
        <v>0.96928275226539795</v>
      </c>
      <c r="N117" s="68">
        <v>67.607655502392305</v>
      </c>
      <c r="O117" s="71"/>
      <c r="P117" s="68"/>
      <c r="Q117" s="71"/>
      <c r="R117" s="68"/>
    </row>
    <row r="118" spans="1:18" x14ac:dyDescent="0.2">
      <c r="A118" s="141" t="s">
        <v>572</v>
      </c>
      <c r="B118" s="67" t="s">
        <v>573</v>
      </c>
      <c r="C118" s="67">
        <v>17</v>
      </c>
      <c r="D118" s="67" t="s">
        <v>343</v>
      </c>
      <c r="E118" s="71">
        <v>0.86665149912546102</v>
      </c>
      <c r="F118" s="68">
        <v>60.528673835125403</v>
      </c>
      <c r="G118" s="71">
        <v>0.79196845932980497</v>
      </c>
      <c r="H118" s="68">
        <v>15.994623655913999</v>
      </c>
      <c r="I118" s="71">
        <v>0.79033827484064401</v>
      </c>
      <c r="J118" s="68">
        <v>42.2939068100358</v>
      </c>
      <c r="K118" s="71">
        <v>0.94573375780059998</v>
      </c>
      <c r="L118" s="68">
        <v>85.752688172042994</v>
      </c>
      <c r="M118" s="71">
        <v>0.93856550453079401</v>
      </c>
      <c r="N118" s="68">
        <v>59.090909090909101</v>
      </c>
      <c r="O118" s="71"/>
      <c r="P118" s="68"/>
      <c r="Q118" s="71"/>
      <c r="R118" s="68"/>
    </row>
    <row r="119" spans="1:18" x14ac:dyDescent="0.2">
      <c r="A119" s="141" t="s">
        <v>574</v>
      </c>
      <c r="B119" s="67" t="s">
        <v>575</v>
      </c>
      <c r="C119" s="67">
        <v>17</v>
      </c>
      <c r="D119" s="67" t="s">
        <v>343</v>
      </c>
      <c r="E119" s="71">
        <v>0.89603358196021199</v>
      </c>
      <c r="F119" s="68">
        <v>78.449820788530502</v>
      </c>
      <c r="G119" s="71">
        <v>0.81919784003667395</v>
      </c>
      <c r="H119" s="68">
        <v>29.6146953405018</v>
      </c>
      <c r="I119" s="71">
        <v>0.78029511167147403</v>
      </c>
      <c r="J119" s="68">
        <v>37.051971326164903</v>
      </c>
      <c r="K119" s="71">
        <v>1</v>
      </c>
      <c r="L119" s="68">
        <v>100</v>
      </c>
      <c r="M119" s="71">
        <v>0.98464137613269898</v>
      </c>
      <c r="N119" s="68">
        <v>73.636363636363598</v>
      </c>
      <c r="O119" s="71"/>
      <c r="P119" s="68"/>
      <c r="Q119" s="71"/>
      <c r="R119" s="68"/>
    </row>
    <row r="120" spans="1:18" x14ac:dyDescent="0.2">
      <c r="A120" s="141" t="s">
        <v>576</v>
      </c>
      <c r="B120" s="67" t="s">
        <v>577</v>
      </c>
      <c r="C120" s="67">
        <v>17</v>
      </c>
      <c r="D120" s="67" t="s">
        <v>343</v>
      </c>
      <c r="E120" s="71">
        <v>0.90417377696150403</v>
      </c>
      <c r="F120" s="68">
        <v>83.4677419354839</v>
      </c>
      <c r="G120" s="71">
        <v>0.82462714288432704</v>
      </c>
      <c r="H120" s="68">
        <v>34.991039426523301</v>
      </c>
      <c r="I120" s="71">
        <v>0.82557850878567896</v>
      </c>
      <c r="J120" s="68">
        <v>56.630824372759903</v>
      </c>
      <c r="K120" s="71">
        <v>0.99720670391061506</v>
      </c>
      <c r="L120" s="68">
        <v>95.116487455197102</v>
      </c>
      <c r="M120" s="71">
        <v>0.96928275226539795</v>
      </c>
      <c r="N120" s="68">
        <v>67.607655502392305</v>
      </c>
      <c r="O120" s="71"/>
      <c r="P120" s="68"/>
      <c r="Q120" s="71"/>
      <c r="R120" s="68"/>
    </row>
    <row r="121" spans="1:18" x14ac:dyDescent="0.2">
      <c r="A121" s="141" t="s">
        <v>578</v>
      </c>
      <c r="B121" s="67" t="s">
        <v>579</v>
      </c>
      <c r="C121" s="67">
        <v>17</v>
      </c>
      <c r="D121" s="67" t="s">
        <v>343</v>
      </c>
      <c r="E121" s="71">
        <v>0.869104238588568</v>
      </c>
      <c r="F121" s="68">
        <v>62.0071684587814</v>
      </c>
      <c r="G121" s="71">
        <v>0.82886488498781397</v>
      </c>
      <c r="H121" s="68">
        <v>39.560931899641602</v>
      </c>
      <c r="I121" s="71">
        <v>0.87282389841839503</v>
      </c>
      <c r="J121" s="68">
        <v>77.016129032258107</v>
      </c>
      <c r="K121" s="71">
        <v>0.95903165735567997</v>
      </c>
      <c r="L121" s="68">
        <v>88.7544802867383</v>
      </c>
      <c r="M121" s="71">
        <v>0.81569651359238204</v>
      </c>
      <c r="N121" s="68">
        <v>36.602870813397097</v>
      </c>
      <c r="O121" s="71"/>
      <c r="P121" s="68"/>
      <c r="Q121" s="71"/>
      <c r="R121" s="68"/>
    </row>
    <row r="122" spans="1:18" x14ac:dyDescent="0.2">
      <c r="A122" s="141" t="s">
        <v>580</v>
      </c>
      <c r="B122" s="67" t="s">
        <v>581</v>
      </c>
      <c r="C122" s="67">
        <v>17</v>
      </c>
      <c r="D122" s="67" t="s">
        <v>343</v>
      </c>
      <c r="E122" s="71">
        <v>0.90393817981527103</v>
      </c>
      <c r="F122" s="68">
        <v>83.3333333333333</v>
      </c>
      <c r="G122" s="71">
        <v>0.81780370542198799</v>
      </c>
      <c r="H122" s="68">
        <v>28.360215053763401</v>
      </c>
      <c r="I122" s="71">
        <v>0.797949013839094</v>
      </c>
      <c r="J122" s="68">
        <v>45.6989247311828</v>
      </c>
      <c r="K122" s="71">
        <v>1</v>
      </c>
      <c r="L122" s="68">
        <v>100</v>
      </c>
      <c r="M122" s="71">
        <v>1</v>
      </c>
      <c r="N122" s="68">
        <v>100</v>
      </c>
      <c r="O122" s="71"/>
      <c r="P122" s="68"/>
      <c r="Q122" s="71"/>
      <c r="R122" s="68"/>
    </row>
    <row r="123" spans="1:18" x14ac:dyDescent="0.2">
      <c r="A123" s="141" t="s">
        <v>582</v>
      </c>
      <c r="B123" s="67" t="s">
        <v>583</v>
      </c>
      <c r="C123" s="67">
        <v>18</v>
      </c>
      <c r="D123" s="67" t="s">
        <v>343</v>
      </c>
      <c r="E123" s="71">
        <v>0.87831133147447804</v>
      </c>
      <c r="F123" s="68">
        <v>67.607526881720403</v>
      </c>
      <c r="G123" s="71">
        <v>0.82774784102968402</v>
      </c>
      <c r="H123" s="68">
        <v>38.306451612903203</v>
      </c>
      <c r="I123" s="71">
        <v>0.864241406842987</v>
      </c>
      <c r="J123" s="68">
        <v>73.163082437276003</v>
      </c>
      <c r="K123" s="71">
        <v>0.91340782122904995</v>
      </c>
      <c r="L123" s="68">
        <v>74.820788530465904</v>
      </c>
      <c r="M123" s="71">
        <v>0.90784825679619197</v>
      </c>
      <c r="N123" s="68">
        <v>51.674641148325399</v>
      </c>
      <c r="O123" s="71"/>
      <c r="P123" s="68"/>
      <c r="Q123" s="71"/>
      <c r="R123" s="68"/>
    </row>
    <row r="124" spans="1:18" x14ac:dyDescent="0.2">
      <c r="A124" s="141" t="s">
        <v>584</v>
      </c>
      <c r="B124" s="67" t="s">
        <v>585</v>
      </c>
      <c r="C124" s="67">
        <v>17</v>
      </c>
      <c r="D124" s="67" t="s">
        <v>343</v>
      </c>
      <c r="E124" s="71">
        <v>0.928202328848722</v>
      </c>
      <c r="F124" s="68">
        <v>95.295698924731198</v>
      </c>
      <c r="G124" s="71">
        <v>0.83179865196165403</v>
      </c>
      <c r="H124" s="68">
        <v>42.741935483871003</v>
      </c>
      <c r="I124" s="71">
        <v>0.86693210221394901</v>
      </c>
      <c r="J124" s="68">
        <v>74.283154121863802</v>
      </c>
      <c r="K124" s="71">
        <v>0.97299813780260702</v>
      </c>
      <c r="L124" s="68">
        <v>91.711469534050195</v>
      </c>
      <c r="M124" s="71">
        <v>0.96928275226539795</v>
      </c>
      <c r="N124" s="68">
        <v>67.607655502392305</v>
      </c>
      <c r="O124" s="71"/>
      <c r="P124" s="68"/>
      <c r="Q124" s="71">
        <v>1</v>
      </c>
      <c r="R124" s="68">
        <v>100</v>
      </c>
    </row>
    <row r="125" spans="1:18" x14ac:dyDescent="0.2">
      <c r="A125" s="141" t="s">
        <v>586</v>
      </c>
      <c r="B125" s="67" t="s">
        <v>587</v>
      </c>
      <c r="C125" s="67">
        <v>18</v>
      </c>
      <c r="D125" s="67" t="s">
        <v>343</v>
      </c>
      <c r="E125" s="71">
        <v>0.88599408924748702</v>
      </c>
      <c r="F125" s="68">
        <v>71.863799283154094</v>
      </c>
      <c r="G125" s="71">
        <v>0.841121253430963</v>
      </c>
      <c r="H125" s="68">
        <v>51.433691756272403</v>
      </c>
      <c r="I125" s="71">
        <v>0.79785832704055804</v>
      </c>
      <c r="J125" s="68">
        <v>45.654121863799297</v>
      </c>
      <c r="K125" s="71">
        <v>0.86778398510242105</v>
      </c>
      <c r="L125" s="68">
        <v>54.390681003584199</v>
      </c>
      <c r="M125" s="71">
        <v>0.92320688066349299</v>
      </c>
      <c r="N125" s="68">
        <v>54.976076555023901</v>
      </c>
      <c r="O125" s="71"/>
      <c r="P125" s="68"/>
      <c r="Q125" s="71">
        <v>1</v>
      </c>
      <c r="R125" s="68">
        <v>100</v>
      </c>
    </row>
    <row r="126" spans="1:18" x14ac:dyDescent="0.2">
      <c r="A126" s="141" t="s">
        <v>588</v>
      </c>
      <c r="B126" s="67" t="s">
        <v>589</v>
      </c>
      <c r="C126" s="67">
        <v>17</v>
      </c>
      <c r="D126" s="67" t="s">
        <v>343</v>
      </c>
      <c r="E126" s="71">
        <v>0.90475570371562797</v>
      </c>
      <c r="F126" s="68">
        <v>83.960573476702507</v>
      </c>
      <c r="G126" s="71">
        <v>0.83125196530998502</v>
      </c>
      <c r="H126" s="68">
        <v>42.2939068100358</v>
      </c>
      <c r="I126" s="71">
        <v>0.835787296294213</v>
      </c>
      <c r="J126" s="68">
        <v>61.066308243727597</v>
      </c>
      <c r="K126" s="71">
        <v>0.93353237631045105</v>
      </c>
      <c r="L126" s="68">
        <v>82.750896057347703</v>
      </c>
      <c r="M126" s="71">
        <v>0.92320688066349299</v>
      </c>
      <c r="N126" s="68">
        <v>54.976076555023901</v>
      </c>
      <c r="O126" s="71"/>
      <c r="P126" s="68"/>
      <c r="Q126" s="71">
        <v>1</v>
      </c>
      <c r="R126" s="68">
        <v>100</v>
      </c>
    </row>
    <row r="127" spans="1:18" x14ac:dyDescent="0.2">
      <c r="A127" s="141" t="s">
        <v>590</v>
      </c>
      <c r="B127" s="67" t="s">
        <v>591</v>
      </c>
      <c r="C127" s="67">
        <v>18</v>
      </c>
      <c r="D127" s="67" t="s">
        <v>343</v>
      </c>
      <c r="E127" s="71">
        <v>0.88997616787018896</v>
      </c>
      <c r="F127" s="68">
        <v>74.820788530465904</v>
      </c>
      <c r="G127" s="71">
        <v>0.85100305945236498</v>
      </c>
      <c r="H127" s="68">
        <v>60.304659498207897</v>
      </c>
      <c r="I127" s="71">
        <v>0.78437103940428898</v>
      </c>
      <c r="J127" s="68">
        <v>39.381720430107499</v>
      </c>
      <c r="K127" s="71">
        <v>0.89129985983079896</v>
      </c>
      <c r="L127" s="68">
        <v>65.456989247311796</v>
      </c>
      <c r="M127" s="71">
        <v>0.92320688066349299</v>
      </c>
      <c r="N127" s="68">
        <v>54.976076555023901</v>
      </c>
      <c r="O127" s="71"/>
      <c r="P127" s="68"/>
      <c r="Q127" s="71">
        <v>1</v>
      </c>
      <c r="R127" s="68">
        <v>100</v>
      </c>
    </row>
    <row r="128" spans="1:18" x14ac:dyDescent="0.2">
      <c r="A128" s="141" t="s">
        <v>592</v>
      </c>
      <c r="B128" s="67" t="s">
        <v>593</v>
      </c>
      <c r="C128" s="67">
        <v>18</v>
      </c>
      <c r="D128" s="67" t="s">
        <v>343</v>
      </c>
      <c r="E128" s="71">
        <v>0.91325013031800995</v>
      </c>
      <c r="F128" s="68">
        <v>88.261648745519693</v>
      </c>
      <c r="G128" s="71">
        <v>0.83335291619140195</v>
      </c>
      <c r="H128" s="68">
        <v>44.354838709677402</v>
      </c>
      <c r="I128" s="71">
        <v>0.86602278319357795</v>
      </c>
      <c r="J128" s="68">
        <v>73.879928315412201</v>
      </c>
      <c r="K128" s="71">
        <v>0.95362482188705799</v>
      </c>
      <c r="L128" s="68">
        <v>87.724014336917605</v>
      </c>
      <c r="M128" s="71">
        <v>1</v>
      </c>
      <c r="N128" s="68">
        <v>100</v>
      </c>
      <c r="O128" s="71"/>
      <c r="P128" s="68"/>
      <c r="Q128" s="71"/>
      <c r="R128" s="68"/>
    </row>
    <row r="129" spans="1:18" x14ac:dyDescent="0.2">
      <c r="A129" s="141" t="s">
        <v>594</v>
      </c>
      <c r="B129" s="67" t="s">
        <v>595</v>
      </c>
      <c r="C129" s="67">
        <v>18</v>
      </c>
      <c r="D129" s="67" t="s">
        <v>343</v>
      </c>
      <c r="E129" s="71">
        <v>0.89199270721017998</v>
      </c>
      <c r="F129" s="68">
        <v>76.120071684587799</v>
      </c>
      <c r="G129" s="71">
        <v>0.84989964154461495</v>
      </c>
      <c r="H129" s="68">
        <v>59.229390681003601</v>
      </c>
      <c r="I129" s="71">
        <v>0.82392434916020396</v>
      </c>
      <c r="J129" s="68">
        <v>55.869175627240097</v>
      </c>
      <c r="K129" s="71">
        <v>0.90950546200320204</v>
      </c>
      <c r="L129" s="68">
        <v>72.3566308243728</v>
      </c>
      <c r="M129" s="71">
        <v>0.98464137613269898</v>
      </c>
      <c r="N129" s="68">
        <v>73.636363636363598</v>
      </c>
      <c r="O129" s="71"/>
      <c r="P129" s="68"/>
      <c r="Q129" s="71"/>
      <c r="R129" s="68"/>
    </row>
    <row r="130" spans="1:18" x14ac:dyDescent="0.2">
      <c r="A130" s="141" t="s">
        <v>596</v>
      </c>
      <c r="B130" s="67" t="s">
        <v>597</v>
      </c>
      <c r="C130" s="67">
        <v>17</v>
      </c>
      <c r="D130" s="67" t="s">
        <v>343</v>
      </c>
      <c r="E130" s="71">
        <v>0.894006914430438</v>
      </c>
      <c r="F130" s="68">
        <v>77.419354838709694</v>
      </c>
      <c r="G130" s="71">
        <v>0.76789089171707703</v>
      </c>
      <c r="H130" s="68">
        <v>12.0967741935484</v>
      </c>
      <c r="I130" s="71">
        <v>0.80813676600467399</v>
      </c>
      <c r="J130" s="68">
        <v>49.5071684587814</v>
      </c>
      <c r="K130" s="71">
        <v>1</v>
      </c>
      <c r="L130" s="68">
        <v>100</v>
      </c>
      <c r="M130" s="71">
        <v>1</v>
      </c>
      <c r="N130" s="68">
        <v>100</v>
      </c>
      <c r="O130" s="71"/>
      <c r="P130" s="68"/>
      <c r="Q130" s="71"/>
      <c r="R130" s="68"/>
    </row>
    <row r="131" spans="1:18" x14ac:dyDescent="0.2">
      <c r="A131" s="141" t="s">
        <v>598</v>
      </c>
      <c r="B131" s="67" t="s">
        <v>599</v>
      </c>
      <c r="C131" s="67">
        <v>17</v>
      </c>
      <c r="D131" s="67" t="s">
        <v>343</v>
      </c>
      <c r="E131" s="71">
        <v>0.87833500711480095</v>
      </c>
      <c r="F131" s="68">
        <v>67.652329749103899</v>
      </c>
      <c r="G131" s="71">
        <v>0.80460731564687105</v>
      </c>
      <c r="H131" s="68">
        <v>19.758064516129</v>
      </c>
      <c r="I131" s="71">
        <v>0.84548185729843095</v>
      </c>
      <c r="J131" s="68">
        <v>65.1433691756272</v>
      </c>
      <c r="K131" s="71">
        <v>0.90932672711580498</v>
      </c>
      <c r="L131" s="68">
        <v>72.311827956989205</v>
      </c>
      <c r="M131" s="71">
        <v>0.95392412839809504</v>
      </c>
      <c r="N131" s="68">
        <v>63.157894736842103</v>
      </c>
      <c r="O131" s="71"/>
      <c r="P131" s="68"/>
      <c r="Q131" s="71"/>
      <c r="R131" s="68"/>
    </row>
    <row r="132" spans="1:18" x14ac:dyDescent="0.2">
      <c r="A132" s="141" t="s">
        <v>600</v>
      </c>
      <c r="B132" s="67" t="s">
        <v>601</v>
      </c>
      <c r="C132" s="67">
        <v>18</v>
      </c>
      <c r="D132" s="67" t="s">
        <v>343</v>
      </c>
      <c r="E132" s="71">
        <v>0.90259752819161798</v>
      </c>
      <c r="F132" s="68">
        <v>82.437275985663106</v>
      </c>
      <c r="G132" s="71">
        <v>0.83958549437421603</v>
      </c>
      <c r="H132" s="68">
        <v>50.089605734766998</v>
      </c>
      <c r="I132" s="71">
        <v>0.80525527016134202</v>
      </c>
      <c r="J132" s="68">
        <v>48.521505376344102</v>
      </c>
      <c r="K132" s="71">
        <v>0.96554934823091199</v>
      </c>
      <c r="L132" s="68">
        <v>90.2777777777778</v>
      </c>
      <c r="M132" s="71">
        <v>1</v>
      </c>
      <c r="N132" s="68">
        <v>100</v>
      </c>
      <c r="O132" s="71"/>
      <c r="P132" s="68"/>
      <c r="Q132" s="71"/>
      <c r="R132" s="68"/>
    </row>
    <row r="133" spans="1:18" x14ac:dyDescent="0.2">
      <c r="A133" s="141" t="s">
        <v>602</v>
      </c>
      <c r="B133" s="67" t="s">
        <v>603</v>
      </c>
      <c r="C133" s="67">
        <v>18</v>
      </c>
      <c r="D133" s="67" t="s">
        <v>343</v>
      </c>
      <c r="E133" s="71">
        <v>0.71282163711437896</v>
      </c>
      <c r="F133" s="68">
        <v>15.546594982078901</v>
      </c>
      <c r="G133" s="71">
        <v>0.740257267358993</v>
      </c>
      <c r="H133" s="68">
        <v>9.4086021505376305</v>
      </c>
      <c r="I133" s="71">
        <v>0.74294602328373804</v>
      </c>
      <c r="J133" s="68">
        <v>23.476702508960599</v>
      </c>
      <c r="K133" s="71">
        <v>0.87491784543573303</v>
      </c>
      <c r="L133" s="68">
        <v>57.526881720430097</v>
      </c>
      <c r="M133" s="71">
        <v>0.49316541237905098</v>
      </c>
      <c r="N133" s="68">
        <v>10.1913875598086</v>
      </c>
      <c r="O133" s="71"/>
      <c r="P133" s="68"/>
      <c r="Q133" s="71"/>
      <c r="R133" s="68"/>
    </row>
    <row r="134" spans="1:18" x14ac:dyDescent="0.2">
      <c r="A134" s="141" t="s">
        <v>604</v>
      </c>
      <c r="B134" s="67" t="s">
        <v>605</v>
      </c>
      <c r="C134" s="67">
        <v>17</v>
      </c>
      <c r="D134" s="67" t="s">
        <v>343</v>
      </c>
      <c r="E134" s="71">
        <v>0.84278882182917003</v>
      </c>
      <c r="F134" s="68">
        <v>48.297491039426497</v>
      </c>
      <c r="G134" s="71">
        <v>0.79549723982235898</v>
      </c>
      <c r="H134" s="68">
        <v>16.8458781362007</v>
      </c>
      <c r="I134" s="71">
        <v>0.82066965251964397</v>
      </c>
      <c r="J134" s="68">
        <v>54.390681003584199</v>
      </c>
      <c r="K134" s="71">
        <v>0.923933257514995</v>
      </c>
      <c r="L134" s="68">
        <v>78.987455197132604</v>
      </c>
      <c r="M134" s="71">
        <v>0.83105513745968296</v>
      </c>
      <c r="N134" s="68">
        <v>38.277511961722503</v>
      </c>
      <c r="O134" s="71"/>
      <c r="P134" s="68"/>
      <c r="Q134" s="71"/>
      <c r="R134" s="68"/>
    </row>
    <row r="135" spans="1:18" x14ac:dyDescent="0.2">
      <c r="A135" s="141" t="s">
        <v>606</v>
      </c>
      <c r="B135" s="67" t="s">
        <v>607</v>
      </c>
      <c r="C135" s="67">
        <v>18</v>
      </c>
      <c r="D135" s="67" t="s">
        <v>343</v>
      </c>
      <c r="E135" s="71">
        <v>0.83526449678143</v>
      </c>
      <c r="F135" s="68">
        <v>45.295698924731198</v>
      </c>
      <c r="G135" s="71">
        <v>0.82843401592153998</v>
      </c>
      <c r="H135" s="68">
        <v>39.112903225806399</v>
      </c>
      <c r="I135" s="71">
        <v>0.70602018753703399</v>
      </c>
      <c r="J135" s="68">
        <v>16.5322580645161</v>
      </c>
      <c r="K135" s="71">
        <v>0.83732103140174796</v>
      </c>
      <c r="L135" s="68">
        <v>42.338709677419402</v>
      </c>
      <c r="M135" s="71">
        <v>0.96928275226539795</v>
      </c>
      <c r="N135" s="68">
        <v>67.607655502392305</v>
      </c>
      <c r="O135" s="71"/>
      <c r="P135" s="68"/>
      <c r="Q135" s="71"/>
      <c r="R135" s="68"/>
    </row>
    <row r="136" spans="1:18" x14ac:dyDescent="0.2">
      <c r="A136" s="141" t="s">
        <v>608</v>
      </c>
      <c r="B136" s="67" t="s">
        <v>609</v>
      </c>
      <c r="C136" s="67">
        <v>17</v>
      </c>
      <c r="D136" s="67" t="s">
        <v>343</v>
      </c>
      <c r="E136" s="71">
        <v>0.88135181550546204</v>
      </c>
      <c r="F136" s="68">
        <v>69.534050179211505</v>
      </c>
      <c r="G136" s="71">
        <v>0.81819972626072701</v>
      </c>
      <c r="H136" s="68">
        <v>28.673835125448001</v>
      </c>
      <c r="I136" s="71">
        <v>0.82730124910742298</v>
      </c>
      <c r="J136" s="68">
        <v>57.5716845878136</v>
      </c>
      <c r="K136" s="71">
        <v>0.94134078212290495</v>
      </c>
      <c r="L136" s="68">
        <v>84.677419354838705</v>
      </c>
      <c r="M136" s="71">
        <v>0.93856550453079401</v>
      </c>
      <c r="N136" s="68">
        <v>59.090909090909101</v>
      </c>
      <c r="O136" s="71"/>
      <c r="P136" s="68"/>
      <c r="Q136" s="71"/>
      <c r="R136" s="68"/>
    </row>
    <row r="137" spans="1:18" x14ac:dyDescent="0.2">
      <c r="A137" s="141" t="s">
        <v>610</v>
      </c>
      <c r="B137" s="67" t="s">
        <v>611</v>
      </c>
      <c r="C137" s="67">
        <v>18</v>
      </c>
      <c r="D137" s="67" t="s">
        <v>343</v>
      </c>
      <c r="E137" s="71">
        <v>0.84944542026135805</v>
      </c>
      <c r="F137" s="68">
        <v>52.329749103942703</v>
      </c>
      <c r="G137" s="71">
        <v>0.85844860833921399</v>
      </c>
      <c r="H137" s="68">
        <v>65.860215053763397</v>
      </c>
      <c r="I137" s="71">
        <v>0.791695177446331</v>
      </c>
      <c r="J137" s="68">
        <v>42.876344086021497</v>
      </c>
      <c r="K137" s="71">
        <v>0.93194138166750395</v>
      </c>
      <c r="L137" s="68">
        <v>82.123655913978496</v>
      </c>
      <c r="M137" s="71">
        <v>0.81569651359238204</v>
      </c>
      <c r="N137" s="68">
        <v>36.602870813397097</v>
      </c>
      <c r="O137" s="71"/>
      <c r="P137" s="68"/>
      <c r="Q137" s="71"/>
      <c r="R137" s="68"/>
    </row>
    <row r="138" spans="1:18" x14ac:dyDescent="0.2">
      <c r="A138" s="141" t="s">
        <v>612</v>
      </c>
      <c r="B138" s="67" t="s">
        <v>613</v>
      </c>
      <c r="C138" s="67">
        <v>18</v>
      </c>
      <c r="D138" s="67" t="s">
        <v>343</v>
      </c>
      <c r="E138" s="71">
        <v>0.83540015528942302</v>
      </c>
      <c r="F138" s="68">
        <v>45.385304659498203</v>
      </c>
      <c r="G138" s="71">
        <v>0.81069765337989397</v>
      </c>
      <c r="H138" s="68">
        <v>22.446236559139798</v>
      </c>
      <c r="I138" s="71">
        <v>0.71435278375205902</v>
      </c>
      <c r="J138" s="68">
        <v>17.562724014336901</v>
      </c>
      <c r="K138" s="71">
        <v>0.90870192722954501</v>
      </c>
      <c r="L138" s="68">
        <v>71.953405017921099</v>
      </c>
      <c r="M138" s="71">
        <v>0.90784825679619197</v>
      </c>
      <c r="N138" s="68">
        <v>51.674641148325399</v>
      </c>
      <c r="O138" s="71"/>
      <c r="P138" s="68"/>
      <c r="Q138" s="71"/>
      <c r="R138" s="68"/>
    </row>
    <row r="139" spans="1:18" x14ac:dyDescent="0.2">
      <c r="A139" s="141" t="s">
        <v>614</v>
      </c>
      <c r="B139" s="67" t="s">
        <v>615</v>
      </c>
      <c r="C139" s="67">
        <v>17</v>
      </c>
      <c r="D139" s="67" t="s">
        <v>343</v>
      </c>
      <c r="E139" s="71">
        <v>0.84733571242441197</v>
      </c>
      <c r="F139" s="68">
        <v>51.164874551971302</v>
      </c>
      <c r="G139" s="71">
        <v>0.80658464622689496</v>
      </c>
      <c r="H139" s="68">
        <v>20.6989247311828</v>
      </c>
      <c r="I139" s="71">
        <v>0.77786471008675495</v>
      </c>
      <c r="J139" s="68">
        <v>36.021505376344102</v>
      </c>
      <c r="K139" s="71">
        <v>0.91240386045510802</v>
      </c>
      <c r="L139" s="68">
        <v>74.059139784946197</v>
      </c>
      <c r="M139" s="71">
        <v>0.89248963292888905</v>
      </c>
      <c r="N139" s="68">
        <v>48.516746411483297</v>
      </c>
      <c r="O139" s="71"/>
      <c r="P139" s="68"/>
      <c r="Q139" s="71"/>
      <c r="R139" s="68"/>
    </row>
    <row r="140" spans="1:18" x14ac:dyDescent="0.2">
      <c r="A140" s="141" t="s">
        <v>616</v>
      </c>
      <c r="B140" s="67" t="s">
        <v>617</v>
      </c>
      <c r="C140" s="67">
        <v>17</v>
      </c>
      <c r="D140" s="67" t="s">
        <v>343</v>
      </c>
      <c r="E140" s="71">
        <v>0.851495494912902</v>
      </c>
      <c r="F140" s="68">
        <v>53.5394265232975</v>
      </c>
      <c r="G140" s="71">
        <v>0.813142325940725</v>
      </c>
      <c r="H140" s="68">
        <v>24.2383512544803</v>
      </c>
      <c r="I140" s="71">
        <v>0.83177663235162502</v>
      </c>
      <c r="J140" s="68">
        <v>59.139784946236603</v>
      </c>
      <c r="K140" s="71">
        <v>0.853214764563066</v>
      </c>
      <c r="L140" s="68">
        <v>47.715053763440899</v>
      </c>
      <c r="M140" s="71">
        <v>0.90784825679619197</v>
      </c>
      <c r="N140" s="68">
        <v>51.674641148325399</v>
      </c>
      <c r="O140" s="71"/>
      <c r="P140" s="68"/>
      <c r="Q140" s="71"/>
      <c r="R140" s="68"/>
    </row>
    <row r="141" spans="1:18" x14ac:dyDescent="0.2">
      <c r="A141" s="141" t="s">
        <v>618</v>
      </c>
      <c r="B141" s="67" t="s">
        <v>619</v>
      </c>
      <c r="C141" s="67">
        <v>17</v>
      </c>
      <c r="D141" s="67" t="s">
        <v>343</v>
      </c>
      <c r="E141" s="71">
        <v>0.90217310116583804</v>
      </c>
      <c r="F141" s="68">
        <v>82.078853046595</v>
      </c>
      <c r="G141" s="71">
        <v>0.79405654216541199</v>
      </c>
      <c r="H141" s="68">
        <v>16.442652329749102</v>
      </c>
      <c r="I141" s="71">
        <v>0.81463586249793996</v>
      </c>
      <c r="J141" s="68">
        <v>52.329749103942703</v>
      </c>
      <c r="K141" s="71">
        <v>1</v>
      </c>
      <c r="L141" s="68">
        <v>100</v>
      </c>
      <c r="M141" s="71">
        <v>1</v>
      </c>
      <c r="N141" s="68">
        <v>100</v>
      </c>
      <c r="O141" s="71"/>
      <c r="P141" s="68"/>
      <c r="Q141" s="71"/>
      <c r="R141" s="68"/>
    </row>
    <row r="142" spans="1:18" x14ac:dyDescent="0.2">
      <c r="A142" s="141" t="s">
        <v>620</v>
      </c>
      <c r="B142" s="67" t="s">
        <v>621</v>
      </c>
      <c r="C142" s="67">
        <v>17</v>
      </c>
      <c r="D142" s="67" t="s">
        <v>343</v>
      </c>
      <c r="E142" s="71">
        <v>0.88733425932642995</v>
      </c>
      <c r="F142" s="68">
        <v>73.252688172042994</v>
      </c>
      <c r="G142" s="71">
        <v>0.76300228381966195</v>
      </c>
      <c r="H142" s="68">
        <v>11.6487455197133</v>
      </c>
      <c r="I142" s="71">
        <v>0.78633475348605797</v>
      </c>
      <c r="J142" s="68">
        <v>40.232974910394297</v>
      </c>
      <c r="K142" s="71">
        <v>1</v>
      </c>
      <c r="L142" s="68">
        <v>100</v>
      </c>
      <c r="M142" s="71">
        <v>1</v>
      </c>
      <c r="N142" s="68">
        <v>100</v>
      </c>
      <c r="O142" s="71"/>
      <c r="P142" s="68"/>
      <c r="Q142" s="71"/>
      <c r="R142" s="68"/>
    </row>
    <row r="143" spans="1:18" x14ac:dyDescent="0.2">
      <c r="A143" s="141" t="s">
        <v>622</v>
      </c>
      <c r="B143" s="67" t="s">
        <v>623</v>
      </c>
      <c r="C143" s="67">
        <v>17</v>
      </c>
      <c r="D143" s="67" t="s">
        <v>343</v>
      </c>
      <c r="E143" s="71">
        <v>0.90262817205433699</v>
      </c>
      <c r="F143" s="68">
        <v>82.571684587813607</v>
      </c>
      <c r="G143" s="71">
        <v>0.81175164056051696</v>
      </c>
      <c r="H143" s="68">
        <v>23.252688172043001</v>
      </c>
      <c r="I143" s="71">
        <v>0.81598186891705804</v>
      </c>
      <c r="J143" s="68">
        <v>53.091397849462403</v>
      </c>
      <c r="K143" s="71">
        <v>0.99813780260707596</v>
      </c>
      <c r="L143" s="68">
        <v>95.295698924731198</v>
      </c>
      <c r="M143" s="71">
        <v>0.98464137613269898</v>
      </c>
      <c r="N143" s="68">
        <v>73.636363636363598</v>
      </c>
      <c r="O143" s="71"/>
      <c r="P143" s="68"/>
      <c r="Q143" s="71"/>
      <c r="R143" s="68"/>
    </row>
    <row r="144" spans="1:18" x14ac:dyDescent="0.2">
      <c r="A144" s="141" t="s">
        <v>624</v>
      </c>
      <c r="B144" s="67" t="s">
        <v>625</v>
      </c>
      <c r="C144" s="67">
        <v>18</v>
      </c>
      <c r="D144" s="67" t="s">
        <v>343</v>
      </c>
      <c r="E144" s="71">
        <v>0.82838850885780102</v>
      </c>
      <c r="F144" s="68">
        <v>42.249103942652297</v>
      </c>
      <c r="G144" s="71">
        <v>0.771171891362883</v>
      </c>
      <c r="H144" s="68">
        <v>12.5</v>
      </c>
      <c r="I144" s="71">
        <v>0.89713074742027499</v>
      </c>
      <c r="J144" s="68">
        <v>85.215053763440906</v>
      </c>
      <c r="K144" s="71">
        <v>0.64525139664804498</v>
      </c>
      <c r="L144" s="68">
        <v>7.2132616487455197</v>
      </c>
      <c r="M144" s="71">
        <v>1</v>
      </c>
      <c r="N144" s="68">
        <v>100</v>
      </c>
      <c r="O144" s="71"/>
      <c r="P144" s="68"/>
      <c r="Q144" s="71"/>
      <c r="R144" s="68"/>
    </row>
    <row r="145" spans="1:18" x14ac:dyDescent="0.2">
      <c r="A145" s="141" t="s">
        <v>626</v>
      </c>
      <c r="B145" s="67" t="s">
        <v>627</v>
      </c>
      <c r="C145" s="67">
        <v>18</v>
      </c>
      <c r="D145" s="67" t="s">
        <v>343</v>
      </c>
      <c r="E145" s="71">
        <v>0.72426472779921702</v>
      </c>
      <c r="F145" s="68">
        <v>17.6075268817204</v>
      </c>
      <c r="G145" s="71">
        <v>0.82925657542014597</v>
      </c>
      <c r="H145" s="68">
        <v>39.964157706093197</v>
      </c>
      <c r="I145" s="71">
        <v>0.67524349353670099</v>
      </c>
      <c r="J145" s="68">
        <v>11.5143369175627</v>
      </c>
      <c r="K145" s="71">
        <v>0.79188306278985998</v>
      </c>
      <c r="L145" s="68">
        <v>28.181003584229401</v>
      </c>
      <c r="M145" s="71">
        <v>0.60067577945016204</v>
      </c>
      <c r="N145" s="68">
        <v>15.1196172248804</v>
      </c>
      <c r="O145" s="71"/>
      <c r="P145" s="68"/>
      <c r="Q145" s="71"/>
      <c r="R145" s="68"/>
    </row>
    <row r="146" spans="1:18" x14ac:dyDescent="0.2">
      <c r="A146" s="141" t="s">
        <v>628</v>
      </c>
      <c r="B146" s="67" t="s">
        <v>629</v>
      </c>
      <c r="C146" s="67">
        <v>18</v>
      </c>
      <c r="D146" s="67" t="s">
        <v>343</v>
      </c>
      <c r="E146" s="71">
        <v>0.87262628083982896</v>
      </c>
      <c r="F146" s="68">
        <v>64.426523297491002</v>
      </c>
      <c r="G146" s="71">
        <v>0.88530210058728398</v>
      </c>
      <c r="H146" s="68">
        <v>81.496415770609303</v>
      </c>
      <c r="I146" s="71">
        <v>0.88663460951331696</v>
      </c>
      <c r="J146" s="68">
        <v>81.899641577060905</v>
      </c>
      <c r="K146" s="71">
        <v>0.87215465193172703</v>
      </c>
      <c r="L146" s="68">
        <v>56.3172043010753</v>
      </c>
      <c r="M146" s="71">
        <v>0.84641376132698598</v>
      </c>
      <c r="N146" s="68">
        <v>40.526315789473699</v>
      </c>
      <c r="O146" s="71"/>
      <c r="P146" s="68"/>
      <c r="Q146" s="71"/>
      <c r="R146" s="68"/>
    </row>
    <row r="147" spans="1:18" x14ac:dyDescent="0.2">
      <c r="A147" s="141" t="s">
        <v>630</v>
      </c>
      <c r="B147" s="67" t="s">
        <v>631</v>
      </c>
      <c r="C147" s="67">
        <v>18</v>
      </c>
      <c r="D147" s="67" t="s">
        <v>343</v>
      </c>
      <c r="E147" s="71">
        <v>0.77381168501701902</v>
      </c>
      <c r="F147" s="68">
        <v>25.806451612903199</v>
      </c>
      <c r="G147" s="71">
        <v>0.78697463560840597</v>
      </c>
      <c r="H147" s="68">
        <v>15.0537634408602</v>
      </c>
      <c r="I147" s="71">
        <v>0.60095038834149705</v>
      </c>
      <c r="J147" s="68">
        <v>4.3010752688171996</v>
      </c>
      <c r="K147" s="71">
        <v>0.72268033998547399</v>
      </c>
      <c r="L147" s="68">
        <v>15.7258064516129</v>
      </c>
      <c r="M147" s="71">
        <v>0.98464137613269898</v>
      </c>
      <c r="N147" s="68">
        <v>73.636363636363598</v>
      </c>
      <c r="O147" s="71"/>
      <c r="P147" s="68"/>
      <c r="Q147" s="71"/>
      <c r="R147" s="68"/>
    </row>
    <row r="148" spans="1:18" x14ac:dyDescent="0.2">
      <c r="A148" s="141" t="s">
        <v>632</v>
      </c>
      <c r="B148" s="67" t="s">
        <v>633</v>
      </c>
      <c r="C148" s="67">
        <v>18</v>
      </c>
      <c r="D148" s="67" t="s">
        <v>343</v>
      </c>
      <c r="E148" s="71">
        <v>0.64047050796772098</v>
      </c>
      <c r="F148" s="68">
        <v>8.3333333333333304</v>
      </c>
      <c r="G148" s="71">
        <v>0.43770572715304101</v>
      </c>
      <c r="H148" s="68">
        <v>1.47849462365591</v>
      </c>
      <c r="I148" s="71">
        <v>0.47423456009368098</v>
      </c>
      <c r="J148" s="68">
        <v>0.94086021505376305</v>
      </c>
      <c r="K148" s="71">
        <v>0.71137624009336697</v>
      </c>
      <c r="L148" s="68">
        <v>14.6505376344086</v>
      </c>
      <c r="M148" s="71">
        <v>0.93856550453079401</v>
      </c>
      <c r="N148" s="68">
        <v>59.090909090909101</v>
      </c>
      <c r="O148" s="71"/>
      <c r="P148" s="68"/>
      <c r="Q148" s="71"/>
      <c r="R148" s="68"/>
    </row>
    <row r="149" spans="1:18" x14ac:dyDescent="0.2">
      <c r="A149" s="141" t="s">
        <v>634</v>
      </c>
      <c r="B149" s="67" t="s">
        <v>635</v>
      </c>
      <c r="C149" s="67">
        <v>18</v>
      </c>
      <c r="D149" s="67" t="s">
        <v>343</v>
      </c>
      <c r="E149" s="71">
        <v>0.386848033119501</v>
      </c>
      <c r="F149" s="68">
        <v>0.71684587813620104</v>
      </c>
      <c r="G149" s="71">
        <v>0.44422028275264702</v>
      </c>
      <c r="H149" s="68">
        <v>1.5232974910394299</v>
      </c>
      <c r="I149" s="71">
        <v>0.35494115723865</v>
      </c>
      <c r="J149" s="68">
        <v>0.13440860215053799</v>
      </c>
      <c r="K149" s="71">
        <v>0.67263056096175899</v>
      </c>
      <c r="L149" s="68">
        <v>10.170250896057301</v>
      </c>
      <c r="M149" s="71">
        <v>0.46244816464444899</v>
      </c>
      <c r="N149" s="68">
        <v>8.85167464114833</v>
      </c>
      <c r="O149" s="71"/>
      <c r="P149" s="68"/>
      <c r="Q149" s="71">
        <v>0</v>
      </c>
      <c r="R149" s="68">
        <v>34.224598930481299</v>
      </c>
    </row>
    <row r="150" spans="1:18" x14ac:dyDescent="0.2">
      <c r="A150" s="141" t="s">
        <v>636</v>
      </c>
      <c r="B150" s="67" t="s">
        <v>637</v>
      </c>
      <c r="C150" s="67">
        <v>18</v>
      </c>
      <c r="D150" s="67" t="s">
        <v>343</v>
      </c>
      <c r="E150" s="71">
        <v>0.66225577423302795</v>
      </c>
      <c r="F150" s="68">
        <v>9.9014336917562709</v>
      </c>
      <c r="G150" s="71">
        <v>0.82260732898028299</v>
      </c>
      <c r="H150" s="68">
        <v>33.109318996415801</v>
      </c>
      <c r="I150" s="71">
        <v>0.66187355659067604</v>
      </c>
      <c r="J150" s="68">
        <v>9.8118279569892497</v>
      </c>
      <c r="K150" s="71">
        <v>0.87287385719608701</v>
      </c>
      <c r="L150" s="68">
        <v>56.675627240143399</v>
      </c>
      <c r="M150" s="71">
        <v>0.95392412839809504</v>
      </c>
      <c r="N150" s="68">
        <v>63.157894736842103</v>
      </c>
      <c r="O150" s="71"/>
      <c r="P150" s="68"/>
      <c r="Q150" s="71">
        <v>0</v>
      </c>
      <c r="R150" s="68">
        <v>34.224598930481299</v>
      </c>
    </row>
    <row r="151" spans="1:18" x14ac:dyDescent="0.2">
      <c r="A151" s="141" t="s">
        <v>638</v>
      </c>
      <c r="B151" s="67" t="s">
        <v>639</v>
      </c>
      <c r="C151" s="67">
        <v>18</v>
      </c>
      <c r="D151" s="67" t="s">
        <v>343</v>
      </c>
      <c r="E151" s="71">
        <v>0.86112248575113703</v>
      </c>
      <c r="F151" s="68">
        <v>57.930107526881699</v>
      </c>
      <c r="G151" s="71">
        <v>0.84177038372263102</v>
      </c>
      <c r="H151" s="68">
        <v>51.926523297491002</v>
      </c>
      <c r="I151" s="71">
        <v>0.77122139559559599</v>
      </c>
      <c r="J151" s="68">
        <v>33.422939068100398</v>
      </c>
      <c r="K151" s="71">
        <v>0.92364990689013005</v>
      </c>
      <c r="L151" s="68">
        <v>78.897849462365599</v>
      </c>
      <c r="M151" s="71">
        <v>0.90784825679619197</v>
      </c>
      <c r="N151" s="68">
        <v>51.674641148325399</v>
      </c>
      <c r="O151" s="71"/>
      <c r="P151" s="68"/>
      <c r="Q151" s="71"/>
      <c r="R151" s="68"/>
    </row>
    <row r="152" spans="1:18" x14ac:dyDescent="0.2">
      <c r="A152" s="141" t="s">
        <v>640</v>
      </c>
      <c r="B152" s="67" t="s">
        <v>641</v>
      </c>
      <c r="C152" s="67">
        <v>18</v>
      </c>
      <c r="D152" s="67" t="s">
        <v>343</v>
      </c>
      <c r="E152" s="71">
        <v>0.90570269418468596</v>
      </c>
      <c r="F152" s="68">
        <v>84.811827956989205</v>
      </c>
      <c r="G152" s="71">
        <v>0.86784297076738703</v>
      </c>
      <c r="H152" s="68">
        <v>71.729390681003593</v>
      </c>
      <c r="I152" s="71">
        <v>0.90113228281858904</v>
      </c>
      <c r="J152" s="68">
        <v>86.827956989247298</v>
      </c>
      <c r="K152" s="71">
        <v>0.91527001862197399</v>
      </c>
      <c r="L152" s="68">
        <v>75.627240143369207</v>
      </c>
      <c r="M152" s="71">
        <v>0.93856550453079401</v>
      </c>
      <c r="N152" s="68">
        <v>59.090909090909101</v>
      </c>
      <c r="O152" s="71"/>
      <c r="P152" s="68"/>
      <c r="Q152" s="71"/>
      <c r="R152" s="68"/>
    </row>
    <row r="153" spans="1:18" x14ac:dyDescent="0.2">
      <c r="A153" s="141" t="s">
        <v>642</v>
      </c>
      <c r="B153" s="67" t="s">
        <v>643</v>
      </c>
      <c r="C153" s="67">
        <v>18</v>
      </c>
      <c r="D153" s="67" t="s">
        <v>343</v>
      </c>
      <c r="E153" s="71">
        <v>0.89968238938422496</v>
      </c>
      <c r="F153" s="68">
        <v>81.003584229390697</v>
      </c>
      <c r="G153" s="71">
        <v>0.86874323918739005</v>
      </c>
      <c r="H153" s="68">
        <v>72.311827956989205</v>
      </c>
      <c r="I153" s="71">
        <v>0.88101303698561295</v>
      </c>
      <c r="J153" s="68">
        <v>79.928315412186393</v>
      </c>
      <c r="K153" s="71">
        <v>0.89504915296580201</v>
      </c>
      <c r="L153" s="68">
        <v>67.249103942652297</v>
      </c>
      <c r="M153" s="71">
        <v>0.95392412839809504</v>
      </c>
      <c r="N153" s="68">
        <v>63.157894736842103</v>
      </c>
      <c r="O153" s="71"/>
      <c r="P153" s="68"/>
      <c r="Q153" s="71"/>
      <c r="R153" s="68"/>
    </row>
    <row r="154" spans="1:18" x14ac:dyDescent="0.2">
      <c r="A154" s="141" t="s">
        <v>644</v>
      </c>
      <c r="B154" s="67" t="s">
        <v>645</v>
      </c>
      <c r="C154" s="67">
        <v>18</v>
      </c>
      <c r="D154" s="67" t="s">
        <v>343</v>
      </c>
      <c r="E154" s="71">
        <v>0.94084630335219699</v>
      </c>
      <c r="F154" s="68">
        <v>97.894265232974902</v>
      </c>
      <c r="G154" s="71">
        <v>0.90111802720680501</v>
      </c>
      <c r="H154" s="68">
        <v>87.231182795698899</v>
      </c>
      <c r="I154" s="71">
        <v>0.94000942273222499</v>
      </c>
      <c r="J154" s="68">
        <v>95.116487455197102</v>
      </c>
      <c r="K154" s="71">
        <v>0.93761638733705799</v>
      </c>
      <c r="L154" s="68">
        <v>83.691756272401406</v>
      </c>
      <c r="M154" s="71">
        <v>0.98464137613269898</v>
      </c>
      <c r="N154" s="68">
        <v>73.636363636363598</v>
      </c>
      <c r="O154" s="71"/>
      <c r="P154" s="68"/>
      <c r="Q154" s="71"/>
      <c r="R154" s="68"/>
    </row>
    <row r="155" spans="1:18" x14ac:dyDescent="0.2">
      <c r="A155" s="141" t="s">
        <v>646</v>
      </c>
      <c r="B155" s="67" t="s">
        <v>647</v>
      </c>
      <c r="C155" s="67">
        <v>18</v>
      </c>
      <c r="D155" s="67" t="s">
        <v>343</v>
      </c>
      <c r="E155" s="71">
        <v>0.90444534372402197</v>
      </c>
      <c r="F155" s="68">
        <v>83.736559139784902</v>
      </c>
      <c r="G155" s="71">
        <v>0.87145052476300999</v>
      </c>
      <c r="H155" s="68">
        <v>73.790322580645196</v>
      </c>
      <c r="I155" s="71">
        <v>0.87761576633419602</v>
      </c>
      <c r="J155" s="68">
        <v>79.077060931899695</v>
      </c>
      <c r="K155" s="71">
        <v>0.86871508379888296</v>
      </c>
      <c r="L155" s="68">
        <v>54.7939068100358</v>
      </c>
      <c r="M155" s="71">
        <v>1</v>
      </c>
      <c r="N155" s="68">
        <v>100</v>
      </c>
      <c r="O155" s="71"/>
      <c r="P155" s="68"/>
      <c r="Q155" s="71"/>
      <c r="R155" s="68"/>
    </row>
    <row r="156" spans="1:18" x14ac:dyDescent="0.2">
      <c r="A156" s="141" t="s">
        <v>648</v>
      </c>
      <c r="B156" s="67" t="s">
        <v>649</v>
      </c>
      <c r="C156" s="67">
        <v>18</v>
      </c>
      <c r="D156" s="67" t="s">
        <v>343</v>
      </c>
      <c r="E156" s="71">
        <v>0.910475658384028</v>
      </c>
      <c r="F156" s="68">
        <v>86.917562724014303</v>
      </c>
      <c r="G156" s="71">
        <v>0.85425638212864297</v>
      </c>
      <c r="H156" s="68">
        <v>62.455197132616497</v>
      </c>
      <c r="I156" s="71">
        <v>0.89099820671473096</v>
      </c>
      <c r="J156" s="68">
        <v>83.378136200716895</v>
      </c>
      <c r="K156" s="71">
        <v>0.89664804469273696</v>
      </c>
      <c r="L156" s="68">
        <v>67.831541218637994</v>
      </c>
      <c r="M156" s="71">
        <v>1</v>
      </c>
      <c r="N156" s="68">
        <v>100</v>
      </c>
      <c r="O156" s="71"/>
      <c r="P156" s="68"/>
      <c r="Q156" s="71"/>
      <c r="R156" s="68"/>
    </row>
    <row r="157" spans="1:18" x14ac:dyDescent="0.2">
      <c r="A157" s="141" t="s">
        <v>650</v>
      </c>
      <c r="B157" s="67" t="s">
        <v>651</v>
      </c>
      <c r="C157" s="67">
        <v>18</v>
      </c>
      <c r="D157" s="67" t="s">
        <v>343</v>
      </c>
      <c r="E157" s="71">
        <v>0.93156180647402598</v>
      </c>
      <c r="F157" s="68">
        <v>96.146953405017896</v>
      </c>
      <c r="G157" s="71">
        <v>0.890887498894401</v>
      </c>
      <c r="H157" s="68">
        <v>83.378136200716895</v>
      </c>
      <c r="I157" s="71">
        <v>0.91729641229034498</v>
      </c>
      <c r="J157" s="68">
        <v>90.905017921147007</v>
      </c>
      <c r="K157" s="71">
        <v>0.91806331471135905</v>
      </c>
      <c r="L157" s="68">
        <v>76.612903225806406</v>
      </c>
      <c r="M157" s="71">
        <v>1</v>
      </c>
      <c r="N157" s="68">
        <v>100</v>
      </c>
      <c r="O157" s="71"/>
      <c r="P157" s="68"/>
      <c r="Q157" s="71"/>
      <c r="R157" s="68"/>
    </row>
    <row r="158" spans="1:18" x14ac:dyDescent="0.2">
      <c r="A158" s="141" t="s">
        <v>652</v>
      </c>
      <c r="B158" s="67" t="s">
        <v>653</v>
      </c>
      <c r="C158" s="67">
        <v>17</v>
      </c>
      <c r="D158" s="67" t="s">
        <v>343</v>
      </c>
      <c r="E158" s="71">
        <v>0.90068437480351204</v>
      </c>
      <c r="F158" s="68">
        <v>81.362007168458803</v>
      </c>
      <c r="G158" s="71">
        <v>0.81296840241490997</v>
      </c>
      <c r="H158" s="68">
        <v>24.059139784946201</v>
      </c>
      <c r="I158" s="71">
        <v>0.80512772066643801</v>
      </c>
      <c r="J158" s="68">
        <v>48.431899641577097</v>
      </c>
      <c r="K158" s="71">
        <v>1</v>
      </c>
      <c r="L158" s="68">
        <v>100</v>
      </c>
      <c r="M158" s="71">
        <v>0.98464137613269898</v>
      </c>
      <c r="N158" s="68">
        <v>73.636363636363598</v>
      </c>
      <c r="O158" s="71"/>
      <c r="P158" s="68"/>
      <c r="Q158" s="71"/>
      <c r="R158" s="68"/>
    </row>
    <row r="159" spans="1:18" x14ac:dyDescent="0.2">
      <c r="A159" s="141" t="s">
        <v>654</v>
      </c>
      <c r="B159" s="67" t="s">
        <v>655</v>
      </c>
      <c r="C159" s="67">
        <v>17</v>
      </c>
      <c r="D159" s="67" t="s">
        <v>343</v>
      </c>
      <c r="E159" s="71">
        <v>0.85478884704257496</v>
      </c>
      <c r="F159" s="68">
        <v>54.9283154121864</v>
      </c>
      <c r="G159" s="71">
        <v>0.82065156662816596</v>
      </c>
      <c r="H159" s="68">
        <v>31.272401433691801</v>
      </c>
      <c r="I159" s="71">
        <v>0.80655114294730201</v>
      </c>
      <c r="J159" s="68">
        <v>48.790322580645203</v>
      </c>
      <c r="K159" s="71">
        <v>0.79195267859483098</v>
      </c>
      <c r="L159" s="68">
        <v>28.315412186379898</v>
      </c>
      <c r="M159" s="71">
        <v>1</v>
      </c>
      <c r="N159" s="68">
        <v>100</v>
      </c>
      <c r="O159" s="71"/>
      <c r="P159" s="68"/>
      <c r="Q159" s="71"/>
      <c r="R159" s="68"/>
    </row>
    <row r="160" spans="1:18" x14ac:dyDescent="0.2">
      <c r="A160" s="141" t="s">
        <v>656</v>
      </c>
      <c r="B160" s="67" t="s">
        <v>657</v>
      </c>
      <c r="C160" s="67">
        <v>18</v>
      </c>
      <c r="D160" s="67" t="s">
        <v>343</v>
      </c>
      <c r="E160" s="71">
        <v>0.74142999846800095</v>
      </c>
      <c r="F160" s="68">
        <v>19.4444444444444</v>
      </c>
      <c r="G160" s="71">
        <v>0.66259784966674495</v>
      </c>
      <c r="H160" s="68">
        <v>5.33154121863799</v>
      </c>
      <c r="I160" s="71">
        <v>0.75245938275794499</v>
      </c>
      <c r="J160" s="68">
        <v>26.299283154121898</v>
      </c>
      <c r="K160" s="71">
        <v>0.81175936719144004</v>
      </c>
      <c r="L160" s="68">
        <v>34.363799283154101</v>
      </c>
      <c r="M160" s="71">
        <v>0.73890339425587503</v>
      </c>
      <c r="N160" s="68">
        <v>27.990430622009601</v>
      </c>
      <c r="O160" s="71"/>
      <c r="P160" s="68"/>
      <c r="Q160" s="71"/>
      <c r="R160" s="68"/>
    </row>
    <row r="161" spans="1:18" x14ac:dyDescent="0.2">
      <c r="A161" s="141" t="s">
        <v>658</v>
      </c>
      <c r="B161" s="67" t="s">
        <v>659</v>
      </c>
      <c r="C161" s="67">
        <v>17</v>
      </c>
      <c r="D161" s="67" t="s">
        <v>343</v>
      </c>
      <c r="E161" s="71">
        <v>0.89924988812855</v>
      </c>
      <c r="F161" s="68">
        <v>80.6899641577061</v>
      </c>
      <c r="G161" s="71">
        <v>0.80248228445618297</v>
      </c>
      <c r="H161" s="68">
        <v>18.906810035842302</v>
      </c>
      <c r="I161" s="71">
        <v>0.79451726805801703</v>
      </c>
      <c r="J161" s="68">
        <v>44.041218637992799</v>
      </c>
      <c r="K161" s="71">
        <v>1</v>
      </c>
      <c r="L161" s="68">
        <v>100</v>
      </c>
      <c r="M161" s="71">
        <v>1</v>
      </c>
      <c r="N161" s="68">
        <v>100</v>
      </c>
      <c r="O161" s="71"/>
      <c r="P161" s="68"/>
      <c r="Q161" s="71"/>
      <c r="R161" s="68"/>
    </row>
    <row r="162" spans="1:18" x14ac:dyDescent="0.2">
      <c r="A162" s="141" t="s">
        <v>660</v>
      </c>
      <c r="B162" s="67" t="s">
        <v>661</v>
      </c>
      <c r="C162" s="67">
        <v>17</v>
      </c>
      <c r="D162" s="67" t="s">
        <v>343</v>
      </c>
      <c r="E162" s="71">
        <v>0.89858355134807</v>
      </c>
      <c r="F162" s="68">
        <v>80.376344086021504</v>
      </c>
      <c r="G162" s="71">
        <v>0.81993301441802802</v>
      </c>
      <c r="H162" s="68">
        <v>30.331541218638002</v>
      </c>
      <c r="I162" s="71">
        <v>0.85492771434524595</v>
      </c>
      <c r="J162" s="68">
        <v>69.130824372759903</v>
      </c>
      <c r="K162" s="71">
        <v>0.96554934823091199</v>
      </c>
      <c r="L162" s="68">
        <v>90.2777777777778</v>
      </c>
      <c r="M162" s="71">
        <v>0.95392412839809504</v>
      </c>
      <c r="N162" s="68">
        <v>63.157894736842103</v>
      </c>
      <c r="O162" s="71"/>
      <c r="P162" s="68"/>
      <c r="Q162" s="71"/>
      <c r="R162" s="68"/>
    </row>
    <row r="163" spans="1:18" x14ac:dyDescent="0.2">
      <c r="A163" s="141" t="s">
        <v>662</v>
      </c>
      <c r="B163" s="67" t="s">
        <v>663</v>
      </c>
      <c r="C163" s="67">
        <v>17</v>
      </c>
      <c r="D163" s="67" t="s">
        <v>343</v>
      </c>
      <c r="E163" s="71">
        <v>0.88281156080396805</v>
      </c>
      <c r="F163" s="68">
        <v>70.206093189964193</v>
      </c>
      <c r="G163" s="71">
        <v>0.83349928874977397</v>
      </c>
      <c r="H163" s="68">
        <v>44.489247311828002</v>
      </c>
      <c r="I163" s="71">
        <v>0.83553154304517296</v>
      </c>
      <c r="J163" s="68">
        <v>60.931899641577097</v>
      </c>
      <c r="K163" s="71">
        <v>0.92364990689013005</v>
      </c>
      <c r="L163" s="68">
        <v>78.897849462365599</v>
      </c>
      <c r="M163" s="71">
        <v>0.93856550453079401</v>
      </c>
      <c r="N163" s="68">
        <v>59.090909090909101</v>
      </c>
      <c r="O163" s="71"/>
      <c r="P163" s="68"/>
      <c r="Q163" s="71"/>
      <c r="R163" s="68"/>
    </row>
    <row r="164" spans="1:18" x14ac:dyDescent="0.2">
      <c r="A164" s="141" t="s">
        <v>664</v>
      </c>
      <c r="B164" s="67" t="s">
        <v>665</v>
      </c>
      <c r="C164" s="67">
        <v>18</v>
      </c>
      <c r="D164" s="67" t="s">
        <v>343</v>
      </c>
      <c r="E164" s="71">
        <v>0.74555067682742704</v>
      </c>
      <c r="F164" s="68">
        <v>20.161290322580601</v>
      </c>
      <c r="G164" s="71">
        <v>0.69099293619497903</v>
      </c>
      <c r="H164" s="68">
        <v>6.4516129032258096</v>
      </c>
      <c r="I164" s="71">
        <v>0.74227283777849995</v>
      </c>
      <c r="J164" s="68">
        <v>23.207885304659499</v>
      </c>
      <c r="K164" s="71">
        <v>0.88682665841686303</v>
      </c>
      <c r="L164" s="68">
        <v>63.440860215053803</v>
      </c>
      <c r="M164" s="71">
        <v>0.66211027491936802</v>
      </c>
      <c r="N164" s="68">
        <v>20.526315789473699</v>
      </c>
      <c r="O164" s="71"/>
      <c r="P164" s="68"/>
      <c r="Q164" s="71"/>
      <c r="R164" s="68"/>
    </row>
    <row r="165" spans="1:18" x14ac:dyDescent="0.2">
      <c r="A165" s="141" t="s">
        <v>666</v>
      </c>
      <c r="B165" s="67" t="s">
        <v>667</v>
      </c>
      <c r="C165" s="67">
        <v>18</v>
      </c>
      <c r="D165" s="67" t="s">
        <v>343</v>
      </c>
      <c r="E165" s="71">
        <v>0.88126439937050904</v>
      </c>
      <c r="F165" s="68">
        <v>69.354838709677395</v>
      </c>
      <c r="G165" s="71">
        <v>0.83085698015159903</v>
      </c>
      <c r="H165" s="68">
        <v>41.845878136200703</v>
      </c>
      <c r="I165" s="71">
        <v>0.83571860994399605</v>
      </c>
      <c r="J165" s="68">
        <v>61.021505376344102</v>
      </c>
      <c r="K165" s="71">
        <v>0.88919925512104303</v>
      </c>
      <c r="L165" s="68">
        <v>64.650537634408593</v>
      </c>
      <c r="M165" s="71">
        <v>0.96928275226539795</v>
      </c>
      <c r="N165" s="68">
        <v>67.607655502392305</v>
      </c>
      <c r="O165" s="71"/>
      <c r="P165" s="68"/>
      <c r="Q165" s="71"/>
      <c r="R165" s="68"/>
    </row>
    <row r="166" spans="1:18" x14ac:dyDescent="0.2">
      <c r="A166" s="141" t="s">
        <v>668</v>
      </c>
      <c r="B166" s="67" t="s">
        <v>669</v>
      </c>
      <c r="C166" s="67">
        <v>18</v>
      </c>
      <c r="D166" s="67" t="s">
        <v>343</v>
      </c>
      <c r="E166" s="71">
        <v>0.88071229033862497</v>
      </c>
      <c r="F166" s="68">
        <v>68.951612903225794</v>
      </c>
      <c r="G166" s="71">
        <v>0.83288944269207799</v>
      </c>
      <c r="H166" s="68">
        <v>43.772401433691797</v>
      </c>
      <c r="I166" s="71">
        <v>0.87403463002364701</v>
      </c>
      <c r="J166" s="68">
        <v>77.329749103942703</v>
      </c>
      <c r="K166" s="71">
        <v>0.86200096024068196</v>
      </c>
      <c r="L166" s="68">
        <v>51.433691756272403</v>
      </c>
      <c r="M166" s="71">
        <v>0.95392412839809504</v>
      </c>
      <c r="N166" s="68">
        <v>63.157894736842103</v>
      </c>
      <c r="O166" s="71"/>
      <c r="P166" s="68"/>
      <c r="Q166" s="71"/>
      <c r="R166" s="68"/>
    </row>
    <row r="167" spans="1:18" x14ac:dyDescent="0.2">
      <c r="A167" s="141" t="s">
        <v>670</v>
      </c>
      <c r="B167" s="67" t="s">
        <v>671</v>
      </c>
      <c r="C167" s="67">
        <v>18</v>
      </c>
      <c r="D167" s="67" t="s">
        <v>343</v>
      </c>
      <c r="E167" s="71">
        <v>0.87319768162270095</v>
      </c>
      <c r="F167" s="68">
        <v>64.784946236559094</v>
      </c>
      <c r="G167" s="71">
        <v>0.85509917299313998</v>
      </c>
      <c r="H167" s="68">
        <v>63.216845878136198</v>
      </c>
      <c r="I167" s="71">
        <v>0.81804713660981299</v>
      </c>
      <c r="J167" s="68">
        <v>53.629032258064498</v>
      </c>
      <c r="K167" s="71">
        <v>0.86572028848975302</v>
      </c>
      <c r="L167" s="68">
        <v>53.315412186379902</v>
      </c>
      <c r="M167" s="71">
        <v>0.95392412839809504</v>
      </c>
      <c r="N167" s="68">
        <v>63.157894736842103</v>
      </c>
      <c r="O167" s="71"/>
      <c r="P167" s="68"/>
      <c r="Q167" s="71"/>
      <c r="R167" s="68"/>
    </row>
    <row r="168" spans="1:18" x14ac:dyDescent="0.2">
      <c r="A168" s="141" t="s">
        <v>672</v>
      </c>
      <c r="B168" s="67" t="s">
        <v>673</v>
      </c>
      <c r="C168" s="67">
        <v>17</v>
      </c>
      <c r="D168" s="67" t="s">
        <v>343</v>
      </c>
      <c r="E168" s="71">
        <v>0.83473037438872799</v>
      </c>
      <c r="F168" s="68">
        <v>45.116487455197102</v>
      </c>
      <c r="G168" s="71">
        <v>0.78730155038383498</v>
      </c>
      <c r="H168" s="68">
        <v>15.1433691756272</v>
      </c>
      <c r="I168" s="71">
        <v>0.76893546674358404</v>
      </c>
      <c r="J168" s="68">
        <v>32.482078853046602</v>
      </c>
      <c r="K168" s="71">
        <v>0.90555347136590503</v>
      </c>
      <c r="L168" s="68">
        <v>70.609318996415794</v>
      </c>
      <c r="M168" s="71">
        <v>0.87713100906158803</v>
      </c>
      <c r="N168" s="68">
        <v>45.311004784688997</v>
      </c>
      <c r="O168" s="71"/>
      <c r="P168" s="68"/>
      <c r="Q168" s="71"/>
      <c r="R168" s="68"/>
    </row>
    <row r="169" spans="1:18" x14ac:dyDescent="0.2">
      <c r="A169" s="141" t="s">
        <v>674</v>
      </c>
      <c r="B169" s="67" t="s">
        <v>675</v>
      </c>
      <c r="C169" s="67">
        <v>18</v>
      </c>
      <c r="D169" s="67" t="s">
        <v>343</v>
      </c>
      <c r="E169" s="71">
        <v>0.65046382476400399</v>
      </c>
      <c r="F169" s="68">
        <v>8.9605734767025105</v>
      </c>
      <c r="G169" s="71">
        <v>0.51354180407435002</v>
      </c>
      <c r="H169" s="68">
        <v>1.92652329749104</v>
      </c>
      <c r="I169" s="71">
        <v>0.68654002867145103</v>
      </c>
      <c r="J169" s="68">
        <v>13.2616487455197</v>
      </c>
      <c r="K169" s="71">
        <v>0.86253218232925699</v>
      </c>
      <c r="L169" s="68">
        <v>51.926523297491002</v>
      </c>
      <c r="M169" s="71">
        <v>0.53924128398095605</v>
      </c>
      <c r="N169" s="68">
        <v>12.009569377990401</v>
      </c>
      <c r="O169" s="71"/>
      <c r="P169" s="68"/>
      <c r="Q169" s="71"/>
      <c r="R169" s="68"/>
    </row>
    <row r="170" spans="1:18" x14ac:dyDescent="0.2">
      <c r="A170" s="141" t="s">
        <v>676</v>
      </c>
      <c r="B170" s="67" t="s">
        <v>677</v>
      </c>
      <c r="C170" s="67">
        <v>18</v>
      </c>
      <c r="D170" s="67" t="s">
        <v>343</v>
      </c>
      <c r="E170" s="71">
        <v>0.69418732123264903</v>
      </c>
      <c r="F170" s="68">
        <v>13.3512544802867</v>
      </c>
      <c r="G170" s="71">
        <v>0.61856305444954995</v>
      </c>
      <c r="H170" s="68">
        <v>3.9426523297490998</v>
      </c>
      <c r="I170" s="71">
        <v>0.72699339282403297</v>
      </c>
      <c r="J170" s="68">
        <v>19.623655913978499</v>
      </c>
      <c r="K170" s="71">
        <v>0.83051705820684996</v>
      </c>
      <c r="L170" s="68">
        <v>39.695340501792103</v>
      </c>
      <c r="M170" s="71">
        <v>0.60067577945016204</v>
      </c>
      <c r="N170" s="68">
        <v>15.1196172248804</v>
      </c>
      <c r="O170" s="71"/>
      <c r="P170" s="68"/>
      <c r="Q170" s="71"/>
      <c r="R170" s="68"/>
    </row>
    <row r="171" spans="1:18" x14ac:dyDescent="0.2">
      <c r="A171" s="141" t="s">
        <v>678</v>
      </c>
      <c r="B171" s="67" t="s">
        <v>679</v>
      </c>
      <c r="C171" s="67">
        <v>18</v>
      </c>
      <c r="D171" s="67" t="s">
        <v>343</v>
      </c>
      <c r="E171" s="71">
        <v>0.89834928517365997</v>
      </c>
      <c r="F171" s="68">
        <v>80.152329749103899</v>
      </c>
      <c r="G171" s="71">
        <v>0.88299779858567995</v>
      </c>
      <c r="H171" s="68">
        <v>79.883512544802898</v>
      </c>
      <c r="I171" s="71">
        <v>0.92081863826069399</v>
      </c>
      <c r="J171" s="68">
        <v>91.621863799283105</v>
      </c>
      <c r="K171" s="71">
        <v>0.820297951582868</v>
      </c>
      <c r="L171" s="68">
        <v>36.559139784946197</v>
      </c>
      <c r="M171" s="71">
        <v>0.96928275226539795</v>
      </c>
      <c r="N171" s="68">
        <v>67.607655502392305</v>
      </c>
      <c r="O171" s="71"/>
      <c r="P171" s="68"/>
      <c r="Q171" s="71"/>
      <c r="R171" s="68"/>
    </row>
    <row r="172" spans="1:18" x14ac:dyDescent="0.2">
      <c r="A172" s="141" t="s">
        <v>680</v>
      </c>
      <c r="B172" s="67" t="s">
        <v>681</v>
      </c>
      <c r="C172" s="67">
        <v>18</v>
      </c>
      <c r="D172" s="67" t="s">
        <v>343</v>
      </c>
      <c r="E172" s="71">
        <v>0.71641595058570795</v>
      </c>
      <c r="F172" s="68">
        <v>16.0394265232975</v>
      </c>
      <c r="G172" s="71">
        <v>0.61092989775559203</v>
      </c>
      <c r="H172" s="68">
        <v>3.85304659498208</v>
      </c>
      <c r="I172" s="71">
        <v>0.71447567409539003</v>
      </c>
      <c r="J172" s="68">
        <v>17.6075268817204</v>
      </c>
      <c r="K172" s="71">
        <v>0.83207208397057997</v>
      </c>
      <c r="L172" s="68">
        <v>40.232974910394297</v>
      </c>
      <c r="M172" s="71">
        <v>0.70818614652127099</v>
      </c>
      <c r="N172" s="68">
        <v>24.784688995215301</v>
      </c>
      <c r="O172" s="71"/>
      <c r="P172" s="68"/>
      <c r="Q172" s="71"/>
      <c r="R172" s="68"/>
    </row>
    <row r="173" spans="1:18" x14ac:dyDescent="0.2">
      <c r="A173" s="141" t="s">
        <v>682</v>
      </c>
      <c r="B173" s="67" t="s">
        <v>683</v>
      </c>
      <c r="C173" s="67">
        <v>18</v>
      </c>
      <c r="D173" s="67" t="s">
        <v>343</v>
      </c>
      <c r="E173" s="71">
        <v>0.74269551124705002</v>
      </c>
      <c r="F173" s="68">
        <v>19.623655913978499</v>
      </c>
      <c r="G173" s="71">
        <v>0.79375969437960703</v>
      </c>
      <c r="H173" s="68">
        <v>16.263440860215098</v>
      </c>
      <c r="I173" s="71">
        <v>0.67184767724806804</v>
      </c>
      <c r="J173" s="68">
        <v>11.066308243727599</v>
      </c>
      <c r="K173" s="71">
        <v>0.75091265523735096</v>
      </c>
      <c r="L173" s="68">
        <v>20.161290322580601</v>
      </c>
      <c r="M173" s="71">
        <v>0.75426201812317595</v>
      </c>
      <c r="N173" s="68">
        <v>29.521531100478501</v>
      </c>
      <c r="O173" s="71"/>
      <c r="P173" s="68"/>
      <c r="Q173" s="71"/>
      <c r="R173" s="68"/>
    </row>
    <row r="174" spans="1:18" x14ac:dyDescent="0.2">
      <c r="A174" s="141" t="s">
        <v>684</v>
      </c>
      <c r="B174" s="67" t="s">
        <v>685</v>
      </c>
      <c r="C174" s="67">
        <v>18</v>
      </c>
      <c r="D174" s="67" t="s">
        <v>343</v>
      </c>
      <c r="E174" s="71">
        <v>0.59886620226033704</v>
      </c>
      <c r="F174" s="68">
        <v>5.8691756272401401</v>
      </c>
      <c r="G174" s="71">
        <v>0.38425655854547303</v>
      </c>
      <c r="H174" s="68">
        <v>1.03046594982079</v>
      </c>
      <c r="I174" s="71">
        <v>0.64848703856199996</v>
      </c>
      <c r="J174" s="68">
        <v>8.2885304659498207</v>
      </c>
      <c r="K174" s="71">
        <v>0.74668680861641301</v>
      </c>
      <c r="L174" s="68">
        <v>19.086021505376301</v>
      </c>
      <c r="M174" s="71">
        <v>0.61603440331746295</v>
      </c>
      <c r="N174" s="68">
        <v>16.650717703349301</v>
      </c>
      <c r="O174" s="71"/>
      <c r="P174" s="68"/>
      <c r="Q174" s="71"/>
      <c r="R174" s="68"/>
    </row>
    <row r="175" spans="1:18" x14ac:dyDescent="0.2">
      <c r="A175" s="141" t="s">
        <v>686</v>
      </c>
      <c r="B175" s="67" t="s">
        <v>687</v>
      </c>
      <c r="C175" s="67">
        <v>17</v>
      </c>
      <c r="D175" s="67" t="s">
        <v>343</v>
      </c>
      <c r="E175" s="71">
        <v>0.85427413805578001</v>
      </c>
      <c r="F175" s="68">
        <v>54.704301075268802</v>
      </c>
      <c r="G175" s="71">
        <v>0.84109156702157495</v>
      </c>
      <c r="H175" s="68">
        <v>51.3888888888889</v>
      </c>
      <c r="I175" s="71">
        <v>0.89854969358852399</v>
      </c>
      <c r="J175" s="68">
        <v>86.021505376344095</v>
      </c>
      <c r="K175" s="71">
        <v>0.77746741154562404</v>
      </c>
      <c r="L175" s="68">
        <v>25.537634408602202</v>
      </c>
      <c r="M175" s="71">
        <v>0.75426201812317595</v>
      </c>
      <c r="N175" s="68">
        <v>29.521531100478501</v>
      </c>
      <c r="O175" s="71"/>
      <c r="P175" s="68"/>
      <c r="Q175" s="71">
        <v>1</v>
      </c>
      <c r="R175" s="68">
        <v>100</v>
      </c>
    </row>
    <row r="176" spans="1:18" x14ac:dyDescent="0.2">
      <c r="A176" s="141" t="s">
        <v>688</v>
      </c>
      <c r="B176" s="67" t="s">
        <v>689</v>
      </c>
      <c r="C176" s="67">
        <v>18</v>
      </c>
      <c r="D176" s="67" t="s">
        <v>343</v>
      </c>
      <c r="E176" s="71">
        <v>0.84767554617983898</v>
      </c>
      <c r="F176" s="68">
        <v>51.344086021505397</v>
      </c>
      <c r="G176" s="71">
        <v>0.82712531403406198</v>
      </c>
      <c r="H176" s="68">
        <v>37.858422939068099</v>
      </c>
      <c r="I176" s="71">
        <v>0.87746379362652105</v>
      </c>
      <c r="J176" s="68">
        <v>78.987455197132604</v>
      </c>
      <c r="K176" s="71">
        <v>0.83969931573178602</v>
      </c>
      <c r="L176" s="68">
        <v>43.010752688171998</v>
      </c>
      <c r="M176" s="71">
        <v>0.84641376132698598</v>
      </c>
      <c r="N176" s="68">
        <v>40.526315789473699</v>
      </c>
      <c r="O176" s="71"/>
      <c r="P176" s="68"/>
      <c r="Q176" s="71"/>
      <c r="R176" s="68"/>
    </row>
    <row r="177" spans="1:18" x14ac:dyDescent="0.2">
      <c r="A177" s="141" t="s">
        <v>690</v>
      </c>
      <c r="B177" s="67" t="s">
        <v>691</v>
      </c>
      <c r="C177" s="67">
        <v>18</v>
      </c>
      <c r="D177" s="67" t="s">
        <v>343</v>
      </c>
      <c r="E177" s="71">
        <v>0.87971899605026505</v>
      </c>
      <c r="F177" s="68">
        <v>68.548387096774206</v>
      </c>
      <c r="G177" s="71">
        <v>0.840987024214642</v>
      </c>
      <c r="H177" s="68">
        <v>51.164874551971302</v>
      </c>
      <c r="I177" s="71">
        <v>0.87191824374341997</v>
      </c>
      <c r="J177" s="68">
        <v>76.568100358422896</v>
      </c>
      <c r="K177" s="71">
        <v>0.80597071624299599</v>
      </c>
      <c r="L177" s="68">
        <v>32.123655913978503</v>
      </c>
      <c r="M177" s="71">
        <v>1</v>
      </c>
      <c r="N177" s="68">
        <v>100</v>
      </c>
      <c r="O177" s="71"/>
      <c r="P177" s="68"/>
      <c r="Q177" s="71"/>
      <c r="R177" s="68"/>
    </row>
    <row r="178" spans="1:18" x14ac:dyDescent="0.2">
      <c r="A178" s="141" t="s">
        <v>692</v>
      </c>
      <c r="B178" s="67" t="s">
        <v>693</v>
      </c>
      <c r="C178" s="67">
        <v>18</v>
      </c>
      <c r="D178" s="67" t="s">
        <v>343</v>
      </c>
      <c r="E178" s="71">
        <v>0.92244450474200901</v>
      </c>
      <c r="F178" s="68">
        <v>92.965949820788495</v>
      </c>
      <c r="G178" s="71">
        <v>0.84791343006745901</v>
      </c>
      <c r="H178" s="68">
        <v>57.482078853046602</v>
      </c>
      <c r="I178" s="71">
        <v>0.92380127418921598</v>
      </c>
      <c r="J178" s="68">
        <v>92.383512544802898</v>
      </c>
      <c r="K178" s="71">
        <v>0.91806331471135905</v>
      </c>
      <c r="L178" s="68">
        <v>76.612903225806406</v>
      </c>
      <c r="M178" s="71">
        <v>1</v>
      </c>
      <c r="N178" s="68">
        <v>100</v>
      </c>
      <c r="O178" s="71"/>
      <c r="P178" s="68"/>
      <c r="Q178" s="71"/>
      <c r="R178" s="68"/>
    </row>
    <row r="179" spans="1:18" x14ac:dyDescent="0.2">
      <c r="A179" s="141" t="s">
        <v>694</v>
      </c>
      <c r="B179" s="67" t="s">
        <v>695</v>
      </c>
      <c r="C179" s="67">
        <v>18</v>
      </c>
      <c r="D179" s="67" t="s">
        <v>343</v>
      </c>
      <c r="E179" s="71">
        <v>0.92854041840021995</v>
      </c>
      <c r="F179" s="68">
        <v>95.385304659498203</v>
      </c>
      <c r="G179" s="71">
        <v>0.87278868988198599</v>
      </c>
      <c r="H179" s="68">
        <v>74.686379928315404</v>
      </c>
      <c r="I179" s="71">
        <v>0.94141985343134305</v>
      </c>
      <c r="J179" s="68">
        <v>95.564516129032299</v>
      </c>
      <c r="K179" s="71">
        <v>0.89995313028755097</v>
      </c>
      <c r="L179" s="68">
        <v>68.727598566308203</v>
      </c>
      <c r="M179" s="71">
        <v>1</v>
      </c>
      <c r="N179" s="68">
        <v>100</v>
      </c>
      <c r="O179" s="71"/>
      <c r="P179" s="68"/>
      <c r="Q179" s="71"/>
      <c r="R179" s="68"/>
    </row>
    <row r="180" spans="1:18" x14ac:dyDescent="0.2">
      <c r="A180" s="141" t="s">
        <v>696</v>
      </c>
      <c r="B180" s="67" t="s">
        <v>697</v>
      </c>
      <c r="C180" s="67">
        <v>18</v>
      </c>
      <c r="D180" s="67" t="s">
        <v>343</v>
      </c>
      <c r="E180" s="71">
        <v>0.88523111329870596</v>
      </c>
      <c r="F180" s="68">
        <v>71.505376344086002</v>
      </c>
      <c r="G180" s="71">
        <v>0.85665809597279696</v>
      </c>
      <c r="H180" s="68">
        <v>64.336917562723997</v>
      </c>
      <c r="I180" s="71">
        <v>0.85372631997807802</v>
      </c>
      <c r="J180" s="68">
        <v>68.503584229390697</v>
      </c>
      <c r="K180" s="71">
        <v>0.83054003724394798</v>
      </c>
      <c r="L180" s="68">
        <v>39.740143369175598</v>
      </c>
      <c r="M180" s="71">
        <v>1</v>
      </c>
      <c r="N180" s="68">
        <v>100</v>
      </c>
      <c r="O180" s="71"/>
      <c r="P180" s="68"/>
      <c r="Q180" s="71"/>
      <c r="R180" s="68"/>
    </row>
    <row r="181" spans="1:18" x14ac:dyDescent="0.2">
      <c r="A181" s="141" t="s">
        <v>698</v>
      </c>
      <c r="B181" s="67" t="s">
        <v>699</v>
      </c>
      <c r="C181" s="67">
        <v>18</v>
      </c>
      <c r="D181" s="67" t="s">
        <v>343</v>
      </c>
      <c r="E181" s="71">
        <v>0.88901137450909395</v>
      </c>
      <c r="F181" s="68">
        <v>74.193548387096797</v>
      </c>
      <c r="G181" s="71">
        <v>0.84409805111358405</v>
      </c>
      <c r="H181" s="68">
        <v>54.1666666666667</v>
      </c>
      <c r="I181" s="71">
        <v>0.858129942267297</v>
      </c>
      <c r="J181" s="68">
        <v>70.295698924731198</v>
      </c>
      <c r="K181" s="71">
        <v>0.853817504655494</v>
      </c>
      <c r="L181" s="68">
        <v>48.118279569892501</v>
      </c>
      <c r="M181" s="71">
        <v>1</v>
      </c>
      <c r="N181" s="68">
        <v>100</v>
      </c>
      <c r="O181" s="71"/>
      <c r="P181" s="68"/>
      <c r="Q181" s="71"/>
      <c r="R181" s="68"/>
    </row>
    <row r="182" spans="1:18" x14ac:dyDescent="0.2">
      <c r="A182" s="141" t="s">
        <v>700</v>
      </c>
      <c r="B182" s="67" t="s">
        <v>701</v>
      </c>
      <c r="C182" s="67">
        <v>18</v>
      </c>
      <c r="D182" s="67" t="s">
        <v>343</v>
      </c>
      <c r="E182" s="71">
        <v>0.892140247562348</v>
      </c>
      <c r="F182" s="68">
        <v>76.344086021505404</v>
      </c>
      <c r="G182" s="71">
        <v>0.84177027433275697</v>
      </c>
      <c r="H182" s="68">
        <v>51.881720430107499</v>
      </c>
      <c r="I182" s="71">
        <v>0.89112513121782699</v>
      </c>
      <c r="J182" s="68">
        <v>83.422939068100305</v>
      </c>
      <c r="K182" s="71">
        <v>0.85102420856610805</v>
      </c>
      <c r="L182" s="68">
        <v>46.5949820788531</v>
      </c>
      <c r="M182" s="71">
        <v>0.98464137613269898</v>
      </c>
      <c r="N182" s="68">
        <v>73.636363636363598</v>
      </c>
      <c r="O182" s="71"/>
      <c r="P182" s="68"/>
      <c r="Q182" s="71"/>
      <c r="R182" s="68"/>
    </row>
    <row r="183" spans="1:18" x14ac:dyDescent="0.2">
      <c r="A183" s="141" t="s">
        <v>702</v>
      </c>
      <c r="B183" s="67" t="s">
        <v>703</v>
      </c>
      <c r="C183" s="67">
        <v>18</v>
      </c>
      <c r="D183" s="67" t="s">
        <v>343</v>
      </c>
      <c r="E183" s="71">
        <v>0.88678274591482498</v>
      </c>
      <c r="F183" s="68">
        <v>72.849462365591407</v>
      </c>
      <c r="G183" s="71">
        <v>0.86957928517428495</v>
      </c>
      <c r="H183" s="68">
        <v>72.580645161290306</v>
      </c>
      <c r="I183" s="71">
        <v>0.77689420072124804</v>
      </c>
      <c r="J183" s="68">
        <v>35.573476702508998</v>
      </c>
      <c r="K183" s="71">
        <v>0.91601612163106705</v>
      </c>
      <c r="L183" s="68">
        <v>75.761648745519693</v>
      </c>
      <c r="M183" s="71">
        <v>0.98464137613269898</v>
      </c>
      <c r="N183" s="68">
        <v>73.636363636363598</v>
      </c>
      <c r="O183" s="71"/>
      <c r="P183" s="68"/>
      <c r="Q183" s="71"/>
      <c r="R183" s="68"/>
    </row>
    <row r="184" spans="1:18" x14ac:dyDescent="0.2">
      <c r="A184" s="141" t="s">
        <v>704</v>
      </c>
      <c r="B184" s="67" t="s">
        <v>705</v>
      </c>
      <c r="C184" s="67">
        <v>17</v>
      </c>
      <c r="D184" s="67" t="s">
        <v>343</v>
      </c>
      <c r="E184" s="71">
        <v>0.84061173602052697</v>
      </c>
      <c r="F184" s="68">
        <v>47.446236559139798</v>
      </c>
      <c r="G184" s="71">
        <v>0.81474935911974</v>
      </c>
      <c r="H184" s="68">
        <v>25.3136200716846</v>
      </c>
      <c r="I184" s="71">
        <v>0.79340409679225898</v>
      </c>
      <c r="J184" s="68">
        <v>43.593189964157702</v>
      </c>
      <c r="K184" s="71">
        <v>0.84644523137391603</v>
      </c>
      <c r="L184" s="68">
        <v>45.474910394265201</v>
      </c>
      <c r="M184" s="71">
        <v>0.90784825679619197</v>
      </c>
      <c r="N184" s="68">
        <v>51.674641148325399</v>
      </c>
      <c r="O184" s="71"/>
      <c r="P184" s="68"/>
      <c r="Q184" s="71"/>
      <c r="R184" s="68"/>
    </row>
    <row r="185" spans="1:18" x14ac:dyDescent="0.2">
      <c r="A185" s="141" t="s">
        <v>706</v>
      </c>
      <c r="B185" s="67" t="s">
        <v>707</v>
      </c>
      <c r="C185" s="67">
        <v>17</v>
      </c>
      <c r="D185" s="67" t="s">
        <v>343</v>
      </c>
      <c r="E185" s="71">
        <v>0.86924510250448594</v>
      </c>
      <c r="F185" s="68">
        <v>62.186379928315397</v>
      </c>
      <c r="G185" s="71">
        <v>0.81181339617610004</v>
      </c>
      <c r="H185" s="68">
        <v>23.2974910394265</v>
      </c>
      <c r="I185" s="71">
        <v>0.84483302526442705</v>
      </c>
      <c r="J185" s="68">
        <v>64.740143369175598</v>
      </c>
      <c r="K185" s="71">
        <v>0.94320297951582899</v>
      </c>
      <c r="L185" s="68">
        <v>85.215053763440906</v>
      </c>
      <c r="M185" s="71">
        <v>0.87713100906158803</v>
      </c>
      <c r="N185" s="68">
        <v>45.311004784688997</v>
      </c>
      <c r="O185" s="71"/>
      <c r="P185" s="68"/>
      <c r="Q185" s="71"/>
      <c r="R185" s="68"/>
    </row>
    <row r="186" spans="1:18" x14ac:dyDescent="0.2">
      <c r="A186" s="141" t="s">
        <v>708</v>
      </c>
      <c r="B186" s="67" t="s">
        <v>709</v>
      </c>
      <c r="C186" s="67">
        <v>18</v>
      </c>
      <c r="D186" s="67" t="s">
        <v>343</v>
      </c>
      <c r="E186" s="71">
        <v>0.87936429110193004</v>
      </c>
      <c r="F186" s="68">
        <v>68.413978494623606</v>
      </c>
      <c r="G186" s="71">
        <v>0.83267732332351996</v>
      </c>
      <c r="H186" s="68">
        <v>43.369175627240097</v>
      </c>
      <c r="I186" s="71">
        <v>0.80848309391153095</v>
      </c>
      <c r="J186" s="68">
        <v>49.686379928315397</v>
      </c>
      <c r="K186" s="71">
        <v>0.83245415761110797</v>
      </c>
      <c r="L186" s="68">
        <v>40.412186379928301</v>
      </c>
      <c r="M186" s="71">
        <v>0.92320688066349299</v>
      </c>
      <c r="N186" s="68">
        <v>54.976076555023901</v>
      </c>
      <c r="O186" s="71"/>
      <c r="P186" s="68"/>
      <c r="Q186" s="71">
        <v>1</v>
      </c>
      <c r="R186" s="68">
        <v>100</v>
      </c>
    </row>
    <row r="187" spans="1:18" x14ac:dyDescent="0.2">
      <c r="A187" s="141" t="s">
        <v>710</v>
      </c>
      <c r="B187" s="67" t="s">
        <v>711</v>
      </c>
      <c r="C187" s="67">
        <v>18</v>
      </c>
      <c r="D187" s="67" t="s">
        <v>343</v>
      </c>
      <c r="E187" s="71">
        <v>0.79567901520969797</v>
      </c>
      <c r="F187" s="68">
        <v>31.765232974910401</v>
      </c>
      <c r="G187" s="71">
        <v>0.73206703457599598</v>
      </c>
      <c r="H187" s="68">
        <v>8.5573476702509002</v>
      </c>
      <c r="I187" s="71">
        <v>0.78477943052572197</v>
      </c>
      <c r="J187" s="68">
        <v>39.5161290322581</v>
      </c>
      <c r="K187" s="71">
        <v>0.773379962808183</v>
      </c>
      <c r="L187" s="68">
        <v>24.2383512544803</v>
      </c>
      <c r="M187" s="71">
        <v>0.89248963292888905</v>
      </c>
      <c r="N187" s="68">
        <v>48.516746411483297</v>
      </c>
      <c r="O187" s="71"/>
      <c r="P187" s="68"/>
      <c r="Q187" s="71"/>
      <c r="R187" s="68"/>
    </row>
    <row r="188" spans="1:18" x14ac:dyDescent="0.2">
      <c r="A188" s="141" t="s">
        <v>712</v>
      </c>
      <c r="B188" s="67" t="s">
        <v>713</v>
      </c>
      <c r="C188" s="67">
        <v>18</v>
      </c>
      <c r="D188" s="67" t="s">
        <v>343</v>
      </c>
      <c r="E188" s="71">
        <v>0.85787060753673705</v>
      </c>
      <c r="F188" s="68">
        <v>56.272401433691797</v>
      </c>
      <c r="G188" s="71">
        <v>0.84288681658692099</v>
      </c>
      <c r="H188" s="68">
        <v>53.001792114695299</v>
      </c>
      <c r="I188" s="71">
        <v>0.894963317231108</v>
      </c>
      <c r="J188" s="68">
        <v>84.677419354838705</v>
      </c>
      <c r="K188" s="71">
        <v>0.86257715886923703</v>
      </c>
      <c r="L188" s="68">
        <v>51.971326164874597</v>
      </c>
      <c r="M188" s="71">
        <v>0.83105513745968296</v>
      </c>
      <c r="N188" s="68">
        <v>38.277511961722503</v>
      </c>
      <c r="O188" s="71"/>
      <c r="P188" s="68"/>
      <c r="Q188" s="71"/>
      <c r="R188" s="68"/>
    </row>
    <row r="189" spans="1:18" x14ac:dyDescent="0.2">
      <c r="A189" s="141" t="s">
        <v>714</v>
      </c>
      <c r="B189" s="67" t="s">
        <v>715</v>
      </c>
      <c r="C189" s="67">
        <v>18</v>
      </c>
      <c r="D189" s="67" t="s">
        <v>343</v>
      </c>
      <c r="E189" s="71">
        <v>0.80697866443487798</v>
      </c>
      <c r="F189" s="68">
        <v>34.767025089605703</v>
      </c>
      <c r="G189" s="71">
        <v>0.83711427656941595</v>
      </c>
      <c r="H189" s="68">
        <v>47.670250896057297</v>
      </c>
      <c r="I189" s="71">
        <v>0.85831919679691604</v>
      </c>
      <c r="J189" s="68">
        <v>70.430107526881699</v>
      </c>
      <c r="K189" s="71">
        <v>0.65535017531159101</v>
      </c>
      <c r="L189" s="68">
        <v>8.0645161290322598</v>
      </c>
      <c r="M189" s="71">
        <v>0.87713100906158803</v>
      </c>
      <c r="N189" s="68">
        <v>45.311004784688997</v>
      </c>
      <c r="O189" s="71"/>
      <c r="P189" s="68"/>
      <c r="Q189" s="71"/>
      <c r="R189" s="68"/>
    </row>
    <row r="190" spans="1:18" x14ac:dyDescent="0.2">
      <c r="A190" s="141" t="s">
        <v>716</v>
      </c>
      <c r="B190" s="67" t="s">
        <v>717</v>
      </c>
      <c r="C190" s="67">
        <v>18</v>
      </c>
      <c r="D190" s="67" t="s">
        <v>343</v>
      </c>
      <c r="E190" s="71">
        <v>0.83351164131557298</v>
      </c>
      <c r="F190" s="68">
        <v>44.578853046595</v>
      </c>
      <c r="G190" s="71">
        <v>0.82094726133318996</v>
      </c>
      <c r="H190" s="68">
        <v>31.541218637992799</v>
      </c>
      <c r="I190" s="71">
        <v>0.85654677825789405</v>
      </c>
      <c r="J190" s="68">
        <v>69.802867383512506</v>
      </c>
      <c r="K190" s="71">
        <v>0.73334564500771604</v>
      </c>
      <c r="L190" s="68">
        <v>17.338709677419399</v>
      </c>
      <c r="M190" s="71">
        <v>0.92320688066349299</v>
      </c>
      <c r="N190" s="68">
        <v>54.976076555023901</v>
      </c>
      <c r="O190" s="71"/>
      <c r="P190" s="68"/>
      <c r="Q190" s="71"/>
      <c r="R190" s="68"/>
    </row>
    <row r="191" spans="1:18" x14ac:dyDescent="0.2">
      <c r="A191" s="141" t="s">
        <v>718</v>
      </c>
      <c r="B191" s="67" t="s">
        <v>719</v>
      </c>
      <c r="C191" s="67">
        <v>18</v>
      </c>
      <c r="D191" s="67" t="s">
        <v>343</v>
      </c>
      <c r="E191" s="71">
        <v>0.65890069850759503</v>
      </c>
      <c r="F191" s="68">
        <v>9.5878136200716906</v>
      </c>
      <c r="G191" s="71">
        <v>0.69095526142869901</v>
      </c>
      <c r="H191" s="68">
        <v>6.4068100358422901</v>
      </c>
      <c r="I191" s="71">
        <v>0.61412603238699004</v>
      </c>
      <c r="J191" s="68">
        <v>5.2419354838709697</v>
      </c>
      <c r="K191" s="71">
        <v>0.79128021623373401</v>
      </c>
      <c r="L191" s="68">
        <v>28.0913978494624</v>
      </c>
      <c r="M191" s="71">
        <v>0.53924128398095605</v>
      </c>
      <c r="N191" s="68">
        <v>12.009569377990401</v>
      </c>
      <c r="O191" s="71"/>
      <c r="P191" s="68"/>
      <c r="Q191" s="71"/>
      <c r="R191" s="68"/>
    </row>
    <row r="192" spans="1:18" x14ac:dyDescent="0.2">
      <c r="A192" s="141" t="s">
        <v>616</v>
      </c>
      <c r="B192" s="67" t="s">
        <v>720</v>
      </c>
      <c r="C192" s="67">
        <v>18</v>
      </c>
      <c r="D192" s="67" t="s">
        <v>343</v>
      </c>
      <c r="E192" s="71">
        <v>0.76334567223410099</v>
      </c>
      <c r="F192" s="68">
        <v>23.4318996415771</v>
      </c>
      <c r="G192" s="71">
        <v>0.75779148462866697</v>
      </c>
      <c r="H192" s="68">
        <v>10.976702508960599</v>
      </c>
      <c r="I192" s="71">
        <v>0.77718043992112196</v>
      </c>
      <c r="J192" s="68">
        <v>35.752688172043001</v>
      </c>
      <c r="K192" s="71">
        <v>0.82558324173264297</v>
      </c>
      <c r="L192" s="68">
        <v>38.082437275985697</v>
      </c>
      <c r="M192" s="71">
        <v>0.69282752265396996</v>
      </c>
      <c r="N192" s="68">
        <v>23.349282296650699</v>
      </c>
      <c r="O192" s="71"/>
      <c r="P192" s="68"/>
      <c r="Q192" s="71"/>
      <c r="R192" s="68"/>
    </row>
    <row r="193" spans="1:18" x14ac:dyDescent="0.2">
      <c r="A193" s="141" t="s">
        <v>721</v>
      </c>
      <c r="B193" s="67" t="s">
        <v>722</v>
      </c>
      <c r="C193" s="67">
        <v>18</v>
      </c>
      <c r="D193" s="67" t="s">
        <v>343</v>
      </c>
      <c r="E193" s="71">
        <v>0.85553117105497301</v>
      </c>
      <c r="F193" s="68">
        <v>55.376344086021497</v>
      </c>
      <c r="G193" s="71">
        <v>0.83303852707110104</v>
      </c>
      <c r="H193" s="68">
        <v>43.996415770609303</v>
      </c>
      <c r="I193" s="71">
        <v>0.816118140572207</v>
      </c>
      <c r="J193" s="68">
        <v>53.181003584229401</v>
      </c>
      <c r="K193" s="71">
        <v>0.77296801657658298</v>
      </c>
      <c r="L193" s="68">
        <v>24.193548387096801</v>
      </c>
      <c r="M193" s="71">
        <v>1</v>
      </c>
      <c r="N193" s="68">
        <v>100</v>
      </c>
      <c r="O193" s="71"/>
      <c r="P193" s="68"/>
      <c r="Q193" s="71"/>
      <c r="R193" s="68"/>
    </row>
    <row r="194" spans="1:18" x14ac:dyDescent="0.2">
      <c r="A194" s="141" t="s">
        <v>723</v>
      </c>
      <c r="B194" s="67" t="s">
        <v>724</v>
      </c>
      <c r="C194" s="67">
        <v>17</v>
      </c>
      <c r="D194" s="67" t="s">
        <v>343</v>
      </c>
      <c r="E194" s="71">
        <v>0.90501729598987601</v>
      </c>
      <c r="F194" s="68">
        <v>84.139784946236603</v>
      </c>
      <c r="G194" s="71">
        <v>0.81482545066091105</v>
      </c>
      <c r="H194" s="68">
        <v>25.403225806451601</v>
      </c>
      <c r="I194" s="71">
        <v>0.805243733298593</v>
      </c>
      <c r="J194" s="68">
        <v>48.476702508960599</v>
      </c>
      <c r="K194" s="71">
        <v>1</v>
      </c>
      <c r="L194" s="68">
        <v>100</v>
      </c>
      <c r="M194" s="71">
        <v>1</v>
      </c>
      <c r="N194" s="68">
        <v>100</v>
      </c>
      <c r="O194" s="71"/>
      <c r="P194" s="68"/>
      <c r="Q194" s="71"/>
      <c r="R194" s="68"/>
    </row>
    <row r="195" spans="1:18" x14ac:dyDescent="0.2">
      <c r="A195" s="141" t="s">
        <v>725</v>
      </c>
      <c r="B195" s="67" t="s">
        <v>726</v>
      </c>
      <c r="C195" s="67">
        <v>17</v>
      </c>
      <c r="D195" s="67" t="s">
        <v>343</v>
      </c>
      <c r="E195" s="71">
        <v>0.87277721174699696</v>
      </c>
      <c r="F195" s="68">
        <v>64.471326164874597</v>
      </c>
      <c r="G195" s="71">
        <v>0.81934665360968195</v>
      </c>
      <c r="H195" s="68">
        <v>29.749103942652301</v>
      </c>
      <c r="I195" s="71">
        <v>0.82474445028094201</v>
      </c>
      <c r="J195" s="68">
        <v>56.3172043010753</v>
      </c>
      <c r="K195" s="71">
        <v>0.87773499083196704</v>
      </c>
      <c r="L195" s="68">
        <v>58.781362007168497</v>
      </c>
      <c r="M195" s="71">
        <v>0.96928275226539795</v>
      </c>
      <c r="N195" s="68">
        <v>67.607655502392305</v>
      </c>
      <c r="O195" s="71"/>
      <c r="P195" s="68"/>
      <c r="Q195" s="71"/>
      <c r="R195" s="68"/>
    </row>
    <row r="196" spans="1:18" x14ac:dyDescent="0.2">
      <c r="A196" s="141" t="s">
        <v>727</v>
      </c>
      <c r="B196" s="67" t="s">
        <v>728</v>
      </c>
      <c r="C196" s="67">
        <v>17</v>
      </c>
      <c r="D196" s="67" t="s">
        <v>343</v>
      </c>
      <c r="E196" s="71">
        <v>0.86377339197329095</v>
      </c>
      <c r="F196" s="68">
        <v>59.050179211469498</v>
      </c>
      <c r="G196" s="71">
        <v>0.82663932750005098</v>
      </c>
      <c r="H196" s="68">
        <v>37.275985663082402</v>
      </c>
      <c r="I196" s="71">
        <v>0.84535519042553298</v>
      </c>
      <c r="J196" s="68">
        <v>64.964157706093204</v>
      </c>
      <c r="K196" s="71">
        <v>0.93668528864059597</v>
      </c>
      <c r="L196" s="68">
        <v>83.422939068100305</v>
      </c>
      <c r="M196" s="71">
        <v>0.84641376132698598</v>
      </c>
      <c r="N196" s="68">
        <v>40.526315789473699</v>
      </c>
      <c r="O196" s="71"/>
      <c r="P196" s="68"/>
      <c r="Q196" s="71"/>
      <c r="R196" s="68"/>
    </row>
    <row r="197" spans="1:18" x14ac:dyDescent="0.2">
      <c r="A197" s="141" t="s">
        <v>729</v>
      </c>
      <c r="B197" s="67" t="s">
        <v>730</v>
      </c>
      <c r="C197" s="67">
        <v>18</v>
      </c>
      <c r="D197" s="67" t="s">
        <v>343</v>
      </c>
      <c r="E197" s="71">
        <v>0.58646125776708202</v>
      </c>
      <c r="F197" s="68">
        <v>5.1523297491039397</v>
      </c>
      <c r="G197" s="71">
        <v>0.58934717275093496</v>
      </c>
      <c r="H197" s="68">
        <v>3.0017921146953399</v>
      </c>
      <c r="I197" s="71">
        <v>0.67372876153019601</v>
      </c>
      <c r="J197" s="68">
        <v>11.2007168458781</v>
      </c>
      <c r="K197" s="71">
        <v>0.88141753788687505</v>
      </c>
      <c r="L197" s="68">
        <v>60.707885304659499</v>
      </c>
      <c r="M197" s="71">
        <v>0.201351558900324</v>
      </c>
      <c r="N197" s="68">
        <v>2.00956937799043</v>
      </c>
      <c r="O197" s="71"/>
      <c r="P197" s="68"/>
      <c r="Q197" s="71"/>
      <c r="R197" s="68"/>
    </row>
    <row r="198" spans="1:18" x14ac:dyDescent="0.2">
      <c r="A198" s="141" t="s">
        <v>731</v>
      </c>
      <c r="B198" s="67" t="s">
        <v>732</v>
      </c>
      <c r="C198" s="67">
        <v>17</v>
      </c>
      <c r="D198" s="67" t="s">
        <v>343</v>
      </c>
      <c r="E198" s="71">
        <v>0.90462733032755305</v>
      </c>
      <c r="F198" s="68">
        <v>83.870967741935502</v>
      </c>
      <c r="G198" s="71">
        <v>0.82326478697379302</v>
      </c>
      <c r="H198" s="68">
        <v>33.826164874551999</v>
      </c>
      <c r="I198" s="71">
        <v>0.81060315820371998</v>
      </c>
      <c r="J198" s="68">
        <v>50.4928315412186</v>
      </c>
      <c r="K198" s="71">
        <v>1</v>
      </c>
      <c r="L198" s="68">
        <v>100</v>
      </c>
      <c r="M198" s="71">
        <v>0.98464137613269898</v>
      </c>
      <c r="N198" s="68">
        <v>73.636363636363598</v>
      </c>
      <c r="O198" s="71"/>
      <c r="P198" s="68"/>
      <c r="Q198" s="71"/>
      <c r="R198" s="68"/>
    </row>
    <row r="199" spans="1:18" x14ac:dyDescent="0.2">
      <c r="A199" s="141" t="s">
        <v>733</v>
      </c>
      <c r="B199" s="67" t="s">
        <v>734</v>
      </c>
      <c r="C199" s="67">
        <v>17</v>
      </c>
      <c r="D199" s="67" t="s">
        <v>343</v>
      </c>
      <c r="E199" s="71">
        <v>0.84607495873385397</v>
      </c>
      <c r="F199" s="68">
        <v>50.448028673835097</v>
      </c>
      <c r="G199" s="71">
        <v>0.812703759851645</v>
      </c>
      <c r="H199" s="68">
        <v>23.835125448028698</v>
      </c>
      <c r="I199" s="71">
        <v>0.84017982089413501</v>
      </c>
      <c r="J199" s="68">
        <v>62.948028673835097</v>
      </c>
      <c r="K199" s="71">
        <v>0.74677487805693799</v>
      </c>
      <c r="L199" s="68">
        <v>19.1308243727599</v>
      </c>
      <c r="M199" s="71">
        <v>0.98464137613269898</v>
      </c>
      <c r="N199" s="68">
        <v>73.636363636363598</v>
      </c>
      <c r="O199" s="71"/>
      <c r="P199" s="68"/>
      <c r="Q199" s="71"/>
      <c r="R199" s="68"/>
    </row>
    <row r="200" spans="1:18" x14ac:dyDescent="0.2">
      <c r="A200" s="141" t="s">
        <v>735</v>
      </c>
      <c r="B200" s="67" t="s">
        <v>736</v>
      </c>
      <c r="C200" s="67">
        <v>18</v>
      </c>
      <c r="D200" s="67" t="s">
        <v>343</v>
      </c>
      <c r="E200" s="71">
        <v>0.43866498996988101</v>
      </c>
      <c r="F200" s="68">
        <v>1.25448028673835</v>
      </c>
      <c r="G200" s="71">
        <v>0.33305918209882301</v>
      </c>
      <c r="H200" s="68">
        <v>0.58243727598566297</v>
      </c>
      <c r="I200" s="71">
        <v>0.43201978468433</v>
      </c>
      <c r="J200" s="68">
        <v>0.40322580645161299</v>
      </c>
      <c r="K200" s="71">
        <v>0.61663231389100903</v>
      </c>
      <c r="L200" s="68">
        <v>5.5107526881720403</v>
      </c>
      <c r="M200" s="71">
        <v>0.401013669175243</v>
      </c>
      <c r="N200" s="68">
        <v>6.6985645933014402</v>
      </c>
      <c r="O200" s="71"/>
      <c r="P200" s="68"/>
      <c r="Q200" s="71">
        <v>0.41060000000000002</v>
      </c>
      <c r="R200" s="68">
        <v>40.106951871657799</v>
      </c>
    </row>
    <row r="201" spans="1:18" x14ac:dyDescent="0.2">
      <c r="A201" s="141" t="s">
        <v>737</v>
      </c>
      <c r="B201" s="67" t="s">
        <v>738</v>
      </c>
      <c r="C201" s="67">
        <v>17</v>
      </c>
      <c r="D201" s="67" t="s">
        <v>343</v>
      </c>
      <c r="E201" s="71">
        <v>0.75460246922882002</v>
      </c>
      <c r="F201" s="68">
        <v>21.818996415770599</v>
      </c>
      <c r="G201" s="71">
        <v>0.81308599375100499</v>
      </c>
      <c r="H201" s="68">
        <v>24.148745519713302</v>
      </c>
      <c r="I201" s="71">
        <v>0.80488228376427995</v>
      </c>
      <c r="J201" s="68">
        <v>48.297491039426497</v>
      </c>
      <c r="K201" s="71">
        <v>0.76904857221523004</v>
      </c>
      <c r="L201" s="68">
        <v>23.163082437276</v>
      </c>
      <c r="M201" s="71">
        <v>0.63139302718476398</v>
      </c>
      <c r="N201" s="68">
        <v>17.846889952153099</v>
      </c>
      <c r="O201" s="71"/>
      <c r="P201" s="68"/>
      <c r="Q201" s="71"/>
      <c r="R201" s="68"/>
    </row>
    <row r="202" spans="1:18" x14ac:dyDescent="0.2">
      <c r="A202" s="141" t="s">
        <v>739</v>
      </c>
      <c r="B202" s="67" t="s">
        <v>740</v>
      </c>
      <c r="C202" s="67">
        <v>18</v>
      </c>
      <c r="D202" s="67" t="s">
        <v>343</v>
      </c>
      <c r="E202" s="71">
        <v>0.72940415118188395</v>
      </c>
      <c r="F202" s="68">
        <v>18.100358422939099</v>
      </c>
      <c r="G202" s="71">
        <v>0.546016498310119</v>
      </c>
      <c r="H202" s="68">
        <v>2.1057347670250901</v>
      </c>
      <c r="I202" s="71">
        <v>0.64964090324327906</v>
      </c>
      <c r="J202" s="68">
        <v>8.4229390681003604</v>
      </c>
      <c r="K202" s="71">
        <v>0.86604619877316302</v>
      </c>
      <c r="L202" s="68">
        <v>53.494623655913998</v>
      </c>
      <c r="M202" s="71">
        <v>0.58531715558286102</v>
      </c>
      <c r="N202" s="68">
        <v>14.1626794258373</v>
      </c>
      <c r="O202" s="71"/>
      <c r="P202" s="68"/>
      <c r="Q202" s="71">
        <v>1</v>
      </c>
      <c r="R202" s="68">
        <v>100</v>
      </c>
    </row>
    <row r="203" spans="1:18" x14ac:dyDescent="0.2">
      <c r="A203" s="141" t="s">
        <v>741</v>
      </c>
      <c r="B203" s="67" t="s">
        <v>742</v>
      </c>
      <c r="C203" s="67">
        <v>18</v>
      </c>
      <c r="D203" s="67" t="s">
        <v>343</v>
      </c>
      <c r="E203" s="71">
        <v>0.83894549297944898</v>
      </c>
      <c r="F203" s="68">
        <v>46.953405017921099</v>
      </c>
      <c r="G203" s="71">
        <v>0.70337363846596201</v>
      </c>
      <c r="H203" s="68">
        <v>7.0788530465949799</v>
      </c>
      <c r="I203" s="71">
        <v>0.77435293445518205</v>
      </c>
      <c r="J203" s="68">
        <v>34.050179211469498</v>
      </c>
      <c r="K203" s="71">
        <v>0.83986988291451103</v>
      </c>
      <c r="L203" s="68">
        <v>43.1899641577061</v>
      </c>
      <c r="M203" s="71">
        <v>0.87713100906158803</v>
      </c>
      <c r="N203" s="68">
        <v>45.311004784688997</v>
      </c>
      <c r="O203" s="71"/>
      <c r="P203" s="68"/>
      <c r="Q203" s="71">
        <v>1</v>
      </c>
      <c r="R203" s="68">
        <v>100</v>
      </c>
    </row>
    <row r="204" spans="1:18" x14ac:dyDescent="0.2">
      <c r="A204" s="141" t="s">
        <v>743</v>
      </c>
      <c r="B204" s="67" t="s">
        <v>744</v>
      </c>
      <c r="C204" s="67">
        <v>18</v>
      </c>
      <c r="D204" s="67" t="s">
        <v>343</v>
      </c>
      <c r="E204" s="71">
        <v>0.68955826624505701</v>
      </c>
      <c r="F204" s="68">
        <v>12.858422939068101</v>
      </c>
      <c r="G204" s="71">
        <v>0.74530139173224996</v>
      </c>
      <c r="H204" s="68">
        <v>9.7670250896057293</v>
      </c>
      <c r="I204" s="71">
        <v>0.62962414932483202</v>
      </c>
      <c r="J204" s="68">
        <v>6.5412186379928299</v>
      </c>
      <c r="K204" s="71">
        <v>0.70583862513647699</v>
      </c>
      <c r="L204" s="68">
        <v>13.6648745519713</v>
      </c>
      <c r="M204" s="71">
        <v>0.67746889878666905</v>
      </c>
      <c r="N204" s="68">
        <v>21.722488038277501</v>
      </c>
      <c r="O204" s="71"/>
      <c r="P204" s="68"/>
      <c r="Q204" s="71"/>
      <c r="R204" s="68"/>
    </row>
    <row r="205" spans="1:18" x14ac:dyDescent="0.2">
      <c r="A205" s="141" t="s">
        <v>745</v>
      </c>
      <c r="B205" s="67" t="s">
        <v>746</v>
      </c>
      <c r="C205" s="67">
        <v>18</v>
      </c>
      <c r="D205" s="67" t="s">
        <v>343</v>
      </c>
      <c r="E205" s="71">
        <v>0.61986872413888605</v>
      </c>
      <c r="F205" s="68">
        <v>6.9892473118279597</v>
      </c>
      <c r="G205" s="71">
        <v>0.76933554035380602</v>
      </c>
      <c r="H205" s="68">
        <v>12.2759856630824</v>
      </c>
      <c r="I205" s="71">
        <v>0.68461012736424398</v>
      </c>
      <c r="J205" s="68">
        <v>12.9928315412186</v>
      </c>
      <c r="K205" s="71">
        <v>0.82970143938399898</v>
      </c>
      <c r="L205" s="68">
        <v>39.5161290322581</v>
      </c>
      <c r="M205" s="71">
        <v>0.81569651359238204</v>
      </c>
      <c r="N205" s="68">
        <v>36.602870813397097</v>
      </c>
      <c r="O205" s="71"/>
      <c r="P205" s="68"/>
      <c r="Q205" s="71">
        <v>0</v>
      </c>
      <c r="R205" s="68">
        <v>34.224598930481299</v>
      </c>
    </row>
    <row r="206" spans="1:18" x14ac:dyDescent="0.2">
      <c r="A206" s="141" t="s">
        <v>747</v>
      </c>
      <c r="B206" s="67" t="s">
        <v>748</v>
      </c>
      <c r="C206" s="67">
        <v>18</v>
      </c>
      <c r="D206" s="67" t="s">
        <v>343</v>
      </c>
      <c r="E206" s="71">
        <v>0.87504009129818305</v>
      </c>
      <c r="F206" s="68">
        <v>65.636200716845906</v>
      </c>
      <c r="G206" s="71">
        <v>0.83488775616648703</v>
      </c>
      <c r="H206" s="68">
        <v>45.564516129032299</v>
      </c>
      <c r="I206" s="71">
        <v>0.858010039193841</v>
      </c>
      <c r="J206" s="68">
        <v>70.206093189964193</v>
      </c>
      <c r="K206" s="71">
        <v>0.80726256983240197</v>
      </c>
      <c r="L206" s="68">
        <v>32.661290322580598</v>
      </c>
      <c r="M206" s="71">
        <v>1</v>
      </c>
      <c r="N206" s="68">
        <v>100</v>
      </c>
      <c r="O206" s="71"/>
      <c r="P206" s="68"/>
      <c r="Q206" s="71"/>
      <c r="R206" s="68"/>
    </row>
    <row r="207" spans="1:18" x14ac:dyDescent="0.2">
      <c r="A207" s="141" t="s">
        <v>749</v>
      </c>
      <c r="B207" s="67" t="s">
        <v>750</v>
      </c>
      <c r="C207" s="67">
        <v>18</v>
      </c>
      <c r="D207" s="67" t="s">
        <v>343</v>
      </c>
      <c r="E207" s="71">
        <v>0.91469779714853305</v>
      </c>
      <c r="F207" s="68">
        <v>89.471326164874597</v>
      </c>
      <c r="G207" s="71">
        <v>0.88426215745958303</v>
      </c>
      <c r="H207" s="68">
        <v>80.913978494623606</v>
      </c>
      <c r="I207" s="71">
        <v>0.92619369913136196</v>
      </c>
      <c r="J207" s="68">
        <v>92.831541218637994</v>
      </c>
      <c r="K207" s="71">
        <v>0.89441120360509196</v>
      </c>
      <c r="L207" s="68">
        <v>66.890681003584206</v>
      </c>
      <c r="M207" s="71">
        <v>0.95392412839809504</v>
      </c>
      <c r="N207" s="68">
        <v>63.157894736842103</v>
      </c>
      <c r="O207" s="71"/>
      <c r="P207" s="68"/>
      <c r="Q207" s="71"/>
      <c r="R207" s="68"/>
    </row>
    <row r="208" spans="1:18" x14ac:dyDescent="0.2">
      <c r="A208" s="141" t="s">
        <v>751</v>
      </c>
      <c r="B208" s="67" t="s">
        <v>752</v>
      </c>
      <c r="C208" s="67">
        <v>18</v>
      </c>
      <c r="D208" s="67" t="s">
        <v>343</v>
      </c>
      <c r="E208" s="71">
        <v>0.90321626873868999</v>
      </c>
      <c r="F208" s="68">
        <v>83.019713261648704</v>
      </c>
      <c r="G208" s="71">
        <v>0.87560962502214401</v>
      </c>
      <c r="H208" s="68">
        <v>76.478494623655905</v>
      </c>
      <c r="I208" s="71">
        <v>0.88902453745589305</v>
      </c>
      <c r="J208" s="68">
        <v>82.706093189964193</v>
      </c>
      <c r="K208" s="71">
        <v>0.848230912476723</v>
      </c>
      <c r="L208" s="68">
        <v>45.9677419354839</v>
      </c>
      <c r="M208" s="71">
        <v>1</v>
      </c>
      <c r="N208" s="68">
        <v>100</v>
      </c>
      <c r="O208" s="71"/>
      <c r="P208" s="68"/>
      <c r="Q208" s="71"/>
      <c r="R208" s="68"/>
    </row>
    <row r="209" spans="1:18" x14ac:dyDescent="0.2">
      <c r="A209" s="141" t="s">
        <v>753</v>
      </c>
      <c r="B209" s="67" t="s">
        <v>754</v>
      </c>
      <c r="C209" s="67">
        <v>18</v>
      </c>
      <c r="D209" s="67" t="s">
        <v>343</v>
      </c>
      <c r="E209" s="71">
        <v>0.94402598745270805</v>
      </c>
      <c r="F209" s="68">
        <v>98.297491039426504</v>
      </c>
      <c r="G209" s="71">
        <v>0.91136073128655404</v>
      </c>
      <c r="H209" s="68">
        <v>89.874551971326198</v>
      </c>
      <c r="I209" s="71">
        <v>0.93623270755529397</v>
      </c>
      <c r="J209" s="68">
        <v>94.4444444444444</v>
      </c>
      <c r="K209" s="71">
        <v>0.92851051096898396</v>
      </c>
      <c r="L209" s="68">
        <v>80.6899641577061</v>
      </c>
      <c r="M209" s="71">
        <v>1</v>
      </c>
      <c r="N209" s="68">
        <v>100</v>
      </c>
      <c r="O209" s="71"/>
      <c r="P209" s="68"/>
      <c r="Q209" s="71"/>
      <c r="R209" s="68"/>
    </row>
    <row r="210" spans="1:18" x14ac:dyDescent="0.2">
      <c r="A210" s="141" t="s">
        <v>755</v>
      </c>
      <c r="B210" s="67" t="s">
        <v>756</v>
      </c>
      <c r="C210" s="67">
        <v>18</v>
      </c>
      <c r="D210" s="67" t="s">
        <v>343</v>
      </c>
      <c r="E210" s="71">
        <v>0.93815561395765501</v>
      </c>
      <c r="F210" s="68">
        <v>97.535842293906796</v>
      </c>
      <c r="G210" s="71">
        <v>0.95903394596865499</v>
      </c>
      <c r="H210" s="68">
        <v>96.998207885304694</v>
      </c>
      <c r="I210" s="71">
        <v>0.90532035343738504</v>
      </c>
      <c r="J210" s="68">
        <v>88.127240143369207</v>
      </c>
      <c r="K210" s="71">
        <v>0.88826815642458101</v>
      </c>
      <c r="L210" s="68">
        <v>64.292114695340501</v>
      </c>
      <c r="M210" s="71">
        <v>1</v>
      </c>
      <c r="N210" s="68">
        <v>100</v>
      </c>
      <c r="O210" s="71"/>
      <c r="P210" s="68"/>
      <c r="Q210" s="71"/>
      <c r="R210" s="68"/>
    </row>
    <row r="211" spans="1:18" x14ac:dyDescent="0.2">
      <c r="A211" s="141" t="s">
        <v>757</v>
      </c>
      <c r="B211" s="67" t="s">
        <v>758</v>
      </c>
      <c r="C211" s="67">
        <v>18</v>
      </c>
      <c r="D211" s="67" t="s">
        <v>343</v>
      </c>
      <c r="E211" s="71">
        <v>0.92167608640988297</v>
      </c>
      <c r="F211" s="68">
        <v>92.473118279569903</v>
      </c>
      <c r="G211" s="71">
        <v>0.86985651111158402</v>
      </c>
      <c r="H211" s="68">
        <v>72.759856630824402</v>
      </c>
      <c r="I211" s="71">
        <v>0.92495772558072498</v>
      </c>
      <c r="J211" s="68">
        <v>92.562724014336894</v>
      </c>
      <c r="K211" s="71">
        <v>0.89189010894722198</v>
      </c>
      <c r="L211" s="68">
        <v>65.860215053763397</v>
      </c>
      <c r="M211" s="71">
        <v>1</v>
      </c>
      <c r="N211" s="68">
        <v>100</v>
      </c>
      <c r="O211" s="71"/>
      <c r="P211" s="68"/>
      <c r="Q211" s="71"/>
      <c r="R211" s="68"/>
    </row>
    <row r="212" spans="1:18" x14ac:dyDescent="0.2">
      <c r="A212" s="141" t="s">
        <v>759</v>
      </c>
      <c r="B212" s="67" t="s">
        <v>760</v>
      </c>
      <c r="C212" s="67">
        <v>18</v>
      </c>
      <c r="D212" s="67" t="s">
        <v>343</v>
      </c>
      <c r="E212" s="71">
        <v>0.92269882269506498</v>
      </c>
      <c r="F212" s="68">
        <v>93.100358422939095</v>
      </c>
      <c r="G212" s="71">
        <v>0.85704926967688799</v>
      </c>
      <c r="H212" s="68">
        <v>64.695340501792103</v>
      </c>
      <c r="I212" s="71">
        <v>0.92731693547346705</v>
      </c>
      <c r="J212" s="68">
        <v>93.100358422939095</v>
      </c>
      <c r="K212" s="71">
        <v>0.92178770949720701</v>
      </c>
      <c r="L212" s="68">
        <v>78.091397849462396</v>
      </c>
      <c r="M212" s="71">
        <v>0.98464137613269898</v>
      </c>
      <c r="N212" s="68">
        <v>73.636363636363598</v>
      </c>
      <c r="O212" s="71"/>
      <c r="P212" s="68"/>
      <c r="Q212" s="71"/>
      <c r="R212" s="68"/>
    </row>
    <row r="213" spans="1:18" x14ac:dyDescent="0.2">
      <c r="A213" s="141" t="s">
        <v>761</v>
      </c>
      <c r="B213" s="67" t="s">
        <v>762</v>
      </c>
      <c r="C213" s="67">
        <v>18</v>
      </c>
      <c r="D213" s="67" t="s">
        <v>343</v>
      </c>
      <c r="E213" s="71">
        <v>0.87860930830314699</v>
      </c>
      <c r="F213" s="68">
        <v>67.786738351254499</v>
      </c>
      <c r="G213" s="71">
        <v>0.971204052985564</v>
      </c>
      <c r="H213" s="68">
        <v>97.804659498207897</v>
      </c>
      <c r="I213" s="71">
        <v>0.90942223333775596</v>
      </c>
      <c r="J213" s="68">
        <v>89.247311827957006</v>
      </c>
      <c r="K213" s="71">
        <v>0.91026617650069397</v>
      </c>
      <c r="L213" s="68">
        <v>72.849462365591407</v>
      </c>
      <c r="M213" s="71">
        <v>0.72354477038857401</v>
      </c>
      <c r="N213" s="68">
        <v>26.4114832535885</v>
      </c>
      <c r="O213" s="71"/>
      <c r="P213" s="68"/>
      <c r="Q213" s="71"/>
      <c r="R213" s="68"/>
    </row>
    <row r="214" spans="1:18" x14ac:dyDescent="0.2">
      <c r="A214" s="141" t="s">
        <v>763</v>
      </c>
      <c r="B214" s="67" t="s">
        <v>764</v>
      </c>
      <c r="C214" s="67">
        <v>18</v>
      </c>
      <c r="D214" s="67" t="s">
        <v>343</v>
      </c>
      <c r="E214" s="71">
        <v>0.90419914677675695</v>
      </c>
      <c r="F214" s="68">
        <v>83.512544802867396</v>
      </c>
      <c r="G214" s="71">
        <v>0.85058019084349201</v>
      </c>
      <c r="H214" s="68">
        <v>60.080645161290299</v>
      </c>
      <c r="I214" s="71">
        <v>0.86956835157079804</v>
      </c>
      <c r="J214" s="68">
        <v>75.403225806451601</v>
      </c>
      <c r="K214" s="71">
        <v>0.89664804469273696</v>
      </c>
      <c r="L214" s="68">
        <v>67.831541218637994</v>
      </c>
      <c r="M214" s="71">
        <v>1</v>
      </c>
      <c r="N214" s="68">
        <v>100</v>
      </c>
      <c r="O214" s="71"/>
      <c r="P214" s="68"/>
      <c r="Q214" s="71"/>
      <c r="R214" s="68"/>
    </row>
    <row r="215" spans="1:18" x14ac:dyDescent="0.2">
      <c r="A215" s="141" t="s">
        <v>765</v>
      </c>
      <c r="B215" s="67" t="s">
        <v>766</v>
      </c>
      <c r="C215" s="67">
        <v>18</v>
      </c>
      <c r="D215" s="67" t="s">
        <v>343</v>
      </c>
      <c r="E215" s="71">
        <v>0.88341472401999999</v>
      </c>
      <c r="F215" s="68">
        <v>70.519713261648704</v>
      </c>
      <c r="G215" s="71">
        <v>0.88515150895904704</v>
      </c>
      <c r="H215" s="68">
        <v>81.406810035842298</v>
      </c>
      <c r="I215" s="71">
        <v>0.907298769245518</v>
      </c>
      <c r="J215" s="68">
        <v>88.7544802867383</v>
      </c>
      <c r="K215" s="71">
        <v>0.92551210428305397</v>
      </c>
      <c r="L215" s="68">
        <v>79.928315412186393</v>
      </c>
      <c r="M215" s="71">
        <v>0.81569651359238204</v>
      </c>
      <c r="N215" s="68">
        <v>36.602870813397097</v>
      </c>
      <c r="O215" s="71"/>
      <c r="P215" s="68"/>
      <c r="Q215" s="71"/>
      <c r="R215" s="68"/>
    </row>
    <row r="216" spans="1:18" x14ac:dyDescent="0.2">
      <c r="A216" s="141" t="s">
        <v>767</v>
      </c>
      <c r="B216" s="67" t="s">
        <v>768</v>
      </c>
      <c r="C216" s="67">
        <v>18</v>
      </c>
      <c r="D216" s="67" t="s">
        <v>343</v>
      </c>
      <c r="E216" s="71">
        <v>0.92608086002943202</v>
      </c>
      <c r="F216" s="68">
        <v>94.354838709677395</v>
      </c>
      <c r="G216" s="71">
        <v>0.912866953596427</v>
      </c>
      <c r="H216" s="68">
        <v>90.322580645161295</v>
      </c>
      <c r="I216" s="71">
        <v>0.889221849649795</v>
      </c>
      <c r="J216" s="68">
        <v>82.795698924731198</v>
      </c>
      <c r="K216" s="71">
        <v>0.90223463687150796</v>
      </c>
      <c r="L216" s="68">
        <v>69.3100358422939</v>
      </c>
      <c r="M216" s="71">
        <v>1</v>
      </c>
      <c r="N216" s="68">
        <v>100</v>
      </c>
      <c r="O216" s="71"/>
      <c r="P216" s="68"/>
      <c r="Q216" s="71"/>
      <c r="R216" s="68"/>
    </row>
    <row r="217" spans="1:18" x14ac:dyDescent="0.2">
      <c r="A217" s="141" t="s">
        <v>769</v>
      </c>
      <c r="B217" s="67" t="s">
        <v>770</v>
      </c>
      <c r="C217" s="67">
        <v>18</v>
      </c>
      <c r="D217" s="67" t="s">
        <v>343</v>
      </c>
      <c r="E217" s="71">
        <v>0.95084117774712296</v>
      </c>
      <c r="F217" s="68">
        <v>98.879928315412201</v>
      </c>
      <c r="G217" s="71">
        <v>0.93277980326282395</v>
      </c>
      <c r="H217" s="68">
        <v>94.220430107526894</v>
      </c>
      <c r="I217" s="71">
        <v>0.94786609953199996</v>
      </c>
      <c r="J217" s="68">
        <v>96.818996415770599</v>
      </c>
      <c r="K217" s="71">
        <v>0.92271880819366903</v>
      </c>
      <c r="L217" s="68">
        <v>78.673835125447994</v>
      </c>
      <c r="M217" s="71">
        <v>1</v>
      </c>
      <c r="N217" s="68">
        <v>100</v>
      </c>
      <c r="O217" s="71"/>
      <c r="P217" s="68"/>
      <c r="Q217" s="71"/>
      <c r="R217" s="68"/>
    </row>
    <row r="218" spans="1:18" x14ac:dyDescent="0.2">
      <c r="A218" s="141" t="s">
        <v>771</v>
      </c>
      <c r="B218" s="67" t="s">
        <v>772</v>
      </c>
      <c r="C218" s="67">
        <v>18</v>
      </c>
      <c r="D218" s="67" t="s">
        <v>343</v>
      </c>
      <c r="E218" s="71">
        <v>0.95260242510612902</v>
      </c>
      <c r="F218" s="68">
        <v>98.969534050179206</v>
      </c>
      <c r="G218" s="71">
        <v>0.88157180296632098</v>
      </c>
      <c r="H218" s="68">
        <v>79.1666666666667</v>
      </c>
      <c r="I218" s="71">
        <v>0.96939922556492597</v>
      </c>
      <c r="J218" s="68">
        <v>98.655913978494596</v>
      </c>
      <c r="K218" s="71">
        <v>0.95943867189327103</v>
      </c>
      <c r="L218" s="68">
        <v>88.799283154121895</v>
      </c>
      <c r="M218" s="71">
        <v>1</v>
      </c>
      <c r="N218" s="68">
        <v>100</v>
      </c>
      <c r="O218" s="71"/>
      <c r="P218" s="68"/>
      <c r="Q218" s="71"/>
      <c r="R218" s="68"/>
    </row>
    <row r="219" spans="1:18" x14ac:dyDescent="0.2">
      <c r="A219" s="141" t="s">
        <v>773</v>
      </c>
      <c r="B219" s="67" t="s">
        <v>774</v>
      </c>
      <c r="C219" s="67">
        <v>18</v>
      </c>
      <c r="D219" s="67" t="s">
        <v>343</v>
      </c>
      <c r="E219" s="71">
        <v>0.93206151531194004</v>
      </c>
      <c r="F219" s="68">
        <v>96.236559139784902</v>
      </c>
      <c r="G219" s="71">
        <v>0.90802327539830796</v>
      </c>
      <c r="H219" s="68">
        <v>88.8888888888889</v>
      </c>
      <c r="I219" s="71">
        <v>0.89294475499871595</v>
      </c>
      <c r="J219" s="68">
        <v>83.781362007168497</v>
      </c>
      <c r="K219" s="71">
        <v>0.92727803085073701</v>
      </c>
      <c r="L219" s="68">
        <v>80.376344086021504</v>
      </c>
      <c r="M219" s="71">
        <v>1</v>
      </c>
      <c r="N219" s="68">
        <v>100</v>
      </c>
      <c r="O219" s="71"/>
      <c r="P219" s="68"/>
      <c r="Q219" s="71"/>
      <c r="R219" s="68"/>
    </row>
    <row r="220" spans="1:18" x14ac:dyDescent="0.2">
      <c r="A220" s="141" t="s">
        <v>775</v>
      </c>
      <c r="B220" s="67" t="s">
        <v>776</v>
      </c>
      <c r="C220" s="67">
        <v>18</v>
      </c>
      <c r="D220" s="67" t="s">
        <v>343</v>
      </c>
      <c r="E220" s="71">
        <v>0.91986622829887699</v>
      </c>
      <c r="F220" s="68">
        <v>91.756272401433705</v>
      </c>
      <c r="G220" s="71">
        <v>0.93646232691879705</v>
      </c>
      <c r="H220" s="68">
        <v>94.578853046595</v>
      </c>
      <c r="I220" s="71">
        <v>0.92642455257385103</v>
      </c>
      <c r="J220" s="68">
        <v>92.965949820788495</v>
      </c>
      <c r="K220" s="71">
        <v>0.93944702464127205</v>
      </c>
      <c r="L220" s="68">
        <v>84.094982078852993</v>
      </c>
      <c r="M220" s="71">
        <v>0.87713100906158803</v>
      </c>
      <c r="N220" s="68">
        <v>45.311004784688997</v>
      </c>
      <c r="O220" s="71"/>
      <c r="P220" s="68"/>
      <c r="Q220" s="71"/>
      <c r="R220" s="68"/>
    </row>
    <row r="221" spans="1:18" x14ac:dyDescent="0.2">
      <c r="A221" s="141" t="s">
        <v>777</v>
      </c>
      <c r="B221" s="67" t="s">
        <v>778</v>
      </c>
      <c r="C221" s="67">
        <v>18</v>
      </c>
      <c r="D221" s="67" t="s">
        <v>343</v>
      </c>
      <c r="E221" s="71">
        <v>0.79412871683700204</v>
      </c>
      <c r="F221" s="68">
        <v>31.272401433691801</v>
      </c>
      <c r="G221" s="71">
        <v>0.78846192481996102</v>
      </c>
      <c r="H221" s="68">
        <v>15.412186379928301</v>
      </c>
      <c r="I221" s="71">
        <v>0.69595938937538504</v>
      </c>
      <c r="J221" s="68">
        <v>14.605734767025099</v>
      </c>
      <c r="K221" s="71">
        <v>0.86103841569298101</v>
      </c>
      <c r="L221" s="68">
        <v>51.075268817204297</v>
      </c>
      <c r="M221" s="71">
        <v>0.83105513745968296</v>
      </c>
      <c r="N221" s="68">
        <v>38.277511961722503</v>
      </c>
      <c r="O221" s="71"/>
      <c r="P221" s="68"/>
      <c r="Q221" s="71"/>
      <c r="R221" s="68"/>
    </row>
    <row r="222" spans="1:18" x14ac:dyDescent="0.2">
      <c r="A222" s="141" t="s">
        <v>779</v>
      </c>
      <c r="B222" s="67" t="s">
        <v>780</v>
      </c>
      <c r="C222" s="67">
        <v>18</v>
      </c>
      <c r="D222" s="67" t="s">
        <v>343</v>
      </c>
      <c r="E222" s="71">
        <v>0.85079057085771004</v>
      </c>
      <c r="F222" s="68">
        <v>53.091397849462403</v>
      </c>
      <c r="G222" s="71">
        <v>0.85204953852653298</v>
      </c>
      <c r="H222" s="68">
        <v>61.066308243727597</v>
      </c>
      <c r="I222" s="71">
        <v>0.85088147892182797</v>
      </c>
      <c r="J222" s="68">
        <v>67.114695340501797</v>
      </c>
      <c r="K222" s="71">
        <v>0.853817504655494</v>
      </c>
      <c r="L222" s="68">
        <v>48.118279569892501</v>
      </c>
      <c r="M222" s="71">
        <v>0.84641376132698598</v>
      </c>
      <c r="N222" s="68">
        <v>40.526315789473699</v>
      </c>
      <c r="O222" s="71"/>
      <c r="P222" s="68"/>
      <c r="Q222" s="71"/>
      <c r="R222" s="68"/>
    </row>
    <row r="223" spans="1:18" x14ac:dyDescent="0.2">
      <c r="A223" s="141" t="s">
        <v>781</v>
      </c>
      <c r="B223" s="67" t="s">
        <v>782</v>
      </c>
      <c r="C223" s="67">
        <v>18</v>
      </c>
      <c r="D223" s="67" t="s">
        <v>343</v>
      </c>
      <c r="E223" s="71">
        <v>0.89706896790831503</v>
      </c>
      <c r="F223" s="68">
        <v>79.256272401433705</v>
      </c>
      <c r="G223" s="71">
        <v>0.87623807330582204</v>
      </c>
      <c r="H223" s="68">
        <v>76.747311827957006</v>
      </c>
      <c r="I223" s="71">
        <v>0.90071101128111197</v>
      </c>
      <c r="J223" s="68">
        <v>86.738351254480307</v>
      </c>
      <c r="K223" s="71">
        <v>0.81132678704632499</v>
      </c>
      <c r="L223" s="68">
        <v>34.184587813620098</v>
      </c>
      <c r="M223" s="71">
        <v>1</v>
      </c>
      <c r="N223" s="68">
        <v>100</v>
      </c>
      <c r="O223" s="71"/>
      <c r="P223" s="68"/>
      <c r="Q223" s="71"/>
      <c r="R223" s="68"/>
    </row>
    <row r="224" spans="1:18" x14ac:dyDescent="0.2">
      <c r="A224" s="141" t="s">
        <v>783</v>
      </c>
      <c r="B224" s="67" t="s">
        <v>784</v>
      </c>
      <c r="C224" s="67">
        <v>18</v>
      </c>
      <c r="D224" s="67" t="s">
        <v>343</v>
      </c>
      <c r="E224" s="71">
        <v>0.92157620846297905</v>
      </c>
      <c r="F224" s="68">
        <v>92.338709677419303</v>
      </c>
      <c r="G224" s="71">
        <v>0.865454071050475</v>
      </c>
      <c r="H224" s="68">
        <v>70.161290322580697</v>
      </c>
      <c r="I224" s="71">
        <v>0.91953821537775704</v>
      </c>
      <c r="J224" s="68">
        <v>91.308243727598594</v>
      </c>
      <c r="K224" s="71">
        <v>0.93202979515828699</v>
      </c>
      <c r="L224" s="68">
        <v>82.347670250896101</v>
      </c>
      <c r="M224" s="71">
        <v>0.96928275226539795</v>
      </c>
      <c r="N224" s="68">
        <v>67.607655502392305</v>
      </c>
      <c r="O224" s="71"/>
      <c r="P224" s="68"/>
      <c r="Q224" s="71"/>
      <c r="R224" s="68"/>
    </row>
    <row r="225" spans="1:18" x14ac:dyDescent="0.2">
      <c r="A225" s="141" t="s">
        <v>785</v>
      </c>
      <c r="B225" s="67" t="s">
        <v>786</v>
      </c>
      <c r="C225" s="67">
        <v>18</v>
      </c>
      <c r="D225" s="67" t="s">
        <v>343</v>
      </c>
      <c r="E225" s="71">
        <v>0.56078974209716803</v>
      </c>
      <c r="F225" s="68">
        <v>3.76344086021505</v>
      </c>
      <c r="G225" s="71">
        <v>0.747716277516704</v>
      </c>
      <c r="H225" s="68">
        <v>9.9462365591397806</v>
      </c>
      <c r="I225" s="71">
        <v>0.63219015750381202</v>
      </c>
      <c r="J225" s="68">
        <v>6.7652329749103899</v>
      </c>
      <c r="K225" s="71">
        <v>0.66190097446783402</v>
      </c>
      <c r="L225" s="68">
        <v>8.7813620071684593</v>
      </c>
      <c r="M225" s="71">
        <v>0.201351558900324</v>
      </c>
      <c r="N225" s="68">
        <v>2.00956937799043</v>
      </c>
      <c r="O225" s="71"/>
      <c r="P225" s="68"/>
      <c r="Q225" s="71"/>
      <c r="R225" s="68"/>
    </row>
    <row r="226" spans="1:18" x14ac:dyDescent="0.2">
      <c r="A226" s="141" t="s">
        <v>787</v>
      </c>
      <c r="B226" s="67" t="s">
        <v>788</v>
      </c>
      <c r="C226" s="67">
        <v>18</v>
      </c>
      <c r="D226" s="67" t="s">
        <v>343</v>
      </c>
      <c r="E226" s="71">
        <v>0.90844421217497295</v>
      </c>
      <c r="F226" s="68">
        <v>85.976702508960599</v>
      </c>
      <c r="G226" s="71">
        <v>0.873014432090639</v>
      </c>
      <c r="H226" s="68">
        <v>74.955197132616505</v>
      </c>
      <c r="I226" s="71">
        <v>0.90787601065022205</v>
      </c>
      <c r="J226" s="68">
        <v>88.8888888888889</v>
      </c>
      <c r="K226" s="71">
        <v>0.85288640595903198</v>
      </c>
      <c r="L226" s="68">
        <v>47.580645161290299</v>
      </c>
      <c r="M226" s="71">
        <v>1</v>
      </c>
      <c r="N226" s="68">
        <v>100</v>
      </c>
      <c r="O226" s="71"/>
      <c r="P226" s="68"/>
      <c r="Q226" s="71"/>
      <c r="R226" s="68"/>
    </row>
    <row r="227" spans="1:18" x14ac:dyDescent="0.2">
      <c r="A227" s="141" t="s">
        <v>789</v>
      </c>
      <c r="B227" s="67" t="s">
        <v>790</v>
      </c>
      <c r="C227" s="67">
        <v>18</v>
      </c>
      <c r="D227" s="67" t="s">
        <v>343</v>
      </c>
      <c r="E227" s="71">
        <v>0.57373101418561201</v>
      </c>
      <c r="F227" s="68">
        <v>4.3010752688171996</v>
      </c>
      <c r="G227" s="71">
        <v>0.61044874345668898</v>
      </c>
      <c r="H227" s="68">
        <v>3.8082437275985699</v>
      </c>
      <c r="I227" s="71">
        <v>0.52289949201966601</v>
      </c>
      <c r="J227" s="68">
        <v>1.8817204301075301</v>
      </c>
      <c r="K227" s="71">
        <v>0.68376903275434298</v>
      </c>
      <c r="L227" s="68">
        <v>11.2007168458781</v>
      </c>
      <c r="M227" s="71">
        <v>0.47780678851175001</v>
      </c>
      <c r="N227" s="68">
        <v>9.3779904306220097</v>
      </c>
      <c r="O227" s="71"/>
      <c r="P227" s="68"/>
      <c r="Q227" s="71"/>
      <c r="R227" s="68"/>
    </row>
    <row r="228" spans="1:18" x14ac:dyDescent="0.2">
      <c r="A228" s="141" t="s">
        <v>791</v>
      </c>
      <c r="B228" s="67" t="s">
        <v>792</v>
      </c>
      <c r="C228" s="67">
        <v>18</v>
      </c>
      <c r="D228" s="67" t="s">
        <v>343</v>
      </c>
      <c r="E228" s="71">
        <v>0.57767272948633597</v>
      </c>
      <c r="F228" s="68">
        <v>4.6146953405017896</v>
      </c>
      <c r="G228" s="71">
        <v>0.69349188787850802</v>
      </c>
      <c r="H228" s="68">
        <v>6.5412186379928299</v>
      </c>
      <c r="I228" s="71">
        <v>0.50484908376037696</v>
      </c>
      <c r="J228" s="68">
        <v>1.4336917562724001</v>
      </c>
      <c r="K228" s="71">
        <v>0.818846644202328</v>
      </c>
      <c r="L228" s="68">
        <v>35.887096774193601</v>
      </c>
      <c r="M228" s="71">
        <v>0.293503302104132</v>
      </c>
      <c r="N228" s="68">
        <v>4.1148325358851698</v>
      </c>
      <c r="O228" s="71"/>
      <c r="P228" s="68"/>
      <c r="Q228" s="71"/>
      <c r="R228" s="68"/>
    </row>
    <row r="229" spans="1:18" x14ac:dyDescent="0.2">
      <c r="A229" s="141" t="s">
        <v>793</v>
      </c>
      <c r="B229" s="67" t="s">
        <v>794</v>
      </c>
      <c r="C229" s="67">
        <v>18</v>
      </c>
      <c r="D229" s="67" t="s">
        <v>343</v>
      </c>
      <c r="E229" s="71">
        <v>0.93875966754360596</v>
      </c>
      <c r="F229" s="68">
        <v>97.715053763440906</v>
      </c>
      <c r="G229" s="71">
        <v>0.96118643248250502</v>
      </c>
      <c r="H229" s="68">
        <v>97.087813620071699</v>
      </c>
      <c r="I229" s="71">
        <v>0.94189693042934997</v>
      </c>
      <c r="J229" s="68">
        <v>95.743727598566295</v>
      </c>
      <c r="K229" s="71">
        <v>0.85195530726256996</v>
      </c>
      <c r="L229" s="68">
        <v>47.132616487455202</v>
      </c>
      <c r="M229" s="71">
        <v>1</v>
      </c>
      <c r="N229" s="68">
        <v>100</v>
      </c>
      <c r="O229" s="71"/>
      <c r="P229" s="68"/>
      <c r="Q229" s="71"/>
      <c r="R229" s="68"/>
    </row>
    <row r="230" spans="1:18" x14ac:dyDescent="0.2">
      <c r="A230" s="141" t="s">
        <v>795</v>
      </c>
      <c r="B230" s="67" t="s">
        <v>796</v>
      </c>
      <c r="C230" s="67">
        <v>18</v>
      </c>
      <c r="D230" s="67" t="s">
        <v>343</v>
      </c>
      <c r="E230" s="71">
        <v>0.63776052555637797</v>
      </c>
      <c r="F230" s="68">
        <v>8.1989247311827995</v>
      </c>
      <c r="G230" s="71">
        <v>0.78846303894579495</v>
      </c>
      <c r="H230" s="68">
        <v>15.4569892473118</v>
      </c>
      <c r="I230" s="71">
        <v>0.67784930530154497</v>
      </c>
      <c r="J230" s="68">
        <v>12.0071684587814</v>
      </c>
      <c r="K230" s="71">
        <v>0.85266095134324704</v>
      </c>
      <c r="L230" s="68">
        <v>47.267025089605703</v>
      </c>
      <c r="M230" s="71">
        <v>0.23206880663492599</v>
      </c>
      <c r="N230" s="68">
        <v>3.3014354066985598</v>
      </c>
      <c r="O230" s="71"/>
      <c r="P230" s="68"/>
      <c r="Q230" s="71"/>
      <c r="R230" s="68"/>
    </row>
    <row r="231" spans="1:18" x14ac:dyDescent="0.2">
      <c r="A231" s="141" t="s">
        <v>797</v>
      </c>
      <c r="B231" s="67" t="s">
        <v>798</v>
      </c>
      <c r="C231" s="67">
        <v>18</v>
      </c>
      <c r="D231" s="67" t="s">
        <v>343</v>
      </c>
      <c r="E231" s="71">
        <v>0.40580247695897298</v>
      </c>
      <c r="F231" s="68">
        <v>0.94086021505376305</v>
      </c>
      <c r="G231" s="71">
        <v>0.49171170115031598</v>
      </c>
      <c r="H231" s="68">
        <v>1.7473118279569899</v>
      </c>
      <c r="I231" s="71">
        <v>0.50691598774605995</v>
      </c>
      <c r="J231" s="68">
        <v>1.47849462365591</v>
      </c>
      <c r="K231" s="71">
        <v>0.79831588926356301</v>
      </c>
      <c r="L231" s="68">
        <v>29.883512544802901</v>
      </c>
      <c r="M231" s="71">
        <v>0.23206880663492599</v>
      </c>
      <c r="N231" s="68">
        <v>3.3014354066985598</v>
      </c>
      <c r="O231" s="71"/>
      <c r="P231" s="68"/>
      <c r="Q231" s="71">
        <v>0</v>
      </c>
      <c r="R231" s="68">
        <v>34.224598930481299</v>
      </c>
    </row>
    <row r="232" spans="1:18" x14ac:dyDescent="0.2">
      <c r="A232" s="141" t="s">
        <v>799</v>
      </c>
      <c r="B232" s="67" t="s">
        <v>800</v>
      </c>
      <c r="C232" s="67">
        <v>18</v>
      </c>
      <c r="D232" s="67" t="s">
        <v>343</v>
      </c>
      <c r="E232" s="71">
        <v>0.85517681759902897</v>
      </c>
      <c r="F232" s="68">
        <v>55.241935483871003</v>
      </c>
      <c r="G232" s="71">
        <v>0.84386646100179896</v>
      </c>
      <c r="H232" s="68">
        <v>53.942652329749102</v>
      </c>
      <c r="I232" s="71">
        <v>0.82358196395670002</v>
      </c>
      <c r="J232" s="68">
        <v>55.734767025089603</v>
      </c>
      <c r="K232" s="71">
        <v>0.75325884543761601</v>
      </c>
      <c r="L232" s="68">
        <v>20.474910394265201</v>
      </c>
      <c r="M232" s="71">
        <v>1</v>
      </c>
      <c r="N232" s="68">
        <v>100</v>
      </c>
      <c r="O232" s="71"/>
      <c r="P232" s="68"/>
      <c r="Q232" s="71"/>
      <c r="R232" s="68"/>
    </row>
    <row r="233" spans="1:18" x14ac:dyDescent="0.2">
      <c r="A233" s="141" t="s">
        <v>801</v>
      </c>
      <c r="B233" s="67" t="s">
        <v>802</v>
      </c>
      <c r="C233" s="67">
        <v>18</v>
      </c>
      <c r="D233" s="67" t="s">
        <v>343</v>
      </c>
      <c r="E233" s="71">
        <v>0.85739124008164802</v>
      </c>
      <c r="F233" s="68">
        <v>56.137992831541197</v>
      </c>
      <c r="G233" s="71">
        <v>0.89605503150518895</v>
      </c>
      <c r="H233" s="68">
        <v>85.304659498207897</v>
      </c>
      <c r="I233" s="71">
        <v>0.8169979495238</v>
      </c>
      <c r="J233" s="68">
        <v>53.270609318996399</v>
      </c>
      <c r="K233" s="71">
        <v>0.82402234636871496</v>
      </c>
      <c r="L233" s="68">
        <v>37.365591397849499</v>
      </c>
      <c r="M233" s="71">
        <v>0.89248963292888905</v>
      </c>
      <c r="N233" s="68">
        <v>48.516746411483297</v>
      </c>
      <c r="O233" s="71"/>
      <c r="P233" s="68"/>
      <c r="Q233" s="71"/>
      <c r="R233" s="68"/>
    </row>
    <row r="234" spans="1:18" x14ac:dyDescent="0.2">
      <c r="A234" s="141" t="s">
        <v>803</v>
      </c>
      <c r="B234" s="67" t="s">
        <v>804</v>
      </c>
      <c r="C234" s="67">
        <v>18</v>
      </c>
      <c r="D234" s="67" t="s">
        <v>343</v>
      </c>
      <c r="E234" s="71">
        <v>0.84918007797558404</v>
      </c>
      <c r="F234" s="68">
        <v>51.971326164874597</v>
      </c>
      <c r="G234" s="71">
        <v>0.82513337146411703</v>
      </c>
      <c r="H234" s="68">
        <v>35.4838709677419</v>
      </c>
      <c r="I234" s="71">
        <v>0.795981726285518</v>
      </c>
      <c r="J234" s="68">
        <v>44.758064516128997</v>
      </c>
      <c r="K234" s="71">
        <v>0.77560521415270001</v>
      </c>
      <c r="L234" s="68">
        <v>24.910394265232998</v>
      </c>
      <c r="M234" s="71">
        <v>1</v>
      </c>
      <c r="N234" s="68">
        <v>100</v>
      </c>
      <c r="O234" s="71"/>
      <c r="P234" s="68"/>
      <c r="Q234" s="71"/>
      <c r="R234" s="68"/>
    </row>
    <row r="235" spans="1:18" x14ac:dyDescent="0.2">
      <c r="A235" s="141" t="s">
        <v>805</v>
      </c>
      <c r="B235" s="67" t="s">
        <v>806</v>
      </c>
      <c r="C235" s="67">
        <v>18</v>
      </c>
      <c r="D235" s="67" t="s">
        <v>343</v>
      </c>
      <c r="E235" s="71">
        <v>0.82836045768043498</v>
      </c>
      <c r="F235" s="68">
        <v>42.204301075268802</v>
      </c>
      <c r="G235" s="71">
        <v>0.88265146232217195</v>
      </c>
      <c r="H235" s="68">
        <v>79.704301075268802</v>
      </c>
      <c r="I235" s="71">
        <v>0.77943727935701601</v>
      </c>
      <c r="J235" s="68">
        <v>36.783154121863802</v>
      </c>
      <c r="K235" s="71">
        <v>0.820297951582868</v>
      </c>
      <c r="L235" s="68">
        <v>36.559139784946197</v>
      </c>
      <c r="M235" s="71">
        <v>0.83105513745968296</v>
      </c>
      <c r="N235" s="68">
        <v>38.277511961722503</v>
      </c>
      <c r="O235" s="71"/>
      <c r="P235" s="68"/>
      <c r="Q235" s="71"/>
      <c r="R235" s="68"/>
    </row>
    <row r="236" spans="1:18" x14ac:dyDescent="0.2">
      <c r="A236" s="141" t="s">
        <v>807</v>
      </c>
      <c r="B236" s="67" t="s">
        <v>808</v>
      </c>
      <c r="C236" s="67">
        <v>18</v>
      </c>
      <c r="D236" s="67" t="s">
        <v>343</v>
      </c>
      <c r="E236" s="71">
        <v>0.92571724387778398</v>
      </c>
      <c r="F236" s="68">
        <v>94.086021505376394</v>
      </c>
      <c r="G236" s="71">
        <v>0.938278893861477</v>
      </c>
      <c r="H236" s="68">
        <v>94.937275985663106</v>
      </c>
      <c r="I236" s="71">
        <v>0.89694547974999494</v>
      </c>
      <c r="J236" s="68">
        <v>85.170250896057297</v>
      </c>
      <c r="K236" s="71">
        <v>0.86764460189966497</v>
      </c>
      <c r="L236" s="68">
        <v>54.1666666666667</v>
      </c>
      <c r="M236" s="71">
        <v>1</v>
      </c>
      <c r="N236" s="68">
        <v>100</v>
      </c>
      <c r="O236" s="71"/>
      <c r="P236" s="68"/>
      <c r="Q236" s="71"/>
      <c r="R236" s="68"/>
    </row>
    <row r="237" spans="1:18" x14ac:dyDescent="0.2">
      <c r="A237" s="141" t="s">
        <v>809</v>
      </c>
      <c r="B237" s="67" t="s">
        <v>810</v>
      </c>
      <c r="C237" s="67">
        <v>18</v>
      </c>
      <c r="D237" s="67" t="s">
        <v>343</v>
      </c>
      <c r="E237" s="71">
        <v>0.88010049407197199</v>
      </c>
      <c r="F237" s="68">
        <v>68.593189964157702</v>
      </c>
      <c r="G237" s="71">
        <v>0.88427227568699895</v>
      </c>
      <c r="H237" s="68">
        <v>80.958781362007201</v>
      </c>
      <c r="I237" s="71">
        <v>0.84982499075032303</v>
      </c>
      <c r="J237" s="68">
        <v>66.621863799283105</v>
      </c>
      <c r="K237" s="71">
        <v>0.786304709850567</v>
      </c>
      <c r="L237" s="68">
        <v>27.1505376344086</v>
      </c>
      <c r="M237" s="71">
        <v>1</v>
      </c>
      <c r="N237" s="68">
        <v>100</v>
      </c>
      <c r="O237" s="71"/>
      <c r="P237" s="68"/>
      <c r="Q237" s="71"/>
      <c r="R237" s="68"/>
    </row>
    <row r="238" spans="1:18" x14ac:dyDescent="0.2">
      <c r="A238" s="141" t="s">
        <v>811</v>
      </c>
      <c r="B238" s="67" t="s">
        <v>812</v>
      </c>
      <c r="C238" s="67">
        <v>18</v>
      </c>
      <c r="D238" s="67" t="s">
        <v>343</v>
      </c>
      <c r="E238" s="71">
        <v>0.88537967375413096</v>
      </c>
      <c r="F238" s="68">
        <v>71.594982078852993</v>
      </c>
      <c r="G238" s="71">
        <v>0.91189837494415005</v>
      </c>
      <c r="H238" s="68">
        <v>89.964157706093204</v>
      </c>
      <c r="I238" s="71">
        <v>0.85351802420121203</v>
      </c>
      <c r="J238" s="68">
        <v>68.369175627240097</v>
      </c>
      <c r="K238" s="71">
        <v>0.88361266294227203</v>
      </c>
      <c r="L238" s="68">
        <v>61.8727598566308</v>
      </c>
      <c r="M238" s="71">
        <v>0.89248963292888905</v>
      </c>
      <c r="N238" s="68">
        <v>48.516746411483297</v>
      </c>
      <c r="O238" s="71"/>
      <c r="P238" s="68"/>
      <c r="Q238" s="71"/>
      <c r="R238" s="68"/>
    </row>
    <row r="239" spans="1:18" x14ac:dyDescent="0.2">
      <c r="A239" s="141" t="s">
        <v>813</v>
      </c>
      <c r="B239" s="67" t="s">
        <v>814</v>
      </c>
      <c r="C239" s="67">
        <v>18</v>
      </c>
      <c r="D239" s="67" t="s">
        <v>343</v>
      </c>
      <c r="E239" s="71">
        <v>0.74516869883002501</v>
      </c>
      <c r="F239" s="68">
        <v>19.937275985663099</v>
      </c>
      <c r="G239" s="71">
        <v>0.90638059223941703</v>
      </c>
      <c r="H239" s="68">
        <v>88.485663082437298</v>
      </c>
      <c r="I239" s="71">
        <v>0.82339327705211096</v>
      </c>
      <c r="J239" s="68">
        <v>55.600358422939102</v>
      </c>
      <c r="K239" s="71">
        <v>0.91132175232253398</v>
      </c>
      <c r="L239" s="68">
        <v>73.387096774193594</v>
      </c>
      <c r="M239" s="71">
        <v>0.33957917370603702</v>
      </c>
      <c r="N239" s="68">
        <v>4.9282296650717701</v>
      </c>
      <c r="O239" s="71"/>
      <c r="P239" s="68"/>
      <c r="Q239" s="71"/>
      <c r="R239" s="68"/>
    </row>
    <row r="240" spans="1:18" x14ac:dyDescent="0.2">
      <c r="A240" s="141" t="s">
        <v>815</v>
      </c>
      <c r="B240" s="67" t="s">
        <v>816</v>
      </c>
      <c r="C240" s="67">
        <v>18</v>
      </c>
      <c r="D240" s="67" t="s">
        <v>343</v>
      </c>
      <c r="E240" s="71">
        <v>0.91140513370692799</v>
      </c>
      <c r="F240" s="68">
        <v>87.724014336917605</v>
      </c>
      <c r="G240" s="71">
        <v>0.87904988174081899</v>
      </c>
      <c r="H240" s="68">
        <v>78.091397849462396</v>
      </c>
      <c r="I240" s="71">
        <v>0.89811912031685004</v>
      </c>
      <c r="J240" s="68">
        <v>85.752688172042994</v>
      </c>
      <c r="K240" s="71">
        <v>0.88381015663734397</v>
      </c>
      <c r="L240" s="68">
        <v>61.917562724014303</v>
      </c>
      <c r="M240" s="71">
        <v>0.98464137613269898</v>
      </c>
      <c r="N240" s="68">
        <v>73.636363636363598</v>
      </c>
      <c r="O240" s="71"/>
      <c r="P240" s="68"/>
      <c r="Q240" s="71"/>
      <c r="R240" s="68"/>
    </row>
    <row r="241" spans="1:18" x14ac:dyDescent="0.2">
      <c r="A241" s="141" t="s">
        <v>817</v>
      </c>
      <c r="B241" s="67" t="s">
        <v>817</v>
      </c>
      <c r="C241" s="67">
        <v>18</v>
      </c>
      <c r="D241" s="67" t="s">
        <v>343</v>
      </c>
      <c r="E241" s="71">
        <v>0.97358164376796796</v>
      </c>
      <c r="F241" s="68">
        <v>99.641577060931894</v>
      </c>
      <c r="G241" s="71">
        <v>0.90033681281838396</v>
      </c>
      <c r="H241" s="68">
        <v>87.007168458781393</v>
      </c>
      <c r="I241" s="71">
        <v>0.99398976225348801</v>
      </c>
      <c r="J241" s="68">
        <v>99.820788530465904</v>
      </c>
      <c r="K241" s="71">
        <v>1</v>
      </c>
      <c r="L241" s="68">
        <v>100</v>
      </c>
      <c r="M241" s="71">
        <v>1</v>
      </c>
      <c r="N241" s="68">
        <v>100</v>
      </c>
      <c r="O241" s="71"/>
      <c r="P241" s="68"/>
      <c r="Q241" s="71"/>
      <c r="R241" s="68"/>
    </row>
    <row r="242" spans="1:18" x14ac:dyDescent="0.2">
      <c r="A242" s="141" t="s">
        <v>818</v>
      </c>
      <c r="B242" s="67" t="s">
        <v>819</v>
      </c>
      <c r="C242" s="67">
        <v>18</v>
      </c>
      <c r="D242" s="67" t="s">
        <v>343</v>
      </c>
      <c r="E242" s="71">
        <v>0.93793910959224702</v>
      </c>
      <c r="F242" s="68">
        <v>97.446236559139805</v>
      </c>
      <c r="G242" s="71">
        <v>0.91330356228911502</v>
      </c>
      <c r="H242" s="68">
        <v>90.456989247311796</v>
      </c>
      <c r="I242" s="71">
        <v>0.95809313201943402</v>
      </c>
      <c r="J242" s="68">
        <v>97.759856630824402</v>
      </c>
      <c r="K242" s="71">
        <v>0.91107699179504198</v>
      </c>
      <c r="L242" s="68">
        <v>73.342293906809999</v>
      </c>
      <c r="M242" s="71">
        <v>0.96928275226539795</v>
      </c>
      <c r="N242" s="68">
        <v>67.607655502392305</v>
      </c>
      <c r="O242" s="71"/>
      <c r="P242" s="68"/>
      <c r="Q242" s="71"/>
      <c r="R242" s="68"/>
    </row>
    <row r="243" spans="1:18" x14ac:dyDescent="0.2">
      <c r="A243" s="141" t="s">
        <v>820</v>
      </c>
      <c r="B243" s="67" t="s">
        <v>821</v>
      </c>
      <c r="C243" s="67">
        <v>18</v>
      </c>
      <c r="D243" s="67" t="s">
        <v>343</v>
      </c>
      <c r="E243" s="71">
        <v>0.91457278986311397</v>
      </c>
      <c r="F243" s="68">
        <v>89.381720430107507</v>
      </c>
      <c r="G243" s="71">
        <v>0.83657833823783601</v>
      </c>
      <c r="H243" s="68">
        <v>47.132616487455202</v>
      </c>
      <c r="I243" s="71">
        <v>0.90583379454746904</v>
      </c>
      <c r="J243" s="68">
        <v>88.261648745519693</v>
      </c>
      <c r="K243" s="71">
        <v>0.961954898269057</v>
      </c>
      <c r="L243" s="68">
        <v>89.426523297491002</v>
      </c>
      <c r="M243" s="71">
        <v>0.95392412839809504</v>
      </c>
      <c r="N243" s="68">
        <v>63.157894736842103</v>
      </c>
      <c r="O243" s="71"/>
      <c r="P243" s="68"/>
      <c r="Q243" s="71"/>
      <c r="R243" s="68"/>
    </row>
    <row r="244" spans="1:18" x14ac:dyDescent="0.2">
      <c r="A244" s="141" t="s">
        <v>777</v>
      </c>
      <c r="B244" s="67" t="s">
        <v>822</v>
      </c>
      <c r="C244" s="67">
        <v>18</v>
      </c>
      <c r="D244" s="67" t="s">
        <v>343</v>
      </c>
      <c r="E244" s="71">
        <v>0.87701131419175904</v>
      </c>
      <c r="F244" s="68">
        <v>66.845878136200696</v>
      </c>
      <c r="G244" s="71">
        <v>0.73219660956411703</v>
      </c>
      <c r="H244" s="68">
        <v>8.6021505376344098</v>
      </c>
      <c r="I244" s="71">
        <v>0.85149168554975196</v>
      </c>
      <c r="J244" s="68">
        <v>67.383512544802898</v>
      </c>
      <c r="K244" s="71">
        <v>0.93971558552046697</v>
      </c>
      <c r="L244" s="68">
        <v>84.229390681003593</v>
      </c>
      <c r="M244" s="71">
        <v>0.98464137613269898</v>
      </c>
      <c r="N244" s="68">
        <v>73.636363636363598</v>
      </c>
      <c r="O244" s="71"/>
      <c r="P244" s="68"/>
      <c r="Q244" s="71"/>
      <c r="R244" s="68"/>
    </row>
    <row r="245" spans="1:18" x14ac:dyDescent="0.2">
      <c r="A245" s="141" t="s">
        <v>823</v>
      </c>
      <c r="B245" s="67" t="s">
        <v>824</v>
      </c>
      <c r="C245" s="67">
        <v>18</v>
      </c>
      <c r="D245" s="67" t="s">
        <v>343</v>
      </c>
      <c r="E245" s="71">
        <v>0.92914383356123498</v>
      </c>
      <c r="F245" s="68">
        <v>95.609318996415794</v>
      </c>
      <c r="G245" s="71">
        <v>0.85324205090147698</v>
      </c>
      <c r="H245" s="68">
        <v>61.783154121863802</v>
      </c>
      <c r="I245" s="71">
        <v>0.92065693808248705</v>
      </c>
      <c r="J245" s="68">
        <v>91.577060931899695</v>
      </c>
      <c r="K245" s="71">
        <v>0.94267634526097499</v>
      </c>
      <c r="L245" s="68">
        <v>85.035842293906796</v>
      </c>
      <c r="M245" s="71">
        <v>1</v>
      </c>
      <c r="N245" s="68">
        <v>100</v>
      </c>
      <c r="O245" s="71"/>
      <c r="P245" s="68"/>
      <c r="Q245" s="71"/>
      <c r="R245" s="68"/>
    </row>
    <row r="246" spans="1:18" x14ac:dyDescent="0.2">
      <c r="A246" s="141" t="s">
        <v>825</v>
      </c>
      <c r="B246" s="67" t="s">
        <v>826</v>
      </c>
      <c r="C246" s="67">
        <v>18</v>
      </c>
      <c r="D246" s="67" t="s">
        <v>343</v>
      </c>
      <c r="E246" s="71">
        <v>0.93460041618617895</v>
      </c>
      <c r="F246" s="68">
        <v>96.639784946236603</v>
      </c>
      <c r="G246" s="71">
        <v>0.86143300339173201</v>
      </c>
      <c r="H246" s="68">
        <v>67.607526881720403</v>
      </c>
      <c r="I246" s="71">
        <v>0.92555778971869496</v>
      </c>
      <c r="J246" s="68">
        <v>92.652329749103899</v>
      </c>
      <c r="K246" s="71">
        <v>0.95141087163429106</v>
      </c>
      <c r="L246" s="68">
        <v>87.275985663082395</v>
      </c>
      <c r="M246" s="71">
        <v>1</v>
      </c>
      <c r="N246" s="68">
        <v>100</v>
      </c>
      <c r="O246" s="71"/>
      <c r="P246" s="68"/>
      <c r="Q246" s="71"/>
      <c r="R246" s="68"/>
    </row>
    <row r="247" spans="1:18" x14ac:dyDescent="0.2">
      <c r="A247" s="141" t="s">
        <v>532</v>
      </c>
      <c r="B247" s="67" t="s">
        <v>827</v>
      </c>
      <c r="C247" s="67">
        <v>18</v>
      </c>
      <c r="D247" s="67" t="s">
        <v>343</v>
      </c>
      <c r="E247" s="71">
        <v>0.92689492386190997</v>
      </c>
      <c r="F247" s="68">
        <v>94.713261648745501</v>
      </c>
      <c r="G247" s="71">
        <v>0.88160015572683603</v>
      </c>
      <c r="H247" s="68">
        <v>79.211469534050195</v>
      </c>
      <c r="I247" s="71">
        <v>0.87017785747713605</v>
      </c>
      <c r="J247" s="68">
        <v>75.716845878136198</v>
      </c>
      <c r="K247" s="71">
        <v>0.95580168224367001</v>
      </c>
      <c r="L247" s="68">
        <v>88.172043010752702</v>
      </c>
      <c r="M247" s="71">
        <v>1</v>
      </c>
      <c r="N247" s="68">
        <v>100</v>
      </c>
      <c r="O247" s="71"/>
      <c r="P247" s="68"/>
      <c r="Q247" s="71"/>
      <c r="R247" s="68"/>
    </row>
    <row r="248" spans="1:18" x14ac:dyDescent="0.2">
      <c r="A248" s="141" t="s">
        <v>828</v>
      </c>
      <c r="B248" s="67" t="s">
        <v>829</v>
      </c>
      <c r="C248" s="67">
        <v>18</v>
      </c>
      <c r="D248" s="67" t="s">
        <v>343</v>
      </c>
      <c r="E248" s="71">
        <v>0.90838046446134801</v>
      </c>
      <c r="F248" s="68">
        <v>85.931899641577104</v>
      </c>
      <c r="G248" s="71">
        <v>0.90611732436901304</v>
      </c>
      <c r="H248" s="68">
        <v>88.306451612903203</v>
      </c>
      <c r="I248" s="71">
        <v>0.89724906331547905</v>
      </c>
      <c r="J248" s="68">
        <v>85.394265232974902</v>
      </c>
      <c r="K248" s="71">
        <v>0.86087271789550202</v>
      </c>
      <c r="L248" s="68">
        <v>50.985663082437298</v>
      </c>
      <c r="M248" s="71">
        <v>0.96928275226539795</v>
      </c>
      <c r="N248" s="68">
        <v>67.607655502392305</v>
      </c>
      <c r="O248" s="71"/>
      <c r="P248" s="68"/>
      <c r="Q248" s="71"/>
      <c r="R248" s="68"/>
    </row>
    <row r="249" spans="1:18" x14ac:dyDescent="0.2">
      <c r="A249" s="141" t="s">
        <v>830</v>
      </c>
      <c r="B249" s="67" t="s">
        <v>831</v>
      </c>
      <c r="C249" s="67">
        <v>18</v>
      </c>
      <c r="D249" s="67" t="s">
        <v>343</v>
      </c>
      <c r="E249" s="71">
        <v>0.93945288056990095</v>
      </c>
      <c r="F249" s="68">
        <v>97.759856630824402</v>
      </c>
      <c r="G249" s="71">
        <v>0.88168098265328698</v>
      </c>
      <c r="H249" s="68">
        <v>79.256272401433705</v>
      </c>
      <c r="I249" s="71">
        <v>0.91632394343407897</v>
      </c>
      <c r="J249" s="68">
        <v>90.725806451612897</v>
      </c>
      <c r="K249" s="71">
        <v>0.95980659619223596</v>
      </c>
      <c r="L249" s="68">
        <v>88.844086021505404</v>
      </c>
      <c r="M249" s="71">
        <v>1</v>
      </c>
      <c r="N249" s="68">
        <v>100</v>
      </c>
      <c r="O249" s="71"/>
      <c r="P249" s="68"/>
      <c r="Q249" s="71"/>
      <c r="R249" s="68"/>
    </row>
    <row r="250" spans="1:18" x14ac:dyDescent="0.2">
      <c r="A250" s="141" t="s">
        <v>832</v>
      </c>
      <c r="B250" s="67" t="s">
        <v>833</v>
      </c>
      <c r="C250" s="67">
        <v>18</v>
      </c>
      <c r="D250" s="67" t="s">
        <v>343</v>
      </c>
      <c r="E250" s="71">
        <v>0.92778036680470499</v>
      </c>
      <c r="F250" s="68">
        <v>95.116487455197102</v>
      </c>
      <c r="G250" s="71">
        <v>0.82150102972595795</v>
      </c>
      <c r="H250" s="68">
        <v>32.213261648745501</v>
      </c>
      <c r="I250" s="71">
        <v>0.92619440037271605</v>
      </c>
      <c r="J250" s="68">
        <v>92.876344086021504</v>
      </c>
      <c r="K250" s="71">
        <v>0.96342603712014496</v>
      </c>
      <c r="L250" s="68">
        <v>89.695340501792103</v>
      </c>
      <c r="M250" s="71">
        <v>1</v>
      </c>
      <c r="N250" s="68">
        <v>100</v>
      </c>
      <c r="O250" s="71"/>
      <c r="P250" s="68"/>
      <c r="Q250" s="71"/>
      <c r="R250" s="68"/>
    </row>
    <row r="251" spans="1:18" x14ac:dyDescent="0.2">
      <c r="A251" s="141" t="s">
        <v>834</v>
      </c>
      <c r="B251" s="67" t="s">
        <v>835</v>
      </c>
      <c r="C251" s="67">
        <v>18</v>
      </c>
      <c r="D251" s="67" t="s">
        <v>343</v>
      </c>
      <c r="E251" s="71">
        <v>0.86845232311568699</v>
      </c>
      <c r="F251" s="68">
        <v>61.6039426523297</v>
      </c>
      <c r="G251" s="71">
        <v>0.81120101881670204</v>
      </c>
      <c r="H251" s="68">
        <v>22.8494623655914</v>
      </c>
      <c r="I251" s="71">
        <v>0.86916629786295396</v>
      </c>
      <c r="J251" s="68">
        <v>75.179211469534096</v>
      </c>
      <c r="K251" s="71">
        <v>0.824159223517694</v>
      </c>
      <c r="L251" s="68">
        <v>37.455197132616497</v>
      </c>
      <c r="M251" s="71">
        <v>0.96928275226539795</v>
      </c>
      <c r="N251" s="68">
        <v>67.607655502392305</v>
      </c>
      <c r="O251" s="71"/>
      <c r="P251" s="68"/>
      <c r="Q251" s="71"/>
      <c r="R251" s="68"/>
    </row>
    <row r="252" spans="1:18" x14ac:dyDescent="0.2">
      <c r="A252" s="141" t="s">
        <v>836</v>
      </c>
      <c r="B252" s="67" t="s">
        <v>837</v>
      </c>
      <c r="C252" s="67">
        <v>18</v>
      </c>
      <c r="D252" s="67" t="s">
        <v>343</v>
      </c>
      <c r="E252" s="71">
        <v>0.86918864029902798</v>
      </c>
      <c r="F252" s="68">
        <v>62.096774193548399</v>
      </c>
      <c r="G252" s="71">
        <v>0.85739090203564605</v>
      </c>
      <c r="H252" s="68">
        <v>65.053763440860195</v>
      </c>
      <c r="I252" s="71">
        <v>0.75206942140515498</v>
      </c>
      <c r="J252" s="68">
        <v>26.0752688172043</v>
      </c>
      <c r="K252" s="71">
        <v>0.86729423775531</v>
      </c>
      <c r="L252" s="68">
        <v>54.121863799283197</v>
      </c>
      <c r="M252" s="71">
        <v>1</v>
      </c>
      <c r="N252" s="68">
        <v>100</v>
      </c>
      <c r="O252" s="71"/>
      <c r="P252" s="68"/>
      <c r="Q252" s="71"/>
      <c r="R252" s="68"/>
    </row>
    <row r="253" spans="1:18" x14ac:dyDescent="0.2">
      <c r="A253" s="141" t="s">
        <v>838</v>
      </c>
      <c r="B253" s="67" t="s">
        <v>839</v>
      </c>
      <c r="C253" s="67">
        <v>18</v>
      </c>
      <c r="D253" s="67" t="s">
        <v>343</v>
      </c>
      <c r="E253" s="71">
        <v>0.91440326257668803</v>
      </c>
      <c r="F253" s="68">
        <v>89.292114695340501</v>
      </c>
      <c r="G253" s="71">
        <v>0.87307307776756904</v>
      </c>
      <c r="H253" s="68">
        <v>75.089605734767005</v>
      </c>
      <c r="I253" s="71">
        <v>0.88530960899923605</v>
      </c>
      <c r="J253" s="68">
        <v>81.496415770609303</v>
      </c>
      <c r="K253" s="71">
        <v>0.89923036353994801</v>
      </c>
      <c r="L253" s="68">
        <v>68.503584229390697</v>
      </c>
      <c r="M253" s="71">
        <v>1</v>
      </c>
      <c r="N253" s="68">
        <v>100</v>
      </c>
      <c r="O253" s="71"/>
      <c r="P253" s="68"/>
      <c r="Q253" s="71"/>
      <c r="R253" s="68"/>
    </row>
    <row r="254" spans="1:18" x14ac:dyDescent="0.2">
      <c r="A254" s="141" t="s">
        <v>840</v>
      </c>
      <c r="B254" s="67" t="s">
        <v>841</v>
      </c>
      <c r="C254" s="67">
        <v>18</v>
      </c>
      <c r="D254" s="67" t="s">
        <v>343</v>
      </c>
      <c r="E254" s="71">
        <v>0.86772040881823997</v>
      </c>
      <c r="F254" s="68">
        <v>61.066308243727597</v>
      </c>
      <c r="G254" s="71">
        <v>0.84206999072670397</v>
      </c>
      <c r="H254" s="68">
        <v>52.240143369175598</v>
      </c>
      <c r="I254" s="71">
        <v>0.77400966285386197</v>
      </c>
      <c r="J254" s="68">
        <v>34.005376344086002</v>
      </c>
      <c r="K254" s="71">
        <v>0.87016060555969699</v>
      </c>
      <c r="L254" s="68">
        <v>55.5555555555556</v>
      </c>
      <c r="M254" s="71">
        <v>0.98464137613269898</v>
      </c>
      <c r="N254" s="68">
        <v>73.636363636363598</v>
      </c>
      <c r="O254" s="71"/>
      <c r="P254" s="68"/>
      <c r="Q254" s="71"/>
      <c r="R254" s="68"/>
    </row>
    <row r="255" spans="1:18" x14ac:dyDescent="0.2">
      <c r="A255" s="141" t="s">
        <v>842</v>
      </c>
      <c r="B255" s="67" t="s">
        <v>843</v>
      </c>
      <c r="C255" s="67">
        <v>18</v>
      </c>
      <c r="D255" s="67" t="s">
        <v>343</v>
      </c>
      <c r="E255" s="71">
        <v>0.92745838582828299</v>
      </c>
      <c r="F255" s="68">
        <v>94.982078853046602</v>
      </c>
      <c r="G255" s="71">
        <v>0.85333853608943899</v>
      </c>
      <c r="H255" s="68">
        <v>61.917562724014303</v>
      </c>
      <c r="I255" s="71">
        <v>0.89566208327155805</v>
      </c>
      <c r="J255" s="68">
        <v>84.946236559139805</v>
      </c>
      <c r="K255" s="71">
        <v>0.96083292395213504</v>
      </c>
      <c r="L255" s="68">
        <v>89.157706093190001</v>
      </c>
      <c r="M255" s="71">
        <v>1</v>
      </c>
      <c r="N255" s="68">
        <v>100</v>
      </c>
      <c r="O255" s="71"/>
      <c r="P255" s="68"/>
      <c r="Q255" s="71"/>
      <c r="R255" s="68"/>
    </row>
    <row r="256" spans="1:18" x14ac:dyDescent="0.2">
      <c r="A256" s="141" t="s">
        <v>844</v>
      </c>
      <c r="B256" s="67" t="s">
        <v>845</v>
      </c>
      <c r="C256" s="67">
        <v>18</v>
      </c>
      <c r="D256" s="67" t="s">
        <v>343</v>
      </c>
      <c r="E256" s="71">
        <v>0.90081045785818703</v>
      </c>
      <c r="F256" s="68">
        <v>81.406810035842298</v>
      </c>
      <c r="G256" s="71">
        <v>0.87451825496638103</v>
      </c>
      <c r="H256" s="68">
        <v>75.716845878136198</v>
      </c>
      <c r="I256" s="71">
        <v>0.88581098145795201</v>
      </c>
      <c r="J256" s="68">
        <v>81.675627240143399</v>
      </c>
      <c r="K256" s="71">
        <v>0.88898846661031905</v>
      </c>
      <c r="L256" s="68">
        <v>64.471326164874597</v>
      </c>
      <c r="M256" s="71">
        <v>0.95392412839809504</v>
      </c>
      <c r="N256" s="68">
        <v>63.157894736842103</v>
      </c>
      <c r="O256" s="71"/>
      <c r="P256" s="68"/>
      <c r="Q256" s="71"/>
      <c r="R256" s="68"/>
    </row>
    <row r="257" spans="1:18" x14ac:dyDescent="0.2">
      <c r="A257" s="141" t="s">
        <v>846</v>
      </c>
      <c r="B257" s="67" t="s">
        <v>847</v>
      </c>
      <c r="C257" s="67">
        <v>18</v>
      </c>
      <c r="D257" s="67" t="s">
        <v>343</v>
      </c>
      <c r="E257" s="71">
        <v>0.80136619734096803</v>
      </c>
      <c r="F257" s="68">
        <v>32.930107526881699</v>
      </c>
      <c r="G257" s="71">
        <v>0.83576513295966304</v>
      </c>
      <c r="H257" s="68">
        <v>46.4605734767025</v>
      </c>
      <c r="I257" s="71">
        <v>0.74251907161246</v>
      </c>
      <c r="J257" s="68">
        <v>23.2974910394265</v>
      </c>
      <c r="K257" s="71">
        <v>0.81148407119936805</v>
      </c>
      <c r="L257" s="68">
        <v>34.229390681003601</v>
      </c>
      <c r="M257" s="71">
        <v>0.81569651359238204</v>
      </c>
      <c r="N257" s="68">
        <v>36.602870813397097</v>
      </c>
      <c r="O257" s="71"/>
      <c r="P257" s="68"/>
      <c r="Q257" s="71"/>
      <c r="R257" s="68"/>
    </row>
    <row r="258" spans="1:18" x14ac:dyDescent="0.2">
      <c r="A258" s="141" t="s">
        <v>848</v>
      </c>
      <c r="B258" s="67" t="s">
        <v>849</v>
      </c>
      <c r="C258" s="67">
        <v>18</v>
      </c>
      <c r="D258" s="67" t="s">
        <v>343</v>
      </c>
      <c r="E258" s="71">
        <v>0.52901806490135606</v>
      </c>
      <c r="F258" s="68">
        <v>2.5089605734767</v>
      </c>
      <c r="G258" s="71">
        <v>0.83053277184653895</v>
      </c>
      <c r="H258" s="68">
        <v>41.621863799283197</v>
      </c>
      <c r="I258" s="71">
        <v>0.55914471754985595</v>
      </c>
      <c r="J258" s="68">
        <v>2.5089605734767</v>
      </c>
      <c r="K258" s="71">
        <v>0.654737055660222</v>
      </c>
      <c r="L258" s="68">
        <v>7.93010752688172</v>
      </c>
      <c r="M258" s="71">
        <v>0.60067577945016204</v>
      </c>
      <c r="N258" s="68">
        <v>15.1196172248804</v>
      </c>
      <c r="O258" s="71"/>
      <c r="P258" s="68"/>
      <c r="Q258" s="71">
        <v>0</v>
      </c>
      <c r="R258" s="68">
        <v>34.224598930481299</v>
      </c>
    </row>
    <row r="259" spans="1:18" x14ac:dyDescent="0.2">
      <c r="A259" s="141" t="s">
        <v>850</v>
      </c>
      <c r="B259" s="67" t="s">
        <v>851</v>
      </c>
      <c r="C259" s="67">
        <v>18</v>
      </c>
      <c r="D259" s="67" t="s">
        <v>343</v>
      </c>
      <c r="E259" s="71">
        <v>0.86417948031519098</v>
      </c>
      <c r="F259" s="68">
        <v>59.408602150537597</v>
      </c>
      <c r="G259" s="71">
        <v>0.820597631215918</v>
      </c>
      <c r="H259" s="68">
        <v>31.1827956989247</v>
      </c>
      <c r="I259" s="71">
        <v>0.84618482409286799</v>
      </c>
      <c r="J259" s="68">
        <v>65.501792114695306</v>
      </c>
      <c r="K259" s="71">
        <v>0.83601133755388501</v>
      </c>
      <c r="L259" s="68">
        <v>41.756272401433698</v>
      </c>
      <c r="M259" s="71">
        <v>0.95392412839809504</v>
      </c>
      <c r="N259" s="68">
        <v>63.157894736842103</v>
      </c>
      <c r="O259" s="71"/>
      <c r="P259" s="68"/>
      <c r="Q259" s="71"/>
      <c r="R259" s="68"/>
    </row>
    <row r="260" spans="1:18" x14ac:dyDescent="0.2">
      <c r="A260" s="141" t="s">
        <v>852</v>
      </c>
      <c r="B260" s="67" t="s">
        <v>853</v>
      </c>
      <c r="C260" s="67">
        <v>18</v>
      </c>
      <c r="D260" s="67" t="s">
        <v>343</v>
      </c>
      <c r="E260" s="71">
        <v>0.89485343383761595</v>
      </c>
      <c r="F260" s="68">
        <v>77.867383512544805</v>
      </c>
      <c r="G260" s="71">
        <v>0.81184524701203498</v>
      </c>
      <c r="H260" s="68">
        <v>23.387096774193498</v>
      </c>
      <c r="I260" s="71">
        <v>0.93103488765534004</v>
      </c>
      <c r="J260" s="68">
        <v>93.817204301075293</v>
      </c>
      <c r="K260" s="71">
        <v>0.83653360068308702</v>
      </c>
      <c r="L260" s="68">
        <v>42.025089605734799</v>
      </c>
      <c r="M260" s="71">
        <v>1</v>
      </c>
      <c r="N260" s="68">
        <v>100</v>
      </c>
      <c r="O260" s="71"/>
      <c r="P260" s="68"/>
      <c r="Q260" s="71"/>
      <c r="R260" s="68"/>
    </row>
    <row r="261" spans="1:18" x14ac:dyDescent="0.2">
      <c r="A261" s="141" t="s">
        <v>854</v>
      </c>
      <c r="B261" s="67" t="s">
        <v>855</v>
      </c>
      <c r="C261" s="67">
        <v>18</v>
      </c>
      <c r="D261" s="67" t="s">
        <v>343</v>
      </c>
      <c r="E261" s="71">
        <v>0.88253222921735297</v>
      </c>
      <c r="F261" s="68">
        <v>70.116487455197102</v>
      </c>
      <c r="G261" s="71">
        <v>0.84817751656234497</v>
      </c>
      <c r="H261" s="68">
        <v>57.750896057347703</v>
      </c>
      <c r="I261" s="71">
        <v>0.84371873640611095</v>
      </c>
      <c r="J261" s="68">
        <v>64.292114695340501</v>
      </c>
      <c r="K261" s="71">
        <v>0.83823266390095597</v>
      </c>
      <c r="L261" s="68">
        <v>42.562724014336901</v>
      </c>
      <c r="M261" s="71">
        <v>1</v>
      </c>
      <c r="N261" s="68">
        <v>100</v>
      </c>
      <c r="O261" s="71"/>
      <c r="P261" s="68"/>
      <c r="Q261" s="71"/>
      <c r="R261" s="68"/>
    </row>
    <row r="262" spans="1:18" x14ac:dyDescent="0.2">
      <c r="A262" s="141" t="s">
        <v>856</v>
      </c>
      <c r="B262" s="67" t="s">
        <v>857</v>
      </c>
      <c r="C262" s="67">
        <v>18</v>
      </c>
      <c r="D262" s="67" t="s">
        <v>343</v>
      </c>
      <c r="E262" s="71">
        <v>0.87899282581032601</v>
      </c>
      <c r="F262" s="68">
        <v>68.1899641577061</v>
      </c>
      <c r="G262" s="71">
        <v>0.86631002071135899</v>
      </c>
      <c r="H262" s="68">
        <v>70.743727598566295</v>
      </c>
      <c r="I262" s="71">
        <v>0.86581002532011797</v>
      </c>
      <c r="J262" s="68">
        <v>73.835125448028705</v>
      </c>
      <c r="K262" s="71">
        <v>0.78385125720982696</v>
      </c>
      <c r="L262" s="68">
        <v>26.5681003584229</v>
      </c>
      <c r="M262" s="71">
        <v>1</v>
      </c>
      <c r="N262" s="68">
        <v>100</v>
      </c>
      <c r="O262" s="71"/>
      <c r="P262" s="68"/>
      <c r="Q262" s="71"/>
      <c r="R262" s="68"/>
    </row>
    <row r="263" spans="1:18" x14ac:dyDescent="0.2">
      <c r="A263" s="141" t="s">
        <v>727</v>
      </c>
      <c r="B263" s="67" t="s">
        <v>858</v>
      </c>
      <c r="C263" s="67">
        <v>18</v>
      </c>
      <c r="D263" s="67" t="s">
        <v>343</v>
      </c>
      <c r="E263" s="71">
        <v>0.91368347301185904</v>
      </c>
      <c r="F263" s="68">
        <v>88.440860215053803</v>
      </c>
      <c r="G263" s="71">
        <v>0.87240020806294405</v>
      </c>
      <c r="H263" s="68">
        <v>74.372759856630793</v>
      </c>
      <c r="I263" s="71">
        <v>0.84892742675835597</v>
      </c>
      <c r="J263" s="68">
        <v>66.308243727598594</v>
      </c>
      <c r="K263" s="71">
        <v>0.93340625722613502</v>
      </c>
      <c r="L263" s="68">
        <v>82.661290322580697</v>
      </c>
      <c r="M263" s="71">
        <v>1</v>
      </c>
      <c r="N263" s="68">
        <v>100</v>
      </c>
      <c r="O263" s="71"/>
      <c r="P263" s="68"/>
      <c r="Q263" s="71"/>
      <c r="R263" s="68"/>
    </row>
    <row r="264" spans="1:18" x14ac:dyDescent="0.2">
      <c r="A264" s="141" t="s">
        <v>859</v>
      </c>
      <c r="B264" s="67" t="s">
        <v>860</v>
      </c>
      <c r="C264" s="67">
        <v>18</v>
      </c>
      <c r="D264" s="67" t="s">
        <v>343</v>
      </c>
      <c r="E264" s="71">
        <v>0.85126824279845204</v>
      </c>
      <c r="F264" s="68">
        <v>53.449820788530502</v>
      </c>
      <c r="G264" s="71">
        <v>0.88062614713319598</v>
      </c>
      <c r="H264" s="68">
        <v>78.763440860215098</v>
      </c>
      <c r="I264" s="71">
        <v>0.85276032319163297</v>
      </c>
      <c r="J264" s="68">
        <v>67.965949820788495</v>
      </c>
      <c r="K264" s="71">
        <v>0.67168650086898096</v>
      </c>
      <c r="L264" s="68">
        <v>9.9910394265232991</v>
      </c>
      <c r="M264" s="71">
        <v>1</v>
      </c>
      <c r="N264" s="68">
        <v>100</v>
      </c>
      <c r="O264" s="71"/>
      <c r="P264" s="68"/>
      <c r="Q264" s="71"/>
      <c r="R264" s="68"/>
    </row>
    <row r="265" spans="1:18" x14ac:dyDescent="0.2">
      <c r="A265" s="141" t="s">
        <v>861</v>
      </c>
      <c r="B265" s="67" t="s">
        <v>862</v>
      </c>
      <c r="C265" s="67">
        <v>18</v>
      </c>
      <c r="D265" s="67" t="s">
        <v>343</v>
      </c>
      <c r="E265" s="71">
        <v>0.80211844093072704</v>
      </c>
      <c r="F265" s="68">
        <v>33.019713261648697</v>
      </c>
      <c r="G265" s="71">
        <v>0.87003114345951904</v>
      </c>
      <c r="H265" s="68">
        <v>72.939068100358398</v>
      </c>
      <c r="I265" s="71">
        <v>0.63350116001660095</v>
      </c>
      <c r="J265" s="68">
        <v>7.0340501792114702</v>
      </c>
      <c r="K265" s="71">
        <v>0.73565870798139199</v>
      </c>
      <c r="L265" s="68">
        <v>17.652329749103899</v>
      </c>
      <c r="M265" s="71">
        <v>0.96928275226539795</v>
      </c>
      <c r="N265" s="68">
        <v>67.607655502392305</v>
      </c>
      <c r="O265" s="71"/>
      <c r="P265" s="68"/>
      <c r="Q265" s="71"/>
      <c r="R265" s="68"/>
    </row>
    <row r="266" spans="1:18" x14ac:dyDescent="0.2">
      <c r="A266" s="141" t="s">
        <v>863</v>
      </c>
      <c r="B266" s="67" t="s">
        <v>864</v>
      </c>
      <c r="C266" s="67">
        <v>18</v>
      </c>
      <c r="D266" s="67" t="s">
        <v>343</v>
      </c>
      <c r="E266" s="71">
        <v>0.93594174647580197</v>
      </c>
      <c r="F266" s="68">
        <v>96.953405017921099</v>
      </c>
      <c r="G266" s="71">
        <v>0.89363495660439396</v>
      </c>
      <c r="H266" s="68">
        <v>84.632616487455195</v>
      </c>
      <c r="I266" s="71">
        <v>0.90879124717590898</v>
      </c>
      <c r="J266" s="68">
        <v>89.023297491039401</v>
      </c>
      <c r="K266" s="71">
        <v>0.94134078212290495</v>
      </c>
      <c r="L266" s="68">
        <v>84.677419354838705</v>
      </c>
      <c r="M266" s="71">
        <v>1</v>
      </c>
      <c r="N266" s="68">
        <v>100</v>
      </c>
      <c r="O266" s="71"/>
      <c r="P266" s="68"/>
      <c r="Q266" s="71"/>
      <c r="R266" s="68"/>
    </row>
    <row r="267" spans="1:18" x14ac:dyDescent="0.2">
      <c r="A267" s="141" t="s">
        <v>865</v>
      </c>
      <c r="B267" s="67" t="s">
        <v>866</v>
      </c>
      <c r="C267" s="67">
        <v>18</v>
      </c>
      <c r="D267" s="67" t="s">
        <v>343</v>
      </c>
      <c r="E267" s="71">
        <v>0.86895794329756404</v>
      </c>
      <c r="F267" s="68">
        <v>61.917562724014303</v>
      </c>
      <c r="G267" s="71">
        <v>0.862819513901385</v>
      </c>
      <c r="H267" s="68">
        <v>68.548387096774206</v>
      </c>
      <c r="I267" s="71">
        <v>0.76943684029445902</v>
      </c>
      <c r="J267" s="68">
        <v>32.750896057347703</v>
      </c>
      <c r="K267" s="71">
        <v>0.84357541899441302</v>
      </c>
      <c r="L267" s="68">
        <v>44.578853046595</v>
      </c>
      <c r="M267" s="71">
        <v>1</v>
      </c>
      <c r="N267" s="68">
        <v>100</v>
      </c>
      <c r="O267" s="71"/>
      <c r="P267" s="68"/>
      <c r="Q267" s="71"/>
      <c r="R267" s="68"/>
    </row>
    <row r="268" spans="1:18" x14ac:dyDescent="0.2">
      <c r="A268" s="141" t="s">
        <v>867</v>
      </c>
      <c r="B268" s="67" t="s">
        <v>868</v>
      </c>
      <c r="C268" s="67">
        <v>18</v>
      </c>
      <c r="D268" s="67" t="s">
        <v>343</v>
      </c>
      <c r="E268" s="71">
        <v>0.90858511037606005</v>
      </c>
      <c r="F268" s="68">
        <v>86.155913978494596</v>
      </c>
      <c r="G268" s="71">
        <v>0.90096276890929505</v>
      </c>
      <c r="H268" s="68">
        <v>87.186379928315404</v>
      </c>
      <c r="I268" s="71">
        <v>0.83585979389836096</v>
      </c>
      <c r="J268" s="68">
        <v>61.155913978494603</v>
      </c>
      <c r="K268" s="71">
        <v>0.89751787869658295</v>
      </c>
      <c r="L268" s="68">
        <v>67.965949820788495</v>
      </c>
      <c r="M268" s="71">
        <v>1</v>
      </c>
      <c r="N268" s="68">
        <v>100</v>
      </c>
      <c r="O268" s="71"/>
      <c r="P268" s="68"/>
      <c r="Q268" s="71"/>
      <c r="R268" s="68"/>
    </row>
    <row r="269" spans="1:18" x14ac:dyDescent="0.2">
      <c r="A269" s="141" t="s">
        <v>869</v>
      </c>
      <c r="B269" s="67" t="s">
        <v>870</v>
      </c>
      <c r="C269" s="67">
        <v>18</v>
      </c>
      <c r="D269" s="67" t="s">
        <v>343</v>
      </c>
      <c r="E269" s="71">
        <v>0.90285252245320702</v>
      </c>
      <c r="F269" s="68">
        <v>82.750896057347703</v>
      </c>
      <c r="G269" s="71">
        <v>0.87833638142376302</v>
      </c>
      <c r="H269" s="68">
        <v>77.7777777777778</v>
      </c>
      <c r="I269" s="71">
        <v>0.86144475414425503</v>
      </c>
      <c r="J269" s="68">
        <v>71.774193548387103</v>
      </c>
      <c r="K269" s="71">
        <v>0.87162895424480802</v>
      </c>
      <c r="L269" s="68">
        <v>56.1827956989247</v>
      </c>
      <c r="M269" s="71">
        <v>1</v>
      </c>
      <c r="N269" s="68">
        <v>100</v>
      </c>
      <c r="O269" s="71"/>
      <c r="P269" s="68"/>
      <c r="Q269" s="71"/>
      <c r="R269" s="68"/>
    </row>
    <row r="270" spans="1:18" x14ac:dyDescent="0.2">
      <c r="A270" s="141" t="s">
        <v>871</v>
      </c>
      <c r="B270" s="67" t="s">
        <v>872</v>
      </c>
      <c r="C270" s="67">
        <v>18</v>
      </c>
      <c r="D270" s="67" t="s">
        <v>343</v>
      </c>
      <c r="E270" s="71">
        <v>0.86797249383298503</v>
      </c>
      <c r="F270" s="68">
        <v>61.200716845878098</v>
      </c>
      <c r="G270" s="71">
        <v>0.82245950258768896</v>
      </c>
      <c r="H270" s="68">
        <v>32.974910394265201</v>
      </c>
      <c r="I270" s="71">
        <v>0.897520268836283</v>
      </c>
      <c r="J270" s="68">
        <v>85.439068100358398</v>
      </c>
      <c r="K270" s="71">
        <v>0.78262745164257297</v>
      </c>
      <c r="L270" s="68">
        <v>26.299283154121898</v>
      </c>
      <c r="M270" s="71">
        <v>0.96928275226539795</v>
      </c>
      <c r="N270" s="68">
        <v>67.607655502392305</v>
      </c>
      <c r="O270" s="71"/>
      <c r="P270" s="68"/>
      <c r="Q270" s="71"/>
      <c r="R270" s="68"/>
    </row>
    <row r="271" spans="1:18" x14ac:dyDescent="0.2">
      <c r="A271" s="141" t="s">
        <v>873</v>
      </c>
      <c r="B271" s="67" t="s">
        <v>874</v>
      </c>
      <c r="C271" s="67">
        <v>18</v>
      </c>
      <c r="D271" s="67" t="s">
        <v>343</v>
      </c>
      <c r="E271" s="71">
        <v>0.89348554577135098</v>
      </c>
      <c r="F271" s="68">
        <v>77.240143369175598</v>
      </c>
      <c r="G271" s="71">
        <v>0.85729157467929096</v>
      </c>
      <c r="H271" s="68">
        <v>64.964157706093204</v>
      </c>
      <c r="I271" s="71">
        <v>0.90227007534953396</v>
      </c>
      <c r="J271" s="68">
        <v>87.007168458781393</v>
      </c>
      <c r="K271" s="71">
        <v>0.87581502852578497</v>
      </c>
      <c r="L271" s="68">
        <v>57.974910394265201</v>
      </c>
      <c r="M271" s="71">
        <v>0.93856550453079401</v>
      </c>
      <c r="N271" s="68">
        <v>59.090909090909101</v>
      </c>
      <c r="O271" s="71"/>
      <c r="P271" s="68"/>
      <c r="Q271" s="71"/>
      <c r="R271" s="68"/>
    </row>
    <row r="272" spans="1:18" x14ac:dyDescent="0.2">
      <c r="A272" s="141" t="s">
        <v>875</v>
      </c>
      <c r="B272" s="67" t="s">
        <v>876</v>
      </c>
      <c r="C272" s="67">
        <v>18</v>
      </c>
      <c r="D272" s="67" t="s">
        <v>343</v>
      </c>
      <c r="E272" s="71">
        <v>0.886231766535863</v>
      </c>
      <c r="F272" s="68">
        <v>72.132616487455195</v>
      </c>
      <c r="G272" s="71">
        <v>0.83987452704556098</v>
      </c>
      <c r="H272" s="68">
        <v>50.448028673835097</v>
      </c>
      <c r="I272" s="71">
        <v>0.89778996926548704</v>
      </c>
      <c r="J272" s="68">
        <v>85.573476702508998</v>
      </c>
      <c r="K272" s="71">
        <v>0.80726256983240197</v>
      </c>
      <c r="L272" s="68">
        <v>32.661290322580598</v>
      </c>
      <c r="M272" s="71">
        <v>1</v>
      </c>
      <c r="N272" s="68">
        <v>100</v>
      </c>
      <c r="O272" s="71"/>
      <c r="P272" s="68"/>
      <c r="Q272" s="71"/>
      <c r="R272" s="68"/>
    </row>
    <row r="273" spans="1:18" x14ac:dyDescent="0.2">
      <c r="A273" s="141" t="s">
        <v>877</v>
      </c>
      <c r="B273" s="67" t="s">
        <v>878</v>
      </c>
      <c r="C273" s="67">
        <v>18</v>
      </c>
      <c r="D273" s="67" t="s">
        <v>343</v>
      </c>
      <c r="E273" s="71">
        <v>0.85691997206043702</v>
      </c>
      <c r="F273" s="68">
        <v>55.958781362007201</v>
      </c>
      <c r="G273" s="71">
        <v>0.84259551142413303</v>
      </c>
      <c r="H273" s="68">
        <v>52.6433691756272</v>
      </c>
      <c r="I273" s="71">
        <v>0.73381533271823496</v>
      </c>
      <c r="J273" s="68">
        <v>20.9677419354839</v>
      </c>
      <c r="K273" s="71">
        <v>0.85126904409937898</v>
      </c>
      <c r="L273" s="68">
        <v>46.684587813620098</v>
      </c>
      <c r="M273" s="71">
        <v>1</v>
      </c>
      <c r="N273" s="68">
        <v>100</v>
      </c>
      <c r="O273" s="71"/>
      <c r="P273" s="68"/>
      <c r="Q273" s="71"/>
      <c r="R273" s="68"/>
    </row>
    <row r="274" spans="1:18" x14ac:dyDescent="0.2">
      <c r="A274" s="141" t="s">
        <v>879</v>
      </c>
      <c r="B274" s="67" t="s">
        <v>880</v>
      </c>
      <c r="C274" s="67">
        <v>18</v>
      </c>
      <c r="D274" s="67" t="s">
        <v>343</v>
      </c>
      <c r="E274" s="71">
        <v>0.83345523926141596</v>
      </c>
      <c r="F274" s="68">
        <v>44.534050179211498</v>
      </c>
      <c r="G274" s="71">
        <v>0.66298209044380196</v>
      </c>
      <c r="H274" s="68">
        <v>5.3763440860215104</v>
      </c>
      <c r="I274" s="71">
        <v>0.75658810430166001</v>
      </c>
      <c r="J274" s="68">
        <v>27.7777777777778</v>
      </c>
      <c r="K274" s="71">
        <v>0.92960938616750199</v>
      </c>
      <c r="L274" s="68">
        <v>81.137992831541197</v>
      </c>
      <c r="M274" s="71">
        <v>0.98464137613269898</v>
      </c>
      <c r="N274" s="68">
        <v>73.636363636363598</v>
      </c>
      <c r="O274" s="71"/>
      <c r="P274" s="68"/>
      <c r="Q274" s="71"/>
      <c r="R274" s="68"/>
    </row>
    <row r="275" spans="1:18" x14ac:dyDescent="0.2">
      <c r="A275" s="141" t="s">
        <v>881</v>
      </c>
      <c r="B275" s="67" t="s">
        <v>882</v>
      </c>
      <c r="C275" s="67">
        <v>18</v>
      </c>
      <c r="D275" s="67" t="s">
        <v>343</v>
      </c>
      <c r="E275" s="71">
        <v>0.89689166404142695</v>
      </c>
      <c r="F275" s="68">
        <v>79.121863799283105</v>
      </c>
      <c r="G275" s="71">
        <v>0.86714149925165696</v>
      </c>
      <c r="H275" s="68">
        <v>71.191756272401406</v>
      </c>
      <c r="I275" s="71">
        <v>0.78653316436284104</v>
      </c>
      <c r="J275" s="68">
        <v>40.456989247311803</v>
      </c>
      <c r="K275" s="71">
        <v>0.93389199255121003</v>
      </c>
      <c r="L275" s="68">
        <v>82.974910394265194</v>
      </c>
      <c r="M275" s="71">
        <v>1</v>
      </c>
      <c r="N275" s="68">
        <v>100</v>
      </c>
      <c r="O275" s="71"/>
      <c r="P275" s="68"/>
      <c r="Q275" s="71"/>
      <c r="R275" s="68"/>
    </row>
    <row r="276" spans="1:18" x14ac:dyDescent="0.2">
      <c r="A276" s="141" t="s">
        <v>883</v>
      </c>
      <c r="B276" s="67" t="s">
        <v>884</v>
      </c>
      <c r="C276" s="67">
        <v>18</v>
      </c>
      <c r="D276" s="67" t="s">
        <v>343</v>
      </c>
      <c r="E276" s="71">
        <v>0.92946454826912595</v>
      </c>
      <c r="F276" s="68">
        <v>95.788530465949805</v>
      </c>
      <c r="G276" s="71">
        <v>0.878527954288018</v>
      </c>
      <c r="H276" s="68">
        <v>77.912186379928301</v>
      </c>
      <c r="I276" s="71">
        <v>0.946388570384321</v>
      </c>
      <c r="J276" s="68">
        <v>96.684587813620098</v>
      </c>
      <c r="K276" s="71">
        <v>0.95437616387337099</v>
      </c>
      <c r="L276" s="68">
        <v>87.903225806451601</v>
      </c>
      <c r="M276" s="71">
        <v>0.93856550453079401</v>
      </c>
      <c r="N276" s="68">
        <v>59.090909090909101</v>
      </c>
      <c r="O276" s="71"/>
      <c r="P276" s="68"/>
      <c r="Q276" s="71"/>
      <c r="R276" s="68"/>
    </row>
    <row r="277" spans="1:18" x14ac:dyDescent="0.2">
      <c r="A277" s="141" t="s">
        <v>604</v>
      </c>
      <c r="B277" s="67" t="s">
        <v>885</v>
      </c>
      <c r="C277" s="67">
        <v>18</v>
      </c>
      <c r="D277" s="67" t="s">
        <v>343</v>
      </c>
      <c r="E277" s="71">
        <v>0.84626948560285897</v>
      </c>
      <c r="F277" s="68">
        <v>50.537634408602202</v>
      </c>
      <c r="G277" s="71">
        <v>0.83663197721638005</v>
      </c>
      <c r="H277" s="68">
        <v>47.2222222222222</v>
      </c>
      <c r="I277" s="71">
        <v>0.83111996572997204</v>
      </c>
      <c r="J277" s="68">
        <v>58.915770609318997</v>
      </c>
      <c r="K277" s="71">
        <v>0.76340187106698698</v>
      </c>
      <c r="L277" s="68">
        <v>21.998207885304701</v>
      </c>
      <c r="M277" s="71">
        <v>0.95392412839809504</v>
      </c>
      <c r="N277" s="68">
        <v>63.157894736842103</v>
      </c>
      <c r="O277" s="71"/>
      <c r="P277" s="68"/>
      <c r="Q277" s="71"/>
      <c r="R277" s="68"/>
    </row>
    <row r="278" spans="1:18" x14ac:dyDescent="0.2">
      <c r="A278" s="141" t="s">
        <v>886</v>
      </c>
      <c r="B278" s="67" t="s">
        <v>887</v>
      </c>
      <c r="C278" s="67">
        <v>18</v>
      </c>
      <c r="D278" s="67" t="s">
        <v>343</v>
      </c>
      <c r="E278" s="71">
        <v>0.88666433973385494</v>
      </c>
      <c r="F278" s="68">
        <v>72.759856630824402</v>
      </c>
      <c r="G278" s="71">
        <v>0.85260895328220099</v>
      </c>
      <c r="H278" s="68">
        <v>61.424731182795703</v>
      </c>
      <c r="I278" s="71">
        <v>0.82220292624150304</v>
      </c>
      <c r="J278" s="68">
        <v>55.152329749103899</v>
      </c>
      <c r="K278" s="71">
        <v>0.90256272714631902</v>
      </c>
      <c r="L278" s="68">
        <v>69.489247311827995</v>
      </c>
      <c r="M278" s="71">
        <v>0.96928275226539795</v>
      </c>
      <c r="N278" s="68">
        <v>67.607655502392305</v>
      </c>
      <c r="O278" s="71"/>
      <c r="P278" s="68"/>
      <c r="Q278" s="71"/>
      <c r="R278" s="68"/>
    </row>
    <row r="279" spans="1:18" x14ac:dyDescent="0.2">
      <c r="A279" s="141" t="s">
        <v>888</v>
      </c>
      <c r="B279" s="67" t="s">
        <v>889</v>
      </c>
      <c r="C279" s="67">
        <v>18</v>
      </c>
      <c r="D279" s="67" t="s">
        <v>343</v>
      </c>
      <c r="E279" s="71">
        <v>0.83157076680464304</v>
      </c>
      <c r="F279" s="68">
        <v>43.413978494623699</v>
      </c>
      <c r="G279" s="71">
        <v>0.87480184324284505</v>
      </c>
      <c r="H279" s="68">
        <v>75.940860215053803</v>
      </c>
      <c r="I279" s="71">
        <v>0.70235825216598602</v>
      </c>
      <c r="J279" s="68">
        <v>15.9498207885305</v>
      </c>
      <c r="K279" s="71">
        <v>0.76448159567704199</v>
      </c>
      <c r="L279" s="68">
        <v>22.132616487455198</v>
      </c>
      <c r="M279" s="71">
        <v>0.98464137613269898</v>
      </c>
      <c r="N279" s="68">
        <v>73.636363636363598</v>
      </c>
      <c r="O279" s="71"/>
      <c r="P279" s="68"/>
      <c r="Q279" s="71"/>
      <c r="R279" s="68"/>
    </row>
    <row r="280" spans="1:18" x14ac:dyDescent="0.2">
      <c r="A280" s="141" t="s">
        <v>890</v>
      </c>
      <c r="B280" s="67" t="s">
        <v>891</v>
      </c>
      <c r="C280" s="67">
        <v>18</v>
      </c>
      <c r="D280" s="67" t="s">
        <v>343</v>
      </c>
      <c r="E280" s="71">
        <v>0.89252296519292296</v>
      </c>
      <c r="F280" s="68">
        <v>76.612903225806406</v>
      </c>
      <c r="G280" s="71">
        <v>0.85311940890041904</v>
      </c>
      <c r="H280" s="68">
        <v>61.6039426523297</v>
      </c>
      <c r="I280" s="71">
        <v>0.84126962322460797</v>
      </c>
      <c r="J280" s="68">
        <v>63.530465949820801</v>
      </c>
      <c r="K280" s="71">
        <v>0.89106145251396596</v>
      </c>
      <c r="L280" s="68">
        <v>65.412186379928301</v>
      </c>
      <c r="M280" s="71">
        <v>0.98464137613269898</v>
      </c>
      <c r="N280" s="68">
        <v>73.636363636363598</v>
      </c>
      <c r="O280" s="71"/>
      <c r="P280" s="68"/>
      <c r="Q280" s="71"/>
      <c r="R280" s="68"/>
    </row>
    <row r="281" spans="1:18" x14ac:dyDescent="0.2">
      <c r="A281" s="141" t="s">
        <v>616</v>
      </c>
      <c r="B281" s="67" t="s">
        <v>892</v>
      </c>
      <c r="C281" s="67">
        <v>18</v>
      </c>
      <c r="D281" s="67" t="s">
        <v>343</v>
      </c>
      <c r="E281" s="71">
        <v>0.91386231118005601</v>
      </c>
      <c r="F281" s="68">
        <v>88.7544802867383</v>
      </c>
      <c r="G281" s="71">
        <v>0.87226469984633903</v>
      </c>
      <c r="H281" s="68">
        <v>74.327956989247298</v>
      </c>
      <c r="I281" s="71">
        <v>0.86419013146606605</v>
      </c>
      <c r="J281" s="68">
        <v>73.118279569892493</v>
      </c>
      <c r="K281" s="71">
        <v>0.91899441340782095</v>
      </c>
      <c r="L281" s="68">
        <v>77.060931899641602</v>
      </c>
      <c r="M281" s="71">
        <v>1</v>
      </c>
      <c r="N281" s="68">
        <v>100</v>
      </c>
      <c r="O281" s="71"/>
      <c r="P281" s="68"/>
      <c r="Q281" s="71"/>
      <c r="R281" s="68"/>
    </row>
    <row r="282" spans="1:18" x14ac:dyDescent="0.2">
      <c r="A282" s="141" t="s">
        <v>893</v>
      </c>
      <c r="B282" s="67" t="s">
        <v>894</v>
      </c>
      <c r="C282" s="67">
        <v>18</v>
      </c>
      <c r="D282" s="67" t="s">
        <v>343</v>
      </c>
      <c r="E282" s="71">
        <v>0.86630775675031901</v>
      </c>
      <c r="F282" s="68">
        <v>60.304659498207897</v>
      </c>
      <c r="G282" s="71">
        <v>0.83001547518707597</v>
      </c>
      <c r="H282" s="68">
        <v>40.994623655913998</v>
      </c>
      <c r="I282" s="71">
        <v>0.83819506764287699</v>
      </c>
      <c r="J282" s="68">
        <v>62.051971326164903</v>
      </c>
      <c r="K282" s="71">
        <v>0.79702048417132199</v>
      </c>
      <c r="L282" s="68">
        <v>29.749103942652301</v>
      </c>
      <c r="M282" s="71">
        <v>1</v>
      </c>
      <c r="N282" s="68">
        <v>100</v>
      </c>
      <c r="O282" s="71"/>
      <c r="P282" s="68"/>
      <c r="Q282" s="71"/>
      <c r="R282" s="68"/>
    </row>
    <row r="283" spans="1:18" x14ac:dyDescent="0.2">
      <c r="A283" s="141" t="s">
        <v>895</v>
      </c>
      <c r="B283" s="67" t="s">
        <v>896</v>
      </c>
      <c r="C283" s="67">
        <v>18</v>
      </c>
      <c r="D283" s="67" t="s">
        <v>343</v>
      </c>
      <c r="E283" s="71">
        <v>0.85632958658149105</v>
      </c>
      <c r="F283" s="68">
        <v>55.6899641577061</v>
      </c>
      <c r="G283" s="71">
        <v>0.89639492940071197</v>
      </c>
      <c r="H283" s="68">
        <v>85.573476702508998</v>
      </c>
      <c r="I283" s="71">
        <v>0.79508087160901697</v>
      </c>
      <c r="J283" s="68">
        <v>44.399641577060898</v>
      </c>
      <c r="K283" s="71">
        <v>0.90278740785655098</v>
      </c>
      <c r="L283" s="68">
        <v>69.578853046595</v>
      </c>
      <c r="M283" s="71">
        <v>0.83105513745968296</v>
      </c>
      <c r="N283" s="68">
        <v>38.277511961722503</v>
      </c>
      <c r="O283" s="71"/>
      <c r="P283" s="68"/>
      <c r="Q283" s="71"/>
      <c r="R283" s="68"/>
    </row>
    <row r="284" spans="1:18" x14ac:dyDescent="0.2">
      <c r="A284" s="141" t="s">
        <v>897</v>
      </c>
      <c r="B284" s="67" t="s">
        <v>898</v>
      </c>
      <c r="C284" s="67">
        <v>18</v>
      </c>
      <c r="D284" s="67" t="s">
        <v>343</v>
      </c>
      <c r="E284" s="71">
        <v>0.89603172082006399</v>
      </c>
      <c r="F284" s="68">
        <v>78.405017921147007</v>
      </c>
      <c r="G284" s="71">
        <v>0.84414120637133405</v>
      </c>
      <c r="H284" s="68">
        <v>54.211469534050202</v>
      </c>
      <c r="I284" s="71">
        <v>0.88144762547858702</v>
      </c>
      <c r="J284" s="68">
        <v>80.241935483871003</v>
      </c>
      <c r="K284" s="71">
        <v>0.87389667529763704</v>
      </c>
      <c r="L284" s="68">
        <v>57.258064516128997</v>
      </c>
      <c r="M284" s="71">
        <v>0.98464137613269898</v>
      </c>
      <c r="N284" s="68">
        <v>73.636363636363598</v>
      </c>
      <c r="O284" s="71"/>
      <c r="P284" s="68"/>
      <c r="Q284" s="71"/>
      <c r="R284" s="68"/>
    </row>
    <row r="285" spans="1:18" x14ac:dyDescent="0.2">
      <c r="A285" s="141" t="s">
        <v>899</v>
      </c>
      <c r="B285" s="67" t="s">
        <v>900</v>
      </c>
      <c r="C285" s="67">
        <v>18</v>
      </c>
      <c r="D285" s="67" t="s">
        <v>343</v>
      </c>
      <c r="E285" s="71">
        <v>0.87814725376683</v>
      </c>
      <c r="F285" s="68">
        <v>67.562724014336894</v>
      </c>
      <c r="G285" s="71">
        <v>0.85119879491218697</v>
      </c>
      <c r="H285" s="68">
        <v>60.4838709677419</v>
      </c>
      <c r="I285" s="71">
        <v>0.83339264884797903</v>
      </c>
      <c r="J285" s="68">
        <v>60.215053763440899</v>
      </c>
      <c r="K285" s="71">
        <v>0.82799757130715501</v>
      </c>
      <c r="L285" s="68">
        <v>38.709677419354797</v>
      </c>
      <c r="M285" s="71">
        <v>1</v>
      </c>
      <c r="N285" s="68">
        <v>100</v>
      </c>
      <c r="O285" s="71"/>
      <c r="P285" s="68"/>
      <c r="Q285" s="71"/>
      <c r="R285" s="68"/>
    </row>
    <row r="286" spans="1:18" x14ac:dyDescent="0.2">
      <c r="A286" s="141" t="s">
        <v>901</v>
      </c>
      <c r="B286" s="67" t="s">
        <v>902</v>
      </c>
      <c r="C286" s="67">
        <v>18</v>
      </c>
      <c r="D286" s="67" t="s">
        <v>343</v>
      </c>
      <c r="E286" s="71">
        <v>0.88956897877344199</v>
      </c>
      <c r="F286" s="68">
        <v>74.507168458781393</v>
      </c>
      <c r="G286" s="71">
        <v>0.84337440264976005</v>
      </c>
      <c r="H286" s="68">
        <v>53.494623655913998</v>
      </c>
      <c r="I286" s="71">
        <v>0.90283821118401397</v>
      </c>
      <c r="J286" s="68">
        <v>87.096774193548399</v>
      </c>
      <c r="K286" s="71">
        <v>0.87349779672919903</v>
      </c>
      <c r="L286" s="68">
        <v>57.034050179211498</v>
      </c>
      <c r="M286" s="71">
        <v>0.93856550453079401</v>
      </c>
      <c r="N286" s="68">
        <v>59.090909090909101</v>
      </c>
      <c r="O286" s="71"/>
      <c r="P286" s="68"/>
      <c r="Q286" s="71"/>
      <c r="R286" s="68"/>
    </row>
    <row r="287" spans="1:18" x14ac:dyDescent="0.2">
      <c r="A287" s="141" t="s">
        <v>903</v>
      </c>
      <c r="B287" s="67" t="s">
        <v>904</v>
      </c>
      <c r="C287" s="67">
        <v>18</v>
      </c>
      <c r="D287" s="67" t="s">
        <v>343</v>
      </c>
      <c r="E287" s="71">
        <v>0.494674972238897</v>
      </c>
      <c r="F287" s="68">
        <v>2.06093189964158</v>
      </c>
      <c r="G287" s="71">
        <v>0.51154750448855402</v>
      </c>
      <c r="H287" s="68">
        <v>1.8817204301075301</v>
      </c>
      <c r="I287" s="71">
        <v>0.560577821608923</v>
      </c>
      <c r="J287" s="68">
        <v>2.6433691756272402</v>
      </c>
      <c r="K287" s="71">
        <v>0.66234614084113097</v>
      </c>
      <c r="L287" s="68">
        <v>8.8709677419354804</v>
      </c>
      <c r="M287" s="71">
        <v>0.73890339425587503</v>
      </c>
      <c r="N287" s="68">
        <v>27.990430622009601</v>
      </c>
      <c r="O287" s="71"/>
      <c r="P287" s="68"/>
      <c r="Q287" s="71">
        <v>0</v>
      </c>
      <c r="R287" s="68">
        <v>34.224598930481299</v>
      </c>
    </row>
    <row r="288" spans="1:18" x14ac:dyDescent="0.2">
      <c r="A288" s="141" t="s">
        <v>836</v>
      </c>
      <c r="B288" s="67" t="s">
        <v>905</v>
      </c>
      <c r="C288" s="67">
        <v>18</v>
      </c>
      <c r="D288" s="67" t="s">
        <v>343</v>
      </c>
      <c r="E288" s="71">
        <v>0.83550808760526896</v>
      </c>
      <c r="F288" s="68">
        <v>45.564516129032299</v>
      </c>
      <c r="G288" s="71">
        <v>0.79428879283352305</v>
      </c>
      <c r="H288" s="68">
        <v>16.5322580645161</v>
      </c>
      <c r="I288" s="71">
        <v>0.83182444951408796</v>
      </c>
      <c r="J288" s="68">
        <v>59.184587813620098</v>
      </c>
      <c r="K288" s="71">
        <v>0.77735360354267002</v>
      </c>
      <c r="L288" s="68">
        <v>25.403225806451601</v>
      </c>
      <c r="M288" s="71">
        <v>0.93856550453079401</v>
      </c>
      <c r="N288" s="68">
        <v>59.090909090909101</v>
      </c>
      <c r="O288" s="71"/>
      <c r="P288" s="68"/>
      <c r="Q288" s="71"/>
      <c r="R288" s="68"/>
    </row>
    <row r="289" spans="1:18" x14ac:dyDescent="0.2">
      <c r="A289" s="141" t="s">
        <v>906</v>
      </c>
      <c r="B289" s="67" t="s">
        <v>907</v>
      </c>
      <c r="C289" s="67">
        <v>17</v>
      </c>
      <c r="D289" s="67" t="s">
        <v>343</v>
      </c>
      <c r="E289" s="71">
        <v>0.87099765595142797</v>
      </c>
      <c r="F289" s="68">
        <v>63.485663082437298</v>
      </c>
      <c r="G289" s="71">
        <v>0.82703121655832201</v>
      </c>
      <c r="H289" s="68">
        <v>37.634408602150501</v>
      </c>
      <c r="I289" s="71">
        <v>0.81430607770079899</v>
      </c>
      <c r="J289" s="68">
        <v>52.0161290322581</v>
      </c>
      <c r="K289" s="71">
        <v>0.87337057728119205</v>
      </c>
      <c r="L289" s="68">
        <v>56.989247311828002</v>
      </c>
      <c r="M289" s="71">
        <v>0.96928275226539795</v>
      </c>
      <c r="N289" s="68">
        <v>67.607655502392305</v>
      </c>
      <c r="O289" s="71"/>
      <c r="P289" s="68"/>
      <c r="Q289" s="71"/>
      <c r="R289" s="68"/>
    </row>
    <row r="290" spans="1:18" x14ac:dyDescent="0.2">
      <c r="A290" s="141" t="s">
        <v>908</v>
      </c>
      <c r="B290" s="67" t="s">
        <v>909</v>
      </c>
      <c r="C290" s="67">
        <v>17</v>
      </c>
      <c r="D290" s="67" t="s">
        <v>343</v>
      </c>
      <c r="E290" s="71">
        <v>0.875529342698107</v>
      </c>
      <c r="F290" s="68">
        <v>66.039426523297493</v>
      </c>
      <c r="G290" s="71">
        <v>0.82797958664356497</v>
      </c>
      <c r="H290" s="68">
        <v>38.575268817204297</v>
      </c>
      <c r="I290" s="71">
        <v>0.82822110454033904</v>
      </c>
      <c r="J290" s="68">
        <v>58.019713261648697</v>
      </c>
      <c r="K290" s="71">
        <v>0.89199255121042798</v>
      </c>
      <c r="L290" s="68">
        <v>66.129032258064498</v>
      </c>
      <c r="M290" s="71">
        <v>0.95392412839809504</v>
      </c>
      <c r="N290" s="68">
        <v>63.157894736842103</v>
      </c>
      <c r="O290" s="71"/>
      <c r="P290" s="68"/>
      <c r="Q290" s="71"/>
      <c r="R290" s="68"/>
    </row>
    <row r="291" spans="1:18" x14ac:dyDescent="0.2">
      <c r="A291" s="141" t="s">
        <v>910</v>
      </c>
      <c r="B291" s="67" t="s">
        <v>911</v>
      </c>
      <c r="C291" s="67">
        <v>18</v>
      </c>
      <c r="D291" s="67" t="s">
        <v>343</v>
      </c>
      <c r="E291" s="71">
        <v>0.83804390412943996</v>
      </c>
      <c r="F291" s="68">
        <v>46.550179211469498</v>
      </c>
      <c r="G291" s="71">
        <v>0.87086754190399396</v>
      </c>
      <c r="H291" s="68">
        <v>73.431899641577104</v>
      </c>
      <c r="I291" s="71">
        <v>0.78176882416473104</v>
      </c>
      <c r="J291" s="68">
        <v>38.082437275985697</v>
      </c>
      <c r="K291" s="71">
        <v>0.80704961752014603</v>
      </c>
      <c r="L291" s="68">
        <v>32.482078853046602</v>
      </c>
      <c r="M291" s="71">
        <v>0.89248963292888905</v>
      </c>
      <c r="N291" s="68">
        <v>48.516746411483297</v>
      </c>
      <c r="O291" s="71"/>
      <c r="P291" s="68"/>
      <c r="Q291" s="71"/>
      <c r="R291" s="68"/>
    </row>
    <row r="292" spans="1:18" x14ac:dyDescent="0.2">
      <c r="A292" s="141" t="s">
        <v>912</v>
      </c>
      <c r="B292" s="67" t="s">
        <v>913</v>
      </c>
      <c r="C292" s="67">
        <v>17</v>
      </c>
      <c r="D292" s="67" t="s">
        <v>343</v>
      </c>
      <c r="E292" s="71">
        <v>0.85560409220927802</v>
      </c>
      <c r="F292" s="68">
        <v>55.465949820788502</v>
      </c>
      <c r="G292" s="71">
        <v>0.82151501968552798</v>
      </c>
      <c r="H292" s="68">
        <v>32.258064516128997</v>
      </c>
      <c r="I292" s="71">
        <v>0.76428664725904005</v>
      </c>
      <c r="J292" s="68">
        <v>30.958781362007201</v>
      </c>
      <c r="K292" s="71">
        <v>0.91340782122904995</v>
      </c>
      <c r="L292" s="68">
        <v>74.820788530465904</v>
      </c>
      <c r="M292" s="71">
        <v>0.92320688066349299</v>
      </c>
      <c r="N292" s="68">
        <v>54.976076555023901</v>
      </c>
      <c r="O292" s="71"/>
      <c r="P292" s="68"/>
      <c r="Q292" s="71"/>
      <c r="R292" s="68"/>
    </row>
    <row r="293" spans="1:18" x14ac:dyDescent="0.2">
      <c r="A293" s="141" t="s">
        <v>914</v>
      </c>
      <c r="B293" s="67" t="s">
        <v>915</v>
      </c>
      <c r="C293" s="67">
        <v>18</v>
      </c>
      <c r="D293" s="67" t="s">
        <v>343</v>
      </c>
      <c r="E293" s="71">
        <v>0.86499265796871405</v>
      </c>
      <c r="F293" s="68">
        <v>59.632616487455202</v>
      </c>
      <c r="G293" s="71">
        <v>0.81756466472271905</v>
      </c>
      <c r="H293" s="68">
        <v>28.181003584229401</v>
      </c>
      <c r="I293" s="71">
        <v>0.77460396355243999</v>
      </c>
      <c r="J293" s="68">
        <v>34.139784946236603</v>
      </c>
      <c r="K293" s="71">
        <v>0.92923649906890105</v>
      </c>
      <c r="L293" s="68">
        <v>81.003584229390697</v>
      </c>
      <c r="M293" s="71">
        <v>0.93856550453079401</v>
      </c>
      <c r="N293" s="68">
        <v>59.090909090909101</v>
      </c>
      <c r="O293" s="71"/>
      <c r="P293" s="68"/>
      <c r="Q293" s="71"/>
      <c r="R293" s="68"/>
    </row>
    <row r="294" spans="1:18" x14ac:dyDescent="0.2">
      <c r="A294" s="141" t="s">
        <v>916</v>
      </c>
      <c r="B294" s="67" t="s">
        <v>917</v>
      </c>
      <c r="C294" s="67">
        <v>18</v>
      </c>
      <c r="D294" s="67" t="s">
        <v>343</v>
      </c>
      <c r="E294" s="71">
        <v>0.84435458439743005</v>
      </c>
      <c r="F294" s="68">
        <v>49.3727598566308</v>
      </c>
      <c r="G294" s="71">
        <v>0.84322407997723903</v>
      </c>
      <c r="H294" s="68">
        <v>53.360215053763397</v>
      </c>
      <c r="I294" s="71">
        <v>0.713426252057062</v>
      </c>
      <c r="J294" s="68">
        <v>17.4283154121864</v>
      </c>
      <c r="K294" s="71">
        <v>0.83612662942271898</v>
      </c>
      <c r="L294" s="68">
        <v>41.935483870967701</v>
      </c>
      <c r="M294" s="71">
        <v>0.98464137613269898</v>
      </c>
      <c r="N294" s="68">
        <v>73.636363636363598</v>
      </c>
      <c r="O294" s="71"/>
      <c r="P294" s="68"/>
      <c r="Q294" s="71"/>
      <c r="R294" s="68"/>
    </row>
    <row r="295" spans="1:18" x14ac:dyDescent="0.2">
      <c r="A295" s="141" t="s">
        <v>918</v>
      </c>
      <c r="B295" s="67" t="s">
        <v>919</v>
      </c>
      <c r="C295" s="67">
        <v>18</v>
      </c>
      <c r="D295" s="67" t="s">
        <v>343</v>
      </c>
      <c r="E295" s="71">
        <v>0.82804232671185696</v>
      </c>
      <c r="F295" s="68">
        <v>41.980286738351303</v>
      </c>
      <c r="G295" s="71">
        <v>0.83053654920790299</v>
      </c>
      <c r="H295" s="68">
        <v>41.6666666666667</v>
      </c>
      <c r="I295" s="71">
        <v>0.781927073820323</v>
      </c>
      <c r="J295" s="68">
        <v>38.172043010752702</v>
      </c>
      <c r="K295" s="71">
        <v>0.83793329862491694</v>
      </c>
      <c r="L295" s="68">
        <v>42.4283154121864</v>
      </c>
      <c r="M295" s="71">
        <v>0.86177238519428701</v>
      </c>
      <c r="N295" s="68">
        <v>42.918660287081302</v>
      </c>
      <c r="O295" s="71"/>
      <c r="P295" s="68"/>
      <c r="Q295" s="71"/>
      <c r="R295" s="68"/>
    </row>
    <row r="296" spans="1:18" x14ac:dyDescent="0.2">
      <c r="A296" s="141" t="s">
        <v>865</v>
      </c>
      <c r="B296" s="67" t="s">
        <v>920</v>
      </c>
      <c r="C296" s="67">
        <v>18</v>
      </c>
      <c r="D296" s="67" t="s">
        <v>343</v>
      </c>
      <c r="E296" s="71">
        <v>0.88613860542974499</v>
      </c>
      <c r="F296" s="68">
        <v>72.087813620071699</v>
      </c>
      <c r="G296" s="71">
        <v>0.84663967383292804</v>
      </c>
      <c r="H296" s="68">
        <v>56.451612903225801</v>
      </c>
      <c r="I296" s="71">
        <v>0.85951566555595504</v>
      </c>
      <c r="J296" s="68">
        <v>71.012544802867396</v>
      </c>
      <c r="K296" s="71">
        <v>0.85375770619739699</v>
      </c>
      <c r="L296" s="68">
        <v>47.939068100358398</v>
      </c>
      <c r="M296" s="71">
        <v>0.98464137613269898</v>
      </c>
      <c r="N296" s="68">
        <v>73.636363636363598</v>
      </c>
      <c r="O296" s="71"/>
      <c r="P296" s="68"/>
      <c r="Q296" s="71"/>
      <c r="R296" s="68"/>
    </row>
    <row r="297" spans="1:18" x14ac:dyDescent="0.2">
      <c r="A297" s="141" t="s">
        <v>921</v>
      </c>
      <c r="B297" s="67" t="s">
        <v>922</v>
      </c>
      <c r="C297" s="67">
        <v>18</v>
      </c>
      <c r="D297" s="67" t="s">
        <v>343</v>
      </c>
      <c r="E297" s="71">
        <v>0.75950908080366197</v>
      </c>
      <c r="F297" s="68">
        <v>22.625448028673802</v>
      </c>
      <c r="G297" s="71">
        <v>0.80370657510080501</v>
      </c>
      <c r="H297" s="68">
        <v>19.3100358422939</v>
      </c>
      <c r="I297" s="71">
        <v>0.668344084481449</v>
      </c>
      <c r="J297" s="68">
        <v>10.618279569892501</v>
      </c>
      <c r="K297" s="71">
        <v>0.75028915004001295</v>
      </c>
      <c r="L297" s="68">
        <v>20.0716845878136</v>
      </c>
      <c r="M297" s="71">
        <v>0.81569651359238204</v>
      </c>
      <c r="N297" s="68">
        <v>36.602870813397097</v>
      </c>
      <c r="O297" s="71"/>
      <c r="P297" s="68"/>
      <c r="Q297" s="71"/>
      <c r="R297" s="68"/>
    </row>
    <row r="298" spans="1:18" x14ac:dyDescent="0.2">
      <c r="A298" s="141" t="s">
        <v>923</v>
      </c>
      <c r="B298" s="67" t="s">
        <v>924</v>
      </c>
      <c r="C298" s="67">
        <v>18</v>
      </c>
      <c r="D298" s="67" t="s">
        <v>343</v>
      </c>
      <c r="E298" s="71">
        <v>0.88871203851047198</v>
      </c>
      <c r="F298" s="68">
        <v>74.103942652329707</v>
      </c>
      <c r="G298" s="71">
        <v>0.84060830116880303</v>
      </c>
      <c r="H298" s="68">
        <v>50.716845878136198</v>
      </c>
      <c r="I298" s="71">
        <v>0.87413865690325798</v>
      </c>
      <c r="J298" s="68">
        <v>77.419354838709694</v>
      </c>
      <c r="K298" s="71">
        <v>0.84010119596982602</v>
      </c>
      <c r="L298" s="68">
        <v>43.234767025089603</v>
      </c>
      <c r="M298" s="71">
        <v>1</v>
      </c>
      <c r="N298" s="68">
        <v>100</v>
      </c>
      <c r="O298" s="71"/>
      <c r="P298" s="68"/>
      <c r="Q298" s="71"/>
      <c r="R298" s="68"/>
    </row>
    <row r="299" spans="1:18" x14ac:dyDescent="0.2">
      <c r="A299" s="141" t="s">
        <v>925</v>
      </c>
      <c r="B299" s="67" t="s">
        <v>926</v>
      </c>
      <c r="C299" s="67">
        <v>18</v>
      </c>
      <c r="D299" s="67" t="s">
        <v>343</v>
      </c>
      <c r="E299" s="71">
        <v>0.89107831548871497</v>
      </c>
      <c r="F299" s="68">
        <v>75.448028673835097</v>
      </c>
      <c r="G299" s="71">
        <v>0.831758858843474</v>
      </c>
      <c r="H299" s="68">
        <v>42.607526881720403</v>
      </c>
      <c r="I299" s="71">
        <v>0.86213636365688995</v>
      </c>
      <c r="J299" s="68">
        <v>71.908602150537604</v>
      </c>
      <c r="K299" s="71">
        <v>0.87041803945449403</v>
      </c>
      <c r="L299" s="68">
        <v>55.6899641577061</v>
      </c>
      <c r="M299" s="71">
        <v>1</v>
      </c>
      <c r="N299" s="68">
        <v>100</v>
      </c>
      <c r="O299" s="71"/>
      <c r="P299" s="68"/>
      <c r="Q299" s="71"/>
      <c r="R299" s="68"/>
    </row>
    <row r="300" spans="1:18" x14ac:dyDescent="0.2">
      <c r="A300" s="141" t="s">
        <v>927</v>
      </c>
      <c r="B300" s="67" t="s">
        <v>928</v>
      </c>
      <c r="C300" s="67">
        <v>18</v>
      </c>
      <c r="D300" s="67" t="s">
        <v>343</v>
      </c>
      <c r="E300" s="71">
        <v>0.87516493654880001</v>
      </c>
      <c r="F300" s="68">
        <v>65.681003584229401</v>
      </c>
      <c r="G300" s="71">
        <v>0.86214096950603003</v>
      </c>
      <c r="H300" s="68">
        <v>68.010752688172005</v>
      </c>
      <c r="I300" s="71">
        <v>0.84123474670673604</v>
      </c>
      <c r="J300" s="68">
        <v>63.485663082437298</v>
      </c>
      <c r="K300" s="71">
        <v>0.82800127771703702</v>
      </c>
      <c r="L300" s="68">
        <v>38.7544802867383</v>
      </c>
      <c r="M300" s="71">
        <v>0.96928275226539795</v>
      </c>
      <c r="N300" s="68">
        <v>67.607655502392305</v>
      </c>
      <c r="O300" s="71"/>
      <c r="P300" s="68"/>
      <c r="Q300" s="71"/>
      <c r="R300" s="68"/>
    </row>
    <row r="301" spans="1:18" x14ac:dyDescent="0.2">
      <c r="A301" s="141" t="s">
        <v>929</v>
      </c>
      <c r="B301" s="67" t="s">
        <v>930</v>
      </c>
      <c r="C301" s="67">
        <v>18</v>
      </c>
      <c r="D301" s="67" t="s">
        <v>343</v>
      </c>
      <c r="E301" s="71">
        <v>0.72166231633724098</v>
      </c>
      <c r="F301" s="68">
        <v>17.1146953405018</v>
      </c>
      <c r="G301" s="71">
        <v>0.77870544320981705</v>
      </c>
      <c r="H301" s="68">
        <v>13.6648745519713</v>
      </c>
      <c r="I301" s="71">
        <v>0.69061046237581403</v>
      </c>
      <c r="J301" s="68">
        <v>13.7992831541219</v>
      </c>
      <c r="K301" s="71">
        <v>0.70914721324206098</v>
      </c>
      <c r="L301" s="68">
        <v>14.0681003584229</v>
      </c>
      <c r="M301" s="71">
        <v>0.70818614652127099</v>
      </c>
      <c r="N301" s="68">
        <v>24.784688995215301</v>
      </c>
      <c r="O301" s="71"/>
      <c r="P301" s="68"/>
      <c r="Q301" s="71"/>
      <c r="R301" s="68"/>
    </row>
    <row r="302" spans="1:18" x14ac:dyDescent="0.2">
      <c r="A302" s="141" t="s">
        <v>931</v>
      </c>
      <c r="B302" s="67" t="s">
        <v>932</v>
      </c>
      <c r="C302" s="67">
        <v>18</v>
      </c>
      <c r="D302" s="67" t="s">
        <v>343</v>
      </c>
      <c r="E302" s="71">
        <v>0.726047682840955</v>
      </c>
      <c r="F302" s="68">
        <v>17.697132616487501</v>
      </c>
      <c r="G302" s="71">
        <v>0.61005681185348304</v>
      </c>
      <c r="H302" s="68">
        <v>3.76344086021505</v>
      </c>
      <c r="I302" s="71">
        <v>0.69818082749842003</v>
      </c>
      <c r="J302" s="68">
        <v>15.1433691756272</v>
      </c>
      <c r="K302" s="71">
        <v>0.74953933068493095</v>
      </c>
      <c r="L302" s="68">
        <v>19.937275985663099</v>
      </c>
      <c r="M302" s="71">
        <v>0.84641376132698598</v>
      </c>
      <c r="N302" s="68">
        <v>40.526315789473699</v>
      </c>
      <c r="O302" s="71"/>
      <c r="P302" s="68"/>
      <c r="Q302" s="71"/>
      <c r="R302" s="68"/>
    </row>
    <row r="303" spans="1:18" x14ac:dyDescent="0.2">
      <c r="A303" s="141" t="s">
        <v>933</v>
      </c>
      <c r="B303" s="67" t="s">
        <v>934</v>
      </c>
      <c r="C303" s="67">
        <v>18</v>
      </c>
      <c r="D303" s="67" t="s">
        <v>343</v>
      </c>
      <c r="E303" s="71">
        <v>0.84725721249609498</v>
      </c>
      <c r="F303" s="68">
        <v>51.030465949820801</v>
      </c>
      <c r="G303" s="71">
        <v>0.84191399467899997</v>
      </c>
      <c r="H303" s="68">
        <v>51.971326164874597</v>
      </c>
      <c r="I303" s="71">
        <v>0.75228304398691404</v>
      </c>
      <c r="J303" s="68">
        <v>26.209677419354801</v>
      </c>
      <c r="K303" s="71">
        <v>0.85626630678767202</v>
      </c>
      <c r="L303" s="68">
        <v>49.1039426523297</v>
      </c>
      <c r="M303" s="71">
        <v>0.93856550453079401</v>
      </c>
      <c r="N303" s="68">
        <v>59.090909090909101</v>
      </c>
      <c r="O303" s="71"/>
      <c r="P303" s="68"/>
      <c r="Q303" s="71"/>
      <c r="R303" s="68"/>
    </row>
    <row r="304" spans="1:18" x14ac:dyDescent="0.2">
      <c r="A304" s="141" t="s">
        <v>600</v>
      </c>
      <c r="B304" s="67" t="s">
        <v>935</v>
      </c>
      <c r="C304" s="67">
        <v>18</v>
      </c>
      <c r="D304" s="67" t="s">
        <v>343</v>
      </c>
      <c r="E304" s="71">
        <v>0.89195860014053996</v>
      </c>
      <c r="F304" s="68">
        <v>76.030465949820794</v>
      </c>
      <c r="G304" s="71">
        <v>0.83046738807822795</v>
      </c>
      <c r="H304" s="68">
        <v>41.5322580645161</v>
      </c>
      <c r="I304" s="71">
        <v>0.92960736093306695</v>
      </c>
      <c r="J304" s="68">
        <v>93.503584229390697</v>
      </c>
      <c r="K304" s="71">
        <v>0.91527001862197399</v>
      </c>
      <c r="L304" s="68">
        <v>75.627240143369207</v>
      </c>
      <c r="M304" s="71">
        <v>0.89248963292888905</v>
      </c>
      <c r="N304" s="68">
        <v>48.516746411483297</v>
      </c>
      <c r="O304" s="71"/>
      <c r="P304" s="68"/>
      <c r="Q304" s="71"/>
      <c r="R304" s="68"/>
    </row>
    <row r="305" spans="1:18" x14ac:dyDescent="0.2">
      <c r="A305" s="141" t="s">
        <v>936</v>
      </c>
      <c r="B305" s="67" t="s">
        <v>937</v>
      </c>
      <c r="C305" s="67">
        <v>18</v>
      </c>
      <c r="D305" s="67" t="s">
        <v>343</v>
      </c>
      <c r="E305" s="71">
        <v>0.60164141543499405</v>
      </c>
      <c r="F305" s="68">
        <v>6.0035842293906798</v>
      </c>
      <c r="G305" s="71">
        <v>0.76799244389711796</v>
      </c>
      <c r="H305" s="68">
        <v>12.141577060931899</v>
      </c>
      <c r="I305" s="71">
        <v>0.65262377466974697</v>
      </c>
      <c r="J305" s="68">
        <v>8.8261648745519707</v>
      </c>
      <c r="K305" s="71">
        <v>0.71381847341381699</v>
      </c>
      <c r="L305" s="68">
        <v>14.829749103942699</v>
      </c>
      <c r="M305" s="71">
        <v>0.86177238519428701</v>
      </c>
      <c r="N305" s="68">
        <v>42.918660287081302</v>
      </c>
      <c r="O305" s="71"/>
      <c r="P305" s="68"/>
      <c r="Q305" s="71">
        <v>1.2E-2</v>
      </c>
      <c r="R305" s="68">
        <v>36.096256684491998</v>
      </c>
    </row>
    <row r="306" spans="1:18" x14ac:dyDescent="0.2">
      <c r="A306" s="141" t="s">
        <v>938</v>
      </c>
      <c r="B306" s="67" t="s">
        <v>939</v>
      </c>
      <c r="C306" s="67">
        <v>18</v>
      </c>
      <c r="D306" s="67" t="s">
        <v>343</v>
      </c>
      <c r="E306" s="71">
        <v>0.91451843908345598</v>
      </c>
      <c r="F306" s="68">
        <v>89.336917562723997</v>
      </c>
      <c r="G306" s="71">
        <v>0.83962049167533503</v>
      </c>
      <c r="H306" s="68">
        <v>50.179211469534003</v>
      </c>
      <c r="I306" s="71">
        <v>0.87633842946752005</v>
      </c>
      <c r="J306" s="68">
        <v>78.360215053763397</v>
      </c>
      <c r="K306" s="71">
        <v>0.94211483519096695</v>
      </c>
      <c r="L306" s="68">
        <v>84.7222222222222</v>
      </c>
      <c r="M306" s="71">
        <v>1</v>
      </c>
      <c r="N306" s="68">
        <v>100</v>
      </c>
      <c r="O306" s="71"/>
      <c r="P306" s="68"/>
      <c r="Q306" s="71"/>
      <c r="R306" s="68"/>
    </row>
    <row r="307" spans="1:18" x14ac:dyDescent="0.2">
      <c r="A307" s="141" t="s">
        <v>940</v>
      </c>
      <c r="B307" s="67" t="s">
        <v>941</v>
      </c>
      <c r="C307" s="67">
        <v>18</v>
      </c>
      <c r="D307" s="67" t="s">
        <v>343</v>
      </c>
      <c r="E307" s="71">
        <v>0.36595092416150599</v>
      </c>
      <c r="F307" s="68">
        <v>0.49283154121863798</v>
      </c>
      <c r="G307" s="71">
        <v>0.394038952151263</v>
      </c>
      <c r="H307" s="68">
        <v>1.12007168458781</v>
      </c>
      <c r="I307" s="71">
        <v>0.45795392638770099</v>
      </c>
      <c r="J307" s="68">
        <v>0.71684587813620104</v>
      </c>
      <c r="K307" s="71">
        <v>0.34636871508379902</v>
      </c>
      <c r="L307" s="68">
        <v>0.26881720430107497</v>
      </c>
      <c r="M307" s="71">
        <v>0.63139302718476398</v>
      </c>
      <c r="N307" s="68">
        <v>17.846889952153099</v>
      </c>
      <c r="O307" s="71"/>
      <c r="P307" s="68"/>
      <c r="Q307" s="71">
        <v>0</v>
      </c>
      <c r="R307" s="68">
        <v>34.224598930481299</v>
      </c>
    </row>
    <row r="308" spans="1:18" x14ac:dyDescent="0.2">
      <c r="A308" s="141" t="s">
        <v>942</v>
      </c>
      <c r="B308" s="67" t="s">
        <v>943</v>
      </c>
      <c r="C308" s="67">
        <v>18</v>
      </c>
      <c r="D308" s="67" t="s">
        <v>343</v>
      </c>
      <c r="E308" s="71">
        <v>0.83268497081548398</v>
      </c>
      <c r="F308" s="68">
        <v>44.175627240143399</v>
      </c>
      <c r="G308" s="71">
        <v>0.82511408001319198</v>
      </c>
      <c r="H308" s="68">
        <v>35.394265232974902</v>
      </c>
      <c r="I308" s="71">
        <v>0.89202724533336697</v>
      </c>
      <c r="J308" s="68">
        <v>83.557347670250905</v>
      </c>
      <c r="K308" s="71">
        <v>0.75182617272108998</v>
      </c>
      <c r="L308" s="68">
        <v>20.340501792114701</v>
      </c>
      <c r="M308" s="71">
        <v>0.86177238519428701</v>
      </c>
      <c r="N308" s="68">
        <v>42.918660287081302</v>
      </c>
      <c r="O308" s="71"/>
      <c r="P308" s="68"/>
      <c r="Q308" s="71"/>
      <c r="R308" s="68"/>
    </row>
    <row r="309" spans="1:18" x14ac:dyDescent="0.2">
      <c r="A309" s="141" t="s">
        <v>648</v>
      </c>
      <c r="B309" s="67" t="s">
        <v>944</v>
      </c>
      <c r="C309" s="67">
        <v>18</v>
      </c>
      <c r="D309" s="67" t="s">
        <v>343</v>
      </c>
      <c r="E309" s="71">
        <v>0.84271529326668504</v>
      </c>
      <c r="F309" s="68">
        <v>48.252688172043001</v>
      </c>
      <c r="G309" s="71">
        <v>0.82585427043918902</v>
      </c>
      <c r="H309" s="68">
        <v>36.155913978494603</v>
      </c>
      <c r="I309" s="71">
        <v>0.78057487283239102</v>
      </c>
      <c r="J309" s="68">
        <v>37.231182795698899</v>
      </c>
      <c r="K309" s="71">
        <v>0.76443202979515801</v>
      </c>
      <c r="L309" s="68">
        <v>22.087813620071699</v>
      </c>
      <c r="M309" s="71">
        <v>1</v>
      </c>
      <c r="N309" s="68">
        <v>100</v>
      </c>
      <c r="O309" s="71"/>
      <c r="P309" s="68"/>
      <c r="Q309" s="71"/>
      <c r="R309" s="68"/>
    </row>
    <row r="310" spans="1:18" x14ac:dyDescent="0.2">
      <c r="A310" s="141" t="s">
        <v>945</v>
      </c>
      <c r="B310" s="67" t="s">
        <v>946</v>
      </c>
      <c r="C310" s="67">
        <v>18</v>
      </c>
      <c r="D310" s="67" t="s">
        <v>343</v>
      </c>
      <c r="E310" s="71">
        <v>0.87235653868257801</v>
      </c>
      <c r="F310" s="68">
        <v>64.247311827957006</v>
      </c>
      <c r="G310" s="71">
        <v>0.82993710841911505</v>
      </c>
      <c r="H310" s="68">
        <v>40.9050179211469</v>
      </c>
      <c r="I310" s="71">
        <v>0.88944339659135396</v>
      </c>
      <c r="J310" s="68">
        <v>82.885304659498203</v>
      </c>
      <c r="K310" s="71">
        <v>0.86219739292365005</v>
      </c>
      <c r="L310" s="68">
        <v>51.702508960573503</v>
      </c>
      <c r="M310" s="71">
        <v>0.90784825679619197</v>
      </c>
      <c r="N310" s="68">
        <v>51.674641148325399</v>
      </c>
      <c r="O310" s="71"/>
      <c r="P310" s="68"/>
      <c r="Q310" s="71"/>
      <c r="R310" s="68"/>
    </row>
    <row r="311" spans="1:18" x14ac:dyDescent="0.2">
      <c r="A311" s="141" t="s">
        <v>947</v>
      </c>
      <c r="B311" s="67" t="s">
        <v>948</v>
      </c>
      <c r="C311" s="67">
        <v>18</v>
      </c>
      <c r="D311" s="67" t="s">
        <v>343</v>
      </c>
      <c r="E311" s="71">
        <v>0.61000103820570695</v>
      </c>
      <c r="F311" s="68">
        <v>6.3620071684587796</v>
      </c>
      <c r="G311" s="71">
        <v>0.82343716376693099</v>
      </c>
      <c r="H311" s="68">
        <v>33.9605734767025</v>
      </c>
      <c r="I311" s="71">
        <v>0.78582675099323396</v>
      </c>
      <c r="J311" s="68">
        <v>39.964157706093197</v>
      </c>
      <c r="K311" s="71">
        <v>0.70183788201249597</v>
      </c>
      <c r="L311" s="68">
        <v>13.306451612903199</v>
      </c>
      <c r="M311" s="71">
        <v>0.73890339425587503</v>
      </c>
      <c r="N311" s="68">
        <v>27.990430622009601</v>
      </c>
      <c r="O311" s="71"/>
      <c r="P311" s="68"/>
      <c r="Q311" s="71">
        <v>0</v>
      </c>
      <c r="R311" s="68">
        <v>34.224598930481299</v>
      </c>
    </row>
    <row r="312" spans="1:18" x14ac:dyDescent="0.2">
      <c r="A312" s="141" t="s">
        <v>949</v>
      </c>
      <c r="B312" s="67" t="s">
        <v>950</v>
      </c>
      <c r="C312" s="67">
        <v>18</v>
      </c>
      <c r="D312" s="67" t="s">
        <v>343</v>
      </c>
      <c r="E312" s="71">
        <v>0.67605193961412002</v>
      </c>
      <c r="F312" s="68">
        <v>11.4247311827957</v>
      </c>
      <c r="G312" s="71">
        <v>0.88290652369628198</v>
      </c>
      <c r="H312" s="68">
        <v>79.793906810035807</v>
      </c>
      <c r="I312" s="71">
        <v>0.69163987006359895</v>
      </c>
      <c r="J312" s="68">
        <v>13.9784946236559</v>
      </c>
      <c r="K312" s="71">
        <v>0.83643055204531902</v>
      </c>
      <c r="L312" s="68">
        <v>41.980286738351303</v>
      </c>
      <c r="M312" s="71">
        <v>0.96928275226539795</v>
      </c>
      <c r="N312" s="68">
        <v>67.607655502392305</v>
      </c>
      <c r="O312" s="71"/>
      <c r="P312" s="68"/>
      <c r="Q312" s="71">
        <v>0</v>
      </c>
      <c r="R312" s="68">
        <v>34.224598930481299</v>
      </c>
    </row>
    <row r="313" spans="1:18" x14ac:dyDescent="0.2">
      <c r="A313" s="141" t="s">
        <v>825</v>
      </c>
      <c r="B313" s="67" t="s">
        <v>951</v>
      </c>
      <c r="C313" s="67">
        <v>18</v>
      </c>
      <c r="D313" s="67" t="s">
        <v>343</v>
      </c>
      <c r="E313" s="71">
        <v>0.82702761481362497</v>
      </c>
      <c r="F313" s="68">
        <v>41.577060931899602</v>
      </c>
      <c r="G313" s="71">
        <v>0.83438226483921296</v>
      </c>
      <c r="H313" s="68">
        <v>45.250896057347703</v>
      </c>
      <c r="I313" s="71">
        <v>0.78115525675877595</v>
      </c>
      <c r="J313" s="68">
        <v>37.858422939068099</v>
      </c>
      <c r="K313" s="71">
        <v>0.76936605699301697</v>
      </c>
      <c r="L313" s="68">
        <v>23.342293906809999</v>
      </c>
      <c r="M313" s="71">
        <v>0.92320688066349299</v>
      </c>
      <c r="N313" s="68">
        <v>54.976076555023901</v>
      </c>
      <c r="O313" s="71"/>
      <c r="P313" s="68"/>
      <c r="Q313" s="71"/>
      <c r="R313" s="68"/>
    </row>
    <row r="314" spans="1:18" x14ac:dyDescent="0.2">
      <c r="A314" s="141" t="s">
        <v>532</v>
      </c>
      <c r="B314" s="67" t="s">
        <v>952</v>
      </c>
      <c r="C314" s="67">
        <v>18</v>
      </c>
      <c r="D314" s="67" t="s">
        <v>343</v>
      </c>
      <c r="E314" s="71">
        <v>0.81524584079968898</v>
      </c>
      <c r="F314" s="68">
        <v>37.410394265233002</v>
      </c>
      <c r="G314" s="71">
        <v>0.87918112099307499</v>
      </c>
      <c r="H314" s="68">
        <v>78.181003584229401</v>
      </c>
      <c r="I314" s="71">
        <v>0.79403062156972004</v>
      </c>
      <c r="J314" s="68">
        <v>43.862007168458803</v>
      </c>
      <c r="K314" s="71">
        <v>0.802792354778183</v>
      </c>
      <c r="L314" s="68">
        <v>31.4964157706093</v>
      </c>
      <c r="M314" s="71">
        <v>0.78497926585778</v>
      </c>
      <c r="N314" s="68">
        <v>32.631578947368403</v>
      </c>
      <c r="O314" s="71"/>
      <c r="P314" s="68"/>
      <c r="Q314" s="71"/>
      <c r="R314" s="68"/>
    </row>
    <row r="315" spans="1:18" x14ac:dyDescent="0.2">
      <c r="A315" s="141" t="s">
        <v>953</v>
      </c>
      <c r="B315" s="67" t="s">
        <v>954</v>
      </c>
      <c r="C315" s="67">
        <v>18</v>
      </c>
      <c r="D315" s="67" t="s">
        <v>343</v>
      </c>
      <c r="E315" s="71">
        <v>0.88921143180690498</v>
      </c>
      <c r="F315" s="68">
        <v>74.283154121863802</v>
      </c>
      <c r="G315" s="71">
        <v>0.87471873611929996</v>
      </c>
      <c r="H315" s="68">
        <v>75.851254480286698</v>
      </c>
      <c r="I315" s="71">
        <v>0.80134055577743002</v>
      </c>
      <c r="J315" s="68">
        <v>46.774193548387103</v>
      </c>
      <c r="K315" s="71">
        <v>0.88078643533088996</v>
      </c>
      <c r="L315" s="68">
        <v>60.080645161290299</v>
      </c>
      <c r="M315" s="71">
        <v>1</v>
      </c>
      <c r="N315" s="68">
        <v>100</v>
      </c>
      <c r="O315" s="71"/>
      <c r="P315" s="68"/>
      <c r="Q315" s="71"/>
      <c r="R315" s="68"/>
    </row>
    <row r="316" spans="1:18" x14ac:dyDescent="0.2">
      <c r="A316" s="141" t="s">
        <v>830</v>
      </c>
      <c r="B316" s="67" t="s">
        <v>955</v>
      </c>
      <c r="C316" s="67">
        <v>18</v>
      </c>
      <c r="D316" s="67" t="s">
        <v>343</v>
      </c>
      <c r="E316" s="71">
        <v>0.81727837289304694</v>
      </c>
      <c r="F316" s="68">
        <v>37.9928315412186</v>
      </c>
      <c r="G316" s="71">
        <v>0.85810198070237798</v>
      </c>
      <c r="H316" s="68">
        <v>65.636200716845906</v>
      </c>
      <c r="I316" s="71">
        <v>0.76344393883364003</v>
      </c>
      <c r="J316" s="68">
        <v>30.600358422939099</v>
      </c>
      <c r="K316" s="71">
        <v>0.81809429387715005</v>
      </c>
      <c r="L316" s="68">
        <v>35.707885304659499</v>
      </c>
      <c r="M316" s="71">
        <v>0.646751651052065</v>
      </c>
      <c r="N316" s="68">
        <v>18.995215311004799</v>
      </c>
      <c r="O316" s="71"/>
      <c r="P316" s="68"/>
      <c r="Q316" s="71">
        <v>1</v>
      </c>
      <c r="R316" s="68">
        <v>100</v>
      </c>
    </row>
    <row r="317" spans="1:18" x14ac:dyDescent="0.2">
      <c r="A317" s="141" t="s">
        <v>956</v>
      </c>
      <c r="B317" s="67" t="s">
        <v>957</v>
      </c>
      <c r="C317" s="67">
        <v>18</v>
      </c>
      <c r="D317" s="67" t="s">
        <v>343</v>
      </c>
      <c r="E317" s="71">
        <v>0.85540934011081504</v>
      </c>
      <c r="F317" s="68">
        <v>55.286738351254499</v>
      </c>
      <c r="G317" s="71">
        <v>0.84313731769537203</v>
      </c>
      <c r="H317" s="68">
        <v>53.315412186379902</v>
      </c>
      <c r="I317" s="71">
        <v>0.77076741894293499</v>
      </c>
      <c r="J317" s="68">
        <v>33.1989247311828</v>
      </c>
      <c r="K317" s="71">
        <v>0.82309124767225295</v>
      </c>
      <c r="L317" s="68">
        <v>37.231182795698899</v>
      </c>
      <c r="M317" s="71">
        <v>0.98464137613269898</v>
      </c>
      <c r="N317" s="68">
        <v>73.636363636363598</v>
      </c>
      <c r="O317" s="71"/>
      <c r="P317" s="68"/>
      <c r="Q317" s="71"/>
      <c r="R317" s="68"/>
    </row>
    <row r="318" spans="1:18" x14ac:dyDescent="0.2">
      <c r="A318" s="141" t="s">
        <v>958</v>
      </c>
      <c r="B318" s="67" t="s">
        <v>959</v>
      </c>
      <c r="C318" s="67">
        <v>18</v>
      </c>
      <c r="D318" s="67" t="s">
        <v>343</v>
      </c>
      <c r="E318" s="71">
        <v>0.81209946161476099</v>
      </c>
      <c r="F318" s="68">
        <v>36.469534050179199</v>
      </c>
      <c r="G318" s="71">
        <v>0.82384063020350895</v>
      </c>
      <c r="H318" s="68">
        <v>34.184587813620098</v>
      </c>
      <c r="I318" s="71">
        <v>0.68727240996326899</v>
      </c>
      <c r="J318" s="68">
        <v>13.306451612903199</v>
      </c>
      <c r="K318" s="71">
        <v>0.67225325884543796</v>
      </c>
      <c r="L318" s="68">
        <v>10.080645161290301</v>
      </c>
      <c r="M318" s="71">
        <v>0.87713100906158803</v>
      </c>
      <c r="N318" s="68">
        <v>45.311004784688997</v>
      </c>
      <c r="O318" s="71"/>
      <c r="P318" s="68"/>
      <c r="Q318" s="71">
        <v>1</v>
      </c>
      <c r="R318" s="68">
        <v>100</v>
      </c>
    </row>
    <row r="319" spans="1:18" x14ac:dyDescent="0.2">
      <c r="A319" s="141" t="s">
        <v>960</v>
      </c>
      <c r="B319" s="67" t="s">
        <v>961</v>
      </c>
      <c r="C319" s="67">
        <v>18</v>
      </c>
      <c r="D319" s="67" t="s">
        <v>343</v>
      </c>
      <c r="E319" s="71">
        <v>0.81669357801468001</v>
      </c>
      <c r="F319" s="68">
        <v>37.768817204301101</v>
      </c>
      <c r="G319" s="71">
        <v>0.823524561621781</v>
      </c>
      <c r="H319" s="68">
        <v>34.0949820788531</v>
      </c>
      <c r="I319" s="71">
        <v>0.63968164187280496</v>
      </c>
      <c r="J319" s="68">
        <v>7.7508960573476697</v>
      </c>
      <c r="K319" s="71">
        <v>0.68169618204801996</v>
      </c>
      <c r="L319" s="68">
        <v>11.0215053763441</v>
      </c>
      <c r="M319" s="71">
        <v>0.93856550453079401</v>
      </c>
      <c r="N319" s="68">
        <v>59.090909090909101</v>
      </c>
      <c r="O319" s="71"/>
      <c r="P319" s="68"/>
      <c r="Q319" s="71">
        <v>1</v>
      </c>
      <c r="R319" s="68">
        <v>100</v>
      </c>
    </row>
    <row r="320" spans="1:18" x14ac:dyDescent="0.2">
      <c r="A320" s="141" t="s">
        <v>962</v>
      </c>
      <c r="B320" s="67" t="s">
        <v>963</v>
      </c>
      <c r="C320" s="67">
        <v>18</v>
      </c>
      <c r="D320" s="67" t="s">
        <v>343</v>
      </c>
      <c r="E320" s="71">
        <v>0.84342130048450503</v>
      </c>
      <c r="F320" s="68">
        <v>48.700716845878098</v>
      </c>
      <c r="G320" s="71">
        <v>0.84817533615846297</v>
      </c>
      <c r="H320" s="68">
        <v>57.7060931899642</v>
      </c>
      <c r="I320" s="71">
        <v>0.70433213516022797</v>
      </c>
      <c r="J320" s="68">
        <v>16.308243727598601</v>
      </c>
      <c r="K320" s="71">
        <v>0.82117773061933097</v>
      </c>
      <c r="L320" s="68">
        <v>36.8727598566308</v>
      </c>
      <c r="M320" s="71">
        <v>1</v>
      </c>
      <c r="N320" s="68">
        <v>100</v>
      </c>
      <c r="O320" s="71"/>
      <c r="P320" s="68"/>
      <c r="Q320" s="71"/>
      <c r="R320" s="68"/>
    </row>
    <row r="321" spans="1:18" x14ac:dyDescent="0.2">
      <c r="A321" s="141" t="s">
        <v>832</v>
      </c>
      <c r="B321" s="67" t="s">
        <v>964</v>
      </c>
      <c r="C321" s="67">
        <v>18</v>
      </c>
      <c r="D321" s="67" t="s">
        <v>343</v>
      </c>
      <c r="E321" s="71">
        <v>0.85988603135924202</v>
      </c>
      <c r="F321" s="68">
        <v>57.302867383512499</v>
      </c>
      <c r="G321" s="71">
        <v>0.82606548154421999</v>
      </c>
      <c r="H321" s="68">
        <v>36.469534050179199</v>
      </c>
      <c r="I321" s="71">
        <v>0.80545774513297896</v>
      </c>
      <c r="J321" s="68">
        <v>48.6111111111111</v>
      </c>
      <c r="K321" s="71">
        <v>0.80613454492472403</v>
      </c>
      <c r="L321" s="68">
        <v>32.213261648745501</v>
      </c>
      <c r="M321" s="71">
        <v>0.86177238519428701</v>
      </c>
      <c r="N321" s="68">
        <v>42.918660287081302</v>
      </c>
      <c r="O321" s="71"/>
      <c r="P321" s="68"/>
      <c r="Q321" s="71">
        <v>1</v>
      </c>
      <c r="R321" s="68">
        <v>100</v>
      </c>
    </row>
    <row r="322" spans="1:18" x14ac:dyDescent="0.2">
      <c r="A322" s="141" t="s">
        <v>965</v>
      </c>
      <c r="B322" s="67" t="s">
        <v>966</v>
      </c>
      <c r="C322" s="67">
        <v>17</v>
      </c>
      <c r="D322" s="67" t="s">
        <v>343</v>
      </c>
      <c r="E322" s="71">
        <v>0.83042183479822995</v>
      </c>
      <c r="F322" s="68">
        <v>43.0555555555556</v>
      </c>
      <c r="G322" s="71">
        <v>0.82888413013276396</v>
      </c>
      <c r="H322" s="68">
        <v>39.6505376344086</v>
      </c>
      <c r="I322" s="71">
        <v>0.773506942921801</v>
      </c>
      <c r="J322" s="68">
        <v>33.870967741935502</v>
      </c>
      <c r="K322" s="71">
        <v>0.79608938547485997</v>
      </c>
      <c r="L322" s="68">
        <v>29.3010752688172</v>
      </c>
      <c r="M322" s="71">
        <v>0.92320688066349299</v>
      </c>
      <c r="N322" s="68">
        <v>54.976076555023901</v>
      </c>
      <c r="O322" s="71"/>
      <c r="P322" s="68"/>
      <c r="Q322" s="71"/>
      <c r="R322" s="68"/>
    </row>
    <row r="323" spans="1:18" x14ac:dyDescent="0.2">
      <c r="A323" s="141" t="s">
        <v>967</v>
      </c>
      <c r="B323" s="67" t="s">
        <v>968</v>
      </c>
      <c r="C323" s="67">
        <v>18</v>
      </c>
      <c r="D323" s="67" t="s">
        <v>343</v>
      </c>
      <c r="E323" s="71">
        <v>0.84326429512815404</v>
      </c>
      <c r="F323" s="68">
        <v>48.6111111111111</v>
      </c>
      <c r="G323" s="71">
        <v>0.83176786225716304</v>
      </c>
      <c r="H323" s="68">
        <v>42.652329749103899</v>
      </c>
      <c r="I323" s="71">
        <v>0.74855757575510196</v>
      </c>
      <c r="J323" s="68">
        <v>24.775985663082398</v>
      </c>
      <c r="K323" s="71">
        <v>0.82344899023495199</v>
      </c>
      <c r="L323" s="68">
        <v>37.320788530465897</v>
      </c>
      <c r="M323" s="71">
        <v>0.96928275226539795</v>
      </c>
      <c r="N323" s="68">
        <v>67.607655502392305</v>
      </c>
      <c r="O323" s="71"/>
      <c r="P323" s="68"/>
      <c r="Q323" s="71"/>
      <c r="R323" s="68"/>
    </row>
    <row r="324" spans="1:18" x14ac:dyDescent="0.2">
      <c r="A324" s="141" t="s">
        <v>969</v>
      </c>
      <c r="B324" s="67" t="s">
        <v>970</v>
      </c>
      <c r="C324" s="67">
        <v>18</v>
      </c>
      <c r="D324" s="67" t="s">
        <v>343</v>
      </c>
      <c r="E324" s="71">
        <v>0.819301985899898</v>
      </c>
      <c r="F324" s="68">
        <v>38.709677419354797</v>
      </c>
      <c r="G324" s="71">
        <v>0.83141113084611695</v>
      </c>
      <c r="H324" s="68">
        <v>42.338709677419402</v>
      </c>
      <c r="I324" s="71">
        <v>0.71767763212032698</v>
      </c>
      <c r="J324" s="68">
        <v>18.0555555555556</v>
      </c>
      <c r="K324" s="71">
        <v>0.72811918063314696</v>
      </c>
      <c r="L324" s="68">
        <v>16.756272401433701</v>
      </c>
      <c r="M324" s="71">
        <v>1</v>
      </c>
      <c r="N324" s="68">
        <v>100</v>
      </c>
      <c r="O324" s="71"/>
      <c r="P324" s="68"/>
      <c r="Q324" s="71"/>
      <c r="R324" s="68"/>
    </row>
    <row r="325" spans="1:18" x14ac:dyDescent="0.2">
      <c r="A325" s="141" t="s">
        <v>971</v>
      </c>
      <c r="B325" s="67" t="s">
        <v>972</v>
      </c>
      <c r="C325" s="67">
        <v>18</v>
      </c>
      <c r="D325" s="67" t="s">
        <v>343</v>
      </c>
      <c r="E325" s="71">
        <v>0.82134845575869397</v>
      </c>
      <c r="F325" s="68">
        <v>39.6505376344086</v>
      </c>
      <c r="G325" s="71">
        <v>0.82486307156261296</v>
      </c>
      <c r="H325" s="68">
        <v>35.259856630824402</v>
      </c>
      <c r="I325" s="71">
        <v>0.74151013039171698</v>
      </c>
      <c r="J325" s="68">
        <v>22.9838709677419</v>
      </c>
      <c r="K325" s="71">
        <v>0.76509649268234903</v>
      </c>
      <c r="L325" s="68">
        <v>22.3566308243728</v>
      </c>
      <c r="M325" s="71">
        <v>0.95392412839809504</v>
      </c>
      <c r="N325" s="68">
        <v>63.157894736842103</v>
      </c>
      <c r="O325" s="71"/>
      <c r="P325" s="68"/>
      <c r="Q325" s="71"/>
      <c r="R325" s="68"/>
    </row>
    <row r="326" spans="1:18" x14ac:dyDescent="0.2">
      <c r="A326" s="141" t="s">
        <v>899</v>
      </c>
      <c r="B326" s="67" t="s">
        <v>973</v>
      </c>
      <c r="C326" s="67">
        <v>18</v>
      </c>
      <c r="D326" s="67" t="s">
        <v>343</v>
      </c>
      <c r="E326" s="71">
        <v>0.84356715154948003</v>
      </c>
      <c r="F326" s="68">
        <v>48.835125448028698</v>
      </c>
      <c r="G326" s="71">
        <v>0.84477422314035999</v>
      </c>
      <c r="H326" s="68">
        <v>54.704301075268802</v>
      </c>
      <c r="I326" s="71">
        <v>0.77757487532357095</v>
      </c>
      <c r="J326" s="68">
        <v>35.931899641577097</v>
      </c>
      <c r="K326" s="71">
        <v>0.844071250937798</v>
      </c>
      <c r="L326" s="68">
        <v>44.623655913978503</v>
      </c>
      <c r="M326" s="71">
        <v>0.90784825679619197</v>
      </c>
      <c r="N326" s="68">
        <v>51.674641148325399</v>
      </c>
      <c r="O326" s="71"/>
      <c r="P326" s="68"/>
      <c r="Q326" s="71"/>
      <c r="R326" s="68"/>
    </row>
    <row r="327" spans="1:18" x14ac:dyDescent="0.2">
      <c r="A327" s="141" t="s">
        <v>901</v>
      </c>
      <c r="B327" s="67" t="s">
        <v>974</v>
      </c>
      <c r="C327" s="67">
        <v>18</v>
      </c>
      <c r="D327" s="67" t="s">
        <v>343</v>
      </c>
      <c r="E327" s="71">
        <v>0.85034506196895299</v>
      </c>
      <c r="F327" s="68">
        <v>52.732974910394297</v>
      </c>
      <c r="G327" s="71">
        <v>0.85630438919533303</v>
      </c>
      <c r="H327" s="68">
        <v>64.202508960573496</v>
      </c>
      <c r="I327" s="71">
        <v>0.77038714863171698</v>
      </c>
      <c r="J327" s="68">
        <v>33.064516129032299</v>
      </c>
      <c r="K327" s="71">
        <v>0.80540595778336399</v>
      </c>
      <c r="L327" s="68">
        <v>32.078853046595</v>
      </c>
      <c r="M327" s="71">
        <v>0.96928275226539795</v>
      </c>
      <c r="N327" s="68">
        <v>67.607655502392305</v>
      </c>
      <c r="O327" s="71"/>
      <c r="P327" s="68"/>
      <c r="Q327" s="71"/>
      <c r="R327" s="68"/>
    </row>
    <row r="328" spans="1:18" x14ac:dyDescent="0.2">
      <c r="A328" s="141" t="s">
        <v>975</v>
      </c>
      <c r="B328" s="67" t="s">
        <v>976</v>
      </c>
      <c r="C328" s="67">
        <v>18</v>
      </c>
      <c r="D328" s="67" t="s">
        <v>343</v>
      </c>
      <c r="E328" s="71">
        <v>0.82604777686778497</v>
      </c>
      <c r="F328" s="68">
        <v>41.263440860215098</v>
      </c>
      <c r="G328" s="71">
        <v>0.83546959906901197</v>
      </c>
      <c r="H328" s="68">
        <v>46.012544802867403</v>
      </c>
      <c r="I328" s="71">
        <v>0.69815514479524399</v>
      </c>
      <c r="J328" s="68">
        <v>15.098566308243701</v>
      </c>
      <c r="K328" s="71">
        <v>0.80128361134148496</v>
      </c>
      <c r="L328" s="68">
        <v>31.048387096774199</v>
      </c>
      <c r="M328" s="71">
        <v>0.96928275226539795</v>
      </c>
      <c r="N328" s="68">
        <v>67.607655502392305</v>
      </c>
      <c r="O328" s="71"/>
      <c r="P328" s="68"/>
      <c r="Q328" s="71"/>
      <c r="R328" s="68"/>
    </row>
    <row r="329" spans="1:18" x14ac:dyDescent="0.2">
      <c r="A329" s="141" t="s">
        <v>977</v>
      </c>
      <c r="B329" s="67" t="s">
        <v>978</v>
      </c>
      <c r="C329" s="67">
        <v>18</v>
      </c>
      <c r="D329" s="67" t="s">
        <v>343</v>
      </c>
      <c r="E329" s="71">
        <v>0.67614100490860296</v>
      </c>
      <c r="F329" s="68">
        <v>11.469534050179201</v>
      </c>
      <c r="G329" s="71">
        <v>0.81611661760977705</v>
      </c>
      <c r="H329" s="68">
        <v>26.7025089605735</v>
      </c>
      <c r="I329" s="71">
        <v>0.59927234628069403</v>
      </c>
      <c r="J329" s="68">
        <v>4.1666666666666696</v>
      </c>
      <c r="K329" s="71">
        <v>0.58098890922266999</v>
      </c>
      <c r="L329" s="68">
        <v>3.76344086021505</v>
      </c>
      <c r="M329" s="71">
        <v>0.70818614652127099</v>
      </c>
      <c r="N329" s="68">
        <v>24.784688995215301</v>
      </c>
      <c r="O329" s="71"/>
      <c r="P329" s="68"/>
      <c r="Q329" s="71"/>
      <c r="R329" s="68"/>
    </row>
    <row r="330" spans="1:18" x14ac:dyDescent="0.2">
      <c r="A330" s="141" t="s">
        <v>979</v>
      </c>
      <c r="B330" s="67" t="s">
        <v>980</v>
      </c>
      <c r="C330" s="67">
        <v>18</v>
      </c>
      <c r="D330" s="67" t="s">
        <v>343</v>
      </c>
      <c r="E330" s="71">
        <v>0.736085618934334</v>
      </c>
      <c r="F330" s="68">
        <v>18.772401433691801</v>
      </c>
      <c r="G330" s="71">
        <v>0.81817848080232503</v>
      </c>
      <c r="H330" s="68">
        <v>28.629032258064498</v>
      </c>
      <c r="I330" s="71">
        <v>0.67685753219174005</v>
      </c>
      <c r="J330" s="68">
        <v>11.917562724014299</v>
      </c>
      <c r="K330" s="71">
        <v>0.61825132528358595</v>
      </c>
      <c r="L330" s="68">
        <v>5.6451612903225801</v>
      </c>
      <c r="M330" s="71">
        <v>0.83105513745968296</v>
      </c>
      <c r="N330" s="68">
        <v>38.277511961722503</v>
      </c>
      <c r="O330" s="71"/>
      <c r="P330" s="68"/>
      <c r="Q330" s="71"/>
      <c r="R330" s="68"/>
    </row>
    <row r="331" spans="1:18" x14ac:dyDescent="0.2">
      <c r="A331" s="141" t="s">
        <v>981</v>
      </c>
      <c r="B331" s="67" t="s">
        <v>982</v>
      </c>
      <c r="C331" s="67">
        <v>18</v>
      </c>
      <c r="D331" s="67" t="s">
        <v>343</v>
      </c>
      <c r="E331" s="71">
        <v>0.87727983057189896</v>
      </c>
      <c r="F331" s="68">
        <v>67.025089605734806</v>
      </c>
      <c r="G331" s="71">
        <v>0.838968953930601</v>
      </c>
      <c r="H331" s="68">
        <v>49.551971326164903</v>
      </c>
      <c r="I331" s="71">
        <v>0.80336355020466799</v>
      </c>
      <c r="J331" s="68">
        <v>47.491039426523301</v>
      </c>
      <c r="K331" s="71">
        <v>0.86678681815232494</v>
      </c>
      <c r="L331" s="68">
        <v>53.763440860214999</v>
      </c>
      <c r="M331" s="71">
        <v>1</v>
      </c>
      <c r="N331" s="68">
        <v>100</v>
      </c>
      <c r="O331" s="71"/>
      <c r="P331" s="68"/>
      <c r="Q331" s="71"/>
      <c r="R331" s="68"/>
    </row>
    <row r="332" spans="1:18" x14ac:dyDescent="0.2">
      <c r="A332" s="141" t="s">
        <v>983</v>
      </c>
      <c r="B332" s="67" t="s">
        <v>984</v>
      </c>
      <c r="C332" s="67">
        <v>18</v>
      </c>
      <c r="D332" s="67" t="s">
        <v>343</v>
      </c>
      <c r="E332" s="71">
        <v>0.882020018208031</v>
      </c>
      <c r="F332" s="68">
        <v>69.892473118279597</v>
      </c>
      <c r="G332" s="71">
        <v>0.83065373146286003</v>
      </c>
      <c r="H332" s="68">
        <v>41.711469534050202</v>
      </c>
      <c r="I332" s="71">
        <v>0.76446544751451595</v>
      </c>
      <c r="J332" s="68">
        <v>31.137992831541201</v>
      </c>
      <c r="K332" s="71">
        <v>0.93296089385474901</v>
      </c>
      <c r="L332" s="68">
        <v>82.616487455197102</v>
      </c>
      <c r="M332" s="71">
        <v>1</v>
      </c>
      <c r="N332" s="68">
        <v>100</v>
      </c>
      <c r="O332" s="71"/>
      <c r="P332" s="68"/>
      <c r="Q332" s="71"/>
      <c r="R332" s="68"/>
    </row>
    <row r="333" spans="1:18" x14ac:dyDescent="0.2">
      <c r="A333" s="141" t="s">
        <v>927</v>
      </c>
      <c r="B333" s="67" t="s">
        <v>985</v>
      </c>
      <c r="C333" s="67">
        <v>18</v>
      </c>
      <c r="D333" s="67" t="s">
        <v>343</v>
      </c>
      <c r="E333" s="71">
        <v>0.88458244749805104</v>
      </c>
      <c r="F333" s="68">
        <v>71.102150537634401</v>
      </c>
      <c r="G333" s="71">
        <v>0.82417123338883003</v>
      </c>
      <c r="H333" s="68">
        <v>34.632616487455202</v>
      </c>
      <c r="I333" s="71">
        <v>0.82216600539294604</v>
      </c>
      <c r="J333" s="68">
        <v>55.107526881720403</v>
      </c>
      <c r="K333" s="71">
        <v>0.89199255121042798</v>
      </c>
      <c r="L333" s="68">
        <v>66.129032258064498</v>
      </c>
      <c r="M333" s="71">
        <v>1</v>
      </c>
      <c r="N333" s="68">
        <v>100</v>
      </c>
      <c r="O333" s="71"/>
      <c r="P333" s="68"/>
      <c r="Q333" s="71"/>
      <c r="R333" s="68"/>
    </row>
    <row r="334" spans="1:18" x14ac:dyDescent="0.2">
      <c r="A334" s="141" t="s">
        <v>986</v>
      </c>
      <c r="B334" s="67" t="s">
        <v>987</v>
      </c>
      <c r="C334" s="67">
        <v>18</v>
      </c>
      <c r="D334" s="67" t="s">
        <v>343</v>
      </c>
      <c r="E334" s="71">
        <v>0.92218287735111404</v>
      </c>
      <c r="F334" s="68">
        <v>92.786738351254499</v>
      </c>
      <c r="G334" s="71">
        <v>0.83935858553068599</v>
      </c>
      <c r="H334" s="68">
        <v>49.686379928315397</v>
      </c>
      <c r="I334" s="71">
        <v>0.90430774696501703</v>
      </c>
      <c r="J334" s="68">
        <v>87.679211469534096</v>
      </c>
      <c r="K334" s="71">
        <v>0.94506517690875202</v>
      </c>
      <c r="L334" s="68">
        <v>85.663082437276003</v>
      </c>
      <c r="M334" s="71">
        <v>1</v>
      </c>
      <c r="N334" s="68">
        <v>100</v>
      </c>
      <c r="O334" s="71"/>
      <c r="P334" s="68"/>
      <c r="Q334" s="71"/>
      <c r="R334" s="68"/>
    </row>
    <row r="335" spans="1:18" x14ac:dyDescent="0.2">
      <c r="A335" s="141" t="s">
        <v>988</v>
      </c>
      <c r="B335" s="67" t="s">
        <v>989</v>
      </c>
      <c r="C335" s="67">
        <v>18</v>
      </c>
      <c r="D335" s="67" t="s">
        <v>343</v>
      </c>
      <c r="E335" s="71">
        <v>0.52925492286814502</v>
      </c>
      <c r="F335" s="68">
        <v>2.5537634408602199</v>
      </c>
      <c r="G335" s="71">
        <v>0.69726840161261205</v>
      </c>
      <c r="H335" s="68">
        <v>6.7652329749103899</v>
      </c>
      <c r="I335" s="71">
        <v>0.65952382926752395</v>
      </c>
      <c r="J335" s="68">
        <v>9.5878136200716906</v>
      </c>
      <c r="K335" s="71">
        <v>0.58129623693931798</v>
      </c>
      <c r="L335" s="68">
        <v>3.85304659498208</v>
      </c>
      <c r="M335" s="71">
        <v>0.70818614652127099</v>
      </c>
      <c r="N335" s="68">
        <v>24.784688995215301</v>
      </c>
      <c r="O335" s="71"/>
      <c r="P335" s="68"/>
      <c r="Q335" s="71">
        <v>0</v>
      </c>
      <c r="R335" s="68">
        <v>34.224598930481299</v>
      </c>
    </row>
    <row r="336" spans="1:18" x14ac:dyDescent="0.2">
      <c r="A336" s="141" t="s">
        <v>990</v>
      </c>
      <c r="B336" s="67" t="s">
        <v>991</v>
      </c>
      <c r="C336" s="67">
        <v>18</v>
      </c>
      <c r="D336" s="67" t="s">
        <v>343</v>
      </c>
      <c r="E336" s="71">
        <v>0.89323675462819796</v>
      </c>
      <c r="F336" s="68">
        <v>77.016129032258107</v>
      </c>
      <c r="G336" s="71">
        <v>0.83499718566974601</v>
      </c>
      <c r="H336" s="68">
        <v>45.609318996415801</v>
      </c>
      <c r="I336" s="71">
        <v>0.92322946419031005</v>
      </c>
      <c r="J336" s="68">
        <v>92.159498207885306</v>
      </c>
      <c r="K336" s="71">
        <v>0.84543761638733705</v>
      </c>
      <c r="L336" s="68">
        <v>45.2060931899642</v>
      </c>
      <c r="M336" s="71">
        <v>0.96928275226539795</v>
      </c>
      <c r="N336" s="68">
        <v>67.607655502392305</v>
      </c>
      <c r="O336" s="71"/>
      <c r="P336" s="68"/>
      <c r="Q336" s="71"/>
      <c r="R336" s="68"/>
    </row>
    <row r="337" spans="1:18" x14ac:dyDescent="0.2">
      <c r="A337" s="141" t="s">
        <v>992</v>
      </c>
      <c r="B337" s="67" t="s">
        <v>993</v>
      </c>
      <c r="C337" s="67">
        <v>18</v>
      </c>
      <c r="D337" s="67" t="s">
        <v>343</v>
      </c>
      <c r="E337" s="71">
        <v>0.88385481348766104</v>
      </c>
      <c r="F337" s="68">
        <v>70.6989247311828</v>
      </c>
      <c r="G337" s="71">
        <v>0.83387143053426005</v>
      </c>
      <c r="H337" s="68">
        <v>44.802867383512499</v>
      </c>
      <c r="I337" s="71">
        <v>0.84679922006442798</v>
      </c>
      <c r="J337" s="68">
        <v>65.636200716845906</v>
      </c>
      <c r="K337" s="71">
        <v>0.85474860335195502</v>
      </c>
      <c r="L337" s="68">
        <v>48.521505376344102</v>
      </c>
      <c r="M337" s="71">
        <v>1</v>
      </c>
      <c r="N337" s="68">
        <v>100</v>
      </c>
      <c r="O337" s="71"/>
      <c r="P337" s="68"/>
      <c r="Q337" s="71"/>
      <c r="R337" s="68"/>
    </row>
    <row r="338" spans="1:18" x14ac:dyDescent="0.2">
      <c r="A338" s="141" t="s">
        <v>994</v>
      </c>
      <c r="B338" s="67" t="s">
        <v>995</v>
      </c>
      <c r="C338" s="67">
        <v>18</v>
      </c>
      <c r="D338" s="67" t="s">
        <v>343</v>
      </c>
      <c r="E338" s="71">
        <v>0.92489274102881802</v>
      </c>
      <c r="F338" s="68">
        <v>93.727598566308203</v>
      </c>
      <c r="G338" s="71">
        <v>0.84409232828325098</v>
      </c>
      <c r="H338" s="68">
        <v>54.121863799283197</v>
      </c>
      <c r="I338" s="71">
        <v>0.94226425261146096</v>
      </c>
      <c r="J338" s="68">
        <v>95.788530465949805</v>
      </c>
      <c r="K338" s="71">
        <v>0.91321438322055803</v>
      </c>
      <c r="L338" s="68">
        <v>74.507168458781393</v>
      </c>
      <c r="M338" s="71">
        <v>1</v>
      </c>
      <c r="N338" s="68">
        <v>100</v>
      </c>
      <c r="O338" s="71"/>
      <c r="P338" s="68"/>
      <c r="Q338" s="71"/>
      <c r="R338" s="68"/>
    </row>
    <row r="339" spans="1:18" x14ac:dyDescent="0.2">
      <c r="A339" s="141" t="s">
        <v>996</v>
      </c>
      <c r="B339" s="67" t="s">
        <v>997</v>
      </c>
      <c r="C339" s="67">
        <v>18</v>
      </c>
      <c r="D339" s="67" t="s">
        <v>343</v>
      </c>
      <c r="E339" s="71">
        <v>0.87019944741716304</v>
      </c>
      <c r="F339" s="68">
        <v>62.813620071684603</v>
      </c>
      <c r="G339" s="71">
        <v>0.85127995032520698</v>
      </c>
      <c r="H339" s="68">
        <v>60.618279569892501</v>
      </c>
      <c r="I339" s="71">
        <v>0.87837612284552602</v>
      </c>
      <c r="J339" s="68">
        <v>79.256272401433705</v>
      </c>
      <c r="K339" s="71">
        <v>0.75114171649792205</v>
      </c>
      <c r="L339" s="68">
        <v>20.2060931899642</v>
      </c>
      <c r="M339" s="71">
        <v>1</v>
      </c>
      <c r="N339" s="68">
        <v>100</v>
      </c>
      <c r="O339" s="71"/>
      <c r="P339" s="68"/>
      <c r="Q339" s="71"/>
      <c r="R339" s="68"/>
    </row>
    <row r="340" spans="1:18" x14ac:dyDescent="0.2">
      <c r="A340" s="141" t="s">
        <v>998</v>
      </c>
      <c r="B340" s="67" t="s">
        <v>999</v>
      </c>
      <c r="C340" s="67">
        <v>18</v>
      </c>
      <c r="D340" s="67" t="s">
        <v>343</v>
      </c>
      <c r="E340" s="71">
        <v>0.84254204405140398</v>
      </c>
      <c r="F340" s="68">
        <v>48.207885304659499</v>
      </c>
      <c r="G340" s="71">
        <v>0.85467875681173799</v>
      </c>
      <c r="H340" s="68">
        <v>62.813620071684603</v>
      </c>
      <c r="I340" s="71">
        <v>0.67470729648885197</v>
      </c>
      <c r="J340" s="68">
        <v>11.4247311827957</v>
      </c>
      <c r="K340" s="71">
        <v>0.84078212290502796</v>
      </c>
      <c r="L340" s="68">
        <v>43.458781362007201</v>
      </c>
      <c r="M340" s="71">
        <v>1</v>
      </c>
      <c r="N340" s="68">
        <v>100</v>
      </c>
      <c r="O340" s="71"/>
      <c r="P340" s="68"/>
      <c r="Q340" s="71"/>
      <c r="R340" s="68"/>
    </row>
    <row r="341" spans="1:18" x14ac:dyDescent="0.2">
      <c r="A341" s="141" t="s">
        <v>1000</v>
      </c>
      <c r="B341" s="67" t="s">
        <v>1001</v>
      </c>
      <c r="C341" s="67">
        <v>18</v>
      </c>
      <c r="D341" s="67" t="s">
        <v>343</v>
      </c>
      <c r="E341" s="71">
        <v>0.88295198009064002</v>
      </c>
      <c r="F341" s="68">
        <v>70.340501792114694</v>
      </c>
      <c r="G341" s="71">
        <v>0.87363114642452899</v>
      </c>
      <c r="H341" s="68">
        <v>75.268817204301101</v>
      </c>
      <c r="I341" s="71">
        <v>0.76542487839804296</v>
      </c>
      <c r="J341" s="68">
        <v>31.362007168458799</v>
      </c>
      <c r="K341" s="71">
        <v>0.89275189553998802</v>
      </c>
      <c r="L341" s="68">
        <v>66.308243727598594</v>
      </c>
      <c r="M341" s="71">
        <v>1</v>
      </c>
      <c r="N341" s="68">
        <v>100</v>
      </c>
      <c r="O341" s="71"/>
      <c r="P341" s="68"/>
      <c r="Q341" s="71"/>
      <c r="R341" s="68"/>
    </row>
    <row r="342" spans="1:18" x14ac:dyDescent="0.2">
      <c r="A342" s="141" t="s">
        <v>1002</v>
      </c>
      <c r="B342" s="67" t="s">
        <v>1003</v>
      </c>
      <c r="C342" s="67">
        <v>18</v>
      </c>
      <c r="D342" s="67" t="s">
        <v>343</v>
      </c>
      <c r="E342" s="71">
        <v>0.89348448674415604</v>
      </c>
      <c r="F342" s="68">
        <v>77.195340501792103</v>
      </c>
      <c r="G342" s="71">
        <v>0.88366476000917005</v>
      </c>
      <c r="H342" s="68">
        <v>80.376344086021504</v>
      </c>
      <c r="I342" s="71">
        <v>0.778800449425602</v>
      </c>
      <c r="J342" s="68">
        <v>36.424731182795703</v>
      </c>
      <c r="K342" s="71">
        <v>0.92683136140915401</v>
      </c>
      <c r="L342" s="68">
        <v>80.331541218637994</v>
      </c>
      <c r="M342" s="71">
        <v>0.98464137613269898</v>
      </c>
      <c r="N342" s="68">
        <v>73.636363636363598</v>
      </c>
      <c r="O342" s="71"/>
      <c r="P342" s="68"/>
      <c r="Q342" s="71"/>
      <c r="R342" s="68"/>
    </row>
    <row r="343" spans="1:18" x14ac:dyDescent="0.2">
      <c r="A343" s="141" t="s">
        <v>1004</v>
      </c>
      <c r="B343" s="67" t="s">
        <v>1005</v>
      </c>
      <c r="C343" s="67">
        <v>18</v>
      </c>
      <c r="D343" s="67" t="s">
        <v>343</v>
      </c>
      <c r="E343" s="71">
        <v>0.909994406027271</v>
      </c>
      <c r="F343" s="68">
        <v>86.603942652329707</v>
      </c>
      <c r="G343" s="71">
        <v>0.91943447235650599</v>
      </c>
      <c r="H343" s="68">
        <v>91.5322580645161</v>
      </c>
      <c r="I343" s="71">
        <v>0.86347414558332902</v>
      </c>
      <c r="J343" s="68">
        <v>72.670250896057297</v>
      </c>
      <c r="K343" s="71">
        <v>0.90314487777115404</v>
      </c>
      <c r="L343" s="68">
        <v>69.623655913978496</v>
      </c>
      <c r="M343" s="71">
        <v>0.95392412839809504</v>
      </c>
      <c r="N343" s="68">
        <v>63.157894736842103</v>
      </c>
      <c r="O343" s="71"/>
      <c r="P343" s="68"/>
      <c r="Q343" s="71"/>
      <c r="R343" s="68"/>
    </row>
    <row r="344" spans="1:18" x14ac:dyDescent="0.2">
      <c r="A344" s="141" t="s">
        <v>893</v>
      </c>
      <c r="B344" s="67" t="s">
        <v>1006</v>
      </c>
      <c r="C344" s="67">
        <v>18</v>
      </c>
      <c r="D344" s="67" t="s">
        <v>343</v>
      </c>
      <c r="E344" s="71">
        <v>0.94692404117239304</v>
      </c>
      <c r="F344" s="68">
        <v>98.566308243727605</v>
      </c>
      <c r="G344" s="71">
        <v>0.95010172471434295</v>
      </c>
      <c r="H344" s="68">
        <v>96.326164874552006</v>
      </c>
      <c r="I344" s="71">
        <v>0.90380667802801995</v>
      </c>
      <c r="J344" s="68">
        <v>87.5</v>
      </c>
      <c r="K344" s="71">
        <v>0.93378776194720803</v>
      </c>
      <c r="L344" s="68">
        <v>82.795698924731198</v>
      </c>
      <c r="M344" s="71">
        <v>1</v>
      </c>
      <c r="N344" s="68">
        <v>100</v>
      </c>
      <c r="O344" s="71"/>
      <c r="P344" s="68"/>
      <c r="Q344" s="71"/>
      <c r="R344" s="68"/>
    </row>
    <row r="345" spans="1:18" x14ac:dyDescent="0.2">
      <c r="A345" s="141" t="s">
        <v>1007</v>
      </c>
      <c r="B345" s="67" t="s">
        <v>1008</v>
      </c>
      <c r="C345" s="67">
        <v>18</v>
      </c>
      <c r="D345" s="67" t="s">
        <v>343</v>
      </c>
      <c r="E345" s="71">
        <v>0.91782825992338302</v>
      </c>
      <c r="F345" s="68">
        <v>90.681003584229401</v>
      </c>
      <c r="G345" s="71">
        <v>0.92583651450301796</v>
      </c>
      <c r="H345" s="68">
        <v>93.1899641577061</v>
      </c>
      <c r="I345" s="71">
        <v>0.90369545620763403</v>
      </c>
      <c r="J345" s="68">
        <v>87.455197132616505</v>
      </c>
      <c r="K345" s="71">
        <v>0.84178106898287797</v>
      </c>
      <c r="L345" s="68">
        <v>43.906810035842298</v>
      </c>
      <c r="M345" s="71">
        <v>1</v>
      </c>
      <c r="N345" s="68">
        <v>100</v>
      </c>
      <c r="O345" s="71"/>
      <c r="P345" s="68"/>
      <c r="Q345" s="71"/>
      <c r="R345" s="68"/>
    </row>
    <row r="346" spans="1:18" x14ac:dyDescent="0.2">
      <c r="A346" s="141" t="s">
        <v>1009</v>
      </c>
      <c r="B346" s="67" t="s">
        <v>1010</v>
      </c>
      <c r="C346" s="67">
        <v>18</v>
      </c>
      <c r="D346" s="67" t="s">
        <v>343</v>
      </c>
      <c r="E346" s="71">
        <v>0.92473719759120299</v>
      </c>
      <c r="F346" s="68">
        <v>93.682795698924707</v>
      </c>
      <c r="G346" s="71">
        <v>0.87016263641769598</v>
      </c>
      <c r="H346" s="68">
        <v>73.028673835125403</v>
      </c>
      <c r="I346" s="71">
        <v>0.88619311102939302</v>
      </c>
      <c r="J346" s="68">
        <v>81.765232974910404</v>
      </c>
      <c r="K346" s="71">
        <v>0.94259304291772095</v>
      </c>
      <c r="L346" s="68">
        <v>84.946236559139805</v>
      </c>
      <c r="M346" s="71">
        <v>1</v>
      </c>
      <c r="N346" s="68">
        <v>100</v>
      </c>
      <c r="O346" s="71"/>
      <c r="P346" s="68"/>
      <c r="Q346" s="71"/>
      <c r="R346" s="68"/>
    </row>
    <row r="347" spans="1:18" x14ac:dyDescent="0.2">
      <c r="A347" s="141" t="s">
        <v>1011</v>
      </c>
      <c r="B347" s="67" t="s">
        <v>1012</v>
      </c>
      <c r="C347" s="67">
        <v>18</v>
      </c>
      <c r="D347" s="67" t="s">
        <v>343</v>
      </c>
      <c r="E347" s="71">
        <v>0.93055972603173498</v>
      </c>
      <c r="F347" s="68">
        <v>96.012544802867396</v>
      </c>
      <c r="G347" s="71">
        <v>0.92579848444282098</v>
      </c>
      <c r="H347" s="68">
        <v>93.145161290322605</v>
      </c>
      <c r="I347" s="71">
        <v>0.84858194668598297</v>
      </c>
      <c r="J347" s="68">
        <v>66.084229390681003</v>
      </c>
      <c r="K347" s="71">
        <v>0.94785847299813797</v>
      </c>
      <c r="L347" s="68">
        <v>86.335125448028705</v>
      </c>
      <c r="M347" s="71">
        <v>1</v>
      </c>
      <c r="N347" s="68">
        <v>100</v>
      </c>
      <c r="O347" s="71"/>
      <c r="P347" s="68"/>
      <c r="Q347" s="71"/>
      <c r="R347" s="68"/>
    </row>
    <row r="348" spans="1:18" x14ac:dyDescent="0.2">
      <c r="A348" s="141" t="s">
        <v>1013</v>
      </c>
      <c r="B348" s="67" t="s">
        <v>1014</v>
      </c>
      <c r="C348" s="67">
        <v>18</v>
      </c>
      <c r="D348" s="67" t="s">
        <v>343</v>
      </c>
      <c r="E348" s="71">
        <v>0.91849246662971495</v>
      </c>
      <c r="F348" s="68">
        <v>91.084229390681003</v>
      </c>
      <c r="G348" s="71">
        <v>0.90274597545405699</v>
      </c>
      <c r="H348" s="68">
        <v>87.589605734767005</v>
      </c>
      <c r="I348" s="71">
        <v>0.853686467043129</v>
      </c>
      <c r="J348" s="68">
        <v>68.458781362007201</v>
      </c>
      <c r="K348" s="71">
        <v>0.91753742402167604</v>
      </c>
      <c r="L348" s="68">
        <v>76.209677419354804</v>
      </c>
      <c r="M348" s="71">
        <v>1</v>
      </c>
      <c r="N348" s="68">
        <v>100</v>
      </c>
      <c r="O348" s="71"/>
      <c r="P348" s="68"/>
      <c r="Q348" s="71"/>
      <c r="R348" s="68"/>
    </row>
    <row r="349" spans="1:18" x14ac:dyDescent="0.2">
      <c r="A349" s="141" t="s">
        <v>1015</v>
      </c>
      <c r="B349" s="67" t="s">
        <v>1016</v>
      </c>
      <c r="C349" s="67">
        <v>18</v>
      </c>
      <c r="D349" s="67" t="s">
        <v>343</v>
      </c>
      <c r="E349" s="71">
        <v>0.93624713034747498</v>
      </c>
      <c r="F349" s="68">
        <v>96.998207885304694</v>
      </c>
      <c r="G349" s="71">
        <v>0.92119840375772799</v>
      </c>
      <c r="H349" s="68">
        <v>92.249103942652297</v>
      </c>
      <c r="I349" s="71">
        <v>0.88129807265484505</v>
      </c>
      <c r="J349" s="68">
        <v>80.107526881720403</v>
      </c>
      <c r="K349" s="71">
        <v>0.95785066884462799</v>
      </c>
      <c r="L349" s="68">
        <v>88.440860215053803</v>
      </c>
      <c r="M349" s="71">
        <v>0.98464137613269898</v>
      </c>
      <c r="N349" s="68">
        <v>73.636363636363598</v>
      </c>
      <c r="O349" s="71"/>
      <c r="P349" s="68"/>
      <c r="Q349" s="71"/>
      <c r="R349" s="68"/>
    </row>
    <row r="350" spans="1:18" x14ac:dyDescent="0.2">
      <c r="A350" s="141" t="s">
        <v>1017</v>
      </c>
      <c r="B350" s="67" t="s">
        <v>1018</v>
      </c>
      <c r="C350" s="67">
        <v>18</v>
      </c>
      <c r="D350" s="67" t="s">
        <v>343</v>
      </c>
      <c r="E350" s="71">
        <v>0.39098347547746098</v>
      </c>
      <c r="F350" s="68">
        <v>0.76164874551971296</v>
      </c>
      <c r="G350" s="71">
        <v>0.19790804486989</v>
      </c>
      <c r="H350" s="68">
        <v>8.9605734767025103E-2</v>
      </c>
      <c r="I350" s="71">
        <v>0.51465266445183</v>
      </c>
      <c r="J350" s="68">
        <v>1.61290322580645</v>
      </c>
      <c r="K350" s="71">
        <v>0.45737740220780698</v>
      </c>
      <c r="L350" s="68">
        <v>0.80645161290322598</v>
      </c>
      <c r="M350" s="71">
        <v>0.78497926585778</v>
      </c>
      <c r="N350" s="68">
        <v>32.631578947368403</v>
      </c>
      <c r="O350" s="71"/>
      <c r="P350" s="68"/>
      <c r="Q350" s="71">
        <v>0</v>
      </c>
      <c r="R350" s="68">
        <v>34.224598930481299</v>
      </c>
    </row>
    <row r="351" spans="1:18" x14ac:dyDescent="0.2">
      <c r="A351" s="141" t="s">
        <v>1019</v>
      </c>
      <c r="B351" s="67" t="s">
        <v>1020</v>
      </c>
      <c r="C351" s="67">
        <v>18</v>
      </c>
      <c r="D351" s="67" t="s">
        <v>343</v>
      </c>
      <c r="E351" s="71">
        <v>0.90421109304652902</v>
      </c>
      <c r="F351" s="68">
        <v>83.557347670250905</v>
      </c>
      <c r="G351" s="71">
        <v>0.86836511305480502</v>
      </c>
      <c r="H351" s="68">
        <v>72.132616487455195</v>
      </c>
      <c r="I351" s="71">
        <v>0.86972139167909002</v>
      </c>
      <c r="J351" s="68">
        <v>75.492831541218607</v>
      </c>
      <c r="K351" s="71">
        <v>0.94019236292142505</v>
      </c>
      <c r="L351" s="68">
        <v>84.274193548387103</v>
      </c>
      <c r="M351" s="71">
        <v>0.93856550453079401</v>
      </c>
      <c r="N351" s="68">
        <v>59.090909090909101</v>
      </c>
      <c r="O351" s="71"/>
      <c r="P351" s="68"/>
      <c r="Q351" s="71"/>
      <c r="R351" s="68"/>
    </row>
    <row r="352" spans="1:18" x14ac:dyDescent="0.2">
      <c r="A352" s="141" t="s">
        <v>1021</v>
      </c>
      <c r="B352" s="67" t="s">
        <v>1022</v>
      </c>
      <c r="C352" s="67">
        <v>18</v>
      </c>
      <c r="D352" s="67" t="s">
        <v>343</v>
      </c>
      <c r="E352" s="71">
        <v>0.53871672101291201</v>
      </c>
      <c r="F352" s="68">
        <v>3.04659498207885</v>
      </c>
      <c r="G352" s="71">
        <v>0.66384220481010303</v>
      </c>
      <c r="H352" s="68">
        <v>5.4211469534050201</v>
      </c>
      <c r="I352" s="71">
        <v>0.58428747129506697</v>
      </c>
      <c r="J352" s="68">
        <v>3.3602150537634401</v>
      </c>
      <c r="K352" s="71">
        <v>0.46081255282668898</v>
      </c>
      <c r="L352" s="68">
        <v>0.851254480286738</v>
      </c>
      <c r="M352" s="71">
        <v>0.98464137613269898</v>
      </c>
      <c r="N352" s="68">
        <v>73.636363636363598</v>
      </c>
      <c r="O352" s="71"/>
      <c r="P352" s="68"/>
      <c r="Q352" s="71">
        <v>0</v>
      </c>
      <c r="R352" s="68">
        <v>34.224598930481299</v>
      </c>
    </row>
    <row r="353" spans="1:18" x14ac:dyDescent="0.2">
      <c r="A353" s="141" t="s">
        <v>1023</v>
      </c>
      <c r="B353" s="67" t="s">
        <v>1024</v>
      </c>
      <c r="C353" s="67">
        <v>18</v>
      </c>
      <c r="D353" s="67" t="s">
        <v>343</v>
      </c>
      <c r="E353" s="71">
        <v>0.88464604721573004</v>
      </c>
      <c r="F353" s="68">
        <v>71.191756272401406</v>
      </c>
      <c r="G353" s="71">
        <v>0.87075806346033802</v>
      </c>
      <c r="H353" s="68">
        <v>73.297491039426504</v>
      </c>
      <c r="I353" s="71">
        <v>0.83687501503487005</v>
      </c>
      <c r="J353" s="68">
        <v>61.559139784946197</v>
      </c>
      <c r="K353" s="71">
        <v>0.87702698196961504</v>
      </c>
      <c r="L353" s="68">
        <v>58.512544802867403</v>
      </c>
      <c r="M353" s="71">
        <v>0.95392412839809504</v>
      </c>
      <c r="N353" s="68">
        <v>63.157894736842103</v>
      </c>
      <c r="O353" s="71"/>
      <c r="P353" s="68"/>
      <c r="Q353" s="71"/>
      <c r="R353" s="68"/>
    </row>
    <row r="354" spans="1:18" x14ac:dyDescent="0.2">
      <c r="A354" s="141" t="s">
        <v>1025</v>
      </c>
      <c r="B354" s="67" t="s">
        <v>1026</v>
      </c>
      <c r="C354" s="67">
        <v>18</v>
      </c>
      <c r="D354" s="67" t="s">
        <v>343</v>
      </c>
      <c r="E354" s="71">
        <v>0.50036479203603801</v>
      </c>
      <c r="F354" s="68">
        <v>2.1953405017921099</v>
      </c>
      <c r="G354" s="71">
        <v>0.65565436061520699</v>
      </c>
      <c r="H354" s="68">
        <v>5.0179211469534097</v>
      </c>
      <c r="I354" s="71">
        <v>0.62401697259678301</v>
      </c>
      <c r="J354" s="68">
        <v>6.0931899641577099</v>
      </c>
      <c r="K354" s="71">
        <v>0.51396648044692705</v>
      </c>
      <c r="L354" s="68">
        <v>2.0161290322580601</v>
      </c>
      <c r="M354" s="71">
        <v>0.70818614652127099</v>
      </c>
      <c r="N354" s="68">
        <v>24.784688995215301</v>
      </c>
      <c r="O354" s="71"/>
      <c r="P354" s="68"/>
      <c r="Q354" s="71">
        <v>0</v>
      </c>
      <c r="R354" s="68">
        <v>34.224598930481299</v>
      </c>
    </row>
    <row r="355" spans="1:18" x14ac:dyDescent="0.2">
      <c r="A355" s="141" t="s">
        <v>1027</v>
      </c>
      <c r="B355" s="67" t="s">
        <v>1028</v>
      </c>
      <c r="C355" s="67">
        <v>18</v>
      </c>
      <c r="D355" s="67" t="s">
        <v>343</v>
      </c>
      <c r="E355" s="71">
        <v>0.88820074919365499</v>
      </c>
      <c r="F355" s="68">
        <v>73.700716845878105</v>
      </c>
      <c r="G355" s="71">
        <v>0.86003846304144005</v>
      </c>
      <c r="H355" s="68">
        <v>66.6666666666667</v>
      </c>
      <c r="I355" s="71">
        <v>0.86122595586481399</v>
      </c>
      <c r="J355" s="68">
        <v>71.550179211469498</v>
      </c>
      <c r="K355" s="71">
        <v>0.87761444947026901</v>
      </c>
      <c r="L355" s="68">
        <v>58.736559139785001</v>
      </c>
      <c r="M355" s="71">
        <v>0.95392412839809504</v>
      </c>
      <c r="N355" s="68">
        <v>63.157894736842103</v>
      </c>
      <c r="O355" s="71"/>
      <c r="P355" s="68"/>
      <c r="Q355" s="71"/>
      <c r="R355" s="68"/>
    </row>
    <row r="356" spans="1:18" x14ac:dyDescent="0.2">
      <c r="A356" s="141" t="s">
        <v>1029</v>
      </c>
      <c r="B356" s="67" t="s">
        <v>1030</v>
      </c>
      <c r="C356" s="67">
        <v>18</v>
      </c>
      <c r="D356" s="67" t="s">
        <v>343</v>
      </c>
      <c r="E356" s="71">
        <v>0.94893319872720805</v>
      </c>
      <c r="F356" s="68">
        <v>98.835125448028705</v>
      </c>
      <c r="G356" s="71">
        <v>0.893447085793866</v>
      </c>
      <c r="H356" s="68">
        <v>84.498207885304694</v>
      </c>
      <c r="I356" s="71">
        <v>0.93952965697343904</v>
      </c>
      <c r="J356" s="68">
        <v>95.071684587813607</v>
      </c>
      <c r="K356" s="71">
        <v>0.96275605214152704</v>
      </c>
      <c r="L356" s="68">
        <v>89.650537634408593</v>
      </c>
      <c r="M356" s="71">
        <v>1</v>
      </c>
      <c r="N356" s="68">
        <v>100</v>
      </c>
      <c r="O356" s="71"/>
      <c r="P356" s="68"/>
      <c r="Q356" s="71"/>
      <c r="R356" s="68"/>
    </row>
    <row r="357" spans="1:18" x14ac:dyDescent="0.2">
      <c r="A357" s="141" t="s">
        <v>1031</v>
      </c>
      <c r="B357" s="67" t="s">
        <v>1032</v>
      </c>
      <c r="C357" s="67">
        <v>18</v>
      </c>
      <c r="D357" s="67" t="s">
        <v>343</v>
      </c>
      <c r="E357" s="71">
        <v>0.53445288831220905</v>
      </c>
      <c r="F357" s="68">
        <v>2.82258064516129</v>
      </c>
      <c r="G357" s="71">
        <v>0.69634347167253896</v>
      </c>
      <c r="H357" s="68">
        <v>6.7204301075268802</v>
      </c>
      <c r="I357" s="71">
        <v>0.616207345296932</v>
      </c>
      <c r="J357" s="68">
        <v>5.33154121863799</v>
      </c>
      <c r="K357" s="71">
        <v>0.666886101937606</v>
      </c>
      <c r="L357" s="68">
        <v>9.67741935483871</v>
      </c>
      <c r="M357" s="71">
        <v>0.69282752265396996</v>
      </c>
      <c r="N357" s="68">
        <v>23.349282296650699</v>
      </c>
      <c r="O357" s="71"/>
      <c r="P357" s="68"/>
      <c r="Q357" s="71">
        <v>0</v>
      </c>
      <c r="R357" s="68">
        <v>34.224598930481299</v>
      </c>
    </row>
    <row r="358" spans="1:18" x14ac:dyDescent="0.2">
      <c r="A358" s="141" t="s">
        <v>1033</v>
      </c>
      <c r="B358" s="67" t="s">
        <v>1034</v>
      </c>
      <c r="C358" s="67">
        <v>18</v>
      </c>
      <c r="D358" s="67" t="s">
        <v>343</v>
      </c>
      <c r="E358" s="71">
        <v>0.86965560717811397</v>
      </c>
      <c r="F358" s="68">
        <v>62.5</v>
      </c>
      <c r="G358" s="71">
        <v>0.83109263387168997</v>
      </c>
      <c r="H358" s="68">
        <v>42.114695340501797</v>
      </c>
      <c r="I358" s="71">
        <v>0.85644168610870097</v>
      </c>
      <c r="J358" s="68">
        <v>69.758064516128997</v>
      </c>
      <c r="K358" s="71">
        <v>0.79108810873206603</v>
      </c>
      <c r="L358" s="68">
        <v>28.046594982078901</v>
      </c>
      <c r="M358" s="71">
        <v>1</v>
      </c>
      <c r="N358" s="68">
        <v>100</v>
      </c>
      <c r="O358" s="71"/>
      <c r="P358" s="68"/>
      <c r="Q358" s="71"/>
      <c r="R358" s="68"/>
    </row>
    <row r="359" spans="1:18" x14ac:dyDescent="0.2">
      <c r="A359" s="141" t="s">
        <v>1035</v>
      </c>
      <c r="B359" s="67" t="s">
        <v>1036</v>
      </c>
      <c r="C359" s="67">
        <v>18</v>
      </c>
      <c r="D359" s="67" t="s">
        <v>343</v>
      </c>
      <c r="E359" s="71">
        <v>0.86914183962581704</v>
      </c>
      <c r="F359" s="68">
        <v>62.051971326164903</v>
      </c>
      <c r="G359" s="71">
        <v>0.84087126516893695</v>
      </c>
      <c r="H359" s="68">
        <v>50.940860215053803</v>
      </c>
      <c r="I359" s="71">
        <v>0.81769190291301097</v>
      </c>
      <c r="J359" s="68">
        <v>53.584229390681003</v>
      </c>
      <c r="K359" s="71">
        <v>0.87943868589052598</v>
      </c>
      <c r="L359" s="68">
        <v>59.363799283154101</v>
      </c>
      <c r="M359" s="71">
        <v>0.93856550453079401</v>
      </c>
      <c r="N359" s="68">
        <v>59.090909090909101</v>
      </c>
      <c r="O359" s="71"/>
      <c r="P359" s="68"/>
      <c r="Q359" s="71"/>
      <c r="R359" s="68"/>
    </row>
    <row r="360" spans="1:18" x14ac:dyDescent="0.2">
      <c r="A360" s="141" t="s">
        <v>1037</v>
      </c>
      <c r="B360" s="67" t="s">
        <v>1038</v>
      </c>
      <c r="C360" s="67">
        <v>18</v>
      </c>
      <c r="D360" s="67" t="s">
        <v>343</v>
      </c>
      <c r="E360" s="71">
        <v>0.91726776117918496</v>
      </c>
      <c r="F360" s="68">
        <v>90.501792114695306</v>
      </c>
      <c r="G360" s="71">
        <v>0.84681434974075698</v>
      </c>
      <c r="H360" s="68">
        <v>56.675627240143399</v>
      </c>
      <c r="I360" s="71">
        <v>0.93635906271834402</v>
      </c>
      <c r="J360" s="68">
        <v>94.489247311827995</v>
      </c>
      <c r="K360" s="71">
        <v>0.90125625612493798</v>
      </c>
      <c r="L360" s="68">
        <v>69.130824372759903</v>
      </c>
      <c r="M360" s="71">
        <v>0.98464137613269898</v>
      </c>
      <c r="N360" s="68">
        <v>73.636363636363598</v>
      </c>
      <c r="O360" s="71"/>
      <c r="P360" s="68"/>
      <c r="Q360" s="71"/>
      <c r="R360" s="68"/>
    </row>
    <row r="361" spans="1:18" x14ac:dyDescent="0.2">
      <c r="A361" s="141" t="s">
        <v>1039</v>
      </c>
      <c r="B361" s="67" t="s">
        <v>1040</v>
      </c>
      <c r="C361" s="67">
        <v>18</v>
      </c>
      <c r="D361" s="67" t="s">
        <v>343</v>
      </c>
      <c r="E361" s="71">
        <v>0.90743015811856098</v>
      </c>
      <c r="F361" s="68">
        <v>85.618279569892493</v>
      </c>
      <c r="G361" s="71">
        <v>0.85433855077649801</v>
      </c>
      <c r="H361" s="68">
        <v>62.679211469534003</v>
      </c>
      <c r="I361" s="71">
        <v>0.84866492823805695</v>
      </c>
      <c r="J361" s="68">
        <v>66.173835125447994</v>
      </c>
      <c r="K361" s="71">
        <v>0.92671715345968897</v>
      </c>
      <c r="L361" s="68">
        <v>80.286738351254499</v>
      </c>
      <c r="M361" s="71">
        <v>1</v>
      </c>
      <c r="N361" s="68">
        <v>100</v>
      </c>
      <c r="O361" s="71"/>
      <c r="P361" s="68"/>
      <c r="Q361" s="71"/>
      <c r="R361" s="68"/>
    </row>
    <row r="362" spans="1:18" x14ac:dyDescent="0.2">
      <c r="A362" s="141" t="s">
        <v>1041</v>
      </c>
      <c r="B362" s="67" t="s">
        <v>1042</v>
      </c>
      <c r="C362" s="67">
        <v>18</v>
      </c>
      <c r="D362" s="67" t="s">
        <v>343</v>
      </c>
      <c r="E362" s="71">
        <v>0.89828086544446395</v>
      </c>
      <c r="F362" s="68">
        <v>80.062724014336894</v>
      </c>
      <c r="G362" s="71">
        <v>0.84821905687820998</v>
      </c>
      <c r="H362" s="68">
        <v>57.795698924731198</v>
      </c>
      <c r="I362" s="71">
        <v>0.91256210437898799</v>
      </c>
      <c r="J362" s="68">
        <v>90.008960573476699</v>
      </c>
      <c r="K362" s="71">
        <v>0.84770092438795797</v>
      </c>
      <c r="L362" s="68">
        <v>45.8333333333333</v>
      </c>
      <c r="M362" s="71">
        <v>0.98464137613269898</v>
      </c>
      <c r="N362" s="68">
        <v>73.636363636363598</v>
      </c>
      <c r="O362" s="71"/>
      <c r="P362" s="68"/>
      <c r="Q362" s="71"/>
      <c r="R362" s="68"/>
    </row>
    <row r="363" spans="1:18" x14ac:dyDescent="0.2">
      <c r="A363" s="141" t="s">
        <v>1043</v>
      </c>
      <c r="B363" s="67" t="s">
        <v>1044</v>
      </c>
      <c r="C363" s="67">
        <v>18</v>
      </c>
      <c r="D363" s="67" t="s">
        <v>343</v>
      </c>
      <c r="E363" s="71">
        <v>0.88457356202591597</v>
      </c>
      <c r="F363" s="68">
        <v>71.057347670250905</v>
      </c>
      <c r="G363" s="71">
        <v>0.84826478935830496</v>
      </c>
      <c r="H363" s="68">
        <v>57.840501792114701</v>
      </c>
      <c r="I363" s="71">
        <v>0.83983920311377902</v>
      </c>
      <c r="J363" s="68">
        <v>62.813620071684603</v>
      </c>
      <c r="K363" s="71">
        <v>0.88090750336618495</v>
      </c>
      <c r="L363" s="68">
        <v>60.4838709677419</v>
      </c>
      <c r="M363" s="71">
        <v>0.96928275226539795</v>
      </c>
      <c r="N363" s="68">
        <v>67.607655502392305</v>
      </c>
      <c r="O363" s="71"/>
      <c r="P363" s="68"/>
      <c r="Q363" s="71"/>
      <c r="R363" s="68"/>
    </row>
    <row r="364" spans="1:18" x14ac:dyDescent="0.2">
      <c r="A364" s="141" t="s">
        <v>1045</v>
      </c>
      <c r="B364" s="67" t="s">
        <v>1046</v>
      </c>
      <c r="C364" s="67">
        <v>18</v>
      </c>
      <c r="D364" s="67" t="s">
        <v>343</v>
      </c>
      <c r="E364" s="71">
        <v>0.89322490799117504</v>
      </c>
      <c r="F364" s="68">
        <v>76.971326164874597</v>
      </c>
      <c r="G364" s="71">
        <v>0.83738058862517295</v>
      </c>
      <c r="H364" s="68">
        <v>47.804659498207897</v>
      </c>
      <c r="I364" s="71">
        <v>0.84352649212909803</v>
      </c>
      <c r="J364" s="68">
        <v>64.247311827957006</v>
      </c>
      <c r="K364" s="71">
        <v>0.89199255121042798</v>
      </c>
      <c r="L364" s="68">
        <v>66.129032258064498</v>
      </c>
      <c r="M364" s="71">
        <v>1</v>
      </c>
      <c r="N364" s="68">
        <v>100</v>
      </c>
      <c r="O364" s="71"/>
      <c r="P364" s="68"/>
      <c r="Q364" s="71"/>
      <c r="R364" s="68"/>
    </row>
    <row r="365" spans="1:18" x14ac:dyDescent="0.2">
      <c r="A365" s="141" t="s">
        <v>1047</v>
      </c>
      <c r="B365" s="67" t="s">
        <v>1048</v>
      </c>
      <c r="C365" s="67">
        <v>18</v>
      </c>
      <c r="D365" s="67" t="s">
        <v>343</v>
      </c>
      <c r="E365" s="71">
        <v>0.90435512264720697</v>
      </c>
      <c r="F365" s="68">
        <v>83.602150537634401</v>
      </c>
      <c r="G365" s="71">
        <v>0.83875744253418605</v>
      </c>
      <c r="H365" s="68">
        <v>49.2383512544803</v>
      </c>
      <c r="I365" s="71">
        <v>0.810320403734346</v>
      </c>
      <c r="J365" s="68">
        <v>50.403225806451601</v>
      </c>
      <c r="K365" s="71">
        <v>0.96834264432029804</v>
      </c>
      <c r="L365" s="68">
        <v>90.725806451612897</v>
      </c>
      <c r="M365" s="71">
        <v>1</v>
      </c>
      <c r="N365" s="68">
        <v>100</v>
      </c>
      <c r="O365" s="71"/>
      <c r="P365" s="68"/>
      <c r="Q365" s="71"/>
      <c r="R365" s="68"/>
    </row>
    <row r="366" spans="1:18" x14ac:dyDescent="0.2">
      <c r="A366" s="141" t="s">
        <v>1049</v>
      </c>
      <c r="B366" s="67" t="s">
        <v>1050</v>
      </c>
      <c r="C366" s="67">
        <v>18</v>
      </c>
      <c r="D366" s="67" t="s">
        <v>343</v>
      </c>
      <c r="E366" s="71">
        <v>0.91013848934512298</v>
      </c>
      <c r="F366" s="68">
        <v>86.738351254480307</v>
      </c>
      <c r="G366" s="71">
        <v>0.84505410180924301</v>
      </c>
      <c r="H366" s="68">
        <v>54.9283154121864</v>
      </c>
      <c r="I366" s="71">
        <v>0.84764138257311095</v>
      </c>
      <c r="J366" s="68">
        <v>65.815412186379902</v>
      </c>
      <c r="K366" s="71">
        <v>0.94785847299813797</v>
      </c>
      <c r="L366" s="68">
        <v>86.335125448028705</v>
      </c>
      <c r="M366" s="71">
        <v>1</v>
      </c>
      <c r="N366" s="68">
        <v>100</v>
      </c>
      <c r="O366" s="71"/>
      <c r="P366" s="68"/>
      <c r="Q366" s="71"/>
      <c r="R366" s="68"/>
    </row>
    <row r="367" spans="1:18" x14ac:dyDescent="0.2">
      <c r="A367" s="141" t="s">
        <v>1051</v>
      </c>
      <c r="B367" s="67" t="s">
        <v>1052</v>
      </c>
      <c r="C367" s="67">
        <v>18</v>
      </c>
      <c r="D367" s="67" t="s">
        <v>343</v>
      </c>
      <c r="E367" s="71">
        <v>0.86507021227081804</v>
      </c>
      <c r="F367" s="68">
        <v>59.7222222222222</v>
      </c>
      <c r="G367" s="71">
        <v>0.829882927403784</v>
      </c>
      <c r="H367" s="68">
        <v>40.770609318996399</v>
      </c>
      <c r="I367" s="71">
        <v>0.78066957647434199</v>
      </c>
      <c r="J367" s="68">
        <v>37.275985663082402</v>
      </c>
      <c r="K367" s="71">
        <v>0.86508696907244698</v>
      </c>
      <c r="L367" s="68">
        <v>53.225806451612897</v>
      </c>
      <c r="M367" s="71">
        <v>0.98464137613269898</v>
      </c>
      <c r="N367" s="68">
        <v>73.636363636363598</v>
      </c>
      <c r="O367" s="71"/>
      <c r="P367" s="68"/>
      <c r="Q367" s="71"/>
      <c r="R367" s="68"/>
    </row>
    <row r="368" spans="1:18" x14ac:dyDescent="0.2">
      <c r="A368" s="141" t="s">
        <v>1053</v>
      </c>
      <c r="B368" s="67" t="s">
        <v>1054</v>
      </c>
      <c r="C368" s="67">
        <v>18</v>
      </c>
      <c r="D368" s="67" t="s">
        <v>343</v>
      </c>
      <c r="E368" s="71">
        <v>0.86503259843015301</v>
      </c>
      <c r="F368" s="68">
        <v>59.677419354838698</v>
      </c>
      <c r="G368" s="71">
        <v>0.81353651524561199</v>
      </c>
      <c r="H368" s="68">
        <v>24.5519713261649</v>
      </c>
      <c r="I368" s="71">
        <v>0.81415985866841001</v>
      </c>
      <c r="J368" s="68">
        <v>51.926523297491002</v>
      </c>
      <c r="K368" s="71">
        <v>0.90922713914309505</v>
      </c>
      <c r="L368" s="68">
        <v>72.2222222222222</v>
      </c>
      <c r="M368" s="71">
        <v>0.92320688066349299</v>
      </c>
      <c r="N368" s="68">
        <v>54.976076555023901</v>
      </c>
      <c r="O368" s="71"/>
      <c r="P368" s="68"/>
      <c r="Q368" s="71"/>
      <c r="R368" s="68"/>
    </row>
    <row r="369" spans="1:18" x14ac:dyDescent="0.2">
      <c r="A369" s="141" t="s">
        <v>1055</v>
      </c>
      <c r="B369" s="67" t="s">
        <v>1056</v>
      </c>
      <c r="C369" s="67">
        <v>18</v>
      </c>
      <c r="D369" s="67" t="s">
        <v>343</v>
      </c>
      <c r="E369" s="71">
        <v>0.89409472867946405</v>
      </c>
      <c r="F369" s="68">
        <v>77.464157706093204</v>
      </c>
      <c r="G369" s="71">
        <v>0.83300157027413602</v>
      </c>
      <c r="H369" s="68">
        <v>43.951612903225801</v>
      </c>
      <c r="I369" s="71">
        <v>0.86766550654841901</v>
      </c>
      <c r="J369" s="68">
        <v>74.551971326164903</v>
      </c>
      <c r="K369" s="71">
        <v>0.92178770949720701</v>
      </c>
      <c r="L369" s="68">
        <v>78.091397849462396</v>
      </c>
      <c r="M369" s="71">
        <v>0.95392412839809504</v>
      </c>
      <c r="N369" s="68">
        <v>63.157894736842103</v>
      </c>
      <c r="O369" s="71"/>
      <c r="P369" s="68"/>
      <c r="Q369" s="71"/>
      <c r="R369" s="68"/>
    </row>
    <row r="370" spans="1:18" x14ac:dyDescent="0.2">
      <c r="A370" s="141" t="s">
        <v>1057</v>
      </c>
      <c r="B370" s="67" t="s">
        <v>1058</v>
      </c>
      <c r="C370" s="67">
        <v>18</v>
      </c>
      <c r="D370" s="67" t="s">
        <v>343</v>
      </c>
      <c r="E370" s="71">
        <v>0.84815795477007105</v>
      </c>
      <c r="F370" s="68">
        <v>51.433691756272403</v>
      </c>
      <c r="G370" s="71">
        <v>0.84792131899702305</v>
      </c>
      <c r="H370" s="68">
        <v>57.526881720430097</v>
      </c>
      <c r="I370" s="71">
        <v>0.788146635084784</v>
      </c>
      <c r="J370" s="68">
        <v>41.173835125448001</v>
      </c>
      <c r="K370" s="71">
        <v>0.864074232069587</v>
      </c>
      <c r="L370" s="68">
        <v>52.688172043010802</v>
      </c>
      <c r="M370" s="71">
        <v>0.89248963292888905</v>
      </c>
      <c r="N370" s="68">
        <v>48.516746411483297</v>
      </c>
      <c r="O370" s="71"/>
      <c r="P370" s="68"/>
      <c r="Q370" s="71"/>
      <c r="R370" s="68"/>
    </row>
    <row r="371" spans="1:18" x14ac:dyDescent="0.2">
      <c r="A371" s="141" t="s">
        <v>1059</v>
      </c>
      <c r="B371" s="67" t="s">
        <v>1060</v>
      </c>
      <c r="C371" s="67">
        <v>18</v>
      </c>
      <c r="D371" s="67" t="s">
        <v>343</v>
      </c>
      <c r="E371" s="71">
        <v>0.88757022038035405</v>
      </c>
      <c r="F371" s="68">
        <v>73.342293906809999</v>
      </c>
      <c r="G371" s="71">
        <v>0.83788585088240697</v>
      </c>
      <c r="H371" s="68">
        <v>48.342293906809999</v>
      </c>
      <c r="I371" s="71">
        <v>0.85925704867402597</v>
      </c>
      <c r="J371" s="68">
        <v>70.922939068100305</v>
      </c>
      <c r="K371" s="71">
        <v>0.85313798196498503</v>
      </c>
      <c r="L371" s="68">
        <v>47.670250896057297</v>
      </c>
      <c r="M371" s="71">
        <v>1</v>
      </c>
      <c r="N371" s="68">
        <v>100</v>
      </c>
      <c r="O371" s="71"/>
      <c r="P371" s="68"/>
      <c r="Q371" s="71"/>
      <c r="R371" s="68"/>
    </row>
    <row r="372" spans="1:18" x14ac:dyDescent="0.2">
      <c r="A372" s="141" t="s">
        <v>1061</v>
      </c>
      <c r="B372" s="67" t="s">
        <v>1062</v>
      </c>
      <c r="C372" s="67">
        <v>18</v>
      </c>
      <c r="D372" s="67" t="s">
        <v>343</v>
      </c>
      <c r="E372" s="71">
        <v>0.85389768313882297</v>
      </c>
      <c r="F372" s="68">
        <v>54.435483870967701</v>
      </c>
      <c r="G372" s="71">
        <v>0.80996019011720999</v>
      </c>
      <c r="H372" s="68">
        <v>22.2222222222222</v>
      </c>
      <c r="I372" s="71">
        <v>0.73366877240457495</v>
      </c>
      <c r="J372" s="68">
        <v>20.8333333333333</v>
      </c>
      <c r="K372" s="71">
        <v>0.91803764163541102</v>
      </c>
      <c r="L372" s="68">
        <v>76.433691756272395</v>
      </c>
      <c r="M372" s="71">
        <v>0.95392412839809504</v>
      </c>
      <c r="N372" s="68">
        <v>63.157894736842103</v>
      </c>
      <c r="O372" s="71"/>
      <c r="P372" s="68"/>
      <c r="Q372" s="71"/>
      <c r="R372" s="68"/>
    </row>
    <row r="373" spans="1:18" x14ac:dyDescent="0.2">
      <c r="A373" s="141" t="s">
        <v>1063</v>
      </c>
      <c r="B373" s="67" t="s">
        <v>1064</v>
      </c>
      <c r="C373" s="67">
        <v>18</v>
      </c>
      <c r="D373" s="67" t="s">
        <v>343</v>
      </c>
      <c r="E373" s="71">
        <v>0.85401682887020403</v>
      </c>
      <c r="F373" s="68">
        <v>54.480286738351303</v>
      </c>
      <c r="G373" s="71">
        <v>0.8285990867327</v>
      </c>
      <c r="H373" s="68">
        <v>39.157706093190001</v>
      </c>
      <c r="I373" s="71">
        <v>0.81533982405565597</v>
      </c>
      <c r="J373" s="68">
        <v>52.6433691756272</v>
      </c>
      <c r="K373" s="71">
        <v>0.91035601949817502</v>
      </c>
      <c r="L373" s="68">
        <v>72.939068100358398</v>
      </c>
      <c r="M373" s="71">
        <v>0.86177238519428701</v>
      </c>
      <c r="N373" s="68">
        <v>42.918660287081302</v>
      </c>
      <c r="O373" s="71"/>
      <c r="P373" s="68"/>
      <c r="Q373" s="71"/>
      <c r="R373" s="68"/>
    </row>
    <row r="374" spans="1:18" x14ac:dyDescent="0.2">
      <c r="A374" s="141" t="s">
        <v>1065</v>
      </c>
      <c r="B374" s="67" t="s">
        <v>1066</v>
      </c>
      <c r="C374" s="67">
        <v>17</v>
      </c>
      <c r="D374" s="67" t="s">
        <v>343</v>
      </c>
      <c r="E374" s="71">
        <v>0.868565471529954</v>
      </c>
      <c r="F374" s="68">
        <v>61.7383512544803</v>
      </c>
      <c r="G374" s="71">
        <v>0.80690555685101895</v>
      </c>
      <c r="H374" s="68">
        <v>20.878136200716799</v>
      </c>
      <c r="I374" s="71">
        <v>0.93526660737529299</v>
      </c>
      <c r="J374" s="68">
        <v>94.399641577060905</v>
      </c>
      <c r="K374" s="71">
        <v>0.85495871283191605</v>
      </c>
      <c r="L374" s="68">
        <v>48.566308243727597</v>
      </c>
      <c r="M374" s="71">
        <v>0.87713100906158803</v>
      </c>
      <c r="N374" s="68">
        <v>45.311004784688997</v>
      </c>
      <c r="O374" s="71"/>
      <c r="P374" s="68"/>
      <c r="Q374" s="71"/>
      <c r="R374" s="68"/>
    </row>
    <row r="375" spans="1:18" x14ac:dyDescent="0.2">
      <c r="A375" s="141" t="s">
        <v>1067</v>
      </c>
      <c r="B375" s="67" t="s">
        <v>1068</v>
      </c>
      <c r="C375" s="67">
        <v>17</v>
      </c>
      <c r="D375" s="67" t="s">
        <v>343</v>
      </c>
      <c r="E375" s="71">
        <v>0.81073646108011899</v>
      </c>
      <c r="F375" s="68">
        <v>35.887096774193601</v>
      </c>
      <c r="G375" s="71">
        <v>0.81603776884018997</v>
      </c>
      <c r="H375" s="68">
        <v>26.612903225806399</v>
      </c>
      <c r="I375" s="71">
        <v>0.90866399408401999</v>
      </c>
      <c r="J375" s="68">
        <v>88.978494623655905</v>
      </c>
      <c r="K375" s="71">
        <v>0.73326481553848399</v>
      </c>
      <c r="L375" s="68">
        <v>17.2939068100358</v>
      </c>
      <c r="M375" s="71">
        <v>0.78497926585778</v>
      </c>
      <c r="N375" s="68">
        <v>32.631578947368403</v>
      </c>
      <c r="O375" s="71"/>
      <c r="P375" s="68"/>
      <c r="Q375" s="71"/>
      <c r="R375" s="68"/>
    </row>
    <row r="376" spans="1:18" x14ac:dyDescent="0.2">
      <c r="A376" s="141" t="s">
        <v>1069</v>
      </c>
      <c r="B376" s="67" t="s">
        <v>1070</v>
      </c>
      <c r="C376" s="67">
        <v>17</v>
      </c>
      <c r="D376" s="67" t="s">
        <v>343</v>
      </c>
      <c r="E376" s="71">
        <v>0.67211235879574305</v>
      </c>
      <c r="F376" s="68">
        <v>10.7974910394265</v>
      </c>
      <c r="G376" s="71">
        <v>0.76158705964627604</v>
      </c>
      <c r="H376" s="68">
        <v>11.379928315412201</v>
      </c>
      <c r="I376" s="71">
        <v>0.69380343111508302</v>
      </c>
      <c r="J376" s="68">
        <v>14.2025089605735</v>
      </c>
      <c r="K376" s="71">
        <v>0.73989353204256403</v>
      </c>
      <c r="L376" s="68">
        <v>18.234767025089599</v>
      </c>
      <c r="M376" s="71">
        <v>0.49316541237905098</v>
      </c>
      <c r="N376" s="68">
        <v>10.1913875598086</v>
      </c>
      <c r="O376" s="71"/>
      <c r="P376" s="68"/>
      <c r="Q376" s="71"/>
      <c r="R376" s="68"/>
    </row>
    <row r="377" spans="1:18" x14ac:dyDescent="0.2">
      <c r="A377" s="141" t="s">
        <v>1071</v>
      </c>
      <c r="B377" s="67" t="s">
        <v>1072</v>
      </c>
      <c r="C377" s="67">
        <v>17</v>
      </c>
      <c r="D377" s="67" t="s">
        <v>343</v>
      </c>
      <c r="E377" s="71">
        <v>0.57893066538580595</v>
      </c>
      <c r="F377" s="68">
        <v>4.7491039426523303</v>
      </c>
      <c r="G377" s="71">
        <v>0.80521144125742505</v>
      </c>
      <c r="H377" s="68">
        <v>19.982078853046598</v>
      </c>
      <c r="I377" s="71">
        <v>0.76561222759810699</v>
      </c>
      <c r="J377" s="68">
        <v>31.451612903225801</v>
      </c>
      <c r="K377" s="71">
        <v>0.74489899268769</v>
      </c>
      <c r="L377" s="68">
        <v>18.772401433691801</v>
      </c>
      <c r="M377" s="71">
        <v>0</v>
      </c>
      <c r="N377" s="68">
        <v>1.0047846889952201</v>
      </c>
      <c r="O377" s="71"/>
      <c r="P377" s="68"/>
      <c r="Q377" s="71"/>
      <c r="R377" s="68"/>
    </row>
    <row r="378" spans="1:18" x14ac:dyDescent="0.2">
      <c r="A378" s="141" t="s">
        <v>799</v>
      </c>
      <c r="B378" s="67" t="s">
        <v>1073</v>
      </c>
      <c r="C378" s="67">
        <v>17</v>
      </c>
      <c r="D378" s="67" t="s">
        <v>343</v>
      </c>
      <c r="E378" s="71">
        <v>0.71559373743339705</v>
      </c>
      <c r="F378" s="68">
        <v>15.994623655913999</v>
      </c>
      <c r="G378" s="71">
        <v>0.80631681577684899</v>
      </c>
      <c r="H378" s="68">
        <v>20.474910394265201</v>
      </c>
      <c r="I378" s="71">
        <v>0.86798558666678705</v>
      </c>
      <c r="J378" s="68">
        <v>74.686379928315404</v>
      </c>
      <c r="K378" s="71">
        <v>0.83313474971661505</v>
      </c>
      <c r="L378" s="68">
        <v>40.456989247311803</v>
      </c>
      <c r="M378" s="71">
        <v>0.35493779757333799</v>
      </c>
      <c r="N378" s="68">
        <v>5.3110047846889996</v>
      </c>
      <c r="O378" s="71"/>
      <c r="P378" s="68"/>
      <c r="Q378" s="71"/>
      <c r="R378" s="68"/>
    </row>
    <row r="379" spans="1:18" x14ac:dyDescent="0.2">
      <c r="A379" s="141" t="s">
        <v>801</v>
      </c>
      <c r="B379" s="67" t="s">
        <v>1074</v>
      </c>
      <c r="C379" s="67">
        <v>18</v>
      </c>
      <c r="D379" s="67" t="s">
        <v>343</v>
      </c>
      <c r="E379" s="71">
        <v>0.79116988078991701</v>
      </c>
      <c r="F379" s="68">
        <v>30.331541218638002</v>
      </c>
      <c r="G379" s="71">
        <v>0.81351889296707303</v>
      </c>
      <c r="H379" s="68">
        <v>24.5071684587814</v>
      </c>
      <c r="I379" s="71">
        <v>0.85663010213908297</v>
      </c>
      <c r="J379" s="68">
        <v>69.847670250896101</v>
      </c>
      <c r="K379" s="71">
        <v>0.89385474860335201</v>
      </c>
      <c r="L379" s="68">
        <v>66.8010752688172</v>
      </c>
      <c r="M379" s="71">
        <v>0.60067577945016204</v>
      </c>
      <c r="N379" s="68">
        <v>15.1196172248804</v>
      </c>
      <c r="O379" s="71"/>
      <c r="P379" s="68"/>
      <c r="Q379" s="71"/>
      <c r="R379" s="68"/>
    </row>
    <row r="380" spans="1:18" x14ac:dyDescent="0.2">
      <c r="A380" s="141" t="s">
        <v>1075</v>
      </c>
      <c r="B380" s="67" t="s">
        <v>1076</v>
      </c>
      <c r="C380" s="67">
        <v>18</v>
      </c>
      <c r="D380" s="67" t="s">
        <v>343</v>
      </c>
      <c r="E380" s="71">
        <v>0.77131633173898295</v>
      </c>
      <c r="F380" s="68">
        <v>25</v>
      </c>
      <c r="G380" s="71">
        <v>0.76408597988595295</v>
      </c>
      <c r="H380" s="68">
        <v>11.8279569892473</v>
      </c>
      <c r="I380" s="71">
        <v>0.67354180375573303</v>
      </c>
      <c r="J380" s="68">
        <v>11.155913978494601</v>
      </c>
      <c r="K380" s="71">
        <v>0.83194102972186201</v>
      </c>
      <c r="L380" s="68">
        <v>40.188172043010802</v>
      </c>
      <c r="M380" s="71">
        <v>0.81569651359238204</v>
      </c>
      <c r="N380" s="68">
        <v>36.602870813397097</v>
      </c>
      <c r="O380" s="71"/>
      <c r="P380" s="68"/>
      <c r="Q380" s="71"/>
      <c r="R380" s="68"/>
    </row>
    <row r="381" spans="1:18" x14ac:dyDescent="0.2">
      <c r="A381" s="141" t="s">
        <v>1077</v>
      </c>
      <c r="B381" s="67" t="s">
        <v>1078</v>
      </c>
      <c r="C381" s="67">
        <v>18</v>
      </c>
      <c r="D381" s="67" t="s">
        <v>343</v>
      </c>
      <c r="E381" s="71">
        <v>0.85367679159085497</v>
      </c>
      <c r="F381" s="68">
        <v>54.3010752688172</v>
      </c>
      <c r="G381" s="71">
        <v>0.80539536735100203</v>
      </c>
      <c r="H381" s="68">
        <v>20.116487455197099</v>
      </c>
      <c r="I381" s="71">
        <v>0.82614499717675405</v>
      </c>
      <c r="J381" s="68">
        <v>56.9444444444444</v>
      </c>
      <c r="K381" s="71">
        <v>0.85995992117217002</v>
      </c>
      <c r="L381" s="68">
        <v>50.537634408602202</v>
      </c>
      <c r="M381" s="71">
        <v>0.92320688066349299</v>
      </c>
      <c r="N381" s="68">
        <v>54.976076555023901</v>
      </c>
      <c r="O381" s="71"/>
      <c r="P381" s="68"/>
      <c r="Q381" s="71"/>
      <c r="R381" s="68"/>
    </row>
    <row r="382" spans="1:18" x14ac:dyDescent="0.2">
      <c r="A382" s="141" t="s">
        <v>1079</v>
      </c>
      <c r="B382" s="67" t="s">
        <v>1080</v>
      </c>
      <c r="C382" s="67">
        <v>18</v>
      </c>
      <c r="D382" s="67" t="s">
        <v>343</v>
      </c>
      <c r="E382" s="71">
        <v>0.84879301337755397</v>
      </c>
      <c r="F382" s="68">
        <v>51.926523297491002</v>
      </c>
      <c r="G382" s="71">
        <v>0.81926664706507302</v>
      </c>
      <c r="H382" s="68">
        <v>29.659498207885299</v>
      </c>
      <c r="I382" s="71">
        <v>0.77485948723776898</v>
      </c>
      <c r="J382" s="68">
        <v>34.229390681003601</v>
      </c>
      <c r="K382" s="71">
        <v>0.801045919207374</v>
      </c>
      <c r="L382" s="68">
        <v>30.8691756272401</v>
      </c>
      <c r="M382" s="71">
        <v>1</v>
      </c>
      <c r="N382" s="68">
        <v>100</v>
      </c>
      <c r="O382" s="71"/>
      <c r="P382" s="68"/>
      <c r="Q382" s="71"/>
      <c r="R382" s="68"/>
    </row>
    <row r="383" spans="1:18" x14ac:dyDescent="0.2">
      <c r="A383" s="141" t="s">
        <v>1081</v>
      </c>
      <c r="B383" s="67" t="s">
        <v>1082</v>
      </c>
      <c r="C383" s="67">
        <v>18</v>
      </c>
      <c r="D383" s="67" t="s">
        <v>343</v>
      </c>
      <c r="E383" s="71">
        <v>0.75062041560889703</v>
      </c>
      <c r="F383" s="68">
        <v>21.102150537634401</v>
      </c>
      <c r="G383" s="71">
        <v>0.81983643311780097</v>
      </c>
      <c r="H383" s="68">
        <v>30.241935483871</v>
      </c>
      <c r="I383" s="71">
        <v>0.70960638181425795</v>
      </c>
      <c r="J383" s="68">
        <v>17.025089605734799</v>
      </c>
      <c r="K383" s="71">
        <v>0.50375609523812903</v>
      </c>
      <c r="L383" s="68">
        <v>1.7473118279569899</v>
      </c>
      <c r="M383" s="71">
        <v>0.96928275226539795</v>
      </c>
      <c r="N383" s="68">
        <v>67.607655502392305</v>
      </c>
      <c r="O383" s="71"/>
      <c r="P383" s="68"/>
      <c r="Q383" s="71"/>
      <c r="R383" s="68"/>
    </row>
    <row r="384" spans="1:18" x14ac:dyDescent="0.2">
      <c r="A384" s="141" t="s">
        <v>1083</v>
      </c>
      <c r="B384" s="67" t="s">
        <v>1084</v>
      </c>
      <c r="C384" s="67">
        <v>18</v>
      </c>
      <c r="D384" s="67" t="s">
        <v>343</v>
      </c>
      <c r="E384" s="71">
        <v>0.88492568156389395</v>
      </c>
      <c r="F384" s="68">
        <v>71.370967741935502</v>
      </c>
      <c r="G384" s="71">
        <v>0.82665814501597701</v>
      </c>
      <c r="H384" s="68">
        <v>37.365591397849499</v>
      </c>
      <c r="I384" s="71">
        <v>0.86760696485225997</v>
      </c>
      <c r="J384" s="68">
        <v>74.507168458781393</v>
      </c>
      <c r="K384" s="71">
        <v>0.84543761638733705</v>
      </c>
      <c r="L384" s="68">
        <v>45.2060931899642</v>
      </c>
      <c r="M384" s="71">
        <v>1</v>
      </c>
      <c r="N384" s="68">
        <v>100</v>
      </c>
      <c r="O384" s="71"/>
      <c r="P384" s="68"/>
      <c r="Q384" s="71"/>
      <c r="R384" s="68"/>
    </row>
    <row r="385" spans="1:18" x14ac:dyDescent="0.2">
      <c r="A385" s="141" t="s">
        <v>1085</v>
      </c>
      <c r="B385" s="67" t="s">
        <v>1086</v>
      </c>
      <c r="C385" s="67">
        <v>18</v>
      </c>
      <c r="D385" s="67" t="s">
        <v>343</v>
      </c>
      <c r="E385" s="71">
        <v>0.88151655224653702</v>
      </c>
      <c r="F385" s="68">
        <v>69.713261648745501</v>
      </c>
      <c r="G385" s="71">
        <v>0.82872726403433405</v>
      </c>
      <c r="H385" s="68">
        <v>39.426523297491002</v>
      </c>
      <c r="I385" s="71">
        <v>0.88542088163710497</v>
      </c>
      <c r="J385" s="68">
        <v>81.541218637992799</v>
      </c>
      <c r="K385" s="71">
        <v>0.81191806331471095</v>
      </c>
      <c r="L385" s="68">
        <v>34.587813620071699</v>
      </c>
      <c r="M385" s="71">
        <v>1</v>
      </c>
      <c r="N385" s="68">
        <v>100</v>
      </c>
      <c r="O385" s="71"/>
      <c r="P385" s="68"/>
      <c r="Q385" s="71"/>
      <c r="R385" s="68"/>
    </row>
    <row r="386" spans="1:18" x14ac:dyDescent="0.2">
      <c r="A386" s="141" t="s">
        <v>1087</v>
      </c>
      <c r="B386" s="67" t="s">
        <v>1088</v>
      </c>
      <c r="C386" s="67">
        <v>17</v>
      </c>
      <c r="D386" s="67" t="s">
        <v>343</v>
      </c>
      <c r="E386" s="71">
        <v>0.88074969742423004</v>
      </c>
      <c r="F386" s="68">
        <v>68.996415770609303</v>
      </c>
      <c r="G386" s="71">
        <v>0.80557292561689497</v>
      </c>
      <c r="H386" s="68">
        <v>20.2060931899642</v>
      </c>
      <c r="I386" s="71">
        <v>0.93387477863717205</v>
      </c>
      <c r="J386" s="68">
        <v>93.996415770609303</v>
      </c>
      <c r="K386" s="71">
        <v>0.89106145251396596</v>
      </c>
      <c r="L386" s="68">
        <v>65.412186379928301</v>
      </c>
      <c r="M386" s="71">
        <v>0.89248963292888905</v>
      </c>
      <c r="N386" s="68">
        <v>48.516746411483297</v>
      </c>
      <c r="O386" s="71"/>
      <c r="P386" s="68"/>
      <c r="Q386" s="71"/>
      <c r="R386" s="68"/>
    </row>
    <row r="387" spans="1:18" x14ac:dyDescent="0.2">
      <c r="A387" s="141" t="s">
        <v>1089</v>
      </c>
      <c r="B387" s="67" t="s">
        <v>1090</v>
      </c>
      <c r="C387" s="67">
        <v>17</v>
      </c>
      <c r="D387" s="67" t="s">
        <v>343</v>
      </c>
      <c r="E387" s="71">
        <v>0.92847205500243002</v>
      </c>
      <c r="F387" s="68">
        <v>95.340501792114694</v>
      </c>
      <c r="G387" s="71">
        <v>0.802108047334677</v>
      </c>
      <c r="H387" s="68">
        <v>18.8172043010753</v>
      </c>
      <c r="I387" s="71">
        <v>0.96393260564013805</v>
      </c>
      <c r="J387" s="68">
        <v>98.297491039426504</v>
      </c>
      <c r="K387" s="71">
        <v>0.97856481476950796</v>
      </c>
      <c r="L387" s="68">
        <v>92.473118279569903</v>
      </c>
      <c r="M387" s="71">
        <v>0.96928275226539795</v>
      </c>
      <c r="N387" s="68">
        <v>67.607655502392305</v>
      </c>
      <c r="O387" s="71"/>
      <c r="P387" s="68"/>
      <c r="Q387" s="71"/>
      <c r="R387" s="68"/>
    </row>
    <row r="388" spans="1:18" x14ac:dyDescent="0.2">
      <c r="A388" s="141" t="s">
        <v>1091</v>
      </c>
      <c r="B388" s="67" t="s">
        <v>1092</v>
      </c>
      <c r="C388" s="67">
        <v>17</v>
      </c>
      <c r="D388" s="67" t="s">
        <v>343</v>
      </c>
      <c r="E388" s="71">
        <v>0.88684763057205496</v>
      </c>
      <c r="F388" s="68">
        <v>72.894265232974902</v>
      </c>
      <c r="G388" s="71">
        <v>0.81398343841131204</v>
      </c>
      <c r="H388" s="68">
        <v>24.731182795698899</v>
      </c>
      <c r="I388" s="71">
        <v>0.92263512197182296</v>
      </c>
      <c r="J388" s="68">
        <v>91.935483870967701</v>
      </c>
      <c r="K388" s="71">
        <v>0.86656445501745505</v>
      </c>
      <c r="L388" s="68">
        <v>53.673835125448001</v>
      </c>
      <c r="M388" s="71">
        <v>0.83105513745968296</v>
      </c>
      <c r="N388" s="68">
        <v>38.277511961722503</v>
      </c>
      <c r="O388" s="71"/>
      <c r="P388" s="68"/>
      <c r="Q388" s="71">
        <v>1</v>
      </c>
      <c r="R388" s="68">
        <v>100</v>
      </c>
    </row>
    <row r="389" spans="1:18" x14ac:dyDescent="0.2">
      <c r="A389" s="141" t="s">
        <v>1093</v>
      </c>
      <c r="B389" s="67" t="s">
        <v>1094</v>
      </c>
      <c r="C389" s="67">
        <v>18</v>
      </c>
      <c r="D389" s="67" t="s">
        <v>343</v>
      </c>
      <c r="E389" s="71">
        <v>0.77322105535841401</v>
      </c>
      <c r="F389" s="68">
        <v>25.6272401433692</v>
      </c>
      <c r="G389" s="71">
        <v>0.78786284470496804</v>
      </c>
      <c r="H389" s="68">
        <v>15.2777777777778</v>
      </c>
      <c r="I389" s="71">
        <v>0.84084064819357895</v>
      </c>
      <c r="J389" s="68">
        <v>63.2616487455197</v>
      </c>
      <c r="K389" s="71">
        <v>0.72527733427923402</v>
      </c>
      <c r="L389" s="68">
        <v>16.173835125448001</v>
      </c>
      <c r="M389" s="71">
        <v>0.73890339425587503</v>
      </c>
      <c r="N389" s="68">
        <v>27.990430622009601</v>
      </c>
      <c r="O389" s="71"/>
      <c r="P389" s="68"/>
      <c r="Q389" s="71"/>
      <c r="R389" s="68"/>
    </row>
    <row r="390" spans="1:18" x14ac:dyDescent="0.2">
      <c r="A390" s="141" t="s">
        <v>1095</v>
      </c>
      <c r="B390" s="67" t="s">
        <v>1096</v>
      </c>
      <c r="C390" s="67">
        <v>17</v>
      </c>
      <c r="D390" s="67" t="s">
        <v>343</v>
      </c>
      <c r="E390" s="71">
        <v>0.86956616634597395</v>
      </c>
      <c r="F390" s="68">
        <v>62.365591397849499</v>
      </c>
      <c r="G390" s="71">
        <v>0.80651060623980597</v>
      </c>
      <c r="H390" s="68">
        <v>20.609318996415801</v>
      </c>
      <c r="I390" s="71">
        <v>0.94616548767507402</v>
      </c>
      <c r="J390" s="68">
        <v>96.594982078852993</v>
      </c>
      <c r="K390" s="71">
        <v>0.98668517721313898</v>
      </c>
      <c r="L390" s="68">
        <v>93.727598566308203</v>
      </c>
      <c r="M390" s="71">
        <v>0.73890339425587503</v>
      </c>
      <c r="N390" s="68">
        <v>27.990430622009601</v>
      </c>
      <c r="O390" s="71"/>
      <c r="P390" s="68"/>
      <c r="Q390" s="71"/>
      <c r="R390" s="68"/>
    </row>
    <row r="391" spans="1:18" x14ac:dyDescent="0.2">
      <c r="A391" s="141" t="s">
        <v>1097</v>
      </c>
      <c r="B391" s="67" t="s">
        <v>1098</v>
      </c>
      <c r="C391" s="67">
        <v>18</v>
      </c>
      <c r="D391" s="67" t="s">
        <v>343</v>
      </c>
      <c r="E391" s="71">
        <v>0.72777595974260101</v>
      </c>
      <c r="F391" s="68">
        <v>17.876344086021501</v>
      </c>
      <c r="G391" s="71">
        <v>0.77530083144140205</v>
      </c>
      <c r="H391" s="68">
        <v>13.1720430107527</v>
      </c>
      <c r="I391" s="71">
        <v>0.75508133285968004</v>
      </c>
      <c r="J391" s="68">
        <v>27.105734767025101</v>
      </c>
      <c r="K391" s="71">
        <v>0.76468727135185899</v>
      </c>
      <c r="L391" s="68">
        <v>22.267025089605699</v>
      </c>
      <c r="M391" s="71">
        <v>0.61603440331746295</v>
      </c>
      <c r="N391" s="68">
        <v>16.650717703349301</v>
      </c>
      <c r="O391" s="71"/>
      <c r="P391" s="68"/>
      <c r="Q391" s="71"/>
      <c r="R391" s="68"/>
    </row>
    <row r="392" spans="1:18" x14ac:dyDescent="0.2">
      <c r="A392" s="141" t="s">
        <v>1099</v>
      </c>
      <c r="B392" s="67" t="s">
        <v>1100</v>
      </c>
      <c r="C392" s="67">
        <v>18</v>
      </c>
      <c r="D392" s="67" t="s">
        <v>343</v>
      </c>
      <c r="E392" s="71">
        <v>0.61058601269834301</v>
      </c>
      <c r="F392" s="68">
        <v>6.4068100358422901</v>
      </c>
      <c r="G392" s="71">
        <v>0.74392651063521598</v>
      </c>
      <c r="H392" s="68">
        <v>9.7222222222222197</v>
      </c>
      <c r="I392" s="71">
        <v>0.67847765753188705</v>
      </c>
      <c r="J392" s="68">
        <v>12.1863799283154</v>
      </c>
      <c r="K392" s="71">
        <v>0.89162250106873897</v>
      </c>
      <c r="L392" s="68">
        <v>65.636200716845906</v>
      </c>
      <c r="M392" s="71">
        <v>0.73890339425587503</v>
      </c>
      <c r="N392" s="68">
        <v>27.990430622009601</v>
      </c>
      <c r="O392" s="71"/>
      <c r="P392" s="68"/>
      <c r="Q392" s="71">
        <v>0</v>
      </c>
      <c r="R392" s="68">
        <v>34.224598930481299</v>
      </c>
    </row>
    <row r="393" spans="1:18" x14ac:dyDescent="0.2">
      <c r="A393" s="141" t="s">
        <v>648</v>
      </c>
      <c r="B393" s="67" t="s">
        <v>1101</v>
      </c>
      <c r="C393" s="67">
        <v>18</v>
      </c>
      <c r="D393" s="67" t="s">
        <v>343</v>
      </c>
      <c r="E393" s="71">
        <v>0.761017148038166</v>
      </c>
      <c r="F393" s="68">
        <v>23.028673835125399</v>
      </c>
      <c r="G393" s="71">
        <v>0.79560416167224302</v>
      </c>
      <c r="H393" s="68">
        <v>16.890681003584199</v>
      </c>
      <c r="I393" s="71">
        <v>0.762330696630662</v>
      </c>
      <c r="J393" s="68">
        <v>29.9283154121864</v>
      </c>
      <c r="K393" s="71">
        <v>0.87009933053229704</v>
      </c>
      <c r="L393" s="68">
        <v>55.510752688171998</v>
      </c>
      <c r="M393" s="71">
        <v>0.61603440331746295</v>
      </c>
      <c r="N393" s="68">
        <v>16.650717703349301</v>
      </c>
      <c r="O393" s="71"/>
      <c r="P393" s="68"/>
      <c r="Q393" s="71"/>
      <c r="R393" s="68"/>
    </row>
    <row r="394" spans="1:18" x14ac:dyDescent="0.2">
      <c r="A394" s="141" t="s">
        <v>1102</v>
      </c>
      <c r="B394" s="67" t="s">
        <v>1103</v>
      </c>
      <c r="C394" s="67">
        <v>18</v>
      </c>
      <c r="D394" s="67" t="s">
        <v>343</v>
      </c>
      <c r="E394" s="71">
        <v>0.80591100644912295</v>
      </c>
      <c r="F394" s="68">
        <v>34.318996415770599</v>
      </c>
      <c r="G394" s="71">
        <v>0.77806760916005602</v>
      </c>
      <c r="H394" s="68">
        <v>13.5752688172043</v>
      </c>
      <c r="I394" s="71">
        <v>0.69539375391309299</v>
      </c>
      <c r="J394" s="68">
        <v>14.426523297491</v>
      </c>
      <c r="K394" s="71">
        <v>0.88841027752905499</v>
      </c>
      <c r="L394" s="68">
        <v>64.381720430107507</v>
      </c>
      <c r="M394" s="71">
        <v>0.86177238519428701</v>
      </c>
      <c r="N394" s="68">
        <v>42.918660287081302</v>
      </c>
      <c r="O394" s="71"/>
      <c r="P394" s="68"/>
      <c r="Q394" s="71"/>
      <c r="R394" s="68"/>
    </row>
    <row r="395" spans="1:18" x14ac:dyDescent="0.2">
      <c r="A395" s="141" t="s">
        <v>1104</v>
      </c>
      <c r="B395" s="67" t="s">
        <v>1105</v>
      </c>
      <c r="C395" s="67">
        <v>18</v>
      </c>
      <c r="D395" s="67" t="s">
        <v>343</v>
      </c>
      <c r="E395" s="71">
        <v>0.78401430040378695</v>
      </c>
      <c r="F395" s="68">
        <v>28.405017921147</v>
      </c>
      <c r="G395" s="71">
        <v>0.82209198530201</v>
      </c>
      <c r="H395" s="68">
        <v>32.7060931899642</v>
      </c>
      <c r="I395" s="71">
        <v>0.83295814247991096</v>
      </c>
      <c r="J395" s="68">
        <v>60.035842293906803</v>
      </c>
      <c r="K395" s="71">
        <v>0.803538175046555</v>
      </c>
      <c r="L395" s="68">
        <v>31.6308243727599</v>
      </c>
      <c r="M395" s="71">
        <v>0.67746889878666905</v>
      </c>
      <c r="N395" s="68">
        <v>21.722488038277501</v>
      </c>
      <c r="O395" s="71"/>
      <c r="P395" s="68"/>
      <c r="Q395" s="71"/>
      <c r="R395" s="68"/>
    </row>
    <row r="396" spans="1:18" x14ac:dyDescent="0.2">
      <c r="A396" s="141" t="s">
        <v>1106</v>
      </c>
      <c r="B396" s="67" t="s">
        <v>1107</v>
      </c>
      <c r="C396" s="67">
        <v>18</v>
      </c>
      <c r="D396" s="67" t="s">
        <v>343</v>
      </c>
      <c r="E396" s="71">
        <v>0.90542086013577205</v>
      </c>
      <c r="F396" s="68">
        <v>84.498207885304694</v>
      </c>
      <c r="G396" s="71">
        <v>0.82973370912077005</v>
      </c>
      <c r="H396" s="68">
        <v>40.636200716845899</v>
      </c>
      <c r="I396" s="71">
        <v>0.86827405810997604</v>
      </c>
      <c r="J396" s="68">
        <v>74.865591397849499</v>
      </c>
      <c r="K396" s="71">
        <v>0.92367567331234401</v>
      </c>
      <c r="L396" s="68">
        <v>78.942652329749095</v>
      </c>
      <c r="M396" s="71">
        <v>1</v>
      </c>
      <c r="N396" s="68">
        <v>100</v>
      </c>
      <c r="O396" s="71"/>
      <c r="P396" s="68"/>
      <c r="Q396" s="71"/>
      <c r="R396" s="68"/>
    </row>
    <row r="397" spans="1:18" x14ac:dyDescent="0.2">
      <c r="A397" s="141" t="s">
        <v>1108</v>
      </c>
      <c r="B397" s="67" t="s">
        <v>1109</v>
      </c>
      <c r="C397" s="67">
        <v>18</v>
      </c>
      <c r="D397" s="67" t="s">
        <v>343</v>
      </c>
      <c r="E397" s="71">
        <v>0.927970530786146</v>
      </c>
      <c r="F397" s="68">
        <v>95.250896057347703</v>
      </c>
      <c r="G397" s="71">
        <v>0.85270087196768996</v>
      </c>
      <c r="H397" s="68">
        <v>61.469534050179199</v>
      </c>
      <c r="I397" s="71">
        <v>0.936825521438299</v>
      </c>
      <c r="J397" s="68">
        <v>94.578853046595</v>
      </c>
      <c r="K397" s="71">
        <v>0.92235572973859503</v>
      </c>
      <c r="L397" s="68">
        <v>78.225806451612897</v>
      </c>
      <c r="M397" s="71">
        <v>1</v>
      </c>
      <c r="N397" s="68">
        <v>100</v>
      </c>
      <c r="O397" s="71"/>
      <c r="P397" s="68"/>
      <c r="Q397" s="71"/>
      <c r="R397" s="68"/>
    </row>
    <row r="398" spans="1:18" x14ac:dyDescent="0.2">
      <c r="A398" s="141" t="s">
        <v>1110</v>
      </c>
      <c r="B398" s="67" t="s">
        <v>1111</v>
      </c>
      <c r="C398" s="67">
        <v>18</v>
      </c>
      <c r="D398" s="67" t="s">
        <v>343</v>
      </c>
      <c r="E398" s="71">
        <v>0.61258948176159</v>
      </c>
      <c r="F398" s="68">
        <v>6.5860215053763396</v>
      </c>
      <c r="G398" s="71">
        <v>0.74697615977991105</v>
      </c>
      <c r="H398" s="68">
        <v>9.8118279569892497</v>
      </c>
      <c r="I398" s="71">
        <v>0.61484483258222</v>
      </c>
      <c r="J398" s="68">
        <v>5.2867383512544803</v>
      </c>
      <c r="K398" s="71">
        <v>0.71648504031312199</v>
      </c>
      <c r="L398" s="68">
        <v>15.1881720430108</v>
      </c>
      <c r="M398" s="71">
        <v>0.98464137613269898</v>
      </c>
      <c r="N398" s="68">
        <v>73.636363636363598</v>
      </c>
      <c r="O398" s="71"/>
      <c r="P398" s="68"/>
      <c r="Q398" s="71">
        <v>0</v>
      </c>
      <c r="R398" s="68">
        <v>34.224598930481299</v>
      </c>
    </row>
    <row r="399" spans="1:18" x14ac:dyDescent="0.2">
      <c r="A399" s="141" t="s">
        <v>1112</v>
      </c>
      <c r="B399" s="67" t="s">
        <v>1113</v>
      </c>
      <c r="C399" s="67">
        <v>18</v>
      </c>
      <c r="D399" s="67" t="s">
        <v>343</v>
      </c>
      <c r="E399" s="71">
        <v>0.87682061304187398</v>
      </c>
      <c r="F399" s="68">
        <v>66.711469534050195</v>
      </c>
      <c r="G399" s="71">
        <v>0.82385806779923698</v>
      </c>
      <c r="H399" s="68">
        <v>34.229390681003601</v>
      </c>
      <c r="I399" s="71">
        <v>0.88919719628632199</v>
      </c>
      <c r="J399" s="68">
        <v>82.750896057347703</v>
      </c>
      <c r="K399" s="71">
        <v>0.79422718808193704</v>
      </c>
      <c r="L399" s="68">
        <v>28.808243727598601</v>
      </c>
      <c r="M399" s="71">
        <v>1</v>
      </c>
      <c r="N399" s="68">
        <v>100</v>
      </c>
      <c r="O399" s="71"/>
      <c r="P399" s="68"/>
      <c r="Q399" s="71"/>
      <c r="R399" s="68"/>
    </row>
    <row r="400" spans="1:18" x14ac:dyDescent="0.2">
      <c r="A400" s="141" t="s">
        <v>1114</v>
      </c>
      <c r="B400" s="67" t="s">
        <v>1115</v>
      </c>
      <c r="C400" s="67">
        <v>18</v>
      </c>
      <c r="D400" s="67" t="s">
        <v>343</v>
      </c>
      <c r="E400" s="71">
        <v>0.92287923426252605</v>
      </c>
      <c r="F400" s="68">
        <v>93.1899641577061</v>
      </c>
      <c r="G400" s="71">
        <v>0.82277066462561299</v>
      </c>
      <c r="H400" s="68">
        <v>33.288530465949798</v>
      </c>
      <c r="I400" s="71">
        <v>0.90971461506881202</v>
      </c>
      <c r="J400" s="68">
        <v>89.426523297491002</v>
      </c>
      <c r="K400" s="71">
        <v>0.95903165735567997</v>
      </c>
      <c r="L400" s="68">
        <v>88.7544802867383</v>
      </c>
      <c r="M400" s="71">
        <v>1</v>
      </c>
      <c r="N400" s="68">
        <v>100</v>
      </c>
      <c r="O400" s="71"/>
      <c r="P400" s="68"/>
      <c r="Q400" s="71"/>
      <c r="R400" s="68"/>
    </row>
    <row r="401" spans="1:18" x14ac:dyDescent="0.2">
      <c r="A401" s="141" t="s">
        <v>1116</v>
      </c>
      <c r="B401" s="67" t="s">
        <v>1117</v>
      </c>
      <c r="C401" s="67">
        <v>17</v>
      </c>
      <c r="D401" s="67" t="s">
        <v>343</v>
      </c>
      <c r="E401" s="71">
        <v>0.894569816173309</v>
      </c>
      <c r="F401" s="68">
        <v>77.732974910394304</v>
      </c>
      <c r="G401" s="71">
        <v>0.81171403246782103</v>
      </c>
      <c r="H401" s="68">
        <v>23.163082437276</v>
      </c>
      <c r="I401" s="71">
        <v>0.76656523222541695</v>
      </c>
      <c r="J401" s="68">
        <v>31.586021505376301</v>
      </c>
      <c r="K401" s="71">
        <v>1</v>
      </c>
      <c r="L401" s="68">
        <v>100</v>
      </c>
      <c r="M401" s="71">
        <v>1</v>
      </c>
      <c r="N401" s="68">
        <v>100</v>
      </c>
      <c r="O401" s="71"/>
      <c r="P401" s="68"/>
      <c r="Q401" s="71"/>
      <c r="R401" s="68"/>
    </row>
    <row r="402" spans="1:18" x14ac:dyDescent="0.2">
      <c r="A402" s="141" t="s">
        <v>1118</v>
      </c>
      <c r="B402" s="67" t="s">
        <v>1119</v>
      </c>
      <c r="C402" s="67">
        <v>17</v>
      </c>
      <c r="D402" s="67" t="s">
        <v>343</v>
      </c>
      <c r="E402" s="71">
        <v>0.90383750730349299</v>
      </c>
      <c r="F402" s="68">
        <v>83.243727598566295</v>
      </c>
      <c r="G402" s="71">
        <v>0.82887801086088697</v>
      </c>
      <c r="H402" s="68">
        <v>39.605734767025098</v>
      </c>
      <c r="I402" s="71">
        <v>0.786472018353085</v>
      </c>
      <c r="J402" s="68">
        <v>40.322580645161302</v>
      </c>
      <c r="K402" s="71">
        <v>1</v>
      </c>
      <c r="L402" s="68">
        <v>100</v>
      </c>
      <c r="M402" s="71">
        <v>1</v>
      </c>
      <c r="N402" s="68">
        <v>100</v>
      </c>
      <c r="O402" s="71"/>
      <c r="P402" s="68"/>
      <c r="Q402" s="71"/>
      <c r="R402" s="68"/>
    </row>
    <row r="403" spans="1:18" x14ac:dyDescent="0.2">
      <c r="A403" s="141" t="s">
        <v>1120</v>
      </c>
      <c r="B403" s="67" t="s">
        <v>1121</v>
      </c>
      <c r="C403" s="67">
        <v>17</v>
      </c>
      <c r="D403" s="67" t="s">
        <v>343</v>
      </c>
      <c r="E403" s="71">
        <v>0.89982668157653001</v>
      </c>
      <c r="F403" s="68">
        <v>81.137992831541197</v>
      </c>
      <c r="G403" s="71">
        <v>0.83043958918841898</v>
      </c>
      <c r="H403" s="68">
        <v>41.442652329749102</v>
      </c>
      <c r="I403" s="71">
        <v>0.76886713711770105</v>
      </c>
      <c r="J403" s="68">
        <v>32.392473118279597</v>
      </c>
      <c r="K403" s="71">
        <v>1</v>
      </c>
      <c r="L403" s="68">
        <v>100</v>
      </c>
      <c r="M403" s="71">
        <v>1</v>
      </c>
      <c r="N403" s="68">
        <v>100</v>
      </c>
      <c r="O403" s="71"/>
      <c r="P403" s="68"/>
      <c r="Q403" s="71"/>
      <c r="R403" s="68"/>
    </row>
    <row r="404" spans="1:18" x14ac:dyDescent="0.2">
      <c r="A404" s="141" t="s">
        <v>1122</v>
      </c>
      <c r="B404" s="67" t="s">
        <v>1123</v>
      </c>
      <c r="C404" s="67">
        <v>17</v>
      </c>
      <c r="D404" s="67" t="s">
        <v>343</v>
      </c>
      <c r="E404" s="71">
        <v>0.89802957686130203</v>
      </c>
      <c r="F404" s="68">
        <v>79.928315412186393</v>
      </c>
      <c r="G404" s="71">
        <v>0.84160286412277596</v>
      </c>
      <c r="H404" s="68">
        <v>51.657706093190001</v>
      </c>
      <c r="I404" s="71">
        <v>0.77658620682336499</v>
      </c>
      <c r="J404" s="68">
        <v>35.394265232974902</v>
      </c>
      <c r="K404" s="71">
        <v>0.97392923649906904</v>
      </c>
      <c r="L404" s="68">
        <v>91.890681003584206</v>
      </c>
      <c r="M404" s="71">
        <v>1</v>
      </c>
      <c r="N404" s="68">
        <v>100</v>
      </c>
      <c r="O404" s="71"/>
      <c r="P404" s="68"/>
      <c r="Q404" s="71"/>
      <c r="R404" s="68"/>
    </row>
    <row r="405" spans="1:18" x14ac:dyDescent="0.2">
      <c r="A405" s="141" t="s">
        <v>1124</v>
      </c>
      <c r="B405" s="67" t="s">
        <v>1125</v>
      </c>
      <c r="C405" s="67">
        <v>17</v>
      </c>
      <c r="D405" s="67" t="s">
        <v>343</v>
      </c>
      <c r="E405" s="71">
        <v>0.89031019716723003</v>
      </c>
      <c r="F405" s="68">
        <v>75.089605734767005</v>
      </c>
      <c r="G405" s="71">
        <v>0.82465431426646696</v>
      </c>
      <c r="H405" s="68">
        <v>35.035842293906803</v>
      </c>
      <c r="I405" s="71">
        <v>0.74217306658122295</v>
      </c>
      <c r="J405" s="68">
        <v>23.163082437276</v>
      </c>
      <c r="K405" s="71">
        <v>0.994413407821229</v>
      </c>
      <c r="L405" s="68">
        <v>94.668458781362006</v>
      </c>
      <c r="M405" s="71">
        <v>1</v>
      </c>
      <c r="N405" s="68">
        <v>100</v>
      </c>
      <c r="O405" s="71"/>
      <c r="P405" s="68"/>
      <c r="Q405" s="71"/>
      <c r="R405" s="68"/>
    </row>
    <row r="406" spans="1:18" x14ac:dyDescent="0.2">
      <c r="A406" s="141" t="s">
        <v>1126</v>
      </c>
      <c r="B406" s="67" t="s">
        <v>1127</v>
      </c>
      <c r="C406" s="67">
        <v>17</v>
      </c>
      <c r="D406" s="67" t="s">
        <v>343</v>
      </c>
      <c r="E406" s="71">
        <v>0.88535070502894997</v>
      </c>
      <c r="F406" s="68">
        <v>71.550179211469498</v>
      </c>
      <c r="G406" s="71">
        <v>0.82705910233908997</v>
      </c>
      <c r="H406" s="68">
        <v>37.679211469534103</v>
      </c>
      <c r="I406" s="71">
        <v>0.74785426160069901</v>
      </c>
      <c r="J406" s="68">
        <v>24.596774193548399</v>
      </c>
      <c r="K406" s="71">
        <v>0.99720670391061506</v>
      </c>
      <c r="L406" s="68">
        <v>95.116487455197102</v>
      </c>
      <c r="M406" s="71">
        <v>0.96928275226539795</v>
      </c>
      <c r="N406" s="68">
        <v>67.607655502392305</v>
      </c>
      <c r="O406" s="71"/>
      <c r="P406" s="68"/>
      <c r="Q406" s="71"/>
      <c r="R406" s="68"/>
    </row>
    <row r="407" spans="1:18" x14ac:dyDescent="0.2">
      <c r="A407" s="141" t="s">
        <v>1128</v>
      </c>
      <c r="B407" s="67" t="s">
        <v>1129</v>
      </c>
      <c r="C407" s="67">
        <v>18</v>
      </c>
      <c r="D407" s="67" t="s">
        <v>343</v>
      </c>
      <c r="E407" s="71">
        <v>0.82769591341273696</v>
      </c>
      <c r="F407" s="68">
        <v>41.845878136200703</v>
      </c>
      <c r="G407" s="71">
        <v>0.86224523504440898</v>
      </c>
      <c r="H407" s="68">
        <v>68.145161290322605</v>
      </c>
      <c r="I407" s="71">
        <v>0.74559759378482304</v>
      </c>
      <c r="J407" s="68">
        <v>23.835125448028698</v>
      </c>
      <c r="K407" s="71">
        <v>0.810451191892826</v>
      </c>
      <c r="L407" s="68">
        <v>34.005376344086002</v>
      </c>
      <c r="M407" s="71">
        <v>0.89248963292888905</v>
      </c>
      <c r="N407" s="68">
        <v>48.516746411483297</v>
      </c>
      <c r="O407" s="71"/>
      <c r="P407" s="68"/>
      <c r="Q407" s="71"/>
      <c r="R407" s="68"/>
    </row>
    <row r="408" spans="1:18" x14ac:dyDescent="0.2">
      <c r="A408" s="141" t="s">
        <v>1130</v>
      </c>
      <c r="B408" s="67" t="s">
        <v>1131</v>
      </c>
      <c r="C408" s="67">
        <v>17</v>
      </c>
      <c r="D408" s="67" t="s">
        <v>343</v>
      </c>
      <c r="E408" s="71">
        <v>0.88549792124576199</v>
      </c>
      <c r="F408" s="68">
        <v>71.639784946236603</v>
      </c>
      <c r="G408" s="71">
        <v>0.84092922620244803</v>
      </c>
      <c r="H408" s="68">
        <v>51.030465949820801</v>
      </c>
      <c r="I408" s="71">
        <v>0.80824096241885002</v>
      </c>
      <c r="J408" s="68">
        <v>49.551971326164903</v>
      </c>
      <c r="K408" s="71">
        <v>0.93889736796365597</v>
      </c>
      <c r="L408" s="68">
        <v>84.005376344086002</v>
      </c>
      <c r="M408" s="71">
        <v>0.95392412839809504</v>
      </c>
      <c r="N408" s="68">
        <v>63.157894736842103</v>
      </c>
      <c r="O408" s="71"/>
      <c r="P408" s="68"/>
      <c r="Q408" s="71"/>
      <c r="R408" s="68"/>
    </row>
    <row r="409" spans="1:18" x14ac:dyDescent="0.2">
      <c r="A409" s="141" t="s">
        <v>1132</v>
      </c>
      <c r="B409" s="67" t="s">
        <v>1133</v>
      </c>
      <c r="C409" s="67">
        <v>18</v>
      </c>
      <c r="D409" s="67" t="s">
        <v>343</v>
      </c>
      <c r="E409" s="71">
        <v>0.84659558569149995</v>
      </c>
      <c r="F409" s="68">
        <v>50.582437275985697</v>
      </c>
      <c r="G409" s="71">
        <v>0.87963936447466096</v>
      </c>
      <c r="H409" s="68">
        <v>78.360215053763397</v>
      </c>
      <c r="I409" s="71">
        <v>0.78295558379706398</v>
      </c>
      <c r="J409" s="68">
        <v>38.7544802867383</v>
      </c>
      <c r="K409" s="71">
        <v>0.877373633167288</v>
      </c>
      <c r="L409" s="68">
        <v>58.691756272401399</v>
      </c>
      <c r="M409" s="71">
        <v>0.84641376132698598</v>
      </c>
      <c r="N409" s="68">
        <v>40.526315789473699</v>
      </c>
      <c r="O409" s="71"/>
      <c r="P409" s="68"/>
      <c r="Q409" s="71"/>
      <c r="R409" s="68"/>
    </row>
    <row r="410" spans="1:18" x14ac:dyDescent="0.2">
      <c r="A410" s="141" t="s">
        <v>1134</v>
      </c>
      <c r="B410" s="67" t="s">
        <v>1135</v>
      </c>
      <c r="C410" s="67">
        <v>17</v>
      </c>
      <c r="D410" s="67" t="s">
        <v>343</v>
      </c>
      <c r="E410" s="71">
        <v>0.90970702612475896</v>
      </c>
      <c r="F410" s="68">
        <v>86.424731182795696</v>
      </c>
      <c r="G410" s="71">
        <v>0.82993285044968701</v>
      </c>
      <c r="H410" s="68">
        <v>40.860215053763397</v>
      </c>
      <c r="I410" s="71">
        <v>0.85218683881050405</v>
      </c>
      <c r="J410" s="68">
        <v>67.652329749103899</v>
      </c>
      <c r="K410" s="71">
        <v>0.972067039106145</v>
      </c>
      <c r="L410" s="68">
        <v>91.487455197132604</v>
      </c>
      <c r="M410" s="71">
        <v>0.98464137613269898</v>
      </c>
      <c r="N410" s="68">
        <v>73.636363636363598</v>
      </c>
      <c r="O410" s="71"/>
      <c r="P410" s="68"/>
      <c r="Q410" s="71"/>
      <c r="R410" s="68"/>
    </row>
    <row r="411" spans="1:18" x14ac:dyDescent="0.2">
      <c r="A411" s="141" t="s">
        <v>1136</v>
      </c>
      <c r="B411" s="67" t="s">
        <v>1137</v>
      </c>
      <c r="C411" s="67">
        <v>18</v>
      </c>
      <c r="D411" s="67" t="s">
        <v>343</v>
      </c>
      <c r="E411" s="71">
        <v>0.770997453205158</v>
      </c>
      <c r="F411" s="68">
        <v>24.910394265232998</v>
      </c>
      <c r="G411" s="71">
        <v>0.78845373272683505</v>
      </c>
      <c r="H411" s="68">
        <v>15.3673835125448</v>
      </c>
      <c r="I411" s="71">
        <v>0.71829614938088704</v>
      </c>
      <c r="J411" s="68">
        <v>18.145161290322601</v>
      </c>
      <c r="K411" s="71">
        <v>0.82297791258973096</v>
      </c>
      <c r="L411" s="68">
        <v>37.186379928315397</v>
      </c>
      <c r="M411" s="71">
        <v>0.75426201812317595</v>
      </c>
      <c r="N411" s="68">
        <v>29.521531100478501</v>
      </c>
      <c r="O411" s="71"/>
      <c r="P411" s="68"/>
      <c r="Q411" s="71"/>
      <c r="R411" s="68"/>
    </row>
    <row r="412" spans="1:18" x14ac:dyDescent="0.2">
      <c r="A412" s="141" t="s">
        <v>1138</v>
      </c>
      <c r="B412" s="67" t="s">
        <v>1139</v>
      </c>
      <c r="C412" s="67">
        <v>18</v>
      </c>
      <c r="D412" s="67" t="s">
        <v>343</v>
      </c>
      <c r="E412" s="71">
        <v>0.76061676089322205</v>
      </c>
      <c r="F412" s="68">
        <v>22.8494623655914</v>
      </c>
      <c r="G412" s="71">
        <v>0.81976758379121695</v>
      </c>
      <c r="H412" s="68">
        <v>30.1075268817204</v>
      </c>
      <c r="I412" s="71">
        <v>0.51491844184871505</v>
      </c>
      <c r="J412" s="68">
        <v>1.6577060931899601</v>
      </c>
      <c r="K412" s="71">
        <v>0.72313964180025603</v>
      </c>
      <c r="L412" s="68">
        <v>15.770609318996399</v>
      </c>
      <c r="M412" s="71">
        <v>0.98464137613269898</v>
      </c>
      <c r="N412" s="68">
        <v>73.636363636363598</v>
      </c>
      <c r="O412" s="71"/>
      <c r="P412" s="68"/>
      <c r="Q412" s="71"/>
      <c r="R412" s="68"/>
    </row>
    <row r="413" spans="1:18" x14ac:dyDescent="0.2">
      <c r="A413" s="141" t="s">
        <v>1140</v>
      </c>
      <c r="B413" s="67" t="s">
        <v>1141</v>
      </c>
      <c r="C413" s="67">
        <v>17</v>
      </c>
      <c r="D413" s="67" t="s">
        <v>343</v>
      </c>
      <c r="E413" s="71">
        <v>0.85662565701222604</v>
      </c>
      <c r="F413" s="68">
        <v>55.869175627240097</v>
      </c>
      <c r="G413" s="71">
        <v>0.81908245034183802</v>
      </c>
      <c r="H413" s="68">
        <v>29.4802867383513</v>
      </c>
      <c r="I413" s="71">
        <v>0.80245382224558803</v>
      </c>
      <c r="J413" s="68">
        <v>47.177419354838698</v>
      </c>
      <c r="K413" s="71">
        <v>0.91247672253258805</v>
      </c>
      <c r="L413" s="68">
        <v>74.283154121863802</v>
      </c>
      <c r="M413" s="71">
        <v>0.89248963292888905</v>
      </c>
      <c r="N413" s="68">
        <v>48.516746411483297</v>
      </c>
      <c r="O413" s="71"/>
      <c r="P413" s="68"/>
      <c r="Q413" s="71"/>
      <c r="R413" s="68"/>
    </row>
    <row r="414" spans="1:18" x14ac:dyDescent="0.2">
      <c r="A414" s="141" t="s">
        <v>1142</v>
      </c>
      <c r="B414" s="67" t="s">
        <v>1143</v>
      </c>
      <c r="C414" s="67">
        <v>17</v>
      </c>
      <c r="D414" s="67" t="s">
        <v>343</v>
      </c>
      <c r="E414" s="71">
        <v>0.90998341006398797</v>
      </c>
      <c r="F414" s="68">
        <v>86.559139784946197</v>
      </c>
      <c r="G414" s="71">
        <v>0.81277486870695403</v>
      </c>
      <c r="H414" s="68">
        <v>23.879928315412201</v>
      </c>
      <c r="I414" s="71">
        <v>0.82715877154899897</v>
      </c>
      <c r="J414" s="68">
        <v>57.526881720430097</v>
      </c>
      <c r="K414" s="71">
        <v>1</v>
      </c>
      <c r="L414" s="68">
        <v>100</v>
      </c>
      <c r="M414" s="71">
        <v>1</v>
      </c>
      <c r="N414" s="68">
        <v>100</v>
      </c>
      <c r="O414" s="71"/>
      <c r="P414" s="68"/>
      <c r="Q414" s="71"/>
      <c r="R414" s="68"/>
    </row>
    <row r="415" spans="1:18" x14ac:dyDescent="0.2">
      <c r="A415" s="141" t="s">
        <v>1144</v>
      </c>
      <c r="B415" s="67" t="s">
        <v>1145</v>
      </c>
      <c r="C415" s="67">
        <v>17</v>
      </c>
      <c r="D415" s="67" t="s">
        <v>343</v>
      </c>
      <c r="E415" s="71">
        <v>0.91013217095472598</v>
      </c>
      <c r="F415" s="68">
        <v>86.693548387096797</v>
      </c>
      <c r="G415" s="71">
        <v>0.81492224804892499</v>
      </c>
      <c r="H415" s="68">
        <v>25.537634408602202</v>
      </c>
      <c r="I415" s="71">
        <v>0.82560643576997705</v>
      </c>
      <c r="J415" s="68">
        <v>56.675627240143399</v>
      </c>
      <c r="K415" s="71">
        <v>1</v>
      </c>
      <c r="L415" s="68">
        <v>100</v>
      </c>
      <c r="M415" s="71">
        <v>1</v>
      </c>
      <c r="N415" s="68">
        <v>100</v>
      </c>
      <c r="O415" s="71"/>
      <c r="P415" s="68"/>
      <c r="Q415" s="71"/>
      <c r="R415" s="68"/>
    </row>
    <row r="416" spans="1:18" x14ac:dyDescent="0.2">
      <c r="A416" s="141" t="s">
        <v>1146</v>
      </c>
      <c r="B416" s="67" t="s">
        <v>1147</v>
      </c>
      <c r="C416" s="67">
        <v>18</v>
      </c>
      <c r="D416" s="67" t="s">
        <v>343</v>
      </c>
      <c r="E416" s="71">
        <v>0.78395869559935005</v>
      </c>
      <c r="F416" s="68">
        <v>28.360215053763401</v>
      </c>
      <c r="G416" s="71">
        <v>0.79762437599109304</v>
      </c>
      <c r="H416" s="68">
        <v>17.159498207885299</v>
      </c>
      <c r="I416" s="71">
        <v>0.71369507714207903</v>
      </c>
      <c r="J416" s="68">
        <v>17.473118279569899</v>
      </c>
      <c r="K416" s="71">
        <v>0.82417743953915001</v>
      </c>
      <c r="L416" s="68">
        <v>37.5</v>
      </c>
      <c r="M416" s="71">
        <v>0.80033788972508102</v>
      </c>
      <c r="N416" s="68">
        <v>34.306220095693803</v>
      </c>
      <c r="O416" s="71"/>
      <c r="P416" s="68"/>
      <c r="Q416" s="71"/>
      <c r="R416" s="68"/>
    </row>
    <row r="417" spans="1:18" x14ac:dyDescent="0.2">
      <c r="A417" s="141" t="s">
        <v>1148</v>
      </c>
      <c r="B417" s="67" t="s">
        <v>1149</v>
      </c>
      <c r="C417" s="67">
        <v>17</v>
      </c>
      <c r="D417" s="67" t="s">
        <v>343</v>
      </c>
      <c r="E417" s="71">
        <v>0.83715839775279</v>
      </c>
      <c r="F417" s="68">
        <v>46.191756272401399</v>
      </c>
      <c r="G417" s="71">
        <v>0.82865342495168304</v>
      </c>
      <c r="H417" s="68">
        <v>39.247311827956999</v>
      </c>
      <c r="I417" s="71">
        <v>0.79227698390705503</v>
      </c>
      <c r="J417" s="68">
        <v>43.145161290322598</v>
      </c>
      <c r="K417" s="71">
        <v>0.89664804469273696</v>
      </c>
      <c r="L417" s="68">
        <v>67.831541218637994</v>
      </c>
      <c r="M417" s="71">
        <v>0.83105513745968296</v>
      </c>
      <c r="N417" s="68">
        <v>38.277511961722503</v>
      </c>
      <c r="O417" s="71"/>
      <c r="P417" s="68"/>
      <c r="Q417" s="71"/>
      <c r="R417" s="68"/>
    </row>
    <row r="418" spans="1:18" x14ac:dyDescent="0.2">
      <c r="A418" s="141" t="s">
        <v>1150</v>
      </c>
      <c r="B418" s="67" t="s">
        <v>1151</v>
      </c>
      <c r="C418" s="67">
        <v>18</v>
      </c>
      <c r="D418" s="67" t="s">
        <v>343</v>
      </c>
      <c r="E418" s="71">
        <v>0.84521387194372299</v>
      </c>
      <c r="F418" s="68">
        <v>49.955197132616497</v>
      </c>
      <c r="G418" s="71">
        <v>0.87679218113702195</v>
      </c>
      <c r="H418" s="68">
        <v>77.060931899641602</v>
      </c>
      <c r="I418" s="71">
        <v>0.78321452154968296</v>
      </c>
      <c r="J418" s="68">
        <v>39.023297491039401</v>
      </c>
      <c r="K418" s="71">
        <v>0.85907639989390205</v>
      </c>
      <c r="L418" s="68">
        <v>50.313620071684603</v>
      </c>
      <c r="M418" s="71">
        <v>0.86177238519428701</v>
      </c>
      <c r="N418" s="68">
        <v>42.918660287081302</v>
      </c>
      <c r="O418" s="71"/>
      <c r="P418" s="68"/>
      <c r="Q418" s="71"/>
      <c r="R418" s="68"/>
    </row>
    <row r="419" spans="1:18" x14ac:dyDescent="0.2">
      <c r="A419" s="141" t="s">
        <v>1152</v>
      </c>
      <c r="B419" s="67" t="s">
        <v>1153</v>
      </c>
      <c r="C419" s="67">
        <v>18</v>
      </c>
      <c r="D419" s="67" t="s">
        <v>343</v>
      </c>
      <c r="E419" s="71">
        <v>0.77942696977830095</v>
      </c>
      <c r="F419" s="68">
        <v>27.329749103942699</v>
      </c>
      <c r="G419" s="71">
        <v>0.76542958928738603</v>
      </c>
      <c r="H419" s="68">
        <v>11.917562724014299</v>
      </c>
      <c r="I419" s="71">
        <v>0.68139171907785301</v>
      </c>
      <c r="J419" s="68">
        <v>12.5</v>
      </c>
      <c r="K419" s="71">
        <v>0.79375556168637496</v>
      </c>
      <c r="L419" s="68">
        <v>28.629032258064498</v>
      </c>
      <c r="M419" s="71">
        <v>0.87713100906158803</v>
      </c>
      <c r="N419" s="68">
        <v>45.311004784688997</v>
      </c>
      <c r="O419" s="71"/>
      <c r="P419" s="68"/>
      <c r="Q419" s="71"/>
      <c r="R419" s="68"/>
    </row>
    <row r="420" spans="1:18" x14ac:dyDescent="0.2">
      <c r="A420" s="141" t="s">
        <v>1063</v>
      </c>
      <c r="B420" s="67" t="s">
        <v>1154</v>
      </c>
      <c r="C420" s="67">
        <v>18</v>
      </c>
      <c r="D420" s="67" t="s">
        <v>343</v>
      </c>
      <c r="E420" s="71">
        <v>0.87898985773861005</v>
      </c>
      <c r="F420" s="68">
        <v>68.145161290322605</v>
      </c>
      <c r="G420" s="71">
        <v>0.86165397794133902</v>
      </c>
      <c r="H420" s="68">
        <v>67.741935483871003</v>
      </c>
      <c r="I420" s="71">
        <v>0.82635528418825699</v>
      </c>
      <c r="J420" s="68">
        <v>57.213261648745501</v>
      </c>
      <c r="K420" s="71">
        <v>0.87402604042675003</v>
      </c>
      <c r="L420" s="68">
        <v>57.302867383512499</v>
      </c>
      <c r="M420" s="71">
        <v>0.95392412839809504</v>
      </c>
      <c r="N420" s="68">
        <v>63.157894736842103</v>
      </c>
      <c r="O420" s="71"/>
      <c r="P420" s="68"/>
      <c r="Q420" s="71"/>
      <c r="R420" s="68"/>
    </row>
    <row r="421" spans="1:18" x14ac:dyDescent="0.2">
      <c r="A421" s="141" t="s">
        <v>1155</v>
      </c>
      <c r="B421" s="67" t="s">
        <v>1156</v>
      </c>
      <c r="C421" s="67">
        <v>18</v>
      </c>
      <c r="D421" s="67" t="s">
        <v>343</v>
      </c>
      <c r="E421" s="71">
        <v>0.85606374329509605</v>
      </c>
      <c r="F421" s="68">
        <v>55.600358422939102</v>
      </c>
      <c r="G421" s="71">
        <v>0.83763044011253296</v>
      </c>
      <c r="H421" s="68">
        <v>47.894265232974902</v>
      </c>
      <c r="I421" s="71">
        <v>0.81265816969192906</v>
      </c>
      <c r="J421" s="68">
        <v>51.164874551971302</v>
      </c>
      <c r="K421" s="71">
        <v>0.86611810657973098</v>
      </c>
      <c r="L421" s="68">
        <v>53.5394265232975</v>
      </c>
      <c r="M421" s="71">
        <v>0.90784825679619197</v>
      </c>
      <c r="N421" s="68">
        <v>51.674641148325399</v>
      </c>
      <c r="O421" s="71"/>
      <c r="P421" s="68"/>
      <c r="Q421" s="71"/>
      <c r="R421" s="68"/>
    </row>
    <row r="422" spans="1:18" x14ac:dyDescent="0.2">
      <c r="A422" s="141" t="s">
        <v>1157</v>
      </c>
      <c r="B422" s="67" t="s">
        <v>1158</v>
      </c>
      <c r="C422" s="67">
        <v>18</v>
      </c>
      <c r="D422" s="67" t="s">
        <v>343</v>
      </c>
      <c r="E422" s="71">
        <v>0.85015669343090905</v>
      </c>
      <c r="F422" s="68">
        <v>52.688172043010802</v>
      </c>
      <c r="G422" s="71">
        <v>0.81900293274013602</v>
      </c>
      <c r="H422" s="68">
        <v>29.3458781362007</v>
      </c>
      <c r="I422" s="71">
        <v>0.79764767401122605</v>
      </c>
      <c r="J422" s="68">
        <v>45.564516129032299</v>
      </c>
      <c r="K422" s="71">
        <v>0.845410662441481</v>
      </c>
      <c r="L422" s="68">
        <v>45.026881720430097</v>
      </c>
      <c r="M422" s="71">
        <v>0.93856550453079401</v>
      </c>
      <c r="N422" s="68">
        <v>59.090909090909101</v>
      </c>
      <c r="O422" s="71"/>
      <c r="P422" s="68"/>
      <c r="Q422" s="71"/>
      <c r="R422" s="68"/>
    </row>
    <row r="423" spans="1:18" x14ac:dyDescent="0.2">
      <c r="A423" s="141" t="s">
        <v>1159</v>
      </c>
      <c r="B423" s="67" t="s">
        <v>1160</v>
      </c>
      <c r="C423" s="67">
        <v>18</v>
      </c>
      <c r="D423" s="67" t="s">
        <v>343</v>
      </c>
      <c r="E423" s="71">
        <v>0.77000069092363499</v>
      </c>
      <c r="F423" s="68">
        <v>24.865591397849499</v>
      </c>
      <c r="G423" s="71">
        <v>0.81406578609202696</v>
      </c>
      <c r="H423" s="68">
        <v>24.775985663082398</v>
      </c>
      <c r="I423" s="71">
        <v>0.62016519996908204</v>
      </c>
      <c r="J423" s="68">
        <v>5.8243727598566304</v>
      </c>
      <c r="K423" s="71">
        <v>0.79935801630644399</v>
      </c>
      <c r="L423" s="68">
        <v>30.286738351254499</v>
      </c>
      <c r="M423" s="71">
        <v>0.84641376132698598</v>
      </c>
      <c r="N423" s="68">
        <v>40.526315789473699</v>
      </c>
      <c r="O423" s="71"/>
      <c r="P423" s="68"/>
      <c r="Q423" s="71"/>
      <c r="R423" s="68"/>
    </row>
    <row r="424" spans="1:18" x14ac:dyDescent="0.2">
      <c r="A424" s="141" t="s">
        <v>1161</v>
      </c>
      <c r="B424" s="67" t="s">
        <v>1162</v>
      </c>
      <c r="C424" s="67">
        <v>18</v>
      </c>
      <c r="D424" s="67" t="s">
        <v>343</v>
      </c>
      <c r="E424" s="71">
        <v>0.54133353635935699</v>
      </c>
      <c r="F424" s="68">
        <v>3.1810035842293898</v>
      </c>
      <c r="G424" s="71">
        <v>0.77073366567132595</v>
      </c>
      <c r="H424" s="68">
        <v>12.410394265233</v>
      </c>
      <c r="I424" s="71">
        <v>0.62321266848294699</v>
      </c>
      <c r="J424" s="68">
        <v>6.0483870967741904</v>
      </c>
      <c r="K424" s="71">
        <v>0.58917657725393902</v>
      </c>
      <c r="L424" s="68">
        <v>4.2114695340501802</v>
      </c>
      <c r="M424" s="71">
        <v>0.72354477038857401</v>
      </c>
      <c r="N424" s="68">
        <v>26.4114832535885</v>
      </c>
      <c r="O424" s="71"/>
      <c r="P424" s="68"/>
      <c r="Q424" s="71">
        <v>0</v>
      </c>
      <c r="R424" s="68">
        <v>34.224598930481299</v>
      </c>
    </row>
    <row r="425" spans="1:18" x14ac:dyDescent="0.2">
      <c r="A425" s="141" t="s">
        <v>616</v>
      </c>
      <c r="B425" s="67" t="s">
        <v>1163</v>
      </c>
      <c r="C425" s="67">
        <v>18</v>
      </c>
      <c r="D425" s="67" t="s">
        <v>343</v>
      </c>
      <c r="E425" s="71">
        <v>0.86334425841215201</v>
      </c>
      <c r="F425" s="68">
        <v>58.870967741935502</v>
      </c>
      <c r="G425" s="71">
        <v>0.83954346193636897</v>
      </c>
      <c r="H425" s="68">
        <v>49.955197132616497</v>
      </c>
      <c r="I425" s="71">
        <v>0.840515844311014</v>
      </c>
      <c r="J425" s="68">
        <v>63.082437275985697</v>
      </c>
      <c r="K425" s="71">
        <v>0.85011084673773296</v>
      </c>
      <c r="L425" s="68">
        <v>46.281362007168497</v>
      </c>
      <c r="M425" s="71">
        <v>0.92320688066349299</v>
      </c>
      <c r="N425" s="68">
        <v>54.976076555023901</v>
      </c>
      <c r="O425" s="71"/>
      <c r="P425" s="68"/>
      <c r="Q425" s="71"/>
      <c r="R425" s="68"/>
    </row>
    <row r="426" spans="1:18" x14ac:dyDescent="0.2">
      <c r="A426" s="141" t="s">
        <v>1164</v>
      </c>
      <c r="B426" s="67" t="s">
        <v>1165</v>
      </c>
      <c r="C426" s="67">
        <v>18</v>
      </c>
      <c r="D426" s="67" t="s">
        <v>343</v>
      </c>
      <c r="E426" s="71">
        <v>0.57886328456015701</v>
      </c>
      <c r="F426" s="68">
        <v>4.7043010752688197</v>
      </c>
      <c r="G426" s="71">
        <v>0.60805217889075602</v>
      </c>
      <c r="H426" s="68">
        <v>3.62903225806452</v>
      </c>
      <c r="I426" s="71">
        <v>0.65185193430787902</v>
      </c>
      <c r="J426" s="68">
        <v>8.7365591397849496</v>
      </c>
      <c r="K426" s="71">
        <v>0.56238361266294201</v>
      </c>
      <c r="L426" s="68">
        <v>3.2258064516128999</v>
      </c>
      <c r="M426" s="71">
        <v>0.49316541237905098</v>
      </c>
      <c r="N426" s="68">
        <v>10.1913875598086</v>
      </c>
      <c r="O426" s="71"/>
      <c r="P426" s="68"/>
      <c r="Q426" s="71"/>
      <c r="R426" s="68"/>
    </row>
    <row r="427" spans="1:18" x14ac:dyDescent="0.2">
      <c r="A427" s="141" t="s">
        <v>1166</v>
      </c>
      <c r="B427" s="67" t="s">
        <v>1167</v>
      </c>
      <c r="C427" s="67">
        <v>18</v>
      </c>
      <c r="D427" s="67" t="s">
        <v>343</v>
      </c>
      <c r="E427" s="71">
        <v>0.52655963333973399</v>
      </c>
      <c r="F427" s="68">
        <v>2.4641577060931898</v>
      </c>
      <c r="G427" s="71">
        <v>0.73818953378574403</v>
      </c>
      <c r="H427" s="68">
        <v>9.0949820788530502</v>
      </c>
      <c r="I427" s="71">
        <v>0.66265420711678102</v>
      </c>
      <c r="J427" s="68">
        <v>9.9462365591397806</v>
      </c>
      <c r="K427" s="71">
        <v>0.49305103154026703</v>
      </c>
      <c r="L427" s="68">
        <v>1.4336917562724001</v>
      </c>
      <c r="M427" s="71">
        <v>0.73890339425587503</v>
      </c>
      <c r="N427" s="68">
        <v>27.990430622009601</v>
      </c>
      <c r="O427" s="71"/>
      <c r="P427" s="68"/>
      <c r="Q427" s="71">
        <v>0</v>
      </c>
      <c r="R427" s="68">
        <v>34.224598930481299</v>
      </c>
    </row>
    <row r="428" spans="1:18" x14ac:dyDescent="0.2">
      <c r="A428" s="141" t="s">
        <v>1168</v>
      </c>
      <c r="B428" s="67" t="s">
        <v>1169</v>
      </c>
      <c r="C428" s="67">
        <v>18</v>
      </c>
      <c r="D428" s="67" t="s">
        <v>343</v>
      </c>
      <c r="E428" s="71">
        <v>0.71653743741623399</v>
      </c>
      <c r="F428" s="68">
        <v>16.084229390680999</v>
      </c>
      <c r="G428" s="71">
        <v>0.84564025457484004</v>
      </c>
      <c r="H428" s="68">
        <v>55.5555555555556</v>
      </c>
      <c r="I428" s="71">
        <v>0.54863461544962899</v>
      </c>
      <c r="J428" s="68">
        <v>2.28494623655914</v>
      </c>
      <c r="K428" s="71">
        <v>0.64081974218078597</v>
      </c>
      <c r="L428" s="68">
        <v>6.8548387096774199</v>
      </c>
      <c r="M428" s="71">
        <v>0.83105513745968296</v>
      </c>
      <c r="N428" s="68">
        <v>38.277511961722503</v>
      </c>
      <c r="O428" s="71"/>
      <c r="P428" s="68"/>
      <c r="Q428" s="71"/>
      <c r="R428" s="68"/>
    </row>
    <row r="429" spans="1:18" x14ac:dyDescent="0.2">
      <c r="A429" s="141" t="s">
        <v>1170</v>
      </c>
      <c r="B429" s="67" t="s">
        <v>1171</v>
      </c>
      <c r="C429" s="67">
        <v>17</v>
      </c>
      <c r="D429" s="67" t="s">
        <v>343</v>
      </c>
      <c r="E429" s="71">
        <v>0.88970629768248699</v>
      </c>
      <c r="F429" s="68">
        <v>74.596774193548399</v>
      </c>
      <c r="G429" s="71">
        <v>0.81975430760350099</v>
      </c>
      <c r="H429" s="68">
        <v>30.062724014336901</v>
      </c>
      <c r="I429" s="71">
        <v>0.93412145372825695</v>
      </c>
      <c r="J429" s="68">
        <v>94.130824372759903</v>
      </c>
      <c r="K429" s="71">
        <v>0.83566667713279497</v>
      </c>
      <c r="L429" s="68">
        <v>41.5322580645161</v>
      </c>
      <c r="M429" s="71">
        <v>0.96928275226539795</v>
      </c>
      <c r="N429" s="68">
        <v>67.607655502392305</v>
      </c>
      <c r="O429" s="71"/>
      <c r="P429" s="68"/>
      <c r="Q429" s="71"/>
      <c r="R429" s="68"/>
    </row>
    <row r="430" spans="1:18" x14ac:dyDescent="0.2">
      <c r="A430" s="141" t="s">
        <v>1172</v>
      </c>
      <c r="B430" s="67" t="s">
        <v>1173</v>
      </c>
      <c r="C430" s="67">
        <v>17</v>
      </c>
      <c r="D430" s="67" t="s">
        <v>343</v>
      </c>
      <c r="E430" s="71">
        <v>0.59429854938985405</v>
      </c>
      <c r="F430" s="68">
        <v>5.6003584229390704</v>
      </c>
      <c r="G430" s="71">
        <v>0.79787156739466103</v>
      </c>
      <c r="H430" s="68">
        <v>17.249103942652301</v>
      </c>
      <c r="I430" s="71">
        <v>0.85084128516568802</v>
      </c>
      <c r="J430" s="68">
        <v>67.069892473118301</v>
      </c>
      <c r="K430" s="71">
        <v>0.79889723427526604</v>
      </c>
      <c r="L430" s="68">
        <v>30.241935483871</v>
      </c>
      <c r="M430" s="71">
        <v>0.52388266011365503</v>
      </c>
      <c r="N430" s="68">
        <v>11.3875598086124</v>
      </c>
      <c r="O430" s="71"/>
      <c r="P430" s="68"/>
      <c r="Q430" s="71">
        <v>0</v>
      </c>
      <c r="R430" s="68">
        <v>34.224598930481299</v>
      </c>
    </row>
    <row r="431" spans="1:18" x14ac:dyDescent="0.2">
      <c r="A431" s="141" t="s">
        <v>1174</v>
      </c>
      <c r="B431" s="67" t="s">
        <v>1175</v>
      </c>
      <c r="C431" s="67">
        <v>17</v>
      </c>
      <c r="D431" s="67" t="s">
        <v>343</v>
      </c>
      <c r="E431" s="71">
        <v>0.87112133104279799</v>
      </c>
      <c r="F431" s="68">
        <v>63.530465949820801</v>
      </c>
      <c r="G431" s="71">
        <v>0.81041256870669498</v>
      </c>
      <c r="H431" s="68">
        <v>22.3566308243728</v>
      </c>
      <c r="I431" s="71">
        <v>0.83279355084100803</v>
      </c>
      <c r="J431" s="68">
        <v>59.901433691756303</v>
      </c>
      <c r="K431" s="71">
        <v>0.94878957169459999</v>
      </c>
      <c r="L431" s="68">
        <v>86.783154121863802</v>
      </c>
      <c r="M431" s="71">
        <v>0.89248963292888905</v>
      </c>
      <c r="N431" s="68">
        <v>48.516746411483297</v>
      </c>
      <c r="O431" s="71"/>
      <c r="P431" s="68"/>
      <c r="Q431" s="71"/>
      <c r="R431" s="68"/>
    </row>
    <row r="432" spans="1:18" x14ac:dyDescent="0.2">
      <c r="A432" s="141" t="s">
        <v>1176</v>
      </c>
      <c r="B432" s="67" t="s">
        <v>1177</v>
      </c>
      <c r="C432" s="67">
        <v>18</v>
      </c>
      <c r="D432" s="67" t="s">
        <v>343</v>
      </c>
      <c r="E432" s="71">
        <v>0.75527682241974503</v>
      </c>
      <c r="F432" s="68">
        <v>21.9086021505376</v>
      </c>
      <c r="G432" s="71">
        <v>0.770175984790746</v>
      </c>
      <c r="H432" s="68">
        <v>12.320788530465901</v>
      </c>
      <c r="I432" s="71">
        <v>0.69561283399678397</v>
      </c>
      <c r="J432" s="68">
        <v>14.5161290322581</v>
      </c>
      <c r="K432" s="71">
        <v>0.80105645276827597</v>
      </c>
      <c r="L432" s="68">
        <v>30.913978494623699</v>
      </c>
      <c r="M432" s="71">
        <v>0.75426201812317595</v>
      </c>
      <c r="N432" s="68">
        <v>29.521531100478501</v>
      </c>
      <c r="O432" s="71"/>
      <c r="P432" s="68"/>
      <c r="Q432" s="71"/>
      <c r="R432" s="68"/>
    </row>
    <row r="433" spans="1:18" x14ac:dyDescent="0.2">
      <c r="A433" s="141" t="s">
        <v>1178</v>
      </c>
      <c r="B433" s="67" t="s">
        <v>1179</v>
      </c>
      <c r="C433" s="67">
        <v>17</v>
      </c>
      <c r="D433" s="67" t="s">
        <v>343</v>
      </c>
      <c r="E433" s="71">
        <v>0.86059720923438299</v>
      </c>
      <c r="F433" s="68">
        <v>57.5716845878136</v>
      </c>
      <c r="G433" s="71">
        <v>0.81850437998025705</v>
      </c>
      <c r="H433" s="68">
        <v>28.987455197132601</v>
      </c>
      <c r="I433" s="71">
        <v>0.89864917250022103</v>
      </c>
      <c r="J433" s="68">
        <v>86.066308243727605</v>
      </c>
      <c r="K433" s="71">
        <v>0.97097326633387704</v>
      </c>
      <c r="L433" s="68">
        <v>91.129032258064498</v>
      </c>
      <c r="M433" s="71">
        <v>0.75426201812317595</v>
      </c>
      <c r="N433" s="68">
        <v>29.521531100478501</v>
      </c>
      <c r="O433" s="71"/>
      <c r="P433" s="68"/>
      <c r="Q433" s="71"/>
      <c r="R433" s="68"/>
    </row>
    <row r="434" spans="1:18" x14ac:dyDescent="0.2">
      <c r="A434" s="141" t="s">
        <v>1180</v>
      </c>
      <c r="B434" s="67" t="s">
        <v>1181</v>
      </c>
      <c r="C434" s="67">
        <v>17</v>
      </c>
      <c r="D434" s="67" t="s">
        <v>343</v>
      </c>
      <c r="E434" s="71">
        <v>0.85444770663473602</v>
      </c>
      <c r="F434" s="68">
        <v>54.749103942652297</v>
      </c>
      <c r="G434" s="71">
        <v>0.79893892879819695</v>
      </c>
      <c r="H434" s="68">
        <v>17.517921146953402</v>
      </c>
      <c r="I434" s="71">
        <v>0.86526312674416395</v>
      </c>
      <c r="J434" s="68">
        <v>73.6111111111111</v>
      </c>
      <c r="K434" s="71">
        <v>0.87645776193499403</v>
      </c>
      <c r="L434" s="68">
        <v>58.378136200716803</v>
      </c>
      <c r="M434" s="71">
        <v>0.87713100906158803</v>
      </c>
      <c r="N434" s="68">
        <v>45.311004784688997</v>
      </c>
      <c r="O434" s="71"/>
      <c r="P434" s="68"/>
      <c r="Q434" s="71"/>
      <c r="R434" s="68"/>
    </row>
    <row r="435" spans="1:18" x14ac:dyDescent="0.2">
      <c r="A435" s="141" t="s">
        <v>1182</v>
      </c>
      <c r="B435" s="67" t="s">
        <v>1183</v>
      </c>
      <c r="C435" s="67">
        <v>17</v>
      </c>
      <c r="D435" s="67" t="s">
        <v>343</v>
      </c>
      <c r="E435" s="71">
        <v>0.67198662655257702</v>
      </c>
      <c r="F435" s="68">
        <v>10.7078853046595</v>
      </c>
      <c r="G435" s="71">
        <v>0.80394257310099504</v>
      </c>
      <c r="H435" s="68">
        <v>19.4444444444444</v>
      </c>
      <c r="I435" s="71">
        <v>0.72495276252294605</v>
      </c>
      <c r="J435" s="68">
        <v>19.175627240143399</v>
      </c>
      <c r="K435" s="71">
        <v>0.72732025367652398</v>
      </c>
      <c r="L435" s="68">
        <v>16.621863799283201</v>
      </c>
      <c r="M435" s="71">
        <v>0.431730916909845</v>
      </c>
      <c r="N435" s="68">
        <v>7.6555023923445003</v>
      </c>
      <c r="O435" s="71"/>
      <c r="P435" s="68"/>
      <c r="Q435" s="71"/>
      <c r="R435" s="68"/>
    </row>
    <row r="436" spans="1:18" x14ac:dyDescent="0.2">
      <c r="A436" s="141" t="s">
        <v>1184</v>
      </c>
      <c r="B436" s="67" t="s">
        <v>1185</v>
      </c>
      <c r="C436" s="67">
        <v>18</v>
      </c>
      <c r="D436" s="67" t="s">
        <v>343</v>
      </c>
      <c r="E436" s="71">
        <v>0.81519747074997595</v>
      </c>
      <c r="F436" s="68">
        <v>37.365591397849499</v>
      </c>
      <c r="G436" s="71">
        <v>0.80326365436584202</v>
      </c>
      <c r="H436" s="68">
        <v>19.1308243727599</v>
      </c>
      <c r="I436" s="71">
        <v>0.88439409499305599</v>
      </c>
      <c r="J436" s="68">
        <v>81.093189964157702</v>
      </c>
      <c r="K436" s="71">
        <v>0.91102185872163899</v>
      </c>
      <c r="L436" s="68">
        <v>73.297491039426504</v>
      </c>
      <c r="M436" s="71">
        <v>0.66211027491936802</v>
      </c>
      <c r="N436" s="68">
        <v>20.526315789473699</v>
      </c>
      <c r="O436" s="71"/>
      <c r="P436" s="68"/>
      <c r="Q436" s="71"/>
      <c r="R436" s="68"/>
    </row>
    <row r="437" spans="1:18" x14ac:dyDescent="0.2">
      <c r="A437" s="141" t="s">
        <v>1186</v>
      </c>
      <c r="B437" s="67" t="s">
        <v>1187</v>
      </c>
      <c r="C437" s="67">
        <v>18</v>
      </c>
      <c r="D437" s="67" t="s">
        <v>343</v>
      </c>
      <c r="E437" s="71">
        <v>0.75800728118275496</v>
      </c>
      <c r="F437" s="68">
        <v>22.311827956989202</v>
      </c>
      <c r="G437" s="71">
        <v>0.76303070036047105</v>
      </c>
      <c r="H437" s="68">
        <v>11.693548387096801</v>
      </c>
      <c r="I437" s="71">
        <v>0.65988876006370001</v>
      </c>
      <c r="J437" s="68">
        <v>9.7222222222222197</v>
      </c>
      <c r="K437" s="71">
        <v>0.80877177458176697</v>
      </c>
      <c r="L437" s="68">
        <v>33.109318996415801</v>
      </c>
      <c r="M437" s="71">
        <v>0.80033788972508102</v>
      </c>
      <c r="N437" s="68">
        <v>34.306220095693803</v>
      </c>
      <c r="O437" s="71"/>
      <c r="P437" s="68"/>
      <c r="Q437" s="71"/>
      <c r="R437" s="68"/>
    </row>
    <row r="438" spans="1:18" x14ac:dyDescent="0.2">
      <c r="A438" s="141" t="s">
        <v>1188</v>
      </c>
      <c r="B438" s="67" t="s">
        <v>1189</v>
      </c>
      <c r="C438" s="67">
        <v>17</v>
      </c>
      <c r="D438" s="67" t="s">
        <v>343</v>
      </c>
      <c r="E438" s="71">
        <v>0.73030837619148203</v>
      </c>
      <c r="F438" s="68">
        <v>18.1899641577061</v>
      </c>
      <c r="G438" s="71">
        <v>0.81219812278741199</v>
      </c>
      <c r="H438" s="68">
        <v>23.700716845878102</v>
      </c>
      <c r="I438" s="71">
        <v>0.84294777859379799</v>
      </c>
      <c r="J438" s="68">
        <v>64.157706093190001</v>
      </c>
      <c r="K438" s="71">
        <v>0.65005320006725698</v>
      </c>
      <c r="L438" s="68">
        <v>7.7508960573476697</v>
      </c>
      <c r="M438" s="71">
        <v>0.61603440331746295</v>
      </c>
      <c r="N438" s="68">
        <v>16.650717703349301</v>
      </c>
      <c r="O438" s="71"/>
      <c r="P438" s="68"/>
      <c r="Q438" s="71"/>
      <c r="R438" s="68"/>
    </row>
    <row r="439" spans="1:18" x14ac:dyDescent="0.2">
      <c r="A439" s="141" t="s">
        <v>1190</v>
      </c>
      <c r="B439" s="67" t="s">
        <v>1191</v>
      </c>
      <c r="C439" s="67">
        <v>18</v>
      </c>
      <c r="D439" s="67" t="s">
        <v>343</v>
      </c>
      <c r="E439" s="71">
        <v>0.63297638267064904</v>
      </c>
      <c r="F439" s="68">
        <v>7.7956989247311803</v>
      </c>
      <c r="G439" s="71">
        <v>0.785854582204774</v>
      </c>
      <c r="H439" s="68">
        <v>14.784946236559099</v>
      </c>
      <c r="I439" s="71">
        <v>0.79261495099646995</v>
      </c>
      <c r="J439" s="68">
        <v>43.413978494623699</v>
      </c>
      <c r="K439" s="71">
        <v>0.83215036202882298</v>
      </c>
      <c r="L439" s="68">
        <v>40.2777777777778</v>
      </c>
      <c r="M439" s="71">
        <v>0.75426201812317595</v>
      </c>
      <c r="N439" s="68">
        <v>29.521531100478501</v>
      </c>
      <c r="O439" s="71"/>
      <c r="P439" s="68"/>
      <c r="Q439" s="71">
        <v>0</v>
      </c>
      <c r="R439" s="68">
        <v>34.224598930481299</v>
      </c>
    </row>
    <row r="440" spans="1:18" x14ac:dyDescent="0.2">
      <c r="A440" s="141" t="s">
        <v>1192</v>
      </c>
      <c r="B440" s="67" t="s">
        <v>1193</v>
      </c>
      <c r="C440" s="67">
        <v>18</v>
      </c>
      <c r="D440" s="67" t="s">
        <v>343</v>
      </c>
      <c r="E440" s="71">
        <v>0.89707090126816802</v>
      </c>
      <c r="F440" s="68">
        <v>79.3010752688172</v>
      </c>
      <c r="G440" s="71">
        <v>0.81680195396159505</v>
      </c>
      <c r="H440" s="68">
        <v>27.374551971326198</v>
      </c>
      <c r="I440" s="71">
        <v>0.89395571148114505</v>
      </c>
      <c r="J440" s="68">
        <v>84.184587813620098</v>
      </c>
      <c r="K440" s="71">
        <v>0.90824318736453402</v>
      </c>
      <c r="L440" s="68">
        <v>71.863799283154094</v>
      </c>
      <c r="M440" s="71">
        <v>0.96928275226539795</v>
      </c>
      <c r="N440" s="68">
        <v>67.607655502392305</v>
      </c>
      <c r="O440" s="71"/>
      <c r="P440" s="68"/>
      <c r="Q440" s="71"/>
      <c r="R440" s="68"/>
    </row>
    <row r="441" spans="1:18" x14ac:dyDescent="0.2">
      <c r="A441" s="141" t="s">
        <v>1194</v>
      </c>
      <c r="B441" s="67" t="s">
        <v>1195</v>
      </c>
      <c r="C441" s="67">
        <v>18</v>
      </c>
      <c r="D441" s="67" t="s">
        <v>343</v>
      </c>
      <c r="E441" s="71">
        <v>0.60635839610772502</v>
      </c>
      <c r="F441" s="68">
        <v>6.3172043010752699</v>
      </c>
      <c r="G441" s="71">
        <v>0.77717627763119601</v>
      </c>
      <c r="H441" s="68">
        <v>13.440860215053799</v>
      </c>
      <c r="I441" s="71">
        <v>0.68199547137079397</v>
      </c>
      <c r="J441" s="68">
        <v>12.589605734767</v>
      </c>
      <c r="K441" s="71">
        <v>0.71084784634234799</v>
      </c>
      <c r="L441" s="68">
        <v>14.426523297491</v>
      </c>
      <c r="M441" s="71">
        <v>0.86177238519428701</v>
      </c>
      <c r="N441" s="68">
        <v>42.918660287081302</v>
      </c>
      <c r="O441" s="71"/>
      <c r="P441" s="68"/>
      <c r="Q441" s="71">
        <v>0</v>
      </c>
      <c r="R441" s="68">
        <v>34.224598930481299</v>
      </c>
    </row>
    <row r="442" spans="1:18" x14ac:dyDescent="0.2">
      <c r="A442" s="141" t="s">
        <v>1196</v>
      </c>
      <c r="B442" s="67" t="s">
        <v>1197</v>
      </c>
      <c r="C442" s="67">
        <v>18</v>
      </c>
      <c r="D442" s="67" t="s">
        <v>343</v>
      </c>
      <c r="E442" s="71">
        <v>0.575759191362467</v>
      </c>
      <c r="F442" s="68">
        <v>4.4802867383512499</v>
      </c>
      <c r="G442" s="71">
        <v>0.60489698222123101</v>
      </c>
      <c r="H442" s="68">
        <v>3.5842293906810001</v>
      </c>
      <c r="I442" s="71">
        <v>0.58237132681000603</v>
      </c>
      <c r="J442" s="68">
        <v>3.1362007168458801</v>
      </c>
      <c r="K442" s="71">
        <v>0.78367939098490502</v>
      </c>
      <c r="L442" s="68">
        <v>26.523297491039401</v>
      </c>
      <c r="M442" s="71">
        <v>0.90784825679619197</v>
      </c>
      <c r="N442" s="68">
        <v>51.674641148325399</v>
      </c>
      <c r="O442" s="71"/>
      <c r="P442" s="68"/>
      <c r="Q442" s="71">
        <v>0</v>
      </c>
      <c r="R442" s="68">
        <v>34.224598930481299</v>
      </c>
    </row>
    <row r="443" spans="1:18" x14ac:dyDescent="0.2">
      <c r="A443" s="141" t="s">
        <v>1198</v>
      </c>
      <c r="B443" s="67" t="s">
        <v>1199</v>
      </c>
      <c r="C443" s="67">
        <v>18</v>
      </c>
      <c r="D443" s="67" t="s">
        <v>343</v>
      </c>
      <c r="E443" s="71">
        <v>0.95959043747471495</v>
      </c>
      <c r="F443" s="68">
        <v>99.238351254480307</v>
      </c>
      <c r="G443" s="71">
        <v>0.92289476961903105</v>
      </c>
      <c r="H443" s="68">
        <v>92.697132616487494</v>
      </c>
      <c r="I443" s="71">
        <v>0.94177737371947201</v>
      </c>
      <c r="J443" s="68">
        <v>95.6989247311828</v>
      </c>
      <c r="K443" s="71">
        <v>0.97368960656035597</v>
      </c>
      <c r="L443" s="68">
        <v>91.756272401433705</v>
      </c>
      <c r="M443" s="71">
        <v>1</v>
      </c>
      <c r="N443" s="68">
        <v>100</v>
      </c>
      <c r="O443" s="71"/>
      <c r="P443" s="68"/>
      <c r="Q443" s="71"/>
      <c r="R443" s="68"/>
    </row>
    <row r="444" spans="1:18" x14ac:dyDescent="0.2">
      <c r="A444" s="141" t="s">
        <v>1200</v>
      </c>
      <c r="B444" s="67" t="s">
        <v>1200</v>
      </c>
      <c r="C444" s="67">
        <v>18</v>
      </c>
      <c r="D444" s="67" t="s">
        <v>343</v>
      </c>
      <c r="E444" s="71">
        <v>0.975323634532826</v>
      </c>
      <c r="F444" s="68">
        <v>99.686379928315404</v>
      </c>
      <c r="G444" s="71">
        <v>0.92106274718127401</v>
      </c>
      <c r="H444" s="68">
        <v>92.204301075268802</v>
      </c>
      <c r="I444" s="71">
        <v>0.98634540302546503</v>
      </c>
      <c r="J444" s="68">
        <v>99.417562724014303</v>
      </c>
      <c r="K444" s="71">
        <v>0.99388638792456596</v>
      </c>
      <c r="L444" s="68">
        <v>94.578853046595</v>
      </c>
      <c r="M444" s="71">
        <v>1</v>
      </c>
      <c r="N444" s="68">
        <v>100</v>
      </c>
      <c r="O444" s="71"/>
      <c r="P444" s="68"/>
      <c r="Q444" s="71"/>
      <c r="R444" s="68"/>
    </row>
    <row r="445" spans="1:18" x14ac:dyDescent="0.2">
      <c r="A445" s="141" t="s">
        <v>1201</v>
      </c>
      <c r="B445" s="67" t="s">
        <v>1202</v>
      </c>
      <c r="C445" s="67">
        <v>18</v>
      </c>
      <c r="D445" s="67" t="s">
        <v>343</v>
      </c>
      <c r="E445" s="71">
        <v>0.917581460630571</v>
      </c>
      <c r="F445" s="68">
        <v>90.636200716845906</v>
      </c>
      <c r="G445" s="71">
        <v>0.93461197464107604</v>
      </c>
      <c r="H445" s="68">
        <v>94.4444444444444</v>
      </c>
      <c r="I445" s="71">
        <v>0.86297427496498402</v>
      </c>
      <c r="J445" s="68">
        <v>72.3566308243728</v>
      </c>
      <c r="K445" s="71">
        <v>0.96489133612003197</v>
      </c>
      <c r="L445" s="68">
        <v>90.053763440860195</v>
      </c>
      <c r="M445" s="71">
        <v>0.90784825679619197</v>
      </c>
      <c r="N445" s="68">
        <v>51.674641148325399</v>
      </c>
      <c r="O445" s="71"/>
      <c r="P445" s="68"/>
      <c r="Q445" s="71"/>
      <c r="R445" s="68"/>
    </row>
    <row r="446" spans="1:18" x14ac:dyDescent="0.2">
      <c r="A446" s="141" t="s">
        <v>1203</v>
      </c>
      <c r="B446" s="67" t="s">
        <v>1204</v>
      </c>
      <c r="C446" s="67">
        <v>18</v>
      </c>
      <c r="D446" s="67" t="s">
        <v>343</v>
      </c>
      <c r="E446" s="71">
        <v>0.83548358916069798</v>
      </c>
      <c r="F446" s="68">
        <v>45.519713261648697</v>
      </c>
      <c r="G446" s="71">
        <v>0.82871184548780297</v>
      </c>
      <c r="H446" s="68">
        <v>39.336917562723997</v>
      </c>
      <c r="I446" s="71">
        <v>0.82449045264415999</v>
      </c>
      <c r="J446" s="68">
        <v>56.227598566308203</v>
      </c>
      <c r="K446" s="71">
        <v>0.78088380171463601</v>
      </c>
      <c r="L446" s="68">
        <v>25.940860215053799</v>
      </c>
      <c r="M446" s="71">
        <v>0.90784825679619197</v>
      </c>
      <c r="N446" s="68">
        <v>51.674641148325399</v>
      </c>
      <c r="O446" s="71"/>
      <c r="P446" s="68"/>
      <c r="Q446" s="71"/>
      <c r="R446" s="68"/>
    </row>
    <row r="447" spans="1:18" x14ac:dyDescent="0.2">
      <c r="A447" s="141" t="s">
        <v>1205</v>
      </c>
      <c r="B447" s="67" t="s">
        <v>1206</v>
      </c>
      <c r="C447" s="67">
        <v>18</v>
      </c>
      <c r="D447" s="67" t="s">
        <v>343</v>
      </c>
      <c r="E447" s="71">
        <v>0.82128424137645595</v>
      </c>
      <c r="F447" s="68">
        <v>39.605734767025098</v>
      </c>
      <c r="G447" s="71">
        <v>0.65076701294147399</v>
      </c>
      <c r="H447" s="68">
        <v>4.8387096774193497</v>
      </c>
      <c r="I447" s="71">
        <v>0.89026921778630097</v>
      </c>
      <c r="J447" s="68">
        <v>83.1989247311828</v>
      </c>
      <c r="K447" s="71">
        <v>0.89768697345106196</v>
      </c>
      <c r="L447" s="68">
        <v>68.0555555555556</v>
      </c>
      <c r="M447" s="71">
        <v>0.84641376132698598</v>
      </c>
      <c r="N447" s="68">
        <v>40.526315789473699</v>
      </c>
      <c r="O447" s="71"/>
      <c r="P447" s="68"/>
      <c r="Q447" s="71"/>
      <c r="R447" s="68"/>
    </row>
    <row r="448" spans="1:18" x14ac:dyDescent="0.2">
      <c r="A448" s="141" t="s">
        <v>1207</v>
      </c>
      <c r="B448" s="67" t="s">
        <v>1208</v>
      </c>
      <c r="C448" s="67">
        <v>18</v>
      </c>
      <c r="D448" s="67" t="s">
        <v>343</v>
      </c>
      <c r="E448" s="71">
        <v>0.90559322406213705</v>
      </c>
      <c r="F448" s="68">
        <v>84.632616487455195</v>
      </c>
      <c r="G448" s="71">
        <v>0.85117021233258405</v>
      </c>
      <c r="H448" s="68">
        <v>60.439068100358398</v>
      </c>
      <c r="I448" s="71">
        <v>0.84413597678635</v>
      </c>
      <c r="J448" s="68">
        <v>64.426523297491002</v>
      </c>
      <c r="K448" s="71">
        <v>0.94242533099691395</v>
      </c>
      <c r="L448" s="68">
        <v>84.901433691756296</v>
      </c>
      <c r="M448" s="71">
        <v>0.98464137613269898</v>
      </c>
      <c r="N448" s="68">
        <v>73.636363636363598</v>
      </c>
      <c r="O448" s="71"/>
      <c r="P448" s="68"/>
      <c r="Q448" s="71"/>
      <c r="R448" s="68"/>
    </row>
    <row r="449" spans="1:18" x14ac:dyDescent="0.2">
      <c r="A449" s="141" t="s">
        <v>1209</v>
      </c>
      <c r="B449" s="67" t="s">
        <v>1210</v>
      </c>
      <c r="C449" s="67">
        <v>18</v>
      </c>
      <c r="D449" s="67" t="s">
        <v>343</v>
      </c>
      <c r="E449" s="71">
        <v>0.87211211892423302</v>
      </c>
      <c r="F449" s="68">
        <v>64.202508960573496</v>
      </c>
      <c r="G449" s="71">
        <v>0.88240054085446296</v>
      </c>
      <c r="H449" s="68">
        <v>79.525089605734806</v>
      </c>
      <c r="I449" s="71">
        <v>0.82064366125532595</v>
      </c>
      <c r="J449" s="68">
        <v>54.3010752688172</v>
      </c>
      <c r="K449" s="71">
        <v>0.86219739292365005</v>
      </c>
      <c r="L449" s="68">
        <v>51.702508960573503</v>
      </c>
      <c r="M449" s="71">
        <v>0.92320688066349299</v>
      </c>
      <c r="N449" s="68">
        <v>54.976076555023901</v>
      </c>
      <c r="O449" s="71"/>
      <c r="P449" s="68"/>
      <c r="Q449" s="71"/>
      <c r="R449" s="68"/>
    </row>
    <row r="450" spans="1:18" x14ac:dyDescent="0.2">
      <c r="A450" s="141" t="s">
        <v>1211</v>
      </c>
      <c r="B450" s="67" t="s">
        <v>1212</v>
      </c>
      <c r="C450" s="67">
        <v>18</v>
      </c>
      <c r="D450" s="67" t="s">
        <v>343</v>
      </c>
      <c r="E450" s="71">
        <v>0.82237834567531298</v>
      </c>
      <c r="F450" s="68">
        <v>40.008960573476699</v>
      </c>
      <c r="G450" s="71">
        <v>0.85026142349297595</v>
      </c>
      <c r="H450" s="68">
        <v>59.7222222222222</v>
      </c>
      <c r="I450" s="71">
        <v>0.82444683215801995</v>
      </c>
      <c r="J450" s="68">
        <v>56.1827956989247</v>
      </c>
      <c r="K450" s="71">
        <v>0.76839136572327005</v>
      </c>
      <c r="L450" s="68">
        <v>23.028673835125399</v>
      </c>
      <c r="M450" s="71">
        <v>0.84641376132698598</v>
      </c>
      <c r="N450" s="68">
        <v>40.526315789473699</v>
      </c>
      <c r="O450" s="71"/>
      <c r="P450" s="68"/>
      <c r="Q450" s="71"/>
      <c r="R450" s="68"/>
    </row>
    <row r="451" spans="1:18" x14ac:dyDescent="0.2">
      <c r="A451" s="141" t="s">
        <v>1213</v>
      </c>
      <c r="B451" s="67" t="s">
        <v>1214</v>
      </c>
      <c r="C451" s="67">
        <v>18</v>
      </c>
      <c r="D451" s="67" t="s">
        <v>343</v>
      </c>
      <c r="E451" s="71">
        <v>0.62984314440384404</v>
      </c>
      <c r="F451" s="68">
        <v>7.5716845878136203</v>
      </c>
      <c r="G451" s="71">
        <v>0.67277969158897599</v>
      </c>
      <c r="H451" s="68">
        <v>5.6899641577060898</v>
      </c>
      <c r="I451" s="71">
        <v>0.68129210900732895</v>
      </c>
      <c r="J451" s="68">
        <v>12.455197132616499</v>
      </c>
      <c r="K451" s="71">
        <v>0.85657841689212399</v>
      </c>
      <c r="L451" s="68">
        <v>49.283154121863802</v>
      </c>
      <c r="M451" s="71">
        <v>0.93856550453079401</v>
      </c>
      <c r="N451" s="68">
        <v>59.090909090909101</v>
      </c>
      <c r="O451" s="71"/>
      <c r="P451" s="68"/>
      <c r="Q451" s="71">
        <v>0</v>
      </c>
      <c r="R451" s="68">
        <v>34.224598930481299</v>
      </c>
    </row>
    <row r="452" spans="1:18" x14ac:dyDescent="0.2">
      <c r="A452" s="141" t="s">
        <v>1215</v>
      </c>
      <c r="B452" s="67" t="s">
        <v>1216</v>
      </c>
      <c r="C452" s="67">
        <v>18</v>
      </c>
      <c r="D452" s="67" t="s">
        <v>343</v>
      </c>
      <c r="E452" s="71">
        <v>0.84867365788111404</v>
      </c>
      <c r="F452" s="68">
        <v>51.657706093190001</v>
      </c>
      <c r="G452" s="71">
        <v>0.83528704522250696</v>
      </c>
      <c r="H452" s="68">
        <v>45.922939068100398</v>
      </c>
      <c r="I452" s="71">
        <v>0.82805709273861805</v>
      </c>
      <c r="J452" s="68">
        <v>57.974910394265201</v>
      </c>
      <c r="K452" s="71">
        <v>0.777426365165235</v>
      </c>
      <c r="L452" s="68">
        <v>25.4928315412186</v>
      </c>
      <c r="M452" s="71">
        <v>0.95392412839809504</v>
      </c>
      <c r="N452" s="68">
        <v>63.157894736842103</v>
      </c>
      <c r="O452" s="71"/>
      <c r="P452" s="68"/>
      <c r="Q452" s="71"/>
      <c r="R452" s="68"/>
    </row>
    <row r="453" spans="1:18" x14ac:dyDescent="0.2">
      <c r="A453" s="141" t="s">
        <v>1217</v>
      </c>
      <c r="B453" s="67" t="s">
        <v>1218</v>
      </c>
      <c r="C453" s="67">
        <v>18</v>
      </c>
      <c r="D453" s="67" t="s">
        <v>343</v>
      </c>
      <c r="E453" s="71">
        <v>0.68321002888988003</v>
      </c>
      <c r="F453" s="68">
        <v>12.320788530465901</v>
      </c>
      <c r="G453" s="71">
        <v>0.85422119708695798</v>
      </c>
      <c r="H453" s="68">
        <v>62.365591397849499</v>
      </c>
      <c r="I453" s="71">
        <v>0.82055049410619096</v>
      </c>
      <c r="J453" s="68">
        <v>54.256272401433698</v>
      </c>
      <c r="K453" s="71">
        <v>0.84878882032736402</v>
      </c>
      <c r="L453" s="68">
        <v>46.057347670250898</v>
      </c>
      <c r="M453" s="71">
        <v>0.89248963292888905</v>
      </c>
      <c r="N453" s="68">
        <v>48.516746411483297</v>
      </c>
      <c r="O453" s="71"/>
      <c r="P453" s="68"/>
      <c r="Q453" s="71">
        <v>0</v>
      </c>
      <c r="R453" s="68">
        <v>34.224598930481299</v>
      </c>
    </row>
    <row r="454" spans="1:18" x14ac:dyDescent="0.2">
      <c r="A454" s="141" t="s">
        <v>1219</v>
      </c>
      <c r="B454" s="67" t="s">
        <v>1220</v>
      </c>
      <c r="C454" s="67">
        <v>18</v>
      </c>
      <c r="D454" s="67" t="s">
        <v>343</v>
      </c>
      <c r="E454" s="71">
        <v>0.70274494510841201</v>
      </c>
      <c r="F454" s="68">
        <v>14.5161290322581</v>
      </c>
      <c r="G454" s="71">
        <v>0.82662623189829398</v>
      </c>
      <c r="H454" s="68">
        <v>37.231182795698899</v>
      </c>
      <c r="I454" s="71">
        <v>0.81205433276528605</v>
      </c>
      <c r="J454" s="68">
        <v>51.120071684587799</v>
      </c>
      <c r="K454" s="71">
        <v>0.89040278474578205</v>
      </c>
      <c r="L454" s="68">
        <v>65.008960573476699</v>
      </c>
      <c r="M454" s="71">
        <v>0.98464137613269898</v>
      </c>
      <c r="N454" s="68">
        <v>73.636363636363598</v>
      </c>
      <c r="O454" s="71"/>
      <c r="P454" s="68"/>
      <c r="Q454" s="71">
        <v>0</v>
      </c>
      <c r="R454" s="68">
        <v>34.224598930481299</v>
      </c>
    </row>
    <row r="455" spans="1:18" x14ac:dyDescent="0.2">
      <c r="A455" s="141" t="s">
        <v>1221</v>
      </c>
      <c r="B455" s="67" t="s">
        <v>1222</v>
      </c>
      <c r="C455" s="67">
        <v>18</v>
      </c>
      <c r="D455" s="67" t="s">
        <v>343</v>
      </c>
      <c r="E455" s="71">
        <v>0.66451035465852804</v>
      </c>
      <c r="F455" s="68">
        <v>10.2598566308244</v>
      </c>
      <c r="G455" s="71">
        <v>0.87579310608671801</v>
      </c>
      <c r="H455" s="68">
        <v>76.568100358422896</v>
      </c>
      <c r="I455" s="71">
        <v>0.76663869344257296</v>
      </c>
      <c r="J455" s="68">
        <v>31.675627240143399</v>
      </c>
      <c r="K455" s="71">
        <v>0.78763034083445904</v>
      </c>
      <c r="L455" s="68">
        <v>27.598566308243701</v>
      </c>
      <c r="M455" s="71">
        <v>0.89248963292888905</v>
      </c>
      <c r="N455" s="68">
        <v>48.516746411483297</v>
      </c>
      <c r="O455" s="71"/>
      <c r="P455" s="68"/>
      <c r="Q455" s="71">
        <v>0</v>
      </c>
      <c r="R455" s="68">
        <v>34.224598930481299</v>
      </c>
    </row>
    <row r="456" spans="1:18" x14ac:dyDescent="0.2">
      <c r="A456" s="141" t="s">
        <v>1223</v>
      </c>
      <c r="B456" s="67" t="s">
        <v>1224</v>
      </c>
      <c r="C456" s="67">
        <v>17</v>
      </c>
      <c r="D456" s="67" t="s">
        <v>343</v>
      </c>
      <c r="E456" s="71">
        <v>0.88429727985337803</v>
      </c>
      <c r="F456" s="68">
        <v>70.922939068100305</v>
      </c>
      <c r="G456" s="71">
        <v>0.81411470966316402</v>
      </c>
      <c r="H456" s="68">
        <v>24.865591397849499</v>
      </c>
      <c r="I456" s="71">
        <v>0.94621954112673101</v>
      </c>
      <c r="J456" s="68">
        <v>96.639784946236603</v>
      </c>
      <c r="K456" s="71">
        <v>0.90689013035381805</v>
      </c>
      <c r="L456" s="68">
        <v>71.370967741935502</v>
      </c>
      <c r="M456" s="71">
        <v>0.75426201812317595</v>
      </c>
      <c r="N456" s="68">
        <v>29.521531100478501</v>
      </c>
      <c r="O456" s="71"/>
      <c r="P456" s="68"/>
      <c r="Q456" s="71">
        <v>1</v>
      </c>
      <c r="R456" s="68">
        <v>100</v>
      </c>
    </row>
    <row r="457" spans="1:18" x14ac:dyDescent="0.2">
      <c r="A457" s="141" t="s">
        <v>1225</v>
      </c>
      <c r="B457" s="67" t="s">
        <v>1226</v>
      </c>
      <c r="C457" s="67">
        <v>18</v>
      </c>
      <c r="D457" s="67" t="s">
        <v>343</v>
      </c>
      <c r="E457" s="71">
        <v>0.89668516185158798</v>
      </c>
      <c r="F457" s="68">
        <v>79.0322580645161</v>
      </c>
      <c r="G457" s="71">
        <v>0.85432480892777096</v>
      </c>
      <c r="H457" s="68">
        <v>62.544802867383503</v>
      </c>
      <c r="I457" s="71">
        <v>0.78459448263929299</v>
      </c>
      <c r="J457" s="68">
        <v>39.426523297491002</v>
      </c>
      <c r="K457" s="71">
        <v>0.84450651769087504</v>
      </c>
      <c r="L457" s="68">
        <v>44.847670250896101</v>
      </c>
      <c r="M457" s="71">
        <v>1</v>
      </c>
      <c r="N457" s="68">
        <v>100</v>
      </c>
      <c r="O457" s="71"/>
      <c r="P457" s="68"/>
      <c r="Q457" s="71">
        <v>1</v>
      </c>
      <c r="R457" s="68">
        <v>100</v>
      </c>
    </row>
    <row r="458" spans="1:18" x14ac:dyDescent="0.2">
      <c r="A458" s="141" t="s">
        <v>1227</v>
      </c>
      <c r="B458" s="67" t="s">
        <v>1228</v>
      </c>
      <c r="C458" s="67">
        <v>43</v>
      </c>
      <c r="D458" s="67" t="s">
        <v>343</v>
      </c>
      <c r="E458" s="71">
        <v>0.81802650133724697</v>
      </c>
      <c r="F458" s="68">
        <v>38.216845878136198</v>
      </c>
      <c r="G458" s="71">
        <v>0.82188247022564498</v>
      </c>
      <c r="H458" s="68">
        <v>32.526881720430097</v>
      </c>
      <c r="I458" s="71">
        <v>0.74209144409389705</v>
      </c>
      <c r="J458" s="68">
        <v>23.073476702509002</v>
      </c>
      <c r="K458" s="71">
        <v>0.81564245810055902</v>
      </c>
      <c r="L458" s="68">
        <v>35.259856630824402</v>
      </c>
      <c r="M458" s="71">
        <v>0.89248963292888905</v>
      </c>
      <c r="N458" s="68">
        <v>48.516746411483297</v>
      </c>
      <c r="O458" s="71"/>
      <c r="P458" s="68"/>
      <c r="Q458" s="71"/>
      <c r="R458" s="68"/>
    </row>
    <row r="459" spans="1:18" x14ac:dyDescent="0.2">
      <c r="A459" s="141" t="s">
        <v>1229</v>
      </c>
      <c r="B459" s="67" t="s">
        <v>1230</v>
      </c>
      <c r="C459" s="67">
        <v>17</v>
      </c>
      <c r="D459" s="67" t="s">
        <v>343</v>
      </c>
      <c r="E459" s="71">
        <v>0.90285446887715404</v>
      </c>
      <c r="F459" s="68">
        <v>82.795698924731198</v>
      </c>
      <c r="G459" s="71">
        <v>0.81841439921692904</v>
      </c>
      <c r="H459" s="68">
        <v>28.897849462365599</v>
      </c>
      <c r="I459" s="71">
        <v>0.90563939081765499</v>
      </c>
      <c r="J459" s="68">
        <v>88.216845878136198</v>
      </c>
      <c r="K459" s="71">
        <v>0.97951582867784004</v>
      </c>
      <c r="L459" s="68">
        <v>92.741935483871003</v>
      </c>
      <c r="M459" s="71">
        <v>0.90784825679619197</v>
      </c>
      <c r="N459" s="68">
        <v>51.674641148325399</v>
      </c>
      <c r="O459" s="71"/>
      <c r="P459" s="68"/>
      <c r="Q459" s="71"/>
      <c r="R459" s="68"/>
    </row>
    <row r="460" spans="1:18" x14ac:dyDescent="0.2">
      <c r="A460" s="141" t="s">
        <v>1231</v>
      </c>
      <c r="B460" s="67" t="s">
        <v>1232</v>
      </c>
      <c r="C460" s="67">
        <v>18</v>
      </c>
      <c r="D460" s="67" t="s">
        <v>343</v>
      </c>
      <c r="E460" s="71">
        <v>0.86374718704342501</v>
      </c>
      <c r="F460" s="68">
        <v>59.005376344086002</v>
      </c>
      <c r="G460" s="71">
        <v>0.86795341798814196</v>
      </c>
      <c r="H460" s="68">
        <v>71.774193548387103</v>
      </c>
      <c r="I460" s="71">
        <v>0.75888060392688605</v>
      </c>
      <c r="J460" s="68">
        <v>28.449820788530499</v>
      </c>
      <c r="K460" s="71">
        <v>0.82815472625867304</v>
      </c>
      <c r="L460" s="68">
        <v>38.799283154121902</v>
      </c>
      <c r="M460" s="71">
        <v>1</v>
      </c>
      <c r="N460" s="68">
        <v>100</v>
      </c>
      <c r="O460" s="71"/>
      <c r="P460" s="68"/>
      <c r="Q460" s="71"/>
      <c r="R460" s="68"/>
    </row>
    <row r="461" spans="1:18" x14ac:dyDescent="0.2">
      <c r="A461" s="141" t="s">
        <v>1233</v>
      </c>
      <c r="B461" s="67" t="s">
        <v>1234</v>
      </c>
      <c r="C461" s="67">
        <v>18</v>
      </c>
      <c r="D461" s="67" t="s">
        <v>343</v>
      </c>
      <c r="E461" s="71">
        <v>0.87894382875646804</v>
      </c>
      <c r="F461" s="68">
        <v>68.100358422939095</v>
      </c>
      <c r="G461" s="71">
        <v>0.89818956860948096</v>
      </c>
      <c r="H461" s="68">
        <v>86.335125448028705</v>
      </c>
      <c r="I461" s="71">
        <v>0.73650744879031504</v>
      </c>
      <c r="J461" s="68">
        <v>21.863799283154101</v>
      </c>
      <c r="K461" s="71">
        <v>0.88107829762607603</v>
      </c>
      <c r="L461" s="68">
        <v>60.528673835125403</v>
      </c>
      <c r="M461" s="71">
        <v>1</v>
      </c>
      <c r="N461" s="68">
        <v>100</v>
      </c>
      <c r="O461" s="71"/>
      <c r="P461" s="68"/>
      <c r="Q461" s="71"/>
      <c r="R461" s="68"/>
    </row>
    <row r="462" spans="1:18" x14ac:dyDescent="0.2">
      <c r="A462" s="141" t="s">
        <v>1235</v>
      </c>
      <c r="B462" s="67" t="s">
        <v>1236</v>
      </c>
      <c r="C462" s="67">
        <v>18</v>
      </c>
      <c r="D462" s="67" t="s">
        <v>343</v>
      </c>
      <c r="E462" s="71">
        <v>0.78422008091120499</v>
      </c>
      <c r="F462" s="68">
        <v>28.494623655914001</v>
      </c>
      <c r="G462" s="71">
        <v>0.87474650751696503</v>
      </c>
      <c r="H462" s="68">
        <v>75.896057347670293</v>
      </c>
      <c r="I462" s="71">
        <v>0.60240842954205198</v>
      </c>
      <c r="J462" s="68">
        <v>4.3458781362007199</v>
      </c>
      <c r="K462" s="71">
        <v>0.65972538658580204</v>
      </c>
      <c r="L462" s="68">
        <v>8.4229390681003604</v>
      </c>
      <c r="M462" s="71">
        <v>1</v>
      </c>
      <c r="N462" s="68">
        <v>100</v>
      </c>
      <c r="O462" s="71"/>
      <c r="P462" s="68"/>
      <c r="Q462" s="71"/>
      <c r="R462" s="68"/>
    </row>
    <row r="463" spans="1:18" x14ac:dyDescent="0.2">
      <c r="A463" s="141" t="s">
        <v>1237</v>
      </c>
      <c r="B463" s="67" t="s">
        <v>1238</v>
      </c>
      <c r="C463" s="67">
        <v>18</v>
      </c>
      <c r="D463" s="67" t="s">
        <v>343</v>
      </c>
      <c r="E463" s="71">
        <v>0.86758215779908698</v>
      </c>
      <c r="F463" s="68">
        <v>60.976702508960599</v>
      </c>
      <c r="G463" s="71">
        <v>0.99016431737589905</v>
      </c>
      <c r="H463" s="68">
        <v>98.835125448028705</v>
      </c>
      <c r="I463" s="71">
        <v>0.88922475584598504</v>
      </c>
      <c r="J463" s="68">
        <v>82.840501792114694</v>
      </c>
      <c r="K463" s="71">
        <v>0.59093955797446296</v>
      </c>
      <c r="L463" s="68">
        <v>4.2562724014336899</v>
      </c>
      <c r="M463" s="71">
        <v>1</v>
      </c>
      <c r="N463" s="68">
        <v>100</v>
      </c>
      <c r="O463" s="71"/>
      <c r="P463" s="68"/>
      <c r="Q463" s="71"/>
      <c r="R463" s="68"/>
    </row>
    <row r="464" spans="1:18" x14ac:dyDescent="0.2">
      <c r="A464" s="141" t="s">
        <v>1239</v>
      </c>
      <c r="B464" s="67" t="s">
        <v>1240</v>
      </c>
      <c r="C464" s="67">
        <v>18</v>
      </c>
      <c r="D464" s="67" t="s">
        <v>343</v>
      </c>
      <c r="E464" s="71">
        <v>0.89601220731449205</v>
      </c>
      <c r="F464" s="68">
        <v>78.360215053763397</v>
      </c>
      <c r="G464" s="71">
        <v>0.92416521707854804</v>
      </c>
      <c r="H464" s="68">
        <v>92.921146953405</v>
      </c>
      <c r="I464" s="71">
        <v>0.73863150164846603</v>
      </c>
      <c r="J464" s="68">
        <v>22.2222222222222</v>
      </c>
      <c r="K464" s="71">
        <v>0.92125211053095402</v>
      </c>
      <c r="L464" s="68">
        <v>77.6433691756272</v>
      </c>
      <c r="M464" s="71">
        <v>1</v>
      </c>
      <c r="N464" s="68">
        <v>100</v>
      </c>
      <c r="O464" s="71"/>
      <c r="P464" s="68"/>
      <c r="Q464" s="71"/>
      <c r="R464" s="68"/>
    </row>
    <row r="465" spans="1:18" x14ac:dyDescent="0.2">
      <c r="A465" s="141" t="s">
        <v>1241</v>
      </c>
      <c r="B465" s="67" t="s">
        <v>1242</v>
      </c>
      <c r="C465" s="67">
        <v>18</v>
      </c>
      <c r="D465" s="67" t="s">
        <v>343</v>
      </c>
      <c r="E465" s="71">
        <v>0.84093198032666905</v>
      </c>
      <c r="F465" s="68">
        <v>47.625448028673802</v>
      </c>
      <c r="G465" s="71">
        <v>0.921805593742831</v>
      </c>
      <c r="H465" s="68">
        <v>92.338709677419303</v>
      </c>
      <c r="I465" s="71">
        <v>0.58261654313316502</v>
      </c>
      <c r="J465" s="68">
        <v>3.1810035842293898</v>
      </c>
      <c r="K465" s="71">
        <v>0.85930578443068295</v>
      </c>
      <c r="L465" s="68">
        <v>50.403225806451601</v>
      </c>
      <c r="M465" s="71">
        <v>1</v>
      </c>
      <c r="N465" s="68">
        <v>100</v>
      </c>
      <c r="O465" s="71"/>
      <c r="P465" s="68"/>
      <c r="Q465" s="71"/>
      <c r="R465" s="68"/>
    </row>
    <row r="466" spans="1:18" x14ac:dyDescent="0.2">
      <c r="A466" s="141" t="s">
        <v>1243</v>
      </c>
      <c r="B466" s="67" t="s">
        <v>1244</v>
      </c>
      <c r="C466" s="67">
        <v>18</v>
      </c>
      <c r="D466" s="67" t="s">
        <v>343</v>
      </c>
      <c r="E466" s="71">
        <v>0.886272668304252</v>
      </c>
      <c r="F466" s="68">
        <v>72.177419354838705</v>
      </c>
      <c r="G466" s="71">
        <v>0.95628996920923504</v>
      </c>
      <c r="H466" s="68">
        <v>96.863799283154094</v>
      </c>
      <c r="I466" s="71">
        <v>0.71210035701034102</v>
      </c>
      <c r="J466" s="68">
        <v>17.249103942652301</v>
      </c>
      <c r="K466" s="71">
        <v>0.90741759473203298</v>
      </c>
      <c r="L466" s="68">
        <v>71.594982078852993</v>
      </c>
      <c r="M466" s="71">
        <v>0.96928275226539795</v>
      </c>
      <c r="N466" s="68">
        <v>67.607655502392305</v>
      </c>
      <c r="O466" s="71"/>
      <c r="P466" s="68"/>
      <c r="Q466" s="71"/>
      <c r="R466" s="68"/>
    </row>
    <row r="467" spans="1:18" x14ac:dyDescent="0.2">
      <c r="A467" s="141" t="s">
        <v>1245</v>
      </c>
      <c r="B467" s="67" t="s">
        <v>1246</v>
      </c>
      <c r="C467" s="67">
        <v>18</v>
      </c>
      <c r="D467" s="67" t="s">
        <v>343</v>
      </c>
      <c r="E467" s="71">
        <v>0.90009807771026995</v>
      </c>
      <c r="F467" s="68">
        <v>81.272401433691797</v>
      </c>
      <c r="G467" s="71">
        <v>0.92799744434940401</v>
      </c>
      <c r="H467" s="68">
        <v>93.637992831541197</v>
      </c>
      <c r="I467" s="71">
        <v>0.81427733427613103</v>
      </c>
      <c r="J467" s="68">
        <v>51.971326164874597</v>
      </c>
      <c r="K467" s="71">
        <v>0.90419340381744995</v>
      </c>
      <c r="L467" s="68">
        <v>70.161290322580697</v>
      </c>
      <c r="M467" s="71">
        <v>0.95392412839809504</v>
      </c>
      <c r="N467" s="68">
        <v>63.157894736842103</v>
      </c>
      <c r="O467" s="71"/>
      <c r="P467" s="68"/>
      <c r="Q467" s="71"/>
      <c r="R467" s="68"/>
    </row>
    <row r="468" spans="1:18" x14ac:dyDescent="0.2">
      <c r="A468" s="141" t="s">
        <v>1247</v>
      </c>
      <c r="B468" s="67" t="s">
        <v>1248</v>
      </c>
      <c r="C468" s="67">
        <v>18</v>
      </c>
      <c r="D468" s="67" t="s">
        <v>343</v>
      </c>
      <c r="E468" s="71">
        <v>0.91383482250576897</v>
      </c>
      <c r="F468" s="68">
        <v>88.709677419354804</v>
      </c>
      <c r="G468" s="71">
        <v>0.89191236430236398</v>
      </c>
      <c r="H468" s="68">
        <v>83.870967741935502</v>
      </c>
      <c r="I468" s="71">
        <v>0.87685282437558099</v>
      </c>
      <c r="J468" s="68">
        <v>78.673835125447994</v>
      </c>
      <c r="K468" s="71">
        <v>0.90193272521243295</v>
      </c>
      <c r="L468" s="68">
        <v>69.265232974910404</v>
      </c>
      <c r="M468" s="71">
        <v>0.98464137613269898</v>
      </c>
      <c r="N468" s="68">
        <v>73.636363636363598</v>
      </c>
      <c r="O468" s="71"/>
      <c r="P468" s="68"/>
      <c r="Q468" s="71"/>
      <c r="R468" s="68"/>
    </row>
    <row r="469" spans="1:18" x14ac:dyDescent="0.2">
      <c r="A469" s="141" t="s">
        <v>1249</v>
      </c>
      <c r="B469" s="67" t="s">
        <v>1250</v>
      </c>
      <c r="C469" s="67">
        <v>18</v>
      </c>
      <c r="D469" s="67" t="s">
        <v>343</v>
      </c>
      <c r="E469" s="71">
        <v>0.62077859880299102</v>
      </c>
      <c r="F469" s="68">
        <v>7.0788530465949799</v>
      </c>
      <c r="G469" s="71">
        <v>0.58614026098801797</v>
      </c>
      <c r="H469" s="68">
        <v>2.82258064516129</v>
      </c>
      <c r="I469" s="71">
        <v>0.685506619143467</v>
      </c>
      <c r="J469" s="68">
        <v>13.082437275985701</v>
      </c>
      <c r="K469" s="71">
        <v>0.58007448789571703</v>
      </c>
      <c r="L469" s="68">
        <v>3.7186379928315398</v>
      </c>
      <c r="M469" s="71">
        <v>0.63139302718476398</v>
      </c>
      <c r="N469" s="68">
        <v>17.846889952153099</v>
      </c>
      <c r="O469" s="71"/>
      <c r="P469" s="68"/>
      <c r="Q469" s="71"/>
      <c r="R469" s="68"/>
    </row>
    <row r="470" spans="1:18" x14ac:dyDescent="0.2">
      <c r="A470" s="141" t="s">
        <v>1251</v>
      </c>
      <c r="B470" s="67" t="s">
        <v>1252</v>
      </c>
      <c r="C470" s="67">
        <v>17</v>
      </c>
      <c r="D470" s="67" t="s">
        <v>343</v>
      </c>
      <c r="E470" s="71">
        <v>0.92593259748019896</v>
      </c>
      <c r="F470" s="68">
        <v>94.265232974910404</v>
      </c>
      <c r="G470" s="71">
        <v>0.81102836410213996</v>
      </c>
      <c r="H470" s="68">
        <v>22.670250896057301</v>
      </c>
      <c r="I470" s="71">
        <v>0.86285730675647399</v>
      </c>
      <c r="J470" s="68">
        <v>72.311827956989205</v>
      </c>
      <c r="K470" s="71">
        <v>0.97113594040968299</v>
      </c>
      <c r="L470" s="68">
        <v>91.218637992831503</v>
      </c>
      <c r="M470" s="71">
        <v>0.98464137613269898</v>
      </c>
      <c r="N470" s="68">
        <v>73.636363636363598</v>
      </c>
      <c r="O470" s="71"/>
      <c r="P470" s="68"/>
      <c r="Q470" s="71">
        <v>1</v>
      </c>
      <c r="R470" s="68">
        <v>100</v>
      </c>
    </row>
    <row r="471" spans="1:18" x14ac:dyDescent="0.2">
      <c r="A471" s="141" t="s">
        <v>897</v>
      </c>
      <c r="B471" s="67" t="s">
        <v>1253</v>
      </c>
      <c r="C471" s="67">
        <v>17</v>
      </c>
      <c r="D471" s="67" t="s">
        <v>343</v>
      </c>
      <c r="E471" s="71">
        <v>0.93564917633797695</v>
      </c>
      <c r="F471" s="68">
        <v>96.908602150537604</v>
      </c>
      <c r="G471" s="71">
        <v>0.799773802552872</v>
      </c>
      <c r="H471" s="68">
        <v>17.921146953405</v>
      </c>
      <c r="I471" s="71">
        <v>0.87847207913701197</v>
      </c>
      <c r="J471" s="68">
        <v>79.3010752688172</v>
      </c>
      <c r="K471" s="71">
        <v>1</v>
      </c>
      <c r="L471" s="68">
        <v>100</v>
      </c>
      <c r="M471" s="71">
        <v>1</v>
      </c>
      <c r="N471" s="68">
        <v>100</v>
      </c>
      <c r="O471" s="71"/>
      <c r="P471" s="68"/>
      <c r="Q471" s="71">
        <v>1</v>
      </c>
      <c r="R471" s="68">
        <v>100</v>
      </c>
    </row>
    <row r="472" spans="1:18" x14ac:dyDescent="0.2">
      <c r="A472" s="141" t="s">
        <v>1254</v>
      </c>
      <c r="B472" s="67" t="s">
        <v>1255</v>
      </c>
      <c r="C472" s="67">
        <v>17</v>
      </c>
      <c r="D472" s="67" t="s">
        <v>343</v>
      </c>
      <c r="E472" s="71">
        <v>0.95358973721045603</v>
      </c>
      <c r="F472" s="68">
        <v>99.014336917562702</v>
      </c>
      <c r="G472" s="71">
        <v>0.79965192820703102</v>
      </c>
      <c r="H472" s="68">
        <v>17.831541218638002</v>
      </c>
      <c r="I472" s="71">
        <v>0.97015895523817297</v>
      </c>
      <c r="J472" s="68">
        <v>98.700716845878105</v>
      </c>
      <c r="K472" s="71">
        <v>0.99813780260707596</v>
      </c>
      <c r="L472" s="68">
        <v>95.295698924731198</v>
      </c>
      <c r="M472" s="71">
        <v>1</v>
      </c>
      <c r="N472" s="68">
        <v>100</v>
      </c>
      <c r="O472" s="71"/>
      <c r="P472" s="68"/>
      <c r="Q472" s="71">
        <v>1</v>
      </c>
      <c r="R472" s="68">
        <v>100</v>
      </c>
    </row>
    <row r="473" spans="1:18" x14ac:dyDescent="0.2">
      <c r="A473" s="141" t="s">
        <v>969</v>
      </c>
      <c r="B473" s="67" t="s">
        <v>1256</v>
      </c>
      <c r="C473" s="67">
        <v>17</v>
      </c>
      <c r="D473" s="67" t="s">
        <v>343</v>
      </c>
      <c r="E473" s="71">
        <v>0.84080100774856903</v>
      </c>
      <c r="F473" s="68">
        <v>47.535842293906803</v>
      </c>
      <c r="G473" s="71">
        <v>0.79243913336520799</v>
      </c>
      <c r="H473" s="68">
        <v>16.0394265232975</v>
      </c>
      <c r="I473" s="71">
        <v>0.79742072719901202</v>
      </c>
      <c r="J473" s="68">
        <v>45.519713261648697</v>
      </c>
      <c r="K473" s="71">
        <v>0.90595903165735603</v>
      </c>
      <c r="L473" s="68">
        <v>70.878136200716895</v>
      </c>
      <c r="M473" s="71">
        <v>0.70818614652127099</v>
      </c>
      <c r="N473" s="68">
        <v>24.784688995215301</v>
      </c>
      <c r="O473" s="71"/>
      <c r="P473" s="68"/>
      <c r="Q473" s="71">
        <v>1</v>
      </c>
      <c r="R473" s="68">
        <v>100</v>
      </c>
    </row>
    <row r="474" spans="1:18" x14ac:dyDescent="0.2">
      <c r="A474" s="141" t="s">
        <v>1257</v>
      </c>
      <c r="B474" s="67" t="s">
        <v>1258</v>
      </c>
      <c r="C474" s="67">
        <v>17</v>
      </c>
      <c r="D474" s="67" t="s">
        <v>343</v>
      </c>
      <c r="E474" s="71">
        <v>0.91670950632299597</v>
      </c>
      <c r="F474" s="68">
        <v>90.367383512544805</v>
      </c>
      <c r="G474" s="71">
        <v>0.81170544797188604</v>
      </c>
      <c r="H474" s="68">
        <v>23.073476702509002</v>
      </c>
      <c r="I474" s="71">
        <v>0.83514778575385995</v>
      </c>
      <c r="J474" s="68">
        <v>60.752688172043001</v>
      </c>
      <c r="K474" s="71">
        <v>0.96741154562383602</v>
      </c>
      <c r="L474" s="68">
        <v>90.546594982078901</v>
      </c>
      <c r="M474" s="71">
        <v>0.96928275226539795</v>
      </c>
      <c r="N474" s="68">
        <v>67.607655502392305</v>
      </c>
      <c r="O474" s="71"/>
      <c r="P474" s="68"/>
      <c r="Q474" s="71">
        <v>1</v>
      </c>
      <c r="R474" s="68">
        <v>100</v>
      </c>
    </row>
    <row r="475" spans="1:18" x14ac:dyDescent="0.2">
      <c r="A475" s="141" t="s">
        <v>1259</v>
      </c>
      <c r="B475" s="67" t="s">
        <v>1260</v>
      </c>
      <c r="C475" s="67">
        <v>17</v>
      </c>
      <c r="D475" s="67" t="s">
        <v>343</v>
      </c>
      <c r="E475" s="71">
        <v>0.87198893477828399</v>
      </c>
      <c r="F475" s="68">
        <v>64.157706093190001</v>
      </c>
      <c r="G475" s="71">
        <v>0.82227676370263103</v>
      </c>
      <c r="H475" s="68">
        <v>32.885304659498203</v>
      </c>
      <c r="I475" s="71">
        <v>0.80810253064344295</v>
      </c>
      <c r="J475" s="68">
        <v>49.462365591397798</v>
      </c>
      <c r="K475" s="71">
        <v>0.89851024208566099</v>
      </c>
      <c r="L475" s="68">
        <v>68.413978494623606</v>
      </c>
      <c r="M475" s="71">
        <v>0.83105513745968296</v>
      </c>
      <c r="N475" s="68">
        <v>38.277511961722503</v>
      </c>
      <c r="O475" s="71"/>
      <c r="P475" s="68"/>
      <c r="Q475" s="71">
        <v>1</v>
      </c>
      <c r="R475" s="68">
        <v>100</v>
      </c>
    </row>
    <row r="476" spans="1:18" x14ac:dyDescent="0.2">
      <c r="A476" s="141" t="s">
        <v>1261</v>
      </c>
      <c r="B476" s="67" t="s">
        <v>1262</v>
      </c>
      <c r="C476" s="67">
        <v>17</v>
      </c>
      <c r="D476" s="67" t="s">
        <v>343</v>
      </c>
      <c r="E476" s="71">
        <v>0.91176043178543797</v>
      </c>
      <c r="F476" s="68">
        <v>87.903225806451601</v>
      </c>
      <c r="G476" s="71">
        <v>0.81561416752640803</v>
      </c>
      <c r="H476" s="68">
        <v>26.164874551971302</v>
      </c>
      <c r="I476" s="71">
        <v>0.86605698233919204</v>
      </c>
      <c r="J476" s="68">
        <v>73.924731182795696</v>
      </c>
      <c r="K476" s="71">
        <v>1</v>
      </c>
      <c r="L476" s="68">
        <v>100</v>
      </c>
      <c r="M476" s="71">
        <v>0.87713100906158803</v>
      </c>
      <c r="N476" s="68">
        <v>45.311004784688997</v>
      </c>
      <c r="O476" s="71"/>
      <c r="P476" s="68"/>
      <c r="Q476" s="71">
        <v>1</v>
      </c>
      <c r="R476" s="68">
        <v>100</v>
      </c>
    </row>
    <row r="477" spans="1:18" x14ac:dyDescent="0.2">
      <c r="A477" s="141" t="s">
        <v>1263</v>
      </c>
      <c r="B477" s="67" t="s">
        <v>1264</v>
      </c>
      <c r="C477" s="67">
        <v>17</v>
      </c>
      <c r="D477" s="67" t="s">
        <v>343</v>
      </c>
      <c r="E477" s="71">
        <v>0.91795936465470995</v>
      </c>
      <c r="F477" s="68">
        <v>90.770609318996407</v>
      </c>
      <c r="G477" s="71">
        <v>0.82218362382078003</v>
      </c>
      <c r="H477" s="68">
        <v>32.750896057347703</v>
      </c>
      <c r="I477" s="71">
        <v>0.95191668586039002</v>
      </c>
      <c r="J477" s="68">
        <v>97.446236559139805</v>
      </c>
      <c r="K477" s="71">
        <v>1</v>
      </c>
      <c r="L477" s="68">
        <v>100</v>
      </c>
      <c r="M477" s="71">
        <v>0.81569651359238204</v>
      </c>
      <c r="N477" s="68">
        <v>36.602870813397097</v>
      </c>
      <c r="O477" s="71"/>
      <c r="P477" s="68"/>
      <c r="Q477" s="71">
        <v>1</v>
      </c>
      <c r="R477" s="68">
        <v>100</v>
      </c>
    </row>
    <row r="478" spans="1:18" x14ac:dyDescent="0.2">
      <c r="A478" s="141" t="s">
        <v>1265</v>
      </c>
      <c r="B478" s="67" t="s">
        <v>1266</v>
      </c>
      <c r="C478" s="67">
        <v>17</v>
      </c>
      <c r="D478" s="67" t="s">
        <v>343</v>
      </c>
      <c r="E478" s="71">
        <v>0.92922148370077096</v>
      </c>
      <c r="F478" s="68">
        <v>95.654121863799304</v>
      </c>
      <c r="G478" s="71">
        <v>0.83091775486122199</v>
      </c>
      <c r="H478" s="68">
        <v>41.890681003584199</v>
      </c>
      <c r="I478" s="71">
        <v>0.87150762090561695</v>
      </c>
      <c r="J478" s="68">
        <v>76.344086021505404</v>
      </c>
      <c r="K478" s="71">
        <v>0.98975791433892002</v>
      </c>
      <c r="L478" s="68">
        <v>94.175627240143399</v>
      </c>
      <c r="M478" s="71">
        <v>0.95392412839809504</v>
      </c>
      <c r="N478" s="68">
        <v>63.157894736842103</v>
      </c>
      <c r="O478" s="71"/>
      <c r="P478" s="68"/>
      <c r="Q478" s="71">
        <v>1</v>
      </c>
      <c r="R478" s="68">
        <v>100</v>
      </c>
    </row>
    <row r="479" spans="1:18" x14ac:dyDescent="0.2">
      <c r="A479" s="141" t="s">
        <v>1267</v>
      </c>
      <c r="B479" s="67" t="s">
        <v>1268</v>
      </c>
      <c r="C479" s="67">
        <v>17</v>
      </c>
      <c r="D479" s="67" t="s">
        <v>343</v>
      </c>
      <c r="E479" s="71">
        <v>0.86342640078132504</v>
      </c>
      <c r="F479" s="68">
        <v>58.915770609318997</v>
      </c>
      <c r="G479" s="71">
        <v>0.83409740001422505</v>
      </c>
      <c r="H479" s="68">
        <v>45.026881720430097</v>
      </c>
      <c r="I479" s="71">
        <v>0.81110772795844399</v>
      </c>
      <c r="J479" s="68">
        <v>50.672043010752702</v>
      </c>
      <c r="K479" s="71">
        <v>0.91766485781078</v>
      </c>
      <c r="L479" s="68">
        <v>76.344086021505404</v>
      </c>
      <c r="M479" s="71">
        <v>0.75426201812317595</v>
      </c>
      <c r="N479" s="68">
        <v>29.521531100478501</v>
      </c>
      <c r="O479" s="71"/>
      <c r="P479" s="68"/>
      <c r="Q479" s="71">
        <v>1</v>
      </c>
      <c r="R479" s="68">
        <v>100</v>
      </c>
    </row>
    <row r="480" spans="1:18" x14ac:dyDescent="0.2">
      <c r="A480" s="141" t="s">
        <v>1269</v>
      </c>
      <c r="B480" s="67" t="s">
        <v>1270</v>
      </c>
      <c r="C480" s="67">
        <v>17</v>
      </c>
      <c r="D480" s="67" t="s">
        <v>343</v>
      </c>
      <c r="E480" s="71">
        <v>0.93169317841363797</v>
      </c>
      <c r="F480" s="68">
        <v>96.191756272401406</v>
      </c>
      <c r="G480" s="71">
        <v>0.81287204506530297</v>
      </c>
      <c r="H480" s="68">
        <v>23.969534050179199</v>
      </c>
      <c r="I480" s="71">
        <v>0.89632521208710303</v>
      </c>
      <c r="J480" s="68">
        <v>85.035842293906796</v>
      </c>
      <c r="K480" s="71">
        <v>0.99534450651769102</v>
      </c>
      <c r="L480" s="68">
        <v>94.802867383512506</v>
      </c>
      <c r="M480" s="71">
        <v>0.95392412839809504</v>
      </c>
      <c r="N480" s="68">
        <v>63.157894736842103</v>
      </c>
      <c r="O480" s="71"/>
      <c r="P480" s="68"/>
      <c r="Q480" s="71">
        <v>1</v>
      </c>
      <c r="R480" s="68">
        <v>100</v>
      </c>
    </row>
    <row r="481" spans="1:18" x14ac:dyDescent="0.2">
      <c r="A481" s="141" t="s">
        <v>1271</v>
      </c>
      <c r="B481" s="67" t="s">
        <v>1272</v>
      </c>
      <c r="C481" s="67">
        <v>17</v>
      </c>
      <c r="D481" s="67" t="s">
        <v>343</v>
      </c>
      <c r="E481" s="71">
        <v>0.93266957037255305</v>
      </c>
      <c r="F481" s="68">
        <v>96.326164874552006</v>
      </c>
      <c r="G481" s="71">
        <v>0.80337328208348902</v>
      </c>
      <c r="H481" s="68">
        <v>19.175627240143399</v>
      </c>
      <c r="I481" s="71">
        <v>0.89442522154836201</v>
      </c>
      <c r="J481" s="68">
        <v>84.453405017921099</v>
      </c>
      <c r="K481" s="71">
        <v>0.96554934823091199</v>
      </c>
      <c r="L481" s="68">
        <v>90.2777777777778</v>
      </c>
      <c r="M481" s="71">
        <v>1</v>
      </c>
      <c r="N481" s="68">
        <v>100</v>
      </c>
      <c r="O481" s="71"/>
      <c r="P481" s="68"/>
      <c r="Q481" s="71">
        <v>1</v>
      </c>
      <c r="R481" s="68">
        <v>100</v>
      </c>
    </row>
    <row r="482" spans="1:18" x14ac:dyDescent="0.2">
      <c r="A482" s="141" t="s">
        <v>1273</v>
      </c>
      <c r="B482" s="67" t="s">
        <v>1274</v>
      </c>
      <c r="C482" s="67">
        <v>17</v>
      </c>
      <c r="D482" s="67" t="s">
        <v>343</v>
      </c>
      <c r="E482" s="71">
        <v>0.90049299610371503</v>
      </c>
      <c r="F482" s="68">
        <v>81.317204301075293</v>
      </c>
      <c r="G482" s="71">
        <v>0.81753985938190299</v>
      </c>
      <c r="H482" s="68">
        <v>28.136200716845899</v>
      </c>
      <c r="I482" s="71">
        <v>0.82315273594238403</v>
      </c>
      <c r="J482" s="68">
        <v>55.5555555555556</v>
      </c>
      <c r="K482" s="71">
        <v>1</v>
      </c>
      <c r="L482" s="68">
        <v>100</v>
      </c>
      <c r="M482" s="71">
        <v>0.86177238519428701</v>
      </c>
      <c r="N482" s="68">
        <v>42.918660287081302</v>
      </c>
      <c r="O482" s="71"/>
      <c r="P482" s="68"/>
      <c r="Q482" s="71">
        <v>1</v>
      </c>
      <c r="R482" s="68">
        <v>100</v>
      </c>
    </row>
    <row r="483" spans="1:18" x14ac:dyDescent="0.2">
      <c r="A483" s="141" t="s">
        <v>1275</v>
      </c>
      <c r="B483" s="67" t="s">
        <v>1276</v>
      </c>
      <c r="C483" s="67">
        <v>17</v>
      </c>
      <c r="D483" s="67" t="s">
        <v>343</v>
      </c>
      <c r="E483" s="71">
        <v>0.91900602026058498</v>
      </c>
      <c r="F483" s="68">
        <v>91.218637992831503</v>
      </c>
      <c r="G483" s="71">
        <v>0.83881622306284898</v>
      </c>
      <c r="H483" s="68">
        <v>49.3727598566308</v>
      </c>
      <c r="I483" s="71">
        <v>0.95960038330084296</v>
      </c>
      <c r="J483" s="68">
        <v>97.983870967741893</v>
      </c>
      <c r="K483" s="71">
        <v>0.99627560521415304</v>
      </c>
      <c r="L483" s="68">
        <v>94.937275985663106</v>
      </c>
      <c r="M483" s="71">
        <v>0.80033788972508102</v>
      </c>
      <c r="N483" s="68">
        <v>34.306220095693803</v>
      </c>
      <c r="O483" s="71"/>
      <c r="P483" s="68"/>
      <c r="Q483" s="71">
        <v>1</v>
      </c>
      <c r="R483" s="68">
        <v>100</v>
      </c>
    </row>
    <row r="484" spans="1:18" x14ac:dyDescent="0.2">
      <c r="A484" s="141" t="s">
        <v>1277</v>
      </c>
      <c r="B484" s="67" t="s">
        <v>1278</v>
      </c>
      <c r="C484" s="67">
        <v>17</v>
      </c>
      <c r="D484" s="67" t="s">
        <v>343</v>
      </c>
      <c r="E484" s="71">
        <v>0.86332483769854096</v>
      </c>
      <c r="F484" s="68">
        <v>58.826164874551999</v>
      </c>
      <c r="G484" s="71">
        <v>0.83038259041276097</v>
      </c>
      <c r="H484" s="68">
        <v>41.353046594982096</v>
      </c>
      <c r="I484" s="71">
        <v>0.80016652405512301</v>
      </c>
      <c r="J484" s="68">
        <v>46.4605734767025</v>
      </c>
      <c r="K484" s="71">
        <v>0.88573718429974002</v>
      </c>
      <c r="L484" s="68">
        <v>63.082437275985697</v>
      </c>
      <c r="M484" s="71">
        <v>0.80033788972508102</v>
      </c>
      <c r="N484" s="68">
        <v>34.306220095693803</v>
      </c>
      <c r="O484" s="71"/>
      <c r="P484" s="68"/>
      <c r="Q484" s="71">
        <v>1</v>
      </c>
      <c r="R484" s="68">
        <v>100</v>
      </c>
    </row>
    <row r="485" spans="1:18" x14ac:dyDescent="0.2">
      <c r="A485" s="141" t="s">
        <v>1279</v>
      </c>
      <c r="B485" s="67" t="s">
        <v>1280</v>
      </c>
      <c r="C485" s="67">
        <v>17</v>
      </c>
      <c r="D485" s="67" t="s">
        <v>343</v>
      </c>
      <c r="E485" s="71">
        <v>0.86421003650293904</v>
      </c>
      <c r="F485" s="68">
        <v>59.453405017921099</v>
      </c>
      <c r="G485" s="71">
        <v>0.81398175196867695</v>
      </c>
      <c r="H485" s="68">
        <v>24.6863799283154</v>
      </c>
      <c r="I485" s="71">
        <v>0.72384596213798302</v>
      </c>
      <c r="J485" s="68">
        <v>18.951612903225801</v>
      </c>
      <c r="K485" s="71">
        <v>0.98044692737430195</v>
      </c>
      <c r="L485" s="68">
        <v>92.921146953405</v>
      </c>
      <c r="M485" s="71">
        <v>0.93856550453079401</v>
      </c>
      <c r="N485" s="68">
        <v>59.090909090909101</v>
      </c>
      <c r="O485" s="71"/>
      <c r="P485" s="68"/>
      <c r="Q485" s="71"/>
      <c r="R485" s="68"/>
    </row>
    <row r="486" spans="1:18" x14ac:dyDescent="0.2">
      <c r="A486" s="141" t="s">
        <v>1281</v>
      </c>
      <c r="B486" s="67" t="s">
        <v>1282</v>
      </c>
      <c r="C486" s="67">
        <v>17</v>
      </c>
      <c r="D486" s="67" t="s">
        <v>343</v>
      </c>
      <c r="E486" s="71">
        <v>0.70185303342327099</v>
      </c>
      <c r="F486" s="68">
        <v>14.2921146953405</v>
      </c>
      <c r="G486" s="71">
        <v>0.79335137016452295</v>
      </c>
      <c r="H486" s="68">
        <v>16.173835125448001</v>
      </c>
      <c r="I486" s="71">
        <v>0.70438108365576402</v>
      </c>
      <c r="J486" s="68">
        <v>16.3530465949821</v>
      </c>
      <c r="K486" s="71">
        <v>0.73972114815723999</v>
      </c>
      <c r="L486" s="68">
        <v>18.145161290322601</v>
      </c>
      <c r="M486" s="71">
        <v>0.56995853171555799</v>
      </c>
      <c r="N486" s="68">
        <v>13.11004784689</v>
      </c>
      <c r="O486" s="71"/>
      <c r="P486" s="68"/>
      <c r="Q486" s="71"/>
      <c r="R486" s="68"/>
    </row>
    <row r="487" spans="1:18" x14ac:dyDescent="0.2">
      <c r="A487" s="141" t="s">
        <v>1229</v>
      </c>
      <c r="B487" s="67" t="s">
        <v>1283</v>
      </c>
      <c r="C487" s="67">
        <v>17</v>
      </c>
      <c r="D487" s="67" t="s">
        <v>343</v>
      </c>
      <c r="E487" s="71">
        <v>0.87881681244972398</v>
      </c>
      <c r="F487" s="68">
        <v>67.965949820788495</v>
      </c>
      <c r="G487" s="71">
        <v>0.83329652129096299</v>
      </c>
      <c r="H487" s="68">
        <v>44.265232974910397</v>
      </c>
      <c r="I487" s="71">
        <v>0.79653660541967797</v>
      </c>
      <c r="J487" s="68">
        <v>45.116487455197102</v>
      </c>
      <c r="K487" s="71">
        <v>0.97758586629206301</v>
      </c>
      <c r="L487" s="68">
        <v>92.249103942652297</v>
      </c>
      <c r="M487" s="71">
        <v>0.90784825679619197</v>
      </c>
      <c r="N487" s="68">
        <v>51.674641148325399</v>
      </c>
      <c r="O487" s="71"/>
      <c r="P487" s="68"/>
      <c r="Q487" s="71"/>
      <c r="R487" s="68"/>
    </row>
    <row r="488" spans="1:18" x14ac:dyDescent="0.2">
      <c r="A488" s="141" t="s">
        <v>1284</v>
      </c>
      <c r="B488" s="67" t="s">
        <v>1285</v>
      </c>
      <c r="C488" s="67">
        <v>18</v>
      </c>
      <c r="D488" s="67" t="s">
        <v>343</v>
      </c>
      <c r="E488" s="71">
        <v>0.77691558884159495</v>
      </c>
      <c r="F488" s="68">
        <v>26.3888888888889</v>
      </c>
      <c r="G488" s="71">
        <v>0.72697486387984001</v>
      </c>
      <c r="H488" s="68">
        <v>8.3333333333333304</v>
      </c>
      <c r="I488" s="71">
        <v>0.67646011318097299</v>
      </c>
      <c r="J488" s="68">
        <v>11.783154121863801</v>
      </c>
      <c r="K488" s="71">
        <v>0.90388948858048501</v>
      </c>
      <c r="L488" s="68">
        <v>70.026881720430097</v>
      </c>
      <c r="M488" s="71">
        <v>0.80033788972508102</v>
      </c>
      <c r="N488" s="68">
        <v>34.306220095693803</v>
      </c>
      <c r="O488" s="71"/>
      <c r="P488" s="68"/>
      <c r="Q488" s="71"/>
      <c r="R488" s="68"/>
    </row>
    <row r="489" spans="1:18" x14ac:dyDescent="0.2">
      <c r="A489" s="141" t="s">
        <v>1286</v>
      </c>
      <c r="B489" s="67" t="s">
        <v>1287</v>
      </c>
      <c r="C489" s="67">
        <v>17</v>
      </c>
      <c r="D489" s="67" t="s">
        <v>343</v>
      </c>
      <c r="E489" s="71">
        <v>0.77688640054606495</v>
      </c>
      <c r="F489" s="68">
        <v>26.344086021505401</v>
      </c>
      <c r="G489" s="71">
        <v>0.81541297407030999</v>
      </c>
      <c r="H489" s="68">
        <v>25.896057347670201</v>
      </c>
      <c r="I489" s="71">
        <v>0.75074164582685099</v>
      </c>
      <c r="J489" s="68">
        <v>25.7616487455197</v>
      </c>
      <c r="K489" s="71">
        <v>0.83320483576582705</v>
      </c>
      <c r="L489" s="68">
        <v>40.501792114695299</v>
      </c>
      <c r="M489" s="71">
        <v>0.70818614652127099</v>
      </c>
      <c r="N489" s="68">
        <v>24.784688995215301</v>
      </c>
      <c r="O489" s="71"/>
      <c r="P489" s="68"/>
      <c r="Q489" s="71"/>
      <c r="R489" s="68"/>
    </row>
    <row r="490" spans="1:18" x14ac:dyDescent="0.2">
      <c r="A490" s="141" t="s">
        <v>1288</v>
      </c>
      <c r="B490" s="67" t="s">
        <v>1289</v>
      </c>
      <c r="C490" s="67">
        <v>17</v>
      </c>
      <c r="D490" s="67" t="s">
        <v>343</v>
      </c>
      <c r="E490" s="71">
        <v>0.91953614936964101</v>
      </c>
      <c r="F490" s="68">
        <v>91.442652329749095</v>
      </c>
      <c r="G490" s="71">
        <v>0.82387496603349597</v>
      </c>
      <c r="H490" s="68">
        <v>34.274193548387103</v>
      </c>
      <c r="I490" s="71">
        <v>0.85426963144506796</v>
      </c>
      <c r="J490" s="68">
        <v>68.772401433691797</v>
      </c>
      <c r="K490" s="71">
        <v>1</v>
      </c>
      <c r="L490" s="68">
        <v>100</v>
      </c>
      <c r="M490" s="71">
        <v>1</v>
      </c>
      <c r="N490" s="68">
        <v>100</v>
      </c>
      <c r="O490" s="71"/>
      <c r="P490" s="68"/>
      <c r="Q490" s="71"/>
      <c r="R490" s="68"/>
    </row>
    <row r="491" spans="1:18" x14ac:dyDescent="0.2">
      <c r="A491" s="141" t="s">
        <v>1290</v>
      </c>
      <c r="B491" s="67" t="s">
        <v>1291</v>
      </c>
      <c r="C491" s="67">
        <v>17</v>
      </c>
      <c r="D491" s="67" t="s">
        <v>343</v>
      </c>
      <c r="E491" s="71">
        <v>0.90649320269462497</v>
      </c>
      <c r="F491" s="68">
        <v>85.080645161290306</v>
      </c>
      <c r="G491" s="71">
        <v>0.82117698404392403</v>
      </c>
      <c r="H491" s="68">
        <v>31.8100358422939</v>
      </c>
      <c r="I491" s="71">
        <v>0.80479582673457595</v>
      </c>
      <c r="J491" s="68">
        <v>48.207885304659499</v>
      </c>
      <c r="K491" s="71">
        <v>1</v>
      </c>
      <c r="L491" s="68">
        <v>100</v>
      </c>
      <c r="M491" s="71">
        <v>1</v>
      </c>
      <c r="N491" s="68">
        <v>100</v>
      </c>
      <c r="O491" s="71"/>
      <c r="P491" s="68"/>
      <c r="Q491" s="71"/>
      <c r="R491" s="68"/>
    </row>
    <row r="492" spans="1:18" x14ac:dyDescent="0.2">
      <c r="A492" s="141" t="s">
        <v>1292</v>
      </c>
      <c r="B492" s="67" t="s">
        <v>1293</v>
      </c>
      <c r="C492" s="67">
        <v>17</v>
      </c>
      <c r="D492" s="67" t="s">
        <v>343</v>
      </c>
      <c r="E492" s="71">
        <v>0.90162660353070401</v>
      </c>
      <c r="F492" s="68">
        <v>81.9444444444444</v>
      </c>
      <c r="G492" s="71">
        <v>0.80869474476477499</v>
      </c>
      <c r="H492" s="68">
        <v>21.7741935483871</v>
      </c>
      <c r="I492" s="71">
        <v>0.79781166935804004</v>
      </c>
      <c r="J492" s="68">
        <v>45.609318996415801</v>
      </c>
      <c r="K492" s="71">
        <v>1</v>
      </c>
      <c r="L492" s="68">
        <v>100</v>
      </c>
      <c r="M492" s="71">
        <v>1</v>
      </c>
      <c r="N492" s="68">
        <v>100</v>
      </c>
      <c r="O492" s="71"/>
      <c r="P492" s="68"/>
      <c r="Q492" s="71"/>
      <c r="R492" s="68"/>
    </row>
    <row r="493" spans="1:18" x14ac:dyDescent="0.2">
      <c r="A493" s="141" t="s">
        <v>1294</v>
      </c>
      <c r="B493" s="67" t="s">
        <v>1295</v>
      </c>
      <c r="C493" s="67">
        <v>17</v>
      </c>
      <c r="D493" s="67" t="s">
        <v>343</v>
      </c>
      <c r="E493" s="71">
        <v>0.91386251716818501</v>
      </c>
      <c r="F493" s="68">
        <v>88.799283154121895</v>
      </c>
      <c r="G493" s="71">
        <v>0.82411853863539297</v>
      </c>
      <c r="H493" s="68">
        <v>34.543010752688197</v>
      </c>
      <c r="I493" s="71">
        <v>0.83143984216531597</v>
      </c>
      <c r="J493" s="68">
        <v>59.005376344086002</v>
      </c>
      <c r="K493" s="71">
        <v>0.99989168787202998</v>
      </c>
      <c r="L493" s="68">
        <v>95.743727598566295</v>
      </c>
      <c r="M493" s="71">
        <v>1</v>
      </c>
      <c r="N493" s="68">
        <v>100</v>
      </c>
      <c r="O493" s="71"/>
      <c r="P493" s="68"/>
      <c r="Q493" s="71"/>
      <c r="R493" s="68"/>
    </row>
    <row r="494" spans="1:18" x14ac:dyDescent="0.2">
      <c r="A494" s="141" t="s">
        <v>1296</v>
      </c>
      <c r="B494" s="67" t="s">
        <v>1297</v>
      </c>
      <c r="C494" s="67">
        <v>17</v>
      </c>
      <c r="D494" s="67" t="s">
        <v>343</v>
      </c>
      <c r="E494" s="71">
        <v>0.88913068359432001</v>
      </c>
      <c r="F494" s="68">
        <v>74.238351254480307</v>
      </c>
      <c r="G494" s="71">
        <v>0.81333905877549095</v>
      </c>
      <c r="H494" s="68">
        <v>24.462365591397798</v>
      </c>
      <c r="I494" s="71">
        <v>0.75854229946909102</v>
      </c>
      <c r="J494" s="68">
        <v>28.315412186379898</v>
      </c>
      <c r="K494" s="71">
        <v>1</v>
      </c>
      <c r="L494" s="68">
        <v>100</v>
      </c>
      <c r="M494" s="71">
        <v>0.98464137613269898</v>
      </c>
      <c r="N494" s="68">
        <v>73.636363636363598</v>
      </c>
      <c r="O494" s="71"/>
      <c r="P494" s="68"/>
      <c r="Q494" s="71"/>
      <c r="R494" s="68"/>
    </row>
    <row r="495" spans="1:18" x14ac:dyDescent="0.2">
      <c r="A495" s="141" t="s">
        <v>1298</v>
      </c>
      <c r="B495" s="67" t="s">
        <v>1299</v>
      </c>
      <c r="C495" s="67">
        <v>17</v>
      </c>
      <c r="D495" s="67" t="s">
        <v>343</v>
      </c>
      <c r="E495" s="71">
        <v>0.90530473420226598</v>
      </c>
      <c r="F495" s="68">
        <v>84.363799283154094</v>
      </c>
      <c r="G495" s="71">
        <v>0.822246549341068</v>
      </c>
      <c r="H495" s="68">
        <v>32.840501792114701</v>
      </c>
      <c r="I495" s="71">
        <v>0.82084870221052897</v>
      </c>
      <c r="J495" s="68">
        <v>54.525089605734799</v>
      </c>
      <c r="K495" s="71">
        <v>0.99348230912476698</v>
      </c>
      <c r="L495" s="68">
        <v>94.534050179211505</v>
      </c>
      <c r="M495" s="71">
        <v>0.98464137613269898</v>
      </c>
      <c r="N495" s="68">
        <v>73.636363636363598</v>
      </c>
      <c r="O495" s="71"/>
      <c r="P495" s="68"/>
      <c r="Q495" s="71"/>
      <c r="R495" s="68"/>
    </row>
    <row r="496" spans="1:18" x14ac:dyDescent="0.2">
      <c r="A496" s="141" t="s">
        <v>1300</v>
      </c>
      <c r="B496" s="67" t="s">
        <v>1301</v>
      </c>
      <c r="C496" s="67">
        <v>17</v>
      </c>
      <c r="D496" s="67" t="s">
        <v>343</v>
      </c>
      <c r="E496" s="71">
        <v>0.81732876926570197</v>
      </c>
      <c r="F496" s="68">
        <v>38.037634408602202</v>
      </c>
      <c r="G496" s="71">
        <v>0.85409727066222796</v>
      </c>
      <c r="H496" s="68">
        <v>62.320788530465997</v>
      </c>
      <c r="I496" s="71">
        <v>0.75873016065453003</v>
      </c>
      <c r="J496" s="68">
        <v>28.360215053763401</v>
      </c>
      <c r="K496" s="71">
        <v>0.87150837988826801</v>
      </c>
      <c r="L496" s="68">
        <v>56.137992831541197</v>
      </c>
      <c r="M496" s="71">
        <v>0.78497926585778</v>
      </c>
      <c r="N496" s="68">
        <v>32.631578947368403</v>
      </c>
      <c r="O496" s="71"/>
      <c r="P496" s="68"/>
      <c r="Q496" s="71"/>
      <c r="R496" s="68"/>
    </row>
    <row r="497" spans="1:18" x14ac:dyDescent="0.2">
      <c r="A497" s="141" t="s">
        <v>1227</v>
      </c>
      <c r="B497" s="67" t="s">
        <v>1302</v>
      </c>
      <c r="C497" s="67">
        <v>17</v>
      </c>
      <c r="D497" s="67" t="s">
        <v>343</v>
      </c>
      <c r="E497" s="71">
        <v>0.90123596296082598</v>
      </c>
      <c r="F497" s="68">
        <v>81.630824372759903</v>
      </c>
      <c r="G497" s="71">
        <v>0.81587320042561395</v>
      </c>
      <c r="H497" s="68">
        <v>26.344086021505401</v>
      </c>
      <c r="I497" s="71">
        <v>0.81001586746376097</v>
      </c>
      <c r="J497" s="68">
        <v>50.313620071684603</v>
      </c>
      <c r="K497" s="71">
        <v>0.994413407821229</v>
      </c>
      <c r="L497" s="68">
        <v>94.668458781362006</v>
      </c>
      <c r="M497" s="71">
        <v>0.98464137613269898</v>
      </c>
      <c r="N497" s="68">
        <v>73.636363636363598</v>
      </c>
      <c r="O497" s="71"/>
      <c r="P497" s="68"/>
      <c r="Q497" s="71"/>
      <c r="R497" s="68"/>
    </row>
    <row r="498" spans="1:18" x14ac:dyDescent="0.2">
      <c r="A498" s="141" t="s">
        <v>1303</v>
      </c>
      <c r="B498" s="67" t="s">
        <v>1304</v>
      </c>
      <c r="C498" s="67">
        <v>17</v>
      </c>
      <c r="D498" s="67" t="s">
        <v>343</v>
      </c>
      <c r="E498" s="71">
        <v>0.92787782803387198</v>
      </c>
      <c r="F498" s="68">
        <v>95.206093189964193</v>
      </c>
      <c r="G498" s="71">
        <v>0.81700557549539399</v>
      </c>
      <c r="H498" s="68">
        <v>27.598566308243701</v>
      </c>
      <c r="I498" s="71">
        <v>0.912657656596781</v>
      </c>
      <c r="J498" s="68">
        <v>90.053763440860195</v>
      </c>
      <c r="K498" s="71">
        <v>0.99720670391061506</v>
      </c>
      <c r="L498" s="68">
        <v>95.116487455197102</v>
      </c>
      <c r="M498" s="71">
        <v>0.98464137613269898</v>
      </c>
      <c r="N498" s="68">
        <v>73.636363636363598</v>
      </c>
      <c r="O498" s="71"/>
      <c r="P498" s="68"/>
      <c r="Q498" s="71"/>
      <c r="R498" s="68"/>
    </row>
    <row r="499" spans="1:18" x14ac:dyDescent="0.2">
      <c r="A499" s="141" t="s">
        <v>1305</v>
      </c>
      <c r="B499" s="67" t="s">
        <v>1306</v>
      </c>
      <c r="C499" s="67">
        <v>17</v>
      </c>
      <c r="D499" s="67" t="s">
        <v>343</v>
      </c>
      <c r="E499" s="71">
        <v>0.84508777691997095</v>
      </c>
      <c r="F499" s="68">
        <v>49.775985663082402</v>
      </c>
      <c r="G499" s="71">
        <v>0.84861413170409095</v>
      </c>
      <c r="H499" s="68">
        <v>58.1989247311828</v>
      </c>
      <c r="I499" s="71">
        <v>0.75749687749755501</v>
      </c>
      <c r="J499" s="68">
        <v>28.136200716845899</v>
      </c>
      <c r="K499" s="71">
        <v>0.88175046554934799</v>
      </c>
      <c r="L499" s="68">
        <v>60.931899641577097</v>
      </c>
      <c r="M499" s="71">
        <v>0.89248963292888905</v>
      </c>
      <c r="N499" s="68">
        <v>48.516746411483297</v>
      </c>
      <c r="O499" s="71"/>
      <c r="P499" s="68"/>
      <c r="Q499" s="71"/>
      <c r="R499" s="68"/>
    </row>
    <row r="500" spans="1:18" x14ac:dyDescent="0.2">
      <c r="A500" s="141" t="s">
        <v>1307</v>
      </c>
      <c r="B500" s="67" t="s">
        <v>1308</v>
      </c>
      <c r="C500" s="67">
        <v>17</v>
      </c>
      <c r="D500" s="67" t="s">
        <v>343</v>
      </c>
      <c r="E500" s="71">
        <v>0.91643695372590295</v>
      </c>
      <c r="F500" s="68">
        <v>90.188172043010795</v>
      </c>
      <c r="G500" s="71">
        <v>0.82284502244811297</v>
      </c>
      <c r="H500" s="68">
        <v>33.512544802867403</v>
      </c>
      <c r="I500" s="71">
        <v>0.85826141632279995</v>
      </c>
      <c r="J500" s="68">
        <v>70.385304659498203</v>
      </c>
      <c r="K500" s="71">
        <v>1</v>
      </c>
      <c r="L500" s="68">
        <v>100</v>
      </c>
      <c r="M500" s="71">
        <v>0.98464137613269898</v>
      </c>
      <c r="N500" s="68">
        <v>73.636363636363598</v>
      </c>
      <c r="O500" s="71"/>
      <c r="P500" s="68"/>
      <c r="Q500" s="71"/>
      <c r="R500" s="68"/>
    </row>
    <row r="501" spans="1:18" x14ac:dyDescent="0.2">
      <c r="A501" s="141" t="s">
        <v>1309</v>
      </c>
      <c r="B501" s="67" t="s">
        <v>1310</v>
      </c>
      <c r="C501" s="67">
        <v>17</v>
      </c>
      <c r="D501" s="67" t="s">
        <v>343</v>
      </c>
      <c r="E501" s="71">
        <v>0.88115998275919905</v>
      </c>
      <c r="F501" s="68">
        <v>69.265232974910404</v>
      </c>
      <c r="G501" s="71">
        <v>0.83268412906365497</v>
      </c>
      <c r="H501" s="68">
        <v>43.413978494623699</v>
      </c>
      <c r="I501" s="71">
        <v>0.79809204412115098</v>
      </c>
      <c r="J501" s="68">
        <v>45.743727598566302</v>
      </c>
      <c r="K501" s="71">
        <v>0.92458100558659195</v>
      </c>
      <c r="L501" s="68">
        <v>79.480286738351296</v>
      </c>
      <c r="M501" s="71">
        <v>0.96928275226539795</v>
      </c>
      <c r="N501" s="68">
        <v>67.607655502392305</v>
      </c>
      <c r="O501" s="71"/>
      <c r="P501" s="68"/>
      <c r="Q501" s="71"/>
      <c r="R501" s="68"/>
    </row>
    <row r="502" spans="1:18" x14ac:dyDescent="0.2">
      <c r="A502" s="141" t="s">
        <v>1311</v>
      </c>
      <c r="B502" s="67" t="s">
        <v>1312</v>
      </c>
      <c r="C502" s="67">
        <v>17</v>
      </c>
      <c r="D502" s="67" t="s">
        <v>343</v>
      </c>
      <c r="E502" s="71">
        <v>0.90162573576220295</v>
      </c>
      <c r="F502" s="68">
        <v>81.899641577060905</v>
      </c>
      <c r="G502" s="71">
        <v>0.81956000662300399</v>
      </c>
      <c r="H502" s="68">
        <v>29.883512544802901</v>
      </c>
      <c r="I502" s="71">
        <v>0.79159842990811502</v>
      </c>
      <c r="J502" s="68">
        <v>42.697132616487501</v>
      </c>
      <c r="K502" s="71">
        <v>0.99534450651769102</v>
      </c>
      <c r="L502" s="68">
        <v>94.802867383512506</v>
      </c>
      <c r="M502" s="71">
        <v>1</v>
      </c>
      <c r="N502" s="68">
        <v>100</v>
      </c>
      <c r="O502" s="71"/>
      <c r="P502" s="68"/>
      <c r="Q502" s="71"/>
      <c r="R502" s="68"/>
    </row>
    <row r="503" spans="1:18" x14ac:dyDescent="0.2">
      <c r="A503" s="141" t="s">
        <v>1313</v>
      </c>
      <c r="B503" s="67" t="s">
        <v>1314</v>
      </c>
      <c r="C503" s="67">
        <v>17</v>
      </c>
      <c r="D503" s="67" t="s">
        <v>343</v>
      </c>
      <c r="E503" s="71">
        <v>0.90260183649612902</v>
      </c>
      <c r="F503" s="68">
        <v>82.482078853046602</v>
      </c>
      <c r="G503" s="71">
        <v>0.82283925456569795</v>
      </c>
      <c r="H503" s="68">
        <v>33.4677419354839</v>
      </c>
      <c r="I503" s="71">
        <v>0.85227494619859501</v>
      </c>
      <c r="J503" s="68">
        <v>67.697132616487494</v>
      </c>
      <c r="K503" s="71">
        <v>0.95065176908752302</v>
      </c>
      <c r="L503" s="68">
        <v>87.186379928315404</v>
      </c>
      <c r="M503" s="71">
        <v>0.98464137613269898</v>
      </c>
      <c r="N503" s="68">
        <v>73.636363636363598</v>
      </c>
      <c r="O503" s="71"/>
      <c r="P503" s="68"/>
      <c r="Q503" s="71"/>
      <c r="R503" s="68"/>
    </row>
    <row r="504" spans="1:18" x14ac:dyDescent="0.2">
      <c r="A504" s="141" t="s">
        <v>1315</v>
      </c>
      <c r="B504" s="67" t="s">
        <v>1316</v>
      </c>
      <c r="C504" s="67">
        <v>18</v>
      </c>
      <c r="D504" s="67" t="s">
        <v>343</v>
      </c>
      <c r="E504" s="71">
        <v>0.82994131822636696</v>
      </c>
      <c r="F504" s="68">
        <v>42.831541218638002</v>
      </c>
      <c r="G504" s="71">
        <v>0.81169058877775402</v>
      </c>
      <c r="H504" s="68">
        <v>23.028673835125399</v>
      </c>
      <c r="I504" s="71">
        <v>0.73661191361106804</v>
      </c>
      <c r="J504" s="68">
        <v>21.953405017921099</v>
      </c>
      <c r="K504" s="71">
        <v>0.86361451372045495</v>
      </c>
      <c r="L504" s="68">
        <v>52.419354838709701</v>
      </c>
      <c r="M504" s="71">
        <v>0.90784825679619197</v>
      </c>
      <c r="N504" s="68">
        <v>51.674641148325399</v>
      </c>
      <c r="O504" s="71"/>
      <c r="P504" s="68"/>
      <c r="Q504" s="71"/>
      <c r="R504" s="68"/>
    </row>
    <row r="505" spans="1:18" x14ac:dyDescent="0.2">
      <c r="A505" s="141" t="s">
        <v>1317</v>
      </c>
      <c r="B505" s="67" t="s">
        <v>1318</v>
      </c>
      <c r="C505" s="67">
        <v>18</v>
      </c>
      <c r="D505" s="67" t="s">
        <v>343</v>
      </c>
      <c r="E505" s="71">
        <v>0.74657615562202795</v>
      </c>
      <c r="F505" s="68">
        <v>20.5197132616487</v>
      </c>
      <c r="G505" s="71">
        <v>0.72606333030035297</v>
      </c>
      <c r="H505" s="68">
        <v>8.2885304659498207</v>
      </c>
      <c r="I505" s="71">
        <v>0.70685160404453895</v>
      </c>
      <c r="J505" s="68">
        <v>16.6666666666667</v>
      </c>
      <c r="K505" s="71">
        <v>0.81448629388734395</v>
      </c>
      <c r="L505" s="68">
        <v>35.035842293906803</v>
      </c>
      <c r="M505" s="71">
        <v>0.73890339425587503</v>
      </c>
      <c r="N505" s="68">
        <v>27.990430622009601</v>
      </c>
      <c r="O505" s="71"/>
      <c r="P505" s="68"/>
      <c r="Q505" s="71"/>
      <c r="R505" s="68"/>
    </row>
    <row r="506" spans="1:18" x14ac:dyDescent="0.2">
      <c r="A506" s="141" t="s">
        <v>1319</v>
      </c>
      <c r="B506" s="67" t="s">
        <v>1320</v>
      </c>
      <c r="C506" s="67">
        <v>18</v>
      </c>
      <c r="D506" s="67" t="s">
        <v>343</v>
      </c>
      <c r="E506" s="71">
        <v>0.76009133998464695</v>
      </c>
      <c r="F506" s="68">
        <v>22.670250896057301</v>
      </c>
      <c r="G506" s="71">
        <v>0.70737613145468303</v>
      </c>
      <c r="H506" s="68">
        <v>7.3028673835125399</v>
      </c>
      <c r="I506" s="71">
        <v>0.65569127667253402</v>
      </c>
      <c r="J506" s="68">
        <v>9.3189964157706093</v>
      </c>
      <c r="K506" s="71">
        <v>0.80016694274978095</v>
      </c>
      <c r="L506" s="68">
        <v>30.510752688172001</v>
      </c>
      <c r="M506" s="71">
        <v>0.87713100906158803</v>
      </c>
      <c r="N506" s="68">
        <v>45.311004784688997</v>
      </c>
      <c r="O506" s="71"/>
      <c r="P506" s="68"/>
      <c r="Q506" s="71"/>
      <c r="R506" s="68"/>
    </row>
    <row r="507" spans="1:18" x14ac:dyDescent="0.2">
      <c r="A507" s="141" t="s">
        <v>1321</v>
      </c>
      <c r="B507" s="67" t="s">
        <v>1322</v>
      </c>
      <c r="C507" s="67">
        <v>18</v>
      </c>
      <c r="D507" s="67" t="s">
        <v>343</v>
      </c>
      <c r="E507" s="71">
        <v>0.47425990914161398</v>
      </c>
      <c r="F507" s="68">
        <v>1.70250896057348</v>
      </c>
      <c r="G507" s="71">
        <v>0.37746359287437797</v>
      </c>
      <c r="H507" s="68">
        <v>0.94086021505376305</v>
      </c>
      <c r="I507" s="71">
        <v>0.36745861013838399</v>
      </c>
      <c r="J507" s="68">
        <v>0.22401433691756301</v>
      </c>
      <c r="K507" s="71">
        <v>0.49000715863432698</v>
      </c>
      <c r="L507" s="68">
        <v>1.2096774193548401</v>
      </c>
      <c r="M507" s="71">
        <v>0.66211027491936802</v>
      </c>
      <c r="N507" s="68">
        <v>20.526315789473699</v>
      </c>
      <c r="O507" s="71"/>
      <c r="P507" s="68"/>
      <c r="Q507" s="71"/>
      <c r="R507" s="68"/>
    </row>
    <row r="508" spans="1:18" x14ac:dyDescent="0.2">
      <c r="A508" s="141" t="s">
        <v>1323</v>
      </c>
      <c r="B508" s="67" t="s">
        <v>1324</v>
      </c>
      <c r="C508" s="67">
        <v>17</v>
      </c>
      <c r="D508" s="67" t="s">
        <v>343</v>
      </c>
      <c r="E508" s="71">
        <v>0.78202867468927995</v>
      </c>
      <c r="F508" s="68">
        <v>27.9569892473118</v>
      </c>
      <c r="G508" s="71">
        <v>0.83105321125901799</v>
      </c>
      <c r="H508" s="68">
        <v>42.069892473118301</v>
      </c>
      <c r="I508" s="71">
        <v>0.769337477428509</v>
      </c>
      <c r="J508" s="68">
        <v>32.7060931899642</v>
      </c>
      <c r="K508" s="71">
        <v>0.71202749647721297</v>
      </c>
      <c r="L508" s="68">
        <v>14.695340501792099</v>
      </c>
      <c r="M508" s="71">
        <v>0.81569651359238204</v>
      </c>
      <c r="N508" s="68">
        <v>36.602870813397097</v>
      </c>
      <c r="O508" s="71"/>
      <c r="P508" s="68"/>
      <c r="Q508" s="71"/>
      <c r="R508" s="68"/>
    </row>
    <row r="509" spans="1:18" x14ac:dyDescent="0.2">
      <c r="A509" s="141" t="s">
        <v>1325</v>
      </c>
      <c r="B509" s="67" t="s">
        <v>1326</v>
      </c>
      <c r="C509" s="67">
        <v>18</v>
      </c>
      <c r="D509" s="67" t="s">
        <v>343</v>
      </c>
      <c r="E509" s="71">
        <v>0.81822981925025995</v>
      </c>
      <c r="F509" s="68">
        <v>38.306451612903203</v>
      </c>
      <c r="G509" s="71">
        <v>0.78532379475561798</v>
      </c>
      <c r="H509" s="68">
        <v>14.6505376344086</v>
      </c>
      <c r="I509" s="71">
        <v>0.76438149625409302</v>
      </c>
      <c r="J509" s="68">
        <v>31.048387096774199</v>
      </c>
      <c r="K509" s="71">
        <v>0.87680022466434204</v>
      </c>
      <c r="L509" s="68">
        <v>58.4677419354839</v>
      </c>
      <c r="M509" s="71">
        <v>0.84641376132698598</v>
      </c>
      <c r="N509" s="68">
        <v>40.526315789473699</v>
      </c>
      <c r="O509" s="71"/>
      <c r="P509" s="68"/>
      <c r="Q509" s="71"/>
      <c r="R509" s="68"/>
    </row>
    <row r="510" spans="1:18" x14ac:dyDescent="0.2">
      <c r="A510" s="141" t="s">
        <v>877</v>
      </c>
      <c r="B510" s="67" t="s">
        <v>1327</v>
      </c>
      <c r="C510" s="67">
        <v>18</v>
      </c>
      <c r="D510" s="67" t="s">
        <v>343</v>
      </c>
      <c r="E510" s="71">
        <v>0.78393328525759298</v>
      </c>
      <c r="F510" s="68">
        <v>28.315412186379898</v>
      </c>
      <c r="G510" s="71">
        <v>0.74368201793654798</v>
      </c>
      <c r="H510" s="68">
        <v>9.67741935483871</v>
      </c>
      <c r="I510" s="71">
        <v>0.64339174416128897</v>
      </c>
      <c r="J510" s="68">
        <v>7.9749103942652297</v>
      </c>
      <c r="K510" s="71">
        <v>0.77937662666713903</v>
      </c>
      <c r="L510" s="68">
        <v>25.7616487455197</v>
      </c>
      <c r="M510" s="71">
        <v>0.96928275226539795</v>
      </c>
      <c r="N510" s="68">
        <v>67.607655502392305</v>
      </c>
      <c r="O510" s="71"/>
      <c r="P510" s="68"/>
      <c r="Q510" s="71"/>
      <c r="R510" s="68"/>
    </row>
    <row r="511" spans="1:18" x14ac:dyDescent="0.2">
      <c r="A511" s="141" t="s">
        <v>1328</v>
      </c>
      <c r="B511" s="67" t="s">
        <v>1329</v>
      </c>
      <c r="C511" s="67">
        <v>18</v>
      </c>
      <c r="D511" s="67" t="s">
        <v>343</v>
      </c>
      <c r="E511" s="71">
        <v>0.85083654120469898</v>
      </c>
      <c r="F511" s="68">
        <v>53.181003584229401</v>
      </c>
      <c r="G511" s="71">
        <v>0.86455872160508396</v>
      </c>
      <c r="H511" s="68">
        <v>69.4444444444444</v>
      </c>
      <c r="I511" s="71">
        <v>0.76051066191384098</v>
      </c>
      <c r="J511" s="68">
        <v>29.077060931899599</v>
      </c>
      <c r="K511" s="71">
        <v>0.82435265290177595</v>
      </c>
      <c r="L511" s="68">
        <v>37.544802867383503</v>
      </c>
      <c r="M511" s="71">
        <v>0.95392412839809504</v>
      </c>
      <c r="N511" s="68">
        <v>63.157894736842103</v>
      </c>
      <c r="O511" s="71"/>
      <c r="P511" s="68"/>
      <c r="Q511" s="71"/>
      <c r="R511" s="68"/>
    </row>
    <row r="512" spans="1:18" x14ac:dyDescent="0.2">
      <c r="A512" s="141" t="s">
        <v>1330</v>
      </c>
      <c r="B512" s="67" t="s">
        <v>1331</v>
      </c>
      <c r="C512" s="67">
        <v>18</v>
      </c>
      <c r="D512" s="67" t="s">
        <v>343</v>
      </c>
      <c r="E512" s="71">
        <v>0.67279749627097296</v>
      </c>
      <c r="F512" s="68">
        <v>10.8870967741935</v>
      </c>
      <c r="G512" s="71">
        <v>0.69566095892348501</v>
      </c>
      <c r="H512" s="68">
        <v>6.6308243727598599</v>
      </c>
      <c r="I512" s="71">
        <v>0.58595342137005302</v>
      </c>
      <c r="J512" s="68">
        <v>3.4498207885304701</v>
      </c>
      <c r="K512" s="71">
        <v>0.76282395373828704</v>
      </c>
      <c r="L512" s="68">
        <v>21.9086021505376</v>
      </c>
      <c r="M512" s="71">
        <v>0.646751651052065</v>
      </c>
      <c r="N512" s="68">
        <v>18.995215311004799</v>
      </c>
      <c r="O512" s="71"/>
      <c r="P512" s="68"/>
      <c r="Q512" s="71"/>
      <c r="R512" s="68"/>
    </row>
    <row r="513" spans="1:18" x14ac:dyDescent="0.2">
      <c r="A513" s="141" t="s">
        <v>1332</v>
      </c>
      <c r="B513" s="67" t="s">
        <v>1333</v>
      </c>
      <c r="C513" s="67">
        <v>18</v>
      </c>
      <c r="D513" s="67" t="s">
        <v>343</v>
      </c>
      <c r="E513" s="71">
        <v>0.70008393091443399</v>
      </c>
      <c r="F513" s="68">
        <v>13.844086021505399</v>
      </c>
      <c r="G513" s="71">
        <v>0.557289094315772</v>
      </c>
      <c r="H513" s="68">
        <v>2.2401433691756298</v>
      </c>
      <c r="I513" s="71">
        <v>0.55989733460518398</v>
      </c>
      <c r="J513" s="68">
        <v>2.59856630824373</v>
      </c>
      <c r="K513" s="71">
        <v>0.83673553340979601</v>
      </c>
      <c r="L513" s="68">
        <v>42.114695340501797</v>
      </c>
      <c r="M513" s="71">
        <v>0.84641376132698598</v>
      </c>
      <c r="N513" s="68">
        <v>40.526315789473699</v>
      </c>
      <c r="O513" s="71"/>
      <c r="P513" s="68"/>
      <c r="Q513" s="71"/>
      <c r="R513" s="68"/>
    </row>
    <row r="514" spans="1:18" x14ac:dyDescent="0.2">
      <c r="A514" s="141" t="s">
        <v>1334</v>
      </c>
      <c r="B514" s="67" t="s">
        <v>1335</v>
      </c>
      <c r="C514" s="67">
        <v>18</v>
      </c>
      <c r="D514" s="67" t="s">
        <v>343</v>
      </c>
      <c r="E514" s="71">
        <v>0.70600156727448105</v>
      </c>
      <c r="F514" s="68">
        <v>14.7401433691756</v>
      </c>
      <c r="G514" s="71">
        <v>0.712120290345299</v>
      </c>
      <c r="H514" s="68">
        <v>7.5716845878136203</v>
      </c>
      <c r="I514" s="71">
        <v>0.63857006237069802</v>
      </c>
      <c r="J514" s="68">
        <v>7.61648745519713</v>
      </c>
      <c r="K514" s="71">
        <v>0.73441252212605401</v>
      </c>
      <c r="L514" s="68">
        <v>17.4283154121864</v>
      </c>
      <c r="M514" s="71">
        <v>0.73890339425587503</v>
      </c>
      <c r="N514" s="68">
        <v>27.990430622009601</v>
      </c>
      <c r="O514" s="71"/>
      <c r="P514" s="68"/>
      <c r="Q514" s="71"/>
      <c r="R514" s="68"/>
    </row>
    <row r="515" spans="1:18" x14ac:dyDescent="0.2">
      <c r="A515" s="141" t="s">
        <v>1336</v>
      </c>
      <c r="B515" s="67" t="s">
        <v>1337</v>
      </c>
      <c r="C515" s="67">
        <v>18</v>
      </c>
      <c r="D515" s="67" t="s">
        <v>343</v>
      </c>
      <c r="E515" s="71">
        <v>0.64188284373798499</v>
      </c>
      <c r="F515" s="68">
        <v>8.5125448028673798</v>
      </c>
      <c r="G515" s="71">
        <v>0.64823382230051696</v>
      </c>
      <c r="H515" s="68">
        <v>4.79390681003584</v>
      </c>
      <c r="I515" s="71">
        <v>0.65287023893554297</v>
      </c>
      <c r="J515" s="68">
        <v>8.8709677419354804</v>
      </c>
      <c r="K515" s="71">
        <v>0.72718602973492397</v>
      </c>
      <c r="L515" s="68">
        <v>16.5322580645161</v>
      </c>
      <c r="M515" s="71">
        <v>0.53924128398095605</v>
      </c>
      <c r="N515" s="68">
        <v>12.009569377990401</v>
      </c>
      <c r="O515" s="71"/>
      <c r="P515" s="68"/>
      <c r="Q515" s="71"/>
      <c r="R515" s="68"/>
    </row>
    <row r="516" spans="1:18" x14ac:dyDescent="0.2">
      <c r="A516" s="141" t="s">
        <v>1338</v>
      </c>
      <c r="B516" s="67" t="s">
        <v>1339</v>
      </c>
      <c r="C516" s="67">
        <v>18</v>
      </c>
      <c r="D516" s="67" t="s">
        <v>343</v>
      </c>
      <c r="E516" s="71">
        <v>0.61109620830151601</v>
      </c>
      <c r="F516" s="68">
        <v>6.4964157706093202</v>
      </c>
      <c r="G516" s="71">
        <v>0.58805494175829298</v>
      </c>
      <c r="H516" s="68">
        <v>2.9121863799283201</v>
      </c>
      <c r="I516" s="71">
        <v>0.69064984438445598</v>
      </c>
      <c r="J516" s="68">
        <v>13.844086021505399</v>
      </c>
      <c r="K516" s="71">
        <v>0.64179738694966204</v>
      </c>
      <c r="L516" s="68">
        <v>6.8996415770609296</v>
      </c>
      <c r="M516" s="71">
        <v>0.52388266011365503</v>
      </c>
      <c r="N516" s="68">
        <v>11.3875598086124</v>
      </c>
      <c r="O516" s="71"/>
      <c r="P516" s="68"/>
      <c r="Q516" s="71"/>
      <c r="R516" s="68"/>
    </row>
    <row r="517" spans="1:18" x14ac:dyDescent="0.2">
      <c r="A517" s="141" t="s">
        <v>1340</v>
      </c>
      <c r="B517" s="67" t="s">
        <v>1341</v>
      </c>
      <c r="C517" s="67">
        <v>18</v>
      </c>
      <c r="D517" s="67" t="s">
        <v>343</v>
      </c>
      <c r="E517" s="71">
        <v>0.494151591438524</v>
      </c>
      <c r="F517" s="68">
        <v>2.0161290322580601</v>
      </c>
      <c r="G517" s="71">
        <v>0.39767445000014501</v>
      </c>
      <c r="H517" s="68">
        <v>1.1648745519713299</v>
      </c>
      <c r="I517" s="71">
        <v>0.62066018137062595</v>
      </c>
      <c r="J517" s="68">
        <v>5.8691756272401401</v>
      </c>
      <c r="K517" s="71">
        <v>0.54189944134078205</v>
      </c>
      <c r="L517" s="68">
        <v>2.82258064516129</v>
      </c>
      <c r="M517" s="71">
        <v>0.41637229304254397</v>
      </c>
      <c r="N517" s="68">
        <v>7.12918660287081</v>
      </c>
      <c r="O517" s="71"/>
      <c r="P517" s="68"/>
      <c r="Q517" s="71"/>
      <c r="R517" s="68"/>
    </row>
    <row r="518" spans="1:18" x14ac:dyDescent="0.2">
      <c r="A518" s="141" t="s">
        <v>1227</v>
      </c>
      <c r="B518" s="67" t="s">
        <v>1342</v>
      </c>
      <c r="C518" s="67">
        <v>18</v>
      </c>
      <c r="D518" s="67" t="s">
        <v>343</v>
      </c>
      <c r="E518" s="71">
        <v>0.82945471289038097</v>
      </c>
      <c r="F518" s="68">
        <v>42.607526881720403</v>
      </c>
      <c r="G518" s="71">
        <v>0.85057420891998703</v>
      </c>
      <c r="H518" s="68">
        <v>60.035842293906803</v>
      </c>
      <c r="I518" s="71">
        <v>0.67466576722309601</v>
      </c>
      <c r="J518" s="68">
        <v>11.379928315412201</v>
      </c>
      <c r="K518" s="71">
        <v>0.82329612315304201</v>
      </c>
      <c r="L518" s="68">
        <v>37.275985663082402</v>
      </c>
      <c r="M518" s="71">
        <v>0.96928275226539795</v>
      </c>
      <c r="N518" s="68">
        <v>67.607655502392305</v>
      </c>
      <c r="O518" s="71"/>
      <c r="P518" s="68"/>
      <c r="Q518" s="71"/>
      <c r="R518" s="68"/>
    </row>
    <row r="519" spans="1:18" x14ac:dyDescent="0.2">
      <c r="A519" s="141" t="s">
        <v>1343</v>
      </c>
      <c r="B519" s="67" t="s">
        <v>1344</v>
      </c>
      <c r="C519" s="67">
        <v>18</v>
      </c>
      <c r="D519" s="67" t="s">
        <v>343</v>
      </c>
      <c r="E519" s="71">
        <v>0.70258943194326295</v>
      </c>
      <c r="F519" s="68">
        <v>14.426523297491</v>
      </c>
      <c r="G519" s="71">
        <v>0.80151037932633795</v>
      </c>
      <c r="H519" s="68">
        <v>18.548387096774199</v>
      </c>
      <c r="I519" s="71">
        <v>0.61666526083699902</v>
      </c>
      <c r="J519" s="68">
        <v>5.4211469534050201</v>
      </c>
      <c r="K519" s="71">
        <v>0.57648557401733203</v>
      </c>
      <c r="L519" s="68">
        <v>3.5842293906810001</v>
      </c>
      <c r="M519" s="71">
        <v>0.81569651359238204</v>
      </c>
      <c r="N519" s="68">
        <v>36.602870813397097</v>
      </c>
      <c r="O519" s="71"/>
      <c r="P519" s="68"/>
      <c r="Q519" s="71"/>
      <c r="R519" s="68"/>
    </row>
    <row r="520" spans="1:18" x14ac:dyDescent="0.2">
      <c r="A520" s="141" t="s">
        <v>1345</v>
      </c>
      <c r="B520" s="67" t="s">
        <v>1346</v>
      </c>
      <c r="C520" s="67">
        <v>18</v>
      </c>
      <c r="D520" s="67" t="s">
        <v>343</v>
      </c>
      <c r="E520" s="71">
        <v>0.30080903124581099</v>
      </c>
      <c r="F520" s="68">
        <v>0.26881720430107497</v>
      </c>
      <c r="G520" s="71">
        <v>0.23199012427653501</v>
      </c>
      <c r="H520" s="68">
        <v>0.26881720430107497</v>
      </c>
      <c r="I520" s="71">
        <v>0.48071411978962603</v>
      </c>
      <c r="J520" s="68">
        <v>1.0752688172042999</v>
      </c>
      <c r="K520" s="71">
        <v>0.48247898619146301</v>
      </c>
      <c r="L520" s="68">
        <v>1.12007168458781</v>
      </c>
      <c r="M520" s="71">
        <v>0.30886192597143303</v>
      </c>
      <c r="N520" s="68">
        <v>4.4976076555023896</v>
      </c>
      <c r="O520" s="71"/>
      <c r="P520" s="68"/>
      <c r="Q520" s="71">
        <v>0</v>
      </c>
      <c r="R520" s="68">
        <v>34.224598930481299</v>
      </c>
    </row>
    <row r="521" spans="1:18" x14ac:dyDescent="0.2">
      <c r="A521" s="141" t="s">
        <v>1347</v>
      </c>
      <c r="B521" s="67" t="s">
        <v>1348</v>
      </c>
      <c r="C521" s="67">
        <v>18</v>
      </c>
      <c r="D521" s="67" t="s">
        <v>343</v>
      </c>
      <c r="E521" s="71">
        <v>0.63148842981985298</v>
      </c>
      <c r="F521" s="68">
        <v>7.70609318996416</v>
      </c>
      <c r="G521" s="71">
        <v>0.75794447305874302</v>
      </c>
      <c r="H521" s="68">
        <v>11.0215053763441</v>
      </c>
      <c r="I521" s="71">
        <v>0.58170842369056897</v>
      </c>
      <c r="J521" s="68">
        <v>3.09139784946237</v>
      </c>
      <c r="K521" s="71">
        <v>0.46275605214152699</v>
      </c>
      <c r="L521" s="68">
        <v>0.89605734767025103</v>
      </c>
      <c r="M521" s="71">
        <v>0.72354477038857401</v>
      </c>
      <c r="N521" s="68">
        <v>26.4114832535885</v>
      </c>
      <c r="O521" s="71"/>
      <c r="P521" s="68"/>
      <c r="Q521" s="71"/>
      <c r="R521" s="68"/>
    </row>
    <row r="522" spans="1:18" x14ac:dyDescent="0.2">
      <c r="A522" s="141" t="s">
        <v>1349</v>
      </c>
      <c r="B522" s="67" t="s">
        <v>1350</v>
      </c>
      <c r="C522" s="67">
        <v>18</v>
      </c>
      <c r="D522" s="67" t="s">
        <v>343</v>
      </c>
      <c r="E522" s="71">
        <v>0.88272793572223396</v>
      </c>
      <c r="F522" s="68">
        <v>70.161290322580697</v>
      </c>
      <c r="G522" s="71">
        <v>0.86294965490512499</v>
      </c>
      <c r="H522" s="68">
        <v>68.682795698924707</v>
      </c>
      <c r="I522" s="71">
        <v>0.75176097066537395</v>
      </c>
      <c r="J522" s="68">
        <v>25.940860215053799</v>
      </c>
      <c r="K522" s="71">
        <v>0.91620111731843601</v>
      </c>
      <c r="L522" s="68">
        <v>76.075268817204304</v>
      </c>
      <c r="M522" s="71">
        <v>1</v>
      </c>
      <c r="N522" s="68">
        <v>100</v>
      </c>
      <c r="O522" s="71"/>
      <c r="P522" s="68"/>
      <c r="Q522" s="71"/>
      <c r="R522" s="68"/>
    </row>
    <row r="523" spans="1:18" x14ac:dyDescent="0.2">
      <c r="A523" s="141" t="s">
        <v>1351</v>
      </c>
      <c r="B523" s="67" t="s">
        <v>1352</v>
      </c>
      <c r="C523" s="67">
        <v>18</v>
      </c>
      <c r="D523" s="67" t="s">
        <v>343</v>
      </c>
      <c r="E523" s="71">
        <v>0.59064982966241097</v>
      </c>
      <c r="F523" s="68">
        <v>5.33154121863799</v>
      </c>
      <c r="G523" s="71">
        <v>0.822782390037611</v>
      </c>
      <c r="H523" s="68">
        <v>33.378136200716803</v>
      </c>
      <c r="I523" s="71">
        <v>0.63558979492066503</v>
      </c>
      <c r="J523" s="68">
        <v>7.2580645161290303</v>
      </c>
      <c r="K523" s="71">
        <v>0.64846320202679097</v>
      </c>
      <c r="L523" s="68">
        <v>7.4372759856630797</v>
      </c>
      <c r="M523" s="71">
        <v>0.84641376132698598</v>
      </c>
      <c r="N523" s="68">
        <v>40.526315789473699</v>
      </c>
      <c r="O523" s="71"/>
      <c r="P523" s="68"/>
      <c r="Q523" s="71">
        <v>0</v>
      </c>
      <c r="R523" s="68">
        <v>34.224598930481299</v>
      </c>
    </row>
    <row r="524" spans="1:18" x14ac:dyDescent="0.2">
      <c r="A524" s="141" t="s">
        <v>1353</v>
      </c>
      <c r="B524" s="67" t="s">
        <v>1354</v>
      </c>
      <c r="C524" s="67">
        <v>18</v>
      </c>
      <c r="D524" s="67" t="s">
        <v>343</v>
      </c>
      <c r="E524" s="71">
        <v>0.92943537983634195</v>
      </c>
      <c r="F524" s="68">
        <v>95.6989247311828</v>
      </c>
      <c r="G524" s="71">
        <v>0.873877637075404</v>
      </c>
      <c r="H524" s="68">
        <v>75.448028673835097</v>
      </c>
      <c r="I524" s="71">
        <v>0.91842672590022201</v>
      </c>
      <c r="J524" s="68">
        <v>91.129032258064498</v>
      </c>
      <c r="K524" s="71">
        <v>0.925437156369741</v>
      </c>
      <c r="L524" s="68">
        <v>79.659498207885306</v>
      </c>
      <c r="M524" s="71">
        <v>1</v>
      </c>
      <c r="N524" s="68">
        <v>100</v>
      </c>
      <c r="O524" s="71"/>
      <c r="P524" s="68"/>
      <c r="Q524" s="71"/>
      <c r="R524" s="68"/>
    </row>
    <row r="525" spans="1:18" x14ac:dyDescent="0.2">
      <c r="A525" s="141" t="s">
        <v>1355</v>
      </c>
      <c r="B525" s="67" t="s">
        <v>1356</v>
      </c>
      <c r="C525" s="67">
        <v>18</v>
      </c>
      <c r="D525" s="67" t="s">
        <v>343</v>
      </c>
      <c r="E525" s="71">
        <v>0.90260520193042204</v>
      </c>
      <c r="F525" s="68">
        <v>82.526881720430097</v>
      </c>
      <c r="G525" s="71">
        <v>0.88419717057560299</v>
      </c>
      <c r="H525" s="68">
        <v>80.779569892473106</v>
      </c>
      <c r="I525" s="71">
        <v>0.92219479194473897</v>
      </c>
      <c r="J525" s="68">
        <v>91.890681003584206</v>
      </c>
      <c r="K525" s="71">
        <v>0.91153921227245605</v>
      </c>
      <c r="L525" s="68">
        <v>73.431899641577104</v>
      </c>
      <c r="M525" s="71">
        <v>0.89248963292888905</v>
      </c>
      <c r="N525" s="68">
        <v>48.516746411483297</v>
      </c>
      <c r="O525" s="71"/>
      <c r="P525" s="68"/>
      <c r="Q525" s="71"/>
      <c r="R525" s="68"/>
    </row>
    <row r="526" spans="1:18" x14ac:dyDescent="0.2">
      <c r="A526" s="141" t="s">
        <v>600</v>
      </c>
      <c r="B526" s="67" t="s">
        <v>1357</v>
      </c>
      <c r="C526" s="67">
        <v>18</v>
      </c>
      <c r="D526" s="67" t="s">
        <v>343</v>
      </c>
      <c r="E526" s="71">
        <v>0.83726483797624796</v>
      </c>
      <c r="F526" s="68">
        <v>46.236559139784902</v>
      </c>
      <c r="G526" s="71">
        <v>0.82715502867000701</v>
      </c>
      <c r="H526" s="68">
        <v>37.948028673835097</v>
      </c>
      <c r="I526" s="71">
        <v>0.89165976271088399</v>
      </c>
      <c r="J526" s="68">
        <v>83.512544802867396</v>
      </c>
      <c r="K526" s="71">
        <v>0.75311355146251502</v>
      </c>
      <c r="L526" s="68">
        <v>20.430107526881699</v>
      </c>
      <c r="M526" s="71">
        <v>0.87713100906158803</v>
      </c>
      <c r="N526" s="68">
        <v>45.311004784688997</v>
      </c>
      <c r="O526" s="71"/>
      <c r="P526" s="68"/>
      <c r="Q526" s="71"/>
      <c r="R526" s="68"/>
    </row>
    <row r="527" spans="1:18" x14ac:dyDescent="0.2">
      <c r="A527" s="141" t="s">
        <v>1358</v>
      </c>
      <c r="B527" s="67" t="s">
        <v>1359</v>
      </c>
      <c r="C527" s="67">
        <v>18</v>
      </c>
      <c r="D527" s="67" t="s">
        <v>343</v>
      </c>
      <c r="E527" s="71">
        <v>0.75914844487105704</v>
      </c>
      <c r="F527" s="68">
        <v>22.491039426523301</v>
      </c>
      <c r="G527" s="71">
        <v>0.59928225543944502</v>
      </c>
      <c r="H527" s="68">
        <v>3.4498207885304701</v>
      </c>
      <c r="I527" s="71">
        <v>0.87610073348752404</v>
      </c>
      <c r="J527" s="68">
        <v>78.225806451612897</v>
      </c>
      <c r="K527" s="71">
        <v>0.73015565309757502</v>
      </c>
      <c r="L527" s="68">
        <v>17.025089605734799</v>
      </c>
      <c r="M527" s="71">
        <v>0.83105513745968296</v>
      </c>
      <c r="N527" s="68">
        <v>38.277511961722503</v>
      </c>
      <c r="O527" s="71"/>
      <c r="P527" s="68"/>
      <c r="Q527" s="71"/>
      <c r="R527" s="68"/>
    </row>
    <row r="528" spans="1:18" x14ac:dyDescent="0.2">
      <c r="A528" s="141" t="s">
        <v>1360</v>
      </c>
      <c r="B528" s="67" t="s">
        <v>1361</v>
      </c>
      <c r="C528" s="67">
        <v>18</v>
      </c>
      <c r="D528" s="67" t="s">
        <v>343</v>
      </c>
      <c r="E528" s="71">
        <v>0.62400055630082396</v>
      </c>
      <c r="F528" s="68">
        <v>7.16845878136201</v>
      </c>
      <c r="G528" s="71">
        <v>0.77531840490788295</v>
      </c>
      <c r="H528" s="68">
        <v>13.216845878136199</v>
      </c>
      <c r="I528" s="71">
        <v>0.56232529365377804</v>
      </c>
      <c r="J528" s="68">
        <v>2.6881720430107499</v>
      </c>
      <c r="K528" s="71">
        <v>0.66519311426258398</v>
      </c>
      <c r="L528" s="68">
        <v>9.1397849462365599</v>
      </c>
      <c r="M528" s="71">
        <v>0.49316541237905098</v>
      </c>
      <c r="N528" s="68">
        <v>10.1913875598086</v>
      </c>
      <c r="O528" s="71"/>
      <c r="P528" s="68"/>
      <c r="Q528" s="71"/>
      <c r="R528" s="68"/>
    </row>
    <row r="529" spans="1:18" x14ac:dyDescent="0.2">
      <c r="A529" s="141" t="s">
        <v>1362</v>
      </c>
      <c r="B529" s="67" t="s">
        <v>1363</v>
      </c>
      <c r="C529" s="67">
        <v>18</v>
      </c>
      <c r="D529" s="67" t="s">
        <v>343</v>
      </c>
      <c r="E529" s="71">
        <v>0.66868661775733496</v>
      </c>
      <c r="F529" s="68">
        <v>10.394265232974901</v>
      </c>
      <c r="G529" s="71">
        <v>0.73240384166721795</v>
      </c>
      <c r="H529" s="68">
        <v>8.6469534050179195</v>
      </c>
      <c r="I529" s="71">
        <v>0.58988069331710302</v>
      </c>
      <c r="J529" s="68">
        <v>3.76344086021505</v>
      </c>
      <c r="K529" s="71">
        <v>0.61355854178914304</v>
      </c>
      <c r="L529" s="68">
        <v>5.3763440860215104</v>
      </c>
      <c r="M529" s="71">
        <v>0.73890339425587503</v>
      </c>
      <c r="N529" s="68">
        <v>27.990430622009601</v>
      </c>
      <c r="O529" s="71"/>
      <c r="P529" s="68"/>
      <c r="Q529" s="71"/>
      <c r="R529" s="68"/>
    </row>
    <row r="530" spans="1:18" x14ac:dyDescent="0.2">
      <c r="A530" s="141" t="s">
        <v>1364</v>
      </c>
      <c r="B530" s="67" t="s">
        <v>1365</v>
      </c>
      <c r="C530" s="67">
        <v>18</v>
      </c>
      <c r="D530" s="67" t="s">
        <v>343</v>
      </c>
      <c r="E530" s="71">
        <v>0.49768160049999899</v>
      </c>
      <c r="F530" s="68">
        <v>2.1057347670250901</v>
      </c>
      <c r="G530" s="71">
        <v>0.72048983630948205</v>
      </c>
      <c r="H530" s="68">
        <v>8.1541218637992792</v>
      </c>
      <c r="I530" s="71">
        <v>0.59832529543282797</v>
      </c>
      <c r="J530" s="68">
        <v>4.1218637992831502</v>
      </c>
      <c r="K530" s="71">
        <v>0.63035158677672698</v>
      </c>
      <c r="L530" s="68">
        <v>6.1827956989247301</v>
      </c>
      <c r="M530" s="71">
        <v>0.53924128398095605</v>
      </c>
      <c r="N530" s="68">
        <v>12.009569377990401</v>
      </c>
      <c r="O530" s="71"/>
      <c r="P530" s="68"/>
      <c r="Q530" s="71">
        <v>0</v>
      </c>
      <c r="R530" s="68">
        <v>34.224598930481299</v>
      </c>
    </row>
    <row r="531" spans="1:18" x14ac:dyDescent="0.2">
      <c r="A531" s="141" t="s">
        <v>1366</v>
      </c>
      <c r="B531" s="67" t="s">
        <v>1367</v>
      </c>
      <c r="C531" s="67">
        <v>18</v>
      </c>
      <c r="D531" s="67" t="s">
        <v>343</v>
      </c>
      <c r="E531" s="71">
        <v>0.51335878483785802</v>
      </c>
      <c r="F531" s="68">
        <v>2.3745519713261598</v>
      </c>
      <c r="G531" s="71">
        <v>0.34024139519607299</v>
      </c>
      <c r="H531" s="68">
        <v>0.627240143369176</v>
      </c>
      <c r="I531" s="71">
        <v>0.54455676911212303</v>
      </c>
      <c r="J531" s="68">
        <v>2.2401433691756298</v>
      </c>
      <c r="K531" s="71">
        <v>0.53724394785847296</v>
      </c>
      <c r="L531" s="68">
        <v>2.6881720430107499</v>
      </c>
      <c r="M531" s="71">
        <v>0.63139302718476398</v>
      </c>
      <c r="N531" s="68">
        <v>17.846889952153099</v>
      </c>
      <c r="O531" s="71"/>
      <c r="P531" s="68"/>
      <c r="Q531" s="71"/>
      <c r="R531" s="68"/>
    </row>
    <row r="532" spans="1:18" x14ac:dyDescent="0.2">
      <c r="A532" s="141" t="s">
        <v>604</v>
      </c>
      <c r="B532" s="67" t="s">
        <v>1368</v>
      </c>
      <c r="C532" s="67">
        <v>18</v>
      </c>
      <c r="D532" s="67" t="s">
        <v>343</v>
      </c>
      <c r="E532" s="71">
        <v>0.87760274791867399</v>
      </c>
      <c r="F532" s="68">
        <v>67.159498207885306</v>
      </c>
      <c r="G532" s="71">
        <v>0.90085432217179795</v>
      </c>
      <c r="H532" s="68">
        <v>87.141577060931894</v>
      </c>
      <c r="I532" s="71">
        <v>0.78936842352221503</v>
      </c>
      <c r="J532" s="68">
        <v>41.756272401433698</v>
      </c>
      <c r="K532" s="71">
        <v>0.88162274144988795</v>
      </c>
      <c r="L532" s="68">
        <v>60.842293906809999</v>
      </c>
      <c r="M532" s="71">
        <v>0.93856550453079401</v>
      </c>
      <c r="N532" s="68">
        <v>59.090909090909101</v>
      </c>
      <c r="O532" s="71"/>
      <c r="P532" s="68"/>
      <c r="Q532" s="71"/>
      <c r="R532" s="68"/>
    </row>
    <row r="533" spans="1:18" x14ac:dyDescent="0.2">
      <c r="A533" s="141" t="s">
        <v>1369</v>
      </c>
      <c r="B533" s="67" t="s">
        <v>1370</v>
      </c>
      <c r="C533" s="67">
        <v>18</v>
      </c>
      <c r="D533" s="67" t="s">
        <v>343</v>
      </c>
      <c r="E533" s="71">
        <v>0.68399170391455999</v>
      </c>
      <c r="F533" s="68">
        <v>12.410394265233</v>
      </c>
      <c r="G533" s="71">
        <v>0.58658718145475996</v>
      </c>
      <c r="H533" s="68">
        <v>2.8673835125448002</v>
      </c>
      <c r="I533" s="71">
        <v>0.67549477706347305</v>
      </c>
      <c r="J533" s="68">
        <v>11.6039426523297</v>
      </c>
      <c r="K533" s="71">
        <v>0.75034008675143304</v>
      </c>
      <c r="L533" s="68">
        <v>20.116487455197099</v>
      </c>
      <c r="M533" s="71">
        <v>0.72354477038857401</v>
      </c>
      <c r="N533" s="68">
        <v>26.4114832535885</v>
      </c>
      <c r="O533" s="71"/>
      <c r="P533" s="68"/>
      <c r="Q533" s="71"/>
      <c r="R533" s="68"/>
    </row>
    <row r="534" spans="1:18" x14ac:dyDescent="0.2">
      <c r="A534" s="141" t="s">
        <v>1371</v>
      </c>
      <c r="B534" s="67" t="s">
        <v>1372</v>
      </c>
      <c r="C534" s="67">
        <v>18</v>
      </c>
      <c r="D534" s="67" t="s">
        <v>343</v>
      </c>
      <c r="E534" s="71">
        <v>0.44837546620804503</v>
      </c>
      <c r="F534" s="68">
        <v>1.4336917562724001</v>
      </c>
      <c r="G534" s="71">
        <v>0.56233683965306902</v>
      </c>
      <c r="H534" s="68">
        <v>2.3297491039426501</v>
      </c>
      <c r="I534" s="71">
        <v>0.65182068230298096</v>
      </c>
      <c r="J534" s="68">
        <v>8.6917562724014292</v>
      </c>
      <c r="K534" s="71">
        <v>0.53455439670512295</v>
      </c>
      <c r="L534" s="68">
        <v>2.59856630824373</v>
      </c>
      <c r="M534" s="71">
        <v>0.49316541237905098</v>
      </c>
      <c r="N534" s="68">
        <v>10.1913875598086</v>
      </c>
      <c r="O534" s="71"/>
      <c r="P534" s="68"/>
      <c r="Q534" s="71">
        <v>0</v>
      </c>
      <c r="R534" s="68">
        <v>34.224598930481299</v>
      </c>
    </row>
    <row r="535" spans="1:18" x14ac:dyDescent="0.2">
      <c r="A535" s="141" t="s">
        <v>1373</v>
      </c>
      <c r="B535" s="67" t="s">
        <v>1374</v>
      </c>
      <c r="C535" s="67">
        <v>17</v>
      </c>
      <c r="D535" s="67" t="s">
        <v>343</v>
      </c>
      <c r="E535" s="71">
        <v>0.92446636982557295</v>
      </c>
      <c r="F535" s="68">
        <v>93.593189964157702</v>
      </c>
      <c r="G535" s="71">
        <v>0.80983813401397398</v>
      </c>
      <c r="H535" s="68">
        <v>22.132616487455198</v>
      </c>
      <c r="I535" s="71">
        <v>0.95817011949129804</v>
      </c>
      <c r="J535" s="68">
        <v>97.804659498207897</v>
      </c>
      <c r="K535" s="71">
        <v>0.99255121042830496</v>
      </c>
      <c r="L535" s="68">
        <v>94.399641577060905</v>
      </c>
      <c r="M535" s="71">
        <v>0.86177238519428701</v>
      </c>
      <c r="N535" s="68">
        <v>42.918660287081302</v>
      </c>
      <c r="O535" s="71"/>
      <c r="P535" s="68"/>
      <c r="Q535" s="71">
        <v>1</v>
      </c>
      <c r="R535" s="68">
        <v>100</v>
      </c>
    </row>
    <row r="536" spans="1:18" x14ac:dyDescent="0.2">
      <c r="A536" s="141" t="s">
        <v>1375</v>
      </c>
      <c r="B536" s="67" t="s">
        <v>1376</v>
      </c>
      <c r="C536" s="67">
        <v>17</v>
      </c>
      <c r="D536" s="67" t="s">
        <v>343</v>
      </c>
      <c r="E536" s="71">
        <v>0.91161255507049499</v>
      </c>
      <c r="F536" s="68">
        <v>87.858422939068106</v>
      </c>
      <c r="G536" s="71">
        <v>0.81427265603255095</v>
      </c>
      <c r="H536" s="68">
        <v>24.955197132616501</v>
      </c>
      <c r="I536" s="71">
        <v>0.91549738370980804</v>
      </c>
      <c r="J536" s="68">
        <v>90.681003584229401</v>
      </c>
      <c r="K536" s="71">
        <v>0.96275605214152704</v>
      </c>
      <c r="L536" s="68">
        <v>89.650537634408593</v>
      </c>
      <c r="M536" s="71">
        <v>0.95392412839809504</v>
      </c>
      <c r="N536" s="68">
        <v>63.157894736842103</v>
      </c>
      <c r="O536" s="71"/>
      <c r="P536" s="68"/>
      <c r="Q536" s="71"/>
      <c r="R536" s="68"/>
    </row>
    <row r="537" spans="1:18" x14ac:dyDescent="0.2">
      <c r="A537" s="141" t="s">
        <v>1377</v>
      </c>
      <c r="B537" s="67" t="s">
        <v>1378</v>
      </c>
      <c r="C537" s="67">
        <v>17</v>
      </c>
      <c r="D537" s="67" t="s">
        <v>343</v>
      </c>
      <c r="E537" s="71">
        <v>0.90131675037159098</v>
      </c>
      <c r="F537" s="68">
        <v>81.675627240143399</v>
      </c>
      <c r="G537" s="71">
        <v>0.81588481004506896</v>
      </c>
      <c r="H537" s="68">
        <v>26.433691756272399</v>
      </c>
      <c r="I537" s="71">
        <v>0.90058832333642902</v>
      </c>
      <c r="J537" s="68">
        <v>86.693548387096797</v>
      </c>
      <c r="K537" s="71">
        <v>0.98094561130867497</v>
      </c>
      <c r="L537" s="68">
        <v>92.965949820788495</v>
      </c>
      <c r="M537" s="71">
        <v>0.90784825679619197</v>
      </c>
      <c r="N537" s="68">
        <v>51.674641148325399</v>
      </c>
      <c r="O537" s="71"/>
      <c r="P537" s="68"/>
      <c r="Q537" s="71"/>
      <c r="R537" s="68"/>
    </row>
    <row r="538" spans="1:18" x14ac:dyDescent="0.2">
      <c r="A538" s="141" t="s">
        <v>1379</v>
      </c>
      <c r="B538" s="67" t="s">
        <v>1380</v>
      </c>
      <c r="C538" s="67">
        <v>43</v>
      </c>
      <c r="D538" s="67" t="s">
        <v>343</v>
      </c>
      <c r="E538" s="71">
        <v>0.88653820388729998</v>
      </c>
      <c r="F538" s="68">
        <v>72.580645161290306</v>
      </c>
      <c r="G538" s="71">
        <v>0.84519870304499001</v>
      </c>
      <c r="H538" s="68">
        <v>55.152329749103899</v>
      </c>
      <c r="I538" s="71">
        <v>0.94935598921557396</v>
      </c>
      <c r="J538" s="68">
        <v>97.132616487455195</v>
      </c>
      <c r="K538" s="71">
        <v>0.73028807037974497</v>
      </c>
      <c r="L538" s="68">
        <v>17.069892473118301</v>
      </c>
      <c r="M538" s="71">
        <v>0.90784825679619197</v>
      </c>
      <c r="N538" s="68">
        <v>51.674641148325399</v>
      </c>
      <c r="O538" s="71"/>
      <c r="P538" s="68"/>
      <c r="Q538" s="71">
        <v>1</v>
      </c>
      <c r="R538" s="68">
        <v>100</v>
      </c>
    </row>
    <row r="539" spans="1:18" x14ac:dyDescent="0.2">
      <c r="A539" s="141" t="s">
        <v>1381</v>
      </c>
      <c r="B539" s="67" t="s">
        <v>1382</v>
      </c>
      <c r="C539" s="67">
        <v>17</v>
      </c>
      <c r="D539" s="67" t="s">
        <v>343</v>
      </c>
      <c r="E539" s="71">
        <v>0.80532294082816702</v>
      </c>
      <c r="F539" s="68">
        <v>34.184587813620098</v>
      </c>
      <c r="G539" s="71">
        <v>0.78450712246137</v>
      </c>
      <c r="H539" s="68">
        <v>14.5161290322581</v>
      </c>
      <c r="I539" s="71">
        <v>0.79170192611773804</v>
      </c>
      <c r="J539" s="68">
        <v>42.921146953405</v>
      </c>
      <c r="K539" s="71">
        <v>0.84474482500848003</v>
      </c>
      <c r="L539" s="68">
        <v>44.892473118279597</v>
      </c>
      <c r="M539" s="71">
        <v>0.80033788972508102</v>
      </c>
      <c r="N539" s="68">
        <v>34.306220095693803</v>
      </c>
      <c r="O539" s="71"/>
      <c r="P539" s="68"/>
      <c r="Q539" s="71"/>
      <c r="R539" s="68"/>
    </row>
    <row r="540" spans="1:18" x14ac:dyDescent="0.2">
      <c r="A540" s="141" t="s">
        <v>1383</v>
      </c>
      <c r="B540" s="67" t="s">
        <v>1384</v>
      </c>
      <c r="C540" s="67">
        <v>43</v>
      </c>
      <c r="D540" s="67" t="s">
        <v>343</v>
      </c>
      <c r="E540" s="71">
        <v>0.79210156581679803</v>
      </c>
      <c r="F540" s="68">
        <v>30.600358422939099</v>
      </c>
      <c r="G540" s="71">
        <v>0.81214626235627796</v>
      </c>
      <c r="H540" s="68">
        <v>23.655913978494599</v>
      </c>
      <c r="I540" s="71">
        <v>0.86356062587405502</v>
      </c>
      <c r="J540" s="68">
        <v>72.759856630824402</v>
      </c>
      <c r="K540" s="71">
        <v>0.60020974210796996</v>
      </c>
      <c r="L540" s="68">
        <v>4.6594982078853002</v>
      </c>
      <c r="M540" s="71">
        <v>0.89248963292888905</v>
      </c>
      <c r="N540" s="68">
        <v>48.516746411483297</v>
      </c>
      <c r="O540" s="71"/>
      <c r="P540" s="68"/>
      <c r="Q540" s="71"/>
      <c r="R540" s="68"/>
    </row>
    <row r="541" spans="1:18" x14ac:dyDescent="0.2">
      <c r="A541" s="141" t="s">
        <v>1385</v>
      </c>
      <c r="B541" s="67" t="s">
        <v>1386</v>
      </c>
      <c r="C541" s="67">
        <v>17</v>
      </c>
      <c r="D541" s="67" t="s">
        <v>343</v>
      </c>
      <c r="E541" s="71">
        <v>0.89158626210404102</v>
      </c>
      <c r="F541" s="68">
        <v>75.716845878136198</v>
      </c>
      <c r="G541" s="71">
        <v>0.81627673675335199</v>
      </c>
      <c r="H541" s="68">
        <v>26.881720430107499</v>
      </c>
      <c r="I541" s="71">
        <v>0.92087537159605304</v>
      </c>
      <c r="J541" s="68">
        <v>91.6666666666667</v>
      </c>
      <c r="K541" s="71">
        <v>0.99813780260707596</v>
      </c>
      <c r="L541" s="68">
        <v>95.295698924731198</v>
      </c>
      <c r="M541" s="71">
        <v>0.83105513745968296</v>
      </c>
      <c r="N541" s="68">
        <v>38.277511961722503</v>
      </c>
      <c r="O541" s="71"/>
      <c r="P541" s="68"/>
      <c r="Q541" s="71"/>
      <c r="R541" s="68"/>
    </row>
    <row r="542" spans="1:18" x14ac:dyDescent="0.2">
      <c r="A542" s="141" t="s">
        <v>1387</v>
      </c>
      <c r="B542" s="67" t="s">
        <v>1388</v>
      </c>
      <c r="C542" s="67">
        <v>17</v>
      </c>
      <c r="D542" s="67" t="s">
        <v>343</v>
      </c>
      <c r="E542" s="71">
        <v>0.66318959778539499</v>
      </c>
      <c r="F542" s="68">
        <v>10.0358422939068</v>
      </c>
      <c r="G542" s="71">
        <v>0.80184331302205802</v>
      </c>
      <c r="H542" s="68">
        <v>18.6827956989247</v>
      </c>
      <c r="I542" s="71">
        <v>0.93788456199201298</v>
      </c>
      <c r="J542" s="68">
        <v>94.713261648745501</v>
      </c>
      <c r="K542" s="71">
        <v>0.92946846286083595</v>
      </c>
      <c r="L542" s="68">
        <v>81.093189964157702</v>
      </c>
      <c r="M542" s="71">
        <v>0.646751651052065</v>
      </c>
      <c r="N542" s="68">
        <v>18.995215311004799</v>
      </c>
      <c r="O542" s="71"/>
      <c r="P542" s="68"/>
      <c r="Q542" s="71">
        <v>0</v>
      </c>
      <c r="R542" s="68">
        <v>34.224598930481299</v>
      </c>
    </row>
    <row r="543" spans="1:18" x14ac:dyDescent="0.2">
      <c r="A543" s="141" t="s">
        <v>1389</v>
      </c>
      <c r="B543" s="67" t="s">
        <v>1390</v>
      </c>
      <c r="C543" s="67">
        <v>17</v>
      </c>
      <c r="D543" s="67" t="s">
        <v>343</v>
      </c>
      <c r="E543" s="71">
        <v>0.87125142101900299</v>
      </c>
      <c r="F543" s="68">
        <v>63.575268817204297</v>
      </c>
      <c r="G543" s="71">
        <v>0.83431580225310398</v>
      </c>
      <c r="H543" s="68">
        <v>45.161290322580598</v>
      </c>
      <c r="I543" s="71">
        <v>0.934231030509587</v>
      </c>
      <c r="J543" s="68">
        <v>94.220430107526894</v>
      </c>
      <c r="K543" s="71">
        <v>0.88540371385363603</v>
      </c>
      <c r="L543" s="68">
        <v>62.679211469534003</v>
      </c>
      <c r="M543" s="71">
        <v>0.83105513745968296</v>
      </c>
      <c r="N543" s="68">
        <v>38.277511961722503</v>
      </c>
      <c r="O543" s="71"/>
      <c r="P543" s="68"/>
      <c r="Q543" s="71"/>
      <c r="R543" s="68"/>
    </row>
    <row r="544" spans="1:18" x14ac:dyDescent="0.2">
      <c r="A544" s="141" t="s">
        <v>1391</v>
      </c>
      <c r="B544" s="67" t="s">
        <v>1392</v>
      </c>
      <c r="C544" s="67">
        <v>17</v>
      </c>
      <c r="D544" s="67" t="s">
        <v>343</v>
      </c>
      <c r="E544" s="71">
        <v>0.888237450915491</v>
      </c>
      <c r="F544" s="68">
        <v>73.790322580645196</v>
      </c>
      <c r="G544" s="71">
        <v>0.82471592070700195</v>
      </c>
      <c r="H544" s="68">
        <v>35.170250896057297</v>
      </c>
      <c r="I544" s="71">
        <v>0.93393094312074798</v>
      </c>
      <c r="J544" s="68">
        <v>94.041218637992799</v>
      </c>
      <c r="K544" s="71">
        <v>0.83612662942271898</v>
      </c>
      <c r="L544" s="68">
        <v>41.935483870967701</v>
      </c>
      <c r="M544" s="71">
        <v>0.84641376132698598</v>
      </c>
      <c r="N544" s="68">
        <v>40.526315789473699</v>
      </c>
      <c r="O544" s="71"/>
      <c r="P544" s="68"/>
      <c r="Q544" s="71">
        <v>1</v>
      </c>
      <c r="R544" s="68">
        <v>100</v>
      </c>
    </row>
    <row r="545" spans="1:18" x14ac:dyDescent="0.2">
      <c r="A545" s="141" t="s">
        <v>1393</v>
      </c>
      <c r="B545" s="67" t="s">
        <v>1394</v>
      </c>
      <c r="C545" s="67">
        <v>17</v>
      </c>
      <c r="D545" s="67" t="s">
        <v>343</v>
      </c>
      <c r="E545" s="71">
        <v>0.82923470570228697</v>
      </c>
      <c r="F545" s="68">
        <v>42.517921146953398</v>
      </c>
      <c r="G545" s="71">
        <v>0.82270491972209503</v>
      </c>
      <c r="H545" s="68">
        <v>33.243727598566302</v>
      </c>
      <c r="I545" s="71">
        <v>0.895531949464624</v>
      </c>
      <c r="J545" s="68">
        <v>84.8566308243728</v>
      </c>
      <c r="K545" s="71">
        <v>0.76582638440534601</v>
      </c>
      <c r="L545" s="68">
        <v>22.491039426523301</v>
      </c>
      <c r="M545" s="71">
        <v>0.66211027491936802</v>
      </c>
      <c r="N545" s="68">
        <v>20.526315789473699</v>
      </c>
      <c r="O545" s="71"/>
      <c r="P545" s="68"/>
      <c r="Q545" s="71">
        <v>1</v>
      </c>
      <c r="R545" s="68">
        <v>100</v>
      </c>
    </row>
    <row r="546" spans="1:18" x14ac:dyDescent="0.2">
      <c r="A546" s="141" t="s">
        <v>1395</v>
      </c>
      <c r="B546" s="67" t="s">
        <v>1396</v>
      </c>
      <c r="C546" s="67">
        <v>17</v>
      </c>
      <c r="D546" s="67" t="s">
        <v>343</v>
      </c>
      <c r="E546" s="71">
        <v>0.83870549340937095</v>
      </c>
      <c r="F546" s="68">
        <v>46.818996415770599</v>
      </c>
      <c r="G546" s="71">
        <v>0.81777855149025502</v>
      </c>
      <c r="H546" s="68">
        <v>28.270609318996399</v>
      </c>
      <c r="I546" s="71">
        <v>0.94148563819933295</v>
      </c>
      <c r="J546" s="68">
        <v>95.609318996415794</v>
      </c>
      <c r="K546" s="71">
        <v>0.93344750902852702</v>
      </c>
      <c r="L546" s="68">
        <v>82.706093189964193</v>
      </c>
      <c r="M546" s="71">
        <v>0.66211027491936802</v>
      </c>
      <c r="N546" s="68">
        <v>20.526315789473699</v>
      </c>
      <c r="O546" s="71"/>
      <c r="P546" s="68"/>
      <c r="Q546" s="71"/>
      <c r="R546" s="68"/>
    </row>
    <row r="547" spans="1:18" x14ac:dyDescent="0.2">
      <c r="A547" s="141" t="s">
        <v>1397</v>
      </c>
      <c r="B547" s="67" t="s">
        <v>1398</v>
      </c>
      <c r="C547" s="67">
        <v>43</v>
      </c>
      <c r="D547" s="67" t="s">
        <v>343</v>
      </c>
      <c r="E547" s="71">
        <v>0.57010949230406904</v>
      </c>
      <c r="F547" s="68">
        <v>4.1218637992831502</v>
      </c>
      <c r="G547" s="71">
        <v>0.69841664866751196</v>
      </c>
      <c r="H547" s="68">
        <v>6.8548387096774199</v>
      </c>
      <c r="I547" s="71">
        <v>0.75594747849263999</v>
      </c>
      <c r="J547" s="68">
        <v>27.508960573476699</v>
      </c>
      <c r="K547" s="71">
        <v>0.74943168330812804</v>
      </c>
      <c r="L547" s="68">
        <v>19.802867383512499</v>
      </c>
      <c r="M547" s="71">
        <v>0.646751651052065</v>
      </c>
      <c r="N547" s="68">
        <v>18.995215311004799</v>
      </c>
      <c r="O547" s="71"/>
      <c r="P547" s="68"/>
      <c r="Q547" s="71">
        <v>0</v>
      </c>
      <c r="R547" s="68">
        <v>34.224598930481299</v>
      </c>
    </row>
    <row r="548" spans="1:18" x14ac:dyDescent="0.2">
      <c r="A548" s="141" t="s">
        <v>1399</v>
      </c>
      <c r="B548" s="67" t="s">
        <v>1400</v>
      </c>
      <c r="C548" s="67">
        <v>17</v>
      </c>
      <c r="D548" s="67" t="s">
        <v>343</v>
      </c>
      <c r="E548" s="71">
        <v>0.75316104541865003</v>
      </c>
      <c r="F548" s="68">
        <v>21.594982078853</v>
      </c>
      <c r="G548" s="71">
        <v>0.69600684682065395</v>
      </c>
      <c r="H548" s="68">
        <v>6.6756272401433696</v>
      </c>
      <c r="I548" s="71">
        <v>0.74754355579851495</v>
      </c>
      <c r="J548" s="68">
        <v>24.462365591397798</v>
      </c>
      <c r="K548" s="71">
        <v>0.80537904502391999</v>
      </c>
      <c r="L548" s="68">
        <v>31.989247311827999</v>
      </c>
      <c r="M548" s="71">
        <v>0.60067577945016204</v>
      </c>
      <c r="N548" s="68">
        <v>15.1196172248804</v>
      </c>
      <c r="O548" s="71"/>
      <c r="P548" s="68"/>
      <c r="Q548" s="71">
        <v>0.91620000000000001</v>
      </c>
      <c r="R548" s="68">
        <v>43.048128342246002</v>
      </c>
    </row>
    <row r="549" spans="1:18" x14ac:dyDescent="0.2">
      <c r="A549" s="141" t="s">
        <v>1401</v>
      </c>
      <c r="B549" s="67" t="s">
        <v>1402</v>
      </c>
      <c r="C549" s="67">
        <v>43</v>
      </c>
      <c r="D549" s="67" t="s">
        <v>343</v>
      </c>
      <c r="E549" s="71">
        <v>0.48401711048381701</v>
      </c>
      <c r="F549" s="68">
        <v>1.7921146953405001</v>
      </c>
      <c r="G549" s="71">
        <v>0.63151451523832902</v>
      </c>
      <c r="H549" s="68">
        <v>4.3906810035842296</v>
      </c>
      <c r="I549" s="71">
        <v>0.70511772899202696</v>
      </c>
      <c r="J549" s="68">
        <v>16.442652329749102</v>
      </c>
      <c r="K549" s="71">
        <v>0.39062578553475702</v>
      </c>
      <c r="L549" s="68">
        <v>0.44802867383512501</v>
      </c>
      <c r="M549" s="71">
        <v>0.69282752265396996</v>
      </c>
      <c r="N549" s="68">
        <v>23.349282296650699</v>
      </c>
      <c r="O549" s="71"/>
      <c r="P549" s="68"/>
      <c r="Q549" s="71">
        <v>0</v>
      </c>
      <c r="R549" s="68">
        <v>34.224598930481299</v>
      </c>
    </row>
    <row r="550" spans="1:18" x14ac:dyDescent="0.2">
      <c r="A550" s="141" t="s">
        <v>1403</v>
      </c>
      <c r="B550" s="67" t="s">
        <v>1404</v>
      </c>
      <c r="C550" s="67">
        <v>17</v>
      </c>
      <c r="D550" s="67" t="s">
        <v>343</v>
      </c>
      <c r="E550" s="71">
        <v>0.93475057632502601</v>
      </c>
      <c r="F550" s="68">
        <v>96.684587813620098</v>
      </c>
      <c r="G550" s="71">
        <v>0.80632190536993797</v>
      </c>
      <c r="H550" s="68">
        <v>20.5197132616487</v>
      </c>
      <c r="I550" s="71">
        <v>0.94664688037709299</v>
      </c>
      <c r="J550" s="68">
        <v>96.729390681003593</v>
      </c>
      <c r="K550" s="71">
        <v>0.98603351955307295</v>
      </c>
      <c r="L550" s="68">
        <v>93.682795698924707</v>
      </c>
      <c r="M550" s="71">
        <v>1</v>
      </c>
      <c r="N550" s="68">
        <v>100</v>
      </c>
      <c r="O550" s="71"/>
      <c r="P550" s="68"/>
      <c r="Q550" s="71"/>
      <c r="R550" s="68"/>
    </row>
    <row r="551" spans="1:18" x14ac:dyDescent="0.2">
      <c r="A551" s="141" t="s">
        <v>1405</v>
      </c>
      <c r="B551" s="67" t="s">
        <v>1406</v>
      </c>
      <c r="C551" s="67">
        <v>43</v>
      </c>
      <c r="D551" s="67" t="s">
        <v>343</v>
      </c>
      <c r="E551" s="71">
        <v>0.62538025807216202</v>
      </c>
      <c r="F551" s="68">
        <v>7.4372759856630797</v>
      </c>
      <c r="G551" s="71">
        <v>0.82046610632530304</v>
      </c>
      <c r="H551" s="68">
        <v>31.093189964157698</v>
      </c>
      <c r="I551" s="71">
        <v>0.79528799762270896</v>
      </c>
      <c r="J551" s="68">
        <v>44.4444444444444</v>
      </c>
      <c r="K551" s="71">
        <v>0.68009204895311304</v>
      </c>
      <c r="L551" s="68">
        <v>10.8870967741935</v>
      </c>
      <c r="M551" s="71">
        <v>0.83105513745968296</v>
      </c>
      <c r="N551" s="68">
        <v>38.277511961722503</v>
      </c>
      <c r="O551" s="71"/>
      <c r="P551" s="68"/>
      <c r="Q551" s="71">
        <v>0</v>
      </c>
      <c r="R551" s="68">
        <v>34.224598930481299</v>
      </c>
    </row>
    <row r="552" spans="1:18" x14ac:dyDescent="0.2">
      <c r="A552" s="141" t="s">
        <v>1407</v>
      </c>
      <c r="B552" s="67" t="s">
        <v>1408</v>
      </c>
      <c r="C552" s="67">
        <v>43</v>
      </c>
      <c r="D552" s="67" t="s">
        <v>343</v>
      </c>
      <c r="E552" s="71">
        <v>0.62694337269582601</v>
      </c>
      <c r="F552" s="68">
        <v>7.4820788530465903</v>
      </c>
      <c r="G552" s="71">
        <v>0.81289312634204902</v>
      </c>
      <c r="H552" s="68">
        <v>24.014336917562702</v>
      </c>
      <c r="I552" s="71">
        <v>0.71749387647987095</v>
      </c>
      <c r="J552" s="68">
        <v>18.010752688172001</v>
      </c>
      <c r="K552" s="71">
        <v>0.66576435612641705</v>
      </c>
      <c r="L552" s="68">
        <v>9.2293906810035793</v>
      </c>
      <c r="M552" s="71">
        <v>0.93856550453079401</v>
      </c>
      <c r="N552" s="68">
        <v>59.090909090909101</v>
      </c>
      <c r="O552" s="71"/>
      <c r="P552" s="68"/>
      <c r="Q552" s="71">
        <v>0</v>
      </c>
      <c r="R552" s="68">
        <v>34.224598930481299</v>
      </c>
    </row>
    <row r="553" spans="1:18" x14ac:dyDescent="0.2">
      <c r="A553" s="141" t="s">
        <v>1409</v>
      </c>
      <c r="B553" s="67" t="s">
        <v>1410</v>
      </c>
      <c r="C553" s="67">
        <v>17</v>
      </c>
      <c r="D553" s="67" t="s">
        <v>343</v>
      </c>
      <c r="E553" s="71">
        <v>0.864779135587466</v>
      </c>
      <c r="F553" s="68">
        <v>59.587813620071699</v>
      </c>
      <c r="G553" s="71">
        <v>0.80789395980297896</v>
      </c>
      <c r="H553" s="68">
        <v>21.370967741935502</v>
      </c>
      <c r="I553" s="71">
        <v>0.96071466500035396</v>
      </c>
      <c r="J553" s="68">
        <v>98.073476702508998</v>
      </c>
      <c r="K553" s="71">
        <v>0.76730103688303797</v>
      </c>
      <c r="L553" s="68">
        <v>22.759856630824402</v>
      </c>
      <c r="M553" s="71">
        <v>0.92320688066349299</v>
      </c>
      <c r="N553" s="68">
        <v>54.976076555023901</v>
      </c>
      <c r="O553" s="71"/>
      <c r="P553" s="68"/>
      <c r="Q553" s="71"/>
      <c r="R553" s="68"/>
    </row>
    <row r="554" spans="1:18" x14ac:dyDescent="0.2">
      <c r="A554" s="141" t="s">
        <v>1411</v>
      </c>
      <c r="B554" s="67" t="s">
        <v>1412</v>
      </c>
      <c r="C554" s="67">
        <v>17</v>
      </c>
      <c r="D554" s="67" t="s">
        <v>343</v>
      </c>
      <c r="E554" s="71">
        <v>0.78966618432188496</v>
      </c>
      <c r="F554" s="68">
        <v>29.569892473118301</v>
      </c>
      <c r="G554" s="71">
        <v>0.82942641134483497</v>
      </c>
      <c r="H554" s="68">
        <v>40.188172043010802</v>
      </c>
      <c r="I554" s="71">
        <v>0.90441219150803098</v>
      </c>
      <c r="J554" s="68">
        <v>87.724014336917605</v>
      </c>
      <c r="K554" s="71">
        <v>0.63984686857689499</v>
      </c>
      <c r="L554" s="68">
        <v>6.6308243727598599</v>
      </c>
      <c r="M554" s="71">
        <v>0.78497926585778</v>
      </c>
      <c r="N554" s="68">
        <v>32.631578947368403</v>
      </c>
      <c r="O554" s="71"/>
      <c r="P554" s="68"/>
      <c r="Q554" s="71"/>
      <c r="R554" s="68"/>
    </row>
    <row r="555" spans="1:18" x14ac:dyDescent="0.2">
      <c r="A555" s="141" t="s">
        <v>1413</v>
      </c>
      <c r="B555" s="67" t="s">
        <v>1414</v>
      </c>
      <c r="C555" s="67">
        <v>17</v>
      </c>
      <c r="D555" s="67" t="s">
        <v>343</v>
      </c>
      <c r="E555" s="71">
        <v>0.86812485886944502</v>
      </c>
      <c r="F555" s="68">
        <v>61.335125448028698</v>
      </c>
      <c r="G555" s="71">
        <v>0.81844627296183103</v>
      </c>
      <c r="H555" s="68">
        <v>28.942652329749102</v>
      </c>
      <c r="I555" s="71">
        <v>0.94487881108178995</v>
      </c>
      <c r="J555" s="68">
        <v>96.326164874552006</v>
      </c>
      <c r="K555" s="71">
        <v>0.63873370577281197</v>
      </c>
      <c r="L555" s="68">
        <v>6.5412186379928299</v>
      </c>
      <c r="M555" s="71">
        <v>0.93856550453079401</v>
      </c>
      <c r="N555" s="68">
        <v>59.090909090909101</v>
      </c>
      <c r="O555" s="71"/>
      <c r="P555" s="68"/>
      <c r="Q555" s="71">
        <v>1</v>
      </c>
      <c r="R555" s="68">
        <v>100</v>
      </c>
    </row>
    <row r="556" spans="1:18" x14ac:dyDescent="0.2">
      <c r="A556" s="141" t="s">
        <v>1415</v>
      </c>
      <c r="B556" s="67" t="s">
        <v>1416</v>
      </c>
      <c r="C556" s="67">
        <v>17</v>
      </c>
      <c r="D556" s="67" t="s">
        <v>343</v>
      </c>
      <c r="E556" s="71">
        <v>0.66295041311941505</v>
      </c>
      <c r="F556" s="68">
        <v>9.9910394265232991</v>
      </c>
      <c r="G556" s="71">
        <v>0.80017844468014698</v>
      </c>
      <c r="H556" s="68">
        <v>18.1899641577061</v>
      </c>
      <c r="I556" s="71">
        <v>0.863996186444002</v>
      </c>
      <c r="J556" s="68">
        <v>72.939068100358398</v>
      </c>
      <c r="K556" s="71">
        <v>0.78720504927864099</v>
      </c>
      <c r="L556" s="68">
        <v>27.4641577060932</v>
      </c>
      <c r="M556" s="71">
        <v>0.86177238519428701</v>
      </c>
      <c r="N556" s="68">
        <v>42.918660287081302</v>
      </c>
      <c r="O556" s="71"/>
      <c r="P556" s="68"/>
      <c r="Q556" s="71">
        <v>1.6000000000000001E-3</v>
      </c>
      <c r="R556" s="68">
        <v>35.0267379679144</v>
      </c>
    </row>
    <row r="557" spans="1:18" x14ac:dyDescent="0.2">
      <c r="A557" s="141" t="s">
        <v>1417</v>
      </c>
      <c r="B557" s="67" t="s">
        <v>1418</v>
      </c>
      <c r="C557" s="67">
        <v>43</v>
      </c>
      <c r="D557" s="67" t="s">
        <v>343</v>
      </c>
      <c r="E557" s="71">
        <v>0.456883950538513</v>
      </c>
      <c r="F557" s="68">
        <v>1.5232974910394299</v>
      </c>
      <c r="G557" s="71">
        <v>0.51753250839935305</v>
      </c>
      <c r="H557" s="68">
        <v>1.9713261648745499</v>
      </c>
      <c r="I557" s="71">
        <v>0.64837887595956101</v>
      </c>
      <c r="J557" s="68">
        <v>8.2437275985663092</v>
      </c>
      <c r="K557" s="71">
        <v>0.64070157982190101</v>
      </c>
      <c r="L557" s="68">
        <v>6.8100358422939102</v>
      </c>
      <c r="M557" s="71">
        <v>0.47780678851175001</v>
      </c>
      <c r="N557" s="68">
        <v>9.3779904306220097</v>
      </c>
      <c r="O557" s="71"/>
      <c r="P557" s="68"/>
      <c r="Q557" s="71">
        <v>0</v>
      </c>
      <c r="R557" s="68">
        <v>34.224598930481299</v>
      </c>
    </row>
    <row r="558" spans="1:18" x14ac:dyDescent="0.2">
      <c r="A558" s="141" t="s">
        <v>1419</v>
      </c>
      <c r="B558" s="67" t="s">
        <v>1420</v>
      </c>
      <c r="C558" s="67">
        <v>17</v>
      </c>
      <c r="D558" s="67" t="s">
        <v>343</v>
      </c>
      <c r="E558" s="71">
        <v>0.80520034047762001</v>
      </c>
      <c r="F558" s="68">
        <v>34.0949820788531</v>
      </c>
      <c r="G558" s="71">
        <v>0.81730447102290005</v>
      </c>
      <c r="H558" s="68">
        <v>27.867383512544802</v>
      </c>
      <c r="I558" s="71">
        <v>0.90285572141159498</v>
      </c>
      <c r="J558" s="68">
        <v>87.186379928315404</v>
      </c>
      <c r="K558" s="71">
        <v>0.63886878428169702</v>
      </c>
      <c r="L558" s="68">
        <v>6.5860215053763396</v>
      </c>
      <c r="M558" s="71">
        <v>0.86177238519428701</v>
      </c>
      <c r="N558" s="68">
        <v>42.918660287081302</v>
      </c>
      <c r="O558" s="71"/>
      <c r="P558" s="68"/>
      <c r="Q558" s="71"/>
      <c r="R558" s="68"/>
    </row>
    <row r="559" spans="1:18" x14ac:dyDescent="0.2">
      <c r="A559" s="141" t="s">
        <v>1421</v>
      </c>
      <c r="B559" s="67" t="s">
        <v>1422</v>
      </c>
      <c r="C559" s="67">
        <v>43</v>
      </c>
      <c r="D559" s="67" t="s">
        <v>343</v>
      </c>
      <c r="E559" s="71">
        <v>0.62409054163267297</v>
      </c>
      <c r="F559" s="68">
        <v>7.2132616487455197</v>
      </c>
      <c r="G559" s="71">
        <v>0.63123517948725905</v>
      </c>
      <c r="H559" s="68">
        <v>4.3458781362007199</v>
      </c>
      <c r="I559" s="71">
        <v>0.70318511800382399</v>
      </c>
      <c r="J559" s="68">
        <v>16.173835125448001</v>
      </c>
      <c r="K559" s="71">
        <v>0.59198333732404995</v>
      </c>
      <c r="L559" s="68">
        <v>4.3458781362007199</v>
      </c>
      <c r="M559" s="71">
        <v>0.56995853171555799</v>
      </c>
      <c r="N559" s="68">
        <v>13.11004784689</v>
      </c>
      <c r="O559" s="71"/>
      <c r="P559" s="68"/>
      <c r="Q559" s="71"/>
      <c r="R559" s="68"/>
    </row>
    <row r="560" spans="1:18" x14ac:dyDescent="0.2">
      <c r="A560" s="141" t="s">
        <v>1423</v>
      </c>
      <c r="B560" s="67" t="s">
        <v>1424</v>
      </c>
      <c r="C560" s="67">
        <v>43</v>
      </c>
      <c r="D560" s="67" t="s">
        <v>343</v>
      </c>
      <c r="E560" s="71">
        <v>0.23776493086825601</v>
      </c>
      <c r="F560" s="68">
        <v>0.17921146953405001</v>
      </c>
      <c r="G560" s="71">
        <v>0.29275865275852903</v>
      </c>
      <c r="H560" s="68">
        <v>0.44802867383512501</v>
      </c>
      <c r="I560" s="71">
        <v>0.402874466718741</v>
      </c>
      <c r="J560" s="68">
        <v>0.26881720430107497</v>
      </c>
      <c r="K560" s="71">
        <v>0.49319153486400902</v>
      </c>
      <c r="L560" s="68">
        <v>1.47849462365591</v>
      </c>
      <c r="M560" s="71">
        <v>0</v>
      </c>
      <c r="N560" s="68">
        <v>1.0047846889952201</v>
      </c>
      <c r="O560" s="71"/>
      <c r="P560" s="68"/>
      <c r="Q560" s="71">
        <v>0</v>
      </c>
      <c r="R560" s="68">
        <v>34.224598930481299</v>
      </c>
    </row>
    <row r="561" spans="1:18" x14ac:dyDescent="0.2">
      <c r="A561" s="141" t="s">
        <v>1425</v>
      </c>
      <c r="B561" s="67" t="s">
        <v>1426</v>
      </c>
      <c r="C561" s="67">
        <v>43</v>
      </c>
      <c r="D561" s="67" t="s">
        <v>343</v>
      </c>
      <c r="E561" s="71">
        <v>0.43073697829166402</v>
      </c>
      <c r="F561" s="68">
        <v>1.12007168458781</v>
      </c>
      <c r="G561" s="71">
        <v>0.32778962362764302</v>
      </c>
      <c r="H561" s="68">
        <v>0.53763440860215095</v>
      </c>
      <c r="I561" s="71">
        <v>0.58813647559570703</v>
      </c>
      <c r="J561" s="68">
        <v>3.5842293906810001</v>
      </c>
      <c r="K561" s="71">
        <v>0.49231062759052002</v>
      </c>
      <c r="L561" s="68">
        <v>1.34408602150538</v>
      </c>
      <c r="M561" s="71">
        <v>0.46244816464444899</v>
      </c>
      <c r="N561" s="68">
        <v>8.85167464114833</v>
      </c>
      <c r="O561" s="71"/>
      <c r="P561" s="68"/>
      <c r="Q561" s="71">
        <v>0.28299999999999997</v>
      </c>
      <c r="R561" s="68">
        <v>37.967914438502703</v>
      </c>
    </row>
    <row r="562" spans="1:18" x14ac:dyDescent="0.2">
      <c r="A562" s="141" t="s">
        <v>1427</v>
      </c>
      <c r="B562" s="67" t="s">
        <v>1428</v>
      </c>
      <c r="C562" s="67">
        <v>43</v>
      </c>
      <c r="D562" s="67" t="s">
        <v>343</v>
      </c>
      <c r="E562" s="71">
        <v>0.661098118079541</v>
      </c>
      <c r="F562" s="68">
        <v>9.7670250896057293</v>
      </c>
      <c r="G562" s="71">
        <v>0.810967118191533</v>
      </c>
      <c r="H562" s="68">
        <v>22.580645161290299</v>
      </c>
      <c r="I562" s="71">
        <v>0.73936522945833605</v>
      </c>
      <c r="J562" s="68">
        <v>22.491039426523301</v>
      </c>
      <c r="K562" s="71">
        <v>0.80123411434974201</v>
      </c>
      <c r="L562" s="68">
        <v>31.0035842293907</v>
      </c>
      <c r="M562" s="71">
        <v>0.95392412839809504</v>
      </c>
      <c r="N562" s="68">
        <v>63.157894736842103</v>
      </c>
      <c r="O562" s="71"/>
      <c r="P562" s="68"/>
      <c r="Q562" s="71">
        <v>0</v>
      </c>
      <c r="R562" s="68">
        <v>34.224598930481299</v>
      </c>
    </row>
    <row r="563" spans="1:18" x14ac:dyDescent="0.2">
      <c r="A563" s="141" t="s">
        <v>1429</v>
      </c>
      <c r="B563" s="67" t="s">
        <v>1430</v>
      </c>
      <c r="C563" s="67">
        <v>43</v>
      </c>
      <c r="D563" s="67" t="s">
        <v>343</v>
      </c>
      <c r="E563" s="71">
        <v>0.77860480830437495</v>
      </c>
      <c r="F563" s="68">
        <v>27.060931899641599</v>
      </c>
      <c r="G563" s="71">
        <v>0.83550598631000905</v>
      </c>
      <c r="H563" s="68">
        <v>46.102150537634401</v>
      </c>
      <c r="I563" s="71">
        <v>0.86935709881858803</v>
      </c>
      <c r="J563" s="68">
        <v>75.268817204301101</v>
      </c>
      <c r="K563" s="71">
        <v>0.68601137770032805</v>
      </c>
      <c r="L563" s="68">
        <v>11.6039426523297</v>
      </c>
      <c r="M563" s="71">
        <v>0.72354477038857401</v>
      </c>
      <c r="N563" s="68">
        <v>26.4114832535885</v>
      </c>
      <c r="O563" s="71"/>
      <c r="P563" s="68"/>
      <c r="Q563" s="71"/>
      <c r="R563" s="68"/>
    </row>
    <row r="564" spans="1:18" x14ac:dyDescent="0.2">
      <c r="A564" s="141" t="s">
        <v>1431</v>
      </c>
      <c r="B564" s="67" t="s">
        <v>1432</v>
      </c>
      <c r="C564" s="67">
        <v>43</v>
      </c>
      <c r="D564" s="67" t="s">
        <v>343</v>
      </c>
      <c r="E564" s="71">
        <v>0.84532618701143103</v>
      </c>
      <c r="F564" s="68">
        <v>50.089605734766998</v>
      </c>
      <c r="G564" s="71">
        <v>0.81856758008763197</v>
      </c>
      <c r="H564" s="68">
        <v>29.077060931899599</v>
      </c>
      <c r="I564" s="71">
        <v>0.77508349504251794</v>
      </c>
      <c r="J564" s="68">
        <v>34.408602150537597</v>
      </c>
      <c r="K564" s="71">
        <v>0.78765367291557598</v>
      </c>
      <c r="L564" s="68">
        <v>27.6433691756272</v>
      </c>
      <c r="M564" s="71">
        <v>1</v>
      </c>
      <c r="N564" s="68">
        <v>100</v>
      </c>
      <c r="O564" s="71"/>
      <c r="P564" s="68"/>
      <c r="Q564" s="71"/>
      <c r="R564" s="68"/>
    </row>
    <row r="565" spans="1:18" x14ac:dyDescent="0.2">
      <c r="A565" s="141" t="s">
        <v>1433</v>
      </c>
      <c r="B565" s="67" t="s">
        <v>1434</v>
      </c>
      <c r="C565" s="67">
        <v>43</v>
      </c>
      <c r="D565" s="67" t="s">
        <v>343</v>
      </c>
      <c r="E565" s="71">
        <v>0.81202023172402804</v>
      </c>
      <c r="F565" s="68">
        <v>36.379928315412201</v>
      </c>
      <c r="G565" s="71">
        <v>0.81615596513872102</v>
      </c>
      <c r="H565" s="68">
        <v>26.747311827956999</v>
      </c>
      <c r="I565" s="71">
        <v>0.74781288267477197</v>
      </c>
      <c r="J565" s="68">
        <v>24.5519713261649</v>
      </c>
      <c r="K565" s="71">
        <v>0.85305694162293599</v>
      </c>
      <c r="L565" s="68">
        <v>47.625448028673802</v>
      </c>
      <c r="M565" s="71">
        <v>0.83105513745968296</v>
      </c>
      <c r="N565" s="68">
        <v>38.277511961722503</v>
      </c>
      <c r="O565" s="71"/>
      <c r="P565" s="68"/>
      <c r="Q565" s="71"/>
      <c r="R565" s="68"/>
    </row>
    <row r="566" spans="1:18" x14ac:dyDescent="0.2">
      <c r="A566" s="141" t="s">
        <v>1435</v>
      </c>
      <c r="B566" s="67" t="s">
        <v>1436</v>
      </c>
      <c r="C566" s="67">
        <v>43</v>
      </c>
      <c r="D566" s="67" t="s">
        <v>343</v>
      </c>
      <c r="E566" s="71">
        <v>0.84962193807347097</v>
      </c>
      <c r="F566" s="68">
        <v>52.508960573476699</v>
      </c>
      <c r="G566" s="71">
        <v>0.80754890017751602</v>
      </c>
      <c r="H566" s="68">
        <v>21.236559139784902</v>
      </c>
      <c r="I566" s="71">
        <v>0.77912615227011095</v>
      </c>
      <c r="J566" s="68">
        <v>36.514336917562702</v>
      </c>
      <c r="K566" s="71">
        <v>0.87324719531546502</v>
      </c>
      <c r="L566" s="68">
        <v>56.720430107526902</v>
      </c>
      <c r="M566" s="71">
        <v>0.93856550453079401</v>
      </c>
      <c r="N566" s="68">
        <v>59.090909090909101</v>
      </c>
      <c r="O566" s="71"/>
      <c r="P566" s="68"/>
      <c r="Q566" s="71"/>
      <c r="R566" s="68"/>
    </row>
    <row r="567" spans="1:18" x14ac:dyDescent="0.2">
      <c r="A567" s="141" t="s">
        <v>1437</v>
      </c>
      <c r="B567" s="67" t="s">
        <v>1438</v>
      </c>
      <c r="C567" s="67">
        <v>43</v>
      </c>
      <c r="D567" s="67" t="s">
        <v>343</v>
      </c>
      <c r="E567" s="71">
        <v>0.47042315147324698</v>
      </c>
      <c r="F567" s="68">
        <v>1.6577060931899601</v>
      </c>
      <c r="G567" s="71">
        <v>0.71403091120794004</v>
      </c>
      <c r="H567" s="68">
        <v>7.6612903225806503</v>
      </c>
      <c r="I567" s="71">
        <v>0.68388830153419999</v>
      </c>
      <c r="J567" s="68">
        <v>12.8136200716846</v>
      </c>
      <c r="K567" s="71">
        <v>0.61461737091805702</v>
      </c>
      <c r="L567" s="68">
        <v>5.4659498207885298</v>
      </c>
      <c r="M567" s="71">
        <v>0.33957917370603702</v>
      </c>
      <c r="N567" s="68">
        <v>4.9282296650717701</v>
      </c>
      <c r="O567" s="71"/>
      <c r="P567" s="68"/>
      <c r="Q567" s="71">
        <v>0</v>
      </c>
      <c r="R567" s="68">
        <v>34.224598930481299</v>
      </c>
    </row>
    <row r="568" spans="1:18" x14ac:dyDescent="0.2">
      <c r="A568" s="141" t="s">
        <v>1439</v>
      </c>
      <c r="B568" s="67" t="s">
        <v>1440</v>
      </c>
      <c r="C568" s="67">
        <v>43</v>
      </c>
      <c r="D568" s="67" t="s">
        <v>343</v>
      </c>
      <c r="E568" s="71">
        <v>0.54676482123603398</v>
      </c>
      <c r="F568" s="68">
        <v>3.4498207885304701</v>
      </c>
      <c r="G568" s="71">
        <v>0.74025182379959298</v>
      </c>
      <c r="H568" s="68">
        <v>9.3637992831541208</v>
      </c>
      <c r="I568" s="71">
        <v>0.69272599408357705</v>
      </c>
      <c r="J568" s="68">
        <v>14.1129032258065</v>
      </c>
      <c r="K568" s="71">
        <v>0.62337738951032895</v>
      </c>
      <c r="L568" s="68">
        <v>5.9139784946236604</v>
      </c>
      <c r="M568" s="71">
        <v>0.67746889878666905</v>
      </c>
      <c r="N568" s="68">
        <v>21.722488038277501</v>
      </c>
      <c r="O568" s="71"/>
      <c r="P568" s="68"/>
      <c r="Q568" s="71">
        <v>0</v>
      </c>
      <c r="R568" s="68">
        <v>34.224598930481299</v>
      </c>
    </row>
    <row r="569" spans="1:18" x14ac:dyDescent="0.2">
      <c r="A569" s="141" t="s">
        <v>1441</v>
      </c>
      <c r="B569" s="67" t="s">
        <v>1442</v>
      </c>
      <c r="C569" s="67">
        <v>43</v>
      </c>
      <c r="D569" s="67" t="s">
        <v>343</v>
      </c>
      <c r="E569" s="71">
        <v>0.86386357021153504</v>
      </c>
      <c r="F569" s="68">
        <v>59.139784946236603</v>
      </c>
      <c r="G569" s="71">
        <v>0.81736825275446601</v>
      </c>
      <c r="H569" s="68">
        <v>28.001792114695299</v>
      </c>
      <c r="I569" s="71">
        <v>0.731265219375139</v>
      </c>
      <c r="J569" s="68">
        <v>20.295698924731202</v>
      </c>
      <c r="K569" s="71">
        <v>0.90682080871653303</v>
      </c>
      <c r="L569" s="68">
        <v>71.191756272401406</v>
      </c>
      <c r="M569" s="71">
        <v>1</v>
      </c>
      <c r="N569" s="68">
        <v>100</v>
      </c>
      <c r="O569" s="71"/>
      <c r="P569" s="68"/>
      <c r="Q569" s="71"/>
      <c r="R569" s="68"/>
    </row>
    <row r="570" spans="1:18" x14ac:dyDescent="0.2">
      <c r="A570" s="141" t="s">
        <v>1443</v>
      </c>
      <c r="B570" s="67" t="s">
        <v>1444</v>
      </c>
      <c r="C570" s="67">
        <v>43</v>
      </c>
      <c r="D570" s="67" t="s">
        <v>343</v>
      </c>
      <c r="E570" s="71">
        <v>0.79680654595899403</v>
      </c>
      <c r="F570" s="68">
        <v>31.9444444444444</v>
      </c>
      <c r="G570" s="71">
        <v>0.82660255966808105</v>
      </c>
      <c r="H570" s="68">
        <v>37.186379928315397</v>
      </c>
      <c r="I570" s="71">
        <v>0.70237984964229505</v>
      </c>
      <c r="J570" s="68">
        <v>15.994623655913999</v>
      </c>
      <c r="K570" s="71">
        <v>0.68896102226020295</v>
      </c>
      <c r="L570" s="68">
        <v>12.0071684587814</v>
      </c>
      <c r="M570" s="71">
        <v>0.96928275226539795</v>
      </c>
      <c r="N570" s="68">
        <v>67.607655502392305</v>
      </c>
      <c r="O570" s="71"/>
      <c r="P570" s="68"/>
      <c r="Q570" s="71"/>
      <c r="R570" s="68"/>
    </row>
    <row r="571" spans="1:18" x14ac:dyDescent="0.2">
      <c r="A571" s="141" t="s">
        <v>1445</v>
      </c>
      <c r="B571" s="67" t="s">
        <v>1446</v>
      </c>
      <c r="C571" s="67">
        <v>43</v>
      </c>
      <c r="D571" s="67" t="s">
        <v>343</v>
      </c>
      <c r="E571" s="71">
        <v>0.80480477757664304</v>
      </c>
      <c r="F571" s="68">
        <v>33.870967741935502</v>
      </c>
      <c r="G571" s="71">
        <v>0.78351126372163704</v>
      </c>
      <c r="H571" s="68">
        <v>14.2025089605735</v>
      </c>
      <c r="I571" s="71">
        <v>0.73888262700711704</v>
      </c>
      <c r="J571" s="68">
        <v>22.401433691756299</v>
      </c>
      <c r="K571" s="71">
        <v>0.75825971504702405</v>
      </c>
      <c r="L571" s="68">
        <v>21.191756272401399</v>
      </c>
      <c r="M571" s="71">
        <v>0.93856550453079401</v>
      </c>
      <c r="N571" s="68">
        <v>59.090909090909101</v>
      </c>
      <c r="O571" s="71"/>
      <c r="P571" s="68"/>
      <c r="Q571" s="71"/>
      <c r="R571" s="68"/>
    </row>
    <row r="572" spans="1:18" x14ac:dyDescent="0.2">
      <c r="A572" s="141" t="s">
        <v>1447</v>
      </c>
      <c r="B572" s="67" t="s">
        <v>1448</v>
      </c>
      <c r="C572" s="67">
        <v>43</v>
      </c>
      <c r="D572" s="67" t="s">
        <v>343</v>
      </c>
      <c r="E572" s="71">
        <v>0.83125587923286204</v>
      </c>
      <c r="F572" s="68">
        <v>43.1899641577061</v>
      </c>
      <c r="G572" s="71">
        <v>0.79783544616030599</v>
      </c>
      <c r="H572" s="68">
        <v>17.204301075268798</v>
      </c>
      <c r="I572" s="71">
        <v>0.74441028436174095</v>
      </c>
      <c r="J572" s="68">
        <v>23.745519713261601</v>
      </c>
      <c r="K572" s="71">
        <v>0.79813641027670201</v>
      </c>
      <c r="L572" s="68">
        <v>29.838709677419399</v>
      </c>
      <c r="M572" s="71">
        <v>0.98464137613269898</v>
      </c>
      <c r="N572" s="68">
        <v>73.636363636363598</v>
      </c>
      <c r="O572" s="71"/>
      <c r="P572" s="68"/>
      <c r="Q572" s="71"/>
      <c r="R572" s="68"/>
    </row>
    <row r="573" spans="1:18" x14ac:dyDescent="0.2">
      <c r="A573" s="141" t="s">
        <v>1449</v>
      </c>
      <c r="B573" s="67" t="s">
        <v>1450</v>
      </c>
      <c r="C573" s="67">
        <v>43</v>
      </c>
      <c r="D573" s="67" t="s">
        <v>343</v>
      </c>
      <c r="E573" s="71">
        <v>0.611811084319555</v>
      </c>
      <c r="F573" s="68">
        <v>6.5412186379928299</v>
      </c>
      <c r="G573" s="71">
        <v>0.78366138494063198</v>
      </c>
      <c r="H573" s="68">
        <v>14.2921146953405</v>
      </c>
      <c r="I573" s="71">
        <v>0.70754333955629101</v>
      </c>
      <c r="J573" s="68">
        <v>16.8010752688172</v>
      </c>
      <c r="K573" s="71">
        <v>0.59856794483545595</v>
      </c>
      <c r="L573" s="68">
        <v>4.5250896057347703</v>
      </c>
      <c r="M573" s="71">
        <v>0.96928275226539795</v>
      </c>
      <c r="N573" s="68">
        <v>67.607655502392305</v>
      </c>
      <c r="O573" s="71"/>
      <c r="P573" s="68"/>
      <c r="Q573" s="71">
        <v>0</v>
      </c>
      <c r="R573" s="68">
        <v>34.224598930481299</v>
      </c>
    </row>
    <row r="574" spans="1:18" x14ac:dyDescent="0.2">
      <c r="A574" s="141" t="s">
        <v>1451</v>
      </c>
      <c r="B574" s="67" t="s">
        <v>1452</v>
      </c>
      <c r="C574" s="67">
        <v>43</v>
      </c>
      <c r="D574" s="67" t="s">
        <v>343</v>
      </c>
      <c r="E574" s="71">
        <v>0.82548350060929199</v>
      </c>
      <c r="F574" s="68">
        <v>40.949820788530502</v>
      </c>
      <c r="G574" s="71">
        <v>0.83971036594266002</v>
      </c>
      <c r="H574" s="68">
        <v>50.268817204301101</v>
      </c>
      <c r="I574" s="71">
        <v>0.75646949670545904</v>
      </c>
      <c r="J574" s="68">
        <v>27.732974910394301</v>
      </c>
      <c r="K574" s="71">
        <v>0.76718863525825398</v>
      </c>
      <c r="L574" s="68">
        <v>22.715053763440899</v>
      </c>
      <c r="M574" s="71">
        <v>0.93856550453079401</v>
      </c>
      <c r="N574" s="68">
        <v>59.090909090909101</v>
      </c>
      <c r="O574" s="71"/>
      <c r="P574" s="68"/>
      <c r="Q574" s="71"/>
      <c r="R574" s="68"/>
    </row>
    <row r="575" spans="1:18" x14ac:dyDescent="0.2">
      <c r="A575" s="141" t="s">
        <v>1453</v>
      </c>
      <c r="B575" s="67" t="s">
        <v>1454</v>
      </c>
      <c r="C575" s="67">
        <v>43</v>
      </c>
      <c r="D575" s="67" t="s">
        <v>343</v>
      </c>
      <c r="E575" s="71">
        <v>0.761301055038204</v>
      </c>
      <c r="F575" s="68">
        <v>23.073476702509002</v>
      </c>
      <c r="G575" s="71">
        <v>0.82397306009807403</v>
      </c>
      <c r="H575" s="68">
        <v>34.453405017921099</v>
      </c>
      <c r="I575" s="71">
        <v>0.78408245991263004</v>
      </c>
      <c r="J575" s="68">
        <v>39.247311827956999</v>
      </c>
      <c r="K575" s="71">
        <v>0.69824530588623801</v>
      </c>
      <c r="L575" s="68">
        <v>13.0376344086022</v>
      </c>
      <c r="M575" s="71">
        <v>0.73890339425587503</v>
      </c>
      <c r="N575" s="68">
        <v>27.990430622009601</v>
      </c>
      <c r="O575" s="71"/>
      <c r="P575" s="68"/>
      <c r="Q575" s="71"/>
      <c r="R575" s="68"/>
    </row>
    <row r="576" spans="1:18" x14ac:dyDescent="0.2">
      <c r="A576" s="141" t="s">
        <v>1455</v>
      </c>
      <c r="B576" s="67" t="s">
        <v>1456</v>
      </c>
      <c r="C576" s="67">
        <v>43</v>
      </c>
      <c r="D576" s="67" t="s">
        <v>343</v>
      </c>
      <c r="E576" s="71">
        <v>0.81533434110765302</v>
      </c>
      <c r="F576" s="68">
        <v>37.5</v>
      </c>
      <c r="G576" s="71">
        <v>0.82539564617780004</v>
      </c>
      <c r="H576" s="68">
        <v>35.707885304659499</v>
      </c>
      <c r="I576" s="71">
        <v>0.77831597885085102</v>
      </c>
      <c r="J576" s="68">
        <v>36.290322580645203</v>
      </c>
      <c r="K576" s="71">
        <v>0.84192922580957996</v>
      </c>
      <c r="L576" s="68">
        <v>44.041218637992799</v>
      </c>
      <c r="M576" s="71">
        <v>0.81569651359238204</v>
      </c>
      <c r="N576" s="68">
        <v>36.602870813397097</v>
      </c>
      <c r="O576" s="71"/>
      <c r="P576" s="68"/>
      <c r="Q576" s="71"/>
      <c r="R576" s="68"/>
    </row>
    <row r="577" spans="1:18" x14ac:dyDescent="0.2">
      <c r="A577" s="141" t="s">
        <v>1457</v>
      </c>
      <c r="B577" s="67" t="s">
        <v>1458</v>
      </c>
      <c r="C577" s="67">
        <v>43</v>
      </c>
      <c r="D577" s="67" t="s">
        <v>343</v>
      </c>
      <c r="E577" s="71">
        <v>0.86878230094918596</v>
      </c>
      <c r="F577" s="68">
        <v>61.8727598566308</v>
      </c>
      <c r="G577" s="71">
        <v>0.83597898488023203</v>
      </c>
      <c r="H577" s="68">
        <v>46.684587813620098</v>
      </c>
      <c r="I577" s="71">
        <v>0.76112414815301299</v>
      </c>
      <c r="J577" s="68">
        <v>29.3458781362007</v>
      </c>
      <c r="K577" s="71">
        <v>0.87802607076350103</v>
      </c>
      <c r="L577" s="68">
        <v>59.050179211469498</v>
      </c>
      <c r="M577" s="71">
        <v>1</v>
      </c>
      <c r="N577" s="68">
        <v>100</v>
      </c>
      <c r="O577" s="71"/>
      <c r="P577" s="68"/>
      <c r="Q577" s="71"/>
      <c r="R577" s="68"/>
    </row>
    <row r="578" spans="1:18" x14ac:dyDescent="0.2">
      <c r="A578" s="141" t="s">
        <v>1459</v>
      </c>
      <c r="B578" s="67" t="s">
        <v>1460</v>
      </c>
      <c r="C578" s="67">
        <v>18</v>
      </c>
      <c r="D578" s="67" t="s">
        <v>343</v>
      </c>
      <c r="E578" s="71">
        <v>0.9240243766856</v>
      </c>
      <c r="F578" s="68">
        <v>93.458781362007201</v>
      </c>
      <c r="G578" s="71">
        <v>0.84509432770512305</v>
      </c>
      <c r="H578" s="68">
        <v>55.017921146953398</v>
      </c>
      <c r="I578" s="71">
        <v>0.89431441388076505</v>
      </c>
      <c r="J578" s="68">
        <v>84.318996415770599</v>
      </c>
      <c r="K578" s="71">
        <v>0.88071314184211102</v>
      </c>
      <c r="L578" s="68">
        <v>60.035842293906803</v>
      </c>
      <c r="M578" s="71">
        <v>1</v>
      </c>
      <c r="N578" s="68">
        <v>100</v>
      </c>
      <c r="O578" s="71"/>
      <c r="P578" s="68"/>
      <c r="Q578" s="71">
        <v>1</v>
      </c>
      <c r="R578" s="68">
        <v>100</v>
      </c>
    </row>
    <row r="579" spans="1:18" x14ac:dyDescent="0.2">
      <c r="A579" s="141" t="s">
        <v>1461</v>
      </c>
      <c r="B579" s="67" t="s">
        <v>1462</v>
      </c>
      <c r="C579" s="67">
        <v>18</v>
      </c>
      <c r="D579" s="67" t="s">
        <v>343</v>
      </c>
      <c r="E579" s="71">
        <v>0.90446839122119105</v>
      </c>
      <c r="F579" s="68">
        <v>83.826164874552006</v>
      </c>
      <c r="G579" s="71">
        <v>0.83144470475953802</v>
      </c>
      <c r="H579" s="68">
        <v>42.383512544802898</v>
      </c>
      <c r="I579" s="71">
        <v>0.87227460482660601</v>
      </c>
      <c r="J579" s="68">
        <v>76.702508960573496</v>
      </c>
      <c r="K579" s="71">
        <v>0.83398127038711201</v>
      </c>
      <c r="L579" s="68">
        <v>40.9050179211469</v>
      </c>
      <c r="M579" s="71">
        <v>0.98464137613269898</v>
      </c>
      <c r="N579" s="68">
        <v>73.636363636363598</v>
      </c>
      <c r="O579" s="71"/>
      <c r="P579" s="68"/>
      <c r="Q579" s="71">
        <v>1</v>
      </c>
      <c r="R579" s="68">
        <v>100</v>
      </c>
    </row>
    <row r="580" spans="1:18" x14ac:dyDescent="0.2">
      <c r="A580" s="141" t="s">
        <v>899</v>
      </c>
      <c r="B580" s="67" t="s">
        <v>1463</v>
      </c>
      <c r="C580" s="67">
        <v>18</v>
      </c>
      <c r="D580" s="67" t="s">
        <v>343</v>
      </c>
      <c r="E580" s="71">
        <v>0.90969570229297203</v>
      </c>
      <c r="F580" s="68">
        <v>86.379928315412201</v>
      </c>
      <c r="G580" s="71">
        <v>0.83357362001759305</v>
      </c>
      <c r="H580" s="68">
        <v>44.578853046595</v>
      </c>
      <c r="I580" s="71">
        <v>0.90390565097924902</v>
      </c>
      <c r="J580" s="68">
        <v>87.544802867383495</v>
      </c>
      <c r="K580" s="71">
        <v>0.90130353817504705</v>
      </c>
      <c r="L580" s="68">
        <v>69.220430107526894</v>
      </c>
      <c r="M580" s="71">
        <v>1</v>
      </c>
      <c r="N580" s="68">
        <v>100</v>
      </c>
      <c r="O580" s="71"/>
      <c r="P580" s="68"/>
      <c r="Q580" s="71"/>
      <c r="R580" s="68"/>
    </row>
    <row r="581" spans="1:18" x14ac:dyDescent="0.2">
      <c r="A581" s="141" t="s">
        <v>1464</v>
      </c>
      <c r="B581" s="67" t="s">
        <v>1465</v>
      </c>
      <c r="C581" s="67">
        <v>18</v>
      </c>
      <c r="D581" s="67" t="s">
        <v>343</v>
      </c>
      <c r="E581" s="71">
        <v>0.88103157332497295</v>
      </c>
      <c r="F581" s="68">
        <v>69.130824372759903</v>
      </c>
      <c r="G581" s="71">
        <v>0.84508025318973501</v>
      </c>
      <c r="H581" s="68">
        <v>54.973118279569903</v>
      </c>
      <c r="I581" s="71">
        <v>0.80101996934665398</v>
      </c>
      <c r="J581" s="68">
        <v>46.684587813620098</v>
      </c>
      <c r="K581" s="71">
        <v>0.87802607076350103</v>
      </c>
      <c r="L581" s="68">
        <v>59.050179211469498</v>
      </c>
      <c r="M581" s="71">
        <v>1</v>
      </c>
      <c r="N581" s="68">
        <v>100</v>
      </c>
      <c r="O581" s="71"/>
      <c r="P581" s="68"/>
      <c r="Q581" s="71"/>
      <c r="R581" s="68"/>
    </row>
    <row r="582" spans="1:18" x14ac:dyDescent="0.2">
      <c r="A582" s="141" t="s">
        <v>1466</v>
      </c>
      <c r="B582" s="67" t="s">
        <v>1467</v>
      </c>
      <c r="C582" s="67">
        <v>18</v>
      </c>
      <c r="D582" s="67" t="s">
        <v>343</v>
      </c>
      <c r="E582" s="71">
        <v>0.89130840623526497</v>
      </c>
      <c r="F582" s="68">
        <v>75.627240143369207</v>
      </c>
      <c r="G582" s="71">
        <v>0.84280355944701901</v>
      </c>
      <c r="H582" s="68">
        <v>52.732974910394297</v>
      </c>
      <c r="I582" s="71">
        <v>0.847751169189773</v>
      </c>
      <c r="J582" s="68">
        <v>65.905017921147007</v>
      </c>
      <c r="K582" s="71">
        <v>0.89003752017156801</v>
      </c>
      <c r="L582" s="68">
        <v>64.784946236559094</v>
      </c>
      <c r="M582" s="71">
        <v>0.98464137613269898</v>
      </c>
      <c r="N582" s="68">
        <v>73.636363636363598</v>
      </c>
      <c r="O582" s="71"/>
      <c r="P582" s="68"/>
      <c r="Q582" s="71"/>
      <c r="R582" s="68"/>
    </row>
    <row r="583" spans="1:18" x14ac:dyDescent="0.2">
      <c r="A583" s="141" t="s">
        <v>1261</v>
      </c>
      <c r="B583" s="67" t="s">
        <v>1468</v>
      </c>
      <c r="C583" s="67">
        <v>18</v>
      </c>
      <c r="D583" s="67" t="s">
        <v>343</v>
      </c>
      <c r="E583" s="71">
        <v>0.90662734708079096</v>
      </c>
      <c r="F583" s="68">
        <v>85.170250896057297</v>
      </c>
      <c r="G583" s="71">
        <v>0.83826518284589502</v>
      </c>
      <c r="H583" s="68">
        <v>48.655913978494603</v>
      </c>
      <c r="I583" s="71">
        <v>0.88135407512345099</v>
      </c>
      <c r="J583" s="68">
        <v>80.152329749103899</v>
      </c>
      <c r="K583" s="71">
        <v>0.90689013035381805</v>
      </c>
      <c r="L583" s="68">
        <v>71.370967741935502</v>
      </c>
      <c r="M583" s="71">
        <v>1</v>
      </c>
      <c r="N583" s="68">
        <v>100</v>
      </c>
      <c r="O583" s="71"/>
      <c r="P583" s="68"/>
      <c r="Q583" s="71"/>
      <c r="R583" s="68"/>
    </row>
    <row r="584" spans="1:18" x14ac:dyDescent="0.2">
      <c r="A584" s="141" t="s">
        <v>901</v>
      </c>
      <c r="B584" s="67" t="s">
        <v>1469</v>
      </c>
      <c r="C584" s="67">
        <v>18</v>
      </c>
      <c r="D584" s="67" t="s">
        <v>343</v>
      </c>
      <c r="E584" s="71">
        <v>0.873006970891127</v>
      </c>
      <c r="F584" s="68">
        <v>64.650537634408593</v>
      </c>
      <c r="G584" s="71">
        <v>0.83067393455876004</v>
      </c>
      <c r="H584" s="68">
        <v>41.756272401433698</v>
      </c>
      <c r="I584" s="71">
        <v>0.85995573764467903</v>
      </c>
      <c r="J584" s="68">
        <v>71.236559139784902</v>
      </c>
      <c r="K584" s="71">
        <v>0.86283270683027702</v>
      </c>
      <c r="L584" s="68">
        <v>52.060931899641602</v>
      </c>
      <c r="M584" s="71">
        <v>0.93856550453079401</v>
      </c>
      <c r="N584" s="68">
        <v>59.090909090909101</v>
      </c>
      <c r="O584" s="71"/>
      <c r="P584" s="68"/>
      <c r="Q584" s="71"/>
      <c r="R584" s="68"/>
    </row>
    <row r="585" spans="1:18" x14ac:dyDescent="0.2">
      <c r="A585" s="141" t="s">
        <v>1470</v>
      </c>
      <c r="B585" s="67" t="s">
        <v>1471</v>
      </c>
      <c r="C585" s="67">
        <v>18</v>
      </c>
      <c r="D585" s="67" t="s">
        <v>343</v>
      </c>
      <c r="E585" s="71">
        <v>0.87865046760957199</v>
      </c>
      <c r="F585" s="68">
        <v>67.876344086021504</v>
      </c>
      <c r="G585" s="71">
        <v>0.83952219342805001</v>
      </c>
      <c r="H585" s="68">
        <v>49.865591397849499</v>
      </c>
      <c r="I585" s="71">
        <v>0.86629181908116404</v>
      </c>
      <c r="J585" s="68">
        <v>74.103942652329707</v>
      </c>
      <c r="K585" s="71">
        <v>0.80878785792907304</v>
      </c>
      <c r="L585" s="68">
        <v>33.154121863799297</v>
      </c>
      <c r="M585" s="71">
        <v>1</v>
      </c>
      <c r="N585" s="68">
        <v>100</v>
      </c>
      <c r="O585" s="71"/>
      <c r="P585" s="68"/>
      <c r="Q585" s="71"/>
      <c r="R585" s="68"/>
    </row>
    <row r="586" spans="1:18" x14ac:dyDescent="0.2">
      <c r="A586" s="141" t="s">
        <v>1188</v>
      </c>
      <c r="B586" s="67" t="s">
        <v>1472</v>
      </c>
      <c r="C586" s="67">
        <v>18</v>
      </c>
      <c r="D586" s="67" t="s">
        <v>343</v>
      </c>
      <c r="E586" s="71">
        <v>0.90589481418706297</v>
      </c>
      <c r="F586" s="68">
        <v>84.991039426523301</v>
      </c>
      <c r="G586" s="71">
        <v>0.82625464273687399</v>
      </c>
      <c r="H586" s="68">
        <v>36.7383512544803</v>
      </c>
      <c r="I586" s="71">
        <v>0.86608177292756205</v>
      </c>
      <c r="J586" s="68">
        <v>73.969534050179206</v>
      </c>
      <c r="K586" s="71">
        <v>0.83713765527088002</v>
      </c>
      <c r="L586" s="68">
        <v>42.249103942652297</v>
      </c>
      <c r="M586" s="71">
        <v>1</v>
      </c>
      <c r="N586" s="68">
        <v>100</v>
      </c>
      <c r="O586" s="71"/>
      <c r="P586" s="68"/>
      <c r="Q586" s="71">
        <v>1</v>
      </c>
      <c r="R586" s="68">
        <v>100</v>
      </c>
    </row>
    <row r="587" spans="1:18" x14ac:dyDescent="0.2">
      <c r="A587" s="141" t="s">
        <v>1190</v>
      </c>
      <c r="B587" s="67" t="s">
        <v>1473</v>
      </c>
      <c r="C587" s="67">
        <v>18</v>
      </c>
      <c r="D587" s="67" t="s">
        <v>343</v>
      </c>
      <c r="E587" s="71">
        <v>0.86590556003893004</v>
      </c>
      <c r="F587" s="68">
        <v>60.035842293906803</v>
      </c>
      <c r="G587" s="71">
        <v>0.82793776334851299</v>
      </c>
      <c r="H587" s="68">
        <v>38.485663082437298</v>
      </c>
      <c r="I587" s="71">
        <v>0.874116720729464</v>
      </c>
      <c r="J587" s="68">
        <v>77.374551971326198</v>
      </c>
      <c r="K587" s="71">
        <v>0.81177680252429196</v>
      </c>
      <c r="L587" s="68">
        <v>34.408602150537597</v>
      </c>
      <c r="M587" s="71">
        <v>0.81569651359238204</v>
      </c>
      <c r="N587" s="68">
        <v>36.602870813397097</v>
      </c>
      <c r="O587" s="71"/>
      <c r="P587" s="68"/>
      <c r="Q587" s="71">
        <v>1</v>
      </c>
      <c r="R587" s="68">
        <v>100</v>
      </c>
    </row>
    <row r="588" spans="1:18" x14ac:dyDescent="0.2">
      <c r="A588" s="141" t="s">
        <v>1474</v>
      </c>
      <c r="B588" s="67" t="s">
        <v>1475</v>
      </c>
      <c r="C588" s="67">
        <v>18</v>
      </c>
      <c r="D588" s="67" t="s">
        <v>343</v>
      </c>
      <c r="E588" s="71">
        <v>0.83254762090506396</v>
      </c>
      <c r="F588" s="68">
        <v>44.086021505376301</v>
      </c>
      <c r="G588" s="71">
        <v>0.82277282129048102</v>
      </c>
      <c r="H588" s="68">
        <v>33.3333333333333</v>
      </c>
      <c r="I588" s="71">
        <v>0.81398046561620296</v>
      </c>
      <c r="J588" s="68">
        <v>51.881720430107499</v>
      </c>
      <c r="K588" s="71">
        <v>0.83166481151928395</v>
      </c>
      <c r="L588" s="68">
        <v>40.053763440860202</v>
      </c>
      <c r="M588" s="71">
        <v>0.86177238519428701</v>
      </c>
      <c r="N588" s="68">
        <v>42.918660287081302</v>
      </c>
      <c r="O588" s="71"/>
      <c r="P588" s="68"/>
      <c r="Q588" s="71"/>
      <c r="R588" s="68"/>
    </row>
    <row r="589" spans="1:18" x14ac:dyDescent="0.2">
      <c r="A589" s="141" t="s">
        <v>1476</v>
      </c>
      <c r="B589" s="67" t="s">
        <v>1477</v>
      </c>
      <c r="C589" s="67">
        <v>17</v>
      </c>
      <c r="D589" s="67" t="s">
        <v>343</v>
      </c>
      <c r="E589" s="71">
        <v>0.82339678025183205</v>
      </c>
      <c r="F589" s="68">
        <v>40.2777777777778</v>
      </c>
      <c r="G589" s="71">
        <v>0.82426419472007495</v>
      </c>
      <c r="H589" s="68">
        <v>34.7222222222222</v>
      </c>
      <c r="I589" s="71">
        <v>0.93866325705571696</v>
      </c>
      <c r="J589" s="68">
        <v>94.847670250896101</v>
      </c>
      <c r="K589" s="71">
        <v>0.914625265914074</v>
      </c>
      <c r="L589" s="68">
        <v>75.358422939068106</v>
      </c>
      <c r="M589" s="71">
        <v>0.61603440331746295</v>
      </c>
      <c r="N589" s="68">
        <v>16.650717703349301</v>
      </c>
      <c r="O589" s="71"/>
      <c r="P589" s="68"/>
      <c r="Q589" s="71"/>
      <c r="R589" s="68"/>
    </row>
    <row r="590" spans="1:18" x14ac:dyDescent="0.2">
      <c r="A590" s="141" t="s">
        <v>1478</v>
      </c>
      <c r="B590" s="67" t="s">
        <v>1479</v>
      </c>
      <c r="C590" s="67">
        <v>17</v>
      </c>
      <c r="D590" s="67" t="s">
        <v>343</v>
      </c>
      <c r="E590" s="71">
        <v>0.79997166256272401</v>
      </c>
      <c r="F590" s="68">
        <v>32.5716845878136</v>
      </c>
      <c r="G590" s="71">
        <v>0.81114165189052101</v>
      </c>
      <c r="H590" s="68">
        <v>22.804659498207901</v>
      </c>
      <c r="I590" s="71">
        <v>0.92305150215126897</v>
      </c>
      <c r="J590" s="68">
        <v>92.025089605734806</v>
      </c>
      <c r="K590" s="71">
        <v>0.95716945996275604</v>
      </c>
      <c r="L590" s="68">
        <v>88.396057347670293</v>
      </c>
      <c r="M590" s="71">
        <v>0.50852403624635201</v>
      </c>
      <c r="N590" s="68">
        <v>10.5741626794258</v>
      </c>
      <c r="O590" s="71"/>
      <c r="P590" s="68"/>
      <c r="Q590" s="71"/>
      <c r="R590" s="68"/>
    </row>
    <row r="591" spans="1:18" x14ac:dyDescent="0.2">
      <c r="A591" s="141" t="s">
        <v>1480</v>
      </c>
      <c r="B591" s="67" t="s">
        <v>1481</v>
      </c>
      <c r="C591" s="67">
        <v>17</v>
      </c>
      <c r="D591" s="67" t="s">
        <v>343</v>
      </c>
      <c r="E591" s="71">
        <v>0.77230269615037195</v>
      </c>
      <c r="F591" s="68">
        <v>25.3136200716846</v>
      </c>
      <c r="G591" s="71">
        <v>0.80798830287961698</v>
      </c>
      <c r="H591" s="68">
        <v>21.415770609319001</v>
      </c>
      <c r="I591" s="71">
        <v>0.89720960744823297</v>
      </c>
      <c r="J591" s="68">
        <v>85.349462365591407</v>
      </c>
      <c r="K591" s="71">
        <v>0.70922602964686599</v>
      </c>
      <c r="L591" s="68">
        <v>14.1129032258065</v>
      </c>
      <c r="M591" s="71">
        <v>0.44708954077714602</v>
      </c>
      <c r="N591" s="68">
        <v>8.0861244019138798</v>
      </c>
      <c r="O591" s="71"/>
      <c r="P591" s="68"/>
      <c r="Q591" s="71">
        <v>1</v>
      </c>
      <c r="R591" s="68">
        <v>100</v>
      </c>
    </row>
    <row r="592" spans="1:18" x14ac:dyDescent="0.2">
      <c r="A592" s="141" t="s">
        <v>1482</v>
      </c>
      <c r="B592" s="67" t="s">
        <v>1483</v>
      </c>
      <c r="C592" s="67">
        <v>18</v>
      </c>
      <c r="D592" s="67" t="s">
        <v>343</v>
      </c>
      <c r="E592" s="71">
        <v>0.79388413497001697</v>
      </c>
      <c r="F592" s="68">
        <v>31.1827956989247</v>
      </c>
      <c r="G592" s="71">
        <v>0.81244105263283695</v>
      </c>
      <c r="H592" s="68">
        <v>23.790322580645199</v>
      </c>
      <c r="I592" s="71">
        <v>0.81765713479875102</v>
      </c>
      <c r="J592" s="68">
        <v>53.5394265232975</v>
      </c>
      <c r="K592" s="71">
        <v>0.71438321498879798</v>
      </c>
      <c r="L592" s="68">
        <v>14.8745519713262</v>
      </c>
      <c r="M592" s="71">
        <v>0.83105513745968296</v>
      </c>
      <c r="N592" s="68">
        <v>38.277511961722503</v>
      </c>
      <c r="O592" s="71"/>
      <c r="P592" s="68"/>
      <c r="Q592" s="71"/>
      <c r="R592" s="68"/>
    </row>
    <row r="593" spans="1:18" x14ac:dyDescent="0.2">
      <c r="A593" s="141" t="s">
        <v>1484</v>
      </c>
      <c r="B593" s="67" t="s">
        <v>1485</v>
      </c>
      <c r="C593" s="67">
        <v>43</v>
      </c>
      <c r="D593" s="67" t="s">
        <v>343</v>
      </c>
      <c r="E593" s="71">
        <v>0.65355242714872996</v>
      </c>
      <c r="F593" s="68">
        <v>9.2741935483870996</v>
      </c>
      <c r="G593" s="71">
        <v>0.59157470718722904</v>
      </c>
      <c r="H593" s="68">
        <v>3.04659498207885</v>
      </c>
      <c r="I593" s="71">
        <v>0.69542029438981401</v>
      </c>
      <c r="J593" s="68">
        <v>14.471326164874601</v>
      </c>
      <c r="K593" s="71">
        <v>0.64974580823120998</v>
      </c>
      <c r="L593" s="68">
        <v>7.5716845878136203</v>
      </c>
      <c r="M593" s="71">
        <v>0.67746889878666905</v>
      </c>
      <c r="N593" s="68">
        <v>21.722488038277501</v>
      </c>
      <c r="O593" s="71"/>
      <c r="P593" s="68"/>
      <c r="Q593" s="71"/>
      <c r="R593" s="68"/>
    </row>
    <row r="594" spans="1:18" x14ac:dyDescent="0.2">
      <c r="A594" s="141" t="s">
        <v>1486</v>
      </c>
      <c r="B594" s="67" t="s">
        <v>1487</v>
      </c>
      <c r="C594" s="67">
        <v>17</v>
      </c>
      <c r="D594" s="67" t="s">
        <v>343</v>
      </c>
      <c r="E594" s="71">
        <v>0.81959109724383505</v>
      </c>
      <c r="F594" s="68">
        <v>38.7544802867383</v>
      </c>
      <c r="G594" s="71">
        <v>0.83023013605579399</v>
      </c>
      <c r="H594" s="68">
        <v>41.218637992831503</v>
      </c>
      <c r="I594" s="71">
        <v>0.90844044808075097</v>
      </c>
      <c r="J594" s="68">
        <v>88.933691756272395</v>
      </c>
      <c r="K594" s="71">
        <v>0.86222490605212698</v>
      </c>
      <c r="L594" s="68">
        <v>51.747311827956999</v>
      </c>
      <c r="M594" s="71">
        <v>0.67746889878666905</v>
      </c>
      <c r="N594" s="68">
        <v>21.722488038277501</v>
      </c>
      <c r="O594" s="71"/>
      <c r="P594" s="68"/>
      <c r="Q594" s="71"/>
      <c r="R594" s="68"/>
    </row>
    <row r="595" spans="1:18" x14ac:dyDescent="0.2">
      <c r="A595" s="141" t="s">
        <v>1488</v>
      </c>
      <c r="B595" s="67" t="s">
        <v>1489</v>
      </c>
      <c r="C595" s="67">
        <v>17</v>
      </c>
      <c r="D595" s="67" t="s">
        <v>343</v>
      </c>
      <c r="E595" s="71">
        <v>0.70802173814420999</v>
      </c>
      <c r="F595" s="68">
        <v>14.919354838709699</v>
      </c>
      <c r="G595" s="71">
        <v>0.82097264749434795</v>
      </c>
      <c r="H595" s="68">
        <v>31.675627240143399</v>
      </c>
      <c r="I595" s="71">
        <v>0.89304723247244899</v>
      </c>
      <c r="J595" s="68">
        <v>83.826164874552006</v>
      </c>
      <c r="K595" s="71">
        <v>0.68633615570019602</v>
      </c>
      <c r="L595" s="68">
        <v>11.6487455197133</v>
      </c>
      <c r="M595" s="71">
        <v>0.431730916909845</v>
      </c>
      <c r="N595" s="68">
        <v>7.6555023923445003</v>
      </c>
      <c r="O595" s="71"/>
      <c r="P595" s="68"/>
      <c r="Q595" s="71"/>
      <c r="R595" s="68"/>
    </row>
    <row r="596" spans="1:18" x14ac:dyDescent="0.2">
      <c r="A596" s="141" t="s">
        <v>1490</v>
      </c>
      <c r="B596" s="67" t="s">
        <v>1491</v>
      </c>
      <c r="C596" s="67">
        <v>18</v>
      </c>
      <c r="D596" s="67" t="s">
        <v>343</v>
      </c>
      <c r="E596" s="71">
        <v>0.76566709861891902</v>
      </c>
      <c r="F596" s="68">
        <v>24.1039426523297</v>
      </c>
      <c r="G596" s="71">
        <v>0.81797772617937603</v>
      </c>
      <c r="H596" s="68">
        <v>28.494623655914001</v>
      </c>
      <c r="I596" s="71">
        <v>0.81318827714419495</v>
      </c>
      <c r="J596" s="68">
        <v>51.344086021505397</v>
      </c>
      <c r="K596" s="71">
        <v>0.69259899689622895</v>
      </c>
      <c r="L596" s="68">
        <v>12.544802867383501</v>
      </c>
      <c r="M596" s="71">
        <v>0.73890339425587503</v>
      </c>
      <c r="N596" s="68">
        <v>27.990430622009601</v>
      </c>
      <c r="O596" s="71"/>
      <c r="P596" s="68"/>
      <c r="Q596" s="71"/>
      <c r="R596" s="68"/>
    </row>
    <row r="597" spans="1:18" x14ac:dyDescent="0.2">
      <c r="A597" s="141" t="s">
        <v>382</v>
      </c>
      <c r="B597" s="67" t="s">
        <v>1492</v>
      </c>
      <c r="C597" s="67">
        <v>18</v>
      </c>
      <c r="D597" s="67" t="s">
        <v>343</v>
      </c>
      <c r="E597" s="71">
        <v>0.80362756083818299</v>
      </c>
      <c r="F597" s="68">
        <v>33.602150537634401</v>
      </c>
      <c r="G597" s="71">
        <v>0.82268946227970596</v>
      </c>
      <c r="H597" s="68">
        <v>33.1989247311828</v>
      </c>
      <c r="I597" s="71">
        <v>0.77814865340311001</v>
      </c>
      <c r="J597" s="68">
        <v>36.155913978494603</v>
      </c>
      <c r="K597" s="71">
        <v>0.61367212766991397</v>
      </c>
      <c r="L597" s="68">
        <v>5.4211469534050201</v>
      </c>
      <c r="M597" s="71">
        <v>1</v>
      </c>
      <c r="N597" s="68">
        <v>100</v>
      </c>
      <c r="O597" s="71"/>
      <c r="P597" s="68"/>
      <c r="Q597" s="71"/>
      <c r="R597" s="68"/>
    </row>
    <row r="598" spans="1:18" x14ac:dyDescent="0.2">
      <c r="A598" s="141" t="s">
        <v>1493</v>
      </c>
      <c r="B598" s="67" t="s">
        <v>1494</v>
      </c>
      <c r="C598" s="67">
        <v>43</v>
      </c>
      <c r="D598" s="67" t="s">
        <v>343</v>
      </c>
      <c r="E598" s="71">
        <v>0.80407518378722898</v>
      </c>
      <c r="F598" s="68">
        <v>33.691756272401399</v>
      </c>
      <c r="G598" s="71">
        <v>0.84471692233508899</v>
      </c>
      <c r="H598" s="68">
        <v>54.614695340501797</v>
      </c>
      <c r="I598" s="71">
        <v>0.80690251967761994</v>
      </c>
      <c r="J598" s="68">
        <v>48.969534050179199</v>
      </c>
      <c r="K598" s="71">
        <v>0.81041927501303201</v>
      </c>
      <c r="L598" s="68">
        <v>33.9605734767025</v>
      </c>
      <c r="M598" s="71">
        <v>0.75426201812317595</v>
      </c>
      <c r="N598" s="68">
        <v>29.521531100478501</v>
      </c>
      <c r="O598" s="71"/>
      <c r="P598" s="68"/>
      <c r="Q598" s="71"/>
      <c r="R598" s="68"/>
    </row>
    <row r="599" spans="1:18" x14ac:dyDescent="0.2">
      <c r="A599" s="141" t="s">
        <v>604</v>
      </c>
      <c r="B599" s="67" t="s">
        <v>1495</v>
      </c>
      <c r="C599" s="67">
        <v>43</v>
      </c>
      <c r="D599" s="67" t="s">
        <v>343</v>
      </c>
      <c r="E599" s="71">
        <v>0.57909164640389399</v>
      </c>
      <c r="F599" s="68">
        <v>4.79390681003584</v>
      </c>
      <c r="G599" s="71">
        <v>0.81836245719339795</v>
      </c>
      <c r="H599" s="68">
        <v>28.8530465949821</v>
      </c>
      <c r="I599" s="71">
        <v>0.73875453294188498</v>
      </c>
      <c r="J599" s="68">
        <v>22.311827956989202</v>
      </c>
      <c r="K599" s="71">
        <v>0.65004977978377798</v>
      </c>
      <c r="L599" s="68">
        <v>7.70609318996416</v>
      </c>
      <c r="M599" s="71">
        <v>0.109199815696514</v>
      </c>
      <c r="N599" s="68">
        <v>1.62679425837321</v>
      </c>
      <c r="O599" s="71"/>
      <c r="P599" s="68"/>
      <c r="Q599" s="71"/>
      <c r="R599" s="68"/>
    </row>
    <row r="600" spans="1:18" x14ac:dyDescent="0.2">
      <c r="A600" s="141" t="s">
        <v>1496</v>
      </c>
      <c r="B600" s="67" t="s">
        <v>1497</v>
      </c>
      <c r="C600" s="67">
        <v>43</v>
      </c>
      <c r="D600" s="67" t="s">
        <v>343</v>
      </c>
      <c r="E600" s="71">
        <v>0.51806116616545606</v>
      </c>
      <c r="F600" s="68">
        <v>2.4193548387096802</v>
      </c>
      <c r="G600" s="71">
        <v>0.82736359277087701</v>
      </c>
      <c r="H600" s="68">
        <v>38.172043010752702</v>
      </c>
      <c r="I600" s="71">
        <v>0.77002796603410995</v>
      </c>
      <c r="J600" s="68">
        <v>32.930107526881699</v>
      </c>
      <c r="K600" s="71">
        <v>0.76084546538736797</v>
      </c>
      <c r="L600" s="68">
        <v>21.505376344085999</v>
      </c>
      <c r="M600" s="71">
        <v>0.23206880663492599</v>
      </c>
      <c r="N600" s="68">
        <v>3.3014354066985598</v>
      </c>
      <c r="O600" s="71"/>
      <c r="P600" s="68"/>
      <c r="Q600" s="71">
        <v>0</v>
      </c>
      <c r="R600" s="68">
        <v>34.224598930481299</v>
      </c>
    </row>
    <row r="601" spans="1:18" x14ac:dyDescent="0.2">
      <c r="A601" s="141" t="s">
        <v>1498</v>
      </c>
      <c r="B601" s="67" t="s">
        <v>1499</v>
      </c>
      <c r="C601" s="67">
        <v>43</v>
      </c>
      <c r="D601" s="67" t="s">
        <v>343</v>
      </c>
      <c r="E601" s="71">
        <v>0.67484888543833799</v>
      </c>
      <c r="F601" s="68">
        <v>11.245519713261601</v>
      </c>
      <c r="G601" s="71">
        <v>0.81854218310278504</v>
      </c>
      <c r="H601" s="68">
        <v>29.0322580645161</v>
      </c>
      <c r="I601" s="71">
        <v>0.81852357999544101</v>
      </c>
      <c r="J601" s="68">
        <v>53.808243727598601</v>
      </c>
      <c r="K601" s="71">
        <v>0.79861315956267198</v>
      </c>
      <c r="L601" s="68">
        <v>29.973118279569899</v>
      </c>
      <c r="M601" s="71">
        <v>0.93856550453079401</v>
      </c>
      <c r="N601" s="68">
        <v>59.090909090909101</v>
      </c>
      <c r="O601" s="71"/>
      <c r="P601" s="68"/>
      <c r="Q601" s="71">
        <v>0</v>
      </c>
      <c r="R601" s="68">
        <v>34.224598930481299</v>
      </c>
    </row>
    <row r="602" spans="1:18" x14ac:dyDescent="0.2">
      <c r="A602" s="141" t="s">
        <v>1500</v>
      </c>
      <c r="B602" s="67" t="s">
        <v>1501</v>
      </c>
      <c r="C602" s="67">
        <v>43</v>
      </c>
      <c r="D602" s="67" t="s">
        <v>343</v>
      </c>
      <c r="E602" s="71">
        <v>0.67302048462946495</v>
      </c>
      <c r="F602" s="68">
        <v>10.9318996415771</v>
      </c>
      <c r="G602" s="71">
        <v>0.81879742037455905</v>
      </c>
      <c r="H602" s="68">
        <v>29.211469534050199</v>
      </c>
      <c r="I602" s="71">
        <v>0.79033063066757103</v>
      </c>
      <c r="J602" s="68">
        <v>42.249103942652297</v>
      </c>
      <c r="K602" s="71">
        <v>0.76823299597249595</v>
      </c>
      <c r="L602" s="68">
        <v>22.9838709677419</v>
      </c>
      <c r="M602" s="71">
        <v>0.98464137613269898</v>
      </c>
      <c r="N602" s="68">
        <v>73.636363636363598</v>
      </c>
      <c r="O602" s="71"/>
      <c r="P602" s="68"/>
      <c r="Q602" s="71">
        <v>3.0999999999999999E-3</v>
      </c>
      <c r="R602" s="68">
        <v>35.561497326203202</v>
      </c>
    </row>
    <row r="603" spans="1:18" x14ac:dyDescent="0.2">
      <c r="A603" s="141" t="s">
        <v>1502</v>
      </c>
      <c r="B603" s="67" t="s">
        <v>1503</v>
      </c>
      <c r="C603" s="67">
        <v>43</v>
      </c>
      <c r="D603" s="67" t="s">
        <v>343</v>
      </c>
      <c r="E603" s="71">
        <v>0.84729258302728006</v>
      </c>
      <c r="F603" s="68">
        <v>51.075268817204297</v>
      </c>
      <c r="G603" s="71">
        <v>0.84474073247529102</v>
      </c>
      <c r="H603" s="68">
        <v>54.659498207885299</v>
      </c>
      <c r="I603" s="71">
        <v>0.84955952521519396</v>
      </c>
      <c r="J603" s="68">
        <v>66.5322580645161</v>
      </c>
      <c r="K603" s="71">
        <v>0.72646614385353603</v>
      </c>
      <c r="L603" s="68">
        <v>16.442652329749102</v>
      </c>
      <c r="M603" s="71">
        <v>0.81569651359238204</v>
      </c>
      <c r="N603" s="68">
        <v>36.602870813397097</v>
      </c>
      <c r="O603" s="71"/>
      <c r="P603" s="68"/>
      <c r="Q603" s="71">
        <v>1</v>
      </c>
      <c r="R603" s="68">
        <v>100</v>
      </c>
    </row>
    <row r="604" spans="1:18" x14ac:dyDescent="0.2">
      <c r="A604" s="141" t="s">
        <v>1504</v>
      </c>
      <c r="B604" s="67" t="s">
        <v>1505</v>
      </c>
      <c r="C604" s="67">
        <v>43</v>
      </c>
      <c r="D604" s="67" t="s">
        <v>343</v>
      </c>
      <c r="E604" s="71">
        <v>0.88454038652877698</v>
      </c>
      <c r="F604" s="68">
        <v>71.012544802867396</v>
      </c>
      <c r="G604" s="71">
        <v>0.84757678291520699</v>
      </c>
      <c r="H604" s="68">
        <v>57.213261648745501</v>
      </c>
      <c r="I604" s="71">
        <v>0.83536610587539695</v>
      </c>
      <c r="J604" s="68">
        <v>60.842293906809999</v>
      </c>
      <c r="K604" s="71">
        <v>0.870577281191806</v>
      </c>
      <c r="L604" s="68">
        <v>55.869175627240097</v>
      </c>
      <c r="M604" s="71">
        <v>0.98464137613269898</v>
      </c>
      <c r="N604" s="68">
        <v>73.636363636363598</v>
      </c>
      <c r="O604" s="71"/>
      <c r="P604" s="68"/>
      <c r="Q604" s="71"/>
      <c r="R604" s="68"/>
    </row>
    <row r="605" spans="1:18" x14ac:dyDescent="0.2">
      <c r="A605" s="141" t="s">
        <v>1506</v>
      </c>
      <c r="B605" s="67" t="s">
        <v>1507</v>
      </c>
      <c r="C605" s="67">
        <v>43</v>
      </c>
      <c r="D605" s="67" t="s">
        <v>343</v>
      </c>
      <c r="E605" s="71">
        <v>0.68096672402133296</v>
      </c>
      <c r="F605" s="68">
        <v>12.1863799283154</v>
      </c>
      <c r="G605" s="71">
        <v>0.866827054952508</v>
      </c>
      <c r="H605" s="68">
        <v>71.102150537634401</v>
      </c>
      <c r="I605" s="71">
        <v>0.86353571901446302</v>
      </c>
      <c r="J605" s="68">
        <v>72.715053763440906</v>
      </c>
      <c r="K605" s="71">
        <v>0.68752947000699705</v>
      </c>
      <c r="L605" s="68">
        <v>11.8727598566308</v>
      </c>
      <c r="M605" s="71">
        <v>0.98464137613269898</v>
      </c>
      <c r="N605" s="68">
        <v>73.636363636363598</v>
      </c>
      <c r="O605" s="71"/>
      <c r="P605" s="68"/>
      <c r="Q605" s="71">
        <v>2.3E-3</v>
      </c>
      <c r="R605" s="68">
        <v>35.294117647058798</v>
      </c>
    </row>
    <row r="606" spans="1:18" x14ac:dyDescent="0.2">
      <c r="A606" s="141" t="s">
        <v>1508</v>
      </c>
      <c r="B606" s="67" t="s">
        <v>1509</v>
      </c>
      <c r="C606" s="67">
        <v>43</v>
      </c>
      <c r="D606" s="67" t="s">
        <v>343</v>
      </c>
      <c r="E606" s="71">
        <v>0.79593947770269502</v>
      </c>
      <c r="F606" s="68">
        <v>31.8100358422939</v>
      </c>
      <c r="G606" s="71">
        <v>0.85784078424541899</v>
      </c>
      <c r="H606" s="68">
        <v>65.412186379928301</v>
      </c>
      <c r="I606" s="71">
        <v>0.75069148972399202</v>
      </c>
      <c r="J606" s="68">
        <v>25.716845878136201</v>
      </c>
      <c r="K606" s="71">
        <v>0.69369621575739304</v>
      </c>
      <c r="L606" s="68">
        <v>12.858422939068101</v>
      </c>
      <c r="M606" s="71">
        <v>0.67746889878666905</v>
      </c>
      <c r="N606" s="68">
        <v>21.722488038277501</v>
      </c>
      <c r="O606" s="71"/>
      <c r="P606" s="68"/>
      <c r="Q606" s="71">
        <v>1</v>
      </c>
      <c r="R606" s="68">
        <v>100</v>
      </c>
    </row>
    <row r="607" spans="1:18" x14ac:dyDescent="0.2">
      <c r="A607" s="141" t="s">
        <v>1510</v>
      </c>
      <c r="B607" s="67" t="s">
        <v>1511</v>
      </c>
      <c r="C607" s="67">
        <v>43</v>
      </c>
      <c r="D607" s="67" t="s">
        <v>343</v>
      </c>
      <c r="E607" s="71">
        <v>0.90219418410944996</v>
      </c>
      <c r="F607" s="68">
        <v>82.123655913978496</v>
      </c>
      <c r="G607" s="71">
        <v>0.85670881595508397</v>
      </c>
      <c r="H607" s="68">
        <v>64.381720430107507</v>
      </c>
      <c r="I607" s="71">
        <v>0.87809935356520896</v>
      </c>
      <c r="J607" s="68">
        <v>79.1666666666667</v>
      </c>
      <c r="K607" s="71">
        <v>0.82223862262886305</v>
      </c>
      <c r="L607" s="68">
        <v>37.051971326164903</v>
      </c>
      <c r="M607" s="71">
        <v>0.95392412839809504</v>
      </c>
      <c r="N607" s="68">
        <v>63.157894736842103</v>
      </c>
      <c r="O607" s="71"/>
      <c r="P607" s="68"/>
      <c r="Q607" s="71">
        <v>1</v>
      </c>
      <c r="R607" s="68">
        <v>100</v>
      </c>
    </row>
    <row r="608" spans="1:18" x14ac:dyDescent="0.2">
      <c r="A608" s="141" t="s">
        <v>1512</v>
      </c>
      <c r="B608" s="67" t="s">
        <v>1513</v>
      </c>
      <c r="C608" s="67">
        <v>43</v>
      </c>
      <c r="D608" s="67" t="s">
        <v>343</v>
      </c>
      <c r="E608" s="71">
        <v>0.82238959148875201</v>
      </c>
      <c r="F608" s="68">
        <v>40.053763440860202</v>
      </c>
      <c r="G608" s="71">
        <v>0.863556092108128</v>
      </c>
      <c r="H608" s="68">
        <v>68.862007168458803</v>
      </c>
      <c r="I608" s="71">
        <v>0.85614560671580897</v>
      </c>
      <c r="J608" s="68">
        <v>69.4444444444444</v>
      </c>
      <c r="K608" s="71">
        <v>0.73013598370045396</v>
      </c>
      <c r="L608" s="68">
        <v>16.9802867383513</v>
      </c>
      <c r="M608" s="71">
        <v>0.66211027491936802</v>
      </c>
      <c r="N608" s="68">
        <v>20.526315789473699</v>
      </c>
      <c r="O608" s="71"/>
      <c r="P608" s="68"/>
      <c r="Q608" s="71">
        <v>1</v>
      </c>
      <c r="R608" s="68">
        <v>100</v>
      </c>
    </row>
    <row r="609" spans="1:18" x14ac:dyDescent="0.2">
      <c r="A609" s="141" t="s">
        <v>1514</v>
      </c>
      <c r="B609" s="67" t="s">
        <v>1515</v>
      </c>
      <c r="C609" s="67">
        <v>43</v>
      </c>
      <c r="D609" s="67" t="s">
        <v>343</v>
      </c>
      <c r="E609" s="71">
        <v>0.68513877091457498</v>
      </c>
      <c r="F609" s="68">
        <v>12.5</v>
      </c>
      <c r="G609" s="71">
        <v>0.83795580830647398</v>
      </c>
      <c r="H609" s="68">
        <v>48.431899641577097</v>
      </c>
      <c r="I609" s="71">
        <v>0.65419577646014404</v>
      </c>
      <c r="J609" s="68">
        <v>9.0949820788530502</v>
      </c>
      <c r="K609" s="71">
        <v>0.69380359104342304</v>
      </c>
      <c r="L609" s="68">
        <v>12.9032258064516</v>
      </c>
      <c r="M609" s="71">
        <v>0.55459990784825697</v>
      </c>
      <c r="N609" s="68">
        <v>12.488038277512</v>
      </c>
      <c r="O609" s="71"/>
      <c r="P609" s="68"/>
      <c r="Q609" s="71"/>
      <c r="R609" s="68"/>
    </row>
    <row r="610" spans="1:18" x14ac:dyDescent="0.2">
      <c r="A610" s="141" t="s">
        <v>1516</v>
      </c>
      <c r="B610" s="67" t="s">
        <v>1517</v>
      </c>
      <c r="C610" s="67">
        <v>43</v>
      </c>
      <c r="D610" s="67" t="s">
        <v>343</v>
      </c>
      <c r="E610" s="71">
        <v>0.86987556653863296</v>
      </c>
      <c r="F610" s="68">
        <v>62.589605734766998</v>
      </c>
      <c r="G610" s="71">
        <v>0.83726623631921604</v>
      </c>
      <c r="H610" s="68">
        <v>47.715053763440899</v>
      </c>
      <c r="I610" s="71">
        <v>0.79138994652936201</v>
      </c>
      <c r="J610" s="68">
        <v>42.652329749103899</v>
      </c>
      <c r="K610" s="71">
        <v>0.88156333104055595</v>
      </c>
      <c r="L610" s="68">
        <v>60.752688172043001</v>
      </c>
      <c r="M610" s="71">
        <v>0.96928275226539795</v>
      </c>
      <c r="N610" s="68">
        <v>67.607655502392305</v>
      </c>
      <c r="O610" s="71"/>
      <c r="P610" s="68"/>
      <c r="Q610" s="71"/>
      <c r="R610" s="68"/>
    </row>
    <row r="611" spans="1:18" x14ac:dyDescent="0.2">
      <c r="A611" s="141" t="s">
        <v>877</v>
      </c>
      <c r="B611" s="67" t="s">
        <v>1518</v>
      </c>
      <c r="C611" s="67">
        <v>43</v>
      </c>
      <c r="D611" s="67" t="s">
        <v>343</v>
      </c>
      <c r="E611" s="71">
        <v>0.90139190177103101</v>
      </c>
      <c r="F611" s="68">
        <v>81.8100358422939</v>
      </c>
      <c r="G611" s="71">
        <v>0.84905261277559496</v>
      </c>
      <c r="H611" s="68">
        <v>58.4677419354839</v>
      </c>
      <c r="I611" s="71">
        <v>0.833794923573002</v>
      </c>
      <c r="J611" s="68">
        <v>60.304659498207897</v>
      </c>
      <c r="K611" s="71">
        <v>0.938078694602828</v>
      </c>
      <c r="L611" s="68">
        <v>83.781362007168497</v>
      </c>
      <c r="M611" s="71">
        <v>0.98464137613269898</v>
      </c>
      <c r="N611" s="68">
        <v>73.636363636363598</v>
      </c>
      <c r="O611" s="71"/>
      <c r="P611" s="68"/>
      <c r="Q611" s="71"/>
      <c r="R611" s="68"/>
    </row>
    <row r="612" spans="1:18" x14ac:dyDescent="0.2">
      <c r="A612" s="141" t="s">
        <v>1519</v>
      </c>
      <c r="B612" s="67" t="s">
        <v>1520</v>
      </c>
      <c r="C612" s="67">
        <v>43</v>
      </c>
      <c r="D612" s="67" t="s">
        <v>343</v>
      </c>
      <c r="E612" s="71">
        <v>0.90007386363209796</v>
      </c>
      <c r="F612" s="68">
        <v>81.227598566308203</v>
      </c>
      <c r="G612" s="71">
        <v>0.83829595936349999</v>
      </c>
      <c r="H612" s="68">
        <v>48.790322580645203</v>
      </c>
      <c r="I612" s="71">
        <v>0.80669223259505896</v>
      </c>
      <c r="J612" s="68">
        <v>48.835125448028698</v>
      </c>
      <c r="K612" s="71">
        <v>0.95530726256983201</v>
      </c>
      <c r="L612" s="68">
        <v>88.127240143369207</v>
      </c>
      <c r="M612" s="71">
        <v>1</v>
      </c>
      <c r="N612" s="68">
        <v>100</v>
      </c>
      <c r="O612" s="71"/>
      <c r="P612" s="68"/>
      <c r="Q612" s="71"/>
      <c r="R612" s="68"/>
    </row>
    <row r="613" spans="1:18" x14ac:dyDescent="0.2">
      <c r="A613" s="141" t="s">
        <v>1521</v>
      </c>
      <c r="B613" s="67" t="s">
        <v>1522</v>
      </c>
      <c r="C613" s="67">
        <v>43</v>
      </c>
      <c r="D613" s="67" t="s">
        <v>343</v>
      </c>
      <c r="E613" s="71">
        <v>0.87372762935289705</v>
      </c>
      <c r="F613" s="68">
        <v>65.053763440860195</v>
      </c>
      <c r="G613" s="71">
        <v>0.83605458657710796</v>
      </c>
      <c r="H613" s="68">
        <v>46.729390681003601</v>
      </c>
      <c r="I613" s="71">
        <v>0.83319924338307805</v>
      </c>
      <c r="J613" s="68">
        <v>60.125448028673802</v>
      </c>
      <c r="K613" s="71">
        <v>0.87173255905330505</v>
      </c>
      <c r="L613" s="68">
        <v>56.272401433691797</v>
      </c>
      <c r="M613" s="71">
        <v>0.95392412839809504</v>
      </c>
      <c r="N613" s="68">
        <v>63.157894736842103</v>
      </c>
      <c r="O613" s="71"/>
      <c r="P613" s="68"/>
      <c r="Q613" s="71"/>
      <c r="R613" s="68"/>
    </row>
    <row r="614" spans="1:18" x14ac:dyDescent="0.2">
      <c r="A614" s="141" t="s">
        <v>1523</v>
      </c>
      <c r="B614" s="67" t="s">
        <v>1524</v>
      </c>
      <c r="C614" s="67">
        <v>43</v>
      </c>
      <c r="D614" s="67" t="s">
        <v>343</v>
      </c>
      <c r="E614" s="71">
        <v>0.86288259843428705</v>
      </c>
      <c r="F614" s="68">
        <v>58.646953405017904</v>
      </c>
      <c r="G614" s="71">
        <v>0.83815351677393302</v>
      </c>
      <c r="H614" s="68">
        <v>48.566308243727597</v>
      </c>
      <c r="I614" s="71">
        <v>0.87384984746493499</v>
      </c>
      <c r="J614" s="68">
        <v>77.240143369175598</v>
      </c>
      <c r="K614" s="71">
        <v>0.77024427723288302</v>
      </c>
      <c r="L614" s="68">
        <v>23.700716845878102</v>
      </c>
      <c r="M614" s="71">
        <v>0.96928275226539795</v>
      </c>
      <c r="N614" s="68">
        <v>67.607655502392305</v>
      </c>
      <c r="O614" s="71"/>
      <c r="P614" s="68"/>
      <c r="Q614" s="71"/>
      <c r="R614" s="68"/>
    </row>
    <row r="615" spans="1:18" x14ac:dyDescent="0.2">
      <c r="A615" s="141" t="s">
        <v>1525</v>
      </c>
      <c r="B615" s="67" t="s">
        <v>1526</v>
      </c>
      <c r="C615" s="67">
        <v>43</v>
      </c>
      <c r="D615" s="67" t="s">
        <v>343</v>
      </c>
      <c r="E615" s="71">
        <v>0.88190470028593904</v>
      </c>
      <c r="F615" s="68">
        <v>69.847670250896101</v>
      </c>
      <c r="G615" s="71">
        <v>0.85249976096408298</v>
      </c>
      <c r="H615" s="68">
        <v>61.335125448028698</v>
      </c>
      <c r="I615" s="71">
        <v>0.82876499321144004</v>
      </c>
      <c r="J615" s="68">
        <v>58.1989247311828</v>
      </c>
      <c r="K615" s="71">
        <v>0.87707129470283596</v>
      </c>
      <c r="L615" s="68">
        <v>58.557347670250898</v>
      </c>
      <c r="M615" s="71">
        <v>0.96928275226539795</v>
      </c>
      <c r="N615" s="68">
        <v>67.607655502392305</v>
      </c>
      <c r="O615" s="71"/>
      <c r="P615" s="68"/>
      <c r="Q615" s="71"/>
      <c r="R615" s="68"/>
    </row>
    <row r="616" spans="1:18" x14ac:dyDescent="0.2">
      <c r="A616" s="141" t="s">
        <v>1527</v>
      </c>
      <c r="B616" s="67" t="s">
        <v>1528</v>
      </c>
      <c r="C616" s="67">
        <v>43</v>
      </c>
      <c r="D616" s="67" t="s">
        <v>343</v>
      </c>
      <c r="E616" s="71">
        <v>0.88653169717591296</v>
      </c>
      <c r="F616" s="68">
        <v>72.535842293906796</v>
      </c>
      <c r="G616" s="71">
        <v>0.82014793186692203</v>
      </c>
      <c r="H616" s="68">
        <v>30.645161290322601</v>
      </c>
      <c r="I616" s="71">
        <v>0.80433645203362203</v>
      </c>
      <c r="J616" s="68">
        <v>47.9838709677419</v>
      </c>
      <c r="K616" s="71">
        <v>0.921642404803107</v>
      </c>
      <c r="L616" s="68">
        <v>77.732974910394304</v>
      </c>
      <c r="M616" s="71">
        <v>1</v>
      </c>
      <c r="N616" s="68">
        <v>100</v>
      </c>
      <c r="O616" s="71"/>
      <c r="P616" s="68"/>
      <c r="Q616" s="71"/>
      <c r="R616" s="68"/>
    </row>
    <row r="617" spans="1:18" x14ac:dyDescent="0.2">
      <c r="A617" s="141" t="s">
        <v>1529</v>
      </c>
      <c r="B617" s="67" t="s">
        <v>1530</v>
      </c>
      <c r="C617" s="67">
        <v>43</v>
      </c>
      <c r="D617" s="67" t="s">
        <v>343</v>
      </c>
      <c r="E617" s="71">
        <v>0.70271484155273201</v>
      </c>
      <c r="F617" s="68">
        <v>14.471326164874601</v>
      </c>
      <c r="G617" s="71">
        <v>0.83256052292387395</v>
      </c>
      <c r="H617" s="68">
        <v>43.234767025089603</v>
      </c>
      <c r="I617" s="71">
        <v>0.84539112636761504</v>
      </c>
      <c r="J617" s="68">
        <v>65.008960573476699</v>
      </c>
      <c r="K617" s="71">
        <v>0.92737430167597801</v>
      </c>
      <c r="L617" s="68">
        <v>80.465949820788495</v>
      </c>
      <c r="M617" s="71">
        <v>0.90784825679619197</v>
      </c>
      <c r="N617" s="68">
        <v>51.674641148325399</v>
      </c>
      <c r="O617" s="71"/>
      <c r="P617" s="68"/>
      <c r="Q617" s="71">
        <v>4.0000000000000002E-4</v>
      </c>
      <c r="R617" s="68">
        <v>34.491978609625697</v>
      </c>
    </row>
    <row r="618" spans="1:18" x14ac:dyDescent="0.2">
      <c r="A618" s="141" t="s">
        <v>1531</v>
      </c>
      <c r="B618" s="67" t="s">
        <v>1532</v>
      </c>
      <c r="C618" s="67">
        <v>43</v>
      </c>
      <c r="D618" s="67" t="s">
        <v>343</v>
      </c>
      <c r="E618" s="71">
        <v>0.73323053261765603</v>
      </c>
      <c r="F618" s="68">
        <v>18.5035842293907</v>
      </c>
      <c r="G618" s="71">
        <v>0.85040523642702803</v>
      </c>
      <c r="H618" s="68">
        <v>59.8566308243728</v>
      </c>
      <c r="I618" s="71">
        <v>0.86230236148434203</v>
      </c>
      <c r="J618" s="68">
        <v>72.043010752688204</v>
      </c>
      <c r="K618" s="71">
        <v>0.95344506517690897</v>
      </c>
      <c r="L618" s="68">
        <v>87.679211469534096</v>
      </c>
      <c r="M618" s="71">
        <v>1</v>
      </c>
      <c r="N618" s="68">
        <v>100</v>
      </c>
      <c r="O618" s="71"/>
      <c r="P618" s="68"/>
      <c r="Q618" s="71">
        <v>0</v>
      </c>
      <c r="R618" s="68">
        <v>34.224598930481299</v>
      </c>
    </row>
    <row r="619" spans="1:18" x14ac:dyDescent="0.2">
      <c r="A619" s="141" t="s">
        <v>1533</v>
      </c>
      <c r="B619" s="67" t="s">
        <v>1534</v>
      </c>
      <c r="C619" s="67">
        <v>43</v>
      </c>
      <c r="D619" s="67" t="s">
        <v>343</v>
      </c>
      <c r="E619" s="71">
        <v>0.88030445911233302</v>
      </c>
      <c r="F619" s="68">
        <v>68.682795698924707</v>
      </c>
      <c r="G619" s="71">
        <v>0.85758111756056299</v>
      </c>
      <c r="H619" s="68">
        <v>65.188172043010795</v>
      </c>
      <c r="I619" s="71">
        <v>0.77082412149469803</v>
      </c>
      <c r="J619" s="68">
        <v>33.243727598566302</v>
      </c>
      <c r="K619" s="71">
        <v>0.89281259739407204</v>
      </c>
      <c r="L619" s="68">
        <v>66.353046594982104</v>
      </c>
      <c r="M619" s="71">
        <v>1</v>
      </c>
      <c r="N619" s="68">
        <v>100</v>
      </c>
      <c r="O619" s="71"/>
      <c r="P619" s="68"/>
      <c r="Q619" s="71"/>
      <c r="R619" s="68"/>
    </row>
    <row r="620" spans="1:18" x14ac:dyDescent="0.2">
      <c r="A620" s="141" t="s">
        <v>1535</v>
      </c>
      <c r="B620" s="67" t="s">
        <v>1536</v>
      </c>
      <c r="C620" s="67">
        <v>43</v>
      </c>
      <c r="D620" s="67" t="s">
        <v>343</v>
      </c>
      <c r="E620" s="71">
        <v>0.89831383393791797</v>
      </c>
      <c r="F620" s="68">
        <v>80.107526881720403</v>
      </c>
      <c r="G620" s="71">
        <v>0.85695403968775397</v>
      </c>
      <c r="H620" s="68">
        <v>64.560931899641602</v>
      </c>
      <c r="I620" s="71">
        <v>0.78285623088701095</v>
      </c>
      <c r="J620" s="68">
        <v>38.664874551971302</v>
      </c>
      <c r="K620" s="71">
        <v>0.95344506517690897</v>
      </c>
      <c r="L620" s="68">
        <v>87.679211469534096</v>
      </c>
      <c r="M620" s="71">
        <v>1</v>
      </c>
      <c r="N620" s="68">
        <v>100</v>
      </c>
      <c r="O620" s="71"/>
      <c r="P620" s="68"/>
      <c r="Q620" s="71"/>
      <c r="R620" s="68"/>
    </row>
    <row r="621" spans="1:18" x14ac:dyDescent="0.2">
      <c r="A621" s="141" t="s">
        <v>1537</v>
      </c>
      <c r="B621" s="67" t="s">
        <v>1538</v>
      </c>
      <c r="C621" s="67">
        <v>43</v>
      </c>
      <c r="D621" s="67" t="s">
        <v>343</v>
      </c>
      <c r="E621" s="71">
        <v>0.86000611211028799</v>
      </c>
      <c r="F621" s="68">
        <v>57.392473118279597</v>
      </c>
      <c r="G621" s="71">
        <v>0.83626495094210096</v>
      </c>
      <c r="H621" s="68">
        <v>46.863799283154101</v>
      </c>
      <c r="I621" s="71">
        <v>0.747769698916945</v>
      </c>
      <c r="J621" s="68">
        <v>24.5071684587814</v>
      </c>
      <c r="K621" s="71">
        <v>0.855989798582107</v>
      </c>
      <c r="L621" s="68">
        <v>49.014336917562702</v>
      </c>
      <c r="M621" s="71">
        <v>1</v>
      </c>
      <c r="N621" s="68">
        <v>100</v>
      </c>
      <c r="O621" s="71"/>
      <c r="P621" s="68"/>
      <c r="Q621" s="71"/>
      <c r="R621" s="68"/>
    </row>
    <row r="622" spans="1:18" x14ac:dyDescent="0.2">
      <c r="A622" s="141" t="s">
        <v>1539</v>
      </c>
      <c r="B622" s="67" t="s">
        <v>1540</v>
      </c>
      <c r="C622" s="67">
        <v>43</v>
      </c>
      <c r="D622" s="67" t="s">
        <v>343</v>
      </c>
      <c r="E622" s="71">
        <v>0.84318659664553697</v>
      </c>
      <c r="F622" s="68">
        <v>48.476702508960599</v>
      </c>
      <c r="G622" s="71">
        <v>0.820405955189067</v>
      </c>
      <c r="H622" s="68">
        <v>30.958781362007201</v>
      </c>
      <c r="I622" s="71">
        <v>0.77859286151910501</v>
      </c>
      <c r="J622" s="68">
        <v>36.335125448028698</v>
      </c>
      <c r="K622" s="71">
        <v>0.88125793694508703</v>
      </c>
      <c r="L622" s="68">
        <v>60.618279569892501</v>
      </c>
      <c r="M622" s="71">
        <v>0.89248963292888905</v>
      </c>
      <c r="N622" s="68">
        <v>48.516746411483297</v>
      </c>
      <c r="O622" s="71"/>
      <c r="P622" s="68"/>
      <c r="Q622" s="71"/>
      <c r="R622" s="68"/>
    </row>
    <row r="623" spans="1:18" x14ac:dyDescent="0.2">
      <c r="A623" s="141" t="s">
        <v>1541</v>
      </c>
      <c r="B623" s="67" t="s">
        <v>1542</v>
      </c>
      <c r="C623" s="67">
        <v>43</v>
      </c>
      <c r="D623" s="67" t="s">
        <v>343</v>
      </c>
      <c r="E623" s="71">
        <v>0.82087828562245801</v>
      </c>
      <c r="F623" s="68">
        <v>39.247311827956999</v>
      </c>
      <c r="G623" s="71">
        <v>0.82146368317222296</v>
      </c>
      <c r="H623" s="68">
        <v>32.168458781361998</v>
      </c>
      <c r="I623" s="71">
        <v>0.9238563942654</v>
      </c>
      <c r="J623" s="68">
        <v>92.428315412186393</v>
      </c>
      <c r="K623" s="71">
        <v>0.59962756052141497</v>
      </c>
      <c r="L623" s="68">
        <v>4.6146953405017896</v>
      </c>
      <c r="M623" s="71">
        <v>0.93856550453079401</v>
      </c>
      <c r="N623" s="68">
        <v>59.090909090909101</v>
      </c>
      <c r="O623" s="71"/>
      <c r="P623" s="68"/>
      <c r="Q623" s="71"/>
      <c r="R623" s="68"/>
    </row>
    <row r="624" spans="1:18" x14ac:dyDescent="0.2">
      <c r="A624" s="141" t="s">
        <v>1543</v>
      </c>
      <c r="B624" s="67" t="s">
        <v>1544</v>
      </c>
      <c r="C624" s="67">
        <v>43</v>
      </c>
      <c r="D624" s="67" t="s">
        <v>343</v>
      </c>
      <c r="E624" s="71">
        <v>0.89124662574341296</v>
      </c>
      <c r="F624" s="68">
        <v>75.537634408602102</v>
      </c>
      <c r="G624" s="71">
        <v>0.834621849554671</v>
      </c>
      <c r="H624" s="68">
        <v>45.430107526881699</v>
      </c>
      <c r="I624" s="71">
        <v>0.925698300961872</v>
      </c>
      <c r="J624" s="68">
        <v>92.697132616487494</v>
      </c>
      <c r="K624" s="71">
        <v>0.80466635245710805</v>
      </c>
      <c r="L624" s="68">
        <v>31.854838709677399</v>
      </c>
      <c r="M624" s="71">
        <v>1</v>
      </c>
      <c r="N624" s="68">
        <v>100</v>
      </c>
      <c r="O624" s="71"/>
      <c r="P624" s="68"/>
      <c r="Q624" s="71"/>
      <c r="R624" s="68"/>
    </row>
    <row r="625" spans="1:18" x14ac:dyDescent="0.2">
      <c r="A625" s="141" t="s">
        <v>1502</v>
      </c>
      <c r="B625" s="67" t="s">
        <v>1545</v>
      </c>
      <c r="C625" s="67">
        <v>43</v>
      </c>
      <c r="D625" s="67" t="s">
        <v>343</v>
      </c>
      <c r="E625" s="71">
        <v>0.89209159341474797</v>
      </c>
      <c r="F625" s="68">
        <v>76.209677419354804</v>
      </c>
      <c r="G625" s="71">
        <v>0.82619072429773299</v>
      </c>
      <c r="H625" s="68">
        <v>36.648745519713302</v>
      </c>
      <c r="I625" s="71">
        <v>0.94103320608424201</v>
      </c>
      <c r="J625" s="68">
        <v>95.474910394265194</v>
      </c>
      <c r="K625" s="71">
        <v>0.83185969101161905</v>
      </c>
      <c r="L625" s="68">
        <v>40.1433691756272</v>
      </c>
      <c r="M625" s="71">
        <v>0.96928275226539795</v>
      </c>
      <c r="N625" s="68">
        <v>67.607655502392305</v>
      </c>
      <c r="O625" s="71"/>
      <c r="P625" s="68"/>
      <c r="Q625" s="71"/>
      <c r="R625" s="68"/>
    </row>
    <row r="626" spans="1:18" x14ac:dyDescent="0.2">
      <c r="A626" s="141" t="s">
        <v>1546</v>
      </c>
      <c r="B626" s="67" t="s">
        <v>1547</v>
      </c>
      <c r="C626" s="67">
        <v>43</v>
      </c>
      <c r="D626" s="67" t="s">
        <v>343</v>
      </c>
      <c r="E626" s="71">
        <v>0.69665536205807699</v>
      </c>
      <c r="F626" s="68">
        <v>13.620071684587799</v>
      </c>
      <c r="G626" s="71">
        <v>0.829558426584458</v>
      </c>
      <c r="H626" s="68">
        <v>40.322580645161302</v>
      </c>
      <c r="I626" s="71">
        <v>0.85755839841685999</v>
      </c>
      <c r="J626" s="68">
        <v>70.071684587813607</v>
      </c>
      <c r="K626" s="71">
        <v>0.88831172849287698</v>
      </c>
      <c r="L626" s="68">
        <v>64.336917562723997</v>
      </c>
      <c r="M626" s="71">
        <v>0.90784825679619197</v>
      </c>
      <c r="N626" s="68">
        <v>51.674641148325399</v>
      </c>
      <c r="O626" s="71"/>
      <c r="P626" s="68"/>
      <c r="Q626" s="71">
        <v>0</v>
      </c>
      <c r="R626" s="68">
        <v>34.224598930481299</v>
      </c>
    </row>
    <row r="627" spans="1:18" x14ac:dyDescent="0.2">
      <c r="A627" s="141" t="s">
        <v>1188</v>
      </c>
      <c r="B627" s="67" t="s">
        <v>1548</v>
      </c>
      <c r="C627" s="67">
        <v>43</v>
      </c>
      <c r="D627" s="67" t="s">
        <v>343</v>
      </c>
      <c r="E627" s="71">
        <v>0.87453836787749795</v>
      </c>
      <c r="F627" s="68">
        <v>65.322580645161295</v>
      </c>
      <c r="G627" s="71">
        <v>0.84513411782808301</v>
      </c>
      <c r="H627" s="68">
        <v>55.062724014336901</v>
      </c>
      <c r="I627" s="71">
        <v>0.77029486997602503</v>
      </c>
      <c r="J627" s="68">
        <v>33.019713261648697</v>
      </c>
      <c r="K627" s="71">
        <v>0.89808310757318299</v>
      </c>
      <c r="L627" s="68">
        <v>68.1899641577061</v>
      </c>
      <c r="M627" s="71">
        <v>0.98464137613269898</v>
      </c>
      <c r="N627" s="68">
        <v>73.636363636363598</v>
      </c>
      <c r="O627" s="71"/>
      <c r="P627" s="68"/>
      <c r="Q627" s="71"/>
      <c r="R627" s="68"/>
    </row>
    <row r="628" spans="1:18" x14ac:dyDescent="0.2">
      <c r="A628" s="141" t="s">
        <v>1190</v>
      </c>
      <c r="B628" s="67" t="s">
        <v>1549</v>
      </c>
      <c r="C628" s="67">
        <v>43</v>
      </c>
      <c r="D628" s="67" t="s">
        <v>343</v>
      </c>
      <c r="E628" s="71">
        <v>0.79520619757423305</v>
      </c>
      <c r="F628" s="68">
        <v>31.6308243727599</v>
      </c>
      <c r="G628" s="71">
        <v>0.82966051375252803</v>
      </c>
      <c r="H628" s="68">
        <v>40.412186379928301</v>
      </c>
      <c r="I628" s="71">
        <v>0.73283365885601803</v>
      </c>
      <c r="J628" s="68">
        <v>20.564516129032299</v>
      </c>
      <c r="K628" s="71">
        <v>0.89478584729981403</v>
      </c>
      <c r="L628" s="68">
        <v>67.204301075268802</v>
      </c>
      <c r="M628" s="71">
        <v>0.72354477038857401</v>
      </c>
      <c r="N628" s="68">
        <v>26.4114832535885</v>
      </c>
      <c r="O628" s="71"/>
      <c r="P628" s="68"/>
      <c r="Q628" s="71"/>
      <c r="R628" s="68"/>
    </row>
    <row r="629" spans="1:18" x14ac:dyDescent="0.2">
      <c r="A629" s="141" t="s">
        <v>1550</v>
      </c>
      <c r="B629" s="67" t="s">
        <v>1551</v>
      </c>
      <c r="C629" s="67">
        <v>43</v>
      </c>
      <c r="D629" s="67" t="s">
        <v>343</v>
      </c>
      <c r="E629" s="71">
        <v>0.85894528343703103</v>
      </c>
      <c r="F629" s="68">
        <v>56.854838709677402</v>
      </c>
      <c r="G629" s="71">
        <v>0.81106362884460204</v>
      </c>
      <c r="H629" s="68">
        <v>22.715053763440899</v>
      </c>
      <c r="I629" s="71">
        <v>0.77506742126051198</v>
      </c>
      <c r="J629" s="68">
        <v>34.363799283154101</v>
      </c>
      <c r="K629" s="71">
        <v>0.92644320297951599</v>
      </c>
      <c r="L629" s="68">
        <v>80.197132616487494</v>
      </c>
      <c r="M629" s="71">
        <v>0.92320688066349299</v>
      </c>
      <c r="N629" s="68">
        <v>54.976076555023901</v>
      </c>
      <c r="O629" s="71"/>
      <c r="P629" s="68"/>
      <c r="Q629" s="71"/>
      <c r="R629" s="68"/>
    </row>
    <row r="630" spans="1:18" x14ac:dyDescent="0.2">
      <c r="A630" s="141" t="s">
        <v>1552</v>
      </c>
      <c r="B630" s="67" t="s">
        <v>1553</v>
      </c>
      <c r="C630" s="67">
        <v>43</v>
      </c>
      <c r="D630" s="67" t="s">
        <v>343</v>
      </c>
      <c r="E630" s="71">
        <v>0.87800012547755801</v>
      </c>
      <c r="F630" s="68">
        <v>67.473118279569903</v>
      </c>
      <c r="G630" s="71">
        <v>0.83147239310741405</v>
      </c>
      <c r="H630" s="68">
        <v>42.473118279569903</v>
      </c>
      <c r="I630" s="71">
        <v>0.76385693751183203</v>
      </c>
      <c r="J630" s="68">
        <v>30.6899641577061</v>
      </c>
      <c r="K630" s="71">
        <v>0.93202979515828699</v>
      </c>
      <c r="L630" s="68">
        <v>82.347670250896101</v>
      </c>
      <c r="M630" s="71">
        <v>0.98464137613269898</v>
      </c>
      <c r="N630" s="68">
        <v>73.636363636363598</v>
      </c>
      <c r="O630" s="71"/>
      <c r="P630" s="68"/>
      <c r="Q630" s="71"/>
      <c r="R630" s="68"/>
    </row>
    <row r="631" spans="1:18" x14ac:dyDescent="0.2">
      <c r="A631" s="141" t="s">
        <v>1554</v>
      </c>
      <c r="B631" s="67" t="s">
        <v>1555</v>
      </c>
      <c r="C631" s="67">
        <v>43</v>
      </c>
      <c r="D631" s="67" t="s">
        <v>343</v>
      </c>
      <c r="E631" s="71">
        <v>0.81205826075521803</v>
      </c>
      <c r="F631" s="68">
        <v>36.424731182795703</v>
      </c>
      <c r="G631" s="71">
        <v>0.81598168612840205</v>
      </c>
      <c r="H631" s="68">
        <v>26.523297491039401</v>
      </c>
      <c r="I631" s="71">
        <v>0.73911592310986596</v>
      </c>
      <c r="J631" s="68">
        <v>22.446236559139798</v>
      </c>
      <c r="K631" s="71">
        <v>0.78528717698641404</v>
      </c>
      <c r="L631" s="68">
        <v>27.0161290322581</v>
      </c>
      <c r="M631" s="71">
        <v>0.90784825679619197</v>
      </c>
      <c r="N631" s="68">
        <v>51.674641148325399</v>
      </c>
      <c r="O631" s="71"/>
      <c r="P631" s="68"/>
      <c r="Q631" s="71"/>
      <c r="R631" s="68"/>
    </row>
    <row r="632" spans="1:18" x14ac:dyDescent="0.2">
      <c r="A632" s="141" t="s">
        <v>1556</v>
      </c>
      <c r="B632" s="67" t="s">
        <v>1557</v>
      </c>
      <c r="C632" s="67">
        <v>43</v>
      </c>
      <c r="D632" s="67" t="s">
        <v>343</v>
      </c>
      <c r="E632" s="71">
        <v>0.768908840971541</v>
      </c>
      <c r="F632" s="68">
        <v>24.5519713261649</v>
      </c>
      <c r="G632" s="71">
        <v>0.81728236879067595</v>
      </c>
      <c r="H632" s="68">
        <v>27.7777777777778</v>
      </c>
      <c r="I632" s="71">
        <v>0.76134618069345805</v>
      </c>
      <c r="J632" s="68">
        <v>29.569892473118301</v>
      </c>
      <c r="K632" s="71">
        <v>0.80417929174805702</v>
      </c>
      <c r="L632" s="68">
        <v>31.675627240143399</v>
      </c>
      <c r="M632" s="71">
        <v>0.69282752265396996</v>
      </c>
      <c r="N632" s="68">
        <v>23.349282296650699</v>
      </c>
      <c r="O632" s="71"/>
      <c r="P632" s="68"/>
      <c r="Q632" s="71"/>
      <c r="R632" s="68"/>
    </row>
    <row r="633" spans="1:18" x14ac:dyDescent="0.2">
      <c r="A633" s="141" t="s">
        <v>1558</v>
      </c>
      <c r="B633" s="67" t="s">
        <v>1559</v>
      </c>
      <c r="C633" s="67">
        <v>43</v>
      </c>
      <c r="D633" s="67" t="s">
        <v>343</v>
      </c>
      <c r="E633" s="71">
        <v>0.72235072677383105</v>
      </c>
      <c r="F633" s="68">
        <v>17.383512544802901</v>
      </c>
      <c r="G633" s="71">
        <v>0.833477838414729</v>
      </c>
      <c r="H633" s="68">
        <v>44.4444444444444</v>
      </c>
      <c r="I633" s="71">
        <v>0.836878754948155</v>
      </c>
      <c r="J633" s="68">
        <v>61.6039426523297</v>
      </c>
      <c r="K633" s="71">
        <v>0.95675566437357096</v>
      </c>
      <c r="L633" s="68">
        <v>88.261648745519693</v>
      </c>
      <c r="M633" s="71">
        <v>0.98464137613269898</v>
      </c>
      <c r="N633" s="68">
        <v>73.636363636363598</v>
      </c>
      <c r="O633" s="71"/>
      <c r="P633" s="68"/>
      <c r="Q633" s="71">
        <v>0</v>
      </c>
      <c r="R633" s="68">
        <v>34.224598930481299</v>
      </c>
    </row>
    <row r="634" spans="1:18" x14ac:dyDescent="0.2">
      <c r="A634" s="141" t="s">
        <v>1560</v>
      </c>
      <c r="B634" s="67" t="s">
        <v>1561</v>
      </c>
      <c r="C634" s="67">
        <v>43</v>
      </c>
      <c r="D634" s="67" t="s">
        <v>343</v>
      </c>
      <c r="E634" s="71">
        <v>0.826814002283215</v>
      </c>
      <c r="F634" s="68">
        <v>41.487455197132597</v>
      </c>
      <c r="G634" s="71">
        <v>0.81502358579522605</v>
      </c>
      <c r="H634" s="68">
        <v>25.6272401433692</v>
      </c>
      <c r="I634" s="71">
        <v>0.77537445163996799</v>
      </c>
      <c r="J634" s="68">
        <v>34.632616487455202</v>
      </c>
      <c r="K634" s="71">
        <v>0.68204958878659305</v>
      </c>
      <c r="L634" s="68">
        <v>11.066308243727599</v>
      </c>
      <c r="M634" s="71">
        <v>0.86177238519428701</v>
      </c>
      <c r="N634" s="68">
        <v>42.918660287081302</v>
      </c>
      <c r="O634" s="71"/>
      <c r="P634" s="68"/>
      <c r="Q634" s="71">
        <v>0.99985000000000002</v>
      </c>
      <c r="R634" s="68">
        <v>44.385026737967898</v>
      </c>
    </row>
    <row r="635" spans="1:18" x14ac:dyDescent="0.2">
      <c r="A635" s="141" t="s">
        <v>1562</v>
      </c>
      <c r="B635" s="67" t="s">
        <v>1563</v>
      </c>
      <c r="C635" s="67">
        <v>43</v>
      </c>
      <c r="D635" s="67" t="s">
        <v>343</v>
      </c>
      <c r="E635" s="71">
        <v>0.83827853149827303</v>
      </c>
      <c r="F635" s="68">
        <v>46.639784946236603</v>
      </c>
      <c r="G635" s="71">
        <v>0.82543999646510902</v>
      </c>
      <c r="H635" s="68">
        <v>35.797491039426497</v>
      </c>
      <c r="I635" s="71">
        <v>0.74282413150315496</v>
      </c>
      <c r="J635" s="68">
        <v>23.4318996415771</v>
      </c>
      <c r="K635" s="71">
        <v>0.86164311736133303</v>
      </c>
      <c r="L635" s="68">
        <v>51.2544802867383</v>
      </c>
      <c r="M635" s="71">
        <v>0.92320688066349299</v>
      </c>
      <c r="N635" s="68">
        <v>54.976076555023901</v>
      </c>
      <c r="O635" s="71"/>
      <c r="P635" s="68"/>
      <c r="Q635" s="71"/>
      <c r="R635" s="68"/>
    </row>
    <row r="636" spans="1:18" x14ac:dyDescent="0.2">
      <c r="A636" s="141" t="s">
        <v>1564</v>
      </c>
      <c r="B636" s="67" t="s">
        <v>1565</v>
      </c>
      <c r="C636" s="67">
        <v>43</v>
      </c>
      <c r="D636" s="67" t="s">
        <v>343</v>
      </c>
      <c r="E636" s="71">
        <v>0.81307766054874897</v>
      </c>
      <c r="F636" s="68">
        <v>36.7383512544803</v>
      </c>
      <c r="G636" s="71">
        <v>0.81407895357170301</v>
      </c>
      <c r="H636" s="68">
        <v>24.820788530466</v>
      </c>
      <c r="I636" s="71">
        <v>0.76125987155508401</v>
      </c>
      <c r="J636" s="68">
        <v>29.4802867383513</v>
      </c>
      <c r="K636" s="71">
        <v>0.89199255121042798</v>
      </c>
      <c r="L636" s="68">
        <v>66.129032258064498</v>
      </c>
      <c r="M636" s="71">
        <v>0.78497926585778</v>
      </c>
      <c r="N636" s="68">
        <v>32.631578947368403</v>
      </c>
      <c r="O636" s="71"/>
      <c r="P636" s="68"/>
      <c r="Q636" s="71"/>
      <c r="R636" s="68"/>
    </row>
    <row r="637" spans="1:18" x14ac:dyDescent="0.2">
      <c r="A637" s="141" t="s">
        <v>1566</v>
      </c>
      <c r="B637" s="67" t="s">
        <v>1567</v>
      </c>
      <c r="C637" s="67">
        <v>43</v>
      </c>
      <c r="D637" s="67" t="s">
        <v>343</v>
      </c>
      <c r="E637" s="71">
        <v>0.86038335985857195</v>
      </c>
      <c r="F637" s="68">
        <v>57.437275985663099</v>
      </c>
      <c r="G637" s="71">
        <v>0.81328190168294601</v>
      </c>
      <c r="H637" s="68">
        <v>24.417562724014299</v>
      </c>
      <c r="I637" s="71">
        <v>0.76417392893749303</v>
      </c>
      <c r="J637" s="68">
        <v>30.824372759856601</v>
      </c>
      <c r="K637" s="71">
        <v>0.92551210428305397</v>
      </c>
      <c r="L637" s="68">
        <v>79.928315412186393</v>
      </c>
      <c r="M637" s="71">
        <v>0.93856550453079401</v>
      </c>
      <c r="N637" s="68">
        <v>59.090909090909101</v>
      </c>
      <c r="O637" s="71"/>
      <c r="P637" s="68"/>
      <c r="Q637" s="71"/>
      <c r="R637" s="68"/>
    </row>
    <row r="638" spans="1:18" x14ac:dyDescent="0.2">
      <c r="A638" s="141" t="s">
        <v>1568</v>
      </c>
      <c r="B638" s="67" t="s">
        <v>1569</v>
      </c>
      <c r="C638" s="67">
        <v>43</v>
      </c>
      <c r="D638" s="67" t="s">
        <v>343</v>
      </c>
      <c r="E638" s="71">
        <v>0.70431056877287301</v>
      </c>
      <c r="F638" s="68">
        <v>14.5609318996416</v>
      </c>
      <c r="G638" s="71">
        <v>0.83330748264216303</v>
      </c>
      <c r="H638" s="68">
        <v>44.3100358422939</v>
      </c>
      <c r="I638" s="71">
        <v>0.855032520910737</v>
      </c>
      <c r="J638" s="68">
        <v>69.175627240143399</v>
      </c>
      <c r="K638" s="71">
        <v>0.86393008804606597</v>
      </c>
      <c r="L638" s="68">
        <v>52.508960573476699</v>
      </c>
      <c r="M638" s="71">
        <v>0.96928275226539795</v>
      </c>
      <c r="N638" s="68">
        <v>67.607655502392305</v>
      </c>
      <c r="O638" s="71"/>
      <c r="P638" s="68"/>
      <c r="Q638" s="71">
        <v>0</v>
      </c>
      <c r="R638" s="68">
        <v>34.224598930481299</v>
      </c>
    </row>
    <row r="639" spans="1:18" x14ac:dyDescent="0.2">
      <c r="A639" s="141" t="s">
        <v>1570</v>
      </c>
      <c r="B639" s="67" t="s">
        <v>1571</v>
      </c>
      <c r="C639" s="67">
        <v>43</v>
      </c>
      <c r="D639" s="67" t="s">
        <v>343</v>
      </c>
      <c r="E639" s="71">
        <v>0.86439391272591903</v>
      </c>
      <c r="F639" s="68">
        <v>59.498207885304701</v>
      </c>
      <c r="G639" s="71">
        <v>0.82194535133427804</v>
      </c>
      <c r="H639" s="68">
        <v>32.5716845878136</v>
      </c>
      <c r="I639" s="71">
        <v>0.76468799887490102</v>
      </c>
      <c r="J639" s="68">
        <v>31.3172043010753</v>
      </c>
      <c r="K639" s="71">
        <v>0.87094230069449696</v>
      </c>
      <c r="L639" s="68">
        <v>55.913978494623599</v>
      </c>
      <c r="M639" s="71">
        <v>1</v>
      </c>
      <c r="N639" s="68">
        <v>100</v>
      </c>
      <c r="O639" s="71"/>
      <c r="P639" s="68"/>
      <c r="Q639" s="71"/>
      <c r="R639" s="68"/>
    </row>
    <row r="640" spans="1:18" x14ac:dyDescent="0.2">
      <c r="A640" s="141" t="s">
        <v>1572</v>
      </c>
      <c r="B640" s="67" t="s">
        <v>1573</v>
      </c>
      <c r="C640" s="67">
        <v>43</v>
      </c>
      <c r="D640" s="67" t="s">
        <v>343</v>
      </c>
      <c r="E640" s="71">
        <v>0.83444303716496804</v>
      </c>
      <c r="F640" s="68">
        <v>44.982078853046602</v>
      </c>
      <c r="G640" s="71">
        <v>0.81210919319218899</v>
      </c>
      <c r="H640" s="68">
        <v>23.6111111111111</v>
      </c>
      <c r="I640" s="71">
        <v>0.80211128500935402</v>
      </c>
      <c r="J640" s="68">
        <v>46.953405017921099</v>
      </c>
      <c r="K640" s="71">
        <v>0.78498616592753701</v>
      </c>
      <c r="L640" s="68">
        <v>26.971326164874601</v>
      </c>
      <c r="M640" s="71">
        <v>0.93856550453079401</v>
      </c>
      <c r="N640" s="68">
        <v>59.090909090909101</v>
      </c>
      <c r="O640" s="71"/>
      <c r="P640" s="68"/>
      <c r="Q640" s="71"/>
      <c r="R640" s="68"/>
    </row>
    <row r="641" spans="1:18" x14ac:dyDescent="0.2">
      <c r="A641" s="141" t="s">
        <v>1574</v>
      </c>
      <c r="B641" s="67" t="s">
        <v>1575</v>
      </c>
      <c r="C641" s="67">
        <v>43</v>
      </c>
      <c r="D641" s="67" t="s">
        <v>343</v>
      </c>
      <c r="E641" s="71">
        <v>0.87455559274141903</v>
      </c>
      <c r="F641" s="68">
        <v>65.367383512544805</v>
      </c>
      <c r="G641" s="71">
        <v>0.82971028522255796</v>
      </c>
      <c r="H641" s="68">
        <v>40.546594982078901</v>
      </c>
      <c r="I641" s="71">
        <v>0.863621708329113</v>
      </c>
      <c r="J641" s="68">
        <v>72.804659498207897</v>
      </c>
      <c r="K641" s="71">
        <v>0.89704212061781297</v>
      </c>
      <c r="L641" s="68">
        <v>67.921146953405</v>
      </c>
      <c r="M641" s="71">
        <v>0.90784825679619197</v>
      </c>
      <c r="N641" s="68">
        <v>51.674641148325399</v>
      </c>
      <c r="O641" s="71"/>
      <c r="P641" s="68"/>
      <c r="Q641" s="71"/>
      <c r="R641" s="68"/>
    </row>
    <row r="642" spans="1:18" x14ac:dyDescent="0.2">
      <c r="A642" s="141" t="s">
        <v>877</v>
      </c>
      <c r="B642" s="67" t="s">
        <v>1576</v>
      </c>
      <c r="C642" s="67">
        <v>43</v>
      </c>
      <c r="D642" s="67" t="s">
        <v>343</v>
      </c>
      <c r="E642" s="71">
        <v>0.85943854367723804</v>
      </c>
      <c r="F642" s="68">
        <v>57.123655913978503</v>
      </c>
      <c r="G642" s="71">
        <v>0.81589533464881403</v>
      </c>
      <c r="H642" s="68">
        <v>26.478494623655902</v>
      </c>
      <c r="I642" s="71">
        <v>0.77925713533035801</v>
      </c>
      <c r="J642" s="68">
        <v>36.559139784946197</v>
      </c>
      <c r="K642" s="71">
        <v>0.84260170472978102</v>
      </c>
      <c r="L642" s="68">
        <v>44.175627240143399</v>
      </c>
      <c r="M642" s="71">
        <v>1</v>
      </c>
      <c r="N642" s="68">
        <v>100</v>
      </c>
      <c r="O642" s="71"/>
      <c r="P642" s="68"/>
      <c r="Q642" s="71"/>
      <c r="R642" s="68"/>
    </row>
    <row r="643" spans="1:18" x14ac:dyDescent="0.2">
      <c r="A643" s="141" t="s">
        <v>1577</v>
      </c>
      <c r="B643" s="67" t="s">
        <v>1578</v>
      </c>
      <c r="C643" s="67">
        <v>43</v>
      </c>
      <c r="D643" s="67" t="s">
        <v>343</v>
      </c>
      <c r="E643" s="71">
        <v>0.91468671552429004</v>
      </c>
      <c r="F643" s="68">
        <v>89.426523297491002</v>
      </c>
      <c r="G643" s="71">
        <v>0.85360142645174697</v>
      </c>
      <c r="H643" s="68">
        <v>62.051971326164903</v>
      </c>
      <c r="I643" s="71">
        <v>0.85069110500433998</v>
      </c>
      <c r="J643" s="68">
        <v>66.980286738351296</v>
      </c>
      <c r="K643" s="71">
        <v>0.95445433064107299</v>
      </c>
      <c r="L643" s="68">
        <v>87.948028673835097</v>
      </c>
      <c r="M643" s="71">
        <v>1</v>
      </c>
      <c r="N643" s="68">
        <v>100</v>
      </c>
      <c r="O643" s="71"/>
      <c r="P643" s="68"/>
      <c r="Q643" s="71"/>
      <c r="R643" s="68"/>
    </row>
    <row r="644" spans="1:18" x14ac:dyDescent="0.2">
      <c r="A644" s="141" t="s">
        <v>1579</v>
      </c>
      <c r="B644" s="67" t="s">
        <v>1580</v>
      </c>
      <c r="C644" s="67">
        <v>43</v>
      </c>
      <c r="D644" s="67" t="s">
        <v>343</v>
      </c>
      <c r="E644" s="71">
        <v>0.80032250597828902</v>
      </c>
      <c r="F644" s="68">
        <v>32.616487455197102</v>
      </c>
      <c r="G644" s="71">
        <v>0.783625277756135</v>
      </c>
      <c r="H644" s="68">
        <v>14.247311827957001</v>
      </c>
      <c r="I644" s="71">
        <v>0.732301904026185</v>
      </c>
      <c r="J644" s="68">
        <v>20.5197132616487</v>
      </c>
      <c r="K644" s="71">
        <v>0.838949080803853</v>
      </c>
      <c r="L644" s="68">
        <v>42.831541218638002</v>
      </c>
      <c r="M644" s="71">
        <v>0.84641376132698598</v>
      </c>
      <c r="N644" s="68">
        <v>40.526315789473699</v>
      </c>
      <c r="O644" s="71"/>
      <c r="P644" s="68"/>
      <c r="Q644" s="71"/>
      <c r="R644" s="68"/>
    </row>
    <row r="645" spans="1:18" x14ac:dyDescent="0.2">
      <c r="A645" s="141" t="s">
        <v>1581</v>
      </c>
      <c r="B645" s="67" t="s">
        <v>1582</v>
      </c>
      <c r="C645" s="67">
        <v>43</v>
      </c>
      <c r="D645" s="67" t="s">
        <v>343</v>
      </c>
      <c r="E645" s="71">
        <v>0.797711806587031</v>
      </c>
      <c r="F645" s="68">
        <v>32.034050179211498</v>
      </c>
      <c r="G645" s="71">
        <v>0.798584396772967</v>
      </c>
      <c r="H645" s="68">
        <v>17.473118279569899</v>
      </c>
      <c r="I645" s="71">
        <v>0.76884895219955696</v>
      </c>
      <c r="J645" s="68">
        <v>32.347670250896101</v>
      </c>
      <c r="K645" s="71">
        <v>0.79235873991591699</v>
      </c>
      <c r="L645" s="68">
        <v>28.449820788530499</v>
      </c>
      <c r="M645" s="71">
        <v>0.83105513745968296</v>
      </c>
      <c r="N645" s="68">
        <v>38.277511961722503</v>
      </c>
      <c r="O645" s="71"/>
      <c r="P645" s="68"/>
      <c r="Q645" s="71"/>
      <c r="R645" s="68"/>
    </row>
    <row r="646" spans="1:18" x14ac:dyDescent="0.2">
      <c r="A646" s="141" t="s">
        <v>1583</v>
      </c>
      <c r="B646" s="67" t="s">
        <v>1584</v>
      </c>
      <c r="C646" s="67">
        <v>43</v>
      </c>
      <c r="D646" s="67" t="s">
        <v>343</v>
      </c>
      <c r="E646" s="71">
        <v>0.84588586217691897</v>
      </c>
      <c r="F646" s="68">
        <v>50.313620071684603</v>
      </c>
      <c r="G646" s="71">
        <v>0.82281513311381105</v>
      </c>
      <c r="H646" s="68">
        <v>33.422939068100398</v>
      </c>
      <c r="I646" s="71">
        <v>0.68182952519676299</v>
      </c>
      <c r="J646" s="68">
        <v>12.544802867383501</v>
      </c>
      <c r="K646" s="71">
        <v>0.87889879039710295</v>
      </c>
      <c r="L646" s="68">
        <v>59.139784946236603</v>
      </c>
      <c r="M646" s="71">
        <v>1</v>
      </c>
      <c r="N646" s="68">
        <v>100</v>
      </c>
      <c r="O646" s="71"/>
      <c r="P646" s="68"/>
      <c r="Q646" s="71"/>
      <c r="R646" s="68"/>
    </row>
    <row r="647" spans="1:18" x14ac:dyDescent="0.2">
      <c r="A647" s="141" t="s">
        <v>1585</v>
      </c>
      <c r="B647" s="67" t="s">
        <v>1586</v>
      </c>
      <c r="C647" s="67">
        <v>43</v>
      </c>
      <c r="D647" s="67" t="s">
        <v>343</v>
      </c>
      <c r="E647" s="71">
        <v>0.87906035328296295</v>
      </c>
      <c r="F647" s="68">
        <v>68.279569892473106</v>
      </c>
      <c r="G647" s="71">
        <v>0.81906556873359704</v>
      </c>
      <c r="H647" s="68">
        <v>29.435483870967701</v>
      </c>
      <c r="I647" s="71">
        <v>0.78075979559405695</v>
      </c>
      <c r="J647" s="68">
        <v>37.5</v>
      </c>
      <c r="K647" s="71">
        <v>0.96249192040610498</v>
      </c>
      <c r="L647" s="68">
        <v>89.471326164874597</v>
      </c>
      <c r="M647" s="71">
        <v>0.95392412839809504</v>
      </c>
      <c r="N647" s="68">
        <v>63.157894736842103</v>
      </c>
      <c r="O647" s="71"/>
      <c r="P647" s="68"/>
      <c r="Q647" s="71"/>
      <c r="R647" s="68"/>
    </row>
    <row r="648" spans="1:18" x14ac:dyDescent="0.2">
      <c r="A648" s="141" t="s">
        <v>1587</v>
      </c>
      <c r="B648" s="67" t="s">
        <v>1588</v>
      </c>
      <c r="C648" s="67">
        <v>43</v>
      </c>
      <c r="D648" s="67" t="s">
        <v>343</v>
      </c>
      <c r="E648" s="71">
        <v>0.87339598448710498</v>
      </c>
      <c r="F648" s="68">
        <v>64.919354838709694</v>
      </c>
      <c r="G648" s="71">
        <v>0.80938768268612205</v>
      </c>
      <c r="H648" s="68">
        <v>22.0430107526882</v>
      </c>
      <c r="I648" s="71">
        <v>0.69723163701276203</v>
      </c>
      <c r="J648" s="68">
        <v>14.829749103942699</v>
      </c>
      <c r="K648" s="71">
        <v>0.98696461824953496</v>
      </c>
      <c r="L648" s="68">
        <v>93.951612903225794</v>
      </c>
      <c r="M648" s="71">
        <v>1</v>
      </c>
      <c r="N648" s="68">
        <v>100</v>
      </c>
      <c r="O648" s="71"/>
      <c r="P648" s="68"/>
      <c r="Q648" s="71"/>
      <c r="R648" s="68"/>
    </row>
    <row r="649" spans="1:18" x14ac:dyDescent="0.2">
      <c r="A649" s="141" t="s">
        <v>1589</v>
      </c>
      <c r="B649" s="67" t="s">
        <v>1590</v>
      </c>
      <c r="C649" s="67">
        <v>43</v>
      </c>
      <c r="D649" s="67" t="s">
        <v>343</v>
      </c>
      <c r="E649" s="71">
        <v>0.89640649912262005</v>
      </c>
      <c r="F649" s="68">
        <v>78.808243727598594</v>
      </c>
      <c r="G649" s="71">
        <v>0.82882131885657795</v>
      </c>
      <c r="H649" s="68">
        <v>39.471326164874597</v>
      </c>
      <c r="I649" s="71">
        <v>0.79607727837353104</v>
      </c>
      <c r="J649" s="68">
        <v>44.802867383512499</v>
      </c>
      <c r="K649" s="71">
        <v>0.96072739926037098</v>
      </c>
      <c r="L649" s="68">
        <v>89.112903225806406</v>
      </c>
      <c r="M649" s="71">
        <v>1</v>
      </c>
      <c r="N649" s="68">
        <v>100</v>
      </c>
      <c r="O649" s="71"/>
      <c r="P649" s="68"/>
      <c r="Q649" s="71"/>
      <c r="R649" s="68"/>
    </row>
    <row r="650" spans="1:18" x14ac:dyDescent="0.2">
      <c r="A650" s="141" t="s">
        <v>1591</v>
      </c>
      <c r="B650" s="67" t="s">
        <v>1592</v>
      </c>
      <c r="C650" s="67">
        <v>43</v>
      </c>
      <c r="D650" s="67" t="s">
        <v>343</v>
      </c>
      <c r="E650" s="71">
        <v>0.85322073820041</v>
      </c>
      <c r="F650" s="68">
        <v>54.1666666666667</v>
      </c>
      <c r="G650" s="71">
        <v>0.82145394297431196</v>
      </c>
      <c r="H650" s="68">
        <v>32.123655913978503</v>
      </c>
      <c r="I650" s="71">
        <v>0.77268887260533503</v>
      </c>
      <c r="J650" s="68">
        <v>33.646953405017904</v>
      </c>
      <c r="K650" s="71">
        <v>0.81874013722199301</v>
      </c>
      <c r="L650" s="68">
        <v>35.842293906809999</v>
      </c>
      <c r="M650" s="71">
        <v>1</v>
      </c>
      <c r="N650" s="68">
        <v>100</v>
      </c>
      <c r="O650" s="71"/>
      <c r="P650" s="68"/>
      <c r="Q650" s="71"/>
      <c r="R650" s="68"/>
    </row>
    <row r="651" spans="1:18" x14ac:dyDescent="0.2">
      <c r="A651" s="141" t="s">
        <v>1593</v>
      </c>
      <c r="B651" s="67" t="s">
        <v>1594</v>
      </c>
      <c r="C651" s="67">
        <v>43</v>
      </c>
      <c r="D651" s="67" t="s">
        <v>343</v>
      </c>
      <c r="E651" s="71">
        <v>0.67534528997297305</v>
      </c>
      <c r="F651" s="68">
        <v>11.3351254480287</v>
      </c>
      <c r="G651" s="71">
        <v>0.78177851638712204</v>
      </c>
      <c r="H651" s="68">
        <v>13.933691756272401</v>
      </c>
      <c r="I651" s="71">
        <v>0.78650216677208395</v>
      </c>
      <c r="J651" s="68">
        <v>40.412186379928301</v>
      </c>
      <c r="K651" s="71">
        <v>0.80844576670565904</v>
      </c>
      <c r="L651" s="68">
        <v>33.064516129032299</v>
      </c>
      <c r="M651" s="71">
        <v>1</v>
      </c>
      <c r="N651" s="68">
        <v>100</v>
      </c>
      <c r="O651" s="71"/>
      <c r="P651" s="68"/>
      <c r="Q651" s="71">
        <v>0</v>
      </c>
      <c r="R651" s="68">
        <v>34.224598930481299</v>
      </c>
    </row>
    <row r="652" spans="1:18" x14ac:dyDescent="0.2">
      <c r="A652" s="141" t="s">
        <v>1595</v>
      </c>
      <c r="B652" s="67" t="s">
        <v>1596</v>
      </c>
      <c r="C652" s="67">
        <v>43</v>
      </c>
      <c r="D652" s="67" t="s">
        <v>343</v>
      </c>
      <c r="E652" s="71">
        <v>0.71979522562641496</v>
      </c>
      <c r="F652" s="68">
        <v>16.8010752688172</v>
      </c>
      <c r="G652" s="71">
        <v>0.76744688727350696</v>
      </c>
      <c r="H652" s="68">
        <v>12.0519713261649</v>
      </c>
      <c r="I652" s="71">
        <v>0.71581406707463302</v>
      </c>
      <c r="J652" s="68">
        <v>17.876344086021501</v>
      </c>
      <c r="K652" s="71">
        <v>0.51878893909593204</v>
      </c>
      <c r="L652" s="68">
        <v>2.2401433691756298</v>
      </c>
      <c r="M652" s="71">
        <v>0.87713100906158803</v>
      </c>
      <c r="N652" s="68">
        <v>45.311004784688997</v>
      </c>
      <c r="O652" s="71"/>
      <c r="P652" s="68"/>
      <c r="Q652" s="71"/>
      <c r="R652" s="68"/>
    </row>
    <row r="653" spans="1:18" x14ac:dyDescent="0.2">
      <c r="A653" s="141" t="s">
        <v>1597</v>
      </c>
      <c r="B653" s="67" t="s">
        <v>1598</v>
      </c>
      <c r="C653" s="67">
        <v>43</v>
      </c>
      <c r="D653" s="67" t="s">
        <v>343</v>
      </c>
      <c r="E653" s="71">
        <v>0.81192484771833495</v>
      </c>
      <c r="F653" s="68">
        <v>36.335125448028698</v>
      </c>
      <c r="G653" s="71">
        <v>0.81309763134109703</v>
      </c>
      <c r="H653" s="68">
        <v>24.193548387096801</v>
      </c>
      <c r="I653" s="71">
        <v>0.79002530592545595</v>
      </c>
      <c r="J653" s="68">
        <v>42.069892473118301</v>
      </c>
      <c r="K653" s="71">
        <v>0.70601094907599404</v>
      </c>
      <c r="L653" s="68">
        <v>13.754480286738399</v>
      </c>
      <c r="M653" s="71">
        <v>0.93856550453079401</v>
      </c>
      <c r="N653" s="68">
        <v>59.090909090909101</v>
      </c>
      <c r="O653" s="71"/>
      <c r="P653" s="68"/>
      <c r="Q653" s="71"/>
      <c r="R653" s="68"/>
    </row>
    <row r="654" spans="1:18" x14ac:dyDescent="0.2">
      <c r="A654" s="141" t="s">
        <v>1599</v>
      </c>
      <c r="B654" s="67" t="s">
        <v>1600</v>
      </c>
      <c r="C654" s="67">
        <v>43</v>
      </c>
      <c r="D654" s="67" t="s">
        <v>343</v>
      </c>
      <c r="E654" s="71">
        <v>0.84180622150050799</v>
      </c>
      <c r="F654" s="68">
        <v>47.8494623655914</v>
      </c>
      <c r="G654" s="71">
        <v>0.80976095769421697</v>
      </c>
      <c r="H654" s="68">
        <v>22.087813620071699</v>
      </c>
      <c r="I654" s="71">
        <v>0.83074743189488698</v>
      </c>
      <c r="J654" s="68">
        <v>58.870967741935502</v>
      </c>
      <c r="K654" s="71">
        <v>0.86494411121863901</v>
      </c>
      <c r="L654" s="68">
        <v>52.912186379928301</v>
      </c>
      <c r="M654" s="71">
        <v>0.86177238519428701</v>
      </c>
      <c r="N654" s="68">
        <v>42.918660287081302</v>
      </c>
      <c r="O654" s="71"/>
      <c r="P654" s="68"/>
      <c r="Q654" s="71"/>
      <c r="R654" s="68"/>
    </row>
    <row r="655" spans="1:18" x14ac:dyDescent="0.2">
      <c r="A655" s="141" t="s">
        <v>1601</v>
      </c>
      <c r="B655" s="67" t="s">
        <v>1602</v>
      </c>
      <c r="C655" s="67">
        <v>43</v>
      </c>
      <c r="D655" s="67" t="s">
        <v>343</v>
      </c>
      <c r="E655" s="71">
        <v>0.81755761402846305</v>
      </c>
      <c r="F655" s="68">
        <v>38.1272401433692</v>
      </c>
      <c r="G655" s="71">
        <v>0.79722451612353595</v>
      </c>
      <c r="H655" s="68">
        <v>17.1146953405018</v>
      </c>
      <c r="I655" s="71">
        <v>0.75671813924185005</v>
      </c>
      <c r="J655" s="68">
        <v>27.822580645161299</v>
      </c>
      <c r="K655" s="71">
        <v>0.77772229621767097</v>
      </c>
      <c r="L655" s="68">
        <v>25.582437275985701</v>
      </c>
      <c r="M655" s="71">
        <v>0.93856550453079401</v>
      </c>
      <c r="N655" s="68">
        <v>59.090909090909101</v>
      </c>
      <c r="O655" s="71"/>
      <c r="P655" s="68"/>
      <c r="Q655" s="71"/>
      <c r="R655" s="68"/>
    </row>
    <row r="656" spans="1:18" x14ac:dyDescent="0.2">
      <c r="A656" s="141" t="s">
        <v>1603</v>
      </c>
      <c r="B656" s="67" t="s">
        <v>1604</v>
      </c>
      <c r="C656" s="67">
        <v>43</v>
      </c>
      <c r="D656" s="67" t="s">
        <v>343</v>
      </c>
      <c r="E656" s="71">
        <v>0.84197021926484195</v>
      </c>
      <c r="F656" s="68">
        <v>48.028673835125403</v>
      </c>
      <c r="G656" s="71">
        <v>0.79510828955060198</v>
      </c>
      <c r="H656" s="68">
        <v>16.8010752688172</v>
      </c>
      <c r="I656" s="71">
        <v>0.77689180792061896</v>
      </c>
      <c r="J656" s="68">
        <v>35.528673835125403</v>
      </c>
      <c r="K656" s="71">
        <v>0.82659802732275101</v>
      </c>
      <c r="L656" s="68">
        <v>38.306451612903203</v>
      </c>
      <c r="M656" s="71">
        <v>0.96928275226539795</v>
      </c>
      <c r="N656" s="68">
        <v>67.607655502392305</v>
      </c>
      <c r="O656" s="71"/>
      <c r="P656" s="68"/>
      <c r="Q656" s="71"/>
      <c r="R656" s="68"/>
    </row>
    <row r="657" spans="1:18" x14ac:dyDescent="0.2">
      <c r="A657" s="141" t="s">
        <v>1605</v>
      </c>
      <c r="B657" s="67" t="s">
        <v>1606</v>
      </c>
      <c r="C657" s="67">
        <v>18</v>
      </c>
      <c r="D657" s="67" t="s">
        <v>343</v>
      </c>
      <c r="E657" s="71">
        <v>0.85582478086803604</v>
      </c>
      <c r="F657" s="68">
        <v>55.510752688171998</v>
      </c>
      <c r="G657" s="71">
        <v>0.83110689698575202</v>
      </c>
      <c r="H657" s="68">
        <v>42.159498207885299</v>
      </c>
      <c r="I657" s="71">
        <v>0.82622163328354004</v>
      </c>
      <c r="J657" s="68">
        <v>57.078853046595</v>
      </c>
      <c r="K657" s="71">
        <v>0.76597059320285199</v>
      </c>
      <c r="L657" s="68">
        <v>22.580645161290299</v>
      </c>
      <c r="M657" s="71">
        <v>1</v>
      </c>
      <c r="N657" s="68">
        <v>100</v>
      </c>
      <c r="O657" s="71"/>
      <c r="P657" s="68"/>
      <c r="Q657" s="71"/>
      <c r="R657" s="68"/>
    </row>
    <row r="658" spans="1:18" x14ac:dyDescent="0.2">
      <c r="A658" s="141" t="s">
        <v>1607</v>
      </c>
      <c r="B658" s="67" t="s">
        <v>1608</v>
      </c>
      <c r="C658" s="67">
        <v>18</v>
      </c>
      <c r="D658" s="67" t="s">
        <v>343</v>
      </c>
      <c r="E658" s="71">
        <v>0.88396438754157503</v>
      </c>
      <c r="F658" s="68">
        <v>70.743727598566295</v>
      </c>
      <c r="G658" s="71">
        <v>0.85900344622524305</v>
      </c>
      <c r="H658" s="68">
        <v>66.129032258064498</v>
      </c>
      <c r="I658" s="71">
        <v>0.78432677808711104</v>
      </c>
      <c r="J658" s="68">
        <v>39.336917562723997</v>
      </c>
      <c r="K658" s="71">
        <v>0.90788594972124503</v>
      </c>
      <c r="L658" s="68">
        <v>71.774193548387103</v>
      </c>
      <c r="M658" s="71">
        <v>0.98464137613269898</v>
      </c>
      <c r="N658" s="68">
        <v>73.636363636363598</v>
      </c>
      <c r="O658" s="71"/>
      <c r="P658" s="68"/>
      <c r="Q658" s="71"/>
      <c r="R658" s="68"/>
    </row>
    <row r="659" spans="1:18" x14ac:dyDescent="0.2">
      <c r="A659" s="141" t="s">
        <v>1609</v>
      </c>
      <c r="B659" s="67" t="s">
        <v>1610</v>
      </c>
      <c r="C659" s="67">
        <v>18</v>
      </c>
      <c r="D659" s="67" t="s">
        <v>343</v>
      </c>
      <c r="E659" s="71">
        <v>0.88648994620149102</v>
      </c>
      <c r="F659" s="68">
        <v>72.491039426523301</v>
      </c>
      <c r="G659" s="71">
        <v>0.82780425884629705</v>
      </c>
      <c r="H659" s="68">
        <v>38.351254480286698</v>
      </c>
      <c r="I659" s="71">
        <v>0.91275515352018999</v>
      </c>
      <c r="J659" s="68">
        <v>90.098566308243704</v>
      </c>
      <c r="K659" s="71">
        <v>0.80540037243947904</v>
      </c>
      <c r="L659" s="68">
        <v>32.034050179211498</v>
      </c>
      <c r="M659" s="71">
        <v>1</v>
      </c>
      <c r="N659" s="68">
        <v>100</v>
      </c>
      <c r="O659" s="71"/>
      <c r="P659" s="68"/>
      <c r="Q659" s="71"/>
      <c r="R659" s="68"/>
    </row>
    <row r="660" spans="1:18" x14ac:dyDescent="0.2">
      <c r="A660" s="141" t="s">
        <v>1611</v>
      </c>
      <c r="B660" s="67" t="s">
        <v>1612</v>
      </c>
      <c r="C660" s="67">
        <v>18</v>
      </c>
      <c r="D660" s="67" t="s">
        <v>343</v>
      </c>
      <c r="E660" s="71">
        <v>0.85930419618127296</v>
      </c>
      <c r="F660" s="68">
        <v>57.034050179211498</v>
      </c>
      <c r="G660" s="71">
        <v>0.86160383023460596</v>
      </c>
      <c r="H660" s="68">
        <v>67.697132616487494</v>
      </c>
      <c r="I660" s="71">
        <v>0.87049259311348604</v>
      </c>
      <c r="J660" s="68">
        <v>75.896057347670293</v>
      </c>
      <c r="K660" s="71">
        <v>0.85870660005001398</v>
      </c>
      <c r="L660" s="68">
        <v>50.134408602150501</v>
      </c>
      <c r="M660" s="71">
        <v>0.84641376132698598</v>
      </c>
      <c r="N660" s="68">
        <v>40.526315789473699</v>
      </c>
      <c r="O660" s="71"/>
      <c r="P660" s="68"/>
      <c r="Q660" s="71"/>
      <c r="R660" s="68"/>
    </row>
    <row r="661" spans="1:18" x14ac:dyDescent="0.2">
      <c r="A661" s="141" t="s">
        <v>600</v>
      </c>
      <c r="B661" s="67" t="s">
        <v>1613</v>
      </c>
      <c r="C661" s="67">
        <v>18</v>
      </c>
      <c r="D661" s="67" t="s">
        <v>343</v>
      </c>
      <c r="E661" s="71">
        <v>0.88656937025804405</v>
      </c>
      <c r="F661" s="68">
        <v>72.625448028673802</v>
      </c>
      <c r="G661" s="71">
        <v>0.89760289749538802</v>
      </c>
      <c r="H661" s="68">
        <v>86.021505376344095</v>
      </c>
      <c r="I661" s="71">
        <v>0.86301198259047796</v>
      </c>
      <c r="J661" s="68">
        <v>72.401433691756296</v>
      </c>
      <c r="K661" s="71">
        <v>0.78566260094631002</v>
      </c>
      <c r="L661" s="68">
        <v>27.060931899641599</v>
      </c>
      <c r="M661" s="71">
        <v>1</v>
      </c>
      <c r="N661" s="68">
        <v>100</v>
      </c>
      <c r="O661" s="71"/>
      <c r="P661" s="68"/>
      <c r="Q661" s="71"/>
      <c r="R661" s="68"/>
    </row>
    <row r="662" spans="1:18" x14ac:dyDescent="0.2">
      <c r="A662" s="141" t="s">
        <v>1614</v>
      </c>
      <c r="B662" s="67" t="s">
        <v>1615</v>
      </c>
      <c r="C662" s="67">
        <v>18</v>
      </c>
      <c r="D662" s="67" t="s">
        <v>343</v>
      </c>
      <c r="E662" s="71">
        <v>0.89710926584830497</v>
      </c>
      <c r="F662" s="68">
        <v>79.345878136200696</v>
      </c>
      <c r="G662" s="71">
        <v>0.89718397856223397</v>
      </c>
      <c r="H662" s="68">
        <v>85.842293906809999</v>
      </c>
      <c r="I662" s="71">
        <v>0.80484712579932804</v>
      </c>
      <c r="J662" s="68">
        <v>48.252688172043001</v>
      </c>
      <c r="K662" s="71">
        <v>0.88640595903165698</v>
      </c>
      <c r="L662" s="68">
        <v>63.306451612903203</v>
      </c>
      <c r="M662" s="71">
        <v>1</v>
      </c>
      <c r="N662" s="68">
        <v>100</v>
      </c>
      <c r="O662" s="71"/>
      <c r="P662" s="68"/>
      <c r="Q662" s="71"/>
      <c r="R662" s="68"/>
    </row>
    <row r="663" spans="1:18" x14ac:dyDescent="0.2">
      <c r="A663" s="141" t="s">
        <v>1616</v>
      </c>
      <c r="B663" s="67" t="s">
        <v>1617</v>
      </c>
      <c r="C663" s="67">
        <v>18</v>
      </c>
      <c r="D663" s="67" t="s">
        <v>343</v>
      </c>
      <c r="E663" s="71">
        <v>0.84189242342834103</v>
      </c>
      <c r="F663" s="68">
        <v>47.894265232974902</v>
      </c>
      <c r="G663" s="71">
        <v>0.88824609419855305</v>
      </c>
      <c r="H663" s="68">
        <v>82.616487455197102</v>
      </c>
      <c r="I663" s="71">
        <v>0.76131808759344899</v>
      </c>
      <c r="J663" s="68">
        <v>29.525089605734799</v>
      </c>
      <c r="K663" s="71">
        <v>0.77944000739056996</v>
      </c>
      <c r="L663" s="68">
        <v>25.806451612903199</v>
      </c>
      <c r="M663" s="71">
        <v>0.93856550453079401</v>
      </c>
      <c r="N663" s="68">
        <v>59.090909090909101</v>
      </c>
      <c r="O663" s="71"/>
      <c r="P663" s="68"/>
      <c r="Q663" s="71"/>
      <c r="R663" s="68"/>
    </row>
    <row r="664" spans="1:18" x14ac:dyDescent="0.2">
      <c r="A664" s="141" t="s">
        <v>1618</v>
      </c>
      <c r="B664" s="67" t="s">
        <v>1619</v>
      </c>
      <c r="C664" s="67">
        <v>18</v>
      </c>
      <c r="D664" s="67" t="s">
        <v>343</v>
      </c>
      <c r="E664" s="71">
        <v>0.94649544544770703</v>
      </c>
      <c r="F664" s="68">
        <v>98.521505376344095</v>
      </c>
      <c r="G664" s="71">
        <v>0.87748018839495001</v>
      </c>
      <c r="H664" s="68">
        <v>77.419354838709694</v>
      </c>
      <c r="I664" s="71">
        <v>0.93643455428973199</v>
      </c>
      <c r="J664" s="68">
        <v>94.534050179211505</v>
      </c>
      <c r="K664" s="71">
        <v>0.972067039106145</v>
      </c>
      <c r="L664" s="68">
        <v>91.487455197132604</v>
      </c>
      <c r="M664" s="71">
        <v>1</v>
      </c>
      <c r="N664" s="68">
        <v>100</v>
      </c>
      <c r="O664" s="71"/>
      <c r="P664" s="68"/>
      <c r="Q664" s="71"/>
      <c r="R664" s="68"/>
    </row>
    <row r="665" spans="1:18" x14ac:dyDescent="0.2">
      <c r="A665" s="141" t="s">
        <v>1620</v>
      </c>
      <c r="B665" s="67" t="s">
        <v>1621</v>
      </c>
      <c r="C665" s="67">
        <v>18</v>
      </c>
      <c r="D665" s="67" t="s">
        <v>343</v>
      </c>
      <c r="E665" s="71">
        <v>0.91180327665626604</v>
      </c>
      <c r="F665" s="68">
        <v>87.948028673835097</v>
      </c>
      <c r="G665" s="71">
        <v>0.87451055560424895</v>
      </c>
      <c r="H665" s="68">
        <v>75.672043010752702</v>
      </c>
      <c r="I665" s="71">
        <v>0.88468315784099305</v>
      </c>
      <c r="J665" s="68">
        <v>81.227598566308203</v>
      </c>
      <c r="K665" s="71">
        <v>0.88801939317982403</v>
      </c>
      <c r="L665" s="68">
        <v>63.8888888888889</v>
      </c>
      <c r="M665" s="71">
        <v>1</v>
      </c>
      <c r="N665" s="68">
        <v>100</v>
      </c>
      <c r="O665" s="71"/>
      <c r="P665" s="68"/>
      <c r="Q665" s="71"/>
      <c r="R665" s="68"/>
    </row>
    <row r="666" spans="1:18" x14ac:dyDescent="0.2">
      <c r="A666" s="141" t="s">
        <v>1622</v>
      </c>
      <c r="B666" s="67" t="s">
        <v>1623</v>
      </c>
      <c r="C666" s="67">
        <v>18</v>
      </c>
      <c r="D666" s="67" t="s">
        <v>343</v>
      </c>
      <c r="E666" s="71">
        <v>0.92070165739240795</v>
      </c>
      <c r="F666" s="68">
        <v>91.935483870967701</v>
      </c>
      <c r="G666" s="71">
        <v>0.89583094641791094</v>
      </c>
      <c r="H666" s="68">
        <v>85.125448028673802</v>
      </c>
      <c r="I666" s="71">
        <v>0.88154833468738003</v>
      </c>
      <c r="J666" s="68">
        <v>80.286738351254499</v>
      </c>
      <c r="K666" s="71">
        <v>0.90542734846434203</v>
      </c>
      <c r="L666" s="68">
        <v>70.564516129032299</v>
      </c>
      <c r="M666" s="71">
        <v>1</v>
      </c>
      <c r="N666" s="68">
        <v>100</v>
      </c>
      <c r="O666" s="71"/>
      <c r="P666" s="68"/>
      <c r="Q666" s="71"/>
      <c r="R666" s="68"/>
    </row>
    <row r="667" spans="1:18" x14ac:dyDescent="0.2">
      <c r="A667" s="141" t="s">
        <v>1624</v>
      </c>
      <c r="B667" s="67" t="s">
        <v>1625</v>
      </c>
      <c r="C667" s="67">
        <v>18</v>
      </c>
      <c r="D667" s="67" t="s">
        <v>343</v>
      </c>
      <c r="E667" s="71">
        <v>0.94151399540654701</v>
      </c>
      <c r="F667" s="68">
        <v>98.073476702508998</v>
      </c>
      <c r="G667" s="71">
        <v>0.85813769742934798</v>
      </c>
      <c r="H667" s="68">
        <v>65.725806451612897</v>
      </c>
      <c r="I667" s="71">
        <v>0.93771344248361899</v>
      </c>
      <c r="J667" s="68">
        <v>94.668458781362006</v>
      </c>
      <c r="K667" s="71">
        <v>0.97020484171322197</v>
      </c>
      <c r="L667" s="68">
        <v>91.084229390681003</v>
      </c>
      <c r="M667" s="71">
        <v>1</v>
      </c>
      <c r="N667" s="68">
        <v>100</v>
      </c>
      <c r="O667" s="71"/>
      <c r="P667" s="68"/>
      <c r="Q667" s="71"/>
      <c r="R667" s="68"/>
    </row>
    <row r="668" spans="1:18" x14ac:dyDescent="0.2">
      <c r="A668" s="141" t="s">
        <v>1626</v>
      </c>
      <c r="B668" s="67" t="s">
        <v>1627</v>
      </c>
      <c r="C668" s="67">
        <v>18</v>
      </c>
      <c r="D668" s="67" t="s">
        <v>343</v>
      </c>
      <c r="E668" s="71">
        <v>0.901375801598292</v>
      </c>
      <c r="F668" s="68">
        <v>81.765232974910404</v>
      </c>
      <c r="G668" s="71">
        <v>0.86811054011418098</v>
      </c>
      <c r="H668" s="68">
        <v>71.863799283154094</v>
      </c>
      <c r="I668" s="71">
        <v>0.85624969545641705</v>
      </c>
      <c r="J668" s="68">
        <v>69.534050179211505</v>
      </c>
      <c r="K668" s="71">
        <v>0.88114297082257098</v>
      </c>
      <c r="L668" s="68">
        <v>60.573476702508998</v>
      </c>
      <c r="M668" s="71">
        <v>1</v>
      </c>
      <c r="N668" s="68">
        <v>100</v>
      </c>
      <c r="O668" s="71"/>
      <c r="P668" s="68"/>
      <c r="Q668" s="71"/>
      <c r="R668" s="68"/>
    </row>
    <row r="669" spans="1:18" x14ac:dyDescent="0.2">
      <c r="A669" s="141" t="s">
        <v>532</v>
      </c>
      <c r="B669" s="67" t="s">
        <v>1628</v>
      </c>
      <c r="C669" s="67">
        <v>18</v>
      </c>
      <c r="D669" s="67" t="s">
        <v>343</v>
      </c>
      <c r="E669" s="71">
        <v>0.88075939317140295</v>
      </c>
      <c r="F669" s="68">
        <v>69.041218637992799</v>
      </c>
      <c r="G669" s="71">
        <v>0.83785977771079201</v>
      </c>
      <c r="H669" s="68">
        <v>48.297491039426497</v>
      </c>
      <c r="I669" s="71">
        <v>0.833683532436164</v>
      </c>
      <c r="J669" s="68">
        <v>60.259856630824402</v>
      </c>
      <c r="K669" s="71">
        <v>0.86685288640595903</v>
      </c>
      <c r="L669" s="68">
        <v>53.897849462365599</v>
      </c>
      <c r="M669" s="71">
        <v>0.98464137613269898</v>
      </c>
      <c r="N669" s="68">
        <v>73.636363636363598</v>
      </c>
      <c r="O669" s="71"/>
      <c r="P669" s="68"/>
      <c r="Q669" s="71"/>
      <c r="R669" s="68"/>
    </row>
    <row r="670" spans="1:18" x14ac:dyDescent="0.2">
      <c r="A670" s="141" t="s">
        <v>832</v>
      </c>
      <c r="B670" s="67" t="s">
        <v>1629</v>
      </c>
      <c r="C670" s="67">
        <v>18</v>
      </c>
      <c r="D670" s="67" t="s">
        <v>343</v>
      </c>
      <c r="E670" s="71">
        <v>0.89271003510082902</v>
      </c>
      <c r="F670" s="68">
        <v>76.702508960573496</v>
      </c>
      <c r="G670" s="71">
        <v>0.85154692057160197</v>
      </c>
      <c r="H670" s="68">
        <v>60.752688172043001</v>
      </c>
      <c r="I670" s="71">
        <v>0.86964313618870603</v>
      </c>
      <c r="J670" s="68">
        <v>75.448028673835097</v>
      </c>
      <c r="K670" s="71">
        <v>0.92644320297951599</v>
      </c>
      <c r="L670" s="68">
        <v>80.197132616487494</v>
      </c>
      <c r="M670" s="71">
        <v>0.92320688066349299</v>
      </c>
      <c r="N670" s="68">
        <v>54.976076555023901</v>
      </c>
      <c r="O670" s="71"/>
      <c r="P670" s="68"/>
      <c r="Q670" s="71"/>
      <c r="R670" s="68"/>
    </row>
    <row r="671" spans="1:18" x14ac:dyDescent="0.2">
      <c r="A671" s="141" t="s">
        <v>1630</v>
      </c>
      <c r="B671" s="67" t="s">
        <v>1631</v>
      </c>
      <c r="C671" s="67">
        <v>43</v>
      </c>
      <c r="D671" s="67" t="s">
        <v>343</v>
      </c>
      <c r="E671" s="71">
        <v>0.93872307884133399</v>
      </c>
      <c r="F671" s="68">
        <v>97.670250896057297</v>
      </c>
      <c r="G671" s="71">
        <v>0.85435289295781802</v>
      </c>
      <c r="H671" s="68">
        <v>62.724014336917598</v>
      </c>
      <c r="I671" s="71">
        <v>0.93685227156952899</v>
      </c>
      <c r="J671" s="68">
        <v>94.623655913978496</v>
      </c>
      <c r="K671" s="71">
        <v>0.96368715083798895</v>
      </c>
      <c r="L671" s="68">
        <v>89.829749103942703</v>
      </c>
      <c r="M671" s="71">
        <v>1</v>
      </c>
      <c r="N671" s="68">
        <v>100</v>
      </c>
      <c r="O671" s="71"/>
      <c r="P671" s="68"/>
      <c r="Q671" s="71"/>
      <c r="R671" s="68"/>
    </row>
    <row r="672" spans="1:18" x14ac:dyDescent="0.2">
      <c r="A672" s="141" t="s">
        <v>1632</v>
      </c>
      <c r="B672" s="67" t="s">
        <v>1633</v>
      </c>
      <c r="C672" s="67">
        <v>18</v>
      </c>
      <c r="D672" s="67" t="s">
        <v>343</v>
      </c>
      <c r="E672" s="71">
        <v>0.920844975431373</v>
      </c>
      <c r="F672" s="68">
        <v>92.025089605734806</v>
      </c>
      <c r="G672" s="71">
        <v>0.865742018061601</v>
      </c>
      <c r="H672" s="68">
        <v>70.295698924731198</v>
      </c>
      <c r="I672" s="71">
        <v>0.91400209412336897</v>
      </c>
      <c r="J672" s="68">
        <v>90.322580645161295</v>
      </c>
      <c r="K672" s="71">
        <v>0.91899441340782095</v>
      </c>
      <c r="L672" s="68">
        <v>77.060931899641602</v>
      </c>
      <c r="M672" s="71">
        <v>0.98464137613269898</v>
      </c>
      <c r="N672" s="68">
        <v>73.636363636363598</v>
      </c>
      <c r="O672" s="71"/>
      <c r="P672" s="68"/>
      <c r="Q672" s="71"/>
      <c r="R672" s="68"/>
    </row>
    <row r="673" spans="1:18" x14ac:dyDescent="0.2">
      <c r="A673" s="141" t="s">
        <v>1634</v>
      </c>
      <c r="B673" s="67" t="s">
        <v>1635</v>
      </c>
      <c r="C673" s="67">
        <v>18</v>
      </c>
      <c r="D673" s="67" t="s">
        <v>343</v>
      </c>
      <c r="E673" s="71">
        <v>0.89853002052589703</v>
      </c>
      <c r="F673" s="68">
        <v>80.331541218637994</v>
      </c>
      <c r="G673" s="71">
        <v>0.85482740572210403</v>
      </c>
      <c r="H673" s="68">
        <v>62.9928315412186</v>
      </c>
      <c r="I673" s="71">
        <v>0.87963216449396198</v>
      </c>
      <c r="J673" s="68">
        <v>79.569892473118301</v>
      </c>
      <c r="K673" s="71">
        <v>0.87501913575482504</v>
      </c>
      <c r="L673" s="68">
        <v>57.5716845878136</v>
      </c>
      <c r="M673" s="71">
        <v>0.98464137613269898</v>
      </c>
      <c r="N673" s="68">
        <v>73.636363636363598</v>
      </c>
      <c r="O673" s="71"/>
      <c r="P673" s="68"/>
      <c r="Q673" s="71"/>
      <c r="R673" s="68"/>
    </row>
    <row r="674" spans="1:18" x14ac:dyDescent="0.2">
      <c r="A674" s="141" t="s">
        <v>1636</v>
      </c>
      <c r="B674" s="67" t="s">
        <v>1637</v>
      </c>
      <c r="C674" s="67">
        <v>43</v>
      </c>
      <c r="D674" s="67" t="s">
        <v>343</v>
      </c>
      <c r="E674" s="71">
        <v>0.92862832805542295</v>
      </c>
      <c r="F674" s="68">
        <v>95.474910394265194</v>
      </c>
      <c r="G674" s="71">
        <v>0.85041644812317396</v>
      </c>
      <c r="H674" s="68">
        <v>59.901433691756303</v>
      </c>
      <c r="I674" s="71">
        <v>0.94056184823025601</v>
      </c>
      <c r="J674" s="68">
        <v>95.250896057347703</v>
      </c>
      <c r="K674" s="71">
        <v>0.93889363973556295</v>
      </c>
      <c r="L674" s="68">
        <v>83.960573476702507</v>
      </c>
      <c r="M674" s="71">
        <v>0.98464137613269898</v>
      </c>
      <c r="N674" s="68">
        <v>73.636363636363598</v>
      </c>
      <c r="O674" s="71"/>
      <c r="P674" s="68"/>
      <c r="Q674" s="71"/>
      <c r="R674" s="68"/>
    </row>
    <row r="675" spans="1:18" x14ac:dyDescent="0.2">
      <c r="A675" s="141" t="s">
        <v>1638</v>
      </c>
      <c r="B675" s="67" t="s">
        <v>1639</v>
      </c>
      <c r="C675" s="67">
        <v>43</v>
      </c>
      <c r="D675" s="67" t="s">
        <v>343</v>
      </c>
      <c r="E675" s="71">
        <v>0.71042838944831199</v>
      </c>
      <c r="F675" s="68">
        <v>15.232974910394301</v>
      </c>
      <c r="G675" s="71">
        <v>0.86720898065206697</v>
      </c>
      <c r="H675" s="68">
        <v>71.236559139784902</v>
      </c>
      <c r="I675" s="71">
        <v>0.88597117595106201</v>
      </c>
      <c r="J675" s="68">
        <v>81.720430107526894</v>
      </c>
      <c r="K675" s="71">
        <v>0.86039628610763597</v>
      </c>
      <c r="L675" s="68">
        <v>50.851254480286698</v>
      </c>
      <c r="M675" s="71">
        <v>0.93856550453079401</v>
      </c>
      <c r="N675" s="68">
        <v>59.090909090909101</v>
      </c>
      <c r="O675" s="71"/>
      <c r="P675" s="68"/>
      <c r="Q675" s="71">
        <v>0</v>
      </c>
      <c r="R675" s="68">
        <v>34.224598930481299</v>
      </c>
    </row>
    <row r="676" spans="1:18" x14ac:dyDescent="0.2">
      <c r="A676" s="141" t="s">
        <v>1640</v>
      </c>
      <c r="B676" s="67" t="s">
        <v>1641</v>
      </c>
      <c r="C676" s="67">
        <v>43</v>
      </c>
      <c r="D676" s="67" t="s">
        <v>343</v>
      </c>
      <c r="E676" s="71">
        <v>0.91742961856298699</v>
      </c>
      <c r="F676" s="68">
        <v>90.591397849462396</v>
      </c>
      <c r="G676" s="71">
        <v>0.88321440892482095</v>
      </c>
      <c r="H676" s="68">
        <v>80.062724014336894</v>
      </c>
      <c r="I676" s="71">
        <v>0.90650123662399895</v>
      </c>
      <c r="J676" s="68">
        <v>88.485663082437298</v>
      </c>
      <c r="K676" s="71">
        <v>0.88000282870312996</v>
      </c>
      <c r="L676" s="68">
        <v>59.901433691756303</v>
      </c>
      <c r="M676" s="71">
        <v>1</v>
      </c>
      <c r="N676" s="68">
        <v>100</v>
      </c>
      <c r="O676" s="71"/>
      <c r="P676" s="68"/>
      <c r="Q676" s="71"/>
      <c r="R676" s="68"/>
    </row>
    <row r="677" spans="1:18" x14ac:dyDescent="0.2">
      <c r="A677" s="141" t="s">
        <v>1642</v>
      </c>
      <c r="B677" s="67" t="s">
        <v>1643</v>
      </c>
      <c r="C677" s="67">
        <v>43</v>
      </c>
      <c r="D677" s="67" t="s">
        <v>343</v>
      </c>
      <c r="E677" s="71">
        <v>0.71436336998448702</v>
      </c>
      <c r="F677" s="68">
        <v>15.7258064516129</v>
      </c>
      <c r="G677" s="71">
        <v>0.85320238891306899</v>
      </c>
      <c r="H677" s="68">
        <v>61.693548387096797</v>
      </c>
      <c r="I677" s="71">
        <v>0.91833419442201103</v>
      </c>
      <c r="J677" s="68">
        <v>91.084229390681003</v>
      </c>
      <c r="K677" s="71">
        <v>0.83099751432196001</v>
      </c>
      <c r="L677" s="68">
        <v>39.829749103942703</v>
      </c>
      <c r="M677" s="71">
        <v>0.96928275226539795</v>
      </c>
      <c r="N677" s="68">
        <v>67.607655502392305</v>
      </c>
      <c r="O677" s="71"/>
      <c r="P677" s="68"/>
      <c r="Q677" s="71">
        <v>0</v>
      </c>
      <c r="R677" s="68">
        <v>34.224598930481299</v>
      </c>
    </row>
    <row r="678" spans="1:18" x14ac:dyDescent="0.2">
      <c r="A678" s="141" t="s">
        <v>648</v>
      </c>
      <c r="B678" s="67" t="s">
        <v>1644</v>
      </c>
      <c r="C678" s="67">
        <v>18</v>
      </c>
      <c r="D678" s="67" t="s">
        <v>343</v>
      </c>
      <c r="E678" s="71">
        <v>0.91111223987285295</v>
      </c>
      <c r="F678" s="68">
        <v>87.410394265232995</v>
      </c>
      <c r="G678" s="71">
        <v>0.850082599191196</v>
      </c>
      <c r="H678" s="68">
        <v>59.632616487455202</v>
      </c>
      <c r="I678" s="71">
        <v>0.89998541794966902</v>
      </c>
      <c r="J678" s="68">
        <v>86.514336917562702</v>
      </c>
      <c r="K678" s="71">
        <v>0.90973956621784902</v>
      </c>
      <c r="L678" s="68">
        <v>72.715053763440906</v>
      </c>
      <c r="M678" s="71">
        <v>0.98464137613269898</v>
      </c>
      <c r="N678" s="68">
        <v>73.636363636363598</v>
      </c>
      <c r="O678" s="71"/>
      <c r="P678" s="68"/>
      <c r="Q678" s="71"/>
      <c r="R678" s="68"/>
    </row>
    <row r="679" spans="1:18" x14ac:dyDescent="0.2">
      <c r="A679" s="141" t="s">
        <v>616</v>
      </c>
      <c r="B679" s="67" t="s">
        <v>1645</v>
      </c>
      <c r="C679" s="67">
        <v>18</v>
      </c>
      <c r="D679" s="67" t="s">
        <v>343</v>
      </c>
      <c r="E679" s="71">
        <v>0.73103131990140002</v>
      </c>
      <c r="F679" s="68">
        <v>18.279569892473098</v>
      </c>
      <c r="G679" s="71">
        <v>0.85217134159558405</v>
      </c>
      <c r="H679" s="68">
        <v>61.155913978494603</v>
      </c>
      <c r="I679" s="71">
        <v>0.93030344599349701</v>
      </c>
      <c r="J679" s="68">
        <v>93.593189964157702</v>
      </c>
      <c r="K679" s="71">
        <v>0.87268181191791905</v>
      </c>
      <c r="L679" s="68">
        <v>56.630824372759903</v>
      </c>
      <c r="M679" s="71">
        <v>1</v>
      </c>
      <c r="N679" s="68">
        <v>100</v>
      </c>
      <c r="O679" s="71"/>
      <c r="P679" s="68"/>
      <c r="Q679" s="71">
        <v>0</v>
      </c>
      <c r="R679" s="68">
        <v>34.224598930481299</v>
      </c>
    </row>
    <row r="680" spans="1:18" x14ac:dyDescent="0.2">
      <c r="A680" s="141" t="s">
        <v>1646</v>
      </c>
      <c r="B680" s="67" t="s">
        <v>1647</v>
      </c>
      <c r="C680" s="67">
        <v>43</v>
      </c>
      <c r="D680" s="67" t="s">
        <v>343</v>
      </c>
      <c r="E680" s="71">
        <v>0.68793675785670105</v>
      </c>
      <c r="F680" s="68">
        <v>12.7240143369176</v>
      </c>
      <c r="G680" s="71">
        <v>0.84388537822419196</v>
      </c>
      <c r="H680" s="68">
        <v>53.987455197132597</v>
      </c>
      <c r="I680" s="71">
        <v>0.880596754420783</v>
      </c>
      <c r="J680" s="68">
        <v>79.749103942652297</v>
      </c>
      <c r="K680" s="71">
        <v>0.82271202370964103</v>
      </c>
      <c r="L680" s="68">
        <v>37.141577060931901</v>
      </c>
      <c r="M680" s="71">
        <v>0.89248963292888905</v>
      </c>
      <c r="N680" s="68">
        <v>48.516746411483297</v>
      </c>
      <c r="O680" s="71"/>
      <c r="P680" s="68"/>
      <c r="Q680" s="71">
        <v>0</v>
      </c>
      <c r="R680" s="68">
        <v>34.224598930481299</v>
      </c>
    </row>
    <row r="681" spans="1:18" x14ac:dyDescent="0.2">
      <c r="A681" s="141" t="s">
        <v>1648</v>
      </c>
      <c r="B681" s="67" t="s">
        <v>1648</v>
      </c>
      <c r="C681" s="67">
        <v>43</v>
      </c>
      <c r="D681" s="67" t="s">
        <v>343</v>
      </c>
      <c r="E681" s="71">
        <v>0.98174731091399103</v>
      </c>
      <c r="F681" s="68">
        <v>99.865591397849499</v>
      </c>
      <c r="G681" s="71">
        <v>0.94782453490128005</v>
      </c>
      <c r="H681" s="68">
        <v>95.922939068100305</v>
      </c>
      <c r="I681" s="71">
        <v>0.98816445489917604</v>
      </c>
      <c r="J681" s="68">
        <v>99.641577060931894</v>
      </c>
      <c r="K681" s="71">
        <v>0.99100025385550805</v>
      </c>
      <c r="L681" s="68">
        <v>94.3100358422939</v>
      </c>
      <c r="M681" s="71">
        <v>1</v>
      </c>
      <c r="N681" s="68">
        <v>100</v>
      </c>
      <c r="O681" s="71"/>
      <c r="P681" s="68"/>
      <c r="Q681" s="71"/>
      <c r="R681" s="68"/>
    </row>
    <row r="682" spans="1:18" x14ac:dyDescent="0.2">
      <c r="A682" s="141" t="s">
        <v>1649</v>
      </c>
      <c r="B682" s="67" t="s">
        <v>1650</v>
      </c>
      <c r="C682" s="67">
        <v>43</v>
      </c>
      <c r="D682" s="67" t="s">
        <v>343</v>
      </c>
      <c r="E682" s="71">
        <v>0.59376144327775704</v>
      </c>
      <c r="F682" s="68">
        <v>5.4659498207885298</v>
      </c>
      <c r="G682" s="71">
        <v>0.83524680867841095</v>
      </c>
      <c r="H682" s="68">
        <v>45.878136200716803</v>
      </c>
      <c r="I682" s="71">
        <v>0.79165054493863696</v>
      </c>
      <c r="J682" s="68">
        <v>42.741935483871003</v>
      </c>
      <c r="K682" s="71">
        <v>0.66444096398506902</v>
      </c>
      <c r="L682" s="68">
        <v>9.0501792114695299</v>
      </c>
      <c r="M682" s="71">
        <v>0.67746889878666905</v>
      </c>
      <c r="N682" s="68">
        <v>21.722488038277501</v>
      </c>
      <c r="O682" s="71"/>
      <c r="P682" s="68"/>
      <c r="Q682" s="71">
        <v>0</v>
      </c>
      <c r="R682" s="68">
        <v>34.224598930481299</v>
      </c>
    </row>
    <row r="683" spans="1:18" x14ac:dyDescent="0.2">
      <c r="A683" s="141" t="s">
        <v>1651</v>
      </c>
      <c r="B683" s="67" t="s">
        <v>1652</v>
      </c>
      <c r="C683" s="67">
        <v>43</v>
      </c>
      <c r="D683" s="67" t="s">
        <v>343</v>
      </c>
      <c r="E683" s="71">
        <v>0.68097251340592801</v>
      </c>
      <c r="F683" s="68">
        <v>12.231182795698899</v>
      </c>
      <c r="G683" s="71">
        <v>0.84388949076379005</v>
      </c>
      <c r="H683" s="68">
        <v>54.0322580645161</v>
      </c>
      <c r="I683" s="71">
        <v>0.88750802545187801</v>
      </c>
      <c r="J683" s="68">
        <v>82.078853046595</v>
      </c>
      <c r="K683" s="71">
        <v>0.82705128948698603</v>
      </c>
      <c r="L683" s="68">
        <v>38.485663082437298</v>
      </c>
      <c r="M683" s="71">
        <v>0.84641376132698598</v>
      </c>
      <c r="N683" s="68">
        <v>40.526315789473699</v>
      </c>
      <c r="O683" s="71"/>
      <c r="P683" s="68"/>
      <c r="Q683" s="71">
        <v>0</v>
      </c>
      <c r="R683" s="68">
        <v>34.224598930481299</v>
      </c>
    </row>
    <row r="684" spans="1:18" x14ac:dyDescent="0.2">
      <c r="A684" s="141" t="s">
        <v>1653</v>
      </c>
      <c r="B684" s="67" t="s">
        <v>1654</v>
      </c>
      <c r="C684" s="67">
        <v>43</v>
      </c>
      <c r="D684" s="67" t="s">
        <v>343</v>
      </c>
      <c r="E684" s="71">
        <v>0.84712131872417895</v>
      </c>
      <c r="F684" s="68">
        <v>50.985663082437298</v>
      </c>
      <c r="G684" s="71">
        <v>0.83971305945750296</v>
      </c>
      <c r="H684" s="68">
        <v>50.313620071684603</v>
      </c>
      <c r="I684" s="71">
        <v>0.91880736866936996</v>
      </c>
      <c r="J684" s="68">
        <v>91.173835125447994</v>
      </c>
      <c r="K684" s="71">
        <v>0.89106145251396596</v>
      </c>
      <c r="L684" s="68">
        <v>65.412186379928301</v>
      </c>
      <c r="M684" s="71">
        <v>0.73890339425587503</v>
      </c>
      <c r="N684" s="68">
        <v>27.990430622009601</v>
      </c>
      <c r="O684" s="71"/>
      <c r="P684" s="68"/>
      <c r="Q684" s="71"/>
      <c r="R684" s="68"/>
    </row>
    <row r="685" spans="1:18" x14ac:dyDescent="0.2">
      <c r="A685" s="141" t="s">
        <v>1655</v>
      </c>
      <c r="B685" s="67" t="s">
        <v>1656</v>
      </c>
      <c r="C685" s="67">
        <v>43</v>
      </c>
      <c r="D685" s="67" t="s">
        <v>343</v>
      </c>
      <c r="E685" s="71">
        <v>0.877853080698625</v>
      </c>
      <c r="F685" s="68">
        <v>67.338709677419303</v>
      </c>
      <c r="G685" s="71">
        <v>0.83641992377904095</v>
      </c>
      <c r="H685" s="68">
        <v>46.998207885304701</v>
      </c>
      <c r="I685" s="71">
        <v>0.940771525987805</v>
      </c>
      <c r="J685" s="68">
        <v>95.340501792114694</v>
      </c>
      <c r="K685" s="71">
        <v>0.90316573556796997</v>
      </c>
      <c r="L685" s="68">
        <v>69.892473118279597</v>
      </c>
      <c r="M685" s="71">
        <v>0.83105513745968296</v>
      </c>
      <c r="N685" s="68">
        <v>38.277511961722503</v>
      </c>
      <c r="O685" s="71"/>
      <c r="P685" s="68"/>
      <c r="Q685" s="71"/>
      <c r="R685" s="68"/>
    </row>
    <row r="686" spans="1:18" x14ac:dyDescent="0.2">
      <c r="A686" s="141" t="s">
        <v>1657</v>
      </c>
      <c r="B686" s="67" t="s">
        <v>1658</v>
      </c>
      <c r="C686" s="67">
        <v>43</v>
      </c>
      <c r="D686" s="67" t="s">
        <v>343</v>
      </c>
      <c r="E686" s="71">
        <v>0.86798602742532305</v>
      </c>
      <c r="F686" s="68">
        <v>61.2455197132617</v>
      </c>
      <c r="G686" s="71">
        <v>0.83306948450349405</v>
      </c>
      <c r="H686" s="68">
        <v>44.041218637992799</v>
      </c>
      <c r="I686" s="71">
        <v>0.81325209112111096</v>
      </c>
      <c r="J686" s="68">
        <v>51.433691756272403</v>
      </c>
      <c r="K686" s="71">
        <v>0.856339781811289</v>
      </c>
      <c r="L686" s="68">
        <v>49.148745519713302</v>
      </c>
      <c r="M686" s="71">
        <v>0.96928275226539795</v>
      </c>
      <c r="N686" s="68">
        <v>67.607655502392305</v>
      </c>
      <c r="O686" s="71"/>
      <c r="P686" s="68"/>
      <c r="Q686" s="71"/>
      <c r="R686" s="68"/>
    </row>
    <row r="687" spans="1:18" x14ac:dyDescent="0.2">
      <c r="A687" s="141" t="s">
        <v>1659</v>
      </c>
      <c r="B687" s="67" t="s">
        <v>1660</v>
      </c>
      <c r="C687" s="67">
        <v>43</v>
      </c>
      <c r="D687" s="67" t="s">
        <v>343</v>
      </c>
      <c r="E687" s="71">
        <v>0.83870824519187404</v>
      </c>
      <c r="F687" s="68">
        <v>46.863799283154101</v>
      </c>
      <c r="G687" s="71">
        <v>0.86295443760631996</v>
      </c>
      <c r="H687" s="68">
        <v>68.727598566308203</v>
      </c>
      <c r="I687" s="71">
        <v>0.86284497320105502</v>
      </c>
      <c r="J687" s="68">
        <v>72.267025089605696</v>
      </c>
      <c r="K687" s="71">
        <v>0.70582668929662895</v>
      </c>
      <c r="L687" s="68">
        <v>13.620071684587799</v>
      </c>
      <c r="M687" s="71">
        <v>0.92320688066349299</v>
      </c>
      <c r="N687" s="68">
        <v>54.976076555023901</v>
      </c>
      <c r="O687" s="71"/>
      <c r="P687" s="68"/>
      <c r="Q687" s="71"/>
      <c r="R687" s="68"/>
    </row>
    <row r="688" spans="1:18" x14ac:dyDescent="0.2">
      <c r="A688" s="141" t="s">
        <v>1661</v>
      </c>
      <c r="B688" s="67" t="s">
        <v>1662</v>
      </c>
      <c r="C688" s="67">
        <v>43</v>
      </c>
      <c r="D688" s="67" t="s">
        <v>343</v>
      </c>
      <c r="E688" s="71">
        <v>0.79311320386071404</v>
      </c>
      <c r="F688" s="68">
        <v>30.958781362007201</v>
      </c>
      <c r="G688" s="71">
        <v>0.82999615677341998</v>
      </c>
      <c r="H688" s="68">
        <v>40.949820788530502</v>
      </c>
      <c r="I688" s="71">
        <v>0.86275642473805803</v>
      </c>
      <c r="J688" s="68">
        <v>72.177419354838705</v>
      </c>
      <c r="K688" s="71">
        <v>0.78687271127740599</v>
      </c>
      <c r="L688" s="68">
        <v>27.374551971326198</v>
      </c>
      <c r="M688" s="71">
        <v>0.69282752265396996</v>
      </c>
      <c r="N688" s="68">
        <v>23.349282296650699</v>
      </c>
      <c r="O688" s="71"/>
      <c r="P688" s="68"/>
      <c r="Q688" s="71"/>
      <c r="R688" s="68"/>
    </row>
    <row r="689" spans="1:18" x14ac:dyDescent="0.2">
      <c r="A689" s="141" t="s">
        <v>1663</v>
      </c>
      <c r="B689" s="67" t="s">
        <v>1664</v>
      </c>
      <c r="C689" s="67">
        <v>43</v>
      </c>
      <c r="D689" s="67" t="s">
        <v>343</v>
      </c>
      <c r="E689" s="71">
        <v>0.83900495310714396</v>
      </c>
      <c r="F689" s="68">
        <v>46.998207885304701</v>
      </c>
      <c r="G689" s="71">
        <v>0.82826903689748899</v>
      </c>
      <c r="H689" s="68">
        <v>38.933691756272403</v>
      </c>
      <c r="I689" s="71">
        <v>0.87247799945161397</v>
      </c>
      <c r="J689" s="68">
        <v>76.792114695340501</v>
      </c>
      <c r="K689" s="71">
        <v>0.87029351022169399</v>
      </c>
      <c r="L689" s="68">
        <v>55.600358422939102</v>
      </c>
      <c r="M689" s="71">
        <v>0.78497926585778</v>
      </c>
      <c r="N689" s="68">
        <v>32.631578947368403</v>
      </c>
      <c r="O689" s="71"/>
      <c r="P689" s="68"/>
      <c r="Q689" s="71"/>
      <c r="R689" s="68"/>
    </row>
    <row r="690" spans="1:18" x14ac:dyDescent="0.2">
      <c r="A690" s="141" t="s">
        <v>1665</v>
      </c>
      <c r="B690" s="67" t="s">
        <v>1666</v>
      </c>
      <c r="C690" s="67">
        <v>43</v>
      </c>
      <c r="D690" s="67" t="s">
        <v>343</v>
      </c>
      <c r="E690" s="71">
        <v>0.92906115987036697</v>
      </c>
      <c r="F690" s="68">
        <v>95.564516129032299</v>
      </c>
      <c r="G690" s="71">
        <v>0.85705259442353998</v>
      </c>
      <c r="H690" s="68">
        <v>64.740143369175598</v>
      </c>
      <c r="I690" s="71">
        <v>0.93851700431806595</v>
      </c>
      <c r="J690" s="68">
        <v>94.758064516128997</v>
      </c>
      <c r="K690" s="71">
        <v>0.92067504073986095</v>
      </c>
      <c r="L690" s="68">
        <v>77.464157706093204</v>
      </c>
      <c r="M690" s="71">
        <v>1</v>
      </c>
      <c r="N690" s="68">
        <v>100</v>
      </c>
      <c r="O690" s="71"/>
      <c r="P690" s="68"/>
      <c r="Q690" s="71"/>
      <c r="R690" s="68"/>
    </row>
    <row r="691" spans="1:18" x14ac:dyDescent="0.2">
      <c r="A691" s="141" t="s">
        <v>1667</v>
      </c>
      <c r="B691" s="67" t="s">
        <v>1668</v>
      </c>
      <c r="C691" s="67">
        <v>43</v>
      </c>
      <c r="D691" s="67" t="s">
        <v>343</v>
      </c>
      <c r="E691" s="71">
        <v>0.90851249042071802</v>
      </c>
      <c r="F691" s="68">
        <v>86.1111111111111</v>
      </c>
      <c r="G691" s="71">
        <v>0.83841010067562405</v>
      </c>
      <c r="H691" s="68">
        <v>48.879928315412201</v>
      </c>
      <c r="I691" s="71">
        <v>0.94302896541859504</v>
      </c>
      <c r="J691" s="68">
        <v>96.057347670250905</v>
      </c>
      <c r="K691" s="71">
        <v>0.97547988652706696</v>
      </c>
      <c r="L691" s="68">
        <v>92.025089605734806</v>
      </c>
      <c r="M691" s="71">
        <v>0.87713100906158803</v>
      </c>
      <c r="N691" s="68">
        <v>45.311004784688997</v>
      </c>
      <c r="O691" s="71"/>
      <c r="P691" s="68"/>
      <c r="Q691" s="71"/>
      <c r="R691" s="68"/>
    </row>
    <row r="692" spans="1:18" x14ac:dyDescent="0.2">
      <c r="A692" s="141" t="s">
        <v>1669</v>
      </c>
      <c r="B692" s="67" t="s">
        <v>1670</v>
      </c>
      <c r="C692" s="67">
        <v>43</v>
      </c>
      <c r="D692" s="67" t="s">
        <v>343</v>
      </c>
      <c r="E692" s="71">
        <v>0.90517666137761499</v>
      </c>
      <c r="F692" s="68">
        <v>84.229390681003593</v>
      </c>
      <c r="G692" s="71">
        <v>0.83647995832216104</v>
      </c>
      <c r="H692" s="68">
        <v>47.087813620071699</v>
      </c>
      <c r="I692" s="71">
        <v>0.94174507194791302</v>
      </c>
      <c r="J692" s="68">
        <v>95.654121863799304</v>
      </c>
      <c r="K692" s="71">
        <v>0.94999198231149595</v>
      </c>
      <c r="L692" s="68">
        <v>87.007168458781393</v>
      </c>
      <c r="M692" s="71">
        <v>0.89248963292888905</v>
      </c>
      <c r="N692" s="68">
        <v>48.516746411483297</v>
      </c>
      <c r="O692" s="71"/>
      <c r="P692" s="68"/>
      <c r="Q692" s="71"/>
      <c r="R692" s="68"/>
    </row>
    <row r="693" spans="1:18" x14ac:dyDescent="0.2">
      <c r="A693" s="141" t="s">
        <v>1671</v>
      </c>
      <c r="B693" s="67" t="s">
        <v>1672</v>
      </c>
      <c r="C693" s="67">
        <v>43</v>
      </c>
      <c r="D693" s="67" t="s">
        <v>343</v>
      </c>
      <c r="E693" s="71">
        <v>0.80923862947258896</v>
      </c>
      <c r="F693" s="68">
        <v>35.394265232974902</v>
      </c>
      <c r="G693" s="71">
        <v>0.84283685795348695</v>
      </c>
      <c r="H693" s="68">
        <v>52.822580645161302</v>
      </c>
      <c r="I693" s="71">
        <v>0.78763053931224203</v>
      </c>
      <c r="J693" s="68">
        <v>41.0394265232975</v>
      </c>
      <c r="K693" s="71">
        <v>0.775431983164942</v>
      </c>
      <c r="L693" s="68">
        <v>24.731182795698899</v>
      </c>
      <c r="M693" s="71">
        <v>0.83105513745968296</v>
      </c>
      <c r="N693" s="68">
        <v>38.277511961722503</v>
      </c>
      <c r="O693" s="71"/>
      <c r="P693" s="68"/>
      <c r="Q693" s="71"/>
      <c r="R693" s="68"/>
    </row>
    <row r="694" spans="1:18" x14ac:dyDescent="0.2">
      <c r="A694" s="141" t="s">
        <v>1673</v>
      </c>
      <c r="B694" s="67" t="s">
        <v>1674</v>
      </c>
      <c r="C694" s="67">
        <v>43</v>
      </c>
      <c r="D694" s="67" t="s">
        <v>343</v>
      </c>
      <c r="E694" s="71">
        <v>0.701545186511359</v>
      </c>
      <c r="F694" s="68">
        <v>14.157706093190001</v>
      </c>
      <c r="G694" s="71">
        <v>0.82321723214100895</v>
      </c>
      <c r="H694" s="68">
        <v>33.781362007168497</v>
      </c>
      <c r="I694" s="71">
        <v>0.75015908836596101</v>
      </c>
      <c r="J694" s="68">
        <v>25.4480286738351</v>
      </c>
      <c r="K694" s="71">
        <v>0.78571488476131901</v>
      </c>
      <c r="L694" s="68">
        <v>27.105734767025101</v>
      </c>
      <c r="M694" s="71">
        <v>0.44708954077714602</v>
      </c>
      <c r="N694" s="68">
        <v>8.0861244019138798</v>
      </c>
      <c r="O694" s="71"/>
      <c r="P694" s="68"/>
      <c r="Q694" s="71"/>
      <c r="R694" s="68"/>
    </row>
    <row r="695" spans="1:18" x14ac:dyDescent="0.2">
      <c r="A695" s="141" t="s">
        <v>1675</v>
      </c>
      <c r="B695" s="67" t="s">
        <v>1676</v>
      </c>
      <c r="C695" s="67">
        <v>43</v>
      </c>
      <c r="D695" s="67" t="s">
        <v>343</v>
      </c>
      <c r="E695" s="71">
        <v>0.718095452620932</v>
      </c>
      <c r="F695" s="68">
        <v>16.5322580645161</v>
      </c>
      <c r="G695" s="71">
        <v>0.84090973308953199</v>
      </c>
      <c r="H695" s="68">
        <v>50.985663082437298</v>
      </c>
      <c r="I695" s="71">
        <v>0.85435822702068998</v>
      </c>
      <c r="J695" s="68">
        <v>68.817204301075293</v>
      </c>
      <c r="K695" s="71">
        <v>0.94128517459634198</v>
      </c>
      <c r="L695" s="68">
        <v>84.498207885304694</v>
      </c>
      <c r="M695" s="71">
        <v>0.95392412839809504</v>
      </c>
      <c r="N695" s="68">
        <v>63.157894736842103</v>
      </c>
      <c r="O695" s="71"/>
      <c r="P695" s="68"/>
      <c r="Q695" s="71">
        <v>0</v>
      </c>
      <c r="R695" s="68">
        <v>34.224598930481299</v>
      </c>
    </row>
    <row r="696" spans="1:18" x14ac:dyDescent="0.2">
      <c r="A696" s="141" t="s">
        <v>1677</v>
      </c>
      <c r="B696" s="67" t="s">
        <v>1678</v>
      </c>
      <c r="C696" s="67">
        <v>43</v>
      </c>
      <c r="D696" s="67" t="s">
        <v>343</v>
      </c>
      <c r="E696" s="71">
        <v>0.91079914413982499</v>
      </c>
      <c r="F696" s="68">
        <v>87.096774193548399</v>
      </c>
      <c r="G696" s="71">
        <v>0.87003798828949297</v>
      </c>
      <c r="H696" s="68">
        <v>72.983870967741893</v>
      </c>
      <c r="I696" s="71">
        <v>0.89717236027612002</v>
      </c>
      <c r="J696" s="68">
        <v>85.304659498207897</v>
      </c>
      <c r="K696" s="71">
        <v>0.93742072346289196</v>
      </c>
      <c r="L696" s="68">
        <v>83.557347670250905</v>
      </c>
      <c r="M696" s="71">
        <v>0.93856550453079401</v>
      </c>
      <c r="N696" s="68">
        <v>59.090909090909101</v>
      </c>
      <c r="O696" s="71"/>
      <c r="P696" s="68"/>
      <c r="Q696" s="71"/>
      <c r="R696" s="68"/>
    </row>
    <row r="697" spans="1:18" x14ac:dyDescent="0.2">
      <c r="A697" s="141" t="s">
        <v>1679</v>
      </c>
      <c r="B697" s="67" t="s">
        <v>1680</v>
      </c>
      <c r="C697" s="67">
        <v>43</v>
      </c>
      <c r="D697" s="67" t="s">
        <v>343</v>
      </c>
      <c r="E697" s="71">
        <v>0.80369665133357404</v>
      </c>
      <c r="F697" s="68">
        <v>33.646953405017904</v>
      </c>
      <c r="G697" s="71">
        <v>0.83321424558320301</v>
      </c>
      <c r="H697" s="68">
        <v>44.175627240143399</v>
      </c>
      <c r="I697" s="71">
        <v>0.86702957932165503</v>
      </c>
      <c r="J697" s="68">
        <v>74.372759856630793</v>
      </c>
      <c r="K697" s="71">
        <v>0.79099801004086601</v>
      </c>
      <c r="L697" s="68">
        <v>28.001792114695299</v>
      </c>
      <c r="M697" s="71">
        <v>0.72354477038857401</v>
      </c>
      <c r="N697" s="68">
        <v>26.4114832535885</v>
      </c>
      <c r="O697" s="71"/>
      <c r="P697" s="68"/>
      <c r="Q697" s="71"/>
      <c r="R697" s="68"/>
    </row>
    <row r="698" spans="1:18" x14ac:dyDescent="0.2">
      <c r="A698" s="141" t="s">
        <v>1681</v>
      </c>
      <c r="B698" s="67" t="s">
        <v>1682</v>
      </c>
      <c r="C698" s="67">
        <v>43</v>
      </c>
      <c r="D698" s="67" t="s">
        <v>343</v>
      </c>
      <c r="E698" s="71">
        <v>0.64325207518130401</v>
      </c>
      <c r="F698" s="68">
        <v>8.5573476702509002</v>
      </c>
      <c r="G698" s="71">
        <v>0.82524575992749805</v>
      </c>
      <c r="H698" s="68">
        <v>35.573476702508998</v>
      </c>
      <c r="I698" s="71">
        <v>0.85218089966868804</v>
      </c>
      <c r="J698" s="68">
        <v>67.607526881720403</v>
      </c>
      <c r="K698" s="71">
        <v>0.55600246742299397</v>
      </c>
      <c r="L698" s="68">
        <v>2.9569892473118302</v>
      </c>
      <c r="M698" s="71">
        <v>0.33957917370603702</v>
      </c>
      <c r="N698" s="68">
        <v>4.9282296650717701</v>
      </c>
      <c r="O698" s="71"/>
      <c r="P698" s="68"/>
      <c r="Q698" s="71"/>
      <c r="R698" s="68"/>
    </row>
    <row r="699" spans="1:18" x14ac:dyDescent="0.2">
      <c r="A699" s="141" t="s">
        <v>1683</v>
      </c>
      <c r="B699" s="67" t="s">
        <v>1684</v>
      </c>
      <c r="C699" s="67">
        <v>43</v>
      </c>
      <c r="D699" s="67" t="s">
        <v>343</v>
      </c>
      <c r="E699" s="71">
        <v>0.89608946371290299</v>
      </c>
      <c r="F699" s="68">
        <v>78.494623655913998</v>
      </c>
      <c r="G699" s="71">
        <v>0.82059828247059396</v>
      </c>
      <c r="H699" s="68">
        <v>31.227598566308199</v>
      </c>
      <c r="I699" s="71">
        <v>0.91365745326273295</v>
      </c>
      <c r="J699" s="68">
        <v>90.2777777777778</v>
      </c>
      <c r="K699" s="71">
        <v>0.88081936685288598</v>
      </c>
      <c r="L699" s="68">
        <v>60.394265232974902</v>
      </c>
      <c r="M699" s="71">
        <v>0.96928275226539795</v>
      </c>
      <c r="N699" s="68">
        <v>67.607655502392305</v>
      </c>
      <c r="O699" s="71"/>
      <c r="P699" s="68"/>
      <c r="Q699" s="71"/>
      <c r="R699" s="68"/>
    </row>
    <row r="700" spans="1:18" x14ac:dyDescent="0.2">
      <c r="A700" s="141" t="s">
        <v>1685</v>
      </c>
      <c r="B700" s="67" t="s">
        <v>1686</v>
      </c>
      <c r="C700" s="67">
        <v>43</v>
      </c>
      <c r="D700" s="67" t="s">
        <v>343</v>
      </c>
      <c r="E700" s="71">
        <v>0.70222005176926605</v>
      </c>
      <c r="F700" s="68">
        <v>14.336917562724</v>
      </c>
      <c r="G700" s="71">
        <v>0.84167219729220499</v>
      </c>
      <c r="H700" s="68">
        <v>51.747311827956999</v>
      </c>
      <c r="I700" s="71">
        <v>0.80628155143673996</v>
      </c>
      <c r="J700" s="68">
        <v>48.7455197132617</v>
      </c>
      <c r="K700" s="71">
        <v>0.92458100558659195</v>
      </c>
      <c r="L700" s="68">
        <v>79.480286738351296</v>
      </c>
      <c r="M700" s="71">
        <v>0.93856550453079401</v>
      </c>
      <c r="N700" s="68">
        <v>59.090909090909101</v>
      </c>
      <c r="O700" s="71"/>
      <c r="P700" s="68"/>
      <c r="Q700" s="71">
        <v>0</v>
      </c>
      <c r="R700" s="68">
        <v>34.224598930481299</v>
      </c>
    </row>
    <row r="701" spans="1:18" x14ac:dyDescent="0.2">
      <c r="A701" s="141" t="s">
        <v>1687</v>
      </c>
      <c r="B701" s="67" t="s">
        <v>1688</v>
      </c>
      <c r="C701" s="67">
        <v>17</v>
      </c>
      <c r="D701" s="67" t="s">
        <v>343</v>
      </c>
      <c r="E701" s="71">
        <v>0.66461898015794796</v>
      </c>
      <c r="F701" s="68">
        <v>10.304659498207901</v>
      </c>
      <c r="G701" s="71">
        <v>0.81978684120248801</v>
      </c>
      <c r="H701" s="68">
        <v>30.152329749103899</v>
      </c>
      <c r="I701" s="71">
        <v>0.89394507251278399</v>
      </c>
      <c r="J701" s="68">
        <v>84.139784946236603</v>
      </c>
      <c r="K701" s="71">
        <v>0.79594931789922496</v>
      </c>
      <c r="L701" s="68">
        <v>29.1666666666667</v>
      </c>
      <c r="M701" s="71">
        <v>0.401013669175243</v>
      </c>
      <c r="N701" s="68">
        <v>6.6985645933014402</v>
      </c>
      <c r="O701" s="71"/>
      <c r="P701" s="68"/>
      <c r="Q701" s="71">
        <v>0.41239999999999999</v>
      </c>
      <c r="R701" s="68">
        <v>40.374331550802097</v>
      </c>
    </row>
    <row r="702" spans="1:18" x14ac:dyDescent="0.2">
      <c r="A702" s="141" t="s">
        <v>1689</v>
      </c>
      <c r="B702" s="67" t="s">
        <v>1690</v>
      </c>
      <c r="C702" s="67">
        <v>43</v>
      </c>
      <c r="D702" s="67" t="s">
        <v>343</v>
      </c>
      <c r="E702" s="71">
        <v>0.67407230020157105</v>
      </c>
      <c r="F702" s="68">
        <v>11.1111111111111</v>
      </c>
      <c r="G702" s="71">
        <v>0.801444683963497</v>
      </c>
      <c r="H702" s="68">
        <v>18.458781362007201</v>
      </c>
      <c r="I702" s="71">
        <v>0.78994746180075903</v>
      </c>
      <c r="J702" s="68">
        <v>41.980286738351303</v>
      </c>
      <c r="K702" s="71">
        <v>0.53535908032422896</v>
      </c>
      <c r="L702" s="68">
        <v>2.6433691756272402</v>
      </c>
      <c r="M702" s="71">
        <v>0.66211027491936802</v>
      </c>
      <c r="N702" s="68">
        <v>20.526315789473699</v>
      </c>
      <c r="O702" s="71"/>
      <c r="P702" s="68"/>
      <c r="Q702" s="71">
        <v>0.58150000000000002</v>
      </c>
      <c r="R702" s="68">
        <v>41.176470588235297</v>
      </c>
    </row>
    <row r="703" spans="1:18" x14ac:dyDescent="0.2">
      <c r="A703" s="141" t="s">
        <v>1691</v>
      </c>
      <c r="B703" s="67" t="s">
        <v>1692</v>
      </c>
      <c r="C703" s="67">
        <v>43</v>
      </c>
      <c r="D703" s="67" t="s">
        <v>343</v>
      </c>
      <c r="E703" s="71">
        <v>0.73370668712181497</v>
      </c>
      <c r="F703" s="68">
        <v>18.593189964157698</v>
      </c>
      <c r="G703" s="71">
        <v>0.82582703234339205</v>
      </c>
      <c r="H703" s="68">
        <v>36.1111111111111</v>
      </c>
      <c r="I703" s="71">
        <v>0.76313086293399601</v>
      </c>
      <c r="J703" s="68">
        <v>30.465949820788499</v>
      </c>
      <c r="K703" s="71">
        <v>0.61712737568723897</v>
      </c>
      <c r="L703" s="68">
        <v>5.6003584229390704</v>
      </c>
      <c r="M703" s="71">
        <v>0.46244816464444899</v>
      </c>
      <c r="N703" s="68">
        <v>8.85167464114833</v>
      </c>
      <c r="O703" s="71"/>
      <c r="P703" s="68"/>
      <c r="Q703" s="71">
        <v>1</v>
      </c>
      <c r="R703" s="68">
        <v>100</v>
      </c>
    </row>
    <row r="704" spans="1:18" x14ac:dyDescent="0.2">
      <c r="A704" s="141" t="s">
        <v>1693</v>
      </c>
      <c r="B704" s="67" t="s">
        <v>1694</v>
      </c>
      <c r="C704" s="67">
        <v>43</v>
      </c>
      <c r="D704" s="67" t="s">
        <v>343</v>
      </c>
      <c r="E704" s="71">
        <v>0.80594804446794899</v>
      </c>
      <c r="F704" s="68">
        <v>34.408602150537597</v>
      </c>
      <c r="G704" s="71">
        <v>0.83674534312306303</v>
      </c>
      <c r="H704" s="68">
        <v>47.3566308243728</v>
      </c>
      <c r="I704" s="71">
        <v>0.73549799867559595</v>
      </c>
      <c r="J704" s="68">
        <v>21.505376344085999</v>
      </c>
      <c r="K704" s="71">
        <v>0.85121094634805605</v>
      </c>
      <c r="L704" s="68">
        <v>46.639784946236603</v>
      </c>
      <c r="M704" s="71">
        <v>0.80033788972508102</v>
      </c>
      <c r="N704" s="68">
        <v>34.306220095693803</v>
      </c>
      <c r="O704" s="71"/>
      <c r="P704" s="68"/>
      <c r="Q704" s="71"/>
      <c r="R704" s="68"/>
    </row>
    <row r="705" spans="1:18" x14ac:dyDescent="0.2">
      <c r="A705" s="141" t="s">
        <v>1695</v>
      </c>
      <c r="B705" s="67" t="s">
        <v>1696</v>
      </c>
      <c r="C705" s="67">
        <v>43</v>
      </c>
      <c r="D705" s="67" t="s">
        <v>343</v>
      </c>
      <c r="E705" s="71">
        <v>0.75191543213134704</v>
      </c>
      <c r="F705" s="68">
        <v>21.4605734767025</v>
      </c>
      <c r="G705" s="71">
        <v>0.83561677802134604</v>
      </c>
      <c r="H705" s="68">
        <v>46.281362007168497</v>
      </c>
      <c r="I705" s="71">
        <v>0.80795021317757298</v>
      </c>
      <c r="J705" s="68">
        <v>49.327956989247298</v>
      </c>
      <c r="K705" s="71">
        <v>0.50232235213218202</v>
      </c>
      <c r="L705" s="68">
        <v>1.70250896057348</v>
      </c>
      <c r="M705" s="71">
        <v>0.86177238519428701</v>
      </c>
      <c r="N705" s="68">
        <v>42.918660287081302</v>
      </c>
      <c r="O705" s="71"/>
      <c r="P705" s="68"/>
      <c r="Q705" s="71"/>
      <c r="R705" s="68"/>
    </row>
    <row r="706" spans="1:18" x14ac:dyDescent="0.2">
      <c r="A706" s="141" t="s">
        <v>1697</v>
      </c>
      <c r="B706" s="67" t="s">
        <v>1698</v>
      </c>
      <c r="C706" s="67">
        <v>17</v>
      </c>
      <c r="D706" s="67" t="s">
        <v>343</v>
      </c>
      <c r="E706" s="71">
        <v>0.84427520304236903</v>
      </c>
      <c r="F706" s="68">
        <v>49.2383512544803</v>
      </c>
      <c r="G706" s="71">
        <v>0.83116474262997997</v>
      </c>
      <c r="H706" s="68">
        <v>42.204301075268802</v>
      </c>
      <c r="I706" s="71">
        <v>0.94512971072767604</v>
      </c>
      <c r="J706" s="68">
        <v>96.460573476702507</v>
      </c>
      <c r="K706" s="71">
        <v>0.82904715853672695</v>
      </c>
      <c r="L706" s="68">
        <v>39.157706093190001</v>
      </c>
      <c r="M706" s="71">
        <v>0.61603440331746295</v>
      </c>
      <c r="N706" s="68">
        <v>16.650717703349301</v>
      </c>
      <c r="O706" s="71"/>
      <c r="P706" s="68"/>
      <c r="Q706" s="71">
        <v>1</v>
      </c>
      <c r="R706" s="68">
        <v>100</v>
      </c>
    </row>
    <row r="707" spans="1:18" x14ac:dyDescent="0.2">
      <c r="A707" s="141" t="s">
        <v>1699</v>
      </c>
      <c r="B707" s="67" t="s">
        <v>1700</v>
      </c>
      <c r="C707" s="67">
        <v>17</v>
      </c>
      <c r="D707" s="67" t="s">
        <v>343</v>
      </c>
      <c r="E707" s="71">
        <v>0.79080753724929298</v>
      </c>
      <c r="F707" s="68">
        <v>30.1075268817204</v>
      </c>
      <c r="G707" s="71">
        <v>0.82264514156068003</v>
      </c>
      <c r="H707" s="68">
        <v>33.154121863799297</v>
      </c>
      <c r="I707" s="71">
        <v>0.90240446420339504</v>
      </c>
      <c r="J707" s="68">
        <v>87.051971326164903</v>
      </c>
      <c r="K707" s="71">
        <v>0.87405028290904996</v>
      </c>
      <c r="L707" s="68">
        <v>57.347670250896101</v>
      </c>
      <c r="M707" s="71">
        <v>0.35493779757333799</v>
      </c>
      <c r="N707" s="68">
        <v>5.3110047846889996</v>
      </c>
      <c r="O707" s="71"/>
      <c r="P707" s="68"/>
      <c r="Q707" s="71">
        <v>1</v>
      </c>
      <c r="R707" s="68">
        <v>100</v>
      </c>
    </row>
    <row r="708" spans="1:18" x14ac:dyDescent="0.2">
      <c r="A708" s="141" t="s">
        <v>1701</v>
      </c>
      <c r="B708" s="67" t="s">
        <v>1702</v>
      </c>
      <c r="C708" s="67">
        <v>43</v>
      </c>
      <c r="D708" s="67" t="s">
        <v>343</v>
      </c>
      <c r="E708" s="71">
        <v>0.79879070580160605</v>
      </c>
      <c r="F708" s="68">
        <v>32.213261648745501</v>
      </c>
      <c r="G708" s="71">
        <v>0.83100349817841301</v>
      </c>
      <c r="H708" s="68">
        <v>42.025089605734799</v>
      </c>
      <c r="I708" s="71">
        <v>0.85004360426242098</v>
      </c>
      <c r="J708" s="68">
        <v>66.711469534050195</v>
      </c>
      <c r="K708" s="71">
        <v>0.49720991297481298</v>
      </c>
      <c r="L708" s="68">
        <v>1.56810035842294</v>
      </c>
      <c r="M708" s="71">
        <v>0.81569651359238204</v>
      </c>
      <c r="N708" s="68">
        <v>36.602870813397097</v>
      </c>
      <c r="O708" s="71"/>
      <c r="P708" s="68"/>
      <c r="Q708" s="71">
        <v>1</v>
      </c>
      <c r="R708" s="68">
        <v>100</v>
      </c>
    </row>
    <row r="709" spans="1:18" x14ac:dyDescent="0.2">
      <c r="A709" s="141" t="s">
        <v>1703</v>
      </c>
      <c r="B709" s="67" t="s">
        <v>1704</v>
      </c>
      <c r="C709" s="67">
        <v>43</v>
      </c>
      <c r="D709" s="67" t="s">
        <v>343</v>
      </c>
      <c r="E709" s="71">
        <v>0.71529058245650301</v>
      </c>
      <c r="F709" s="68">
        <v>15.8154121863799</v>
      </c>
      <c r="G709" s="71">
        <v>0.832364858717346</v>
      </c>
      <c r="H709" s="68">
        <v>43.0555555555556</v>
      </c>
      <c r="I709" s="71">
        <v>0.78227730478961999</v>
      </c>
      <c r="J709" s="68">
        <v>38.3960573476703</v>
      </c>
      <c r="K709" s="71">
        <v>0.66120301073618704</v>
      </c>
      <c r="L709" s="68">
        <v>8.6021505376344098</v>
      </c>
      <c r="M709" s="71">
        <v>0.58531715558286102</v>
      </c>
      <c r="N709" s="68">
        <v>14.1626794258373</v>
      </c>
      <c r="O709" s="71"/>
      <c r="P709" s="68"/>
      <c r="Q709" s="71"/>
      <c r="R709" s="68"/>
    </row>
    <row r="710" spans="1:18" x14ac:dyDescent="0.2">
      <c r="A710" s="141" t="s">
        <v>1705</v>
      </c>
      <c r="B710" s="67" t="s">
        <v>1706</v>
      </c>
      <c r="C710" s="67">
        <v>17</v>
      </c>
      <c r="D710" s="67" t="s">
        <v>343</v>
      </c>
      <c r="E710" s="71">
        <v>0.82549888383731995</v>
      </c>
      <c r="F710" s="68">
        <v>40.994623655913998</v>
      </c>
      <c r="G710" s="71">
        <v>0.84538229063622705</v>
      </c>
      <c r="H710" s="68">
        <v>55.421146953405</v>
      </c>
      <c r="I710" s="71">
        <v>0.83549107149738999</v>
      </c>
      <c r="J710" s="68">
        <v>60.887096774193601</v>
      </c>
      <c r="K710" s="71">
        <v>0.69235903892980599</v>
      </c>
      <c r="L710" s="68">
        <v>12.410394265233</v>
      </c>
      <c r="M710" s="71">
        <v>0.75426201812317595</v>
      </c>
      <c r="N710" s="68">
        <v>29.521531100478501</v>
      </c>
      <c r="O710" s="71"/>
      <c r="P710" s="68"/>
      <c r="Q710" s="71">
        <v>1</v>
      </c>
      <c r="R710" s="68">
        <v>100</v>
      </c>
    </row>
    <row r="711" spans="1:18" x14ac:dyDescent="0.2">
      <c r="A711" s="141" t="s">
        <v>1707</v>
      </c>
      <c r="B711" s="67" t="s">
        <v>1708</v>
      </c>
      <c r="C711" s="67">
        <v>43</v>
      </c>
      <c r="D711" s="67" t="s">
        <v>343</v>
      </c>
      <c r="E711" s="71">
        <v>0.76544982928164296</v>
      </c>
      <c r="F711" s="68">
        <v>23.969534050179199</v>
      </c>
      <c r="G711" s="71">
        <v>0.86523137474386402</v>
      </c>
      <c r="H711" s="68">
        <v>69.982078853046602</v>
      </c>
      <c r="I711" s="71">
        <v>0.74307823311106302</v>
      </c>
      <c r="J711" s="68">
        <v>23.566308243727601</v>
      </c>
      <c r="K711" s="71">
        <v>0.74530356275037302</v>
      </c>
      <c r="L711" s="68">
        <v>18.8172043010753</v>
      </c>
      <c r="M711" s="71">
        <v>0.70818614652127099</v>
      </c>
      <c r="N711" s="68">
        <v>24.784688995215301</v>
      </c>
      <c r="O711" s="71"/>
      <c r="P711" s="68"/>
      <c r="Q711" s="71"/>
      <c r="R711" s="68"/>
    </row>
    <row r="712" spans="1:18" x14ac:dyDescent="0.2">
      <c r="A712" s="141" t="s">
        <v>1709</v>
      </c>
      <c r="B712" s="67" t="s">
        <v>1710</v>
      </c>
      <c r="C712" s="67">
        <v>43</v>
      </c>
      <c r="D712" s="67" t="s">
        <v>343</v>
      </c>
      <c r="E712" s="71">
        <v>0.80918942654173398</v>
      </c>
      <c r="F712" s="68">
        <v>35.3494623655914</v>
      </c>
      <c r="G712" s="71">
        <v>0.864601959552734</v>
      </c>
      <c r="H712" s="68">
        <v>69.489247311827995</v>
      </c>
      <c r="I712" s="71">
        <v>0.65493748210803204</v>
      </c>
      <c r="J712" s="68">
        <v>9.2293906810035793</v>
      </c>
      <c r="K712" s="71">
        <v>0.60320081038441198</v>
      </c>
      <c r="L712" s="68">
        <v>4.79390681003584</v>
      </c>
      <c r="M712" s="71">
        <v>0.92320688066349299</v>
      </c>
      <c r="N712" s="68">
        <v>54.976076555023901</v>
      </c>
      <c r="O712" s="71"/>
      <c r="P712" s="68"/>
      <c r="Q712" s="71">
        <v>1</v>
      </c>
      <c r="R712" s="68">
        <v>100</v>
      </c>
    </row>
    <row r="713" spans="1:18" x14ac:dyDescent="0.2">
      <c r="A713" s="141" t="s">
        <v>1711</v>
      </c>
      <c r="B713" s="67" t="s">
        <v>1712</v>
      </c>
      <c r="C713" s="67">
        <v>43</v>
      </c>
      <c r="D713" s="67" t="s">
        <v>343</v>
      </c>
      <c r="E713" s="71">
        <v>0.80674126759265596</v>
      </c>
      <c r="F713" s="68">
        <v>34.632616487455202</v>
      </c>
      <c r="G713" s="71">
        <v>0.86464625927609695</v>
      </c>
      <c r="H713" s="68">
        <v>69.578853046595</v>
      </c>
      <c r="I713" s="71">
        <v>0.89557873008313005</v>
      </c>
      <c r="J713" s="68">
        <v>84.901433691756296</v>
      </c>
      <c r="K713" s="71">
        <v>0.74319531062282296</v>
      </c>
      <c r="L713" s="68">
        <v>18.5035842293907</v>
      </c>
      <c r="M713" s="71">
        <v>0.72354477038857401</v>
      </c>
      <c r="N713" s="68">
        <v>26.4114832535885</v>
      </c>
      <c r="O713" s="71"/>
      <c r="P713" s="68"/>
      <c r="Q713" s="71"/>
      <c r="R713" s="68"/>
    </row>
    <row r="714" spans="1:18" x14ac:dyDescent="0.2">
      <c r="A714" s="141" t="s">
        <v>1713</v>
      </c>
      <c r="B714" s="67" t="s">
        <v>1714</v>
      </c>
      <c r="C714" s="67">
        <v>43</v>
      </c>
      <c r="D714" s="67" t="s">
        <v>343</v>
      </c>
      <c r="E714" s="71">
        <v>0.63826799950177604</v>
      </c>
      <c r="F714" s="68">
        <v>8.2885304659498207</v>
      </c>
      <c r="G714" s="71">
        <v>0.84857156349487295</v>
      </c>
      <c r="H714" s="68">
        <v>58.154121863799297</v>
      </c>
      <c r="I714" s="71">
        <v>0.61697176688567501</v>
      </c>
      <c r="J714" s="68">
        <v>5.4659498207885298</v>
      </c>
      <c r="K714" s="71">
        <v>0.70187362231861405</v>
      </c>
      <c r="L714" s="68">
        <v>13.3512544802867</v>
      </c>
      <c r="M714" s="71">
        <v>0.38565504530793998</v>
      </c>
      <c r="N714" s="68">
        <v>6.1244019138755998</v>
      </c>
      <c r="O714" s="71"/>
      <c r="P714" s="68"/>
      <c r="Q714" s="71"/>
      <c r="R714" s="68"/>
    </row>
    <row r="715" spans="1:18" x14ac:dyDescent="0.2">
      <c r="A715" s="141" t="s">
        <v>1715</v>
      </c>
      <c r="B715" s="67" t="s">
        <v>1716</v>
      </c>
      <c r="C715" s="67">
        <v>43</v>
      </c>
      <c r="D715" s="67" t="s">
        <v>343</v>
      </c>
      <c r="E715" s="71">
        <v>0.91649926022967498</v>
      </c>
      <c r="F715" s="68">
        <v>90.232974910394304</v>
      </c>
      <c r="G715" s="71">
        <v>0.87544912201194203</v>
      </c>
      <c r="H715" s="68">
        <v>76.2544802867383</v>
      </c>
      <c r="I715" s="71">
        <v>0.86802274063283302</v>
      </c>
      <c r="J715" s="68">
        <v>74.731182795698899</v>
      </c>
      <c r="K715" s="71">
        <v>0.95324242600852804</v>
      </c>
      <c r="L715" s="68">
        <v>87.5</v>
      </c>
      <c r="M715" s="71">
        <v>0.96928275226539795</v>
      </c>
      <c r="N715" s="68">
        <v>67.607655502392305</v>
      </c>
      <c r="O715" s="71"/>
      <c r="P715" s="68"/>
      <c r="Q715" s="71"/>
      <c r="R715" s="68"/>
    </row>
    <row r="716" spans="1:18" x14ac:dyDescent="0.2">
      <c r="A716" s="141" t="s">
        <v>1717</v>
      </c>
      <c r="B716" s="67" t="s">
        <v>1718</v>
      </c>
      <c r="C716" s="67">
        <v>43</v>
      </c>
      <c r="D716" s="67" t="s">
        <v>343</v>
      </c>
      <c r="E716" s="71">
        <v>0.80684535083328202</v>
      </c>
      <c r="F716" s="68">
        <v>34.7222222222222</v>
      </c>
      <c r="G716" s="71">
        <v>0.83629267790726602</v>
      </c>
      <c r="H716" s="68">
        <v>46.908602150537597</v>
      </c>
      <c r="I716" s="71">
        <v>0.79090759350724105</v>
      </c>
      <c r="J716" s="68">
        <v>42.4283154121864</v>
      </c>
      <c r="K716" s="71">
        <v>0.90735360926465203</v>
      </c>
      <c r="L716" s="68">
        <v>71.505376344086002</v>
      </c>
      <c r="M716" s="71">
        <v>0.69282752265396996</v>
      </c>
      <c r="N716" s="68">
        <v>23.349282296650699</v>
      </c>
      <c r="O716" s="71"/>
      <c r="P716" s="68"/>
      <c r="Q716" s="71"/>
      <c r="R716" s="68"/>
    </row>
    <row r="717" spans="1:18" x14ac:dyDescent="0.2">
      <c r="A717" s="141" t="s">
        <v>1719</v>
      </c>
      <c r="B717" s="67" t="s">
        <v>1720</v>
      </c>
      <c r="C717" s="67">
        <v>43</v>
      </c>
      <c r="D717" s="67" t="s">
        <v>343</v>
      </c>
      <c r="E717" s="71">
        <v>0.83301579549650495</v>
      </c>
      <c r="F717" s="68">
        <v>44.354838709677402</v>
      </c>
      <c r="G717" s="71">
        <v>0.838279374885193</v>
      </c>
      <c r="H717" s="68">
        <v>48.700716845878098</v>
      </c>
      <c r="I717" s="71">
        <v>0.83975597719778805</v>
      </c>
      <c r="J717" s="68">
        <v>62.724014336917598</v>
      </c>
      <c r="K717" s="71">
        <v>0.76153819697415004</v>
      </c>
      <c r="L717" s="68">
        <v>21.639784946236599</v>
      </c>
      <c r="M717" s="71">
        <v>0.89248963292888905</v>
      </c>
      <c r="N717" s="68">
        <v>48.516746411483297</v>
      </c>
      <c r="O717" s="71"/>
      <c r="P717" s="68"/>
      <c r="Q717" s="71"/>
      <c r="R717" s="68"/>
    </row>
    <row r="718" spans="1:18" x14ac:dyDescent="0.2">
      <c r="A718" s="141" t="s">
        <v>638</v>
      </c>
      <c r="B718" s="67" t="s">
        <v>1721</v>
      </c>
      <c r="C718" s="67">
        <v>43</v>
      </c>
      <c r="D718" s="67" t="s">
        <v>343</v>
      </c>
      <c r="E718" s="71">
        <v>0.65782020963062005</v>
      </c>
      <c r="F718" s="68">
        <v>9.5430107526881702</v>
      </c>
      <c r="G718" s="71">
        <v>0.83287363853827001</v>
      </c>
      <c r="H718" s="68">
        <v>43.727598566308203</v>
      </c>
      <c r="I718" s="71">
        <v>0.76390960296737898</v>
      </c>
      <c r="J718" s="68">
        <v>30.734767025089599</v>
      </c>
      <c r="K718" s="71">
        <v>0.756352918779999</v>
      </c>
      <c r="L718" s="68">
        <v>20.8333333333333</v>
      </c>
      <c r="M718" s="71">
        <v>0.27814467823683098</v>
      </c>
      <c r="N718" s="68">
        <v>3.97129186602871</v>
      </c>
      <c r="O718" s="71"/>
      <c r="P718" s="68"/>
      <c r="Q718" s="71"/>
      <c r="R718" s="68"/>
    </row>
    <row r="719" spans="1:18" x14ac:dyDescent="0.2">
      <c r="A719" s="141" t="s">
        <v>642</v>
      </c>
      <c r="B719" s="67" t="s">
        <v>1722</v>
      </c>
      <c r="C719" s="67">
        <v>43</v>
      </c>
      <c r="D719" s="67" t="s">
        <v>343</v>
      </c>
      <c r="E719" s="71">
        <v>0.82038995439093398</v>
      </c>
      <c r="F719" s="68">
        <v>39.023297491039401</v>
      </c>
      <c r="G719" s="71">
        <v>0.82456173034977198</v>
      </c>
      <c r="H719" s="68">
        <v>34.901433691756303</v>
      </c>
      <c r="I719" s="71">
        <v>0.78243024308517894</v>
      </c>
      <c r="J719" s="68">
        <v>38.440860215053803</v>
      </c>
      <c r="K719" s="71">
        <v>0.81279545893449701</v>
      </c>
      <c r="L719" s="68">
        <v>34.7222222222222</v>
      </c>
      <c r="M719" s="71">
        <v>0.86177238519428701</v>
      </c>
      <c r="N719" s="68">
        <v>42.918660287081302</v>
      </c>
      <c r="O719" s="71"/>
      <c r="P719" s="68"/>
      <c r="Q719" s="71"/>
      <c r="R719" s="68"/>
    </row>
    <row r="720" spans="1:18" x14ac:dyDescent="0.2">
      <c r="A720" s="141" t="s">
        <v>1723</v>
      </c>
      <c r="B720" s="67" t="s">
        <v>1724</v>
      </c>
      <c r="C720" s="67">
        <v>43</v>
      </c>
      <c r="D720" s="67" t="s">
        <v>343</v>
      </c>
      <c r="E720" s="71">
        <v>0.80706794278573801</v>
      </c>
      <c r="F720" s="68">
        <v>34.811827956989198</v>
      </c>
      <c r="G720" s="71">
        <v>0.82946319215432895</v>
      </c>
      <c r="H720" s="68">
        <v>40.2777777777778</v>
      </c>
      <c r="I720" s="71">
        <v>0.80238564163498405</v>
      </c>
      <c r="J720" s="68">
        <v>47.132616487455202</v>
      </c>
      <c r="K720" s="71">
        <v>0.65785743282284403</v>
      </c>
      <c r="L720" s="68">
        <v>8.2885304659498207</v>
      </c>
      <c r="M720" s="71">
        <v>0.93856550453079401</v>
      </c>
      <c r="N720" s="68">
        <v>59.090909090909101</v>
      </c>
      <c r="O720" s="71"/>
      <c r="P720" s="68"/>
      <c r="Q720" s="71"/>
      <c r="R720" s="68"/>
    </row>
    <row r="721" spans="1:18" x14ac:dyDescent="0.2">
      <c r="A721" s="141" t="s">
        <v>1725</v>
      </c>
      <c r="B721" s="67" t="s">
        <v>1726</v>
      </c>
      <c r="C721" s="67">
        <v>43</v>
      </c>
      <c r="D721" s="67" t="s">
        <v>343</v>
      </c>
      <c r="E721" s="71">
        <v>0.63783075761576502</v>
      </c>
      <c r="F721" s="68">
        <v>8.2437275985663092</v>
      </c>
      <c r="G721" s="71">
        <v>0.82101113737446996</v>
      </c>
      <c r="H721" s="68">
        <v>31.765232974910401</v>
      </c>
      <c r="I721" s="71">
        <v>0.77566721123666804</v>
      </c>
      <c r="J721" s="68">
        <v>34.8566308243728</v>
      </c>
      <c r="K721" s="71">
        <v>0.62319268720229004</v>
      </c>
      <c r="L721" s="68">
        <v>5.8691756272401401</v>
      </c>
      <c r="M721" s="71">
        <v>0.96928275226539795</v>
      </c>
      <c r="N721" s="68">
        <v>67.607655502392305</v>
      </c>
      <c r="O721" s="71"/>
      <c r="P721" s="68"/>
      <c r="Q721" s="71">
        <v>0</v>
      </c>
      <c r="R721" s="68">
        <v>34.224598930481299</v>
      </c>
    </row>
    <row r="722" spans="1:18" x14ac:dyDescent="0.2">
      <c r="A722" s="141" t="s">
        <v>1727</v>
      </c>
      <c r="B722" s="67" t="s">
        <v>1728</v>
      </c>
      <c r="C722" s="67">
        <v>17</v>
      </c>
      <c r="D722" s="67" t="s">
        <v>343</v>
      </c>
      <c r="E722" s="71">
        <v>0.81568394684722401</v>
      </c>
      <c r="F722" s="68">
        <v>37.589605734766998</v>
      </c>
      <c r="G722" s="71">
        <v>0.81797412397691205</v>
      </c>
      <c r="H722" s="68">
        <v>28.449820788530499</v>
      </c>
      <c r="I722" s="71">
        <v>0.94366426655337798</v>
      </c>
      <c r="J722" s="68">
        <v>96.146953405017896</v>
      </c>
      <c r="K722" s="71">
        <v>0.80825730745947699</v>
      </c>
      <c r="L722" s="68">
        <v>33.019713261648697</v>
      </c>
      <c r="M722" s="71">
        <v>0.50852403624635201</v>
      </c>
      <c r="N722" s="68">
        <v>10.5741626794258</v>
      </c>
      <c r="O722" s="71"/>
      <c r="P722" s="68"/>
      <c r="Q722" s="71">
        <v>1</v>
      </c>
      <c r="R722" s="68">
        <v>100</v>
      </c>
    </row>
    <row r="723" spans="1:18" x14ac:dyDescent="0.2">
      <c r="A723" s="141" t="s">
        <v>1729</v>
      </c>
      <c r="B723" s="67" t="s">
        <v>1730</v>
      </c>
      <c r="C723" s="67">
        <v>17</v>
      </c>
      <c r="D723" s="67" t="s">
        <v>343</v>
      </c>
      <c r="E723" s="71">
        <v>0.88983809992380003</v>
      </c>
      <c r="F723" s="68">
        <v>74.775985663082395</v>
      </c>
      <c r="G723" s="71">
        <v>0.81936154899731495</v>
      </c>
      <c r="H723" s="68">
        <v>29.7939068100358</v>
      </c>
      <c r="I723" s="71">
        <v>0.94974223447953199</v>
      </c>
      <c r="J723" s="68">
        <v>97.2222222222222</v>
      </c>
      <c r="K723" s="71">
        <v>0.91046607415167702</v>
      </c>
      <c r="L723" s="68">
        <v>73.073476702508998</v>
      </c>
      <c r="M723" s="71">
        <v>0.76962064199047697</v>
      </c>
      <c r="N723" s="68">
        <v>30.861244019138802</v>
      </c>
      <c r="O723" s="71"/>
      <c r="P723" s="68"/>
      <c r="Q723" s="71">
        <v>1</v>
      </c>
      <c r="R723" s="68">
        <v>100</v>
      </c>
    </row>
    <row r="724" spans="1:18" x14ac:dyDescent="0.2">
      <c r="A724" s="141" t="s">
        <v>1731</v>
      </c>
      <c r="B724" s="67" t="s">
        <v>1732</v>
      </c>
      <c r="C724" s="67">
        <v>17</v>
      </c>
      <c r="D724" s="67" t="s">
        <v>343</v>
      </c>
      <c r="E724" s="71">
        <v>0.82924129621745901</v>
      </c>
      <c r="F724" s="68">
        <v>42.562724014336901</v>
      </c>
      <c r="G724" s="71">
        <v>0.80171141093260601</v>
      </c>
      <c r="H724" s="68">
        <v>18.637992831541201</v>
      </c>
      <c r="I724" s="71">
        <v>0.92633582127688496</v>
      </c>
      <c r="J724" s="68">
        <v>92.921146953405</v>
      </c>
      <c r="K724" s="71">
        <v>0.86355934102955001</v>
      </c>
      <c r="L724" s="68">
        <v>52.374551971326198</v>
      </c>
      <c r="M724" s="71">
        <v>0.55459990784825697</v>
      </c>
      <c r="N724" s="68">
        <v>12.488038277512</v>
      </c>
      <c r="O724" s="71"/>
      <c r="P724" s="68"/>
      <c r="Q724" s="71">
        <v>1</v>
      </c>
      <c r="R724" s="68">
        <v>100</v>
      </c>
    </row>
    <row r="725" spans="1:18" x14ac:dyDescent="0.2">
      <c r="A725" s="141" t="s">
        <v>1733</v>
      </c>
      <c r="B725" s="67" t="s">
        <v>1734</v>
      </c>
      <c r="C725" s="67">
        <v>17</v>
      </c>
      <c r="D725" s="67" t="s">
        <v>343</v>
      </c>
      <c r="E725" s="71">
        <v>0.84520390221039199</v>
      </c>
      <c r="F725" s="68">
        <v>49.910394265233002</v>
      </c>
      <c r="G725" s="71">
        <v>0.80700435514027202</v>
      </c>
      <c r="H725" s="68">
        <v>21.102150537634401</v>
      </c>
      <c r="I725" s="71">
        <v>0.91217876755395</v>
      </c>
      <c r="J725" s="68">
        <v>89.964157706093204</v>
      </c>
      <c r="K725" s="71">
        <v>0.86008473730567203</v>
      </c>
      <c r="L725" s="68">
        <v>50.582437275985697</v>
      </c>
      <c r="M725" s="71">
        <v>0.646751651052065</v>
      </c>
      <c r="N725" s="68">
        <v>18.995215311004799</v>
      </c>
      <c r="O725" s="71"/>
      <c r="P725" s="68"/>
      <c r="Q725" s="71">
        <v>1</v>
      </c>
      <c r="R725" s="68">
        <v>100</v>
      </c>
    </row>
    <row r="726" spans="1:18" x14ac:dyDescent="0.2">
      <c r="A726" s="141" t="s">
        <v>1735</v>
      </c>
      <c r="B726" s="67" t="s">
        <v>1736</v>
      </c>
      <c r="C726" s="67">
        <v>43</v>
      </c>
      <c r="D726" s="67" t="s">
        <v>343</v>
      </c>
      <c r="E726" s="71">
        <v>0.53723936862348898</v>
      </c>
      <c r="F726" s="68">
        <v>2.9121863799283201</v>
      </c>
      <c r="G726" s="71">
        <v>0.40534649778861898</v>
      </c>
      <c r="H726" s="68">
        <v>1.25448028673835</v>
      </c>
      <c r="I726" s="71">
        <v>0.67439548277763695</v>
      </c>
      <c r="J726" s="68">
        <v>11.3351254480287</v>
      </c>
      <c r="K726" s="71">
        <v>0.60645486255118997</v>
      </c>
      <c r="L726" s="68">
        <v>5.1523297491039397</v>
      </c>
      <c r="M726" s="71">
        <v>0</v>
      </c>
      <c r="N726" s="68">
        <v>1.0047846889952201</v>
      </c>
      <c r="O726" s="71"/>
      <c r="P726" s="68"/>
      <c r="Q726" s="71">
        <v>1</v>
      </c>
      <c r="R726" s="68">
        <v>100</v>
      </c>
    </row>
    <row r="727" spans="1:18" x14ac:dyDescent="0.2">
      <c r="A727" s="141" t="s">
        <v>1737</v>
      </c>
      <c r="B727" s="67" t="s">
        <v>1738</v>
      </c>
      <c r="C727" s="67">
        <v>43</v>
      </c>
      <c r="D727" s="67" t="s">
        <v>343</v>
      </c>
      <c r="E727" s="71">
        <v>0.69378113949702003</v>
      </c>
      <c r="F727" s="68">
        <v>13.216845878136199</v>
      </c>
      <c r="G727" s="71">
        <v>0.58219407266588297</v>
      </c>
      <c r="H727" s="68">
        <v>2.7329749103942702</v>
      </c>
      <c r="I727" s="71">
        <v>0.75971615255960301</v>
      </c>
      <c r="J727" s="68">
        <v>28.763440860215098</v>
      </c>
      <c r="K727" s="71">
        <v>0.72598180308437099</v>
      </c>
      <c r="L727" s="68">
        <v>16.3530465949821</v>
      </c>
      <c r="M727" s="71">
        <v>0.401013669175243</v>
      </c>
      <c r="N727" s="68">
        <v>6.6985645933014402</v>
      </c>
      <c r="O727" s="71"/>
      <c r="P727" s="68"/>
      <c r="Q727" s="71">
        <v>1</v>
      </c>
      <c r="R727" s="68">
        <v>100</v>
      </c>
    </row>
    <row r="728" spans="1:18" x14ac:dyDescent="0.2">
      <c r="A728" s="141" t="s">
        <v>1739</v>
      </c>
      <c r="B728" s="67" t="s">
        <v>1740</v>
      </c>
      <c r="C728" s="67">
        <v>43</v>
      </c>
      <c r="D728" s="67" t="s">
        <v>343</v>
      </c>
      <c r="E728" s="71">
        <v>0.66343603397381001</v>
      </c>
      <c r="F728" s="68">
        <v>10.1254480286738</v>
      </c>
      <c r="G728" s="71">
        <v>0.748164275270642</v>
      </c>
      <c r="H728" s="68">
        <v>9.9910394265232991</v>
      </c>
      <c r="I728" s="71">
        <v>0.76882699702700996</v>
      </c>
      <c r="J728" s="68">
        <v>32.302867383512499</v>
      </c>
      <c r="K728" s="71">
        <v>0.67430469895314105</v>
      </c>
      <c r="L728" s="68">
        <v>10.3494623655914</v>
      </c>
      <c r="M728" s="71">
        <v>0.46244816464444899</v>
      </c>
      <c r="N728" s="68">
        <v>8.85167464114833</v>
      </c>
      <c r="O728" s="71"/>
      <c r="P728" s="68"/>
      <c r="Q728" s="71"/>
      <c r="R728" s="68"/>
    </row>
    <row r="729" spans="1:18" x14ac:dyDescent="0.2">
      <c r="A729" s="141" t="s">
        <v>1741</v>
      </c>
      <c r="B729" s="67" t="s">
        <v>1742</v>
      </c>
      <c r="C729" s="67">
        <v>17</v>
      </c>
      <c r="D729" s="67" t="s">
        <v>343</v>
      </c>
      <c r="E729" s="71">
        <v>0.93298270261842897</v>
      </c>
      <c r="F729" s="68">
        <v>96.370967741935502</v>
      </c>
      <c r="G729" s="71">
        <v>0.80742691070797901</v>
      </c>
      <c r="H729" s="68">
        <v>21.1469534050179</v>
      </c>
      <c r="I729" s="71">
        <v>0.94546191532685198</v>
      </c>
      <c r="J729" s="68">
        <v>96.505376344086002</v>
      </c>
      <c r="K729" s="71">
        <v>0.95810055865921795</v>
      </c>
      <c r="L729" s="68">
        <v>88.530465949820794</v>
      </c>
      <c r="M729" s="71">
        <v>0.95392412839809504</v>
      </c>
      <c r="N729" s="68">
        <v>63.157894736842103</v>
      </c>
      <c r="O729" s="71"/>
      <c r="P729" s="68"/>
      <c r="Q729" s="71">
        <v>1</v>
      </c>
      <c r="R729" s="68">
        <v>100</v>
      </c>
    </row>
    <row r="730" spans="1:18" x14ac:dyDescent="0.2">
      <c r="A730" s="141" t="s">
        <v>1743</v>
      </c>
      <c r="B730" s="67" t="s">
        <v>1744</v>
      </c>
      <c r="C730" s="67">
        <v>43</v>
      </c>
      <c r="D730" s="67" t="s">
        <v>343</v>
      </c>
      <c r="E730" s="71">
        <v>0.78741493587732303</v>
      </c>
      <c r="F730" s="68">
        <v>28.942652329749102</v>
      </c>
      <c r="G730" s="71">
        <v>0.61269386313760299</v>
      </c>
      <c r="H730" s="68">
        <v>3.8978494623655902</v>
      </c>
      <c r="I730" s="71">
        <v>0.80269690849759701</v>
      </c>
      <c r="J730" s="68">
        <v>47.401433691756303</v>
      </c>
      <c r="K730" s="71">
        <v>0.705987394159032</v>
      </c>
      <c r="L730" s="68">
        <v>13.709677419354801</v>
      </c>
      <c r="M730" s="71">
        <v>0.81569651359238204</v>
      </c>
      <c r="N730" s="68">
        <v>36.602870813397097</v>
      </c>
      <c r="O730" s="71"/>
      <c r="P730" s="68"/>
      <c r="Q730" s="71">
        <v>1</v>
      </c>
      <c r="R730" s="68">
        <v>100</v>
      </c>
    </row>
    <row r="731" spans="1:18" x14ac:dyDescent="0.2">
      <c r="A731" s="141" t="s">
        <v>1745</v>
      </c>
      <c r="B731" s="67" t="s">
        <v>1746</v>
      </c>
      <c r="C731" s="67">
        <v>17</v>
      </c>
      <c r="D731" s="67" t="s">
        <v>343</v>
      </c>
      <c r="E731" s="71">
        <v>0.88065968679323403</v>
      </c>
      <c r="F731" s="68">
        <v>68.906810035842298</v>
      </c>
      <c r="G731" s="71">
        <v>0.81182626436531302</v>
      </c>
      <c r="H731" s="68">
        <v>23.342293906809999</v>
      </c>
      <c r="I731" s="71">
        <v>0.94362097693476499</v>
      </c>
      <c r="J731" s="68">
        <v>96.102150537634401</v>
      </c>
      <c r="K731" s="71">
        <v>0.64785119266609204</v>
      </c>
      <c r="L731" s="68">
        <v>7.39247311827957</v>
      </c>
      <c r="M731" s="71">
        <v>1</v>
      </c>
      <c r="N731" s="68">
        <v>100</v>
      </c>
      <c r="O731" s="71"/>
      <c r="P731" s="68"/>
      <c r="Q731" s="71">
        <v>1</v>
      </c>
      <c r="R731" s="68">
        <v>100</v>
      </c>
    </row>
    <row r="732" spans="1:18" x14ac:dyDescent="0.2">
      <c r="A732" s="141" t="s">
        <v>1747</v>
      </c>
      <c r="B732" s="67" t="s">
        <v>1748</v>
      </c>
      <c r="C732" s="67">
        <v>17</v>
      </c>
      <c r="D732" s="67" t="s">
        <v>343</v>
      </c>
      <c r="E732" s="71">
        <v>0.87314375306774905</v>
      </c>
      <c r="F732" s="68">
        <v>64.740143369175598</v>
      </c>
      <c r="G732" s="71">
        <v>0.81173507220551</v>
      </c>
      <c r="H732" s="68">
        <v>23.207885304659499</v>
      </c>
      <c r="I732" s="71">
        <v>0.93127288917851903</v>
      </c>
      <c r="J732" s="68">
        <v>93.906810035842298</v>
      </c>
      <c r="K732" s="71">
        <v>0.71486254715852604</v>
      </c>
      <c r="L732" s="68">
        <v>15.008960573476701</v>
      </c>
      <c r="M732" s="71">
        <v>0.90784825679619197</v>
      </c>
      <c r="N732" s="68">
        <v>51.674641148325399</v>
      </c>
      <c r="O732" s="71"/>
      <c r="P732" s="68"/>
      <c r="Q732" s="71">
        <v>1</v>
      </c>
      <c r="R732" s="68">
        <v>100</v>
      </c>
    </row>
    <row r="733" spans="1:18" x14ac:dyDescent="0.2">
      <c r="A733" s="141" t="s">
        <v>1749</v>
      </c>
      <c r="B733" s="67" t="s">
        <v>1750</v>
      </c>
      <c r="C733" s="67">
        <v>17</v>
      </c>
      <c r="D733" s="67" t="s">
        <v>343</v>
      </c>
      <c r="E733" s="71">
        <v>0.65241324175834703</v>
      </c>
      <c r="F733" s="68">
        <v>9.1397849462365599</v>
      </c>
      <c r="G733" s="71">
        <v>0.73133211681910404</v>
      </c>
      <c r="H733" s="68">
        <v>8.5125448028673798</v>
      </c>
      <c r="I733" s="71">
        <v>0.894343941988891</v>
      </c>
      <c r="J733" s="68">
        <v>84.363799283154094</v>
      </c>
      <c r="K733" s="71">
        <v>0.86676950799326402</v>
      </c>
      <c r="L733" s="68">
        <v>53.718637992831503</v>
      </c>
      <c r="M733" s="71">
        <v>0.76962064199047697</v>
      </c>
      <c r="N733" s="68">
        <v>30.861244019138802</v>
      </c>
      <c r="O733" s="71"/>
      <c r="P733" s="68"/>
      <c r="Q733" s="71">
        <v>0</v>
      </c>
      <c r="R733" s="68">
        <v>34.224598930481299</v>
      </c>
    </row>
    <row r="734" spans="1:18" x14ac:dyDescent="0.2">
      <c r="A734" s="141" t="s">
        <v>1126</v>
      </c>
      <c r="B734" s="67" t="s">
        <v>1751</v>
      </c>
      <c r="C734" s="67">
        <v>43</v>
      </c>
      <c r="D734" s="67" t="s">
        <v>343</v>
      </c>
      <c r="E734" s="71">
        <v>0.777071840171349</v>
      </c>
      <c r="F734" s="68">
        <v>26.523297491039401</v>
      </c>
      <c r="G734" s="71">
        <v>0.75644434147325601</v>
      </c>
      <c r="H734" s="68">
        <v>10.8870967741935</v>
      </c>
      <c r="I734" s="71">
        <v>0.83913890343103303</v>
      </c>
      <c r="J734" s="68">
        <v>62.455197132616497</v>
      </c>
      <c r="K734" s="71">
        <v>0.65868292876769297</v>
      </c>
      <c r="L734" s="68">
        <v>8.3781362007168507</v>
      </c>
      <c r="M734" s="71">
        <v>0.63139302718476398</v>
      </c>
      <c r="N734" s="68">
        <v>17.846889952153099</v>
      </c>
      <c r="O734" s="71"/>
      <c r="P734" s="68"/>
      <c r="Q734" s="71">
        <v>0.99970000000000003</v>
      </c>
      <c r="R734" s="68">
        <v>43.850267379679103</v>
      </c>
    </row>
    <row r="735" spans="1:18" x14ac:dyDescent="0.2">
      <c r="A735" s="141" t="s">
        <v>1752</v>
      </c>
      <c r="B735" s="67" t="s">
        <v>1753</v>
      </c>
      <c r="C735" s="67">
        <v>43</v>
      </c>
      <c r="D735" s="67" t="s">
        <v>343</v>
      </c>
      <c r="E735" s="71">
        <v>0.67634730929132603</v>
      </c>
      <c r="F735" s="68">
        <v>11.5143369175627</v>
      </c>
      <c r="G735" s="71">
        <v>0.73938891414343699</v>
      </c>
      <c r="H735" s="68">
        <v>9.1397849462365599</v>
      </c>
      <c r="I735" s="71">
        <v>0.59091381811501997</v>
      </c>
      <c r="J735" s="68">
        <v>3.85304659498208</v>
      </c>
      <c r="K735" s="71">
        <v>0.60434427342102803</v>
      </c>
      <c r="L735" s="68">
        <v>4.88351254480287</v>
      </c>
      <c r="M735" s="71">
        <v>0.44708954077714602</v>
      </c>
      <c r="N735" s="68">
        <v>8.0861244019138798</v>
      </c>
      <c r="O735" s="71"/>
      <c r="P735" s="68"/>
      <c r="Q735" s="71">
        <v>1</v>
      </c>
      <c r="R735" s="68">
        <v>100</v>
      </c>
    </row>
    <row r="736" spans="1:18" x14ac:dyDescent="0.2">
      <c r="A736" s="141" t="s">
        <v>1754</v>
      </c>
      <c r="B736" s="67" t="s">
        <v>1755</v>
      </c>
      <c r="C736" s="67">
        <v>43</v>
      </c>
      <c r="D736" s="67" t="s">
        <v>343</v>
      </c>
      <c r="E736" s="71">
        <v>0.765584401582456</v>
      </c>
      <c r="F736" s="68">
        <v>24.059139784946201</v>
      </c>
      <c r="G736" s="71">
        <v>0.72037882387129004</v>
      </c>
      <c r="H736" s="68">
        <v>8.0645161290322598</v>
      </c>
      <c r="I736" s="71">
        <v>0.68777126106546205</v>
      </c>
      <c r="J736" s="68">
        <v>13.3960573476703</v>
      </c>
      <c r="K736" s="71">
        <v>0.61943403325044499</v>
      </c>
      <c r="L736" s="68">
        <v>5.7347670250896101</v>
      </c>
      <c r="M736" s="71">
        <v>0.80033788972508102</v>
      </c>
      <c r="N736" s="68">
        <v>34.306220095693803</v>
      </c>
      <c r="O736" s="71"/>
      <c r="P736" s="68"/>
      <c r="Q736" s="71">
        <v>1</v>
      </c>
      <c r="R736" s="68">
        <v>100</v>
      </c>
    </row>
    <row r="737" spans="1:18" x14ac:dyDescent="0.2">
      <c r="A737" s="141" t="s">
        <v>1756</v>
      </c>
      <c r="B737" s="67" t="s">
        <v>1757</v>
      </c>
      <c r="C737" s="67">
        <v>43</v>
      </c>
      <c r="D737" s="67" t="s">
        <v>343</v>
      </c>
      <c r="E737" s="71">
        <v>0.79085881708209405</v>
      </c>
      <c r="F737" s="68">
        <v>30.152329749103899</v>
      </c>
      <c r="G737" s="71">
        <v>0.78682089668663302</v>
      </c>
      <c r="H737" s="68">
        <v>14.9641577060932</v>
      </c>
      <c r="I737" s="71">
        <v>0.65864976600863101</v>
      </c>
      <c r="J737" s="68">
        <v>9.4982078853046605</v>
      </c>
      <c r="K737" s="71">
        <v>0.64705103752092197</v>
      </c>
      <c r="L737" s="68">
        <v>7.3476702508960603</v>
      </c>
      <c r="M737" s="71">
        <v>0.86177238519428701</v>
      </c>
      <c r="N737" s="68">
        <v>42.918660287081302</v>
      </c>
      <c r="O737" s="71"/>
      <c r="P737" s="68"/>
      <c r="Q737" s="71">
        <v>1</v>
      </c>
      <c r="R737" s="68">
        <v>100</v>
      </c>
    </row>
    <row r="738" spans="1:18" x14ac:dyDescent="0.2">
      <c r="A738" s="141" t="s">
        <v>1126</v>
      </c>
      <c r="B738" s="67" t="s">
        <v>1758</v>
      </c>
      <c r="C738" s="67">
        <v>43</v>
      </c>
      <c r="D738" s="67" t="s">
        <v>343</v>
      </c>
      <c r="E738" s="71">
        <v>0.82457850272772704</v>
      </c>
      <c r="F738" s="68">
        <v>40.591397849462403</v>
      </c>
      <c r="G738" s="71">
        <v>0.783308949828596</v>
      </c>
      <c r="H738" s="68">
        <v>14.157706093190001</v>
      </c>
      <c r="I738" s="71">
        <v>0.70172034226525204</v>
      </c>
      <c r="J738" s="68">
        <v>15.860215053763399</v>
      </c>
      <c r="K738" s="71">
        <v>0.71465634088129704</v>
      </c>
      <c r="L738" s="68">
        <v>14.9641577060932</v>
      </c>
      <c r="M738" s="71">
        <v>0.92320688066349299</v>
      </c>
      <c r="N738" s="68">
        <v>54.976076555023901</v>
      </c>
      <c r="O738" s="71"/>
      <c r="P738" s="68"/>
      <c r="Q738" s="71">
        <v>1</v>
      </c>
      <c r="R738" s="68">
        <v>100</v>
      </c>
    </row>
    <row r="739" spans="1:18" x14ac:dyDescent="0.2">
      <c r="A739" s="141" t="s">
        <v>1759</v>
      </c>
      <c r="B739" s="67" t="s">
        <v>1760</v>
      </c>
      <c r="C739" s="67">
        <v>43</v>
      </c>
      <c r="D739" s="67" t="s">
        <v>343</v>
      </c>
      <c r="E739" s="71">
        <v>0.82214091444443604</v>
      </c>
      <c r="F739" s="68">
        <v>39.919354838709701</v>
      </c>
      <c r="G739" s="71">
        <v>0.799337116098637</v>
      </c>
      <c r="H739" s="68">
        <v>17.741935483871</v>
      </c>
      <c r="I739" s="71">
        <v>0.63579305127565999</v>
      </c>
      <c r="J739" s="68">
        <v>7.3028673835125399</v>
      </c>
      <c r="K739" s="71">
        <v>0.72165027644978597</v>
      </c>
      <c r="L739" s="68">
        <v>15.5913978494624</v>
      </c>
      <c r="M739" s="71">
        <v>0.95392412839809504</v>
      </c>
      <c r="N739" s="68">
        <v>63.157894736842103</v>
      </c>
      <c r="O739" s="71"/>
      <c r="P739" s="68"/>
      <c r="Q739" s="71">
        <v>1</v>
      </c>
      <c r="R739" s="68">
        <v>100</v>
      </c>
    </row>
    <row r="740" spans="1:18" x14ac:dyDescent="0.2">
      <c r="A740" s="141" t="s">
        <v>1761</v>
      </c>
      <c r="B740" s="67" t="s">
        <v>1762</v>
      </c>
      <c r="C740" s="67">
        <v>43</v>
      </c>
      <c r="D740" s="67" t="s">
        <v>343</v>
      </c>
      <c r="E740" s="71">
        <v>0.78307594964207605</v>
      </c>
      <c r="F740" s="68">
        <v>28.0913978494624</v>
      </c>
      <c r="G740" s="71">
        <v>0.78786653214917002</v>
      </c>
      <c r="H740" s="68">
        <v>15.322580645161301</v>
      </c>
      <c r="I740" s="71">
        <v>0.68988610234382097</v>
      </c>
      <c r="J740" s="68">
        <v>13.709677419354801</v>
      </c>
      <c r="K740" s="71">
        <v>0.49906160918659398</v>
      </c>
      <c r="L740" s="68">
        <v>1.61290322580645</v>
      </c>
      <c r="M740" s="71">
        <v>0.93856550453079401</v>
      </c>
      <c r="N740" s="68">
        <v>59.090909090909101</v>
      </c>
      <c r="O740" s="71"/>
      <c r="P740" s="68"/>
      <c r="Q740" s="71">
        <v>1</v>
      </c>
      <c r="R740" s="68">
        <v>100</v>
      </c>
    </row>
    <row r="741" spans="1:18" x14ac:dyDescent="0.2">
      <c r="A741" s="141" t="s">
        <v>1763</v>
      </c>
      <c r="B741" s="67" t="s">
        <v>1764</v>
      </c>
      <c r="C741" s="67">
        <v>43</v>
      </c>
      <c r="D741" s="67" t="s">
        <v>343</v>
      </c>
      <c r="E741" s="71">
        <v>0.76547975711974103</v>
      </c>
      <c r="F741" s="68">
        <v>24.014336917562702</v>
      </c>
      <c r="G741" s="71">
        <v>0.82346044490582104</v>
      </c>
      <c r="H741" s="68">
        <v>34.005376344086002</v>
      </c>
      <c r="I741" s="71">
        <v>0.72326246973432695</v>
      </c>
      <c r="J741" s="68">
        <v>18.8172043010753</v>
      </c>
      <c r="K741" s="71">
        <v>0.51519611383881703</v>
      </c>
      <c r="L741" s="68">
        <v>2.06093189964158</v>
      </c>
      <c r="M741" s="71">
        <v>1</v>
      </c>
      <c r="N741" s="68">
        <v>100</v>
      </c>
      <c r="O741" s="71"/>
      <c r="P741" s="68"/>
      <c r="Q741" s="71"/>
      <c r="R741" s="68"/>
    </row>
    <row r="742" spans="1:18" x14ac:dyDescent="0.2">
      <c r="A742" s="141" t="s">
        <v>1765</v>
      </c>
      <c r="B742" s="67" t="s">
        <v>1766</v>
      </c>
      <c r="C742" s="67">
        <v>43</v>
      </c>
      <c r="D742" s="67" t="s">
        <v>343</v>
      </c>
      <c r="E742" s="71">
        <v>0.71874222860414805</v>
      </c>
      <c r="F742" s="68">
        <v>16.711469534050199</v>
      </c>
      <c r="G742" s="71">
        <v>0.81994715945181396</v>
      </c>
      <c r="H742" s="68">
        <v>30.376344086021501</v>
      </c>
      <c r="I742" s="71">
        <v>0.68305041123245402</v>
      </c>
      <c r="J742" s="68">
        <v>12.7240143369176</v>
      </c>
      <c r="K742" s="71">
        <v>0.60235070174184702</v>
      </c>
      <c r="L742" s="68">
        <v>4.7043010752688197</v>
      </c>
      <c r="M742" s="71">
        <v>0.76962064199047697</v>
      </c>
      <c r="N742" s="68">
        <v>30.861244019138802</v>
      </c>
      <c r="O742" s="71"/>
      <c r="P742" s="68"/>
      <c r="Q742" s="71"/>
      <c r="R742" s="68"/>
    </row>
    <row r="743" spans="1:18" x14ac:dyDescent="0.2">
      <c r="A743" s="141" t="s">
        <v>1767</v>
      </c>
      <c r="B743" s="67" t="s">
        <v>1768</v>
      </c>
      <c r="C743" s="67">
        <v>43</v>
      </c>
      <c r="D743" s="67" t="s">
        <v>343</v>
      </c>
      <c r="E743" s="71">
        <v>0.84920973255127397</v>
      </c>
      <c r="F743" s="68">
        <v>52.0161290322581</v>
      </c>
      <c r="G743" s="71">
        <v>0.77422895798258495</v>
      </c>
      <c r="H743" s="68">
        <v>12.9928315412186</v>
      </c>
      <c r="I743" s="71">
        <v>0.76932913854329799</v>
      </c>
      <c r="J743" s="68">
        <v>32.661290322580598</v>
      </c>
      <c r="K743" s="71">
        <v>0.73320781396509105</v>
      </c>
      <c r="L743" s="68">
        <v>17.204301075268798</v>
      </c>
      <c r="M743" s="71">
        <v>0.96928275226539795</v>
      </c>
      <c r="N743" s="68">
        <v>67.607655502392305</v>
      </c>
      <c r="O743" s="71"/>
      <c r="P743" s="68"/>
      <c r="Q743" s="71">
        <v>1</v>
      </c>
      <c r="R743" s="68">
        <v>100</v>
      </c>
    </row>
    <row r="744" spans="1:18" x14ac:dyDescent="0.2">
      <c r="A744" s="141" t="s">
        <v>1769</v>
      </c>
      <c r="B744" s="67" t="s">
        <v>1770</v>
      </c>
      <c r="C744" s="67">
        <v>43</v>
      </c>
      <c r="D744" s="67" t="s">
        <v>343</v>
      </c>
      <c r="E744" s="71">
        <v>0.75461701722326302</v>
      </c>
      <c r="F744" s="68">
        <v>21.863799283154101</v>
      </c>
      <c r="G744" s="71">
        <v>0.77669582213959498</v>
      </c>
      <c r="H744" s="68">
        <v>13.2616487455197</v>
      </c>
      <c r="I744" s="71">
        <v>0.69084391803699896</v>
      </c>
      <c r="J744" s="68">
        <v>13.8888888888889</v>
      </c>
      <c r="K744" s="71">
        <v>0.52056608008194205</v>
      </c>
      <c r="L744" s="68">
        <v>2.3297491039426501</v>
      </c>
      <c r="M744" s="71">
        <v>0.78497926585778</v>
      </c>
      <c r="N744" s="68">
        <v>32.631578947368403</v>
      </c>
      <c r="O744" s="71"/>
      <c r="P744" s="68"/>
      <c r="Q744" s="71">
        <v>1</v>
      </c>
      <c r="R744" s="68">
        <v>100</v>
      </c>
    </row>
    <row r="745" spans="1:18" x14ac:dyDescent="0.2">
      <c r="A745" s="141" t="s">
        <v>1771</v>
      </c>
      <c r="B745" s="67" t="s">
        <v>1772</v>
      </c>
      <c r="C745" s="67">
        <v>43</v>
      </c>
      <c r="D745" s="67" t="s">
        <v>343</v>
      </c>
      <c r="E745" s="71">
        <v>0.862814581015798</v>
      </c>
      <c r="F745" s="68">
        <v>58.602150537634401</v>
      </c>
      <c r="G745" s="71">
        <v>0.80553742589375599</v>
      </c>
      <c r="H745" s="68">
        <v>20.161290322580601</v>
      </c>
      <c r="I745" s="71">
        <v>0.77603044267974297</v>
      </c>
      <c r="J745" s="68">
        <v>35.125448028673802</v>
      </c>
      <c r="K745" s="71">
        <v>0.79393953197469802</v>
      </c>
      <c r="L745" s="68">
        <v>28.673835125448001</v>
      </c>
      <c r="M745" s="71">
        <v>0.93856550453079401</v>
      </c>
      <c r="N745" s="68">
        <v>59.090909090909101</v>
      </c>
      <c r="O745" s="71"/>
      <c r="P745" s="68"/>
      <c r="Q745" s="71">
        <v>1</v>
      </c>
      <c r="R745" s="68">
        <v>100</v>
      </c>
    </row>
    <row r="746" spans="1:18" x14ac:dyDescent="0.2">
      <c r="A746" s="141" t="s">
        <v>899</v>
      </c>
      <c r="B746" s="67" t="s">
        <v>1773</v>
      </c>
      <c r="C746" s="67">
        <v>43</v>
      </c>
      <c r="D746" s="67" t="s">
        <v>343</v>
      </c>
      <c r="E746" s="71">
        <v>0.81990201131423601</v>
      </c>
      <c r="F746" s="68">
        <v>38.844086021505397</v>
      </c>
      <c r="G746" s="71">
        <v>0.82586368650592301</v>
      </c>
      <c r="H746" s="68">
        <v>36.200716845878098</v>
      </c>
      <c r="I746" s="71">
        <v>0.71472486678033997</v>
      </c>
      <c r="J746" s="68">
        <v>17.697132616487501</v>
      </c>
      <c r="K746" s="71">
        <v>0.73901949197067995</v>
      </c>
      <c r="L746" s="68">
        <v>17.965949820788499</v>
      </c>
      <c r="M746" s="71">
        <v>1</v>
      </c>
      <c r="N746" s="68">
        <v>100</v>
      </c>
      <c r="O746" s="71"/>
      <c r="P746" s="68"/>
      <c r="Q746" s="71"/>
      <c r="R746" s="68"/>
    </row>
    <row r="747" spans="1:18" x14ac:dyDescent="0.2">
      <c r="A747" s="141" t="s">
        <v>901</v>
      </c>
      <c r="B747" s="67" t="s">
        <v>1774</v>
      </c>
      <c r="C747" s="67">
        <v>43</v>
      </c>
      <c r="D747" s="67" t="s">
        <v>343</v>
      </c>
      <c r="E747" s="71">
        <v>0.84213831304175801</v>
      </c>
      <c r="F747" s="68">
        <v>48.073476702508998</v>
      </c>
      <c r="G747" s="71">
        <v>0.828339945637112</v>
      </c>
      <c r="H747" s="68">
        <v>38.978494623655898</v>
      </c>
      <c r="I747" s="71">
        <v>0.76087824187435904</v>
      </c>
      <c r="J747" s="68">
        <v>29.256272401433701</v>
      </c>
      <c r="K747" s="71">
        <v>0.82541093625746698</v>
      </c>
      <c r="L747" s="68">
        <v>37.9928315412186</v>
      </c>
      <c r="M747" s="71">
        <v>0.95392412839809504</v>
      </c>
      <c r="N747" s="68">
        <v>63.157894736842103</v>
      </c>
      <c r="O747" s="71"/>
      <c r="P747" s="68"/>
      <c r="Q747" s="71"/>
      <c r="R747" s="68"/>
    </row>
    <row r="748" spans="1:18" x14ac:dyDescent="0.2">
      <c r="A748" s="141" t="s">
        <v>1775</v>
      </c>
      <c r="B748" s="67" t="s">
        <v>1776</v>
      </c>
      <c r="C748" s="67">
        <v>43</v>
      </c>
      <c r="D748" s="67" t="s">
        <v>343</v>
      </c>
      <c r="E748" s="71">
        <v>0.85253521329929904</v>
      </c>
      <c r="F748" s="68">
        <v>53.808243727598601</v>
      </c>
      <c r="G748" s="71">
        <v>0.82031689050201795</v>
      </c>
      <c r="H748" s="68">
        <v>30.824372759856601</v>
      </c>
      <c r="I748" s="71">
        <v>0.78996908821617895</v>
      </c>
      <c r="J748" s="68">
        <v>42.025089605734799</v>
      </c>
      <c r="K748" s="71">
        <v>0.80597632645131201</v>
      </c>
      <c r="L748" s="68">
        <v>32.168458781361998</v>
      </c>
      <c r="M748" s="71">
        <v>0.84641376132698598</v>
      </c>
      <c r="N748" s="68">
        <v>40.526315789473699</v>
      </c>
      <c r="O748" s="71"/>
      <c r="P748" s="68"/>
      <c r="Q748" s="71">
        <v>1</v>
      </c>
      <c r="R748" s="68">
        <v>100</v>
      </c>
    </row>
    <row r="749" spans="1:18" x14ac:dyDescent="0.2">
      <c r="A749" s="141" t="s">
        <v>1777</v>
      </c>
      <c r="B749" s="67" t="s">
        <v>1778</v>
      </c>
      <c r="C749" s="67">
        <v>43</v>
      </c>
      <c r="D749" s="67" t="s">
        <v>343</v>
      </c>
      <c r="E749" s="71">
        <v>0.81807460247890995</v>
      </c>
      <c r="F749" s="68">
        <v>38.2616487455197</v>
      </c>
      <c r="G749" s="71">
        <v>0.82521276103797303</v>
      </c>
      <c r="H749" s="68">
        <v>35.528673835125403</v>
      </c>
      <c r="I749" s="71">
        <v>0.77548573917448205</v>
      </c>
      <c r="J749" s="68">
        <v>34.7222222222222</v>
      </c>
      <c r="K749" s="71">
        <v>0.79446890064159603</v>
      </c>
      <c r="L749" s="68">
        <v>28.8530465949821</v>
      </c>
      <c r="M749" s="71">
        <v>0.87713100906158803</v>
      </c>
      <c r="N749" s="68">
        <v>45.311004784688997</v>
      </c>
      <c r="O749" s="71"/>
      <c r="P749" s="68"/>
      <c r="Q749" s="71"/>
      <c r="R749" s="68"/>
    </row>
    <row r="750" spans="1:18" x14ac:dyDescent="0.2">
      <c r="A750" s="141" t="s">
        <v>1779</v>
      </c>
      <c r="B750" s="67" t="s">
        <v>1780</v>
      </c>
      <c r="C750" s="67">
        <v>43</v>
      </c>
      <c r="D750" s="67" t="s">
        <v>343</v>
      </c>
      <c r="E750" s="71">
        <v>0.88056648678064597</v>
      </c>
      <c r="F750" s="68">
        <v>68.862007168458803</v>
      </c>
      <c r="G750" s="71">
        <v>0.82042758846540398</v>
      </c>
      <c r="H750" s="68">
        <v>31.048387096774199</v>
      </c>
      <c r="I750" s="71">
        <v>0.77523357329087805</v>
      </c>
      <c r="J750" s="68">
        <v>34.498207885304701</v>
      </c>
      <c r="K750" s="71">
        <v>0.92660478536630198</v>
      </c>
      <c r="L750" s="68">
        <v>80.241935483871003</v>
      </c>
      <c r="M750" s="71">
        <v>1</v>
      </c>
      <c r="N750" s="68">
        <v>100</v>
      </c>
      <c r="O750" s="71"/>
      <c r="P750" s="68"/>
      <c r="Q750" s="71"/>
      <c r="R750" s="68"/>
    </row>
    <row r="751" spans="1:18" x14ac:dyDescent="0.2">
      <c r="A751" s="141" t="s">
        <v>1781</v>
      </c>
      <c r="B751" s="67" t="s">
        <v>1782</v>
      </c>
      <c r="C751" s="67">
        <v>43</v>
      </c>
      <c r="D751" s="67" t="s">
        <v>343</v>
      </c>
      <c r="E751" s="71">
        <v>0.82787575974802596</v>
      </c>
      <c r="F751" s="68">
        <v>41.935483870967701</v>
      </c>
      <c r="G751" s="71">
        <v>0.82912146652642504</v>
      </c>
      <c r="H751" s="68">
        <v>39.784946236559101</v>
      </c>
      <c r="I751" s="71">
        <v>0.746813354837641</v>
      </c>
      <c r="J751" s="68">
        <v>24.283154121863799</v>
      </c>
      <c r="K751" s="71">
        <v>0.73556821762803704</v>
      </c>
      <c r="L751" s="68">
        <v>17.6075268817204</v>
      </c>
      <c r="M751" s="71">
        <v>1</v>
      </c>
      <c r="N751" s="68">
        <v>100</v>
      </c>
      <c r="O751" s="71"/>
      <c r="P751" s="68"/>
      <c r="Q751" s="71"/>
      <c r="R751" s="68"/>
    </row>
    <row r="752" spans="1:18" x14ac:dyDescent="0.2">
      <c r="A752" s="141" t="s">
        <v>1783</v>
      </c>
      <c r="B752" s="67" t="s">
        <v>1784</v>
      </c>
      <c r="C752" s="67">
        <v>43</v>
      </c>
      <c r="D752" s="67" t="s">
        <v>343</v>
      </c>
      <c r="E752" s="71">
        <v>0.84855952431236603</v>
      </c>
      <c r="F752" s="68">
        <v>51.568100358422903</v>
      </c>
      <c r="G752" s="71">
        <v>0.823105643562972</v>
      </c>
      <c r="H752" s="68">
        <v>33.736559139784902</v>
      </c>
      <c r="I752" s="71">
        <v>0.78385697345778804</v>
      </c>
      <c r="J752" s="68">
        <v>39.157706093190001</v>
      </c>
      <c r="K752" s="71">
        <v>0.89478584729981403</v>
      </c>
      <c r="L752" s="68">
        <v>67.204301075268802</v>
      </c>
      <c r="M752" s="71">
        <v>0.89248963292888905</v>
      </c>
      <c r="N752" s="68">
        <v>48.516746411483297</v>
      </c>
      <c r="O752" s="71"/>
      <c r="P752" s="68"/>
      <c r="Q752" s="71"/>
      <c r="R752" s="68"/>
    </row>
    <row r="753" spans="1:18" x14ac:dyDescent="0.2">
      <c r="A753" s="141" t="s">
        <v>1785</v>
      </c>
      <c r="B753" s="67" t="s">
        <v>1786</v>
      </c>
      <c r="C753" s="67">
        <v>43</v>
      </c>
      <c r="D753" s="67" t="s">
        <v>343</v>
      </c>
      <c r="E753" s="71">
        <v>0.84684334151355101</v>
      </c>
      <c r="F753" s="68">
        <v>50.851254480286698</v>
      </c>
      <c r="G753" s="71">
        <v>0.82992334461043804</v>
      </c>
      <c r="H753" s="68">
        <v>40.815412186379902</v>
      </c>
      <c r="I753" s="71">
        <v>0.765530261450034</v>
      </c>
      <c r="J753" s="68">
        <v>31.406810035842302</v>
      </c>
      <c r="K753" s="71">
        <v>0.79191975999373099</v>
      </c>
      <c r="L753" s="68">
        <v>28.2258064516129</v>
      </c>
      <c r="M753" s="71">
        <v>1</v>
      </c>
      <c r="N753" s="68">
        <v>100</v>
      </c>
      <c r="O753" s="71"/>
      <c r="P753" s="68"/>
      <c r="Q753" s="71"/>
      <c r="R753" s="68"/>
    </row>
    <row r="754" spans="1:18" x14ac:dyDescent="0.2">
      <c r="A754" s="141" t="s">
        <v>1787</v>
      </c>
      <c r="B754" s="67" t="s">
        <v>1788</v>
      </c>
      <c r="C754" s="67">
        <v>43</v>
      </c>
      <c r="D754" s="67" t="s">
        <v>343</v>
      </c>
      <c r="E754" s="71">
        <v>0.85494179308041396</v>
      </c>
      <c r="F754" s="68">
        <v>55.017921146953398</v>
      </c>
      <c r="G754" s="71">
        <v>0.81671720270953796</v>
      </c>
      <c r="H754" s="68">
        <v>27.329749103942699</v>
      </c>
      <c r="I754" s="71">
        <v>0.77585127005587595</v>
      </c>
      <c r="J754" s="68">
        <v>35.035842293906803</v>
      </c>
      <c r="K754" s="71">
        <v>0.84255732342354295</v>
      </c>
      <c r="L754" s="68">
        <v>44.130824372759903</v>
      </c>
      <c r="M754" s="71">
        <v>0.98464137613269898</v>
      </c>
      <c r="N754" s="68">
        <v>73.636363636363598</v>
      </c>
      <c r="O754" s="71"/>
      <c r="P754" s="68"/>
      <c r="Q754" s="71"/>
      <c r="R754" s="68"/>
    </row>
    <row r="755" spans="1:18" x14ac:dyDescent="0.2">
      <c r="A755" s="141" t="s">
        <v>604</v>
      </c>
      <c r="B755" s="67" t="s">
        <v>1789</v>
      </c>
      <c r="C755" s="67">
        <v>43</v>
      </c>
      <c r="D755" s="67" t="s">
        <v>343</v>
      </c>
      <c r="E755" s="71">
        <v>0.85303608667175601</v>
      </c>
      <c r="F755" s="68">
        <v>53.942652329749102</v>
      </c>
      <c r="G755" s="71">
        <v>0.82975536878362</v>
      </c>
      <c r="H755" s="68">
        <v>40.681003584229401</v>
      </c>
      <c r="I755" s="71">
        <v>0.78071300024977297</v>
      </c>
      <c r="J755" s="68">
        <v>37.365591397849499</v>
      </c>
      <c r="K755" s="71">
        <v>0.80167597765363097</v>
      </c>
      <c r="L755" s="68">
        <v>31.137992831541201</v>
      </c>
      <c r="M755" s="71">
        <v>1</v>
      </c>
      <c r="N755" s="68">
        <v>100</v>
      </c>
      <c r="O755" s="71"/>
      <c r="P755" s="68"/>
      <c r="Q755" s="71"/>
      <c r="R755" s="68"/>
    </row>
    <row r="756" spans="1:18" x14ac:dyDescent="0.2">
      <c r="A756" s="141" t="s">
        <v>532</v>
      </c>
      <c r="B756" s="67" t="s">
        <v>1790</v>
      </c>
      <c r="C756" s="67">
        <v>43</v>
      </c>
      <c r="D756" s="67" t="s">
        <v>343</v>
      </c>
      <c r="E756" s="71">
        <v>0.79396218105880401</v>
      </c>
      <c r="F756" s="68">
        <v>31.227598566308199</v>
      </c>
      <c r="G756" s="71">
        <v>0.83377917075479802</v>
      </c>
      <c r="H756" s="68">
        <v>44.713261648745501</v>
      </c>
      <c r="I756" s="71">
        <v>0.669569532515918</v>
      </c>
      <c r="J756" s="68">
        <v>10.842293906809999</v>
      </c>
      <c r="K756" s="71">
        <v>0.70321726869910295</v>
      </c>
      <c r="L756" s="68">
        <v>13.440860215053799</v>
      </c>
      <c r="M756" s="71">
        <v>0.96928275226539795</v>
      </c>
      <c r="N756" s="68">
        <v>67.607655502392305</v>
      </c>
      <c r="O756" s="71"/>
      <c r="P756" s="68"/>
      <c r="Q756" s="71"/>
      <c r="R756" s="68"/>
    </row>
    <row r="757" spans="1:18" x14ac:dyDescent="0.2">
      <c r="A757" s="141" t="s">
        <v>832</v>
      </c>
      <c r="B757" s="67" t="s">
        <v>1791</v>
      </c>
      <c r="C757" s="67">
        <v>43</v>
      </c>
      <c r="D757" s="67" t="s">
        <v>343</v>
      </c>
      <c r="E757" s="71">
        <v>0.86959319513395605</v>
      </c>
      <c r="F757" s="68">
        <v>62.410394265233002</v>
      </c>
      <c r="G757" s="71">
        <v>0.85122997217941898</v>
      </c>
      <c r="H757" s="68">
        <v>60.573476702508998</v>
      </c>
      <c r="I757" s="71">
        <v>0.78192939307137699</v>
      </c>
      <c r="J757" s="68">
        <v>38.216845878136198</v>
      </c>
      <c r="K757" s="71">
        <v>0.87593066301962796</v>
      </c>
      <c r="L757" s="68">
        <v>58.019713261648697</v>
      </c>
      <c r="M757" s="71">
        <v>0.96928275226539795</v>
      </c>
      <c r="N757" s="68">
        <v>67.607655502392305</v>
      </c>
      <c r="O757" s="71"/>
      <c r="P757" s="68"/>
      <c r="Q757" s="71"/>
      <c r="R757" s="68"/>
    </row>
    <row r="758" spans="1:18" x14ac:dyDescent="0.2">
      <c r="A758" s="141" t="s">
        <v>1792</v>
      </c>
      <c r="B758" s="67" t="s">
        <v>1793</v>
      </c>
      <c r="C758" s="67">
        <v>43</v>
      </c>
      <c r="D758" s="67" t="s">
        <v>343</v>
      </c>
      <c r="E758" s="71">
        <v>0.87326609308303504</v>
      </c>
      <c r="F758" s="68">
        <v>64.874551971326198</v>
      </c>
      <c r="G758" s="71">
        <v>0.81734175298454903</v>
      </c>
      <c r="H758" s="68">
        <v>27.912186379928301</v>
      </c>
      <c r="I758" s="71">
        <v>0.77933810700863704</v>
      </c>
      <c r="J758" s="68">
        <v>36.648745519713302</v>
      </c>
      <c r="K758" s="71">
        <v>0.896384512338954</v>
      </c>
      <c r="L758" s="68">
        <v>67.652329749103899</v>
      </c>
      <c r="M758" s="71">
        <v>1</v>
      </c>
      <c r="N758" s="68">
        <v>100</v>
      </c>
      <c r="O758" s="71"/>
      <c r="P758" s="68"/>
      <c r="Q758" s="71"/>
      <c r="R758" s="68"/>
    </row>
    <row r="759" spans="1:18" x14ac:dyDescent="0.2">
      <c r="A759" s="141" t="s">
        <v>1794</v>
      </c>
      <c r="B759" s="67" t="s">
        <v>1795</v>
      </c>
      <c r="C759" s="67">
        <v>43</v>
      </c>
      <c r="D759" s="67" t="s">
        <v>343</v>
      </c>
      <c r="E759" s="71">
        <v>0.82848052956834295</v>
      </c>
      <c r="F759" s="68">
        <v>42.338709677419402</v>
      </c>
      <c r="G759" s="71">
        <v>0.81525683930859705</v>
      </c>
      <c r="H759" s="68">
        <v>25.7616487455197</v>
      </c>
      <c r="I759" s="71">
        <v>0.655740305944294</v>
      </c>
      <c r="J759" s="68">
        <v>9.3637992831541208</v>
      </c>
      <c r="K759" s="71">
        <v>0.87364222075508402</v>
      </c>
      <c r="L759" s="68">
        <v>57.123655913978503</v>
      </c>
      <c r="M759" s="71">
        <v>0.96928275226539795</v>
      </c>
      <c r="N759" s="68">
        <v>67.607655502392305</v>
      </c>
      <c r="O759" s="71"/>
      <c r="P759" s="68"/>
      <c r="Q759" s="71"/>
      <c r="R759" s="68"/>
    </row>
    <row r="760" spans="1:18" x14ac:dyDescent="0.2">
      <c r="A760" s="141" t="s">
        <v>1796</v>
      </c>
      <c r="B760" s="67" t="s">
        <v>1797</v>
      </c>
      <c r="C760" s="67">
        <v>43</v>
      </c>
      <c r="D760" s="67" t="s">
        <v>343</v>
      </c>
      <c r="E760" s="71">
        <v>0.83209850043129197</v>
      </c>
      <c r="F760" s="68">
        <v>43.772401433691797</v>
      </c>
      <c r="G760" s="71">
        <v>0.82383728496639796</v>
      </c>
      <c r="H760" s="68">
        <v>34.139784946236603</v>
      </c>
      <c r="I760" s="71">
        <v>0.72740133684122199</v>
      </c>
      <c r="J760" s="68">
        <v>19.758064516129</v>
      </c>
      <c r="K760" s="71">
        <v>0.94610024245786295</v>
      </c>
      <c r="L760" s="68">
        <v>85.842293906809999</v>
      </c>
      <c r="M760" s="71">
        <v>0.83105513745968296</v>
      </c>
      <c r="N760" s="68">
        <v>38.277511961722503</v>
      </c>
      <c r="O760" s="71"/>
      <c r="P760" s="68"/>
      <c r="Q760" s="71"/>
      <c r="R760" s="68"/>
    </row>
    <row r="761" spans="1:18" x14ac:dyDescent="0.2">
      <c r="A761" s="141" t="s">
        <v>1798</v>
      </c>
      <c r="B761" s="67" t="s">
        <v>1799</v>
      </c>
      <c r="C761" s="67">
        <v>43</v>
      </c>
      <c r="D761" s="67" t="s">
        <v>343</v>
      </c>
      <c r="E761" s="71">
        <v>0.38347172697573501</v>
      </c>
      <c r="F761" s="68">
        <v>0.67204301075268802</v>
      </c>
      <c r="G761" s="71">
        <v>0.43590722991074399</v>
      </c>
      <c r="H761" s="68">
        <v>1.4336917562724001</v>
      </c>
      <c r="I761" s="71">
        <v>0.31806230290957499</v>
      </c>
      <c r="J761" s="68">
        <v>8.9605734767025103E-2</v>
      </c>
      <c r="K761" s="71">
        <v>0.51713132071309198</v>
      </c>
      <c r="L761" s="68">
        <v>2.1057347670250901</v>
      </c>
      <c r="M761" s="71">
        <v>0.26278605436952801</v>
      </c>
      <c r="N761" s="68">
        <v>3.7320574162679399</v>
      </c>
      <c r="O761" s="71"/>
      <c r="P761" s="68"/>
      <c r="Q761" s="71"/>
      <c r="R761" s="68"/>
    </row>
    <row r="762" spans="1:18" x14ac:dyDescent="0.2">
      <c r="A762" s="141" t="s">
        <v>1800</v>
      </c>
      <c r="B762" s="67" t="s">
        <v>1801</v>
      </c>
      <c r="C762" s="67">
        <v>43</v>
      </c>
      <c r="D762" s="67" t="s">
        <v>343</v>
      </c>
      <c r="E762" s="71">
        <v>0.78480190812894002</v>
      </c>
      <c r="F762" s="68">
        <v>28.584229390680999</v>
      </c>
      <c r="G762" s="71">
        <v>0.76254758469851303</v>
      </c>
      <c r="H762" s="68">
        <v>11.6039426523297</v>
      </c>
      <c r="I762" s="71">
        <v>0.61812657384426695</v>
      </c>
      <c r="J762" s="68">
        <v>5.6003584229390704</v>
      </c>
      <c r="K762" s="71">
        <v>0.81996796944218797</v>
      </c>
      <c r="L762" s="68">
        <v>36.290322580645203</v>
      </c>
      <c r="M762" s="71">
        <v>0.93856550453079401</v>
      </c>
      <c r="N762" s="68">
        <v>59.090909090909101</v>
      </c>
      <c r="O762" s="71"/>
      <c r="P762" s="68"/>
      <c r="Q762" s="71"/>
      <c r="R762" s="68"/>
    </row>
    <row r="763" spans="1:18" x14ac:dyDescent="0.2">
      <c r="A763" s="141" t="s">
        <v>1802</v>
      </c>
      <c r="B763" s="67" t="s">
        <v>1803</v>
      </c>
      <c r="C763" s="67">
        <v>43</v>
      </c>
      <c r="D763" s="67" t="s">
        <v>343</v>
      </c>
      <c r="E763" s="71">
        <v>0.87193024647070805</v>
      </c>
      <c r="F763" s="68">
        <v>64.068100358422896</v>
      </c>
      <c r="G763" s="71">
        <v>0.80155539755980998</v>
      </c>
      <c r="H763" s="68">
        <v>18.593189964157698</v>
      </c>
      <c r="I763" s="71">
        <v>0.77936057999901998</v>
      </c>
      <c r="J763" s="68">
        <v>36.693548387096797</v>
      </c>
      <c r="K763" s="71">
        <v>0.90680500832400301</v>
      </c>
      <c r="L763" s="68">
        <v>71.146953405017896</v>
      </c>
      <c r="M763" s="71">
        <v>1</v>
      </c>
      <c r="N763" s="68">
        <v>100</v>
      </c>
      <c r="O763" s="71"/>
      <c r="P763" s="68"/>
      <c r="Q763" s="71"/>
      <c r="R763" s="68"/>
    </row>
    <row r="764" spans="1:18" x14ac:dyDescent="0.2">
      <c r="A764" s="141" t="s">
        <v>1804</v>
      </c>
      <c r="B764" s="67" t="s">
        <v>1805</v>
      </c>
      <c r="C764" s="67">
        <v>43</v>
      </c>
      <c r="D764" s="67" t="s">
        <v>343</v>
      </c>
      <c r="E764" s="71">
        <v>0.89967337099047096</v>
      </c>
      <c r="F764" s="68">
        <v>80.958781362007201</v>
      </c>
      <c r="G764" s="71">
        <v>0.83316690715557795</v>
      </c>
      <c r="H764" s="68">
        <v>44.130824372759903</v>
      </c>
      <c r="I764" s="71">
        <v>0.80837352422728403</v>
      </c>
      <c r="J764" s="68">
        <v>49.596774193548399</v>
      </c>
      <c r="K764" s="71">
        <v>0.95715305257902095</v>
      </c>
      <c r="L764" s="68">
        <v>88.306451612903203</v>
      </c>
      <c r="M764" s="71">
        <v>1</v>
      </c>
      <c r="N764" s="68">
        <v>100</v>
      </c>
      <c r="O764" s="71"/>
      <c r="P764" s="68"/>
      <c r="Q764" s="71"/>
      <c r="R764" s="68"/>
    </row>
    <row r="765" spans="1:18" x14ac:dyDescent="0.2">
      <c r="A765" s="141" t="s">
        <v>1806</v>
      </c>
      <c r="B765" s="67" t="s">
        <v>1807</v>
      </c>
      <c r="C765" s="67">
        <v>43</v>
      </c>
      <c r="D765" s="67" t="s">
        <v>343</v>
      </c>
      <c r="E765" s="71">
        <v>0.88309073977907404</v>
      </c>
      <c r="F765" s="68">
        <v>70.430107526881699</v>
      </c>
      <c r="G765" s="71">
        <v>0.84356346628883305</v>
      </c>
      <c r="H765" s="68">
        <v>53.718637992831503</v>
      </c>
      <c r="I765" s="71">
        <v>0.76625934311624</v>
      </c>
      <c r="J765" s="68">
        <v>31.541218637992799</v>
      </c>
      <c r="K765" s="71">
        <v>0.922540149711223</v>
      </c>
      <c r="L765" s="68">
        <v>78.405017921147007</v>
      </c>
      <c r="M765" s="71">
        <v>1</v>
      </c>
      <c r="N765" s="68">
        <v>100</v>
      </c>
      <c r="O765" s="71"/>
      <c r="P765" s="68"/>
      <c r="Q765" s="71"/>
      <c r="R765" s="68"/>
    </row>
    <row r="766" spans="1:18" x14ac:dyDescent="0.2">
      <c r="A766" s="141" t="s">
        <v>1808</v>
      </c>
      <c r="B766" s="67" t="s">
        <v>1809</v>
      </c>
      <c r="C766" s="67">
        <v>43</v>
      </c>
      <c r="D766" s="67" t="s">
        <v>343</v>
      </c>
      <c r="E766" s="71">
        <v>0.70180101149460195</v>
      </c>
      <c r="F766" s="68">
        <v>14.247311827957001</v>
      </c>
      <c r="G766" s="71">
        <v>0.86621736859527998</v>
      </c>
      <c r="H766" s="68">
        <v>70.609318996415794</v>
      </c>
      <c r="I766" s="71">
        <v>0.79227305126816405</v>
      </c>
      <c r="J766" s="68">
        <v>43.100358422939102</v>
      </c>
      <c r="K766" s="71">
        <v>0.85051463760956303</v>
      </c>
      <c r="L766" s="68">
        <v>46.370967741935502</v>
      </c>
      <c r="M766" s="71">
        <v>1</v>
      </c>
      <c r="N766" s="68">
        <v>100</v>
      </c>
      <c r="O766" s="71"/>
      <c r="P766" s="68"/>
      <c r="Q766" s="71">
        <v>0</v>
      </c>
      <c r="R766" s="68">
        <v>34.224598930481299</v>
      </c>
    </row>
    <row r="767" spans="1:18" x14ac:dyDescent="0.2">
      <c r="A767" s="141" t="s">
        <v>1063</v>
      </c>
      <c r="B767" s="67" t="s">
        <v>1810</v>
      </c>
      <c r="C767" s="67">
        <v>43</v>
      </c>
      <c r="D767" s="67" t="s">
        <v>343</v>
      </c>
      <c r="E767" s="71">
        <v>0.83161721148865297</v>
      </c>
      <c r="F767" s="68">
        <v>43.637992831541197</v>
      </c>
      <c r="G767" s="71">
        <v>0.829651892439766</v>
      </c>
      <c r="H767" s="68">
        <v>40.367383512544798</v>
      </c>
      <c r="I767" s="71">
        <v>0.77540249358382896</v>
      </c>
      <c r="J767" s="68">
        <v>34.677419354838698</v>
      </c>
      <c r="K767" s="71">
        <v>0.82892482700212899</v>
      </c>
      <c r="L767" s="68">
        <v>39.112903225806399</v>
      </c>
      <c r="M767" s="71">
        <v>0.89248963292888905</v>
      </c>
      <c r="N767" s="68">
        <v>48.516746411483297</v>
      </c>
      <c r="O767" s="71"/>
      <c r="P767" s="68"/>
      <c r="Q767" s="71"/>
      <c r="R767" s="68"/>
    </row>
    <row r="768" spans="1:18" x14ac:dyDescent="0.2">
      <c r="A768" s="141" t="s">
        <v>1811</v>
      </c>
      <c r="B768" s="67" t="s">
        <v>1812</v>
      </c>
      <c r="C768" s="67">
        <v>43</v>
      </c>
      <c r="D768" s="67" t="s">
        <v>343</v>
      </c>
      <c r="E768" s="71">
        <v>0.711969641549278</v>
      </c>
      <c r="F768" s="68">
        <v>15.3673835125448</v>
      </c>
      <c r="G768" s="71">
        <v>0.87462994728015298</v>
      </c>
      <c r="H768" s="68">
        <v>75.761648745519693</v>
      </c>
      <c r="I768" s="71">
        <v>0.79187667224807201</v>
      </c>
      <c r="J768" s="68">
        <v>43.010752688171998</v>
      </c>
      <c r="K768" s="71">
        <v>0.89334158821816401</v>
      </c>
      <c r="L768" s="68">
        <v>66.577060931899695</v>
      </c>
      <c r="M768" s="71">
        <v>1</v>
      </c>
      <c r="N768" s="68">
        <v>100</v>
      </c>
      <c r="O768" s="71"/>
      <c r="P768" s="68"/>
      <c r="Q768" s="71">
        <v>0</v>
      </c>
      <c r="R768" s="68">
        <v>34.224598930481299</v>
      </c>
    </row>
    <row r="769" spans="1:18" x14ac:dyDescent="0.2">
      <c r="A769" s="141" t="s">
        <v>1813</v>
      </c>
      <c r="B769" s="67" t="s">
        <v>1814</v>
      </c>
      <c r="C769" s="67">
        <v>43</v>
      </c>
      <c r="D769" s="67" t="s">
        <v>343</v>
      </c>
      <c r="E769" s="71">
        <v>0.85836853098195698</v>
      </c>
      <c r="F769" s="68">
        <v>56.451612903225801</v>
      </c>
      <c r="G769" s="71">
        <v>0.84868884488313401</v>
      </c>
      <c r="H769" s="68">
        <v>58.288530465949798</v>
      </c>
      <c r="I769" s="71">
        <v>0.74322068637682703</v>
      </c>
      <c r="J769" s="68">
        <v>23.6111111111111</v>
      </c>
      <c r="K769" s="71">
        <v>0.84156459266786698</v>
      </c>
      <c r="L769" s="68">
        <v>43.6827956989247</v>
      </c>
      <c r="M769" s="71">
        <v>1</v>
      </c>
      <c r="N769" s="68">
        <v>100</v>
      </c>
      <c r="O769" s="71"/>
      <c r="P769" s="68"/>
      <c r="Q769" s="71"/>
      <c r="R769" s="68"/>
    </row>
    <row r="770" spans="1:18" x14ac:dyDescent="0.2">
      <c r="A770" s="141" t="s">
        <v>1027</v>
      </c>
      <c r="B770" s="67" t="s">
        <v>1815</v>
      </c>
      <c r="C770" s="67">
        <v>43</v>
      </c>
      <c r="D770" s="67" t="s">
        <v>343</v>
      </c>
      <c r="E770" s="71">
        <v>0.899298032930266</v>
      </c>
      <c r="F770" s="68">
        <v>80.734767025089596</v>
      </c>
      <c r="G770" s="71">
        <v>0.83872356216023602</v>
      </c>
      <c r="H770" s="68">
        <v>49.193548387096797</v>
      </c>
      <c r="I770" s="71">
        <v>0.81109811511271601</v>
      </c>
      <c r="J770" s="68">
        <v>50.6272401433692</v>
      </c>
      <c r="K770" s="71">
        <v>0.94737045444811296</v>
      </c>
      <c r="L770" s="68">
        <v>86.021505376344095</v>
      </c>
      <c r="M770" s="71">
        <v>1</v>
      </c>
      <c r="N770" s="68">
        <v>100</v>
      </c>
      <c r="O770" s="71"/>
      <c r="P770" s="68"/>
      <c r="Q770" s="71"/>
      <c r="R770" s="68"/>
    </row>
    <row r="771" spans="1:18" x14ac:dyDescent="0.2">
      <c r="A771" s="141" t="s">
        <v>1816</v>
      </c>
      <c r="B771" s="67" t="s">
        <v>1817</v>
      </c>
      <c r="C771" s="67">
        <v>43</v>
      </c>
      <c r="D771" s="67" t="s">
        <v>343</v>
      </c>
      <c r="E771" s="71">
        <v>0.88855543654117297</v>
      </c>
      <c r="F771" s="68">
        <v>74.014336917562702</v>
      </c>
      <c r="G771" s="71">
        <v>0.83571588090456195</v>
      </c>
      <c r="H771" s="68">
        <v>46.415770609318997</v>
      </c>
      <c r="I771" s="71">
        <v>0.82075573942444702</v>
      </c>
      <c r="J771" s="68">
        <v>54.435483870967701</v>
      </c>
      <c r="K771" s="71">
        <v>0.89775012583568203</v>
      </c>
      <c r="L771" s="68">
        <v>68.100358422939095</v>
      </c>
      <c r="M771" s="71">
        <v>1</v>
      </c>
      <c r="N771" s="68">
        <v>100</v>
      </c>
      <c r="O771" s="71"/>
      <c r="P771" s="68"/>
      <c r="Q771" s="71"/>
      <c r="R771" s="68"/>
    </row>
    <row r="772" spans="1:18" x14ac:dyDescent="0.2">
      <c r="A772" s="141" t="s">
        <v>1818</v>
      </c>
      <c r="B772" s="67" t="s">
        <v>1819</v>
      </c>
      <c r="C772" s="67">
        <v>43</v>
      </c>
      <c r="D772" s="67" t="s">
        <v>343</v>
      </c>
      <c r="E772" s="71">
        <v>0.83133643902659304</v>
      </c>
      <c r="F772" s="68">
        <v>43.324372759856601</v>
      </c>
      <c r="G772" s="71">
        <v>0.82654043351934203</v>
      </c>
      <c r="H772" s="68">
        <v>37.096774193548399</v>
      </c>
      <c r="I772" s="71">
        <v>0.838512080962038</v>
      </c>
      <c r="J772" s="68">
        <v>62.141577060931901</v>
      </c>
      <c r="K772" s="71">
        <v>0.66029324162499303</v>
      </c>
      <c r="L772" s="68">
        <v>8.5125448028673798</v>
      </c>
      <c r="M772" s="71">
        <v>1</v>
      </c>
      <c r="N772" s="68">
        <v>100</v>
      </c>
      <c r="O772" s="71"/>
      <c r="P772" s="68"/>
      <c r="Q772" s="71"/>
      <c r="R772" s="68"/>
    </row>
    <row r="773" spans="1:18" x14ac:dyDescent="0.2">
      <c r="A773" s="141" t="s">
        <v>1820</v>
      </c>
      <c r="B773" s="67" t="s">
        <v>1821</v>
      </c>
      <c r="C773" s="67">
        <v>43</v>
      </c>
      <c r="D773" s="67" t="s">
        <v>343</v>
      </c>
      <c r="E773" s="71">
        <v>0.85406273072865002</v>
      </c>
      <c r="F773" s="68">
        <v>54.525089605734799</v>
      </c>
      <c r="G773" s="71">
        <v>0.837692827262286</v>
      </c>
      <c r="H773" s="68">
        <v>48.073476702508998</v>
      </c>
      <c r="I773" s="71">
        <v>0.77499613911543397</v>
      </c>
      <c r="J773" s="68">
        <v>34.318996415770599</v>
      </c>
      <c r="K773" s="71">
        <v>0.86499645200608599</v>
      </c>
      <c r="L773" s="68">
        <v>53.181003584229401</v>
      </c>
      <c r="M773" s="71">
        <v>0.93856550453079401</v>
      </c>
      <c r="N773" s="68">
        <v>59.090909090909101</v>
      </c>
      <c r="O773" s="71"/>
      <c r="P773" s="68"/>
      <c r="Q773" s="71"/>
      <c r="R773" s="68"/>
    </row>
    <row r="774" spans="1:18" x14ac:dyDescent="0.2">
      <c r="A774" s="141" t="s">
        <v>1822</v>
      </c>
      <c r="B774" s="67" t="s">
        <v>1823</v>
      </c>
      <c r="C774" s="67">
        <v>43</v>
      </c>
      <c r="D774" s="67" t="s">
        <v>343</v>
      </c>
      <c r="E774" s="71">
        <v>0.80194251493337798</v>
      </c>
      <c r="F774" s="68">
        <v>32.974910394265201</v>
      </c>
      <c r="G774" s="71">
        <v>0.81670929335864995</v>
      </c>
      <c r="H774" s="68">
        <v>27.240143369175598</v>
      </c>
      <c r="I774" s="71">
        <v>0.76173428814173405</v>
      </c>
      <c r="J774" s="68">
        <v>29.749103942652301</v>
      </c>
      <c r="K774" s="71">
        <v>0.78291271690614495</v>
      </c>
      <c r="L774" s="68">
        <v>26.344086021505401</v>
      </c>
      <c r="M774" s="71">
        <v>0.84641376132698598</v>
      </c>
      <c r="N774" s="68">
        <v>40.526315789473699</v>
      </c>
      <c r="O774" s="71"/>
      <c r="P774" s="68"/>
      <c r="Q774" s="71"/>
      <c r="R774" s="68"/>
    </row>
    <row r="775" spans="1:18" x14ac:dyDescent="0.2">
      <c r="A775" s="141" t="s">
        <v>1824</v>
      </c>
      <c r="B775" s="67" t="s">
        <v>1825</v>
      </c>
      <c r="C775" s="67">
        <v>43</v>
      </c>
      <c r="D775" s="67" t="s">
        <v>343</v>
      </c>
      <c r="E775" s="71">
        <v>0.84704025131892602</v>
      </c>
      <c r="F775" s="68">
        <v>50.940860215053803</v>
      </c>
      <c r="G775" s="71">
        <v>0.81961486541937001</v>
      </c>
      <c r="H775" s="68">
        <v>29.973118279569899</v>
      </c>
      <c r="I775" s="71">
        <v>0.74967168711340204</v>
      </c>
      <c r="J775" s="68">
        <v>25.268817204301101</v>
      </c>
      <c r="K775" s="71">
        <v>0.83423307661023405</v>
      </c>
      <c r="L775" s="68">
        <v>41.0394265232975</v>
      </c>
      <c r="M775" s="71">
        <v>0.98464137613269898</v>
      </c>
      <c r="N775" s="68">
        <v>73.636363636363598</v>
      </c>
      <c r="O775" s="71"/>
      <c r="P775" s="68"/>
      <c r="Q775" s="71"/>
      <c r="R775" s="68"/>
    </row>
    <row r="776" spans="1:18" x14ac:dyDescent="0.2">
      <c r="A776" s="141" t="s">
        <v>1826</v>
      </c>
      <c r="B776" s="67" t="s">
        <v>1827</v>
      </c>
      <c r="C776" s="67">
        <v>43</v>
      </c>
      <c r="D776" s="67" t="s">
        <v>343</v>
      </c>
      <c r="E776" s="71">
        <v>0.85732983538247998</v>
      </c>
      <c r="F776" s="68">
        <v>56.093189964157702</v>
      </c>
      <c r="G776" s="71">
        <v>0.82097097723680601</v>
      </c>
      <c r="H776" s="68">
        <v>31.6308243727599</v>
      </c>
      <c r="I776" s="71">
        <v>0.77937201679599799</v>
      </c>
      <c r="J776" s="68">
        <v>36.7383512544803</v>
      </c>
      <c r="K776" s="71">
        <v>0.89041084296632</v>
      </c>
      <c r="L776" s="68">
        <v>65.053763440860195</v>
      </c>
      <c r="M776" s="71">
        <v>0.93856550453079401</v>
      </c>
      <c r="N776" s="68">
        <v>59.090909090909101</v>
      </c>
      <c r="O776" s="71"/>
      <c r="P776" s="68"/>
      <c r="Q776" s="71"/>
      <c r="R776" s="68"/>
    </row>
    <row r="777" spans="1:18" x14ac:dyDescent="0.2">
      <c r="A777" s="141" t="s">
        <v>1828</v>
      </c>
      <c r="B777" s="67" t="s">
        <v>1829</v>
      </c>
      <c r="C777" s="67">
        <v>43</v>
      </c>
      <c r="D777" s="67" t="s">
        <v>343</v>
      </c>
      <c r="E777" s="71">
        <v>0.86048555219808898</v>
      </c>
      <c r="F777" s="68">
        <v>57.526881720430097</v>
      </c>
      <c r="G777" s="71">
        <v>0.81636747394451903</v>
      </c>
      <c r="H777" s="68">
        <v>27.060931899641599</v>
      </c>
      <c r="I777" s="71">
        <v>0.733710451831594</v>
      </c>
      <c r="J777" s="68">
        <v>20.878136200716799</v>
      </c>
      <c r="K777" s="71">
        <v>0.89186428301624199</v>
      </c>
      <c r="L777" s="68">
        <v>65.725806451612897</v>
      </c>
      <c r="M777" s="71">
        <v>1</v>
      </c>
      <c r="N777" s="68">
        <v>100</v>
      </c>
      <c r="O777" s="71"/>
      <c r="P777" s="68"/>
      <c r="Q777" s="71"/>
      <c r="R777" s="68"/>
    </row>
    <row r="778" spans="1:18" x14ac:dyDescent="0.2">
      <c r="A778" s="141" t="s">
        <v>1830</v>
      </c>
      <c r="B778" s="67" t="s">
        <v>1831</v>
      </c>
      <c r="C778" s="67">
        <v>43</v>
      </c>
      <c r="D778" s="67" t="s">
        <v>343</v>
      </c>
      <c r="E778" s="71">
        <v>0.85038723261403104</v>
      </c>
      <c r="F778" s="68">
        <v>52.822580645161302</v>
      </c>
      <c r="G778" s="71">
        <v>0.83324106426382005</v>
      </c>
      <c r="H778" s="68">
        <v>44.220430107526902</v>
      </c>
      <c r="I778" s="71">
        <v>0.69756565579459895</v>
      </c>
      <c r="J778" s="68">
        <v>15.0537634408602</v>
      </c>
      <c r="K778" s="71">
        <v>0.88610083426500497</v>
      </c>
      <c r="L778" s="68">
        <v>63.172043010752702</v>
      </c>
      <c r="M778" s="71">
        <v>0.98464137613269898</v>
      </c>
      <c r="N778" s="68">
        <v>73.636363636363598</v>
      </c>
      <c r="O778" s="71"/>
      <c r="P778" s="68"/>
      <c r="Q778" s="71"/>
      <c r="R778" s="68"/>
    </row>
    <row r="779" spans="1:18" x14ac:dyDescent="0.2">
      <c r="A779" s="141" t="s">
        <v>1832</v>
      </c>
      <c r="B779" s="67" t="s">
        <v>1833</v>
      </c>
      <c r="C779" s="67">
        <v>43</v>
      </c>
      <c r="D779" s="67" t="s">
        <v>343</v>
      </c>
      <c r="E779" s="71">
        <v>0.85590826062918302</v>
      </c>
      <c r="F779" s="68">
        <v>55.5555555555556</v>
      </c>
      <c r="G779" s="71">
        <v>0.834150159700216</v>
      </c>
      <c r="H779" s="68">
        <v>45.116487455197102</v>
      </c>
      <c r="I779" s="71">
        <v>0.75522462203386198</v>
      </c>
      <c r="J779" s="68">
        <v>27.195340501792099</v>
      </c>
      <c r="K779" s="71">
        <v>0.88033413238456004</v>
      </c>
      <c r="L779" s="68">
        <v>59.991039426523301</v>
      </c>
      <c r="M779" s="71">
        <v>0.95392412839809504</v>
      </c>
      <c r="N779" s="68">
        <v>63.157894736842103</v>
      </c>
      <c r="O779" s="71"/>
      <c r="P779" s="68"/>
      <c r="Q779" s="71"/>
      <c r="R779" s="68"/>
    </row>
    <row r="780" spans="1:18" x14ac:dyDescent="0.2">
      <c r="A780" s="141" t="s">
        <v>1834</v>
      </c>
      <c r="B780" s="67" t="s">
        <v>1835</v>
      </c>
      <c r="C780" s="67">
        <v>43</v>
      </c>
      <c r="D780" s="67" t="s">
        <v>343</v>
      </c>
      <c r="E780" s="71">
        <v>0.718397360180281</v>
      </c>
      <c r="F780" s="68">
        <v>16.577060931899599</v>
      </c>
      <c r="G780" s="71">
        <v>0.83636703393543899</v>
      </c>
      <c r="H780" s="68">
        <v>46.953405017921099</v>
      </c>
      <c r="I780" s="71">
        <v>0.81162633461693601</v>
      </c>
      <c r="J780" s="68">
        <v>50.851254480286698</v>
      </c>
      <c r="K780" s="71">
        <v>0.94399343234902999</v>
      </c>
      <c r="L780" s="68">
        <v>85.259856630824402</v>
      </c>
      <c r="M780" s="71">
        <v>1</v>
      </c>
      <c r="N780" s="68">
        <v>100</v>
      </c>
      <c r="O780" s="71"/>
      <c r="P780" s="68"/>
      <c r="Q780" s="71">
        <v>0</v>
      </c>
      <c r="R780" s="68">
        <v>34.224598930481299</v>
      </c>
    </row>
    <row r="781" spans="1:18" x14ac:dyDescent="0.2">
      <c r="A781" s="141" t="s">
        <v>1836</v>
      </c>
      <c r="B781" s="67" t="s">
        <v>1837</v>
      </c>
      <c r="C781" s="67">
        <v>43</v>
      </c>
      <c r="D781" s="67" t="s">
        <v>343</v>
      </c>
      <c r="E781" s="71">
        <v>0.89015936903260395</v>
      </c>
      <c r="F781" s="68">
        <v>75</v>
      </c>
      <c r="G781" s="71">
        <v>0.82685070063067001</v>
      </c>
      <c r="H781" s="68">
        <v>37.455197132616497</v>
      </c>
      <c r="I781" s="71">
        <v>0.81974581319127504</v>
      </c>
      <c r="J781" s="68">
        <v>54.077060931899602</v>
      </c>
      <c r="K781" s="71">
        <v>0.91404096230846898</v>
      </c>
      <c r="L781" s="68">
        <v>74.910394265232995</v>
      </c>
      <c r="M781" s="71">
        <v>1</v>
      </c>
      <c r="N781" s="68">
        <v>100</v>
      </c>
      <c r="O781" s="71"/>
      <c r="P781" s="68"/>
      <c r="Q781" s="71"/>
      <c r="R781" s="68"/>
    </row>
    <row r="782" spans="1:18" x14ac:dyDescent="0.2">
      <c r="A782" s="141" t="s">
        <v>1838</v>
      </c>
      <c r="B782" s="67" t="s">
        <v>1839</v>
      </c>
      <c r="C782" s="67">
        <v>43</v>
      </c>
      <c r="D782" s="67" t="s">
        <v>343</v>
      </c>
      <c r="E782" s="71">
        <v>0.90177956654686897</v>
      </c>
      <c r="F782" s="68">
        <v>81.989247311827995</v>
      </c>
      <c r="G782" s="71">
        <v>0.84344314241587304</v>
      </c>
      <c r="H782" s="68">
        <v>53.5394265232975</v>
      </c>
      <c r="I782" s="71">
        <v>0.81174036395889404</v>
      </c>
      <c r="J782" s="68">
        <v>50.8960573476703</v>
      </c>
      <c r="K782" s="71">
        <v>0.95193475981271003</v>
      </c>
      <c r="L782" s="68">
        <v>87.365591397849499</v>
      </c>
      <c r="M782" s="71">
        <v>1</v>
      </c>
      <c r="N782" s="68">
        <v>100</v>
      </c>
      <c r="O782" s="71"/>
      <c r="P782" s="68"/>
      <c r="Q782" s="71"/>
      <c r="R782" s="68"/>
    </row>
    <row r="783" spans="1:18" x14ac:dyDescent="0.2">
      <c r="A783" s="141" t="s">
        <v>604</v>
      </c>
      <c r="B783" s="67" t="s">
        <v>1840</v>
      </c>
      <c r="C783" s="67">
        <v>43</v>
      </c>
      <c r="D783" s="67" t="s">
        <v>343</v>
      </c>
      <c r="E783" s="71">
        <v>0.85888217944456402</v>
      </c>
      <c r="F783" s="68">
        <v>56.765232974910397</v>
      </c>
      <c r="G783" s="71">
        <v>0.82603800895614699</v>
      </c>
      <c r="H783" s="68">
        <v>36.424731182795703</v>
      </c>
      <c r="I783" s="71">
        <v>0.77199760023672503</v>
      </c>
      <c r="J783" s="68">
        <v>33.602150537634401</v>
      </c>
      <c r="K783" s="71">
        <v>0.83749310858538295</v>
      </c>
      <c r="L783" s="68">
        <v>42.383512544802898</v>
      </c>
      <c r="M783" s="71">
        <v>1</v>
      </c>
      <c r="N783" s="68">
        <v>100</v>
      </c>
      <c r="O783" s="71"/>
      <c r="P783" s="68"/>
      <c r="Q783" s="71"/>
      <c r="R783" s="68"/>
    </row>
    <row r="784" spans="1:18" x14ac:dyDescent="0.2">
      <c r="A784" s="141" t="s">
        <v>1323</v>
      </c>
      <c r="B784" s="67" t="s">
        <v>1841</v>
      </c>
      <c r="C784" s="67">
        <v>43</v>
      </c>
      <c r="D784" s="67" t="s">
        <v>343</v>
      </c>
      <c r="E784" s="71">
        <v>0.79114960086701802</v>
      </c>
      <c r="F784" s="68">
        <v>30.241935483871</v>
      </c>
      <c r="G784" s="71">
        <v>0.84450636640599797</v>
      </c>
      <c r="H784" s="68">
        <v>54.390681003584199</v>
      </c>
      <c r="I784" s="71">
        <v>0.73480332010548299</v>
      </c>
      <c r="J784" s="68">
        <v>21.415770609319001</v>
      </c>
      <c r="K784" s="71">
        <v>0.58528871695659201</v>
      </c>
      <c r="L784" s="68">
        <v>3.9874551971326202</v>
      </c>
      <c r="M784" s="71">
        <v>1</v>
      </c>
      <c r="N784" s="68">
        <v>100</v>
      </c>
      <c r="O784" s="71"/>
      <c r="P784" s="68"/>
      <c r="Q784" s="71"/>
      <c r="R784" s="68"/>
    </row>
    <row r="785" spans="1:18" x14ac:dyDescent="0.2">
      <c r="A785" s="141" t="s">
        <v>1842</v>
      </c>
      <c r="B785" s="67" t="s">
        <v>1843</v>
      </c>
      <c r="C785" s="67">
        <v>43</v>
      </c>
      <c r="D785" s="67" t="s">
        <v>343</v>
      </c>
      <c r="E785" s="71">
        <v>0.71244146466591096</v>
      </c>
      <c r="F785" s="68">
        <v>15.4569892473118</v>
      </c>
      <c r="G785" s="71">
        <v>0.83864699639944595</v>
      </c>
      <c r="H785" s="68">
        <v>49.1039426523297</v>
      </c>
      <c r="I785" s="71">
        <v>0.645227133776204</v>
      </c>
      <c r="J785" s="68">
        <v>8.0645161290322598</v>
      </c>
      <c r="K785" s="71">
        <v>0.76521594903783297</v>
      </c>
      <c r="L785" s="68">
        <v>22.401433691756299</v>
      </c>
      <c r="M785" s="71">
        <v>0.60067577945016204</v>
      </c>
      <c r="N785" s="68">
        <v>15.1196172248804</v>
      </c>
      <c r="O785" s="71"/>
      <c r="P785" s="68"/>
      <c r="Q785" s="71"/>
      <c r="R785" s="68"/>
    </row>
    <row r="786" spans="1:18" x14ac:dyDescent="0.2">
      <c r="A786" s="141" t="s">
        <v>1844</v>
      </c>
      <c r="B786" s="67" t="s">
        <v>1845</v>
      </c>
      <c r="C786" s="67">
        <v>43</v>
      </c>
      <c r="D786" s="67" t="s">
        <v>343</v>
      </c>
      <c r="E786" s="71">
        <v>0.74083828634016102</v>
      </c>
      <c r="F786" s="68">
        <v>19.265232974910401</v>
      </c>
      <c r="G786" s="71">
        <v>0.85178884389105203</v>
      </c>
      <c r="H786" s="68">
        <v>60.887096774193601</v>
      </c>
      <c r="I786" s="71">
        <v>0.77521941293415597</v>
      </c>
      <c r="J786" s="68">
        <v>34.453405017921099</v>
      </c>
      <c r="K786" s="71">
        <v>0.85853810002368702</v>
      </c>
      <c r="L786" s="68">
        <v>50.044802867383503</v>
      </c>
      <c r="M786" s="71">
        <v>0.47780678851175001</v>
      </c>
      <c r="N786" s="68">
        <v>9.3779904306220097</v>
      </c>
      <c r="O786" s="71"/>
      <c r="P786" s="68"/>
      <c r="Q786" s="71"/>
      <c r="R786" s="68"/>
    </row>
    <row r="787" spans="1:18" x14ac:dyDescent="0.2">
      <c r="A787" s="141" t="s">
        <v>1846</v>
      </c>
      <c r="B787" s="67" t="s">
        <v>1847</v>
      </c>
      <c r="C787" s="67">
        <v>43</v>
      </c>
      <c r="D787" s="67" t="s">
        <v>343</v>
      </c>
      <c r="E787" s="71">
        <v>0.81185582314891602</v>
      </c>
      <c r="F787" s="68">
        <v>36.290322580645203</v>
      </c>
      <c r="G787" s="71">
        <v>0.81108420265243797</v>
      </c>
      <c r="H787" s="68">
        <v>22.759856630824402</v>
      </c>
      <c r="I787" s="71">
        <v>0.65859098711914299</v>
      </c>
      <c r="J787" s="68">
        <v>9.4534050179211508</v>
      </c>
      <c r="K787" s="71">
        <v>0.79310672669138704</v>
      </c>
      <c r="L787" s="68">
        <v>28.5394265232975</v>
      </c>
      <c r="M787" s="71">
        <v>0.98464137613269898</v>
      </c>
      <c r="N787" s="68">
        <v>73.636363636363598</v>
      </c>
      <c r="O787" s="71"/>
      <c r="P787" s="68"/>
      <c r="Q787" s="71"/>
      <c r="R787" s="68"/>
    </row>
    <row r="788" spans="1:18" x14ac:dyDescent="0.2">
      <c r="A788" s="141" t="s">
        <v>1848</v>
      </c>
      <c r="B788" s="67" t="s">
        <v>1849</v>
      </c>
      <c r="C788" s="67">
        <v>43</v>
      </c>
      <c r="D788" s="67" t="s">
        <v>343</v>
      </c>
      <c r="E788" s="71">
        <v>0.81080387915291596</v>
      </c>
      <c r="F788" s="68">
        <v>35.976702508960599</v>
      </c>
      <c r="G788" s="71">
        <v>0.83679057908061805</v>
      </c>
      <c r="H788" s="68">
        <v>47.401433691756303</v>
      </c>
      <c r="I788" s="71">
        <v>0.746231376460054</v>
      </c>
      <c r="J788" s="68">
        <v>23.969534050179199</v>
      </c>
      <c r="K788" s="71">
        <v>0.73698668040750104</v>
      </c>
      <c r="L788" s="68">
        <v>17.831541218638002</v>
      </c>
      <c r="M788" s="71">
        <v>0.92320688066349299</v>
      </c>
      <c r="N788" s="68">
        <v>54.976076555023901</v>
      </c>
      <c r="O788" s="71"/>
      <c r="P788" s="68"/>
      <c r="Q788" s="71"/>
      <c r="R788" s="68"/>
    </row>
    <row r="789" spans="1:18" x14ac:dyDescent="0.2">
      <c r="A789" s="141" t="s">
        <v>1850</v>
      </c>
      <c r="B789" s="67" t="s">
        <v>1851</v>
      </c>
      <c r="C789" s="67">
        <v>17</v>
      </c>
      <c r="D789" s="67" t="s">
        <v>343</v>
      </c>
      <c r="E789" s="71">
        <v>0.69992527554648698</v>
      </c>
      <c r="F789" s="68">
        <v>13.7992831541219</v>
      </c>
      <c r="G789" s="71">
        <v>0.80638179111804997</v>
      </c>
      <c r="H789" s="68">
        <v>20.564516129032299</v>
      </c>
      <c r="I789" s="71">
        <v>0.81754640594791095</v>
      </c>
      <c r="J789" s="68">
        <v>53.449820788530502</v>
      </c>
      <c r="K789" s="71">
        <v>0.68260749274093702</v>
      </c>
      <c r="L789" s="68">
        <v>11.1111111111111</v>
      </c>
      <c r="M789" s="71">
        <v>0.49316541237905098</v>
      </c>
      <c r="N789" s="68">
        <v>10.1913875598086</v>
      </c>
      <c r="O789" s="71"/>
      <c r="P789" s="68"/>
      <c r="Q789" s="71"/>
      <c r="R789" s="68"/>
    </row>
    <row r="790" spans="1:18" x14ac:dyDescent="0.2">
      <c r="A790" s="141" t="s">
        <v>1852</v>
      </c>
      <c r="B790" s="67" t="s">
        <v>1853</v>
      </c>
      <c r="C790" s="67">
        <v>43</v>
      </c>
      <c r="D790" s="67" t="s">
        <v>343</v>
      </c>
      <c r="E790" s="71">
        <v>0.76087494109932097</v>
      </c>
      <c r="F790" s="68">
        <v>22.9838709677419</v>
      </c>
      <c r="G790" s="71">
        <v>0.83946520833657501</v>
      </c>
      <c r="H790" s="68">
        <v>49.775985663082402</v>
      </c>
      <c r="I790" s="71">
        <v>0.78311408105611702</v>
      </c>
      <c r="J790" s="68">
        <v>38.8888888888889</v>
      </c>
      <c r="K790" s="71">
        <v>0.72809295235062299</v>
      </c>
      <c r="L790" s="68">
        <v>16.6666666666667</v>
      </c>
      <c r="M790" s="71">
        <v>0.69282752265396996</v>
      </c>
      <c r="N790" s="68">
        <v>23.349282296650699</v>
      </c>
      <c r="O790" s="71"/>
      <c r="P790" s="68"/>
      <c r="Q790" s="71"/>
      <c r="R790" s="68"/>
    </row>
    <row r="791" spans="1:18" x14ac:dyDescent="0.2">
      <c r="A791" s="141" t="s">
        <v>1854</v>
      </c>
      <c r="B791" s="67" t="s">
        <v>1855</v>
      </c>
      <c r="C791" s="67">
        <v>17</v>
      </c>
      <c r="D791" s="67" t="s">
        <v>343</v>
      </c>
      <c r="E791" s="71">
        <v>0.65978011214859</v>
      </c>
      <c r="F791" s="68">
        <v>9.67741935483871</v>
      </c>
      <c r="G791" s="71">
        <v>0.78526027820355704</v>
      </c>
      <c r="H791" s="68">
        <v>14.605734767025099</v>
      </c>
      <c r="I791" s="71">
        <v>0.78079707951897703</v>
      </c>
      <c r="J791" s="68">
        <v>37.589605734766998</v>
      </c>
      <c r="K791" s="71">
        <v>0.81027703650229799</v>
      </c>
      <c r="L791" s="68">
        <v>33.915770609318997</v>
      </c>
      <c r="M791" s="71">
        <v>0.26278605436952801</v>
      </c>
      <c r="N791" s="68">
        <v>3.7320574162679399</v>
      </c>
      <c r="O791" s="71"/>
      <c r="P791" s="68"/>
      <c r="Q791" s="71"/>
      <c r="R791" s="68"/>
    </row>
    <row r="792" spans="1:18" x14ac:dyDescent="0.2">
      <c r="A792" s="141" t="s">
        <v>1856</v>
      </c>
      <c r="B792" s="67" t="s">
        <v>1857</v>
      </c>
      <c r="C792" s="67">
        <v>43</v>
      </c>
      <c r="D792" s="67" t="s">
        <v>343</v>
      </c>
      <c r="E792" s="71">
        <v>0.843003366341319</v>
      </c>
      <c r="F792" s="68">
        <v>48.387096774193601</v>
      </c>
      <c r="G792" s="71">
        <v>0.79379573075603305</v>
      </c>
      <c r="H792" s="68">
        <v>16.3530465949821</v>
      </c>
      <c r="I792" s="71">
        <v>0.76861798429108796</v>
      </c>
      <c r="J792" s="68">
        <v>32.168458781361998</v>
      </c>
      <c r="K792" s="71">
        <v>0.80959975031815701</v>
      </c>
      <c r="L792" s="68">
        <v>33.4677419354839</v>
      </c>
      <c r="M792" s="71">
        <v>1</v>
      </c>
      <c r="N792" s="68">
        <v>100</v>
      </c>
      <c r="O792" s="71"/>
      <c r="P792" s="68"/>
      <c r="Q792" s="71"/>
      <c r="R792" s="68"/>
    </row>
    <row r="793" spans="1:18" x14ac:dyDescent="0.2">
      <c r="A793" s="141" t="s">
        <v>1858</v>
      </c>
      <c r="B793" s="67" t="s">
        <v>1859</v>
      </c>
      <c r="C793" s="67">
        <v>43</v>
      </c>
      <c r="D793" s="67" t="s">
        <v>343</v>
      </c>
      <c r="E793" s="71">
        <v>0.82914470080356795</v>
      </c>
      <c r="F793" s="68">
        <v>42.473118279569903</v>
      </c>
      <c r="G793" s="71">
        <v>0.83236587180734301</v>
      </c>
      <c r="H793" s="68">
        <v>43.100358422939102</v>
      </c>
      <c r="I793" s="71">
        <v>0.73130546410289399</v>
      </c>
      <c r="J793" s="68">
        <v>20.3853046594982</v>
      </c>
      <c r="K793" s="71">
        <v>0.87577645824244499</v>
      </c>
      <c r="L793" s="68">
        <v>57.885304659498203</v>
      </c>
      <c r="M793" s="71">
        <v>0.87713100906158803</v>
      </c>
      <c r="N793" s="68">
        <v>45.311004784688997</v>
      </c>
      <c r="O793" s="71"/>
      <c r="P793" s="68"/>
      <c r="Q793" s="71"/>
      <c r="R793" s="68"/>
    </row>
    <row r="794" spans="1:18" x14ac:dyDescent="0.2">
      <c r="A794" s="141" t="s">
        <v>1860</v>
      </c>
      <c r="B794" s="67" t="s">
        <v>1861</v>
      </c>
      <c r="C794" s="67">
        <v>43</v>
      </c>
      <c r="D794" s="67" t="s">
        <v>343</v>
      </c>
      <c r="E794" s="71">
        <v>0.83834562461520401</v>
      </c>
      <c r="F794" s="68">
        <v>46.684587813620098</v>
      </c>
      <c r="G794" s="71">
        <v>0.86039722091604398</v>
      </c>
      <c r="H794" s="68">
        <v>66.890681003584206</v>
      </c>
      <c r="I794" s="71">
        <v>0.77270040871234902</v>
      </c>
      <c r="J794" s="68">
        <v>33.691756272401399</v>
      </c>
      <c r="K794" s="71">
        <v>0.87387110750543895</v>
      </c>
      <c r="L794" s="68">
        <v>57.213261648745501</v>
      </c>
      <c r="M794" s="71">
        <v>0.84641376132698598</v>
      </c>
      <c r="N794" s="68">
        <v>40.526315789473699</v>
      </c>
      <c r="O794" s="71"/>
      <c r="P794" s="68"/>
      <c r="Q794" s="71"/>
      <c r="R794" s="68"/>
    </row>
    <row r="795" spans="1:18" x14ac:dyDescent="0.2">
      <c r="A795" s="141" t="s">
        <v>1862</v>
      </c>
      <c r="B795" s="67" t="s">
        <v>1863</v>
      </c>
      <c r="C795" s="67">
        <v>43</v>
      </c>
      <c r="D795" s="67" t="s">
        <v>343</v>
      </c>
      <c r="E795" s="71">
        <v>0.74133281308455101</v>
      </c>
      <c r="F795" s="68">
        <v>19.354838709677399</v>
      </c>
      <c r="G795" s="71">
        <v>0.87557654085279402</v>
      </c>
      <c r="H795" s="68">
        <v>76.433691756272395</v>
      </c>
      <c r="I795" s="71">
        <v>0.62252135185578295</v>
      </c>
      <c r="J795" s="68">
        <v>5.9587813620071701</v>
      </c>
      <c r="K795" s="71">
        <v>0.65153684603724704</v>
      </c>
      <c r="L795" s="68">
        <v>7.8405017921146998</v>
      </c>
      <c r="M795" s="71">
        <v>0.81569651359238204</v>
      </c>
      <c r="N795" s="68">
        <v>36.602870813397097</v>
      </c>
      <c r="O795" s="71"/>
      <c r="P795" s="68"/>
      <c r="Q795" s="71"/>
      <c r="R795" s="68"/>
    </row>
    <row r="796" spans="1:18" x14ac:dyDescent="0.2">
      <c r="A796" s="141" t="s">
        <v>1864</v>
      </c>
      <c r="B796" s="67" t="s">
        <v>1865</v>
      </c>
      <c r="C796" s="67">
        <v>43</v>
      </c>
      <c r="D796" s="67" t="s">
        <v>343</v>
      </c>
      <c r="E796" s="71">
        <v>0.76070412072097604</v>
      </c>
      <c r="F796" s="68">
        <v>22.939068100358401</v>
      </c>
      <c r="G796" s="71">
        <v>0.82803854433051804</v>
      </c>
      <c r="H796" s="68">
        <v>38.709677419354797</v>
      </c>
      <c r="I796" s="71">
        <v>0.76237617358758203</v>
      </c>
      <c r="J796" s="68">
        <v>30.017921146953402</v>
      </c>
      <c r="K796" s="71">
        <v>0.79029149004643495</v>
      </c>
      <c r="L796" s="68">
        <v>27.822580645161299</v>
      </c>
      <c r="M796" s="71">
        <v>0.66211027491936802</v>
      </c>
      <c r="N796" s="68">
        <v>20.526315789473699</v>
      </c>
      <c r="O796" s="71"/>
      <c r="P796" s="68"/>
      <c r="Q796" s="71"/>
      <c r="R796" s="68"/>
    </row>
    <row r="797" spans="1:18" x14ac:dyDescent="0.2">
      <c r="A797" s="141" t="s">
        <v>1866</v>
      </c>
      <c r="B797" s="67" t="s">
        <v>1867</v>
      </c>
      <c r="C797" s="67">
        <v>43</v>
      </c>
      <c r="D797" s="67" t="s">
        <v>343</v>
      </c>
      <c r="E797" s="71">
        <v>0.67983004457695995</v>
      </c>
      <c r="F797" s="68">
        <v>12.0519713261649</v>
      </c>
      <c r="G797" s="71">
        <v>0.88487750595261605</v>
      </c>
      <c r="H797" s="68">
        <v>81.227598566308203</v>
      </c>
      <c r="I797" s="71">
        <v>0.77042300069061098</v>
      </c>
      <c r="J797" s="68">
        <v>33.109318996415801</v>
      </c>
      <c r="K797" s="71">
        <v>0.88207733104728503</v>
      </c>
      <c r="L797" s="68">
        <v>61.066308243727597</v>
      </c>
      <c r="M797" s="71">
        <v>0.86177238519428701</v>
      </c>
      <c r="N797" s="68">
        <v>42.918660287081302</v>
      </c>
      <c r="O797" s="71"/>
      <c r="P797" s="68"/>
      <c r="Q797" s="71">
        <v>0</v>
      </c>
      <c r="R797" s="68">
        <v>34.224598930481299</v>
      </c>
    </row>
    <row r="798" spans="1:18" x14ac:dyDescent="0.2">
      <c r="A798" s="141" t="s">
        <v>1868</v>
      </c>
      <c r="B798" s="67" t="s">
        <v>1869</v>
      </c>
      <c r="C798" s="67">
        <v>43</v>
      </c>
      <c r="D798" s="67" t="s">
        <v>343</v>
      </c>
      <c r="E798" s="71">
        <v>0.67837167285530398</v>
      </c>
      <c r="F798" s="68">
        <v>11.8727598566308</v>
      </c>
      <c r="G798" s="71">
        <v>0.93157986234950596</v>
      </c>
      <c r="H798" s="68">
        <v>94.130824372759903</v>
      </c>
      <c r="I798" s="71">
        <v>0.73887440374192803</v>
      </c>
      <c r="J798" s="68">
        <v>22.3566308243728</v>
      </c>
      <c r="K798" s="71">
        <v>0.84427308912349697</v>
      </c>
      <c r="L798" s="68">
        <v>44.758064516128997</v>
      </c>
      <c r="M798" s="71">
        <v>0.87713100906158803</v>
      </c>
      <c r="N798" s="68">
        <v>45.311004784688997</v>
      </c>
      <c r="O798" s="71"/>
      <c r="P798" s="68"/>
      <c r="Q798" s="71">
        <v>0</v>
      </c>
      <c r="R798" s="68">
        <v>34.224598930481299</v>
      </c>
    </row>
    <row r="799" spans="1:18" x14ac:dyDescent="0.2">
      <c r="A799" s="141" t="s">
        <v>1112</v>
      </c>
      <c r="B799" s="67" t="s">
        <v>1870</v>
      </c>
      <c r="C799" s="67">
        <v>43</v>
      </c>
      <c r="D799" s="67" t="s">
        <v>343</v>
      </c>
      <c r="E799" s="71">
        <v>0.86730033259558004</v>
      </c>
      <c r="F799" s="68">
        <v>60.797491039426497</v>
      </c>
      <c r="G799" s="71">
        <v>0.84614164762141197</v>
      </c>
      <c r="H799" s="68">
        <v>55.958781362007201</v>
      </c>
      <c r="I799" s="71">
        <v>0.81751192233558001</v>
      </c>
      <c r="J799" s="68">
        <v>53.405017921147</v>
      </c>
      <c r="K799" s="71">
        <v>0.85162363202723201</v>
      </c>
      <c r="L799" s="68">
        <v>46.863799283154101</v>
      </c>
      <c r="M799" s="71">
        <v>0.95392412839809504</v>
      </c>
      <c r="N799" s="68">
        <v>63.157894736842103</v>
      </c>
      <c r="O799" s="71"/>
      <c r="P799" s="68"/>
      <c r="Q799" s="71"/>
      <c r="R799" s="68"/>
    </row>
    <row r="800" spans="1:18" x14ac:dyDescent="0.2">
      <c r="A800" s="141" t="s">
        <v>1871</v>
      </c>
      <c r="B800" s="67" t="s">
        <v>1872</v>
      </c>
      <c r="C800" s="67">
        <v>43</v>
      </c>
      <c r="D800" s="67" t="s">
        <v>343</v>
      </c>
      <c r="E800" s="71">
        <v>0.89272772381779497</v>
      </c>
      <c r="F800" s="68">
        <v>76.747311827957006</v>
      </c>
      <c r="G800" s="71">
        <v>0.85493206452868797</v>
      </c>
      <c r="H800" s="68">
        <v>63.037634408602202</v>
      </c>
      <c r="I800" s="71">
        <v>0.85488890849835297</v>
      </c>
      <c r="J800" s="68">
        <v>69.086021505376394</v>
      </c>
      <c r="K800" s="71">
        <v>0.92252441771334504</v>
      </c>
      <c r="L800" s="68">
        <v>78.360215053763397</v>
      </c>
      <c r="M800" s="71">
        <v>0.93856550453079401</v>
      </c>
      <c r="N800" s="68">
        <v>59.090909090909101</v>
      </c>
      <c r="O800" s="71"/>
      <c r="P800" s="68"/>
      <c r="Q800" s="71"/>
      <c r="R800" s="68"/>
    </row>
    <row r="801" spans="1:18" x14ac:dyDescent="0.2">
      <c r="A801" s="141" t="s">
        <v>1873</v>
      </c>
      <c r="B801" s="67" t="s">
        <v>1874</v>
      </c>
      <c r="C801" s="67">
        <v>43</v>
      </c>
      <c r="D801" s="67" t="s">
        <v>343</v>
      </c>
      <c r="E801" s="71">
        <v>0.75775199069611199</v>
      </c>
      <c r="F801" s="68">
        <v>22.177419354838701</v>
      </c>
      <c r="G801" s="71">
        <v>0.84035630181952403</v>
      </c>
      <c r="H801" s="68">
        <v>50.6272401433692</v>
      </c>
      <c r="I801" s="71">
        <v>0.75921435445968399</v>
      </c>
      <c r="J801" s="68">
        <v>28.584229390680999</v>
      </c>
      <c r="K801" s="71">
        <v>0.76932703158587301</v>
      </c>
      <c r="L801" s="68">
        <v>23.2974910394265</v>
      </c>
      <c r="M801" s="71">
        <v>0.66211027491936802</v>
      </c>
      <c r="N801" s="68">
        <v>20.526315789473699</v>
      </c>
      <c r="O801" s="71"/>
      <c r="P801" s="68"/>
      <c r="Q801" s="71"/>
      <c r="R801" s="68"/>
    </row>
    <row r="802" spans="1:18" x14ac:dyDescent="0.2">
      <c r="A802" s="141" t="s">
        <v>1114</v>
      </c>
      <c r="B802" s="67" t="s">
        <v>1875</v>
      </c>
      <c r="C802" s="67">
        <v>43</v>
      </c>
      <c r="D802" s="67" t="s">
        <v>343</v>
      </c>
      <c r="E802" s="71">
        <v>0.78030659850456796</v>
      </c>
      <c r="F802" s="68">
        <v>27.4641577060932</v>
      </c>
      <c r="G802" s="71">
        <v>0.88440539001404395</v>
      </c>
      <c r="H802" s="68">
        <v>81.093189964157702</v>
      </c>
      <c r="I802" s="71">
        <v>0.81738366995620304</v>
      </c>
      <c r="J802" s="68">
        <v>53.360215053763397</v>
      </c>
      <c r="K802" s="71">
        <v>0.83412017846516195</v>
      </c>
      <c r="L802" s="68">
        <v>40.994623655913998</v>
      </c>
      <c r="M802" s="71">
        <v>0.58531715558286102</v>
      </c>
      <c r="N802" s="68">
        <v>14.1626794258373</v>
      </c>
      <c r="O802" s="71"/>
      <c r="P802" s="68"/>
      <c r="Q802" s="71"/>
      <c r="R802" s="68"/>
    </row>
    <row r="803" spans="1:18" x14ac:dyDescent="0.2">
      <c r="A803" s="141" t="s">
        <v>1876</v>
      </c>
      <c r="B803" s="67" t="s">
        <v>1877</v>
      </c>
      <c r="C803" s="67">
        <v>43</v>
      </c>
      <c r="D803" s="67" t="s">
        <v>343</v>
      </c>
      <c r="E803" s="71">
        <v>0.75360817714359096</v>
      </c>
      <c r="F803" s="68">
        <v>21.729390681003601</v>
      </c>
      <c r="G803" s="71">
        <v>0.86245705754372703</v>
      </c>
      <c r="H803" s="68">
        <v>68.279569892473106</v>
      </c>
      <c r="I803" s="71">
        <v>0.79108750076821799</v>
      </c>
      <c r="J803" s="68">
        <v>42.517921146953398</v>
      </c>
      <c r="K803" s="71">
        <v>0.86772273788336696</v>
      </c>
      <c r="L803" s="68">
        <v>54.3010752688172</v>
      </c>
      <c r="M803" s="71">
        <v>0.49316541237905098</v>
      </c>
      <c r="N803" s="68">
        <v>10.1913875598086</v>
      </c>
      <c r="O803" s="71"/>
      <c r="P803" s="68"/>
      <c r="Q803" s="71"/>
      <c r="R803" s="68"/>
    </row>
    <row r="804" spans="1:18" x14ac:dyDescent="0.2">
      <c r="A804" s="141" t="s">
        <v>588</v>
      </c>
      <c r="B804" s="67" t="s">
        <v>1878</v>
      </c>
      <c r="C804" s="67">
        <v>43</v>
      </c>
      <c r="D804" s="67" t="s">
        <v>343</v>
      </c>
      <c r="E804" s="71">
        <v>0.77857920690384497</v>
      </c>
      <c r="F804" s="68">
        <v>27.0161290322581</v>
      </c>
      <c r="G804" s="71">
        <v>0.89248418942752905</v>
      </c>
      <c r="H804" s="68">
        <v>84.139784946236603</v>
      </c>
      <c r="I804" s="71">
        <v>0.76272029509188299</v>
      </c>
      <c r="J804" s="68">
        <v>30.197132616487501</v>
      </c>
      <c r="K804" s="71">
        <v>0.79700206817660102</v>
      </c>
      <c r="L804" s="68">
        <v>29.659498207885299</v>
      </c>
      <c r="M804" s="71">
        <v>0.66211027491936802</v>
      </c>
      <c r="N804" s="68">
        <v>20.526315789473699</v>
      </c>
      <c r="O804" s="71"/>
      <c r="P804" s="68"/>
      <c r="Q804" s="71"/>
      <c r="R804" s="68"/>
    </row>
    <row r="805" spans="1:18" x14ac:dyDescent="0.2">
      <c r="A805" s="141" t="s">
        <v>1879</v>
      </c>
      <c r="B805" s="67" t="s">
        <v>1880</v>
      </c>
      <c r="C805" s="67">
        <v>43</v>
      </c>
      <c r="D805" s="67" t="s">
        <v>343</v>
      </c>
      <c r="E805" s="71">
        <v>0.89864599090052699</v>
      </c>
      <c r="F805" s="68">
        <v>80.421146953405</v>
      </c>
      <c r="G805" s="71">
        <v>0.84486646037660296</v>
      </c>
      <c r="H805" s="68">
        <v>54.7939068100358</v>
      </c>
      <c r="I805" s="71">
        <v>0.86829446901562002</v>
      </c>
      <c r="J805" s="68">
        <v>74.910394265232995</v>
      </c>
      <c r="K805" s="71">
        <v>0.91829663991612498</v>
      </c>
      <c r="L805" s="68">
        <v>76.657706093190001</v>
      </c>
      <c r="M805" s="71">
        <v>0.86177238519428701</v>
      </c>
      <c r="N805" s="68">
        <v>42.918660287081302</v>
      </c>
      <c r="O805" s="71"/>
      <c r="P805" s="68"/>
      <c r="Q805" s="71">
        <v>1</v>
      </c>
      <c r="R805" s="68">
        <v>100</v>
      </c>
    </row>
    <row r="806" spans="1:18" x14ac:dyDescent="0.2">
      <c r="A806" s="141" t="s">
        <v>1881</v>
      </c>
      <c r="B806" s="67" t="s">
        <v>1882</v>
      </c>
      <c r="C806" s="67">
        <v>43</v>
      </c>
      <c r="D806" s="67" t="s">
        <v>343</v>
      </c>
      <c r="E806" s="71">
        <v>0.79909784117201899</v>
      </c>
      <c r="F806" s="68">
        <v>32.347670250896101</v>
      </c>
      <c r="G806" s="71">
        <v>0.85183564899569197</v>
      </c>
      <c r="H806" s="68">
        <v>60.976702508960599</v>
      </c>
      <c r="I806" s="71">
        <v>0.74959271304963604</v>
      </c>
      <c r="J806" s="68">
        <v>25.224014336917602</v>
      </c>
      <c r="K806" s="71">
        <v>0.80998373678496804</v>
      </c>
      <c r="L806" s="68">
        <v>33.781362007168497</v>
      </c>
      <c r="M806" s="71">
        <v>0.78497926585778</v>
      </c>
      <c r="N806" s="68">
        <v>32.631578947368403</v>
      </c>
      <c r="O806" s="71"/>
      <c r="P806" s="68"/>
      <c r="Q806" s="71"/>
      <c r="R806" s="68"/>
    </row>
    <row r="807" spans="1:18" x14ac:dyDescent="0.2">
      <c r="A807" s="141" t="s">
        <v>1883</v>
      </c>
      <c r="B807" s="67" t="s">
        <v>1884</v>
      </c>
      <c r="C807" s="67">
        <v>43</v>
      </c>
      <c r="D807" s="67" t="s">
        <v>343</v>
      </c>
      <c r="E807" s="71">
        <v>0.88408691080485702</v>
      </c>
      <c r="F807" s="68">
        <v>70.788530465949805</v>
      </c>
      <c r="G807" s="71">
        <v>0.84936875194598405</v>
      </c>
      <c r="H807" s="68">
        <v>58.736559139785001</v>
      </c>
      <c r="I807" s="71">
        <v>0.796502781351629</v>
      </c>
      <c r="J807" s="68">
        <v>45.026881720430097</v>
      </c>
      <c r="K807" s="71">
        <v>0.93655198152372099</v>
      </c>
      <c r="L807" s="68">
        <v>83.243727598566295</v>
      </c>
      <c r="M807" s="71">
        <v>0.95392412839809504</v>
      </c>
      <c r="N807" s="68">
        <v>63.157894736842103</v>
      </c>
      <c r="O807" s="71"/>
      <c r="P807" s="68"/>
      <c r="Q807" s="71"/>
      <c r="R807" s="68"/>
    </row>
    <row r="808" spans="1:18" x14ac:dyDescent="0.2">
      <c r="A808" s="141" t="s">
        <v>1885</v>
      </c>
      <c r="B808" s="67" t="s">
        <v>1886</v>
      </c>
      <c r="C808" s="67">
        <v>43</v>
      </c>
      <c r="D808" s="67" t="s">
        <v>343</v>
      </c>
      <c r="E808" s="71">
        <v>0.88745618697722595</v>
      </c>
      <c r="F808" s="68">
        <v>73.297491039426504</v>
      </c>
      <c r="G808" s="71">
        <v>0.86121580204083303</v>
      </c>
      <c r="H808" s="68">
        <v>67.383512544802898</v>
      </c>
      <c r="I808" s="71">
        <v>0.82418839451978598</v>
      </c>
      <c r="J808" s="68">
        <v>56.003584229390697</v>
      </c>
      <c r="K808" s="71">
        <v>0.82866985766201895</v>
      </c>
      <c r="L808" s="68">
        <v>38.978494623655898</v>
      </c>
      <c r="M808" s="71">
        <v>0.92320688066349299</v>
      </c>
      <c r="N808" s="68">
        <v>54.976076555023901</v>
      </c>
      <c r="O808" s="71"/>
      <c r="P808" s="68"/>
      <c r="Q808" s="71">
        <v>1</v>
      </c>
      <c r="R808" s="68">
        <v>100</v>
      </c>
    </row>
    <row r="809" spans="1:18" x14ac:dyDescent="0.2">
      <c r="A809" s="141" t="s">
        <v>1887</v>
      </c>
      <c r="B809" s="67" t="s">
        <v>1888</v>
      </c>
      <c r="C809" s="67">
        <v>43</v>
      </c>
      <c r="D809" s="67" t="s">
        <v>343</v>
      </c>
      <c r="E809" s="71">
        <v>0.84513080885142899</v>
      </c>
      <c r="F809" s="68">
        <v>49.820788530465897</v>
      </c>
      <c r="G809" s="71">
        <v>0.868161775177407</v>
      </c>
      <c r="H809" s="68">
        <v>71.953405017921099</v>
      </c>
      <c r="I809" s="71">
        <v>0.776278389807733</v>
      </c>
      <c r="J809" s="68">
        <v>35.259856630824402</v>
      </c>
      <c r="K809" s="71">
        <v>0.90502793296089401</v>
      </c>
      <c r="L809" s="68">
        <v>70.474910394265194</v>
      </c>
      <c r="M809" s="71">
        <v>0.83105513745968296</v>
      </c>
      <c r="N809" s="68">
        <v>38.277511961722503</v>
      </c>
      <c r="O809" s="71"/>
      <c r="P809" s="68"/>
      <c r="Q809" s="71"/>
      <c r="R809" s="68"/>
    </row>
    <row r="810" spans="1:18" x14ac:dyDescent="0.2">
      <c r="A810" s="141" t="s">
        <v>1889</v>
      </c>
      <c r="B810" s="67" t="s">
        <v>1890</v>
      </c>
      <c r="C810" s="67">
        <v>43</v>
      </c>
      <c r="D810" s="67" t="s">
        <v>343</v>
      </c>
      <c r="E810" s="71">
        <v>0.89319445378273998</v>
      </c>
      <c r="F810" s="68">
        <v>76.926523297491002</v>
      </c>
      <c r="G810" s="71">
        <v>0.84520114508373501</v>
      </c>
      <c r="H810" s="68">
        <v>55.241935483871003</v>
      </c>
      <c r="I810" s="71">
        <v>0.91185022403807803</v>
      </c>
      <c r="J810" s="68">
        <v>89.874551971326198</v>
      </c>
      <c r="K810" s="71">
        <v>0.86180231761105197</v>
      </c>
      <c r="L810" s="68">
        <v>51.3888888888889</v>
      </c>
      <c r="M810" s="71">
        <v>0.95392412839809504</v>
      </c>
      <c r="N810" s="68">
        <v>63.157894736842103</v>
      </c>
      <c r="O810" s="71"/>
      <c r="P810" s="68"/>
      <c r="Q810" s="71"/>
      <c r="R810" s="68"/>
    </row>
    <row r="811" spans="1:18" x14ac:dyDescent="0.2">
      <c r="A811" s="141" t="s">
        <v>1891</v>
      </c>
      <c r="B811" s="67" t="s">
        <v>1892</v>
      </c>
      <c r="C811" s="67">
        <v>43</v>
      </c>
      <c r="D811" s="67" t="s">
        <v>343</v>
      </c>
      <c r="E811" s="71">
        <v>0.84779006498044196</v>
      </c>
      <c r="F811" s="68">
        <v>51.3888888888889</v>
      </c>
      <c r="G811" s="71">
        <v>0.87595362387752496</v>
      </c>
      <c r="H811" s="68">
        <v>76.657706093190001</v>
      </c>
      <c r="I811" s="71">
        <v>0.76878084435298999</v>
      </c>
      <c r="J811" s="68">
        <v>32.258064516128997</v>
      </c>
      <c r="K811" s="71">
        <v>0.884653406496968</v>
      </c>
      <c r="L811" s="68">
        <v>62.455197132616497</v>
      </c>
      <c r="M811" s="71">
        <v>0.86177238519428701</v>
      </c>
      <c r="N811" s="68">
        <v>42.918660287081302</v>
      </c>
      <c r="O811" s="71"/>
      <c r="P811" s="68"/>
      <c r="Q811" s="71"/>
      <c r="R811" s="68"/>
    </row>
    <row r="812" spans="1:18" x14ac:dyDescent="0.2">
      <c r="A812" s="141" t="s">
        <v>1893</v>
      </c>
      <c r="B812" s="67" t="s">
        <v>1894</v>
      </c>
      <c r="C812" s="67">
        <v>43</v>
      </c>
      <c r="D812" s="67" t="s">
        <v>343</v>
      </c>
      <c r="E812" s="71">
        <v>0.83774847266058605</v>
      </c>
      <c r="F812" s="68">
        <v>46.415770609318997</v>
      </c>
      <c r="G812" s="71">
        <v>0.87029145011047604</v>
      </c>
      <c r="H812" s="68">
        <v>73.118279569892493</v>
      </c>
      <c r="I812" s="71">
        <v>0.77439043697252696</v>
      </c>
      <c r="J812" s="68">
        <v>34.0949820788531</v>
      </c>
      <c r="K812" s="71">
        <v>0.89061548996695905</v>
      </c>
      <c r="L812" s="68">
        <v>65.1433691756272</v>
      </c>
      <c r="M812" s="71">
        <v>0.81569651359238204</v>
      </c>
      <c r="N812" s="68">
        <v>36.602870813397097</v>
      </c>
      <c r="O812" s="71"/>
      <c r="P812" s="68"/>
      <c r="Q812" s="71"/>
      <c r="R812" s="68"/>
    </row>
    <row r="813" spans="1:18" x14ac:dyDescent="0.2">
      <c r="A813" s="141" t="s">
        <v>1895</v>
      </c>
      <c r="B813" s="67" t="s">
        <v>1896</v>
      </c>
      <c r="C813" s="67">
        <v>43</v>
      </c>
      <c r="D813" s="67" t="s">
        <v>343</v>
      </c>
      <c r="E813" s="71">
        <v>0.88951881068670702</v>
      </c>
      <c r="F813" s="68">
        <v>74.462365591397898</v>
      </c>
      <c r="G813" s="71">
        <v>0.85970449380967595</v>
      </c>
      <c r="H813" s="68">
        <v>66.442652329749095</v>
      </c>
      <c r="I813" s="71">
        <v>0.83458242606988797</v>
      </c>
      <c r="J813" s="68">
        <v>60.618279569892501</v>
      </c>
      <c r="K813" s="71">
        <v>0.83010025289047795</v>
      </c>
      <c r="L813" s="68">
        <v>39.605734767025098</v>
      </c>
      <c r="M813" s="71">
        <v>0.92320688066349299</v>
      </c>
      <c r="N813" s="68">
        <v>54.976076555023901</v>
      </c>
      <c r="O813" s="71"/>
      <c r="P813" s="68"/>
      <c r="Q813" s="71">
        <v>1</v>
      </c>
      <c r="R813" s="68">
        <v>100</v>
      </c>
    </row>
    <row r="814" spans="1:18" x14ac:dyDescent="0.2">
      <c r="A814" s="141" t="s">
        <v>1063</v>
      </c>
      <c r="B814" s="67" t="s">
        <v>1897</v>
      </c>
      <c r="C814" s="67">
        <v>43</v>
      </c>
      <c r="D814" s="67" t="s">
        <v>343</v>
      </c>
      <c r="E814" s="71">
        <v>0.86409674547245297</v>
      </c>
      <c r="F814" s="68">
        <v>59.274193548387103</v>
      </c>
      <c r="G814" s="71">
        <v>0.89009558726387095</v>
      </c>
      <c r="H814" s="68">
        <v>82.974910394265194</v>
      </c>
      <c r="I814" s="71">
        <v>0.78345527484277699</v>
      </c>
      <c r="J814" s="68">
        <v>39.068100358422903</v>
      </c>
      <c r="K814" s="71">
        <v>0.84427061525237102</v>
      </c>
      <c r="L814" s="68">
        <v>44.713261648745501</v>
      </c>
      <c r="M814" s="71">
        <v>0.93856550453079401</v>
      </c>
      <c r="N814" s="68">
        <v>59.090909090909101</v>
      </c>
      <c r="O814" s="71"/>
      <c r="P814" s="68"/>
      <c r="Q814" s="71"/>
      <c r="R814" s="68"/>
    </row>
    <row r="815" spans="1:18" x14ac:dyDescent="0.2">
      <c r="A815" s="141" t="s">
        <v>1223</v>
      </c>
      <c r="B815" s="67" t="s">
        <v>1898</v>
      </c>
      <c r="C815" s="67">
        <v>43</v>
      </c>
      <c r="D815" s="67" t="s">
        <v>343</v>
      </c>
      <c r="E815" s="71">
        <v>0.89135698750386405</v>
      </c>
      <c r="F815" s="68">
        <v>75.672043010752702</v>
      </c>
      <c r="G815" s="71">
        <v>0.89639216024156299</v>
      </c>
      <c r="H815" s="68">
        <v>85.528673835125403</v>
      </c>
      <c r="I815" s="71">
        <v>0.85048644927761097</v>
      </c>
      <c r="J815" s="68">
        <v>66.845878136200696</v>
      </c>
      <c r="K815" s="71">
        <v>0.89534245983279204</v>
      </c>
      <c r="L815" s="68">
        <v>67.338709677419303</v>
      </c>
      <c r="M815" s="71">
        <v>0.92320688066349299</v>
      </c>
      <c r="N815" s="68">
        <v>54.976076555023901</v>
      </c>
      <c r="O815" s="71"/>
      <c r="P815" s="68"/>
      <c r="Q815" s="71"/>
      <c r="R815" s="68"/>
    </row>
    <row r="816" spans="1:18" x14ac:dyDescent="0.2">
      <c r="A816" s="141" t="s">
        <v>1899</v>
      </c>
      <c r="B816" s="67" t="s">
        <v>1900</v>
      </c>
      <c r="C816" s="67">
        <v>43</v>
      </c>
      <c r="D816" s="67" t="s">
        <v>343</v>
      </c>
      <c r="E816" s="71">
        <v>0.82871646171551006</v>
      </c>
      <c r="F816" s="68">
        <v>42.383512544802898</v>
      </c>
      <c r="G816" s="71">
        <v>0.89613094662986703</v>
      </c>
      <c r="H816" s="68">
        <v>85.394265232974902</v>
      </c>
      <c r="I816" s="71">
        <v>0.78031722446045804</v>
      </c>
      <c r="J816" s="68">
        <v>37.096774193548399</v>
      </c>
      <c r="K816" s="71">
        <v>0.79200391444472795</v>
      </c>
      <c r="L816" s="68">
        <v>28.405017921147</v>
      </c>
      <c r="M816" s="71">
        <v>0.84641376132698598</v>
      </c>
      <c r="N816" s="68">
        <v>40.526315789473699</v>
      </c>
      <c r="O816" s="71"/>
      <c r="P816" s="68"/>
      <c r="Q816" s="71"/>
      <c r="R816" s="68"/>
    </row>
    <row r="817" spans="1:18" x14ac:dyDescent="0.2">
      <c r="A817" s="141" t="s">
        <v>1901</v>
      </c>
      <c r="B817" s="67" t="s">
        <v>1902</v>
      </c>
      <c r="C817" s="67">
        <v>43</v>
      </c>
      <c r="D817" s="67" t="s">
        <v>343</v>
      </c>
      <c r="E817" s="71">
        <v>0.90724720614911003</v>
      </c>
      <c r="F817" s="68">
        <v>85.439068100358398</v>
      </c>
      <c r="G817" s="71">
        <v>0.88195327605235196</v>
      </c>
      <c r="H817" s="68">
        <v>79.345878136200696</v>
      </c>
      <c r="I817" s="71">
        <v>0.802318438181991</v>
      </c>
      <c r="J817" s="68">
        <v>47.087813620071699</v>
      </c>
      <c r="K817" s="71">
        <v>0.88268156424581001</v>
      </c>
      <c r="L817" s="68">
        <v>61.469534050179199</v>
      </c>
      <c r="M817" s="71">
        <v>0.96928275226539795</v>
      </c>
      <c r="N817" s="68">
        <v>67.607655502392305</v>
      </c>
      <c r="O817" s="71"/>
      <c r="P817" s="68"/>
      <c r="Q817" s="71">
        <v>1</v>
      </c>
      <c r="R817" s="68">
        <v>100</v>
      </c>
    </row>
    <row r="818" spans="1:18" x14ac:dyDescent="0.2">
      <c r="A818" s="141" t="s">
        <v>1903</v>
      </c>
      <c r="B818" s="67" t="s">
        <v>1904</v>
      </c>
      <c r="C818" s="67">
        <v>43</v>
      </c>
      <c r="D818" s="67" t="s">
        <v>343</v>
      </c>
      <c r="E818" s="71">
        <v>0.82429670958861301</v>
      </c>
      <c r="F818" s="68">
        <v>40.546594982078901</v>
      </c>
      <c r="G818" s="71">
        <v>0.84933510250490396</v>
      </c>
      <c r="H818" s="68">
        <v>58.691756272401399</v>
      </c>
      <c r="I818" s="71">
        <v>0.75183879865681202</v>
      </c>
      <c r="J818" s="68">
        <v>25.985663082437298</v>
      </c>
      <c r="K818" s="71">
        <v>0.86495779973305298</v>
      </c>
      <c r="L818" s="68">
        <v>52.956989247311803</v>
      </c>
      <c r="M818" s="71">
        <v>0.83105513745968296</v>
      </c>
      <c r="N818" s="68">
        <v>38.277511961722503</v>
      </c>
      <c r="O818" s="71"/>
      <c r="P818" s="68"/>
      <c r="Q818" s="71"/>
      <c r="R818" s="68"/>
    </row>
    <row r="819" spans="1:18" x14ac:dyDescent="0.2">
      <c r="A819" s="141" t="s">
        <v>1905</v>
      </c>
      <c r="B819" s="67" t="s">
        <v>1906</v>
      </c>
      <c r="C819" s="67">
        <v>43</v>
      </c>
      <c r="D819" s="67" t="s">
        <v>343</v>
      </c>
      <c r="E819" s="71">
        <v>0.83253324327460998</v>
      </c>
      <c r="F819" s="68">
        <v>43.996415770609303</v>
      </c>
      <c r="G819" s="71">
        <v>0.85653789963097904</v>
      </c>
      <c r="H819" s="68">
        <v>64.292114695340501</v>
      </c>
      <c r="I819" s="71">
        <v>0.81432314088066704</v>
      </c>
      <c r="J819" s="68">
        <v>52.060931899641602</v>
      </c>
      <c r="K819" s="71">
        <v>0.84357541899441302</v>
      </c>
      <c r="L819" s="68">
        <v>44.578853046595</v>
      </c>
      <c r="M819" s="71">
        <v>0.81569651359238204</v>
      </c>
      <c r="N819" s="68">
        <v>36.602870813397097</v>
      </c>
      <c r="O819" s="71"/>
      <c r="P819" s="68"/>
      <c r="Q819" s="71"/>
      <c r="R819" s="68"/>
    </row>
    <row r="820" spans="1:18" x14ac:dyDescent="0.2">
      <c r="A820" s="141" t="s">
        <v>1907</v>
      </c>
      <c r="B820" s="67" t="s">
        <v>1908</v>
      </c>
      <c r="C820" s="67">
        <v>43</v>
      </c>
      <c r="D820" s="67" t="s">
        <v>343</v>
      </c>
      <c r="E820" s="71">
        <v>0.77841799409628099</v>
      </c>
      <c r="F820" s="68">
        <v>26.926523297490998</v>
      </c>
      <c r="G820" s="71">
        <v>0.86032774318079897</v>
      </c>
      <c r="H820" s="68">
        <v>66.845878136200696</v>
      </c>
      <c r="I820" s="71">
        <v>0.94278185455514496</v>
      </c>
      <c r="J820" s="68">
        <v>95.9677419354839</v>
      </c>
      <c r="K820" s="71">
        <v>0.84811421400472897</v>
      </c>
      <c r="L820" s="68">
        <v>45.878136200716803</v>
      </c>
      <c r="M820" s="71">
        <v>0.46244816464444899</v>
      </c>
      <c r="N820" s="68">
        <v>8.85167464114833</v>
      </c>
      <c r="O820" s="71"/>
      <c r="P820" s="68"/>
      <c r="Q820" s="71"/>
      <c r="R820" s="68"/>
    </row>
    <row r="821" spans="1:18" x14ac:dyDescent="0.2">
      <c r="A821" s="141" t="s">
        <v>1909</v>
      </c>
      <c r="B821" s="67" t="s">
        <v>1910</v>
      </c>
      <c r="C821" s="67">
        <v>43</v>
      </c>
      <c r="D821" s="67" t="s">
        <v>343</v>
      </c>
      <c r="E821" s="71">
        <v>0.75195228985595497</v>
      </c>
      <c r="F821" s="68">
        <v>21.505376344085999</v>
      </c>
      <c r="G821" s="71">
        <v>0.87936942836753895</v>
      </c>
      <c r="H821" s="68">
        <v>78.315412186379902</v>
      </c>
      <c r="I821" s="71">
        <v>0.88564490409652197</v>
      </c>
      <c r="J821" s="68">
        <v>81.586021505376394</v>
      </c>
      <c r="K821" s="71">
        <v>0.65747767137689594</v>
      </c>
      <c r="L821" s="68">
        <v>8.2437275985663092</v>
      </c>
      <c r="M821" s="71">
        <v>0.58531715558286102</v>
      </c>
      <c r="N821" s="68">
        <v>14.1626794258373</v>
      </c>
      <c r="O821" s="71"/>
      <c r="P821" s="68"/>
      <c r="Q821" s="71"/>
      <c r="R821" s="68"/>
    </row>
    <row r="822" spans="1:18" x14ac:dyDescent="0.2">
      <c r="A822" s="141" t="s">
        <v>1911</v>
      </c>
      <c r="B822" s="67" t="s">
        <v>1912</v>
      </c>
      <c r="C822" s="67">
        <v>43</v>
      </c>
      <c r="D822" s="67" t="s">
        <v>343</v>
      </c>
      <c r="E822" s="71">
        <v>0.87535361168810499</v>
      </c>
      <c r="F822" s="68">
        <v>65.860215053763397</v>
      </c>
      <c r="G822" s="71">
        <v>0.88684188264904296</v>
      </c>
      <c r="H822" s="68">
        <v>82.123655913978496</v>
      </c>
      <c r="I822" s="71">
        <v>0.94038503387591599</v>
      </c>
      <c r="J822" s="68">
        <v>95.206093189964193</v>
      </c>
      <c r="K822" s="71">
        <v>0.91992551210428297</v>
      </c>
      <c r="L822" s="68">
        <v>77.329749103942703</v>
      </c>
      <c r="M822" s="71">
        <v>0.75426201812317595</v>
      </c>
      <c r="N822" s="68">
        <v>29.521531100478501</v>
      </c>
      <c r="O822" s="71"/>
      <c r="P822" s="68"/>
      <c r="Q822" s="71"/>
      <c r="R822" s="68"/>
    </row>
    <row r="823" spans="1:18" x14ac:dyDescent="0.2">
      <c r="A823" s="141" t="s">
        <v>1913</v>
      </c>
      <c r="B823" s="67" t="s">
        <v>1914</v>
      </c>
      <c r="C823" s="67">
        <v>43</v>
      </c>
      <c r="D823" s="67" t="s">
        <v>343</v>
      </c>
      <c r="E823" s="71">
        <v>0.88425594102053096</v>
      </c>
      <c r="F823" s="68">
        <v>70.878136200716895</v>
      </c>
      <c r="G823" s="71">
        <v>0.86536534333578197</v>
      </c>
      <c r="H823" s="68">
        <v>70.071684587813607</v>
      </c>
      <c r="I823" s="71">
        <v>0.91744144886635204</v>
      </c>
      <c r="J823" s="68">
        <v>91.039426523297493</v>
      </c>
      <c r="K823" s="71">
        <v>0.84636871508379896</v>
      </c>
      <c r="L823" s="68">
        <v>45.430107526881699</v>
      </c>
      <c r="M823" s="71">
        <v>0.90784825679619197</v>
      </c>
      <c r="N823" s="68">
        <v>51.674641148325399</v>
      </c>
      <c r="O823" s="71"/>
      <c r="P823" s="68"/>
      <c r="Q823" s="71"/>
      <c r="R823" s="68"/>
    </row>
    <row r="824" spans="1:18" x14ac:dyDescent="0.2">
      <c r="A824" s="141" t="s">
        <v>1915</v>
      </c>
      <c r="B824" s="67" t="s">
        <v>1916</v>
      </c>
      <c r="C824" s="67">
        <v>43</v>
      </c>
      <c r="D824" s="67" t="s">
        <v>343</v>
      </c>
      <c r="E824" s="71">
        <v>0.84156937383369002</v>
      </c>
      <c r="F824" s="68">
        <v>47.759856630824402</v>
      </c>
      <c r="G824" s="71">
        <v>0.88148526753337397</v>
      </c>
      <c r="H824" s="68">
        <v>79.121863799283105</v>
      </c>
      <c r="I824" s="71">
        <v>0.929288249002581</v>
      </c>
      <c r="J824" s="68">
        <v>93.413978494623606</v>
      </c>
      <c r="K824" s="71">
        <v>0.90875232774674097</v>
      </c>
      <c r="L824" s="68">
        <v>72.132616487455195</v>
      </c>
      <c r="M824" s="71">
        <v>0.646751651052065</v>
      </c>
      <c r="N824" s="68">
        <v>18.995215311004799</v>
      </c>
      <c r="O824" s="71"/>
      <c r="P824" s="68"/>
      <c r="Q824" s="71"/>
      <c r="R824" s="68"/>
    </row>
    <row r="825" spans="1:18" x14ac:dyDescent="0.2">
      <c r="A825" s="141" t="s">
        <v>1917</v>
      </c>
      <c r="B825" s="67" t="s">
        <v>1918</v>
      </c>
      <c r="C825" s="67">
        <v>43</v>
      </c>
      <c r="D825" s="67" t="s">
        <v>343</v>
      </c>
      <c r="E825" s="71">
        <v>0.87560088339147102</v>
      </c>
      <c r="F825" s="68">
        <v>66.084229390681003</v>
      </c>
      <c r="G825" s="71">
        <v>0.90154526655990097</v>
      </c>
      <c r="H825" s="68">
        <v>87.365591397849499</v>
      </c>
      <c r="I825" s="71">
        <v>0.88431025071383196</v>
      </c>
      <c r="J825" s="68">
        <v>81.003584229390697</v>
      </c>
      <c r="K825" s="71">
        <v>0.94692737430167595</v>
      </c>
      <c r="L825" s="68">
        <v>85.931899641577104</v>
      </c>
      <c r="M825" s="71">
        <v>0.76962064199047697</v>
      </c>
      <c r="N825" s="68">
        <v>30.861244019138802</v>
      </c>
      <c r="O825" s="71"/>
      <c r="P825" s="68"/>
      <c r="Q825" s="71"/>
      <c r="R825" s="68"/>
    </row>
    <row r="826" spans="1:18" x14ac:dyDescent="0.2">
      <c r="A826" s="141" t="s">
        <v>1919</v>
      </c>
      <c r="B826" s="67" t="s">
        <v>1920</v>
      </c>
      <c r="C826" s="67">
        <v>43</v>
      </c>
      <c r="D826" s="67" t="s">
        <v>343</v>
      </c>
      <c r="E826" s="71">
        <v>0.92624026072897203</v>
      </c>
      <c r="F826" s="68">
        <v>94.534050179211505</v>
      </c>
      <c r="G826" s="71">
        <v>0.90499236075025102</v>
      </c>
      <c r="H826" s="68">
        <v>88.037634408602102</v>
      </c>
      <c r="I826" s="71">
        <v>0.90518794350244702</v>
      </c>
      <c r="J826" s="68">
        <v>88.082437275985697</v>
      </c>
      <c r="K826" s="71">
        <v>0.91013936253048999</v>
      </c>
      <c r="L826" s="68">
        <v>72.759856630824402</v>
      </c>
      <c r="M826" s="71">
        <v>0.98464137613269898</v>
      </c>
      <c r="N826" s="68">
        <v>73.636363636363598</v>
      </c>
      <c r="O826" s="71"/>
      <c r="P826" s="68"/>
      <c r="Q826" s="71"/>
      <c r="R826" s="68"/>
    </row>
    <row r="827" spans="1:18" x14ac:dyDescent="0.2">
      <c r="A827" s="141" t="s">
        <v>1921</v>
      </c>
      <c r="B827" s="67" t="s">
        <v>1922</v>
      </c>
      <c r="C827" s="67">
        <v>43</v>
      </c>
      <c r="D827" s="67" t="s">
        <v>343</v>
      </c>
      <c r="E827" s="71">
        <v>0.77152345619254403</v>
      </c>
      <c r="F827" s="68">
        <v>25.089605734767002</v>
      </c>
      <c r="G827" s="71">
        <v>0.90508746096377302</v>
      </c>
      <c r="H827" s="68">
        <v>88.127240143369207</v>
      </c>
      <c r="I827" s="71">
        <v>0.814906102437431</v>
      </c>
      <c r="J827" s="68">
        <v>52.419354838709701</v>
      </c>
      <c r="K827" s="71">
        <v>0.79614172965341401</v>
      </c>
      <c r="L827" s="68">
        <v>29.3458781362007</v>
      </c>
      <c r="M827" s="71">
        <v>0.56995853171555799</v>
      </c>
      <c r="N827" s="68">
        <v>13.11004784689</v>
      </c>
      <c r="O827" s="71"/>
      <c r="P827" s="68"/>
      <c r="Q827" s="71"/>
      <c r="R827" s="68"/>
    </row>
    <row r="828" spans="1:18" x14ac:dyDescent="0.2">
      <c r="A828" s="141" t="s">
        <v>945</v>
      </c>
      <c r="B828" s="67" t="s">
        <v>1923</v>
      </c>
      <c r="C828" s="67">
        <v>43</v>
      </c>
      <c r="D828" s="67" t="s">
        <v>343</v>
      </c>
      <c r="E828" s="71">
        <v>0.821112054485587</v>
      </c>
      <c r="F828" s="68">
        <v>39.381720430107499</v>
      </c>
      <c r="G828" s="71">
        <v>0.89043900167009604</v>
      </c>
      <c r="H828" s="68">
        <v>83.3333333333333</v>
      </c>
      <c r="I828" s="71">
        <v>0.83293666379194697</v>
      </c>
      <c r="J828" s="68">
        <v>59.991039426523301</v>
      </c>
      <c r="K828" s="71">
        <v>0.85288640595903198</v>
      </c>
      <c r="L828" s="68">
        <v>47.580645161290299</v>
      </c>
      <c r="M828" s="71">
        <v>0.70818614652127099</v>
      </c>
      <c r="N828" s="68">
        <v>24.784688995215301</v>
      </c>
      <c r="O828" s="71"/>
      <c r="P828" s="68"/>
      <c r="Q828" s="71"/>
      <c r="R828" s="68"/>
    </row>
    <row r="829" spans="1:18" x14ac:dyDescent="0.2">
      <c r="A829" s="141" t="s">
        <v>1924</v>
      </c>
      <c r="B829" s="67" t="s">
        <v>1925</v>
      </c>
      <c r="C829" s="67">
        <v>43</v>
      </c>
      <c r="D829" s="67" t="s">
        <v>343</v>
      </c>
      <c r="E829" s="71">
        <v>0.85425670399167597</v>
      </c>
      <c r="F829" s="68">
        <v>54.659498207885299</v>
      </c>
      <c r="G829" s="71">
        <v>0.92344122386236505</v>
      </c>
      <c r="H829" s="68">
        <v>92.786738351254499</v>
      </c>
      <c r="I829" s="71">
        <v>0.75404574495158805</v>
      </c>
      <c r="J829" s="68">
        <v>26.657706093190001</v>
      </c>
      <c r="K829" s="71">
        <v>0.877767461958462</v>
      </c>
      <c r="L829" s="68">
        <v>58.826164874551999</v>
      </c>
      <c r="M829" s="71">
        <v>0.86177238519428701</v>
      </c>
      <c r="N829" s="68">
        <v>42.918660287081302</v>
      </c>
      <c r="O829" s="71"/>
      <c r="P829" s="68"/>
      <c r="Q829" s="71"/>
      <c r="R829" s="68"/>
    </row>
    <row r="830" spans="1:18" x14ac:dyDescent="0.2">
      <c r="A830" s="141" t="s">
        <v>1926</v>
      </c>
      <c r="B830" s="67" t="s">
        <v>1927</v>
      </c>
      <c r="C830" s="67">
        <v>43</v>
      </c>
      <c r="D830" s="67" t="s">
        <v>343</v>
      </c>
      <c r="E830" s="71">
        <v>0.82215203782587398</v>
      </c>
      <c r="F830" s="68">
        <v>39.964157706093197</v>
      </c>
      <c r="G830" s="71">
        <v>0.916805045851524</v>
      </c>
      <c r="H830" s="68">
        <v>90.905017921147007</v>
      </c>
      <c r="I830" s="71">
        <v>0.67126616384979199</v>
      </c>
      <c r="J830" s="68">
        <v>11.0215053763441</v>
      </c>
      <c r="K830" s="71">
        <v>0.83876455640789405</v>
      </c>
      <c r="L830" s="68">
        <v>42.697132616487501</v>
      </c>
      <c r="M830" s="71">
        <v>0.86177238519428701</v>
      </c>
      <c r="N830" s="68">
        <v>42.918660287081302</v>
      </c>
      <c r="O830" s="71"/>
      <c r="P830" s="68"/>
      <c r="Q830" s="71"/>
      <c r="R830" s="68"/>
    </row>
    <row r="831" spans="1:18" x14ac:dyDescent="0.2">
      <c r="A831" s="141" t="s">
        <v>1928</v>
      </c>
      <c r="B831" s="67" t="s">
        <v>1929</v>
      </c>
      <c r="C831" s="67">
        <v>43</v>
      </c>
      <c r="D831" s="67" t="s">
        <v>343</v>
      </c>
      <c r="E831" s="71">
        <v>0.80773962770403596</v>
      </c>
      <c r="F831" s="68">
        <v>34.901433691756303</v>
      </c>
      <c r="G831" s="71">
        <v>0.92335097904943997</v>
      </c>
      <c r="H831" s="68">
        <v>92.741935483871003</v>
      </c>
      <c r="I831" s="71">
        <v>0.67801967507553296</v>
      </c>
      <c r="J831" s="68">
        <v>12.0967741935484</v>
      </c>
      <c r="K831" s="71">
        <v>0.691022352160378</v>
      </c>
      <c r="L831" s="68">
        <v>12.320788530465901</v>
      </c>
      <c r="M831" s="71">
        <v>0.93856550453079401</v>
      </c>
      <c r="N831" s="68">
        <v>59.090909090909101</v>
      </c>
      <c r="O831" s="71"/>
      <c r="P831" s="68"/>
      <c r="Q831" s="71"/>
      <c r="R831" s="68"/>
    </row>
    <row r="832" spans="1:18" x14ac:dyDescent="0.2">
      <c r="A832" s="141" t="s">
        <v>1930</v>
      </c>
      <c r="B832" s="67" t="s">
        <v>1931</v>
      </c>
      <c r="C832" s="67">
        <v>43</v>
      </c>
      <c r="D832" s="67" t="s">
        <v>343</v>
      </c>
      <c r="E832" s="71">
        <v>0.90264719756883005</v>
      </c>
      <c r="F832" s="68">
        <v>82.616487455197102</v>
      </c>
      <c r="G832" s="71">
        <v>0.87704100554331899</v>
      </c>
      <c r="H832" s="68">
        <v>77.150537634408593</v>
      </c>
      <c r="I832" s="71">
        <v>0.83019162527396895</v>
      </c>
      <c r="J832" s="68">
        <v>58.646953405017904</v>
      </c>
      <c r="K832" s="71">
        <v>0.83672060476146304</v>
      </c>
      <c r="L832" s="68">
        <v>42.069892473118301</v>
      </c>
      <c r="M832" s="71">
        <v>0.96928275226539795</v>
      </c>
      <c r="N832" s="68">
        <v>67.607655502392305</v>
      </c>
      <c r="O832" s="71"/>
      <c r="P832" s="68"/>
      <c r="Q832" s="71">
        <v>1</v>
      </c>
      <c r="R832" s="68">
        <v>100</v>
      </c>
    </row>
    <row r="833" spans="1:18" x14ac:dyDescent="0.2">
      <c r="A833" s="141" t="s">
        <v>1932</v>
      </c>
      <c r="B833" s="67" t="s">
        <v>1933</v>
      </c>
      <c r="C833" s="67">
        <v>43</v>
      </c>
      <c r="D833" s="67" t="s">
        <v>343</v>
      </c>
      <c r="E833" s="71">
        <v>0.88840358446492496</v>
      </c>
      <c r="F833" s="68">
        <v>73.969534050179206</v>
      </c>
      <c r="G833" s="71">
        <v>0.88022948992203798</v>
      </c>
      <c r="H833" s="68">
        <v>78.629032258064498</v>
      </c>
      <c r="I833" s="71">
        <v>0.83793829969479405</v>
      </c>
      <c r="J833" s="68">
        <v>62.0071684587814</v>
      </c>
      <c r="K833" s="71">
        <v>0.76992600430970004</v>
      </c>
      <c r="L833" s="68">
        <v>23.4318996415771</v>
      </c>
      <c r="M833" s="71">
        <v>0.95392412839809504</v>
      </c>
      <c r="N833" s="68">
        <v>63.157894736842103</v>
      </c>
      <c r="O833" s="71"/>
      <c r="P833" s="68"/>
      <c r="Q833" s="71">
        <v>1</v>
      </c>
      <c r="R833" s="68">
        <v>100</v>
      </c>
    </row>
    <row r="834" spans="1:18" x14ac:dyDescent="0.2">
      <c r="A834" s="141" t="s">
        <v>1934</v>
      </c>
      <c r="B834" s="67" t="s">
        <v>1935</v>
      </c>
      <c r="C834" s="67">
        <v>43</v>
      </c>
      <c r="D834" s="67" t="s">
        <v>343</v>
      </c>
      <c r="E834" s="71">
        <v>0.93045937303122295</v>
      </c>
      <c r="F834" s="68">
        <v>95.9677419354839</v>
      </c>
      <c r="G834" s="71">
        <v>0.88731872330252104</v>
      </c>
      <c r="H834" s="68">
        <v>82.347670250896101</v>
      </c>
      <c r="I834" s="71">
        <v>0.86273041106820803</v>
      </c>
      <c r="J834" s="68">
        <v>72.087813620071699</v>
      </c>
      <c r="K834" s="71">
        <v>0.91760635465268703</v>
      </c>
      <c r="L834" s="68">
        <v>76.2544802867383</v>
      </c>
      <c r="M834" s="71">
        <v>0.98464137613269898</v>
      </c>
      <c r="N834" s="68">
        <v>73.636363636363598</v>
      </c>
      <c r="O834" s="71"/>
      <c r="P834" s="68"/>
      <c r="Q834" s="71">
        <v>1</v>
      </c>
      <c r="R834" s="68">
        <v>100</v>
      </c>
    </row>
    <row r="835" spans="1:18" x14ac:dyDescent="0.2">
      <c r="A835" s="141" t="s">
        <v>1936</v>
      </c>
      <c r="B835" s="67" t="s">
        <v>1937</v>
      </c>
      <c r="C835" s="67">
        <v>43</v>
      </c>
      <c r="D835" s="67" t="s">
        <v>343</v>
      </c>
      <c r="E835" s="71">
        <v>0.90396708037170004</v>
      </c>
      <c r="F835" s="68">
        <v>83.422939068100305</v>
      </c>
      <c r="G835" s="71">
        <v>0.90757130235559302</v>
      </c>
      <c r="H835" s="68">
        <v>88.799283154121895</v>
      </c>
      <c r="I835" s="71">
        <v>0.74260890775892496</v>
      </c>
      <c r="J835" s="68">
        <v>23.342293906809999</v>
      </c>
      <c r="K835" s="71">
        <v>0.90037243947858503</v>
      </c>
      <c r="L835" s="68">
        <v>68.996415770609303</v>
      </c>
      <c r="M835" s="71">
        <v>0.96928275226539795</v>
      </c>
      <c r="N835" s="68">
        <v>67.607655502392305</v>
      </c>
      <c r="O835" s="71"/>
      <c r="P835" s="68"/>
      <c r="Q835" s="71">
        <v>1</v>
      </c>
      <c r="R835" s="68">
        <v>100</v>
      </c>
    </row>
    <row r="836" spans="1:18" x14ac:dyDescent="0.2">
      <c r="A836" s="141" t="s">
        <v>1938</v>
      </c>
      <c r="B836" s="67" t="s">
        <v>1939</v>
      </c>
      <c r="C836" s="67">
        <v>43</v>
      </c>
      <c r="D836" s="67" t="s">
        <v>343</v>
      </c>
      <c r="E836" s="71">
        <v>0.89331045033751499</v>
      </c>
      <c r="F836" s="68">
        <v>77.060931899641602</v>
      </c>
      <c r="G836" s="71">
        <v>0.87508880691162505</v>
      </c>
      <c r="H836" s="68">
        <v>76.030465949820794</v>
      </c>
      <c r="I836" s="71">
        <v>0.78715020942131997</v>
      </c>
      <c r="J836" s="68">
        <v>40.860215053763397</v>
      </c>
      <c r="K836" s="71">
        <v>0.92636140888441798</v>
      </c>
      <c r="L836" s="68">
        <v>80.017921146953398</v>
      </c>
      <c r="M836" s="71">
        <v>0.98464137613269898</v>
      </c>
      <c r="N836" s="68">
        <v>73.636363636363598</v>
      </c>
      <c r="O836" s="71"/>
      <c r="P836" s="68"/>
      <c r="Q836" s="71"/>
      <c r="R836" s="68"/>
    </row>
    <row r="837" spans="1:18" x14ac:dyDescent="0.2">
      <c r="A837" s="141" t="s">
        <v>1940</v>
      </c>
      <c r="B837" s="67" t="s">
        <v>1941</v>
      </c>
      <c r="C837" s="67">
        <v>43</v>
      </c>
      <c r="D837" s="67" t="s">
        <v>343</v>
      </c>
      <c r="E837" s="71">
        <v>0.88646544468079902</v>
      </c>
      <c r="F837" s="68">
        <v>72.3566308243728</v>
      </c>
      <c r="G837" s="71">
        <v>0.89541092623894003</v>
      </c>
      <c r="H837" s="68">
        <v>85.035842293906796</v>
      </c>
      <c r="I837" s="71">
        <v>0.76682918029334501</v>
      </c>
      <c r="J837" s="68">
        <v>31.8100358422939</v>
      </c>
      <c r="K837" s="71">
        <v>0.91433891992551197</v>
      </c>
      <c r="L837" s="68">
        <v>75.268817204301101</v>
      </c>
      <c r="M837" s="71">
        <v>0.96928275226539795</v>
      </c>
      <c r="N837" s="68">
        <v>67.607655502392305</v>
      </c>
      <c r="O837" s="71"/>
      <c r="P837" s="68"/>
      <c r="Q837" s="71"/>
      <c r="R837" s="68"/>
    </row>
    <row r="838" spans="1:18" x14ac:dyDescent="0.2">
      <c r="A838" s="141" t="s">
        <v>1942</v>
      </c>
      <c r="B838" s="67" t="s">
        <v>1943</v>
      </c>
      <c r="C838" s="67">
        <v>43</v>
      </c>
      <c r="D838" s="67" t="s">
        <v>343</v>
      </c>
      <c r="E838" s="71">
        <v>0.92621211813780902</v>
      </c>
      <c r="F838" s="68">
        <v>94.489247311827995</v>
      </c>
      <c r="G838" s="71">
        <v>0.88505692115900603</v>
      </c>
      <c r="H838" s="68">
        <v>81.317204301075293</v>
      </c>
      <c r="I838" s="71">
        <v>0.867037490821436</v>
      </c>
      <c r="J838" s="68">
        <v>74.417562724014303</v>
      </c>
      <c r="K838" s="71">
        <v>0.90968342644320299</v>
      </c>
      <c r="L838" s="68">
        <v>72.670250896057297</v>
      </c>
      <c r="M838" s="71">
        <v>0.96928275226539795</v>
      </c>
      <c r="N838" s="68">
        <v>67.607655502392305</v>
      </c>
      <c r="O838" s="71"/>
      <c r="P838" s="68"/>
      <c r="Q838" s="71">
        <v>1</v>
      </c>
      <c r="R838" s="68">
        <v>100</v>
      </c>
    </row>
    <row r="839" spans="1:18" x14ac:dyDescent="0.2">
      <c r="A839" s="141" t="s">
        <v>1944</v>
      </c>
      <c r="B839" s="67" t="s">
        <v>1945</v>
      </c>
      <c r="C839" s="67">
        <v>43</v>
      </c>
      <c r="D839" s="67" t="s">
        <v>343</v>
      </c>
      <c r="E839" s="71">
        <v>0.91512828947796598</v>
      </c>
      <c r="F839" s="68">
        <v>89.784946236559094</v>
      </c>
      <c r="G839" s="71">
        <v>0.87528272036139199</v>
      </c>
      <c r="H839" s="68">
        <v>76.164874551971295</v>
      </c>
      <c r="I839" s="71">
        <v>0.86318902655329299</v>
      </c>
      <c r="J839" s="68">
        <v>72.446236559139805</v>
      </c>
      <c r="K839" s="71">
        <v>0.86788694820974399</v>
      </c>
      <c r="L839" s="68">
        <v>54.435483870967701</v>
      </c>
      <c r="M839" s="71">
        <v>0.96928275226539795</v>
      </c>
      <c r="N839" s="68">
        <v>67.607655502392305</v>
      </c>
      <c r="O839" s="71"/>
      <c r="P839" s="68"/>
      <c r="Q839" s="71">
        <v>1</v>
      </c>
      <c r="R839" s="68">
        <v>100</v>
      </c>
    </row>
    <row r="840" spans="1:18" x14ac:dyDescent="0.2">
      <c r="A840" s="141" t="s">
        <v>1946</v>
      </c>
      <c r="B840" s="67" t="s">
        <v>1947</v>
      </c>
      <c r="C840" s="67">
        <v>43</v>
      </c>
      <c r="D840" s="67" t="s">
        <v>343</v>
      </c>
      <c r="E840" s="71">
        <v>0.88831823520470299</v>
      </c>
      <c r="F840" s="68">
        <v>73.924731182795696</v>
      </c>
      <c r="G840" s="71">
        <v>0.87035508116939997</v>
      </c>
      <c r="H840" s="68">
        <v>73.163082437276003</v>
      </c>
      <c r="I840" s="71">
        <v>0.79206118183424201</v>
      </c>
      <c r="J840" s="68">
        <v>43.0555555555556</v>
      </c>
      <c r="K840" s="71">
        <v>0.80989216075447701</v>
      </c>
      <c r="L840" s="68">
        <v>33.736559139784902</v>
      </c>
      <c r="M840" s="71">
        <v>0.96928275226539795</v>
      </c>
      <c r="N840" s="68">
        <v>67.607655502392305</v>
      </c>
      <c r="O840" s="71"/>
      <c r="P840" s="68"/>
      <c r="Q840" s="71">
        <v>1</v>
      </c>
      <c r="R840" s="68">
        <v>100</v>
      </c>
    </row>
    <row r="841" spans="1:18" x14ac:dyDescent="0.2">
      <c r="A841" s="141" t="s">
        <v>1948</v>
      </c>
      <c r="B841" s="67" t="s">
        <v>1949</v>
      </c>
      <c r="C841" s="67">
        <v>43</v>
      </c>
      <c r="D841" s="67" t="s">
        <v>343</v>
      </c>
      <c r="E841" s="71">
        <v>0.82150896925672301</v>
      </c>
      <c r="F841" s="68">
        <v>39.740143369175598</v>
      </c>
      <c r="G841" s="71">
        <v>0.91042004180902703</v>
      </c>
      <c r="H841" s="68">
        <v>89.471326164874597</v>
      </c>
      <c r="I841" s="71">
        <v>0.71134296234257299</v>
      </c>
      <c r="J841" s="68">
        <v>17.159498207885299</v>
      </c>
      <c r="K841" s="71">
        <v>0.75642461607910005</v>
      </c>
      <c r="L841" s="68">
        <v>20.922939068100401</v>
      </c>
      <c r="M841" s="71">
        <v>0.90784825679619197</v>
      </c>
      <c r="N841" s="68">
        <v>51.674641148325399</v>
      </c>
      <c r="O841" s="71"/>
      <c r="P841" s="68"/>
      <c r="Q841" s="71"/>
      <c r="R841" s="68"/>
    </row>
    <row r="842" spans="1:18" x14ac:dyDescent="0.2">
      <c r="A842" s="141" t="s">
        <v>1950</v>
      </c>
      <c r="B842" s="67" t="s">
        <v>1951</v>
      </c>
      <c r="C842" s="67">
        <v>43</v>
      </c>
      <c r="D842" s="67" t="s">
        <v>343</v>
      </c>
      <c r="E842" s="71">
        <v>0.77751327032452899</v>
      </c>
      <c r="F842" s="68">
        <v>26.657706093190001</v>
      </c>
      <c r="G842" s="71">
        <v>0.91114358684987296</v>
      </c>
      <c r="H842" s="68">
        <v>89.740143369175598</v>
      </c>
      <c r="I842" s="71">
        <v>0.73867004082110799</v>
      </c>
      <c r="J842" s="68">
        <v>22.267025089605699</v>
      </c>
      <c r="K842" s="71">
        <v>0.72133605937126</v>
      </c>
      <c r="L842" s="68">
        <v>15.5017921146953</v>
      </c>
      <c r="M842" s="71">
        <v>0.73890339425587503</v>
      </c>
      <c r="N842" s="68">
        <v>27.990430622009601</v>
      </c>
      <c r="O842" s="71"/>
      <c r="P842" s="68"/>
      <c r="Q842" s="71"/>
      <c r="R842" s="68"/>
    </row>
    <row r="843" spans="1:18" x14ac:dyDescent="0.2">
      <c r="A843" s="141" t="s">
        <v>1952</v>
      </c>
      <c r="B843" s="67" t="s">
        <v>1953</v>
      </c>
      <c r="C843" s="67">
        <v>43</v>
      </c>
      <c r="D843" s="67" t="s">
        <v>343</v>
      </c>
      <c r="E843" s="71">
        <v>0.83968248949641699</v>
      </c>
      <c r="F843" s="68">
        <v>47.2222222222222</v>
      </c>
      <c r="G843" s="71">
        <v>0.88585122236620295</v>
      </c>
      <c r="H843" s="68">
        <v>81.9444444444444</v>
      </c>
      <c r="I843" s="71">
        <v>0.76420252302806402</v>
      </c>
      <c r="J843" s="68">
        <v>30.8691756272401</v>
      </c>
      <c r="K843" s="71">
        <v>0.81618657966250996</v>
      </c>
      <c r="L843" s="68">
        <v>35.3494623655914</v>
      </c>
      <c r="M843" s="71">
        <v>0.89248963292888905</v>
      </c>
      <c r="N843" s="68">
        <v>48.516746411483297</v>
      </c>
      <c r="O843" s="71"/>
      <c r="P843" s="68"/>
      <c r="Q843" s="71"/>
      <c r="R843" s="68"/>
    </row>
    <row r="844" spans="1:18" x14ac:dyDescent="0.2">
      <c r="A844" s="141" t="s">
        <v>1954</v>
      </c>
      <c r="B844" s="67" t="s">
        <v>1955</v>
      </c>
      <c r="C844" s="67">
        <v>43</v>
      </c>
      <c r="D844" s="67" t="s">
        <v>343</v>
      </c>
      <c r="E844" s="71">
        <v>0.88690298224215602</v>
      </c>
      <c r="F844" s="68">
        <v>72.939068100358398</v>
      </c>
      <c r="G844" s="71">
        <v>0.92021627312509202</v>
      </c>
      <c r="H844" s="68">
        <v>91.756272401433705</v>
      </c>
      <c r="I844" s="71">
        <v>0.81498952005899605</v>
      </c>
      <c r="J844" s="68">
        <v>52.508960573476699</v>
      </c>
      <c r="K844" s="71">
        <v>0.88919925512104303</v>
      </c>
      <c r="L844" s="68">
        <v>64.650537634408593</v>
      </c>
      <c r="M844" s="71">
        <v>0.92320688066349299</v>
      </c>
      <c r="N844" s="68">
        <v>54.976076555023901</v>
      </c>
      <c r="O844" s="71"/>
      <c r="P844" s="68"/>
      <c r="Q844" s="71"/>
      <c r="R844" s="68"/>
    </row>
    <row r="845" spans="1:18" x14ac:dyDescent="0.2">
      <c r="A845" s="141" t="s">
        <v>1956</v>
      </c>
      <c r="B845" s="67" t="s">
        <v>1957</v>
      </c>
      <c r="C845" s="67">
        <v>43</v>
      </c>
      <c r="D845" s="67" t="s">
        <v>343</v>
      </c>
      <c r="E845" s="71">
        <v>0.89001399404819104</v>
      </c>
      <c r="F845" s="68">
        <v>74.865591397849499</v>
      </c>
      <c r="G845" s="71">
        <v>0.89907534680771395</v>
      </c>
      <c r="H845" s="68">
        <v>86.603942652329707</v>
      </c>
      <c r="I845" s="71">
        <v>0.82091182158277398</v>
      </c>
      <c r="J845" s="68">
        <v>54.614695340501797</v>
      </c>
      <c r="K845" s="71">
        <v>0.76080004958507097</v>
      </c>
      <c r="L845" s="68">
        <v>21.4605734767025</v>
      </c>
      <c r="M845" s="71">
        <v>0.96928275226539795</v>
      </c>
      <c r="N845" s="68">
        <v>67.607655502392305</v>
      </c>
      <c r="O845" s="71"/>
      <c r="P845" s="68"/>
      <c r="Q845" s="71">
        <v>1</v>
      </c>
      <c r="R845" s="68">
        <v>100</v>
      </c>
    </row>
    <row r="846" spans="1:18" x14ac:dyDescent="0.2">
      <c r="A846" s="141" t="s">
        <v>1958</v>
      </c>
      <c r="B846" s="67" t="s">
        <v>1959</v>
      </c>
      <c r="C846" s="67">
        <v>43</v>
      </c>
      <c r="D846" s="67" t="s">
        <v>343</v>
      </c>
      <c r="E846" s="71">
        <v>0.83280468109668604</v>
      </c>
      <c r="F846" s="68">
        <v>44.220430107526902</v>
      </c>
      <c r="G846" s="71">
        <v>0.88128092899613197</v>
      </c>
      <c r="H846" s="68">
        <v>78.987455197132604</v>
      </c>
      <c r="I846" s="71">
        <v>0.68029555333835201</v>
      </c>
      <c r="J846" s="68">
        <v>12.365591397849499</v>
      </c>
      <c r="K846" s="71">
        <v>0.83107673752146405</v>
      </c>
      <c r="L846" s="68">
        <v>39.874551971326198</v>
      </c>
      <c r="M846" s="71">
        <v>0.93856550453079401</v>
      </c>
      <c r="N846" s="68">
        <v>59.090909090909101</v>
      </c>
      <c r="O846" s="71"/>
      <c r="P846" s="68"/>
      <c r="Q846" s="71"/>
      <c r="R846" s="68"/>
    </row>
    <row r="847" spans="1:18" x14ac:dyDescent="0.2">
      <c r="A847" s="141" t="s">
        <v>1960</v>
      </c>
      <c r="B847" s="67" t="s">
        <v>1961</v>
      </c>
      <c r="C847" s="67">
        <v>43</v>
      </c>
      <c r="D847" s="67" t="s">
        <v>343</v>
      </c>
      <c r="E847" s="71">
        <v>0.84944169090886401</v>
      </c>
      <c r="F847" s="68">
        <v>52.284946236559101</v>
      </c>
      <c r="G847" s="71">
        <v>0.88325148778551599</v>
      </c>
      <c r="H847" s="68">
        <v>80.107526881720403</v>
      </c>
      <c r="I847" s="71">
        <v>0.76890499724382999</v>
      </c>
      <c r="J847" s="68">
        <v>32.437275985663099</v>
      </c>
      <c r="K847" s="71">
        <v>0.82240339794261497</v>
      </c>
      <c r="L847" s="68">
        <v>37.096774193548399</v>
      </c>
      <c r="M847" s="71">
        <v>0.92320688066349299</v>
      </c>
      <c r="N847" s="68">
        <v>54.976076555023901</v>
      </c>
      <c r="O847" s="71"/>
      <c r="P847" s="68"/>
      <c r="Q847" s="71"/>
      <c r="R847" s="68"/>
    </row>
    <row r="848" spans="1:18" x14ac:dyDescent="0.2">
      <c r="A848" s="141" t="s">
        <v>1962</v>
      </c>
      <c r="B848" s="67" t="s">
        <v>1963</v>
      </c>
      <c r="C848" s="67">
        <v>43</v>
      </c>
      <c r="D848" s="67" t="s">
        <v>343</v>
      </c>
      <c r="E848" s="71">
        <v>0.90563029681462903</v>
      </c>
      <c r="F848" s="68">
        <v>84.677419354838705</v>
      </c>
      <c r="G848" s="71">
        <v>0.89139843027010202</v>
      </c>
      <c r="H848" s="68">
        <v>83.602150537634401</v>
      </c>
      <c r="I848" s="71">
        <v>0.76323339810975299</v>
      </c>
      <c r="J848" s="68">
        <v>30.510752688172001</v>
      </c>
      <c r="K848" s="71">
        <v>0.90423690342789098</v>
      </c>
      <c r="L848" s="68">
        <v>70.206093189964193</v>
      </c>
      <c r="M848" s="71">
        <v>0.96928275226539795</v>
      </c>
      <c r="N848" s="68">
        <v>67.607655502392305</v>
      </c>
      <c r="O848" s="71"/>
      <c r="P848" s="68"/>
      <c r="Q848" s="71">
        <v>1</v>
      </c>
      <c r="R848" s="68">
        <v>100</v>
      </c>
    </row>
    <row r="849" spans="1:18" x14ac:dyDescent="0.2">
      <c r="A849" s="141" t="s">
        <v>1964</v>
      </c>
      <c r="B849" s="67" t="s">
        <v>1965</v>
      </c>
      <c r="C849" s="67">
        <v>43</v>
      </c>
      <c r="D849" s="67" t="s">
        <v>343</v>
      </c>
      <c r="E849" s="71">
        <v>0.79255294377854901</v>
      </c>
      <c r="F849" s="68">
        <v>30.779569892473098</v>
      </c>
      <c r="G849" s="71">
        <v>0.87515329319554402</v>
      </c>
      <c r="H849" s="68">
        <v>76.075268817204304</v>
      </c>
      <c r="I849" s="71">
        <v>0.59680862115868505</v>
      </c>
      <c r="J849" s="68">
        <v>4.0770609318996396</v>
      </c>
      <c r="K849" s="71">
        <v>0.69824986075996498</v>
      </c>
      <c r="L849" s="68">
        <v>13.082437275985701</v>
      </c>
      <c r="M849" s="71">
        <v>1</v>
      </c>
      <c r="N849" s="68">
        <v>100</v>
      </c>
      <c r="O849" s="71"/>
      <c r="P849" s="68"/>
      <c r="Q849" s="71"/>
      <c r="R849" s="68"/>
    </row>
    <row r="850" spans="1:18" x14ac:dyDescent="0.2">
      <c r="A850" s="141" t="s">
        <v>1966</v>
      </c>
      <c r="B850" s="67" t="s">
        <v>1967</v>
      </c>
      <c r="C850" s="67">
        <v>43</v>
      </c>
      <c r="D850" s="67" t="s">
        <v>343</v>
      </c>
      <c r="E850" s="71">
        <v>0.79195534006010704</v>
      </c>
      <c r="F850" s="68">
        <v>30.5555555555556</v>
      </c>
      <c r="G850" s="71">
        <v>0.89093043470879796</v>
      </c>
      <c r="H850" s="68">
        <v>83.422939068100305</v>
      </c>
      <c r="I850" s="71">
        <v>0.72052364917992895</v>
      </c>
      <c r="J850" s="68">
        <v>18.727598566308199</v>
      </c>
      <c r="K850" s="71">
        <v>0.72531213889201895</v>
      </c>
      <c r="L850" s="68">
        <v>16.2186379928315</v>
      </c>
      <c r="M850" s="71">
        <v>0.83105513745968296</v>
      </c>
      <c r="N850" s="68">
        <v>38.277511961722503</v>
      </c>
      <c r="O850" s="71"/>
      <c r="P850" s="68"/>
      <c r="Q850" s="71"/>
      <c r="R850" s="68"/>
    </row>
    <row r="851" spans="1:18" x14ac:dyDescent="0.2">
      <c r="A851" s="141" t="s">
        <v>1968</v>
      </c>
      <c r="B851" s="67" t="s">
        <v>1969</v>
      </c>
      <c r="C851" s="67">
        <v>43</v>
      </c>
      <c r="D851" s="67" t="s">
        <v>343</v>
      </c>
      <c r="E851" s="71">
        <v>0.85078917506909602</v>
      </c>
      <c r="F851" s="68">
        <v>53.046594982078901</v>
      </c>
      <c r="G851" s="71">
        <v>0.86426614409079405</v>
      </c>
      <c r="H851" s="68">
        <v>69.354838709677395</v>
      </c>
      <c r="I851" s="71">
        <v>0.70787698664423304</v>
      </c>
      <c r="J851" s="68">
        <v>16.890681003584199</v>
      </c>
      <c r="K851" s="71">
        <v>0.86173081727596001</v>
      </c>
      <c r="L851" s="68">
        <v>51.299283154121902</v>
      </c>
      <c r="M851" s="71">
        <v>0.96928275226539795</v>
      </c>
      <c r="N851" s="68">
        <v>67.607655502392305</v>
      </c>
      <c r="O851" s="71"/>
      <c r="P851" s="68"/>
      <c r="Q851" s="71"/>
      <c r="R851" s="68"/>
    </row>
    <row r="852" spans="1:18" x14ac:dyDescent="0.2">
      <c r="A852" s="141" t="s">
        <v>1970</v>
      </c>
      <c r="B852" s="67" t="s">
        <v>1971</v>
      </c>
      <c r="C852" s="67">
        <v>43</v>
      </c>
      <c r="D852" s="67" t="s">
        <v>343</v>
      </c>
      <c r="E852" s="71">
        <v>0.89010606836581296</v>
      </c>
      <c r="F852" s="68">
        <v>74.910394265232995</v>
      </c>
      <c r="G852" s="71">
        <v>0.90076815640158003</v>
      </c>
      <c r="H852" s="68">
        <v>87.051971326164903</v>
      </c>
      <c r="I852" s="71">
        <v>0.76776693665681695</v>
      </c>
      <c r="J852" s="68">
        <v>32.078853046595</v>
      </c>
      <c r="K852" s="71">
        <v>0.89188918040485499</v>
      </c>
      <c r="L852" s="68">
        <v>65.770609318996407</v>
      </c>
      <c r="M852" s="71">
        <v>1</v>
      </c>
      <c r="N852" s="68">
        <v>100</v>
      </c>
      <c r="O852" s="71"/>
      <c r="P852" s="68"/>
      <c r="Q852" s="71"/>
      <c r="R852" s="68"/>
    </row>
    <row r="853" spans="1:18" x14ac:dyDescent="0.2">
      <c r="A853" s="141" t="s">
        <v>1972</v>
      </c>
      <c r="B853" s="67" t="s">
        <v>1973</v>
      </c>
      <c r="C853" s="67">
        <v>43</v>
      </c>
      <c r="D853" s="67" t="s">
        <v>343</v>
      </c>
      <c r="E853" s="71">
        <v>0.80116097162323197</v>
      </c>
      <c r="F853" s="68">
        <v>32.840501792114701</v>
      </c>
      <c r="G853" s="71">
        <v>0.87751063752439196</v>
      </c>
      <c r="H853" s="68">
        <v>77.464157706093204</v>
      </c>
      <c r="I853" s="71">
        <v>0.62206748775787302</v>
      </c>
      <c r="J853" s="68">
        <v>5.9139784946236604</v>
      </c>
      <c r="K853" s="71">
        <v>0.85865199988367802</v>
      </c>
      <c r="L853" s="68">
        <v>50.089605734766998</v>
      </c>
      <c r="M853" s="71">
        <v>0.84641376132698598</v>
      </c>
      <c r="N853" s="68">
        <v>40.526315789473699</v>
      </c>
      <c r="O853" s="71"/>
      <c r="P853" s="68"/>
      <c r="Q853" s="71"/>
      <c r="R853" s="68"/>
    </row>
    <row r="854" spans="1:18" x14ac:dyDescent="0.2">
      <c r="A854" s="141" t="s">
        <v>1974</v>
      </c>
      <c r="B854" s="67" t="s">
        <v>1975</v>
      </c>
      <c r="C854" s="67">
        <v>43</v>
      </c>
      <c r="D854" s="67" t="s">
        <v>343</v>
      </c>
      <c r="E854" s="71">
        <v>0.80591615140690698</v>
      </c>
      <c r="F854" s="68">
        <v>34.363799283154101</v>
      </c>
      <c r="G854" s="71">
        <v>0.89895953708430598</v>
      </c>
      <c r="H854" s="68">
        <v>86.514336917562702</v>
      </c>
      <c r="I854" s="71">
        <v>0.65317943451935201</v>
      </c>
      <c r="J854" s="68">
        <v>8.9605734767025105</v>
      </c>
      <c r="K854" s="71">
        <v>0.88654636816619103</v>
      </c>
      <c r="L854" s="68">
        <v>63.3960573476703</v>
      </c>
      <c r="M854" s="71">
        <v>0.78497926585778</v>
      </c>
      <c r="N854" s="68">
        <v>32.631578947368403</v>
      </c>
      <c r="O854" s="71"/>
      <c r="P854" s="68"/>
      <c r="Q854" s="71"/>
      <c r="R854" s="68"/>
    </row>
    <row r="855" spans="1:18" x14ac:dyDescent="0.2">
      <c r="A855" s="141" t="s">
        <v>1037</v>
      </c>
      <c r="B855" s="67" t="s">
        <v>1976</v>
      </c>
      <c r="C855" s="67">
        <v>43</v>
      </c>
      <c r="D855" s="67" t="s">
        <v>343</v>
      </c>
      <c r="E855" s="71">
        <v>0.76996952626466597</v>
      </c>
      <c r="F855" s="68">
        <v>24.731182795698899</v>
      </c>
      <c r="G855" s="71">
        <v>0.88950764421735495</v>
      </c>
      <c r="H855" s="68">
        <v>82.930107526881699</v>
      </c>
      <c r="I855" s="71">
        <v>0.72238075026127502</v>
      </c>
      <c r="J855" s="68">
        <v>18.772401433691801</v>
      </c>
      <c r="K855" s="71">
        <v>0.85195530726256996</v>
      </c>
      <c r="L855" s="68">
        <v>47.132616487455202</v>
      </c>
      <c r="M855" s="71">
        <v>0.61603440331746295</v>
      </c>
      <c r="N855" s="68">
        <v>16.650717703349301</v>
      </c>
      <c r="O855" s="71"/>
      <c r="P855" s="68"/>
      <c r="Q855" s="71"/>
      <c r="R855" s="68"/>
    </row>
    <row r="856" spans="1:18" x14ac:dyDescent="0.2">
      <c r="A856" s="141" t="s">
        <v>1977</v>
      </c>
      <c r="B856" s="67" t="s">
        <v>1978</v>
      </c>
      <c r="C856" s="67">
        <v>43</v>
      </c>
      <c r="D856" s="67" t="s">
        <v>343</v>
      </c>
      <c r="E856" s="71">
        <v>0.75846470439029501</v>
      </c>
      <c r="F856" s="68">
        <v>22.446236559139798</v>
      </c>
      <c r="G856" s="71">
        <v>0.87641215562530905</v>
      </c>
      <c r="H856" s="68">
        <v>76.836917562723997</v>
      </c>
      <c r="I856" s="71">
        <v>0.74111941513651303</v>
      </c>
      <c r="J856" s="68">
        <v>22.894265232974899</v>
      </c>
      <c r="K856" s="71">
        <v>0.84636871508379896</v>
      </c>
      <c r="L856" s="68">
        <v>45.430107526881699</v>
      </c>
      <c r="M856" s="71">
        <v>0.56995853171555799</v>
      </c>
      <c r="N856" s="68">
        <v>13.11004784689</v>
      </c>
      <c r="O856" s="71"/>
      <c r="P856" s="68"/>
      <c r="Q856" s="71"/>
      <c r="R856" s="68"/>
    </row>
    <row r="857" spans="1:18" x14ac:dyDescent="0.2">
      <c r="A857" s="141" t="s">
        <v>1979</v>
      </c>
      <c r="B857" s="67" t="s">
        <v>1980</v>
      </c>
      <c r="C857" s="67">
        <v>43</v>
      </c>
      <c r="D857" s="67" t="s">
        <v>343</v>
      </c>
      <c r="E857" s="71">
        <v>0.87589487239120101</v>
      </c>
      <c r="F857" s="68">
        <v>66.308243727598594</v>
      </c>
      <c r="G857" s="71">
        <v>0.86815771709340805</v>
      </c>
      <c r="H857" s="68">
        <v>71.908602150537604</v>
      </c>
      <c r="I857" s="71">
        <v>0.77398322479370696</v>
      </c>
      <c r="J857" s="68">
        <v>33.9605734767025</v>
      </c>
      <c r="K857" s="71">
        <v>0.87679717154498904</v>
      </c>
      <c r="L857" s="68">
        <v>58.422939068100398</v>
      </c>
      <c r="M857" s="71">
        <v>0.98464137613269898</v>
      </c>
      <c r="N857" s="68">
        <v>73.636363636363598</v>
      </c>
      <c r="O857" s="71"/>
      <c r="P857" s="68"/>
      <c r="Q857" s="71"/>
      <c r="R857" s="68"/>
    </row>
    <row r="858" spans="1:18" x14ac:dyDescent="0.2">
      <c r="A858" s="141" t="s">
        <v>1981</v>
      </c>
      <c r="B858" s="67" t="s">
        <v>1982</v>
      </c>
      <c r="C858" s="67">
        <v>43</v>
      </c>
      <c r="D858" s="67" t="s">
        <v>343</v>
      </c>
      <c r="E858" s="71">
        <v>0.83415815487384803</v>
      </c>
      <c r="F858" s="68">
        <v>44.892473118279597</v>
      </c>
      <c r="G858" s="71">
        <v>0.87018319462600502</v>
      </c>
      <c r="H858" s="68">
        <v>73.073476702508998</v>
      </c>
      <c r="I858" s="71">
        <v>0.78648355736452102</v>
      </c>
      <c r="J858" s="68">
        <v>40.367383512544798</v>
      </c>
      <c r="K858" s="71">
        <v>0.833552106177882</v>
      </c>
      <c r="L858" s="68">
        <v>40.815412186379902</v>
      </c>
      <c r="M858" s="71">
        <v>0.84641376132698598</v>
      </c>
      <c r="N858" s="68">
        <v>40.526315789473699</v>
      </c>
      <c r="O858" s="71"/>
      <c r="P858" s="68"/>
      <c r="Q858" s="71"/>
      <c r="R858" s="68"/>
    </row>
    <row r="859" spans="1:18" x14ac:dyDescent="0.2">
      <c r="A859" s="141" t="s">
        <v>1983</v>
      </c>
      <c r="B859" s="67" t="s">
        <v>1984</v>
      </c>
      <c r="C859" s="67">
        <v>25</v>
      </c>
      <c r="D859" s="67" t="s">
        <v>343</v>
      </c>
      <c r="E859" s="71">
        <v>0.80435209182054102</v>
      </c>
      <c r="F859" s="68">
        <v>33.781362007168497</v>
      </c>
      <c r="G859" s="71">
        <v>0.82699231886914104</v>
      </c>
      <c r="H859" s="68">
        <v>37.589605734766998</v>
      </c>
      <c r="I859" s="71">
        <v>0.76266798576512895</v>
      </c>
      <c r="J859" s="68">
        <v>30.152329749103899</v>
      </c>
      <c r="K859" s="71">
        <v>0.62774806264789496</v>
      </c>
      <c r="L859" s="68">
        <v>6.0483870967741904</v>
      </c>
      <c r="M859" s="71">
        <v>1</v>
      </c>
      <c r="N859" s="68">
        <v>100</v>
      </c>
      <c r="O859" s="71"/>
      <c r="P859" s="68"/>
      <c r="Q859" s="71"/>
      <c r="R859" s="68"/>
    </row>
    <row r="860" spans="1:18" x14ac:dyDescent="0.2">
      <c r="A860" s="141" t="s">
        <v>1985</v>
      </c>
      <c r="B860" s="67" t="s">
        <v>1986</v>
      </c>
      <c r="C860" s="67">
        <v>43</v>
      </c>
      <c r="D860" s="67" t="s">
        <v>343</v>
      </c>
      <c r="E860" s="71">
        <v>0.85875391272319801</v>
      </c>
      <c r="F860" s="68">
        <v>56.675627240143399</v>
      </c>
      <c r="G860" s="71">
        <v>0.87258934728972903</v>
      </c>
      <c r="H860" s="68">
        <v>74.507168458781393</v>
      </c>
      <c r="I860" s="71">
        <v>0.77494874996415897</v>
      </c>
      <c r="J860" s="68">
        <v>34.274193548387103</v>
      </c>
      <c r="K860" s="71">
        <v>0.833553425240807</v>
      </c>
      <c r="L860" s="68">
        <v>40.860215053763397</v>
      </c>
      <c r="M860" s="71">
        <v>0.95392412839809504</v>
      </c>
      <c r="N860" s="68">
        <v>63.157894736842103</v>
      </c>
      <c r="O860" s="71"/>
      <c r="P860" s="68"/>
      <c r="Q860" s="71"/>
      <c r="R860" s="68"/>
    </row>
    <row r="861" spans="1:18" x14ac:dyDescent="0.2">
      <c r="A861" s="141" t="s">
        <v>1987</v>
      </c>
      <c r="B861" s="67" t="s">
        <v>1988</v>
      </c>
      <c r="C861" s="67">
        <v>43</v>
      </c>
      <c r="D861" s="67" t="s">
        <v>343</v>
      </c>
      <c r="E861" s="71">
        <v>0.78262410203838295</v>
      </c>
      <c r="F861" s="68">
        <v>28.046594982078901</v>
      </c>
      <c r="G861" s="71">
        <v>0.87393657357658605</v>
      </c>
      <c r="H861" s="68">
        <v>75.492831541218607</v>
      </c>
      <c r="I861" s="71">
        <v>0.70904394961445305</v>
      </c>
      <c r="J861" s="68">
        <v>16.9802867383513</v>
      </c>
      <c r="K861" s="71">
        <v>0.79325386683931398</v>
      </c>
      <c r="L861" s="68">
        <v>28.584229390680999</v>
      </c>
      <c r="M861" s="71">
        <v>0.75426201812317595</v>
      </c>
      <c r="N861" s="68">
        <v>29.521531100478501</v>
      </c>
      <c r="O861" s="71"/>
      <c r="P861" s="68"/>
      <c r="Q861" s="71"/>
      <c r="R861" s="68"/>
    </row>
    <row r="862" spans="1:18" x14ac:dyDescent="0.2">
      <c r="A862" s="141" t="s">
        <v>1989</v>
      </c>
      <c r="B862" s="67" t="s">
        <v>1990</v>
      </c>
      <c r="C862" s="67">
        <v>43</v>
      </c>
      <c r="D862" s="67" t="s">
        <v>343</v>
      </c>
      <c r="E862" s="71">
        <v>0.81988996919102297</v>
      </c>
      <c r="F862" s="68">
        <v>38.799283154121902</v>
      </c>
      <c r="G862" s="71">
        <v>0.88535316674757603</v>
      </c>
      <c r="H862" s="68">
        <v>81.541218637992799</v>
      </c>
      <c r="I862" s="71">
        <v>0.68474929647270999</v>
      </c>
      <c r="J862" s="68">
        <v>13.0376344086022</v>
      </c>
      <c r="K862" s="71">
        <v>0.83232640448221595</v>
      </c>
      <c r="L862" s="68">
        <v>40.322580645161302</v>
      </c>
      <c r="M862" s="71">
        <v>0.87713100906158803</v>
      </c>
      <c r="N862" s="68">
        <v>45.311004784688997</v>
      </c>
      <c r="O862" s="71"/>
      <c r="P862" s="68"/>
      <c r="Q862" s="71"/>
      <c r="R862" s="68"/>
    </row>
    <row r="863" spans="1:18" x14ac:dyDescent="0.2">
      <c r="A863" s="141" t="s">
        <v>1991</v>
      </c>
      <c r="B863" s="67" t="s">
        <v>1992</v>
      </c>
      <c r="C863" s="67">
        <v>43</v>
      </c>
      <c r="D863" s="67" t="s">
        <v>343</v>
      </c>
      <c r="E863" s="71">
        <v>0.84752595380948004</v>
      </c>
      <c r="F863" s="68">
        <v>51.209677419354797</v>
      </c>
      <c r="G863" s="71">
        <v>0.88309010095051399</v>
      </c>
      <c r="H863" s="68">
        <v>79.973118279569903</v>
      </c>
      <c r="I863" s="71">
        <v>0.77585796132191398</v>
      </c>
      <c r="J863" s="68">
        <v>35.080645161290299</v>
      </c>
      <c r="K863" s="71">
        <v>0.76187300070009401</v>
      </c>
      <c r="L863" s="68">
        <v>21.729390681003601</v>
      </c>
      <c r="M863" s="71">
        <v>0.96928275226539795</v>
      </c>
      <c r="N863" s="68">
        <v>67.607655502392305</v>
      </c>
      <c r="O863" s="71"/>
      <c r="P863" s="68"/>
      <c r="Q863" s="71"/>
      <c r="R863" s="68"/>
    </row>
    <row r="864" spans="1:18" x14ac:dyDescent="0.2">
      <c r="A864" s="141" t="s">
        <v>1993</v>
      </c>
      <c r="B864" s="67" t="s">
        <v>1994</v>
      </c>
      <c r="C864" s="67">
        <v>43</v>
      </c>
      <c r="D864" s="67" t="s">
        <v>343</v>
      </c>
      <c r="E864" s="71">
        <v>0.89129105915899498</v>
      </c>
      <c r="F864" s="68">
        <v>75.582437275985697</v>
      </c>
      <c r="G864" s="71">
        <v>0.90161138730895296</v>
      </c>
      <c r="H864" s="68">
        <v>87.410394265232995</v>
      </c>
      <c r="I864" s="71">
        <v>0.76077762433979301</v>
      </c>
      <c r="J864" s="68">
        <v>29.211469534050199</v>
      </c>
      <c r="K864" s="71">
        <v>0.90277522498723295</v>
      </c>
      <c r="L864" s="68">
        <v>69.534050179211505</v>
      </c>
      <c r="M864" s="71">
        <v>1</v>
      </c>
      <c r="N864" s="68">
        <v>100</v>
      </c>
      <c r="O864" s="71"/>
      <c r="P864" s="68"/>
      <c r="Q864" s="71"/>
      <c r="R864" s="68"/>
    </row>
    <row r="865" spans="1:18" x14ac:dyDescent="0.2">
      <c r="A865" s="141" t="s">
        <v>1995</v>
      </c>
      <c r="B865" s="67" t="s">
        <v>1996</v>
      </c>
      <c r="C865" s="67">
        <v>43</v>
      </c>
      <c r="D865" s="67" t="s">
        <v>343</v>
      </c>
      <c r="E865" s="71">
        <v>0.89554592041731995</v>
      </c>
      <c r="F865" s="68">
        <v>78.181003584229401</v>
      </c>
      <c r="G865" s="71">
        <v>0.87921534274253998</v>
      </c>
      <c r="H865" s="68">
        <v>78.225806451612897</v>
      </c>
      <c r="I865" s="71">
        <v>0.82433093317825101</v>
      </c>
      <c r="J865" s="68">
        <v>56.137992831541197</v>
      </c>
      <c r="K865" s="71">
        <v>0.89399602961579105</v>
      </c>
      <c r="L865" s="68">
        <v>66.845878136200696</v>
      </c>
      <c r="M865" s="71">
        <v>0.98464137613269898</v>
      </c>
      <c r="N865" s="68">
        <v>73.636363636363598</v>
      </c>
      <c r="O865" s="71"/>
      <c r="P865" s="68"/>
      <c r="Q865" s="71"/>
      <c r="R865" s="68"/>
    </row>
    <row r="866" spans="1:18" x14ac:dyDescent="0.2">
      <c r="A866" s="141" t="s">
        <v>1997</v>
      </c>
      <c r="B866" s="67" t="s">
        <v>1998</v>
      </c>
      <c r="C866" s="67">
        <v>43</v>
      </c>
      <c r="D866" s="67" t="s">
        <v>343</v>
      </c>
      <c r="E866" s="71">
        <v>0.89826137164800501</v>
      </c>
      <c r="F866" s="68">
        <v>80.017921146953398</v>
      </c>
      <c r="G866" s="71">
        <v>0.89385653600399295</v>
      </c>
      <c r="H866" s="68">
        <v>84.7222222222222</v>
      </c>
      <c r="I866" s="71">
        <v>0.82912794516729105</v>
      </c>
      <c r="J866" s="68">
        <v>58.4677419354839</v>
      </c>
      <c r="K866" s="71">
        <v>0.87006100542073395</v>
      </c>
      <c r="L866" s="68">
        <v>55.421146953405</v>
      </c>
      <c r="M866" s="71">
        <v>1</v>
      </c>
      <c r="N866" s="68">
        <v>100</v>
      </c>
      <c r="O866" s="71"/>
      <c r="P866" s="68"/>
      <c r="Q866" s="71"/>
      <c r="R866" s="68"/>
    </row>
    <row r="867" spans="1:18" x14ac:dyDescent="0.2">
      <c r="A867" s="141" t="s">
        <v>1999</v>
      </c>
      <c r="B867" s="67" t="s">
        <v>2000</v>
      </c>
      <c r="C867" s="67">
        <v>43</v>
      </c>
      <c r="D867" s="67" t="s">
        <v>343</v>
      </c>
      <c r="E867" s="71">
        <v>0.86945815506070701</v>
      </c>
      <c r="F867" s="68">
        <v>62.275985663082402</v>
      </c>
      <c r="G867" s="71">
        <v>0.85600403406131997</v>
      </c>
      <c r="H867" s="68">
        <v>63.8888888888889</v>
      </c>
      <c r="I867" s="71">
        <v>0.79492130230235203</v>
      </c>
      <c r="J867" s="68">
        <v>44.175627240143399</v>
      </c>
      <c r="K867" s="71">
        <v>0.82690728387915702</v>
      </c>
      <c r="L867" s="68">
        <v>38.440860215053803</v>
      </c>
      <c r="M867" s="71">
        <v>1</v>
      </c>
      <c r="N867" s="68">
        <v>100</v>
      </c>
      <c r="O867" s="71"/>
      <c r="P867" s="68"/>
      <c r="Q867" s="71"/>
      <c r="R867" s="68"/>
    </row>
    <row r="868" spans="1:18" x14ac:dyDescent="0.2">
      <c r="A868" s="141" t="s">
        <v>1940</v>
      </c>
      <c r="B868" s="67" t="s">
        <v>2001</v>
      </c>
      <c r="C868" s="67">
        <v>43</v>
      </c>
      <c r="D868" s="67" t="s">
        <v>343</v>
      </c>
      <c r="E868" s="71">
        <v>0.83775897357749896</v>
      </c>
      <c r="F868" s="68">
        <v>46.4605734767025</v>
      </c>
      <c r="G868" s="71">
        <v>0.89229552509708898</v>
      </c>
      <c r="H868" s="68">
        <v>84.050179211469498</v>
      </c>
      <c r="I868" s="71">
        <v>0.75011848471097498</v>
      </c>
      <c r="J868" s="68">
        <v>25.358422939068099</v>
      </c>
      <c r="K868" s="71">
        <v>0.80077362770573801</v>
      </c>
      <c r="L868" s="68">
        <v>30.824372759856601</v>
      </c>
      <c r="M868" s="71">
        <v>0.90784825679619197</v>
      </c>
      <c r="N868" s="68">
        <v>51.674641148325399</v>
      </c>
      <c r="O868" s="71"/>
      <c r="P868" s="68"/>
      <c r="Q868" s="71"/>
      <c r="R868" s="68"/>
    </row>
    <row r="869" spans="1:18" x14ac:dyDescent="0.2">
      <c r="A869" s="141" t="s">
        <v>2002</v>
      </c>
      <c r="B869" s="67" t="s">
        <v>2003</v>
      </c>
      <c r="C869" s="67">
        <v>43</v>
      </c>
      <c r="D869" s="67" t="s">
        <v>343</v>
      </c>
      <c r="E869" s="71">
        <v>0.866225587419445</v>
      </c>
      <c r="F869" s="68">
        <v>60.215053763440899</v>
      </c>
      <c r="G869" s="71">
        <v>0.91809677283355295</v>
      </c>
      <c r="H869" s="68">
        <v>91.173835125447994</v>
      </c>
      <c r="I869" s="71">
        <v>0.783183775294232</v>
      </c>
      <c r="J869" s="68">
        <v>38.978494623655898</v>
      </c>
      <c r="K869" s="71">
        <v>0.82505629701919903</v>
      </c>
      <c r="L869" s="68">
        <v>37.948028673835097</v>
      </c>
      <c r="M869" s="71">
        <v>0.93856550453079401</v>
      </c>
      <c r="N869" s="68">
        <v>59.090909090909101</v>
      </c>
      <c r="O869" s="71"/>
      <c r="P869" s="68"/>
      <c r="Q869" s="71"/>
      <c r="R869" s="68"/>
    </row>
    <row r="870" spans="1:18" x14ac:dyDescent="0.2">
      <c r="A870" s="141" t="s">
        <v>2004</v>
      </c>
      <c r="B870" s="67" t="s">
        <v>2005</v>
      </c>
      <c r="C870" s="67">
        <v>43</v>
      </c>
      <c r="D870" s="67" t="s">
        <v>343</v>
      </c>
      <c r="E870" s="71">
        <v>0.84421396261745496</v>
      </c>
      <c r="F870" s="68">
        <v>49.1039426523297</v>
      </c>
      <c r="G870" s="71">
        <v>0.86552645681643203</v>
      </c>
      <c r="H870" s="68">
        <v>70.206093189964193</v>
      </c>
      <c r="I870" s="71">
        <v>0.77932114377789496</v>
      </c>
      <c r="J870" s="68">
        <v>36.6039426523297</v>
      </c>
      <c r="K870" s="71">
        <v>0.74736687374279498</v>
      </c>
      <c r="L870" s="68">
        <v>19.220430107526902</v>
      </c>
      <c r="M870" s="71">
        <v>0.98464137613269898</v>
      </c>
      <c r="N870" s="68">
        <v>73.636363636363598</v>
      </c>
      <c r="O870" s="71"/>
      <c r="P870" s="68"/>
      <c r="Q870" s="71"/>
      <c r="R870" s="68"/>
    </row>
    <row r="871" spans="1:18" x14ac:dyDescent="0.2">
      <c r="A871" s="141" t="s">
        <v>2006</v>
      </c>
      <c r="B871" s="67" t="s">
        <v>2007</v>
      </c>
      <c r="C871" s="67">
        <v>43</v>
      </c>
      <c r="D871" s="67" t="s">
        <v>343</v>
      </c>
      <c r="E871" s="71">
        <v>0.84938597559498796</v>
      </c>
      <c r="F871" s="68">
        <v>52.105734767025098</v>
      </c>
      <c r="G871" s="71">
        <v>0.87000364014776799</v>
      </c>
      <c r="H871" s="68">
        <v>72.894265232974902</v>
      </c>
      <c r="I871" s="71">
        <v>0.75013591825353598</v>
      </c>
      <c r="J871" s="68">
        <v>25.403225806451601</v>
      </c>
      <c r="K871" s="71">
        <v>0.86955608718245503</v>
      </c>
      <c r="L871" s="68">
        <v>55.062724014336901</v>
      </c>
      <c r="M871" s="71">
        <v>0.90784825679619197</v>
      </c>
      <c r="N871" s="68">
        <v>51.674641148325399</v>
      </c>
      <c r="O871" s="71"/>
      <c r="P871" s="68"/>
      <c r="Q871" s="71"/>
      <c r="R871" s="68"/>
    </row>
    <row r="872" spans="1:18" x14ac:dyDescent="0.2">
      <c r="A872" s="141" t="s">
        <v>2008</v>
      </c>
      <c r="B872" s="67" t="s">
        <v>2009</v>
      </c>
      <c r="C872" s="67">
        <v>43</v>
      </c>
      <c r="D872" s="67" t="s">
        <v>343</v>
      </c>
      <c r="E872" s="71">
        <v>0.79029557370011905</v>
      </c>
      <c r="F872" s="68">
        <v>29.838709677419399</v>
      </c>
      <c r="G872" s="71">
        <v>0.87300926294747605</v>
      </c>
      <c r="H872" s="68">
        <v>74.910394265232995</v>
      </c>
      <c r="I872" s="71">
        <v>0.69975033256166197</v>
      </c>
      <c r="J872" s="68">
        <v>15.3673835125448</v>
      </c>
      <c r="K872" s="71">
        <v>0.77272618569895501</v>
      </c>
      <c r="L872" s="68">
        <v>24.1039426523297</v>
      </c>
      <c r="M872" s="71">
        <v>0.81569651359238204</v>
      </c>
      <c r="N872" s="68">
        <v>36.602870813397097</v>
      </c>
      <c r="O872" s="71"/>
      <c r="P872" s="68"/>
      <c r="Q872" s="71"/>
      <c r="R872" s="68"/>
    </row>
    <row r="873" spans="1:18" x14ac:dyDescent="0.2">
      <c r="A873" s="141" t="s">
        <v>2010</v>
      </c>
      <c r="B873" s="67" t="s">
        <v>2011</v>
      </c>
      <c r="C873" s="67">
        <v>43</v>
      </c>
      <c r="D873" s="67" t="s">
        <v>343</v>
      </c>
      <c r="E873" s="71">
        <v>0.77749312305817198</v>
      </c>
      <c r="F873" s="68">
        <v>26.612903225806399</v>
      </c>
      <c r="G873" s="71">
        <v>0.91245499205737801</v>
      </c>
      <c r="H873" s="68">
        <v>90.1433691756272</v>
      </c>
      <c r="I873" s="71">
        <v>0.70605049060355496</v>
      </c>
      <c r="J873" s="68">
        <v>16.577060931899599</v>
      </c>
      <c r="K873" s="71">
        <v>0.70648774371397505</v>
      </c>
      <c r="L873" s="68">
        <v>13.844086021505399</v>
      </c>
      <c r="M873" s="71">
        <v>0.78497926585778</v>
      </c>
      <c r="N873" s="68">
        <v>32.631578947368403</v>
      </c>
      <c r="O873" s="71"/>
      <c r="P873" s="68"/>
      <c r="Q873" s="71"/>
      <c r="R873" s="68"/>
    </row>
    <row r="874" spans="1:18" x14ac:dyDescent="0.2">
      <c r="A874" s="141" t="s">
        <v>1328</v>
      </c>
      <c r="B874" s="67" t="s">
        <v>2012</v>
      </c>
      <c r="C874" s="67">
        <v>43</v>
      </c>
      <c r="D874" s="67" t="s">
        <v>343</v>
      </c>
      <c r="E874" s="71">
        <v>0.86608356767613304</v>
      </c>
      <c r="F874" s="68">
        <v>60.125448028673802</v>
      </c>
      <c r="G874" s="71">
        <v>0.87426565968554104</v>
      </c>
      <c r="H874" s="68">
        <v>75.582437275985697</v>
      </c>
      <c r="I874" s="71">
        <v>0.83717449894971896</v>
      </c>
      <c r="J874" s="68">
        <v>61.783154121863802</v>
      </c>
      <c r="K874" s="71">
        <v>0.84504585527308096</v>
      </c>
      <c r="L874" s="68">
        <v>44.982078853046602</v>
      </c>
      <c r="M874" s="71">
        <v>0.90784825679619197</v>
      </c>
      <c r="N874" s="68">
        <v>51.674641148325399</v>
      </c>
      <c r="O874" s="71"/>
      <c r="P874" s="68"/>
      <c r="Q874" s="71"/>
      <c r="R874" s="68"/>
    </row>
    <row r="875" spans="1:18" x14ac:dyDescent="0.2">
      <c r="A875" s="141" t="s">
        <v>1063</v>
      </c>
      <c r="B875" s="67" t="s">
        <v>2013</v>
      </c>
      <c r="C875" s="67">
        <v>43</v>
      </c>
      <c r="D875" s="67" t="s">
        <v>343</v>
      </c>
      <c r="E875" s="71">
        <v>0.89424306185326397</v>
      </c>
      <c r="F875" s="68">
        <v>77.553763440860195</v>
      </c>
      <c r="G875" s="71">
        <v>0.914389784080052</v>
      </c>
      <c r="H875" s="68">
        <v>90.725806451612897</v>
      </c>
      <c r="I875" s="71">
        <v>0.72018903519830302</v>
      </c>
      <c r="J875" s="68">
        <v>18.593189964157698</v>
      </c>
      <c r="K875" s="71">
        <v>0.94239342813470295</v>
      </c>
      <c r="L875" s="68">
        <v>84.8566308243728</v>
      </c>
      <c r="M875" s="71">
        <v>1</v>
      </c>
      <c r="N875" s="68">
        <v>100</v>
      </c>
      <c r="O875" s="71"/>
      <c r="P875" s="68"/>
      <c r="Q875" s="71"/>
      <c r="R875" s="68"/>
    </row>
    <row r="876" spans="1:18" x14ac:dyDescent="0.2">
      <c r="A876" s="141" t="s">
        <v>1330</v>
      </c>
      <c r="B876" s="67" t="s">
        <v>2014</v>
      </c>
      <c r="C876" s="67">
        <v>43</v>
      </c>
      <c r="D876" s="67" t="s">
        <v>343</v>
      </c>
      <c r="E876" s="71">
        <v>0.83658584669904901</v>
      </c>
      <c r="F876" s="68">
        <v>45.9677419354839</v>
      </c>
      <c r="G876" s="71">
        <v>0.91002473946432705</v>
      </c>
      <c r="H876" s="68">
        <v>89.336917562723997</v>
      </c>
      <c r="I876" s="71">
        <v>0.73638736426019402</v>
      </c>
      <c r="J876" s="68">
        <v>21.818996415770599</v>
      </c>
      <c r="K876" s="71">
        <v>0.76136577854088205</v>
      </c>
      <c r="L876" s="68">
        <v>21.550179211469501</v>
      </c>
      <c r="M876" s="71">
        <v>0.93856550453079401</v>
      </c>
      <c r="N876" s="68">
        <v>59.090909090909101</v>
      </c>
      <c r="O876" s="71"/>
      <c r="P876" s="68"/>
      <c r="Q876" s="71"/>
      <c r="R876" s="68"/>
    </row>
    <row r="877" spans="1:18" x14ac:dyDescent="0.2">
      <c r="A877" s="141" t="s">
        <v>2015</v>
      </c>
      <c r="B877" s="67" t="s">
        <v>2016</v>
      </c>
      <c r="C877" s="67">
        <v>43</v>
      </c>
      <c r="D877" s="67" t="s">
        <v>343</v>
      </c>
      <c r="E877" s="71">
        <v>0.84239406022546404</v>
      </c>
      <c r="F877" s="68">
        <v>48.163082437276003</v>
      </c>
      <c r="G877" s="71">
        <v>0.91809589163461203</v>
      </c>
      <c r="H877" s="68">
        <v>91.129032258064498</v>
      </c>
      <c r="I877" s="71">
        <v>0.75424746537467902</v>
      </c>
      <c r="J877" s="68">
        <v>26.792114695340501</v>
      </c>
      <c r="K877" s="71">
        <v>0.82010187483097896</v>
      </c>
      <c r="L877" s="68">
        <v>36.379928315412201</v>
      </c>
      <c r="M877" s="71">
        <v>0.87713100906158803</v>
      </c>
      <c r="N877" s="68">
        <v>45.311004784688997</v>
      </c>
      <c r="O877" s="71"/>
      <c r="P877" s="68"/>
      <c r="Q877" s="71"/>
      <c r="R877" s="68"/>
    </row>
    <row r="878" spans="1:18" x14ac:dyDescent="0.2">
      <c r="A878" s="141" t="s">
        <v>2017</v>
      </c>
      <c r="B878" s="67" t="s">
        <v>2018</v>
      </c>
      <c r="C878" s="67">
        <v>43</v>
      </c>
      <c r="D878" s="67" t="s">
        <v>343</v>
      </c>
      <c r="E878" s="71">
        <v>0.885994921516988</v>
      </c>
      <c r="F878" s="68">
        <v>71.908602150537604</v>
      </c>
      <c r="G878" s="71">
        <v>0.92223031273390799</v>
      </c>
      <c r="H878" s="68">
        <v>92.607526881720403</v>
      </c>
      <c r="I878" s="71">
        <v>0.72859185514347802</v>
      </c>
      <c r="J878" s="68">
        <v>19.8924731182796</v>
      </c>
      <c r="K878" s="71">
        <v>0.90851614205786602</v>
      </c>
      <c r="L878" s="68">
        <v>71.908602150537604</v>
      </c>
      <c r="M878" s="71">
        <v>0.98464137613269898</v>
      </c>
      <c r="N878" s="68">
        <v>73.636363636363598</v>
      </c>
      <c r="O878" s="71"/>
      <c r="P878" s="68"/>
      <c r="Q878" s="71"/>
      <c r="R878" s="68"/>
    </row>
    <row r="879" spans="1:18" x14ac:dyDescent="0.2">
      <c r="A879" s="141" t="s">
        <v>2019</v>
      </c>
      <c r="B879" s="67" t="s">
        <v>2020</v>
      </c>
      <c r="C879" s="67">
        <v>43</v>
      </c>
      <c r="D879" s="67" t="s">
        <v>343</v>
      </c>
      <c r="E879" s="71">
        <v>0.81124550150605801</v>
      </c>
      <c r="F879" s="68">
        <v>36.021505376344102</v>
      </c>
      <c r="G879" s="71">
        <v>0.861202026475265</v>
      </c>
      <c r="H879" s="68">
        <v>67.338709677419303</v>
      </c>
      <c r="I879" s="71">
        <v>0.89809939373615699</v>
      </c>
      <c r="J879" s="68">
        <v>85.707885304659499</v>
      </c>
      <c r="K879" s="71">
        <v>0.86964618249534498</v>
      </c>
      <c r="L879" s="68">
        <v>55.331541218638002</v>
      </c>
      <c r="M879" s="71">
        <v>0.61603440331746295</v>
      </c>
      <c r="N879" s="68">
        <v>16.650717703349301</v>
      </c>
      <c r="O879" s="71"/>
      <c r="P879" s="68"/>
      <c r="Q879" s="71"/>
      <c r="R879" s="68"/>
    </row>
    <row r="880" spans="1:18" x14ac:dyDescent="0.2">
      <c r="A880" s="141" t="s">
        <v>1989</v>
      </c>
      <c r="B880" s="67" t="s">
        <v>2021</v>
      </c>
      <c r="C880" s="67">
        <v>43</v>
      </c>
      <c r="D880" s="67" t="s">
        <v>343</v>
      </c>
      <c r="E880" s="71">
        <v>0.78916785538071499</v>
      </c>
      <c r="F880" s="68">
        <v>29.390681003584199</v>
      </c>
      <c r="G880" s="71">
        <v>0.86082102638156499</v>
      </c>
      <c r="H880" s="68">
        <v>67.025089605734806</v>
      </c>
      <c r="I880" s="71">
        <v>0.94920492274188295</v>
      </c>
      <c r="J880" s="68">
        <v>97.087813620071699</v>
      </c>
      <c r="K880" s="71">
        <v>0.86883868388765995</v>
      </c>
      <c r="L880" s="68">
        <v>54.838709677419402</v>
      </c>
      <c r="M880" s="71">
        <v>0.47780678851175001</v>
      </c>
      <c r="N880" s="68">
        <v>9.3779904306220097</v>
      </c>
      <c r="O880" s="71"/>
      <c r="P880" s="68"/>
      <c r="Q880" s="71"/>
      <c r="R880" s="68"/>
    </row>
    <row r="881" spans="1:18" x14ac:dyDescent="0.2">
      <c r="A881" s="141" t="s">
        <v>2022</v>
      </c>
      <c r="B881" s="67" t="s">
        <v>2023</v>
      </c>
      <c r="C881" s="67">
        <v>43</v>
      </c>
      <c r="D881" s="67" t="s">
        <v>343</v>
      </c>
      <c r="E881" s="71">
        <v>0.84858524258289003</v>
      </c>
      <c r="F881" s="68">
        <v>51.612903225806399</v>
      </c>
      <c r="G881" s="71">
        <v>0.87061806926075003</v>
      </c>
      <c r="H881" s="68">
        <v>73.252688172042994</v>
      </c>
      <c r="I881" s="71">
        <v>0.87675122702766795</v>
      </c>
      <c r="J881" s="68">
        <v>78.539426523297493</v>
      </c>
      <c r="K881" s="71">
        <v>0.73912341724695196</v>
      </c>
      <c r="L881" s="68">
        <v>18.0555555555556</v>
      </c>
      <c r="M881" s="71">
        <v>0.90784825679619197</v>
      </c>
      <c r="N881" s="68">
        <v>51.674641148325399</v>
      </c>
      <c r="O881" s="71"/>
      <c r="P881" s="68"/>
      <c r="Q881" s="71"/>
      <c r="R881" s="68"/>
    </row>
    <row r="882" spans="1:18" x14ac:dyDescent="0.2">
      <c r="A882" s="141" t="s">
        <v>2024</v>
      </c>
      <c r="B882" s="67" t="s">
        <v>2025</v>
      </c>
      <c r="C882" s="67">
        <v>43</v>
      </c>
      <c r="D882" s="67" t="s">
        <v>343</v>
      </c>
      <c r="E882" s="71">
        <v>0.87474627782567205</v>
      </c>
      <c r="F882" s="68">
        <v>65.546594982078901</v>
      </c>
      <c r="G882" s="71">
        <v>0.86765873049436304</v>
      </c>
      <c r="H882" s="68">
        <v>71.594982078852993</v>
      </c>
      <c r="I882" s="71">
        <v>0.90932783503654202</v>
      </c>
      <c r="J882" s="68">
        <v>89.202508960573496</v>
      </c>
      <c r="K882" s="71">
        <v>0.93701927991400202</v>
      </c>
      <c r="L882" s="68">
        <v>83.512544802867396</v>
      </c>
      <c r="M882" s="71">
        <v>0.78497926585778</v>
      </c>
      <c r="N882" s="68">
        <v>32.631578947368403</v>
      </c>
      <c r="O882" s="71"/>
      <c r="P882" s="68"/>
      <c r="Q882" s="71"/>
      <c r="R882" s="68"/>
    </row>
    <row r="883" spans="1:18" x14ac:dyDescent="0.2">
      <c r="A883" s="141" t="s">
        <v>2026</v>
      </c>
      <c r="B883" s="67" t="s">
        <v>2027</v>
      </c>
      <c r="C883" s="67">
        <v>43</v>
      </c>
      <c r="D883" s="67" t="s">
        <v>343</v>
      </c>
      <c r="E883" s="71">
        <v>0.85554966176555003</v>
      </c>
      <c r="F883" s="68">
        <v>55.421146953405</v>
      </c>
      <c r="G883" s="71">
        <v>0.85694978472870298</v>
      </c>
      <c r="H883" s="68">
        <v>64.516129032258107</v>
      </c>
      <c r="I883" s="71">
        <v>0.95169293040653002</v>
      </c>
      <c r="J883" s="68">
        <v>97.401433691756296</v>
      </c>
      <c r="K883" s="71">
        <v>0.95144565700759998</v>
      </c>
      <c r="L883" s="68">
        <v>87.320788530465904</v>
      </c>
      <c r="M883" s="71">
        <v>0.66211027491936802</v>
      </c>
      <c r="N883" s="68">
        <v>20.526315789473699</v>
      </c>
      <c r="O883" s="71"/>
      <c r="P883" s="68"/>
      <c r="Q883" s="71"/>
      <c r="R883" s="68"/>
    </row>
    <row r="884" spans="1:18" x14ac:dyDescent="0.2">
      <c r="A884" s="141" t="s">
        <v>2028</v>
      </c>
      <c r="B884" s="67" t="s">
        <v>2029</v>
      </c>
      <c r="C884" s="67">
        <v>43</v>
      </c>
      <c r="D884" s="67" t="s">
        <v>343</v>
      </c>
      <c r="E884" s="71">
        <v>0.89749659554030803</v>
      </c>
      <c r="F884" s="68">
        <v>79.525089605734806</v>
      </c>
      <c r="G884" s="71">
        <v>0.87628183805846205</v>
      </c>
      <c r="H884" s="68">
        <v>76.792114695340501</v>
      </c>
      <c r="I884" s="71">
        <v>0.922707016014785</v>
      </c>
      <c r="J884" s="68">
        <v>91.980286738351296</v>
      </c>
      <c r="K884" s="71">
        <v>0.91386651902639604</v>
      </c>
      <c r="L884" s="68">
        <v>74.865591397849499</v>
      </c>
      <c r="M884" s="71">
        <v>0.87713100906158803</v>
      </c>
      <c r="N884" s="68">
        <v>45.311004784688997</v>
      </c>
      <c r="O884" s="71"/>
      <c r="P884" s="68"/>
      <c r="Q884" s="71"/>
      <c r="R884" s="68"/>
    </row>
    <row r="885" spans="1:18" x14ac:dyDescent="0.2">
      <c r="A885" s="141" t="s">
        <v>2030</v>
      </c>
      <c r="B885" s="67" t="s">
        <v>2031</v>
      </c>
      <c r="C885" s="67">
        <v>43</v>
      </c>
      <c r="D885" s="67" t="s">
        <v>343</v>
      </c>
      <c r="E885" s="71">
        <v>0.86631491467855404</v>
      </c>
      <c r="F885" s="68">
        <v>60.3494623655914</v>
      </c>
      <c r="G885" s="71">
        <v>0.87197743433972097</v>
      </c>
      <c r="H885" s="68">
        <v>74.059139784946197</v>
      </c>
      <c r="I885" s="71">
        <v>0.88139871081328902</v>
      </c>
      <c r="J885" s="68">
        <v>80.197132616487494</v>
      </c>
      <c r="K885" s="71">
        <v>0.91154562383612703</v>
      </c>
      <c r="L885" s="68">
        <v>73.790322580645196</v>
      </c>
      <c r="M885" s="71">
        <v>0.80033788972508102</v>
      </c>
      <c r="N885" s="68">
        <v>34.306220095693803</v>
      </c>
      <c r="O885" s="71"/>
      <c r="P885" s="68"/>
      <c r="Q885" s="71"/>
      <c r="R885" s="68"/>
    </row>
    <row r="886" spans="1:18" x14ac:dyDescent="0.2">
      <c r="A886" s="141" t="s">
        <v>2032</v>
      </c>
      <c r="B886" s="67" t="s">
        <v>2033</v>
      </c>
      <c r="C886" s="67">
        <v>43</v>
      </c>
      <c r="D886" s="67" t="s">
        <v>343</v>
      </c>
      <c r="E886" s="71">
        <v>0.89080980090043105</v>
      </c>
      <c r="F886" s="68">
        <v>75.313620071684596</v>
      </c>
      <c r="G886" s="71">
        <v>0.890370027345043</v>
      </c>
      <c r="H886" s="68">
        <v>83.1989247311828</v>
      </c>
      <c r="I886" s="71">
        <v>0.794578876143063</v>
      </c>
      <c r="J886" s="68">
        <v>44.086021505376301</v>
      </c>
      <c r="K886" s="71">
        <v>0.92436617171552404</v>
      </c>
      <c r="L886" s="68">
        <v>79.077060931899695</v>
      </c>
      <c r="M886" s="71">
        <v>0.95392412839809504</v>
      </c>
      <c r="N886" s="68">
        <v>63.157894736842103</v>
      </c>
      <c r="O886" s="71"/>
      <c r="P886" s="68"/>
      <c r="Q886" s="71"/>
      <c r="R886" s="68"/>
    </row>
    <row r="887" spans="1:18" x14ac:dyDescent="0.2">
      <c r="A887" s="141" t="s">
        <v>2034</v>
      </c>
      <c r="B887" s="67" t="s">
        <v>2035</v>
      </c>
      <c r="C887" s="67">
        <v>43</v>
      </c>
      <c r="D887" s="67" t="s">
        <v>343</v>
      </c>
      <c r="E887" s="71">
        <v>0.92578228601429202</v>
      </c>
      <c r="F887" s="68">
        <v>94.130824372759903</v>
      </c>
      <c r="G887" s="71">
        <v>0.89775586066127899</v>
      </c>
      <c r="H887" s="68">
        <v>86.1111111111111</v>
      </c>
      <c r="I887" s="71">
        <v>0.92046640673013702</v>
      </c>
      <c r="J887" s="68">
        <v>91.487455197132604</v>
      </c>
      <c r="K887" s="71">
        <v>0.88490687666575196</v>
      </c>
      <c r="L887" s="68">
        <v>62.544802867383503</v>
      </c>
      <c r="M887" s="71">
        <v>1</v>
      </c>
      <c r="N887" s="68">
        <v>100</v>
      </c>
      <c r="O887" s="71"/>
      <c r="P887" s="68"/>
      <c r="Q887" s="71"/>
      <c r="R887" s="68"/>
    </row>
    <row r="888" spans="1:18" x14ac:dyDescent="0.2">
      <c r="A888" s="141" t="s">
        <v>2036</v>
      </c>
      <c r="B888" s="67" t="s">
        <v>2037</v>
      </c>
      <c r="C888" s="67">
        <v>43</v>
      </c>
      <c r="D888" s="67" t="s">
        <v>343</v>
      </c>
      <c r="E888" s="71">
        <v>0.84767368528991704</v>
      </c>
      <c r="F888" s="68">
        <v>51.299283154121902</v>
      </c>
      <c r="G888" s="71">
        <v>0.87279531198673099</v>
      </c>
      <c r="H888" s="68">
        <v>74.731182795698899</v>
      </c>
      <c r="I888" s="71">
        <v>0.88947776681473401</v>
      </c>
      <c r="J888" s="68">
        <v>82.930107526881699</v>
      </c>
      <c r="K888" s="71">
        <v>0.87415964423502701</v>
      </c>
      <c r="L888" s="68">
        <v>57.392473118279597</v>
      </c>
      <c r="M888" s="71">
        <v>0.75426201812317595</v>
      </c>
      <c r="N888" s="68">
        <v>29.521531100478501</v>
      </c>
      <c r="O888" s="71"/>
      <c r="P888" s="68"/>
      <c r="Q888" s="71"/>
      <c r="R888" s="68"/>
    </row>
    <row r="889" spans="1:18" x14ac:dyDescent="0.2">
      <c r="A889" s="141" t="s">
        <v>638</v>
      </c>
      <c r="B889" s="67" t="s">
        <v>2038</v>
      </c>
      <c r="C889" s="67">
        <v>43</v>
      </c>
      <c r="D889" s="67" t="s">
        <v>343</v>
      </c>
      <c r="E889" s="71">
        <v>0.74537554886052304</v>
      </c>
      <c r="F889" s="68">
        <v>20.026881720430101</v>
      </c>
      <c r="G889" s="71">
        <v>0.92503877130740098</v>
      </c>
      <c r="H889" s="68">
        <v>93.100358422939095</v>
      </c>
      <c r="I889" s="71">
        <v>0.95286821911422104</v>
      </c>
      <c r="J889" s="68">
        <v>97.535842293906796</v>
      </c>
      <c r="K889" s="71">
        <v>0.93296089385474901</v>
      </c>
      <c r="L889" s="68">
        <v>82.616487455197102</v>
      </c>
      <c r="M889" s="71">
        <v>0.17063431116572</v>
      </c>
      <c r="N889" s="68">
        <v>1.8181818181818199</v>
      </c>
      <c r="O889" s="71"/>
      <c r="P889" s="68"/>
      <c r="Q889" s="71"/>
      <c r="R889" s="68"/>
    </row>
    <row r="890" spans="1:18" x14ac:dyDescent="0.2">
      <c r="A890" s="141" t="s">
        <v>640</v>
      </c>
      <c r="B890" s="67" t="s">
        <v>2039</v>
      </c>
      <c r="C890" s="67">
        <v>43</v>
      </c>
      <c r="D890" s="67" t="s">
        <v>343</v>
      </c>
      <c r="E890" s="71">
        <v>0.81411711271555698</v>
      </c>
      <c r="F890" s="68">
        <v>37.096774193548399</v>
      </c>
      <c r="G890" s="71">
        <v>0.91496060119234801</v>
      </c>
      <c r="H890" s="68">
        <v>90.815412186379902</v>
      </c>
      <c r="I890" s="71">
        <v>0.86463374566334605</v>
      </c>
      <c r="J890" s="68">
        <v>73.297491039426504</v>
      </c>
      <c r="K890" s="71">
        <v>0.86083970068907101</v>
      </c>
      <c r="L890" s="68">
        <v>50.940860215053803</v>
      </c>
      <c r="M890" s="71">
        <v>0.61603440331746295</v>
      </c>
      <c r="N890" s="68">
        <v>16.650717703349301</v>
      </c>
      <c r="O890" s="71"/>
      <c r="P890" s="68"/>
      <c r="Q890" s="71"/>
      <c r="R890" s="68"/>
    </row>
    <row r="891" spans="1:18" x14ac:dyDescent="0.2">
      <c r="A891" s="141" t="s">
        <v>642</v>
      </c>
      <c r="B891" s="67" t="s">
        <v>2040</v>
      </c>
      <c r="C891" s="67">
        <v>43</v>
      </c>
      <c r="D891" s="67" t="s">
        <v>343</v>
      </c>
      <c r="E891" s="71">
        <v>0.92299889280861702</v>
      </c>
      <c r="F891" s="68">
        <v>93.234767025089596</v>
      </c>
      <c r="G891" s="71">
        <v>0.87744735648426797</v>
      </c>
      <c r="H891" s="68">
        <v>77.374551971326198</v>
      </c>
      <c r="I891" s="71">
        <v>0.88645755914007895</v>
      </c>
      <c r="J891" s="68">
        <v>81.8100358422939</v>
      </c>
      <c r="K891" s="71">
        <v>0.92809065561012105</v>
      </c>
      <c r="L891" s="68">
        <v>80.510752688172005</v>
      </c>
      <c r="M891" s="71">
        <v>1</v>
      </c>
      <c r="N891" s="68">
        <v>100</v>
      </c>
      <c r="O891" s="71"/>
      <c r="P891" s="68"/>
      <c r="Q891" s="71"/>
      <c r="R891" s="68"/>
    </row>
    <row r="892" spans="1:18" x14ac:dyDescent="0.2">
      <c r="A892" s="141" t="s">
        <v>2041</v>
      </c>
      <c r="B892" s="67" t="s">
        <v>2042</v>
      </c>
      <c r="C892" s="67">
        <v>43</v>
      </c>
      <c r="D892" s="67" t="s">
        <v>343</v>
      </c>
      <c r="E892" s="71">
        <v>0.79445874513341996</v>
      </c>
      <c r="F892" s="68">
        <v>31.362007168458799</v>
      </c>
      <c r="G892" s="71">
        <v>0.86625008038242901</v>
      </c>
      <c r="H892" s="68">
        <v>70.654121863799304</v>
      </c>
      <c r="I892" s="71">
        <v>0.92319221527649697</v>
      </c>
      <c r="J892" s="68">
        <v>92.069892473118301</v>
      </c>
      <c r="K892" s="71">
        <v>0.86451002476110095</v>
      </c>
      <c r="L892" s="68">
        <v>52.732974910394297</v>
      </c>
      <c r="M892" s="71">
        <v>0.52388266011365503</v>
      </c>
      <c r="N892" s="68">
        <v>11.3875598086124</v>
      </c>
      <c r="O892" s="71"/>
      <c r="P892" s="68"/>
      <c r="Q892" s="71"/>
      <c r="R892" s="68"/>
    </row>
    <row r="893" spans="1:18" x14ac:dyDescent="0.2">
      <c r="A893" s="141" t="s">
        <v>2043</v>
      </c>
      <c r="B893" s="67" t="s">
        <v>2044</v>
      </c>
      <c r="C893" s="67">
        <v>43</v>
      </c>
      <c r="D893" s="67" t="s">
        <v>343</v>
      </c>
      <c r="E893" s="71">
        <v>0.76949314815022896</v>
      </c>
      <c r="F893" s="68">
        <v>24.641577060931901</v>
      </c>
      <c r="G893" s="71">
        <v>0.85481529023679403</v>
      </c>
      <c r="H893" s="68">
        <v>62.948028673835097</v>
      </c>
      <c r="I893" s="71">
        <v>0.89131081439997895</v>
      </c>
      <c r="J893" s="68">
        <v>83.4677419354839</v>
      </c>
      <c r="K893" s="71">
        <v>0.80796382785048804</v>
      </c>
      <c r="L893" s="68">
        <v>32.795698924731198</v>
      </c>
      <c r="M893" s="71">
        <v>0.52388266011365503</v>
      </c>
      <c r="N893" s="68">
        <v>11.3875598086124</v>
      </c>
      <c r="O893" s="71"/>
      <c r="P893" s="68"/>
      <c r="Q893" s="71"/>
      <c r="R893" s="68"/>
    </row>
    <row r="894" spans="1:18" x14ac:dyDescent="0.2">
      <c r="A894" s="141" t="s">
        <v>616</v>
      </c>
      <c r="B894" s="67" t="s">
        <v>2045</v>
      </c>
      <c r="C894" s="67">
        <v>43</v>
      </c>
      <c r="D894" s="67" t="s">
        <v>343</v>
      </c>
      <c r="E894" s="71">
        <v>0.77806630312728997</v>
      </c>
      <c r="F894" s="68">
        <v>26.792114695340501</v>
      </c>
      <c r="G894" s="71">
        <v>0.87136469532911198</v>
      </c>
      <c r="H894" s="68">
        <v>73.7455197132617</v>
      </c>
      <c r="I894" s="71">
        <v>0.920892434596982</v>
      </c>
      <c r="J894" s="68">
        <v>91.711469534050195</v>
      </c>
      <c r="K894" s="71">
        <v>0.91899441340782095</v>
      </c>
      <c r="L894" s="68">
        <v>77.060931899641602</v>
      </c>
      <c r="M894" s="71">
        <v>0.401013669175243</v>
      </c>
      <c r="N894" s="68">
        <v>6.6985645933014402</v>
      </c>
      <c r="O894" s="71"/>
      <c r="P894" s="68"/>
      <c r="Q894" s="71"/>
      <c r="R894" s="68"/>
    </row>
    <row r="895" spans="1:18" x14ac:dyDescent="0.2">
      <c r="A895" s="141" t="s">
        <v>2046</v>
      </c>
      <c r="B895" s="67" t="s">
        <v>2047</v>
      </c>
      <c r="C895" s="67">
        <v>43</v>
      </c>
      <c r="D895" s="67" t="s">
        <v>343</v>
      </c>
      <c r="E895" s="71">
        <v>0.93767871254522195</v>
      </c>
      <c r="F895" s="68">
        <v>97.401433691756296</v>
      </c>
      <c r="G895" s="71">
        <v>0.89712675840976097</v>
      </c>
      <c r="H895" s="68">
        <v>85.752688172042994</v>
      </c>
      <c r="I895" s="71">
        <v>0.94261323672187203</v>
      </c>
      <c r="J895" s="68">
        <v>95.922939068100305</v>
      </c>
      <c r="K895" s="71">
        <v>0.91097485504925502</v>
      </c>
      <c r="L895" s="68">
        <v>73.252688172042994</v>
      </c>
      <c r="M895" s="71">
        <v>1</v>
      </c>
      <c r="N895" s="68">
        <v>100</v>
      </c>
      <c r="O895" s="71"/>
      <c r="P895" s="68"/>
      <c r="Q895" s="71"/>
      <c r="R895" s="68"/>
    </row>
    <row r="896" spans="1:18" x14ac:dyDescent="0.2">
      <c r="A896" s="141" t="s">
        <v>2048</v>
      </c>
      <c r="B896" s="67" t="s">
        <v>2049</v>
      </c>
      <c r="C896" s="67">
        <v>43</v>
      </c>
      <c r="D896" s="67" t="s">
        <v>343</v>
      </c>
      <c r="E896" s="71">
        <v>0.84325573398585796</v>
      </c>
      <c r="F896" s="68">
        <v>48.566308243727597</v>
      </c>
      <c r="G896" s="71">
        <v>0.85258783237618796</v>
      </c>
      <c r="H896" s="68">
        <v>61.379928315412201</v>
      </c>
      <c r="I896" s="71">
        <v>0.90970108543877504</v>
      </c>
      <c r="J896" s="68">
        <v>89.381720430107507</v>
      </c>
      <c r="K896" s="71">
        <v>0.88718924773989305</v>
      </c>
      <c r="L896" s="68">
        <v>63.530465949820801</v>
      </c>
      <c r="M896" s="71">
        <v>0.72354477038857401</v>
      </c>
      <c r="N896" s="68">
        <v>26.4114832535885</v>
      </c>
      <c r="O896" s="71"/>
      <c r="P896" s="68"/>
      <c r="Q896" s="71"/>
      <c r="R896" s="68"/>
    </row>
    <row r="897" spans="1:18" x14ac:dyDescent="0.2">
      <c r="A897" s="141" t="s">
        <v>2050</v>
      </c>
      <c r="B897" s="67" t="s">
        <v>2051</v>
      </c>
      <c r="C897" s="67">
        <v>43</v>
      </c>
      <c r="D897" s="67" t="s">
        <v>343</v>
      </c>
      <c r="E897" s="71">
        <v>0.88050962009207701</v>
      </c>
      <c r="F897" s="68">
        <v>68.817204301075293</v>
      </c>
      <c r="G897" s="71">
        <v>0.862703732445121</v>
      </c>
      <c r="H897" s="68">
        <v>68.413978494623606</v>
      </c>
      <c r="I897" s="71">
        <v>0.86919644918942895</v>
      </c>
      <c r="J897" s="68">
        <v>75.224014336917605</v>
      </c>
      <c r="K897" s="71">
        <v>0.85157279420296506</v>
      </c>
      <c r="L897" s="68">
        <v>46.818996415770599</v>
      </c>
      <c r="M897" s="71">
        <v>0.93856550453079401</v>
      </c>
      <c r="N897" s="68">
        <v>59.090909090909101</v>
      </c>
      <c r="O897" s="71"/>
      <c r="P897" s="68"/>
      <c r="Q897" s="71"/>
      <c r="R897" s="68"/>
    </row>
    <row r="898" spans="1:18" x14ac:dyDescent="0.2">
      <c r="A898" s="141" t="s">
        <v>2052</v>
      </c>
      <c r="B898" s="67" t="s">
        <v>2053</v>
      </c>
      <c r="C898" s="67">
        <v>43</v>
      </c>
      <c r="D898" s="67" t="s">
        <v>343</v>
      </c>
      <c r="E898" s="71">
        <v>0.93651520503021402</v>
      </c>
      <c r="F898" s="68">
        <v>97.043010752688204</v>
      </c>
      <c r="G898" s="71">
        <v>0.86865084350066701</v>
      </c>
      <c r="H898" s="68">
        <v>72.267025089605696</v>
      </c>
      <c r="I898" s="71">
        <v>0.94568612809852903</v>
      </c>
      <c r="J898" s="68">
        <v>96.550179211469498</v>
      </c>
      <c r="K898" s="71">
        <v>0.93172384852166201</v>
      </c>
      <c r="L898" s="68">
        <v>82.034050179211505</v>
      </c>
      <c r="M898" s="71">
        <v>1</v>
      </c>
      <c r="N898" s="68">
        <v>100</v>
      </c>
      <c r="O898" s="71"/>
      <c r="P898" s="68"/>
      <c r="Q898" s="71"/>
      <c r="R898" s="68"/>
    </row>
    <row r="899" spans="1:18" x14ac:dyDescent="0.2">
      <c r="A899" s="141" t="s">
        <v>2054</v>
      </c>
      <c r="B899" s="67" t="s">
        <v>2055</v>
      </c>
      <c r="C899" s="67">
        <v>43</v>
      </c>
      <c r="D899" s="67" t="s">
        <v>343</v>
      </c>
      <c r="E899" s="71">
        <v>0.93387401720162699</v>
      </c>
      <c r="F899" s="68">
        <v>96.460573476702507</v>
      </c>
      <c r="G899" s="71">
        <v>0.88632667864890502</v>
      </c>
      <c r="H899" s="68">
        <v>82.078853046595</v>
      </c>
      <c r="I899" s="71">
        <v>0.95032354570392596</v>
      </c>
      <c r="J899" s="68">
        <v>97.311827956989205</v>
      </c>
      <c r="K899" s="71">
        <v>0.91420446832097801</v>
      </c>
      <c r="L899" s="68">
        <v>74.955197132616505</v>
      </c>
      <c r="M899" s="71">
        <v>0.98464137613269898</v>
      </c>
      <c r="N899" s="68">
        <v>73.636363636363598</v>
      </c>
      <c r="O899" s="71"/>
      <c r="P899" s="68"/>
      <c r="Q899" s="71"/>
      <c r="R899" s="68"/>
    </row>
    <row r="900" spans="1:18" x14ac:dyDescent="0.2">
      <c r="A900" s="141" t="s">
        <v>2056</v>
      </c>
      <c r="B900" s="67" t="s">
        <v>2057</v>
      </c>
      <c r="C900" s="67">
        <v>43</v>
      </c>
      <c r="D900" s="67" t="s">
        <v>343</v>
      </c>
      <c r="E900" s="71">
        <v>0.87415851674927503</v>
      </c>
      <c r="F900" s="68">
        <v>65.1433691756272</v>
      </c>
      <c r="G900" s="71">
        <v>0.90011794654842203</v>
      </c>
      <c r="H900" s="68">
        <v>86.827956989247298</v>
      </c>
      <c r="I900" s="71">
        <v>0.70308097261432301</v>
      </c>
      <c r="J900" s="68">
        <v>16.129032258064498</v>
      </c>
      <c r="K900" s="71">
        <v>0.87510403165474004</v>
      </c>
      <c r="L900" s="68">
        <v>57.616487455197102</v>
      </c>
      <c r="M900" s="71">
        <v>0.89248963292888905</v>
      </c>
      <c r="N900" s="68">
        <v>48.516746411483297</v>
      </c>
      <c r="O900" s="71"/>
      <c r="P900" s="68"/>
      <c r="Q900" s="71">
        <v>1</v>
      </c>
      <c r="R900" s="68">
        <v>100</v>
      </c>
    </row>
    <row r="901" spans="1:18" x14ac:dyDescent="0.2">
      <c r="A901" s="141" t="s">
        <v>2058</v>
      </c>
      <c r="B901" s="67" t="s">
        <v>2059</v>
      </c>
      <c r="C901" s="67">
        <v>43</v>
      </c>
      <c r="D901" s="67" t="s">
        <v>343</v>
      </c>
      <c r="E901" s="71">
        <v>0.813080762736485</v>
      </c>
      <c r="F901" s="68">
        <v>36.783154121863802</v>
      </c>
      <c r="G901" s="71">
        <v>0.89521181187783105</v>
      </c>
      <c r="H901" s="68">
        <v>84.991039426523301</v>
      </c>
      <c r="I901" s="71">
        <v>0.70016317654509996</v>
      </c>
      <c r="J901" s="68">
        <v>15.4569892473118</v>
      </c>
      <c r="K901" s="71">
        <v>0.77981705346142205</v>
      </c>
      <c r="L901" s="68">
        <v>25.851254480286698</v>
      </c>
      <c r="M901" s="71">
        <v>0.87713100906158803</v>
      </c>
      <c r="N901" s="68">
        <v>45.311004784688997</v>
      </c>
      <c r="O901" s="71"/>
      <c r="P901" s="68"/>
      <c r="Q901" s="71"/>
      <c r="R901" s="68"/>
    </row>
    <row r="902" spans="1:18" x14ac:dyDescent="0.2">
      <c r="A902" s="141" t="s">
        <v>2060</v>
      </c>
      <c r="B902" s="67" t="s">
        <v>2061</v>
      </c>
      <c r="C902" s="67">
        <v>43</v>
      </c>
      <c r="D902" s="67" t="s">
        <v>343</v>
      </c>
      <c r="E902" s="71">
        <v>0.88691837023337095</v>
      </c>
      <c r="F902" s="68">
        <v>72.983870967741893</v>
      </c>
      <c r="G902" s="71">
        <v>0.88001693096997302</v>
      </c>
      <c r="H902" s="68">
        <v>78.494623655913998</v>
      </c>
      <c r="I902" s="71">
        <v>0.77576700668605503</v>
      </c>
      <c r="J902" s="68">
        <v>34.901433691756303</v>
      </c>
      <c r="K902" s="71">
        <v>0.89188954327745595</v>
      </c>
      <c r="L902" s="68">
        <v>65.815412186379902</v>
      </c>
      <c r="M902" s="71">
        <v>1</v>
      </c>
      <c r="N902" s="68">
        <v>100</v>
      </c>
      <c r="O902" s="71"/>
      <c r="P902" s="68"/>
      <c r="Q902" s="71"/>
      <c r="R902" s="68"/>
    </row>
    <row r="903" spans="1:18" x14ac:dyDescent="0.2">
      <c r="A903" s="141" t="s">
        <v>2062</v>
      </c>
      <c r="B903" s="67" t="s">
        <v>2063</v>
      </c>
      <c r="C903" s="67">
        <v>43</v>
      </c>
      <c r="D903" s="67" t="s">
        <v>343</v>
      </c>
      <c r="E903" s="71">
        <v>0.86550647077985199</v>
      </c>
      <c r="F903" s="68">
        <v>59.8566308243728</v>
      </c>
      <c r="G903" s="71">
        <v>0.88420068685368702</v>
      </c>
      <c r="H903" s="68">
        <v>80.824372759856601</v>
      </c>
      <c r="I903" s="71">
        <v>0.73587155459156595</v>
      </c>
      <c r="J903" s="68">
        <v>21.729390681003601</v>
      </c>
      <c r="K903" s="71">
        <v>0.87267088940875703</v>
      </c>
      <c r="L903" s="68">
        <v>56.586021505376401</v>
      </c>
      <c r="M903" s="71">
        <v>0.96928275226539795</v>
      </c>
      <c r="N903" s="68">
        <v>67.607655502392305</v>
      </c>
      <c r="O903" s="71"/>
      <c r="P903" s="68"/>
      <c r="Q903" s="71"/>
      <c r="R903" s="68"/>
    </row>
    <row r="904" spans="1:18" x14ac:dyDescent="0.2">
      <c r="A904" s="141" t="s">
        <v>2064</v>
      </c>
      <c r="B904" s="67" t="s">
        <v>2065</v>
      </c>
      <c r="C904" s="67">
        <v>43</v>
      </c>
      <c r="D904" s="67" t="s">
        <v>343</v>
      </c>
      <c r="E904" s="71">
        <v>0.83546961341568704</v>
      </c>
      <c r="F904" s="68">
        <v>45.430107526881699</v>
      </c>
      <c r="G904" s="71">
        <v>0.90741476632266305</v>
      </c>
      <c r="H904" s="68">
        <v>88.664874551971295</v>
      </c>
      <c r="I904" s="71">
        <v>0.69269863056070502</v>
      </c>
      <c r="J904" s="68">
        <v>14.0681003584229</v>
      </c>
      <c r="K904" s="71">
        <v>0.81855817611588599</v>
      </c>
      <c r="L904" s="68">
        <v>35.797491039426497</v>
      </c>
      <c r="M904" s="71">
        <v>0.92320688066349299</v>
      </c>
      <c r="N904" s="68">
        <v>54.976076555023901</v>
      </c>
      <c r="O904" s="71"/>
      <c r="P904" s="68"/>
      <c r="Q904" s="71"/>
      <c r="R904" s="68"/>
    </row>
    <row r="905" spans="1:18" x14ac:dyDescent="0.2">
      <c r="A905" s="141" t="s">
        <v>2066</v>
      </c>
      <c r="B905" s="67" t="s">
        <v>2067</v>
      </c>
      <c r="C905" s="67">
        <v>43</v>
      </c>
      <c r="D905" s="67" t="s">
        <v>343</v>
      </c>
      <c r="E905" s="71">
        <v>0.82283260496869204</v>
      </c>
      <c r="F905" s="68">
        <v>40.1433691756272</v>
      </c>
      <c r="G905" s="71">
        <v>0.87936194059309003</v>
      </c>
      <c r="H905" s="68">
        <v>78.270609318996407</v>
      </c>
      <c r="I905" s="71">
        <v>0.72790469456666196</v>
      </c>
      <c r="J905" s="68">
        <v>19.847670250896101</v>
      </c>
      <c r="K905" s="71">
        <v>0.89009638968370797</v>
      </c>
      <c r="L905" s="68">
        <v>64.829749103942703</v>
      </c>
      <c r="M905" s="71">
        <v>1</v>
      </c>
      <c r="N905" s="68">
        <v>100</v>
      </c>
      <c r="O905" s="71"/>
      <c r="P905" s="68"/>
      <c r="Q905" s="71">
        <v>0.61680000000000001</v>
      </c>
      <c r="R905" s="68">
        <v>41.443850267379702</v>
      </c>
    </row>
    <row r="906" spans="1:18" x14ac:dyDescent="0.2">
      <c r="A906" s="141" t="s">
        <v>2068</v>
      </c>
      <c r="B906" s="67" t="s">
        <v>2069</v>
      </c>
      <c r="C906" s="67">
        <v>43</v>
      </c>
      <c r="D906" s="67" t="s">
        <v>343</v>
      </c>
      <c r="E906" s="71">
        <v>0.88464340439518496</v>
      </c>
      <c r="F906" s="68">
        <v>71.146953405017896</v>
      </c>
      <c r="G906" s="71">
        <v>0.88338387927050099</v>
      </c>
      <c r="H906" s="68">
        <v>80.197132616487494</v>
      </c>
      <c r="I906" s="71">
        <v>0.73309517173855199</v>
      </c>
      <c r="J906" s="68">
        <v>20.6989247311828</v>
      </c>
      <c r="K906" s="71">
        <v>0.92209456657168598</v>
      </c>
      <c r="L906" s="68">
        <v>78.181003584229401</v>
      </c>
      <c r="M906" s="71">
        <v>1</v>
      </c>
      <c r="N906" s="68">
        <v>100</v>
      </c>
      <c r="O906" s="71"/>
      <c r="P906" s="68"/>
      <c r="Q906" s="71"/>
      <c r="R906" s="68"/>
    </row>
    <row r="907" spans="1:18" x14ac:dyDescent="0.2">
      <c r="A907" s="141" t="s">
        <v>2070</v>
      </c>
      <c r="B907" s="67" t="s">
        <v>2071</v>
      </c>
      <c r="C907" s="67">
        <v>43</v>
      </c>
      <c r="D907" s="67" t="s">
        <v>343</v>
      </c>
      <c r="E907" s="71">
        <v>0.82583841642240297</v>
      </c>
      <c r="F907" s="68">
        <v>41.129032258064498</v>
      </c>
      <c r="G907" s="71">
        <v>0.86294190998434495</v>
      </c>
      <c r="H907" s="68">
        <v>68.637992831541197</v>
      </c>
      <c r="I907" s="71">
        <v>0.79713540667740701</v>
      </c>
      <c r="J907" s="68">
        <v>45.340501792114701</v>
      </c>
      <c r="K907" s="71">
        <v>0.81222121156817495</v>
      </c>
      <c r="L907" s="68">
        <v>34.632616487455202</v>
      </c>
      <c r="M907" s="71">
        <v>0.83105513745968296</v>
      </c>
      <c r="N907" s="68">
        <v>38.277511961722503</v>
      </c>
      <c r="O907" s="71"/>
      <c r="P907" s="68"/>
      <c r="Q907" s="71"/>
      <c r="R907" s="68"/>
    </row>
    <row r="908" spans="1:18" x14ac:dyDescent="0.2">
      <c r="A908" s="141" t="s">
        <v>2072</v>
      </c>
      <c r="B908" s="67" t="s">
        <v>2073</v>
      </c>
      <c r="C908" s="67">
        <v>43</v>
      </c>
      <c r="D908" s="67" t="s">
        <v>343</v>
      </c>
      <c r="E908" s="71">
        <v>0.641504952661897</v>
      </c>
      <c r="F908" s="68">
        <v>8.4677419354838701</v>
      </c>
      <c r="G908" s="71">
        <v>0.73705135758664098</v>
      </c>
      <c r="H908" s="68">
        <v>9.0053763440860202</v>
      </c>
      <c r="I908" s="71">
        <v>0.70753374669933899</v>
      </c>
      <c r="J908" s="68">
        <v>16.756272401433701</v>
      </c>
      <c r="K908" s="71">
        <v>0.812572780390175</v>
      </c>
      <c r="L908" s="68">
        <v>34.677419354838698</v>
      </c>
      <c r="M908" s="71">
        <v>0.30886192597143303</v>
      </c>
      <c r="N908" s="68">
        <v>4.4976076555023896</v>
      </c>
      <c r="O908" s="71"/>
      <c r="P908" s="68"/>
      <c r="Q908" s="71"/>
      <c r="R908" s="68"/>
    </row>
    <row r="909" spans="1:18" x14ac:dyDescent="0.2">
      <c r="A909" s="141" t="s">
        <v>2074</v>
      </c>
      <c r="B909" s="67" t="s">
        <v>2075</v>
      </c>
      <c r="C909" s="67">
        <v>43</v>
      </c>
      <c r="D909" s="67" t="s">
        <v>343</v>
      </c>
      <c r="E909" s="71">
        <v>0.77370613716010195</v>
      </c>
      <c r="F909" s="68">
        <v>25.7616487455197</v>
      </c>
      <c r="G909" s="71">
        <v>0.88144205122107</v>
      </c>
      <c r="H909" s="68">
        <v>79.077060931899695</v>
      </c>
      <c r="I909" s="71">
        <v>0.67571490550516</v>
      </c>
      <c r="J909" s="68">
        <v>11.7383512544803</v>
      </c>
      <c r="K909" s="71">
        <v>0.79876419765830198</v>
      </c>
      <c r="L909" s="68">
        <v>30.017921146953402</v>
      </c>
      <c r="M909" s="71">
        <v>0.73890339425587503</v>
      </c>
      <c r="N909" s="68">
        <v>27.990430622009601</v>
      </c>
      <c r="O909" s="71"/>
      <c r="P909" s="68"/>
      <c r="Q909" s="71"/>
      <c r="R909" s="68"/>
    </row>
    <row r="910" spans="1:18" x14ac:dyDescent="0.2">
      <c r="A910" s="141" t="s">
        <v>2076</v>
      </c>
      <c r="B910" s="67" t="s">
        <v>2077</v>
      </c>
      <c r="C910" s="67">
        <v>43</v>
      </c>
      <c r="D910" s="67" t="s">
        <v>343</v>
      </c>
      <c r="E910" s="71">
        <v>0.86099435470196695</v>
      </c>
      <c r="F910" s="68">
        <v>57.840501792114701</v>
      </c>
      <c r="G910" s="71">
        <v>0.88513471189116399</v>
      </c>
      <c r="H910" s="68">
        <v>81.362007168458803</v>
      </c>
      <c r="I910" s="71">
        <v>0.82805523348796395</v>
      </c>
      <c r="J910" s="68">
        <v>57.930107526881699</v>
      </c>
      <c r="K910" s="71">
        <v>0.85365646436715203</v>
      </c>
      <c r="L910" s="68">
        <v>47.894265232974902</v>
      </c>
      <c r="M910" s="71">
        <v>0.87713100906158803</v>
      </c>
      <c r="N910" s="68">
        <v>45.311004784688997</v>
      </c>
      <c r="O910" s="71"/>
      <c r="P910" s="68"/>
      <c r="Q910" s="71"/>
      <c r="R910" s="68"/>
    </row>
    <row r="911" spans="1:18" x14ac:dyDescent="0.2">
      <c r="A911" s="141" t="s">
        <v>2078</v>
      </c>
      <c r="B911" s="67" t="s">
        <v>2079</v>
      </c>
      <c r="C911" s="67">
        <v>43</v>
      </c>
      <c r="D911" s="67" t="s">
        <v>343</v>
      </c>
      <c r="E911" s="71">
        <v>0.82985626523965195</v>
      </c>
      <c r="F911" s="68">
        <v>42.786738351254499</v>
      </c>
      <c r="G911" s="71">
        <v>0.88068319127539496</v>
      </c>
      <c r="H911" s="68">
        <v>78.808243727598594</v>
      </c>
      <c r="I911" s="71">
        <v>0.69858453054062697</v>
      </c>
      <c r="J911" s="68">
        <v>15.232974910394301</v>
      </c>
      <c r="K911" s="71">
        <v>0.86302633008099705</v>
      </c>
      <c r="L911" s="68">
        <v>52.195340501792103</v>
      </c>
      <c r="M911" s="71">
        <v>0.87713100906158803</v>
      </c>
      <c r="N911" s="68">
        <v>45.311004784688997</v>
      </c>
      <c r="O911" s="71"/>
      <c r="P911" s="68"/>
      <c r="Q911" s="71"/>
      <c r="R911" s="68"/>
    </row>
    <row r="912" spans="1:18" x14ac:dyDescent="0.2">
      <c r="A912" s="141" t="s">
        <v>2080</v>
      </c>
      <c r="B912" s="67" t="s">
        <v>2081</v>
      </c>
      <c r="C912" s="67">
        <v>43</v>
      </c>
      <c r="D912" s="67" t="s">
        <v>343</v>
      </c>
      <c r="E912" s="71">
        <v>0.85852900567336998</v>
      </c>
      <c r="F912" s="68">
        <v>56.586021505376401</v>
      </c>
      <c r="G912" s="71">
        <v>0.917247872360613</v>
      </c>
      <c r="H912" s="68">
        <v>91.084229390681003</v>
      </c>
      <c r="I912" s="71">
        <v>0.74653470714789005</v>
      </c>
      <c r="J912" s="68">
        <v>24.1039426523297</v>
      </c>
      <c r="K912" s="71">
        <v>0.847126562521483</v>
      </c>
      <c r="L912" s="68">
        <v>45.609318996415801</v>
      </c>
      <c r="M912" s="71">
        <v>0.92320688066349299</v>
      </c>
      <c r="N912" s="68">
        <v>54.976076555023901</v>
      </c>
      <c r="O912" s="71"/>
      <c r="P912" s="68"/>
      <c r="Q912" s="71"/>
      <c r="R912" s="68"/>
    </row>
    <row r="913" spans="1:18" x14ac:dyDescent="0.2">
      <c r="A913" s="141" t="s">
        <v>2082</v>
      </c>
      <c r="B913" s="67" t="s">
        <v>2083</v>
      </c>
      <c r="C913" s="67">
        <v>43</v>
      </c>
      <c r="D913" s="67" t="s">
        <v>343</v>
      </c>
      <c r="E913" s="71">
        <v>0.83341177234269903</v>
      </c>
      <c r="F913" s="68">
        <v>44.489247311828002</v>
      </c>
      <c r="G913" s="71">
        <v>0.89444187401685604</v>
      </c>
      <c r="H913" s="68">
        <v>84.811827956989205</v>
      </c>
      <c r="I913" s="71">
        <v>0.68033359204202803</v>
      </c>
      <c r="J913" s="68">
        <v>12.410394265233</v>
      </c>
      <c r="K913" s="71">
        <v>0.86638199038302499</v>
      </c>
      <c r="L913" s="68">
        <v>53.629032258064498</v>
      </c>
      <c r="M913" s="71">
        <v>0.89248963292888905</v>
      </c>
      <c r="N913" s="68">
        <v>48.516746411483297</v>
      </c>
      <c r="O913" s="71"/>
      <c r="P913" s="68"/>
      <c r="Q913" s="71"/>
      <c r="R913" s="68"/>
    </row>
    <row r="914" spans="1:18" x14ac:dyDescent="0.2">
      <c r="A914" s="141" t="s">
        <v>2084</v>
      </c>
      <c r="B914" s="67" t="s">
        <v>2085</v>
      </c>
      <c r="C914" s="67">
        <v>17</v>
      </c>
      <c r="D914" s="67" t="s">
        <v>343</v>
      </c>
      <c r="E914" s="71">
        <v>0.68674905450525503</v>
      </c>
      <c r="F914" s="68">
        <v>12.589605734767</v>
      </c>
      <c r="G914" s="71">
        <v>0.77114594550068405</v>
      </c>
      <c r="H914" s="68">
        <v>12.455197132616499</v>
      </c>
      <c r="I914" s="71">
        <v>0.66989839078672098</v>
      </c>
      <c r="J914" s="68">
        <v>10.9318996415771</v>
      </c>
      <c r="K914" s="71">
        <v>0.73599335001805699</v>
      </c>
      <c r="L914" s="68">
        <v>17.697132616487501</v>
      </c>
      <c r="M914" s="71">
        <v>0.56995853171555799</v>
      </c>
      <c r="N914" s="68">
        <v>13.11004784689</v>
      </c>
      <c r="O914" s="71"/>
      <c r="P914" s="68"/>
      <c r="Q914" s="71"/>
      <c r="R914" s="68"/>
    </row>
    <row r="915" spans="1:18" x14ac:dyDescent="0.2">
      <c r="A915" s="141" t="s">
        <v>2086</v>
      </c>
      <c r="B915" s="67" t="s">
        <v>2087</v>
      </c>
      <c r="C915" s="67">
        <v>43</v>
      </c>
      <c r="D915" s="67" t="s">
        <v>343</v>
      </c>
      <c r="E915" s="71">
        <v>0.71719543661803598</v>
      </c>
      <c r="F915" s="68">
        <v>16.2186379928315</v>
      </c>
      <c r="G915" s="71">
        <v>0.83019137869624804</v>
      </c>
      <c r="H915" s="68">
        <v>41.173835125448001</v>
      </c>
      <c r="I915" s="71">
        <v>0.61936951886331404</v>
      </c>
      <c r="J915" s="68">
        <v>5.7795698924731198</v>
      </c>
      <c r="K915" s="71">
        <v>0.71103470239130995</v>
      </c>
      <c r="L915" s="68">
        <v>14.5161290322581</v>
      </c>
      <c r="M915" s="71">
        <v>0.70818614652127099</v>
      </c>
      <c r="N915" s="68">
        <v>24.784688995215301</v>
      </c>
      <c r="O915" s="71"/>
      <c r="P915" s="68"/>
      <c r="Q915" s="71"/>
      <c r="R915" s="68"/>
    </row>
    <row r="916" spans="1:18" x14ac:dyDescent="0.2">
      <c r="A916" s="141" t="s">
        <v>2088</v>
      </c>
      <c r="B916" s="67" t="s">
        <v>2089</v>
      </c>
      <c r="C916" s="67">
        <v>17</v>
      </c>
      <c r="D916" s="67" t="s">
        <v>343</v>
      </c>
      <c r="E916" s="71">
        <v>0.62413629629410206</v>
      </c>
      <c r="F916" s="68">
        <v>7.2580645161290303</v>
      </c>
      <c r="G916" s="71">
        <v>0.73607654926785904</v>
      </c>
      <c r="H916" s="68">
        <v>8.9157706093190008</v>
      </c>
      <c r="I916" s="71">
        <v>0.67666465805363396</v>
      </c>
      <c r="J916" s="68">
        <v>11.8727598566308</v>
      </c>
      <c r="K916" s="71">
        <v>0.68279030867967105</v>
      </c>
      <c r="L916" s="68">
        <v>11.155913978494601</v>
      </c>
      <c r="M916" s="71">
        <v>0.401013669175243</v>
      </c>
      <c r="N916" s="68">
        <v>6.6985645933014402</v>
      </c>
      <c r="O916" s="71"/>
      <c r="P916" s="68"/>
      <c r="Q916" s="71"/>
      <c r="R916" s="68"/>
    </row>
    <row r="917" spans="1:18" x14ac:dyDescent="0.2">
      <c r="A917" s="141" t="s">
        <v>2090</v>
      </c>
      <c r="B917" s="67" t="s">
        <v>2091</v>
      </c>
      <c r="C917" s="67">
        <v>17</v>
      </c>
      <c r="D917" s="67" t="s">
        <v>343</v>
      </c>
      <c r="E917" s="71">
        <v>0.59416967231643203</v>
      </c>
      <c r="F917" s="68">
        <v>5.5555555555555598</v>
      </c>
      <c r="G917" s="71">
        <v>0.70786331754649401</v>
      </c>
      <c r="H917" s="68">
        <v>7.3476702508960603</v>
      </c>
      <c r="I917" s="71">
        <v>0.65974306425891405</v>
      </c>
      <c r="J917" s="68">
        <v>9.67741935483871</v>
      </c>
      <c r="K917" s="71">
        <v>0.70021038148888903</v>
      </c>
      <c r="L917" s="68">
        <v>13.1720430107527</v>
      </c>
      <c r="M917" s="71">
        <v>0.30886192597143303</v>
      </c>
      <c r="N917" s="68">
        <v>4.4976076555023896</v>
      </c>
      <c r="O917" s="71"/>
      <c r="P917" s="68"/>
      <c r="Q917" s="71"/>
      <c r="R917" s="68"/>
    </row>
    <row r="918" spans="1:18" x14ac:dyDescent="0.2">
      <c r="A918" s="141" t="s">
        <v>2092</v>
      </c>
      <c r="B918" s="67" t="s">
        <v>2093</v>
      </c>
      <c r="C918" s="67">
        <v>43</v>
      </c>
      <c r="D918" s="67" t="s">
        <v>343</v>
      </c>
      <c r="E918" s="71">
        <v>0.87692871409262096</v>
      </c>
      <c r="F918" s="68">
        <v>66.756272401433705</v>
      </c>
      <c r="G918" s="71">
        <v>0.91988209968258805</v>
      </c>
      <c r="H918" s="68">
        <v>91.711469534050195</v>
      </c>
      <c r="I918" s="71">
        <v>0.76124540312862699</v>
      </c>
      <c r="J918" s="68">
        <v>29.435483870967701</v>
      </c>
      <c r="K918" s="71">
        <v>0.88802184902847503</v>
      </c>
      <c r="L918" s="68">
        <v>63.933691756272403</v>
      </c>
      <c r="M918" s="71">
        <v>0.93856550453079401</v>
      </c>
      <c r="N918" s="68">
        <v>59.090909090909101</v>
      </c>
      <c r="O918" s="71"/>
      <c r="P918" s="68"/>
      <c r="Q918" s="71"/>
      <c r="R918" s="68"/>
    </row>
    <row r="919" spans="1:18" x14ac:dyDescent="0.2">
      <c r="A919" s="141" t="s">
        <v>2094</v>
      </c>
      <c r="B919" s="67" t="s">
        <v>2095</v>
      </c>
      <c r="C919" s="67">
        <v>43</v>
      </c>
      <c r="D919" s="67" t="s">
        <v>343</v>
      </c>
      <c r="E919" s="71">
        <v>0.886650682264153</v>
      </c>
      <c r="F919" s="68">
        <v>72.670250896057297</v>
      </c>
      <c r="G919" s="71">
        <v>0.90943666389458</v>
      </c>
      <c r="H919" s="68">
        <v>89.157706093190001</v>
      </c>
      <c r="I919" s="71">
        <v>0.76900704428966404</v>
      </c>
      <c r="J919" s="68">
        <v>32.526881720430097</v>
      </c>
      <c r="K919" s="71">
        <v>0.88351764473966798</v>
      </c>
      <c r="L919" s="68">
        <v>61.6039426523297</v>
      </c>
      <c r="M919" s="71">
        <v>0.98464137613269898</v>
      </c>
      <c r="N919" s="68">
        <v>73.636363636363598</v>
      </c>
      <c r="O919" s="71"/>
      <c r="P919" s="68"/>
      <c r="Q919" s="71"/>
      <c r="R919" s="68"/>
    </row>
    <row r="920" spans="1:18" x14ac:dyDescent="0.2">
      <c r="A920" s="141" t="s">
        <v>2096</v>
      </c>
      <c r="B920" s="67" t="s">
        <v>2097</v>
      </c>
      <c r="C920" s="67">
        <v>43</v>
      </c>
      <c r="D920" s="67" t="s">
        <v>343</v>
      </c>
      <c r="E920" s="71">
        <v>0.82426966762644005</v>
      </c>
      <c r="F920" s="68">
        <v>40.501792114695299</v>
      </c>
      <c r="G920" s="71">
        <v>0.87293228741521001</v>
      </c>
      <c r="H920" s="68">
        <v>74.865591397849499</v>
      </c>
      <c r="I920" s="71">
        <v>0.78180390811482503</v>
      </c>
      <c r="J920" s="68">
        <v>38.1272401433692</v>
      </c>
      <c r="K920" s="71">
        <v>0.79592871364873996</v>
      </c>
      <c r="L920" s="68">
        <v>29.121863799283201</v>
      </c>
      <c r="M920" s="71">
        <v>0.84641376132698598</v>
      </c>
      <c r="N920" s="68">
        <v>40.526315789473699</v>
      </c>
      <c r="O920" s="71"/>
      <c r="P920" s="68"/>
      <c r="Q920" s="71"/>
      <c r="R920" s="68"/>
    </row>
    <row r="921" spans="1:18" x14ac:dyDescent="0.2">
      <c r="A921" s="141" t="s">
        <v>2098</v>
      </c>
      <c r="B921" s="67" t="s">
        <v>2099</v>
      </c>
      <c r="C921" s="67">
        <v>43</v>
      </c>
      <c r="D921" s="67" t="s">
        <v>343</v>
      </c>
      <c r="E921" s="71">
        <v>0.86587384746660701</v>
      </c>
      <c r="F921" s="68">
        <v>59.991039426523301</v>
      </c>
      <c r="G921" s="71">
        <v>0.87553482052377496</v>
      </c>
      <c r="H921" s="68">
        <v>76.344086021505404</v>
      </c>
      <c r="I921" s="71">
        <v>0.73558328043370702</v>
      </c>
      <c r="J921" s="68">
        <v>21.594982078853</v>
      </c>
      <c r="K921" s="71">
        <v>0.92917040824545305</v>
      </c>
      <c r="L921" s="68">
        <v>80.779569892473106</v>
      </c>
      <c r="M921" s="71">
        <v>0.92320688066349299</v>
      </c>
      <c r="N921" s="68">
        <v>54.976076555023901</v>
      </c>
      <c r="O921" s="71"/>
      <c r="P921" s="68"/>
      <c r="Q921" s="71"/>
      <c r="R921" s="68"/>
    </row>
    <row r="922" spans="1:18" x14ac:dyDescent="0.2">
      <c r="A922" s="141" t="s">
        <v>2100</v>
      </c>
      <c r="B922" s="67" t="s">
        <v>2101</v>
      </c>
      <c r="C922" s="67">
        <v>43</v>
      </c>
      <c r="D922" s="67" t="s">
        <v>343</v>
      </c>
      <c r="E922" s="71">
        <v>0.891999677161181</v>
      </c>
      <c r="F922" s="68">
        <v>76.164874551971295</v>
      </c>
      <c r="G922" s="71">
        <v>0.89341311495351505</v>
      </c>
      <c r="H922" s="68">
        <v>84.453405017921099</v>
      </c>
      <c r="I922" s="71">
        <v>0.78723051746581696</v>
      </c>
      <c r="J922" s="68">
        <v>40.9050179211469</v>
      </c>
      <c r="K922" s="71">
        <v>0.94878957169459999</v>
      </c>
      <c r="L922" s="68">
        <v>86.783154121863802</v>
      </c>
      <c r="M922" s="71">
        <v>0.93856550453079401</v>
      </c>
      <c r="N922" s="68">
        <v>59.090909090909101</v>
      </c>
      <c r="O922" s="71"/>
      <c r="P922" s="68"/>
      <c r="Q922" s="71"/>
      <c r="R922" s="68"/>
    </row>
    <row r="923" spans="1:18" x14ac:dyDescent="0.2">
      <c r="A923" s="141" t="s">
        <v>2102</v>
      </c>
      <c r="B923" s="67" t="s">
        <v>2103</v>
      </c>
      <c r="C923" s="67">
        <v>43</v>
      </c>
      <c r="D923" s="67" t="s">
        <v>343</v>
      </c>
      <c r="E923" s="71">
        <v>0.76962990746799298</v>
      </c>
      <c r="F923" s="68">
        <v>24.6863799283154</v>
      </c>
      <c r="G923" s="71">
        <v>0.85120425630170804</v>
      </c>
      <c r="H923" s="68">
        <v>60.528673835125403</v>
      </c>
      <c r="I923" s="71">
        <v>0.70120098212901605</v>
      </c>
      <c r="J923" s="68">
        <v>15.770609318996399</v>
      </c>
      <c r="K923" s="71">
        <v>0.78721099718537202</v>
      </c>
      <c r="L923" s="68">
        <v>27.508960573476699</v>
      </c>
      <c r="M923" s="71">
        <v>0.73890339425587503</v>
      </c>
      <c r="N923" s="68">
        <v>27.990430622009601</v>
      </c>
      <c r="O923" s="71"/>
      <c r="P923" s="68"/>
      <c r="Q923" s="71"/>
      <c r="R923" s="68"/>
    </row>
    <row r="924" spans="1:18" x14ac:dyDescent="0.2">
      <c r="A924" s="141" t="s">
        <v>844</v>
      </c>
      <c r="B924" s="67" t="s">
        <v>2104</v>
      </c>
      <c r="C924" s="67">
        <v>43</v>
      </c>
      <c r="D924" s="67" t="s">
        <v>343</v>
      </c>
      <c r="E924" s="71">
        <v>0.86755022029507201</v>
      </c>
      <c r="F924" s="68">
        <v>60.931899641577097</v>
      </c>
      <c r="G924" s="71">
        <v>0.896056946173449</v>
      </c>
      <c r="H924" s="68">
        <v>85.349462365591407</v>
      </c>
      <c r="I924" s="71">
        <v>0.75204527564443402</v>
      </c>
      <c r="J924" s="68">
        <v>26.030465949820801</v>
      </c>
      <c r="K924" s="71">
        <v>0.91425040256621504</v>
      </c>
      <c r="L924" s="68">
        <v>75</v>
      </c>
      <c r="M924" s="71">
        <v>0.90784825679619197</v>
      </c>
      <c r="N924" s="68">
        <v>51.674641148325399</v>
      </c>
      <c r="O924" s="71"/>
      <c r="P924" s="68"/>
      <c r="Q924" s="71"/>
      <c r="R924" s="68"/>
    </row>
    <row r="925" spans="1:18" x14ac:dyDescent="0.2">
      <c r="A925" s="141" t="s">
        <v>2105</v>
      </c>
      <c r="B925" s="67" t="s">
        <v>2106</v>
      </c>
      <c r="C925" s="67">
        <v>43</v>
      </c>
      <c r="D925" s="67" t="s">
        <v>343</v>
      </c>
      <c r="E925" s="71">
        <v>0.70678409080637705</v>
      </c>
      <c r="F925" s="68">
        <v>14.829749103942699</v>
      </c>
      <c r="G925" s="71">
        <v>0.89123576079159506</v>
      </c>
      <c r="H925" s="68">
        <v>83.512544802867396</v>
      </c>
      <c r="I925" s="71">
        <v>0.84326606008733096</v>
      </c>
      <c r="J925" s="68">
        <v>64.202508960573496</v>
      </c>
      <c r="K925" s="71">
        <v>0.90692900022407297</v>
      </c>
      <c r="L925" s="68">
        <v>71.415770609318997</v>
      </c>
      <c r="M925" s="71">
        <v>0.89248963292888905</v>
      </c>
      <c r="N925" s="68">
        <v>48.516746411483297</v>
      </c>
      <c r="O925" s="71"/>
      <c r="P925" s="68"/>
      <c r="Q925" s="71">
        <v>0</v>
      </c>
      <c r="R925" s="68">
        <v>34.224598930481299</v>
      </c>
    </row>
    <row r="926" spans="1:18" x14ac:dyDescent="0.2">
      <c r="A926" s="141" t="s">
        <v>2107</v>
      </c>
      <c r="B926" s="67" t="s">
        <v>2108</v>
      </c>
      <c r="C926" s="67">
        <v>17</v>
      </c>
      <c r="D926" s="67" t="s">
        <v>343</v>
      </c>
      <c r="E926" s="71">
        <v>0.70060119515986696</v>
      </c>
      <c r="F926" s="68">
        <v>14.0681003584229</v>
      </c>
      <c r="G926" s="71">
        <v>0.79912474373798903</v>
      </c>
      <c r="H926" s="68">
        <v>17.697132616487501</v>
      </c>
      <c r="I926" s="71">
        <v>0.66337674660816703</v>
      </c>
      <c r="J926" s="68">
        <v>10.080645161290301</v>
      </c>
      <c r="K926" s="71">
        <v>0.76994475857775102</v>
      </c>
      <c r="L926" s="68">
        <v>23.476702508960599</v>
      </c>
      <c r="M926" s="71">
        <v>0.56995853171555799</v>
      </c>
      <c r="N926" s="68">
        <v>13.11004784689</v>
      </c>
      <c r="O926" s="71"/>
      <c r="P926" s="68"/>
      <c r="Q926" s="71"/>
      <c r="R926" s="68"/>
    </row>
    <row r="927" spans="1:18" x14ac:dyDescent="0.2">
      <c r="A927" s="141" t="s">
        <v>2109</v>
      </c>
      <c r="B927" s="67" t="s">
        <v>2110</v>
      </c>
      <c r="C927" s="67">
        <v>17</v>
      </c>
      <c r="D927" s="67" t="s">
        <v>343</v>
      </c>
      <c r="E927" s="71">
        <v>0.70981735210283403</v>
      </c>
      <c r="F927" s="68">
        <v>15.098566308243701</v>
      </c>
      <c r="G927" s="71">
        <v>0.80694361983432505</v>
      </c>
      <c r="H927" s="68">
        <v>21.012544802867399</v>
      </c>
      <c r="I927" s="71">
        <v>0.69914009736576399</v>
      </c>
      <c r="J927" s="68">
        <v>15.2777777777778</v>
      </c>
      <c r="K927" s="71">
        <v>0.70179266402648199</v>
      </c>
      <c r="L927" s="68">
        <v>13.2616487455197</v>
      </c>
      <c r="M927" s="71">
        <v>0.63139302718476398</v>
      </c>
      <c r="N927" s="68">
        <v>17.846889952153099</v>
      </c>
      <c r="O927" s="71"/>
      <c r="P927" s="68"/>
      <c r="Q927" s="71"/>
      <c r="R927" s="68"/>
    </row>
    <row r="928" spans="1:18" x14ac:dyDescent="0.2">
      <c r="A928" s="141" t="s">
        <v>1207</v>
      </c>
      <c r="B928" s="67" t="s">
        <v>2111</v>
      </c>
      <c r="C928" s="67">
        <v>17</v>
      </c>
      <c r="D928" s="67" t="s">
        <v>343</v>
      </c>
      <c r="E928" s="71">
        <v>0.61740815332521104</v>
      </c>
      <c r="F928" s="68">
        <v>6.8996415770609296</v>
      </c>
      <c r="G928" s="71">
        <v>0.76894397546774196</v>
      </c>
      <c r="H928" s="68">
        <v>12.1863799283154</v>
      </c>
      <c r="I928" s="71">
        <v>0.67657956714162204</v>
      </c>
      <c r="J928" s="68">
        <v>11.8279569892473</v>
      </c>
      <c r="K928" s="71">
        <v>0.71524714472004802</v>
      </c>
      <c r="L928" s="68">
        <v>15.0537634408602</v>
      </c>
      <c r="M928" s="71">
        <v>0.30886192597143303</v>
      </c>
      <c r="N928" s="68">
        <v>4.4976076555023896</v>
      </c>
      <c r="O928" s="71"/>
      <c r="P928" s="68"/>
      <c r="Q928" s="71"/>
      <c r="R928" s="68"/>
    </row>
    <row r="929" spans="1:18" x14ac:dyDescent="0.2">
      <c r="A929" s="141" t="s">
        <v>2112</v>
      </c>
      <c r="B929" s="67" t="s">
        <v>2113</v>
      </c>
      <c r="C929" s="67">
        <v>43</v>
      </c>
      <c r="D929" s="67" t="s">
        <v>343</v>
      </c>
      <c r="E929" s="71">
        <v>0.702561470366865</v>
      </c>
      <c r="F929" s="68">
        <v>14.381720430107499</v>
      </c>
      <c r="G929" s="71">
        <v>0.69921623294448398</v>
      </c>
      <c r="H929" s="68">
        <v>6.9444444444444402</v>
      </c>
      <c r="I929" s="71">
        <v>0.71898104393199402</v>
      </c>
      <c r="J929" s="68">
        <v>18.279569892473098</v>
      </c>
      <c r="K929" s="71">
        <v>0.77601420127352005</v>
      </c>
      <c r="L929" s="68">
        <v>25.179211469534099</v>
      </c>
      <c r="M929" s="71">
        <v>0.61603440331746295</v>
      </c>
      <c r="N929" s="68">
        <v>16.650717703349301</v>
      </c>
      <c r="O929" s="71"/>
      <c r="P929" s="68"/>
      <c r="Q929" s="71"/>
      <c r="R929" s="68"/>
    </row>
    <row r="930" spans="1:18" x14ac:dyDescent="0.2">
      <c r="A930" s="141" t="s">
        <v>2114</v>
      </c>
      <c r="B930" s="67" t="s">
        <v>2115</v>
      </c>
      <c r="C930" s="67">
        <v>17</v>
      </c>
      <c r="D930" s="67" t="s">
        <v>343</v>
      </c>
      <c r="E930" s="71">
        <v>0.76780933376070704</v>
      </c>
      <c r="F930" s="68">
        <v>24.417562724014299</v>
      </c>
      <c r="G930" s="71">
        <v>0.86384946887029301</v>
      </c>
      <c r="H930" s="68">
        <v>68.951612903225794</v>
      </c>
      <c r="I930" s="71">
        <v>0.72454950024904097</v>
      </c>
      <c r="J930" s="68">
        <v>19.1308243727599</v>
      </c>
      <c r="K930" s="71">
        <v>0.82072809100412603</v>
      </c>
      <c r="L930" s="68">
        <v>36.7383512544803</v>
      </c>
      <c r="M930" s="71">
        <v>0.66211027491936802</v>
      </c>
      <c r="N930" s="68">
        <v>20.526315789473699</v>
      </c>
      <c r="O930" s="71"/>
      <c r="P930" s="68"/>
      <c r="Q930" s="71"/>
      <c r="R930" s="68"/>
    </row>
    <row r="931" spans="1:18" x14ac:dyDescent="0.2">
      <c r="A931" s="141" t="s">
        <v>2116</v>
      </c>
      <c r="B931" s="67" t="s">
        <v>2117</v>
      </c>
      <c r="C931" s="67">
        <v>43</v>
      </c>
      <c r="D931" s="67" t="s">
        <v>343</v>
      </c>
      <c r="E931" s="71">
        <v>0.92196306969766395</v>
      </c>
      <c r="F931" s="68">
        <v>92.652329749103899</v>
      </c>
      <c r="G931" s="71">
        <v>0.86401271608025598</v>
      </c>
      <c r="H931" s="68">
        <v>69.265232974910404</v>
      </c>
      <c r="I931" s="71">
        <v>0.92993887948314802</v>
      </c>
      <c r="J931" s="68">
        <v>93.548387096774206</v>
      </c>
      <c r="K931" s="71">
        <v>0.90925930709455505</v>
      </c>
      <c r="L931" s="68">
        <v>72.267025089605696</v>
      </c>
      <c r="M931" s="71">
        <v>0.98464137613269898</v>
      </c>
      <c r="N931" s="68">
        <v>73.636363636363598</v>
      </c>
      <c r="O931" s="71"/>
      <c r="P931" s="68"/>
      <c r="Q931" s="71"/>
      <c r="R931" s="68"/>
    </row>
    <row r="932" spans="1:18" x14ac:dyDescent="0.2">
      <c r="A932" s="141" t="s">
        <v>2118</v>
      </c>
      <c r="B932" s="67" t="s">
        <v>2119</v>
      </c>
      <c r="C932" s="67">
        <v>43</v>
      </c>
      <c r="D932" s="67" t="s">
        <v>343</v>
      </c>
      <c r="E932" s="71">
        <v>0.87311656667539495</v>
      </c>
      <c r="F932" s="68">
        <v>64.695340501792103</v>
      </c>
      <c r="G932" s="71">
        <v>0.8756468462125</v>
      </c>
      <c r="H932" s="68">
        <v>76.523297491039401</v>
      </c>
      <c r="I932" s="71">
        <v>0.86335985299693596</v>
      </c>
      <c r="J932" s="68">
        <v>72.625448028673802</v>
      </c>
      <c r="K932" s="71">
        <v>0.78417681522674798</v>
      </c>
      <c r="L932" s="68">
        <v>26.747311827956999</v>
      </c>
      <c r="M932" s="71">
        <v>0.96928275226539795</v>
      </c>
      <c r="N932" s="68">
        <v>67.607655502392305</v>
      </c>
      <c r="O932" s="71"/>
      <c r="P932" s="68"/>
      <c r="Q932" s="71"/>
      <c r="R932" s="68"/>
    </row>
    <row r="933" spans="1:18" x14ac:dyDescent="0.2">
      <c r="A933" s="141" t="s">
        <v>2120</v>
      </c>
      <c r="B933" s="67" t="s">
        <v>2121</v>
      </c>
      <c r="C933" s="67">
        <v>43</v>
      </c>
      <c r="D933" s="67" t="s">
        <v>343</v>
      </c>
      <c r="E933" s="71">
        <v>0.89314914038612903</v>
      </c>
      <c r="F933" s="68">
        <v>76.881720430107507</v>
      </c>
      <c r="G933" s="71">
        <v>0.88815555829251402</v>
      </c>
      <c r="H933" s="68">
        <v>82.526881720430097</v>
      </c>
      <c r="I933" s="71">
        <v>0.91508574673527199</v>
      </c>
      <c r="J933" s="68">
        <v>90.546594982078901</v>
      </c>
      <c r="K933" s="71">
        <v>0.784713880384031</v>
      </c>
      <c r="L933" s="68">
        <v>26.836917562724</v>
      </c>
      <c r="M933" s="71">
        <v>0.98464137613269898</v>
      </c>
      <c r="N933" s="68">
        <v>73.636363636363598</v>
      </c>
      <c r="O933" s="71"/>
      <c r="P933" s="68"/>
      <c r="Q933" s="71"/>
      <c r="R933" s="68"/>
    </row>
    <row r="934" spans="1:18" x14ac:dyDescent="0.2">
      <c r="A934" s="141" t="s">
        <v>2122</v>
      </c>
      <c r="B934" s="67" t="s">
        <v>2123</v>
      </c>
      <c r="C934" s="67">
        <v>43</v>
      </c>
      <c r="D934" s="67" t="s">
        <v>343</v>
      </c>
      <c r="E934" s="71">
        <v>0.86959820865761295</v>
      </c>
      <c r="F934" s="68">
        <v>62.455197132616497</v>
      </c>
      <c r="G934" s="71">
        <v>0.88305857685095301</v>
      </c>
      <c r="H934" s="68">
        <v>79.928315412186393</v>
      </c>
      <c r="I934" s="71">
        <v>0.72630570158454699</v>
      </c>
      <c r="J934" s="68">
        <v>19.489247311827999</v>
      </c>
      <c r="K934" s="71">
        <v>0.88438718006225403</v>
      </c>
      <c r="L934" s="68">
        <v>62.051971326164903</v>
      </c>
      <c r="M934" s="71">
        <v>0.98464137613269898</v>
      </c>
      <c r="N934" s="68">
        <v>73.636363636363598</v>
      </c>
      <c r="O934" s="71"/>
      <c r="P934" s="68"/>
      <c r="Q934" s="71"/>
      <c r="R934" s="68"/>
    </row>
    <row r="935" spans="1:18" x14ac:dyDescent="0.2">
      <c r="A935" s="141" t="s">
        <v>2124</v>
      </c>
      <c r="B935" s="67" t="s">
        <v>2125</v>
      </c>
      <c r="C935" s="67">
        <v>43</v>
      </c>
      <c r="D935" s="67" t="s">
        <v>343</v>
      </c>
      <c r="E935" s="71">
        <v>0.81711118531548999</v>
      </c>
      <c r="F935" s="68">
        <v>37.903225806451601</v>
      </c>
      <c r="G935" s="71">
        <v>0.866028797637032</v>
      </c>
      <c r="H935" s="68">
        <v>70.519713261648704</v>
      </c>
      <c r="I935" s="71">
        <v>0.76050135118239903</v>
      </c>
      <c r="J935" s="68">
        <v>29.0322580645161</v>
      </c>
      <c r="K935" s="71">
        <v>0.841576702717448</v>
      </c>
      <c r="L935" s="68">
        <v>43.772401433691797</v>
      </c>
      <c r="M935" s="71">
        <v>0.80033788972508102</v>
      </c>
      <c r="N935" s="68">
        <v>34.306220095693803</v>
      </c>
      <c r="O935" s="71"/>
      <c r="P935" s="68"/>
      <c r="Q935" s="71"/>
      <c r="R935" s="68"/>
    </row>
    <row r="936" spans="1:18" x14ac:dyDescent="0.2">
      <c r="A936" s="141" t="s">
        <v>1502</v>
      </c>
      <c r="B936" s="67" t="s">
        <v>2126</v>
      </c>
      <c r="C936" s="67">
        <v>43</v>
      </c>
      <c r="D936" s="67" t="s">
        <v>343</v>
      </c>
      <c r="E936" s="71">
        <v>0.84430292643804505</v>
      </c>
      <c r="F936" s="68">
        <v>49.327956989247298</v>
      </c>
      <c r="G936" s="71">
        <v>0.86595604913439195</v>
      </c>
      <c r="H936" s="68">
        <v>70.474910394265194</v>
      </c>
      <c r="I936" s="71">
        <v>0.76119845375502504</v>
      </c>
      <c r="J936" s="68">
        <v>29.390681003584199</v>
      </c>
      <c r="K936" s="71">
        <v>0.82685032219927102</v>
      </c>
      <c r="L936" s="68">
        <v>38.3960573476703</v>
      </c>
      <c r="M936" s="71">
        <v>0.92320688066349299</v>
      </c>
      <c r="N936" s="68">
        <v>54.976076555023901</v>
      </c>
      <c r="O936" s="71"/>
      <c r="P936" s="68"/>
      <c r="Q936" s="71"/>
      <c r="R936" s="68"/>
    </row>
    <row r="937" spans="1:18" x14ac:dyDescent="0.2">
      <c r="A937" s="141" t="s">
        <v>2127</v>
      </c>
      <c r="B937" s="67" t="s">
        <v>2128</v>
      </c>
      <c r="C937" s="67">
        <v>43</v>
      </c>
      <c r="D937" s="67" t="s">
        <v>343</v>
      </c>
      <c r="E937" s="71">
        <v>0.76823167155609695</v>
      </c>
      <c r="F937" s="68">
        <v>24.462365591397798</v>
      </c>
      <c r="G937" s="71">
        <v>0.85842227846253105</v>
      </c>
      <c r="H937" s="68">
        <v>65.815412186379902</v>
      </c>
      <c r="I937" s="71">
        <v>0.76093715982253196</v>
      </c>
      <c r="J937" s="68">
        <v>29.3010752688172</v>
      </c>
      <c r="K937" s="71">
        <v>0.77609834915265596</v>
      </c>
      <c r="L937" s="68">
        <v>25.224014336917602</v>
      </c>
      <c r="M937" s="71">
        <v>0.67746889878666905</v>
      </c>
      <c r="N937" s="68">
        <v>21.722488038277501</v>
      </c>
      <c r="O937" s="71"/>
      <c r="P937" s="68"/>
      <c r="Q937" s="71"/>
      <c r="R937" s="68"/>
    </row>
    <row r="938" spans="1:18" x14ac:dyDescent="0.2">
      <c r="A938" s="141" t="s">
        <v>2129</v>
      </c>
      <c r="B938" s="67" t="s">
        <v>2130</v>
      </c>
      <c r="C938" s="67">
        <v>43</v>
      </c>
      <c r="D938" s="67" t="s">
        <v>343</v>
      </c>
      <c r="E938" s="71">
        <v>0.78989453504348195</v>
      </c>
      <c r="F938" s="68">
        <v>29.749103942652301</v>
      </c>
      <c r="G938" s="71">
        <v>0.85474877194222698</v>
      </c>
      <c r="H938" s="68">
        <v>62.903225806451601</v>
      </c>
      <c r="I938" s="71">
        <v>0.700774781440755</v>
      </c>
      <c r="J938" s="68">
        <v>15.636200716845901</v>
      </c>
      <c r="K938" s="71">
        <v>0.72692357772936</v>
      </c>
      <c r="L938" s="68">
        <v>16.487455197132601</v>
      </c>
      <c r="M938" s="71">
        <v>0.87713100906158803</v>
      </c>
      <c r="N938" s="68">
        <v>45.311004784688997</v>
      </c>
      <c r="O938" s="71"/>
      <c r="P938" s="68"/>
      <c r="Q938" s="71"/>
      <c r="R938" s="68"/>
    </row>
    <row r="939" spans="1:18" x14ac:dyDescent="0.2">
      <c r="A939" s="141" t="s">
        <v>2131</v>
      </c>
      <c r="B939" s="67" t="s">
        <v>2132</v>
      </c>
      <c r="C939" s="67">
        <v>43</v>
      </c>
      <c r="D939" s="67" t="s">
        <v>343</v>
      </c>
      <c r="E939" s="71">
        <v>0.89539584357250601</v>
      </c>
      <c r="F939" s="68">
        <v>78.136200716845906</v>
      </c>
      <c r="G939" s="71">
        <v>0.87770877757166699</v>
      </c>
      <c r="H939" s="68">
        <v>77.598566308243704</v>
      </c>
      <c r="I939" s="71">
        <v>0.80215345534355098</v>
      </c>
      <c r="J939" s="68">
        <v>46.998207885304701</v>
      </c>
      <c r="K939" s="71">
        <v>0.91707976524210599</v>
      </c>
      <c r="L939" s="68">
        <v>76.120071684587799</v>
      </c>
      <c r="M939" s="71">
        <v>0.98464137613269898</v>
      </c>
      <c r="N939" s="68">
        <v>73.636363636363598</v>
      </c>
      <c r="O939" s="71"/>
      <c r="P939" s="68"/>
      <c r="Q939" s="71"/>
      <c r="R939" s="68"/>
    </row>
    <row r="940" spans="1:18" x14ac:dyDescent="0.2">
      <c r="A940" s="141" t="s">
        <v>2133</v>
      </c>
      <c r="B940" s="67" t="s">
        <v>2134</v>
      </c>
      <c r="C940" s="67">
        <v>43</v>
      </c>
      <c r="D940" s="67" t="s">
        <v>343</v>
      </c>
      <c r="E940" s="71">
        <v>0.81524825893346797</v>
      </c>
      <c r="F940" s="68">
        <v>37.455197132616497</v>
      </c>
      <c r="G940" s="71">
        <v>0.86014512027388401</v>
      </c>
      <c r="H940" s="68">
        <v>66.711469534050195</v>
      </c>
      <c r="I940" s="71">
        <v>0.74644106417759404</v>
      </c>
      <c r="J940" s="68">
        <v>24.059139784946201</v>
      </c>
      <c r="K940" s="71">
        <v>0.76191721835350401</v>
      </c>
      <c r="L940" s="68">
        <v>21.7741935483871</v>
      </c>
      <c r="M940" s="71">
        <v>0.89248963292888905</v>
      </c>
      <c r="N940" s="68">
        <v>48.516746411483297</v>
      </c>
      <c r="O940" s="71"/>
      <c r="P940" s="68"/>
      <c r="Q940" s="71"/>
      <c r="R940" s="68"/>
    </row>
    <row r="941" spans="1:18" x14ac:dyDescent="0.2">
      <c r="A941" s="141" t="s">
        <v>2135</v>
      </c>
      <c r="B941" s="67" t="s">
        <v>2136</v>
      </c>
      <c r="C941" s="67">
        <v>43</v>
      </c>
      <c r="D941" s="67" t="s">
        <v>343</v>
      </c>
      <c r="E941" s="71">
        <v>0.87763832686915699</v>
      </c>
      <c r="F941" s="68">
        <v>67.204301075268802</v>
      </c>
      <c r="G941" s="71">
        <v>0.87763911788895699</v>
      </c>
      <c r="H941" s="68">
        <v>77.508960573476699</v>
      </c>
      <c r="I941" s="71">
        <v>0.74577073987613796</v>
      </c>
      <c r="J941" s="68">
        <v>23.879928315412201</v>
      </c>
      <c r="K941" s="71">
        <v>0.90250207357883205</v>
      </c>
      <c r="L941" s="68">
        <v>69.4444444444444</v>
      </c>
      <c r="M941" s="71">
        <v>0.98464137613269898</v>
      </c>
      <c r="N941" s="68">
        <v>73.636363636363598</v>
      </c>
      <c r="O941" s="71"/>
      <c r="P941" s="68"/>
      <c r="Q941" s="71"/>
      <c r="R941" s="68"/>
    </row>
    <row r="942" spans="1:18" x14ac:dyDescent="0.2">
      <c r="A942" s="141" t="s">
        <v>2137</v>
      </c>
      <c r="B942" s="67" t="s">
        <v>2138</v>
      </c>
      <c r="C942" s="67">
        <v>43</v>
      </c>
      <c r="D942" s="67" t="s">
        <v>343</v>
      </c>
      <c r="E942" s="71">
        <v>0.80791833014334602</v>
      </c>
      <c r="F942" s="68">
        <v>34.991039426523301</v>
      </c>
      <c r="G942" s="71">
        <v>0.89375635745448201</v>
      </c>
      <c r="H942" s="68">
        <v>84.677419354838705</v>
      </c>
      <c r="I942" s="71">
        <v>0.77367161798857498</v>
      </c>
      <c r="J942" s="68">
        <v>33.915770609318997</v>
      </c>
      <c r="K942" s="71">
        <v>0.85605919860905699</v>
      </c>
      <c r="L942" s="68">
        <v>49.059139784946197</v>
      </c>
      <c r="M942" s="71">
        <v>0.70818614652127099</v>
      </c>
      <c r="N942" s="68">
        <v>24.784688995215301</v>
      </c>
      <c r="O942" s="71"/>
      <c r="P942" s="68"/>
      <c r="Q942" s="71"/>
      <c r="R942" s="68"/>
    </row>
    <row r="943" spans="1:18" x14ac:dyDescent="0.2">
      <c r="A943" s="141" t="s">
        <v>2139</v>
      </c>
      <c r="B943" s="67" t="s">
        <v>2140</v>
      </c>
      <c r="C943" s="67">
        <v>43</v>
      </c>
      <c r="D943" s="67" t="s">
        <v>343</v>
      </c>
      <c r="E943" s="71">
        <v>0.67234575702853405</v>
      </c>
      <c r="F943" s="68">
        <v>10.842293906809999</v>
      </c>
      <c r="G943" s="71">
        <v>0.71215751498937296</v>
      </c>
      <c r="H943" s="68">
        <v>7.61648745519713</v>
      </c>
      <c r="I943" s="71">
        <v>0.65129561513999401</v>
      </c>
      <c r="J943" s="68">
        <v>8.6021505376344098</v>
      </c>
      <c r="K943" s="71">
        <v>0.75597136626921102</v>
      </c>
      <c r="L943" s="68">
        <v>20.6989247311828</v>
      </c>
      <c r="M943" s="71">
        <v>0.56995853171555799</v>
      </c>
      <c r="N943" s="68">
        <v>13.11004784689</v>
      </c>
      <c r="O943" s="71"/>
      <c r="P943" s="68"/>
      <c r="Q943" s="71"/>
      <c r="R943" s="68"/>
    </row>
    <row r="944" spans="1:18" x14ac:dyDescent="0.2">
      <c r="A944" s="141" t="s">
        <v>2141</v>
      </c>
      <c r="B944" s="67" t="s">
        <v>2142</v>
      </c>
      <c r="C944" s="67">
        <v>43</v>
      </c>
      <c r="D944" s="67" t="s">
        <v>343</v>
      </c>
      <c r="E944" s="71">
        <v>0.80237483620208305</v>
      </c>
      <c r="F944" s="68">
        <v>33.154121863799297</v>
      </c>
      <c r="G944" s="71">
        <v>0.86725581054914902</v>
      </c>
      <c r="H944" s="68">
        <v>71.281362007168497</v>
      </c>
      <c r="I944" s="71">
        <v>0.77815346069191904</v>
      </c>
      <c r="J944" s="68">
        <v>36.200716845878098</v>
      </c>
      <c r="K944" s="71">
        <v>0.80982805544408898</v>
      </c>
      <c r="L944" s="68">
        <v>33.646953405017904</v>
      </c>
      <c r="M944" s="71">
        <v>0.75426201812317595</v>
      </c>
      <c r="N944" s="68">
        <v>29.521531100478501</v>
      </c>
      <c r="O944" s="71"/>
      <c r="P944" s="68"/>
      <c r="Q944" s="71"/>
      <c r="R944" s="68"/>
    </row>
    <row r="945" spans="1:18" x14ac:dyDescent="0.2">
      <c r="A945" s="141" t="s">
        <v>2143</v>
      </c>
      <c r="B945" s="67" t="s">
        <v>2144</v>
      </c>
      <c r="C945" s="67">
        <v>43</v>
      </c>
      <c r="D945" s="67" t="s">
        <v>343</v>
      </c>
      <c r="E945" s="71">
        <v>0.78095936393491405</v>
      </c>
      <c r="F945" s="68">
        <v>27.553763440860202</v>
      </c>
      <c r="G945" s="71">
        <v>0.85976074093233001</v>
      </c>
      <c r="H945" s="68">
        <v>66.487455197132604</v>
      </c>
      <c r="I945" s="71">
        <v>0.718784704726107</v>
      </c>
      <c r="J945" s="68">
        <v>18.234767025089599</v>
      </c>
      <c r="K945" s="71">
        <v>0.80638861582534505</v>
      </c>
      <c r="L945" s="68">
        <v>32.302867383512499</v>
      </c>
      <c r="M945" s="71">
        <v>0.73890339425587503</v>
      </c>
      <c r="N945" s="68">
        <v>27.990430622009601</v>
      </c>
      <c r="O945" s="71"/>
      <c r="P945" s="68"/>
      <c r="Q945" s="71"/>
      <c r="R945" s="68"/>
    </row>
    <row r="946" spans="1:18" x14ac:dyDescent="0.2">
      <c r="A946" s="141" t="s">
        <v>2145</v>
      </c>
      <c r="B946" s="67" t="s">
        <v>2146</v>
      </c>
      <c r="C946" s="67">
        <v>43</v>
      </c>
      <c r="D946" s="67" t="s">
        <v>343</v>
      </c>
      <c r="E946" s="71">
        <v>0.86301249253516499</v>
      </c>
      <c r="F946" s="68">
        <v>58.736559139785001</v>
      </c>
      <c r="G946" s="71">
        <v>0.861401752109347</v>
      </c>
      <c r="H946" s="68">
        <v>67.562724014336894</v>
      </c>
      <c r="I946" s="71">
        <v>0.76250151079645501</v>
      </c>
      <c r="J946" s="68">
        <v>30.1075268817204</v>
      </c>
      <c r="K946" s="71">
        <v>0.84350533110215797</v>
      </c>
      <c r="L946" s="68">
        <v>44.4444444444444</v>
      </c>
      <c r="M946" s="71">
        <v>0.98464137613269898</v>
      </c>
      <c r="N946" s="68">
        <v>73.636363636363598</v>
      </c>
      <c r="O946" s="71"/>
      <c r="P946" s="68"/>
      <c r="Q946" s="71"/>
      <c r="R946" s="68"/>
    </row>
    <row r="947" spans="1:18" x14ac:dyDescent="0.2">
      <c r="A947" s="141" t="s">
        <v>2147</v>
      </c>
      <c r="B947" s="67" t="s">
        <v>2148</v>
      </c>
      <c r="C947" s="67">
        <v>43</v>
      </c>
      <c r="D947" s="67" t="s">
        <v>343</v>
      </c>
      <c r="E947" s="71">
        <v>0.80851068590428798</v>
      </c>
      <c r="F947" s="68">
        <v>35.125448028673802</v>
      </c>
      <c r="G947" s="71">
        <v>0.81736682908099301</v>
      </c>
      <c r="H947" s="68">
        <v>27.9569892473118</v>
      </c>
      <c r="I947" s="71">
        <v>0.75480250889509604</v>
      </c>
      <c r="J947" s="68">
        <v>26.971326164874601</v>
      </c>
      <c r="K947" s="71">
        <v>0.83081826818138005</v>
      </c>
      <c r="L947" s="68">
        <v>39.784946236559101</v>
      </c>
      <c r="M947" s="71">
        <v>0.83105513745968296</v>
      </c>
      <c r="N947" s="68">
        <v>38.277511961722503</v>
      </c>
      <c r="O947" s="71"/>
      <c r="P947" s="68"/>
      <c r="Q947" s="71"/>
      <c r="R947" s="68"/>
    </row>
    <row r="948" spans="1:18" x14ac:dyDescent="0.2">
      <c r="A948" s="141" t="s">
        <v>2149</v>
      </c>
      <c r="B948" s="67" t="s">
        <v>2150</v>
      </c>
      <c r="C948" s="67">
        <v>43</v>
      </c>
      <c r="D948" s="67" t="s">
        <v>343</v>
      </c>
      <c r="E948" s="71">
        <v>0.85079434703125001</v>
      </c>
      <c r="F948" s="68">
        <v>53.136200716845899</v>
      </c>
      <c r="G948" s="71">
        <v>0.84214999259560297</v>
      </c>
      <c r="H948" s="68">
        <v>52.284946236559101</v>
      </c>
      <c r="I948" s="71">
        <v>0.64805170877212703</v>
      </c>
      <c r="J948" s="68">
        <v>8.1989247311827995</v>
      </c>
      <c r="K948" s="71">
        <v>0.91297568675727203</v>
      </c>
      <c r="L948" s="68">
        <v>74.417562724014303</v>
      </c>
      <c r="M948" s="71">
        <v>1</v>
      </c>
      <c r="N948" s="68">
        <v>100</v>
      </c>
      <c r="O948" s="71"/>
      <c r="P948" s="68"/>
      <c r="Q948" s="71"/>
      <c r="R948" s="68"/>
    </row>
    <row r="949" spans="1:18" x14ac:dyDescent="0.2">
      <c r="A949" s="141" t="s">
        <v>2151</v>
      </c>
      <c r="B949" s="67" t="s">
        <v>2152</v>
      </c>
      <c r="C949" s="67">
        <v>43</v>
      </c>
      <c r="D949" s="67" t="s">
        <v>343</v>
      </c>
      <c r="E949" s="71">
        <v>0.84444826952957397</v>
      </c>
      <c r="F949" s="68">
        <v>49.462365591397798</v>
      </c>
      <c r="G949" s="71">
        <v>0.86481743052966498</v>
      </c>
      <c r="H949" s="68">
        <v>69.713261648745501</v>
      </c>
      <c r="I949" s="71">
        <v>0.73965602409658604</v>
      </c>
      <c r="J949" s="68">
        <v>22.5358422939068</v>
      </c>
      <c r="K949" s="71">
        <v>0.81939549509394805</v>
      </c>
      <c r="L949" s="68">
        <v>36.200716845878098</v>
      </c>
      <c r="M949" s="71">
        <v>0.95392412839809504</v>
      </c>
      <c r="N949" s="68">
        <v>63.157894736842103</v>
      </c>
      <c r="O949" s="71"/>
      <c r="P949" s="68"/>
      <c r="Q949" s="71"/>
      <c r="R949" s="68"/>
    </row>
    <row r="950" spans="1:18" x14ac:dyDescent="0.2">
      <c r="A950" s="141" t="s">
        <v>2153</v>
      </c>
      <c r="B950" s="67" t="s">
        <v>2154</v>
      </c>
      <c r="C950" s="67">
        <v>43</v>
      </c>
      <c r="D950" s="67" t="s">
        <v>343</v>
      </c>
      <c r="E950" s="71">
        <v>0.76426375841068395</v>
      </c>
      <c r="F950" s="68">
        <v>23.655913978494599</v>
      </c>
      <c r="G950" s="71">
        <v>0.83205417608263699</v>
      </c>
      <c r="H950" s="68">
        <v>42.921146953405</v>
      </c>
      <c r="I950" s="71">
        <v>0.613719078541895</v>
      </c>
      <c r="J950" s="68">
        <v>5.10752688172043</v>
      </c>
      <c r="K950" s="71">
        <v>0.74950939382391701</v>
      </c>
      <c r="L950" s="68">
        <v>19.8924731182796</v>
      </c>
      <c r="M950" s="71">
        <v>0.86177238519428701</v>
      </c>
      <c r="N950" s="68">
        <v>42.918660287081302</v>
      </c>
      <c r="O950" s="71"/>
      <c r="P950" s="68"/>
      <c r="Q950" s="71"/>
      <c r="R950" s="68"/>
    </row>
    <row r="951" spans="1:18" x14ac:dyDescent="0.2">
      <c r="A951" s="141" t="s">
        <v>2155</v>
      </c>
      <c r="B951" s="67" t="s">
        <v>2156</v>
      </c>
      <c r="C951" s="67">
        <v>43</v>
      </c>
      <c r="D951" s="67" t="s">
        <v>343</v>
      </c>
      <c r="E951" s="71">
        <v>0.66331027042700796</v>
      </c>
      <c r="F951" s="68">
        <v>10.080645161290301</v>
      </c>
      <c r="G951" s="71">
        <v>0.82549107979768399</v>
      </c>
      <c r="H951" s="68">
        <v>35.887096774193601</v>
      </c>
      <c r="I951" s="71">
        <v>0.47942538757669301</v>
      </c>
      <c r="J951" s="68">
        <v>0.98566308243727596</v>
      </c>
      <c r="K951" s="71">
        <v>0.53262810074127198</v>
      </c>
      <c r="L951" s="68">
        <v>2.5089605734767</v>
      </c>
      <c r="M951" s="71">
        <v>0.81569651359238204</v>
      </c>
      <c r="N951" s="68">
        <v>36.602870813397097</v>
      </c>
      <c r="O951" s="71"/>
      <c r="P951" s="68"/>
      <c r="Q951" s="71"/>
      <c r="R951" s="68"/>
    </row>
    <row r="952" spans="1:18" x14ac:dyDescent="0.2">
      <c r="A952" s="141" t="s">
        <v>2157</v>
      </c>
      <c r="B952" s="67" t="s">
        <v>2158</v>
      </c>
      <c r="C952" s="67">
        <v>43</v>
      </c>
      <c r="D952" s="67" t="s">
        <v>343</v>
      </c>
      <c r="E952" s="71">
        <v>0.82081593145564002</v>
      </c>
      <c r="F952" s="68">
        <v>39.202508960573503</v>
      </c>
      <c r="G952" s="71">
        <v>0.86330813309986998</v>
      </c>
      <c r="H952" s="68">
        <v>68.772401433691797</v>
      </c>
      <c r="I952" s="71">
        <v>0.71975788470978097</v>
      </c>
      <c r="J952" s="68">
        <v>18.458781362007201</v>
      </c>
      <c r="K952" s="71">
        <v>0.86914257055322597</v>
      </c>
      <c r="L952" s="68">
        <v>54.883512544802898</v>
      </c>
      <c r="M952" s="71">
        <v>0.83105513745968296</v>
      </c>
      <c r="N952" s="68">
        <v>38.277511961722503</v>
      </c>
      <c r="O952" s="71"/>
      <c r="P952" s="68"/>
      <c r="Q952" s="71"/>
      <c r="R952" s="68"/>
    </row>
    <row r="953" spans="1:18" x14ac:dyDescent="0.2">
      <c r="A953" s="141" t="s">
        <v>2159</v>
      </c>
      <c r="B953" s="67" t="s">
        <v>2160</v>
      </c>
      <c r="C953" s="67">
        <v>43</v>
      </c>
      <c r="D953" s="67" t="s">
        <v>343</v>
      </c>
      <c r="E953" s="71">
        <v>0.88131812333642701</v>
      </c>
      <c r="F953" s="68">
        <v>69.489247311827995</v>
      </c>
      <c r="G953" s="71">
        <v>0.89593103513070704</v>
      </c>
      <c r="H953" s="68">
        <v>85.215053763440906</v>
      </c>
      <c r="I953" s="71">
        <v>0.78194406943449501</v>
      </c>
      <c r="J953" s="68">
        <v>38.2616487455197</v>
      </c>
      <c r="K953" s="71">
        <v>0.84739738878050597</v>
      </c>
      <c r="L953" s="68">
        <v>45.788530465949798</v>
      </c>
      <c r="M953" s="71">
        <v>1</v>
      </c>
      <c r="N953" s="68">
        <v>100</v>
      </c>
      <c r="O953" s="71"/>
      <c r="P953" s="68"/>
      <c r="Q953" s="71"/>
      <c r="R953" s="68"/>
    </row>
    <row r="954" spans="1:18" x14ac:dyDescent="0.2">
      <c r="A954" s="141" t="s">
        <v>2161</v>
      </c>
      <c r="B954" s="67" t="s">
        <v>2162</v>
      </c>
      <c r="C954" s="67">
        <v>43</v>
      </c>
      <c r="D954" s="67" t="s">
        <v>343</v>
      </c>
      <c r="E954" s="71">
        <v>0.87379661583769996</v>
      </c>
      <c r="F954" s="68">
        <v>65.098566308243704</v>
      </c>
      <c r="G954" s="71">
        <v>0.86154411820334398</v>
      </c>
      <c r="H954" s="68">
        <v>67.652329749103899</v>
      </c>
      <c r="I954" s="71">
        <v>0.73420100436533398</v>
      </c>
      <c r="J954" s="68">
        <v>21.102150537634401</v>
      </c>
      <c r="K954" s="71">
        <v>0.89944134078212301</v>
      </c>
      <c r="L954" s="68">
        <v>68.637992831541197</v>
      </c>
      <c r="M954" s="71">
        <v>1</v>
      </c>
      <c r="N954" s="68">
        <v>100</v>
      </c>
      <c r="O954" s="71"/>
      <c r="P954" s="68"/>
      <c r="Q954" s="71"/>
      <c r="R954" s="68"/>
    </row>
    <row r="955" spans="1:18" x14ac:dyDescent="0.2">
      <c r="A955" s="141" t="s">
        <v>2163</v>
      </c>
      <c r="B955" s="67" t="s">
        <v>2164</v>
      </c>
      <c r="C955" s="67">
        <v>43</v>
      </c>
      <c r="D955" s="67" t="s">
        <v>343</v>
      </c>
      <c r="E955" s="71">
        <v>0.86279806697712202</v>
      </c>
      <c r="F955" s="68">
        <v>58.557347670250898</v>
      </c>
      <c r="G955" s="71">
        <v>0.88575963939241897</v>
      </c>
      <c r="H955" s="68">
        <v>81.765232974910404</v>
      </c>
      <c r="I955" s="71">
        <v>0.72695210130552201</v>
      </c>
      <c r="J955" s="68">
        <v>19.578853046595</v>
      </c>
      <c r="K955" s="71">
        <v>0.91527364654705401</v>
      </c>
      <c r="L955" s="68">
        <v>75.672043010752702</v>
      </c>
      <c r="M955" s="71">
        <v>0.92320688066349299</v>
      </c>
      <c r="N955" s="68">
        <v>54.976076555023901</v>
      </c>
      <c r="O955" s="71"/>
      <c r="P955" s="68"/>
      <c r="Q955" s="71"/>
      <c r="R955" s="68"/>
    </row>
    <row r="956" spans="1:18" x14ac:dyDescent="0.2">
      <c r="A956" s="141" t="s">
        <v>2165</v>
      </c>
      <c r="B956" s="67" t="s">
        <v>2166</v>
      </c>
      <c r="C956" s="67">
        <v>43</v>
      </c>
      <c r="D956" s="67" t="s">
        <v>343</v>
      </c>
      <c r="E956" s="71">
        <v>0.81172926847485605</v>
      </c>
      <c r="F956" s="68">
        <v>36.200716845878098</v>
      </c>
      <c r="G956" s="71">
        <v>0.85068703529037504</v>
      </c>
      <c r="H956" s="68">
        <v>60.125448028673802</v>
      </c>
      <c r="I956" s="71">
        <v>0.65598450670956499</v>
      </c>
      <c r="J956" s="68">
        <v>9.4086021505376305</v>
      </c>
      <c r="K956" s="71">
        <v>0.80168002736868904</v>
      </c>
      <c r="L956" s="68">
        <v>31.1827956989247</v>
      </c>
      <c r="M956" s="71">
        <v>0.93856550453079401</v>
      </c>
      <c r="N956" s="68">
        <v>59.090909090909101</v>
      </c>
      <c r="O956" s="71"/>
      <c r="P956" s="68"/>
      <c r="Q956" s="71"/>
      <c r="R956" s="68"/>
    </row>
    <row r="957" spans="1:18" x14ac:dyDescent="0.2">
      <c r="A957" s="141" t="s">
        <v>2167</v>
      </c>
      <c r="B957" s="67" t="s">
        <v>2168</v>
      </c>
      <c r="C957" s="67">
        <v>43</v>
      </c>
      <c r="D957" s="67" t="s">
        <v>343</v>
      </c>
      <c r="E957" s="71">
        <v>0.84000604032304305</v>
      </c>
      <c r="F957" s="68">
        <v>47.311827956989198</v>
      </c>
      <c r="G957" s="71">
        <v>0.85524606506822698</v>
      </c>
      <c r="H957" s="68">
        <v>63.2616487455197</v>
      </c>
      <c r="I957" s="71">
        <v>0.68428428546002495</v>
      </c>
      <c r="J957" s="68">
        <v>12.9480286738351</v>
      </c>
      <c r="K957" s="71">
        <v>0.83585243463122105</v>
      </c>
      <c r="L957" s="68">
        <v>41.621863799283197</v>
      </c>
      <c r="M957" s="71">
        <v>0.98464137613269898</v>
      </c>
      <c r="N957" s="68">
        <v>73.636363636363598</v>
      </c>
      <c r="O957" s="71"/>
      <c r="P957" s="68"/>
      <c r="Q957" s="71"/>
      <c r="R957" s="68"/>
    </row>
    <row r="958" spans="1:18" x14ac:dyDescent="0.2">
      <c r="A958" s="141" t="s">
        <v>899</v>
      </c>
      <c r="B958" s="67" t="s">
        <v>2169</v>
      </c>
      <c r="C958" s="67">
        <v>43</v>
      </c>
      <c r="D958" s="67" t="s">
        <v>343</v>
      </c>
      <c r="E958" s="71">
        <v>0.81688139640774904</v>
      </c>
      <c r="F958" s="68">
        <v>37.813620071684603</v>
      </c>
      <c r="G958" s="71">
        <v>0.68222659921697104</v>
      </c>
      <c r="H958" s="68">
        <v>6.0035842293906798</v>
      </c>
      <c r="I958" s="71">
        <v>0.73988445966134297</v>
      </c>
      <c r="J958" s="68">
        <v>22.670250896057301</v>
      </c>
      <c r="K958" s="71">
        <v>0.89149039835458699</v>
      </c>
      <c r="L958" s="68">
        <v>65.591397849462396</v>
      </c>
      <c r="M958" s="71">
        <v>0.95392412839809504</v>
      </c>
      <c r="N958" s="68">
        <v>63.157894736842103</v>
      </c>
      <c r="O958" s="71"/>
      <c r="P958" s="68"/>
      <c r="Q958" s="71"/>
      <c r="R958" s="68"/>
    </row>
    <row r="959" spans="1:18" x14ac:dyDescent="0.2">
      <c r="A959" s="141" t="s">
        <v>901</v>
      </c>
      <c r="B959" s="67" t="s">
        <v>2170</v>
      </c>
      <c r="C959" s="67">
        <v>43</v>
      </c>
      <c r="D959" s="67" t="s">
        <v>343</v>
      </c>
      <c r="E959" s="71">
        <v>0.82396994528628698</v>
      </c>
      <c r="F959" s="68">
        <v>40.412186379928301</v>
      </c>
      <c r="G959" s="71">
        <v>0.84982121887303597</v>
      </c>
      <c r="H959" s="68">
        <v>59.139784946236603</v>
      </c>
      <c r="I959" s="71">
        <v>0.75061869370409795</v>
      </c>
      <c r="J959" s="68">
        <v>25.672043010752699</v>
      </c>
      <c r="K959" s="71">
        <v>0.71079849243531501</v>
      </c>
      <c r="L959" s="68">
        <v>14.381720430107499</v>
      </c>
      <c r="M959" s="71">
        <v>0.98464137613269898</v>
      </c>
      <c r="N959" s="68">
        <v>73.636363636363598</v>
      </c>
      <c r="O959" s="71"/>
      <c r="P959" s="68"/>
      <c r="Q959" s="71"/>
      <c r="R959" s="68"/>
    </row>
    <row r="960" spans="1:18" x14ac:dyDescent="0.2">
      <c r="A960" s="141" t="s">
        <v>2171</v>
      </c>
      <c r="B960" s="67" t="s">
        <v>2172</v>
      </c>
      <c r="C960" s="67">
        <v>43</v>
      </c>
      <c r="D960" s="67" t="s">
        <v>343</v>
      </c>
      <c r="E960" s="71">
        <v>0.57024652670727005</v>
      </c>
      <c r="F960" s="68">
        <v>4.2114695340501802</v>
      </c>
      <c r="G960" s="71">
        <v>0.77794828205001298</v>
      </c>
      <c r="H960" s="68">
        <v>13.4856630824373</v>
      </c>
      <c r="I960" s="71">
        <v>0.66323280300555199</v>
      </c>
      <c r="J960" s="68">
        <v>10.0358422939068</v>
      </c>
      <c r="K960" s="71">
        <v>0.80937576903062503</v>
      </c>
      <c r="L960" s="68">
        <v>33.422939068100398</v>
      </c>
      <c r="M960" s="71">
        <v>0.60067577945016204</v>
      </c>
      <c r="N960" s="68">
        <v>15.1196172248804</v>
      </c>
      <c r="O960" s="71"/>
      <c r="P960" s="68"/>
      <c r="Q960" s="71">
        <v>0</v>
      </c>
      <c r="R960" s="68">
        <v>34.224598930481299</v>
      </c>
    </row>
    <row r="961" spans="1:18" x14ac:dyDescent="0.2">
      <c r="A961" s="141" t="s">
        <v>2173</v>
      </c>
      <c r="B961" s="67" t="s">
        <v>2174</v>
      </c>
      <c r="C961" s="67">
        <v>43</v>
      </c>
      <c r="D961" s="67" t="s">
        <v>343</v>
      </c>
      <c r="E961" s="71">
        <v>0.63327853402779199</v>
      </c>
      <c r="F961" s="68">
        <v>7.93010752688172</v>
      </c>
      <c r="G961" s="71">
        <v>0.796908374141436</v>
      </c>
      <c r="H961" s="68">
        <v>17.025089605734799</v>
      </c>
      <c r="I961" s="71">
        <v>0.58970308566130902</v>
      </c>
      <c r="J961" s="68">
        <v>3.7186379928315398</v>
      </c>
      <c r="K961" s="71">
        <v>0.73013038326588098</v>
      </c>
      <c r="L961" s="68">
        <v>16.935483870967701</v>
      </c>
      <c r="M961" s="71">
        <v>0.41637229304254397</v>
      </c>
      <c r="N961" s="68">
        <v>7.12918660287081</v>
      </c>
      <c r="O961" s="71"/>
      <c r="P961" s="68"/>
      <c r="Q961" s="71"/>
      <c r="R961" s="68"/>
    </row>
    <row r="962" spans="1:18" x14ac:dyDescent="0.2">
      <c r="A962" s="141" t="s">
        <v>434</v>
      </c>
      <c r="B962" s="67" t="s">
        <v>2175</v>
      </c>
      <c r="C962" s="67">
        <v>43</v>
      </c>
      <c r="D962" s="67" t="s">
        <v>343</v>
      </c>
      <c r="E962" s="71">
        <v>0.77562175286300405</v>
      </c>
      <c r="F962" s="68">
        <v>26.030465949820801</v>
      </c>
      <c r="G962" s="71">
        <v>0.81959960008959998</v>
      </c>
      <c r="H962" s="68">
        <v>29.9283154121864</v>
      </c>
      <c r="I962" s="71">
        <v>0.64139365213613297</v>
      </c>
      <c r="J962" s="68">
        <v>7.8853046594982104</v>
      </c>
      <c r="K962" s="71">
        <v>0.79507999789929795</v>
      </c>
      <c r="L962" s="68">
        <v>28.897849462365599</v>
      </c>
      <c r="M962" s="71">
        <v>0.84641376132698598</v>
      </c>
      <c r="N962" s="68">
        <v>40.526315789473699</v>
      </c>
      <c r="O962" s="71"/>
      <c r="P962" s="68"/>
      <c r="Q962" s="71"/>
      <c r="R962" s="68"/>
    </row>
    <row r="963" spans="1:18" x14ac:dyDescent="0.2">
      <c r="A963" s="141" t="s">
        <v>2176</v>
      </c>
      <c r="B963" s="67" t="s">
        <v>2177</v>
      </c>
      <c r="C963" s="67">
        <v>43</v>
      </c>
      <c r="D963" s="67" t="s">
        <v>343</v>
      </c>
      <c r="E963" s="71">
        <v>0.80238527724179298</v>
      </c>
      <c r="F963" s="68">
        <v>33.1989247311828</v>
      </c>
      <c r="G963" s="71">
        <v>0.73945020541210804</v>
      </c>
      <c r="H963" s="68">
        <v>9.1845878136200696</v>
      </c>
      <c r="I963" s="71">
        <v>0.80040269130581299</v>
      </c>
      <c r="J963" s="68">
        <v>46.550179211469498</v>
      </c>
      <c r="K963" s="71">
        <v>0.90006757025877404</v>
      </c>
      <c r="L963" s="68">
        <v>68.772401433691797</v>
      </c>
      <c r="M963" s="71">
        <v>0.76962064199047697</v>
      </c>
      <c r="N963" s="68">
        <v>30.861244019138802</v>
      </c>
      <c r="O963" s="71"/>
      <c r="P963" s="68"/>
      <c r="Q963" s="71"/>
      <c r="R963" s="68"/>
    </row>
    <row r="964" spans="1:18" x14ac:dyDescent="0.2">
      <c r="A964" s="141" t="s">
        <v>1881</v>
      </c>
      <c r="B964" s="67" t="s">
        <v>2178</v>
      </c>
      <c r="C964" s="67">
        <v>43</v>
      </c>
      <c r="D964" s="67" t="s">
        <v>343</v>
      </c>
      <c r="E964" s="71">
        <v>0.80507256844181097</v>
      </c>
      <c r="F964" s="68">
        <v>34.005376344086002</v>
      </c>
      <c r="G964" s="71">
        <v>0.707074385520158</v>
      </c>
      <c r="H964" s="68">
        <v>7.2132616487455197</v>
      </c>
      <c r="I964" s="71">
        <v>0.81442766999364502</v>
      </c>
      <c r="J964" s="68">
        <v>52.195340501792103</v>
      </c>
      <c r="K964" s="71">
        <v>0.85237445692645297</v>
      </c>
      <c r="L964" s="68">
        <v>47.2222222222222</v>
      </c>
      <c r="M964" s="71">
        <v>0.84641376132698598</v>
      </c>
      <c r="N964" s="68">
        <v>40.526315789473699</v>
      </c>
      <c r="O964" s="71"/>
      <c r="P964" s="68"/>
      <c r="Q964" s="71"/>
      <c r="R964" s="68"/>
    </row>
    <row r="965" spans="1:18" x14ac:dyDescent="0.2">
      <c r="A965" s="141" t="s">
        <v>1883</v>
      </c>
      <c r="B965" s="67" t="s">
        <v>2179</v>
      </c>
      <c r="C965" s="67">
        <v>43</v>
      </c>
      <c r="D965" s="67" t="s">
        <v>343</v>
      </c>
      <c r="E965" s="71">
        <v>0.77841389042395903</v>
      </c>
      <c r="F965" s="68">
        <v>26.881720430107499</v>
      </c>
      <c r="G965" s="71">
        <v>0.85701047504865502</v>
      </c>
      <c r="H965" s="68">
        <v>64.650537634408593</v>
      </c>
      <c r="I965" s="71">
        <v>0.73430291437496698</v>
      </c>
      <c r="J965" s="68">
        <v>21.2813620071685</v>
      </c>
      <c r="K965" s="71">
        <v>0.78343877801633899</v>
      </c>
      <c r="L965" s="68">
        <v>26.478494623655902</v>
      </c>
      <c r="M965" s="71">
        <v>0.73890339425587503</v>
      </c>
      <c r="N965" s="68">
        <v>27.990430622009601</v>
      </c>
      <c r="O965" s="71"/>
      <c r="P965" s="68"/>
      <c r="Q965" s="71"/>
      <c r="R965" s="68"/>
    </row>
    <row r="966" spans="1:18" x14ac:dyDescent="0.2">
      <c r="A966" s="141" t="s">
        <v>1227</v>
      </c>
      <c r="B966" s="67" t="s">
        <v>2180</v>
      </c>
      <c r="C966" s="67">
        <v>43</v>
      </c>
      <c r="D966" s="67" t="s">
        <v>343</v>
      </c>
      <c r="E966" s="71">
        <v>0.79540894167745702</v>
      </c>
      <c r="F966" s="68">
        <v>31.675627240143399</v>
      </c>
      <c r="G966" s="71">
        <v>0.85577762543017999</v>
      </c>
      <c r="H966" s="68">
        <v>63.620071684587799</v>
      </c>
      <c r="I966" s="71">
        <v>0.76206461608860498</v>
      </c>
      <c r="J966" s="68">
        <v>29.838709677419399</v>
      </c>
      <c r="K966" s="71">
        <v>0.87096600253707201</v>
      </c>
      <c r="L966" s="68">
        <v>55.958781362007201</v>
      </c>
      <c r="M966" s="71">
        <v>0.69282752265396996</v>
      </c>
      <c r="N966" s="68">
        <v>23.349282296650699</v>
      </c>
      <c r="O966" s="71"/>
      <c r="P966" s="68"/>
      <c r="Q966" s="71"/>
      <c r="R966" s="68"/>
    </row>
    <row r="967" spans="1:18" x14ac:dyDescent="0.2">
      <c r="A967" s="141" t="s">
        <v>2058</v>
      </c>
      <c r="B967" s="67" t="s">
        <v>2181</v>
      </c>
      <c r="C967" s="67">
        <v>17</v>
      </c>
      <c r="D967" s="67" t="s">
        <v>343</v>
      </c>
      <c r="E967" s="71">
        <v>0.66758330529443499</v>
      </c>
      <c r="F967" s="68">
        <v>10.3494623655914</v>
      </c>
      <c r="G967" s="71">
        <v>0.81515373457574003</v>
      </c>
      <c r="H967" s="68">
        <v>25.672043010752699</v>
      </c>
      <c r="I967" s="71">
        <v>0.76662732182543702</v>
      </c>
      <c r="J967" s="68">
        <v>31.6308243727599</v>
      </c>
      <c r="K967" s="71">
        <v>0.88720060587623895</v>
      </c>
      <c r="L967" s="68">
        <v>63.575268817204297</v>
      </c>
      <c r="M967" s="71">
        <v>0.201351558900324</v>
      </c>
      <c r="N967" s="68">
        <v>2.00956937799043</v>
      </c>
      <c r="O967" s="71"/>
      <c r="P967" s="68"/>
      <c r="Q967" s="71"/>
      <c r="R967" s="68"/>
    </row>
    <row r="968" spans="1:18" x14ac:dyDescent="0.2">
      <c r="A968" s="141" t="s">
        <v>2182</v>
      </c>
      <c r="B968" s="67" t="s">
        <v>2183</v>
      </c>
      <c r="C968" s="67">
        <v>43</v>
      </c>
      <c r="D968" s="67" t="s">
        <v>343</v>
      </c>
      <c r="E968" s="71">
        <v>0.34796638181599798</v>
      </c>
      <c r="F968" s="68">
        <v>0.35842293906810002</v>
      </c>
      <c r="G968" s="71">
        <v>0.373516362131739</v>
      </c>
      <c r="H968" s="68">
        <v>0.851254480286738</v>
      </c>
      <c r="I968" s="71">
        <v>0.42622403580179502</v>
      </c>
      <c r="J968" s="68">
        <v>0.35842293906810002</v>
      </c>
      <c r="K968" s="71">
        <v>0.66194683290962597</v>
      </c>
      <c r="L968" s="68">
        <v>8.8261648745519707</v>
      </c>
      <c r="M968" s="71">
        <v>0.27814467823683098</v>
      </c>
      <c r="N968" s="68">
        <v>3.97129186602871</v>
      </c>
      <c r="O968" s="71"/>
      <c r="P968" s="68"/>
      <c r="Q968" s="71">
        <v>0</v>
      </c>
      <c r="R968" s="68">
        <v>34.224598930481299</v>
      </c>
    </row>
    <row r="969" spans="1:18" x14ac:dyDescent="0.2">
      <c r="A969" s="141" t="s">
        <v>2184</v>
      </c>
      <c r="B969" s="67" t="s">
        <v>2185</v>
      </c>
      <c r="C969" s="67">
        <v>43</v>
      </c>
      <c r="D969" s="67" t="s">
        <v>343</v>
      </c>
      <c r="E969" s="71">
        <v>0.248709169547085</v>
      </c>
      <c r="F969" s="68">
        <v>0.22401433691756301</v>
      </c>
      <c r="G969" s="71">
        <v>0.36036379947302899</v>
      </c>
      <c r="H969" s="68">
        <v>0.71684587813620104</v>
      </c>
      <c r="I969" s="71">
        <v>0.361430232222475</v>
      </c>
      <c r="J969" s="68">
        <v>0.17921146953405001</v>
      </c>
      <c r="K969" s="71">
        <v>0.52175181603992205</v>
      </c>
      <c r="L969" s="68">
        <v>2.3745519713261598</v>
      </c>
      <c r="M969" s="71">
        <v>0</v>
      </c>
      <c r="N969" s="68">
        <v>1.0047846889952201</v>
      </c>
      <c r="O969" s="71"/>
      <c r="P969" s="68"/>
      <c r="Q969" s="71">
        <v>0</v>
      </c>
      <c r="R969" s="68">
        <v>34.224598930481299</v>
      </c>
    </row>
    <row r="970" spans="1:18" x14ac:dyDescent="0.2">
      <c r="A970" s="141" t="s">
        <v>2186</v>
      </c>
      <c r="B970" s="67" t="s">
        <v>2187</v>
      </c>
      <c r="C970" s="67">
        <v>43</v>
      </c>
      <c r="D970" s="67" t="s">
        <v>343</v>
      </c>
      <c r="E970" s="71">
        <v>0.659101489261953</v>
      </c>
      <c r="F970" s="68">
        <v>9.6326164874552003</v>
      </c>
      <c r="G970" s="71">
        <v>0.76373380077281305</v>
      </c>
      <c r="H970" s="68">
        <v>11.783154121863801</v>
      </c>
      <c r="I970" s="71">
        <v>0.65442686999232702</v>
      </c>
      <c r="J970" s="68">
        <v>9.1397849462365599</v>
      </c>
      <c r="K970" s="71">
        <v>0.66364537843441596</v>
      </c>
      <c r="L970" s="68">
        <v>8.9605734767025105</v>
      </c>
      <c r="M970" s="71">
        <v>0.55459990784825697</v>
      </c>
      <c r="N970" s="68">
        <v>12.488038277512</v>
      </c>
      <c r="O970" s="71"/>
      <c r="P970" s="68"/>
      <c r="Q970" s="71"/>
      <c r="R970" s="68"/>
    </row>
    <row r="971" spans="1:18" x14ac:dyDescent="0.2">
      <c r="A971" s="141" t="s">
        <v>2188</v>
      </c>
      <c r="B971" s="67" t="s">
        <v>2189</v>
      </c>
      <c r="C971" s="67">
        <v>43</v>
      </c>
      <c r="D971" s="67" t="s">
        <v>343</v>
      </c>
      <c r="E971" s="71">
        <v>0.57457277370388904</v>
      </c>
      <c r="F971" s="68">
        <v>4.3906810035842296</v>
      </c>
      <c r="G971" s="71">
        <v>0.84198093203743396</v>
      </c>
      <c r="H971" s="68">
        <v>52.105734767025098</v>
      </c>
      <c r="I971" s="71">
        <v>0.63315075085685801</v>
      </c>
      <c r="J971" s="68">
        <v>6.9444444444444402</v>
      </c>
      <c r="K971" s="71">
        <v>0.76633915844038902</v>
      </c>
      <c r="L971" s="68">
        <v>22.670250896057301</v>
      </c>
      <c r="M971" s="71">
        <v>0.63139302718476398</v>
      </c>
      <c r="N971" s="68">
        <v>17.846889952153099</v>
      </c>
      <c r="O971" s="71"/>
      <c r="P971" s="68"/>
      <c r="Q971" s="71">
        <v>0</v>
      </c>
      <c r="R971" s="68">
        <v>34.224598930481299</v>
      </c>
    </row>
    <row r="972" spans="1:18" x14ac:dyDescent="0.2">
      <c r="A972" s="141" t="s">
        <v>2190</v>
      </c>
      <c r="B972" s="67" t="s">
        <v>2191</v>
      </c>
      <c r="C972" s="67">
        <v>43</v>
      </c>
      <c r="D972" s="67" t="s">
        <v>343</v>
      </c>
      <c r="E972" s="71">
        <v>0.53997455466262601</v>
      </c>
      <c r="F972" s="68">
        <v>3.09139784946237</v>
      </c>
      <c r="G972" s="71">
        <v>0.82084347829728099</v>
      </c>
      <c r="H972" s="68">
        <v>31.406810035842302</v>
      </c>
      <c r="I972" s="71">
        <v>0.55889365107487798</v>
      </c>
      <c r="J972" s="68">
        <v>2.4641577060931898</v>
      </c>
      <c r="K972" s="71">
        <v>0.70410124062350998</v>
      </c>
      <c r="L972" s="68">
        <v>13.4856630824373</v>
      </c>
      <c r="M972" s="71">
        <v>0.61603440331746295</v>
      </c>
      <c r="N972" s="68">
        <v>16.650717703349301</v>
      </c>
      <c r="O972" s="71"/>
      <c r="P972" s="68"/>
      <c r="Q972" s="71">
        <v>0</v>
      </c>
      <c r="R972" s="68">
        <v>34.224598930481299</v>
      </c>
    </row>
    <row r="973" spans="1:18" x14ac:dyDescent="0.2">
      <c r="A973" s="141" t="s">
        <v>2192</v>
      </c>
      <c r="B973" s="67" t="s">
        <v>2193</v>
      </c>
      <c r="C973" s="67">
        <v>17</v>
      </c>
      <c r="D973" s="67" t="s">
        <v>343</v>
      </c>
      <c r="E973" s="71">
        <v>0.53018484821145195</v>
      </c>
      <c r="F973" s="68">
        <v>2.59856630824373</v>
      </c>
      <c r="G973" s="71">
        <v>0.77398695629135195</v>
      </c>
      <c r="H973" s="68">
        <v>12.9032258064516</v>
      </c>
      <c r="I973" s="71">
        <v>0.74118906027225095</v>
      </c>
      <c r="J973" s="68">
        <v>22.939068100358401</v>
      </c>
      <c r="K973" s="71">
        <v>0.71937593145111201</v>
      </c>
      <c r="L973" s="68">
        <v>15.322580645161301</v>
      </c>
      <c r="M973" s="71">
        <v>0.41637229304254397</v>
      </c>
      <c r="N973" s="68">
        <v>7.12918660287081</v>
      </c>
      <c r="O973" s="71"/>
      <c r="P973" s="68"/>
      <c r="Q973" s="71">
        <v>0</v>
      </c>
      <c r="R973" s="68">
        <v>34.224598930481299</v>
      </c>
    </row>
    <row r="974" spans="1:18" x14ac:dyDescent="0.2">
      <c r="A974" s="141" t="s">
        <v>2194</v>
      </c>
      <c r="B974" s="67" t="s">
        <v>2195</v>
      </c>
      <c r="C974" s="67">
        <v>17</v>
      </c>
      <c r="D974" s="67" t="s">
        <v>343</v>
      </c>
      <c r="E974" s="71">
        <v>0.66435412435480101</v>
      </c>
      <c r="F974" s="68">
        <v>10.215053763440901</v>
      </c>
      <c r="G974" s="71">
        <v>0.85281630336037795</v>
      </c>
      <c r="H974" s="68">
        <v>61.514336917562702</v>
      </c>
      <c r="I974" s="71">
        <v>0.64933573782792597</v>
      </c>
      <c r="J974" s="68">
        <v>8.3333333333333304</v>
      </c>
      <c r="K974" s="71">
        <v>0.76960941092296098</v>
      </c>
      <c r="L974" s="68">
        <v>23.387096774193498</v>
      </c>
      <c r="M974" s="71">
        <v>0.38565504530793998</v>
      </c>
      <c r="N974" s="68">
        <v>6.1244019138755998</v>
      </c>
      <c r="O974" s="71"/>
      <c r="P974" s="68"/>
      <c r="Q974" s="71"/>
      <c r="R974" s="68"/>
    </row>
    <row r="975" spans="1:18" x14ac:dyDescent="0.2">
      <c r="A975" s="141" t="s">
        <v>2196</v>
      </c>
      <c r="B975" s="67" t="s">
        <v>2197</v>
      </c>
      <c r="C975" s="67">
        <v>17</v>
      </c>
      <c r="D975" s="67" t="s">
        <v>343</v>
      </c>
      <c r="E975" s="71">
        <v>0.69824760173627298</v>
      </c>
      <c r="F975" s="68">
        <v>13.754480286738399</v>
      </c>
      <c r="G975" s="71">
        <v>0.85900012891981303</v>
      </c>
      <c r="H975" s="68">
        <v>66.084229390681003</v>
      </c>
      <c r="I975" s="71">
        <v>0.78804019236177203</v>
      </c>
      <c r="J975" s="68">
        <v>41.129032258064498</v>
      </c>
      <c r="K975" s="71">
        <v>0.77565366422286897</v>
      </c>
      <c r="L975" s="68">
        <v>25</v>
      </c>
      <c r="M975" s="71">
        <v>0.37029642144063901</v>
      </c>
      <c r="N975" s="68">
        <v>5.7416267942583703</v>
      </c>
      <c r="O975" s="71"/>
      <c r="P975" s="68"/>
      <c r="Q975" s="71"/>
      <c r="R975" s="68"/>
    </row>
    <row r="976" spans="1:18" x14ac:dyDescent="0.2">
      <c r="A976" s="141" t="s">
        <v>1298</v>
      </c>
      <c r="B976" s="67" t="s">
        <v>2198</v>
      </c>
      <c r="C976" s="67">
        <v>17</v>
      </c>
      <c r="D976" s="67" t="s">
        <v>343</v>
      </c>
      <c r="E976" s="71">
        <v>0.71248050222548398</v>
      </c>
      <c r="F976" s="68">
        <v>15.5017921146953</v>
      </c>
      <c r="G976" s="71">
        <v>0.83124849987928495</v>
      </c>
      <c r="H976" s="68">
        <v>42.249103942652297</v>
      </c>
      <c r="I976" s="71">
        <v>0.69750346894748305</v>
      </c>
      <c r="J976" s="68">
        <v>14.9641577060932</v>
      </c>
      <c r="K976" s="71">
        <v>0.797287379961514</v>
      </c>
      <c r="L976" s="68">
        <v>29.7939068100358</v>
      </c>
      <c r="M976" s="71">
        <v>0.52388266011365503</v>
      </c>
      <c r="N976" s="68">
        <v>11.3875598086124</v>
      </c>
      <c r="O976" s="71"/>
      <c r="P976" s="68"/>
      <c r="Q976" s="71"/>
      <c r="R976" s="68"/>
    </row>
    <row r="977" spans="1:18" x14ac:dyDescent="0.2">
      <c r="A977" s="141" t="s">
        <v>434</v>
      </c>
      <c r="B977" s="67" t="s">
        <v>2199</v>
      </c>
      <c r="C977" s="67">
        <v>17</v>
      </c>
      <c r="D977" s="67" t="s">
        <v>343</v>
      </c>
      <c r="E977" s="71">
        <v>0.65305066434197301</v>
      </c>
      <c r="F977" s="68">
        <v>9.2293906810035793</v>
      </c>
      <c r="G977" s="71">
        <v>0.77796402592112202</v>
      </c>
      <c r="H977" s="68">
        <v>13.530465949820799</v>
      </c>
      <c r="I977" s="71">
        <v>0.81369073214743803</v>
      </c>
      <c r="J977" s="68">
        <v>51.568100358422903</v>
      </c>
      <c r="K977" s="71">
        <v>0.57345835852218796</v>
      </c>
      <c r="L977" s="68">
        <v>3.4050179211469498</v>
      </c>
      <c r="M977" s="71">
        <v>0.44708954077714602</v>
      </c>
      <c r="N977" s="68">
        <v>8.0861244019138798</v>
      </c>
      <c r="O977" s="71"/>
      <c r="P977" s="68"/>
      <c r="Q977" s="71"/>
      <c r="R977" s="68"/>
    </row>
    <row r="978" spans="1:18" x14ac:dyDescent="0.2">
      <c r="A978" s="141" t="s">
        <v>2200</v>
      </c>
      <c r="B978" s="67" t="s">
        <v>2201</v>
      </c>
      <c r="C978" s="67">
        <v>17</v>
      </c>
      <c r="D978" s="67" t="s">
        <v>343</v>
      </c>
      <c r="E978" s="71">
        <v>0.53096530060015501</v>
      </c>
      <c r="F978" s="68">
        <v>2.7329749103942702</v>
      </c>
      <c r="G978" s="71">
        <v>0.82395226094562501</v>
      </c>
      <c r="H978" s="68">
        <v>34.408602150537597</v>
      </c>
      <c r="I978" s="71">
        <v>0.69441798004051702</v>
      </c>
      <c r="J978" s="68">
        <v>14.247311827957001</v>
      </c>
      <c r="K978" s="71">
        <v>0.67400809737018597</v>
      </c>
      <c r="L978" s="68">
        <v>10.2598566308244</v>
      </c>
      <c r="M978" s="71">
        <v>0.46244816464444899</v>
      </c>
      <c r="N978" s="68">
        <v>8.85167464114833</v>
      </c>
      <c r="O978" s="71"/>
      <c r="P978" s="68"/>
      <c r="Q978" s="71">
        <v>0</v>
      </c>
      <c r="R978" s="68">
        <v>34.224598930481299</v>
      </c>
    </row>
    <row r="979" spans="1:18" x14ac:dyDescent="0.2">
      <c r="A979" s="141" t="s">
        <v>2202</v>
      </c>
      <c r="B979" s="67" t="s">
        <v>2203</v>
      </c>
      <c r="C979" s="67">
        <v>17</v>
      </c>
      <c r="D979" s="67" t="s">
        <v>343</v>
      </c>
      <c r="E979" s="71">
        <v>0.64470483919242605</v>
      </c>
      <c r="F979" s="68">
        <v>8.6469534050179195</v>
      </c>
      <c r="G979" s="71">
        <v>0.78519808801447399</v>
      </c>
      <c r="H979" s="68">
        <v>14.5609318996416</v>
      </c>
      <c r="I979" s="71">
        <v>0.75047112916273195</v>
      </c>
      <c r="J979" s="68">
        <v>25.582437275985701</v>
      </c>
      <c r="K979" s="71">
        <v>0.62677784654995505</v>
      </c>
      <c r="L979" s="68">
        <v>6.0035842293906798</v>
      </c>
      <c r="M979" s="71">
        <v>0.41637229304254397</v>
      </c>
      <c r="N979" s="68">
        <v>7.12918660287081</v>
      </c>
      <c r="O979" s="71"/>
      <c r="P979" s="68"/>
      <c r="Q979" s="71"/>
      <c r="R979" s="68"/>
    </row>
    <row r="980" spans="1:18" x14ac:dyDescent="0.2">
      <c r="A980" s="141" t="s">
        <v>2204</v>
      </c>
      <c r="B980" s="67" t="s">
        <v>2205</v>
      </c>
      <c r="C980" s="67">
        <v>17</v>
      </c>
      <c r="D980" s="67" t="s">
        <v>343</v>
      </c>
      <c r="E980" s="71">
        <v>0.630981774483796</v>
      </c>
      <c r="F980" s="68">
        <v>7.61648745519713</v>
      </c>
      <c r="G980" s="71">
        <v>0.752035208855929</v>
      </c>
      <c r="H980" s="68">
        <v>10.3494623655914</v>
      </c>
      <c r="I980" s="71">
        <v>0.69580111178847504</v>
      </c>
      <c r="J980" s="68">
        <v>14.5609318996416</v>
      </c>
      <c r="K980" s="71">
        <v>0.73651160358474499</v>
      </c>
      <c r="L980" s="68">
        <v>17.741935483871</v>
      </c>
      <c r="M980" s="71">
        <v>0.33957917370603702</v>
      </c>
      <c r="N980" s="68">
        <v>4.9282296650717701</v>
      </c>
      <c r="O980" s="71"/>
      <c r="P980" s="68"/>
      <c r="Q980" s="71"/>
      <c r="R980" s="68"/>
    </row>
    <row r="981" spans="1:18" x14ac:dyDescent="0.2">
      <c r="A981" s="141" t="s">
        <v>2206</v>
      </c>
      <c r="B981" s="67" t="s">
        <v>2207</v>
      </c>
      <c r="C981" s="67">
        <v>17</v>
      </c>
      <c r="D981" s="67" t="s">
        <v>343</v>
      </c>
      <c r="E981" s="71">
        <v>0.73951619129642598</v>
      </c>
      <c r="F981" s="68">
        <v>19.086021505376301</v>
      </c>
      <c r="G981" s="71">
        <v>0.821240577682115</v>
      </c>
      <c r="H981" s="68">
        <v>31.899641577060901</v>
      </c>
      <c r="I981" s="71">
        <v>0.75624720620588104</v>
      </c>
      <c r="J981" s="68">
        <v>27.598566308243701</v>
      </c>
      <c r="K981" s="71">
        <v>0.84133569731675195</v>
      </c>
      <c r="L981" s="68">
        <v>43.593189964157702</v>
      </c>
      <c r="M981" s="71">
        <v>0.53924128398095605</v>
      </c>
      <c r="N981" s="68">
        <v>12.009569377990401</v>
      </c>
      <c r="O981" s="71"/>
      <c r="P981" s="68"/>
      <c r="Q981" s="71"/>
      <c r="R981" s="68"/>
    </row>
    <row r="982" spans="1:18" x14ac:dyDescent="0.2">
      <c r="A982" s="141" t="s">
        <v>1705</v>
      </c>
      <c r="B982" s="67" t="s">
        <v>2208</v>
      </c>
      <c r="C982" s="67">
        <v>17</v>
      </c>
      <c r="D982" s="67" t="s">
        <v>343</v>
      </c>
      <c r="E982" s="71">
        <v>0.60209594858541204</v>
      </c>
      <c r="F982" s="68">
        <v>6.0931899641577099</v>
      </c>
      <c r="G982" s="71">
        <v>0.77671262580782896</v>
      </c>
      <c r="H982" s="68">
        <v>13.306451612903199</v>
      </c>
      <c r="I982" s="71">
        <v>0.60756086423321498</v>
      </c>
      <c r="J982" s="68">
        <v>4.9283154121863797</v>
      </c>
      <c r="K982" s="71">
        <v>0.73060700219647201</v>
      </c>
      <c r="L982" s="68">
        <v>17.1146953405018</v>
      </c>
      <c r="M982" s="71">
        <v>0.293503302104132</v>
      </c>
      <c r="N982" s="68">
        <v>4.1148325358851698</v>
      </c>
      <c r="O982" s="71"/>
      <c r="P982" s="68"/>
      <c r="Q982" s="71"/>
      <c r="R982" s="68"/>
    </row>
    <row r="983" spans="1:18" x14ac:dyDescent="0.2">
      <c r="A983" s="141" t="s">
        <v>2209</v>
      </c>
      <c r="B983" s="67" t="s">
        <v>2210</v>
      </c>
      <c r="C983" s="67">
        <v>17</v>
      </c>
      <c r="D983" s="67" t="s">
        <v>343</v>
      </c>
      <c r="E983" s="71">
        <v>0.70647803295006495</v>
      </c>
      <c r="F983" s="68">
        <v>14.784946236559099</v>
      </c>
      <c r="G983" s="71">
        <v>0.78026175723769098</v>
      </c>
      <c r="H983" s="68">
        <v>13.7992831541219</v>
      </c>
      <c r="I983" s="71">
        <v>0.76462481784596603</v>
      </c>
      <c r="J983" s="68">
        <v>31.227598566308199</v>
      </c>
      <c r="K983" s="71">
        <v>0.772501520470252</v>
      </c>
      <c r="L983" s="68">
        <v>24.059139784946201</v>
      </c>
      <c r="M983" s="71">
        <v>0.50852403624635201</v>
      </c>
      <c r="N983" s="68">
        <v>10.5741626794258</v>
      </c>
      <c r="O983" s="71"/>
      <c r="P983" s="68"/>
      <c r="Q983" s="71"/>
      <c r="R983" s="68"/>
    </row>
    <row r="984" spans="1:18" x14ac:dyDescent="0.2">
      <c r="A984" s="141" t="s">
        <v>2211</v>
      </c>
      <c r="B984" s="67" t="s">
        <v>2212</v>
      </c>
      <c r="C984" s="67">
        <v>17</v>
      </c>
      <c r="D984" s="67" t="s">
        <v>343</v>
      </c>
      <c r="E984" s="71">
        <v>0.693112096954003</v>
      </c>
      <c r="F984" s="68">
        <v>13.082437275985701</v>
      </c>
      <c r="G984" s="71">
        <v>0.79053492954593696</v>
      </c>
      <c r="H984" s="68">
        <v>15.6810035842294</v>
      </c>
      <c r="I984" s="71">
        <v>0.71908557953487695</v>
      </c>
      <c r="J984" s="68">
        <v>18.324372759856601</v>
      </c>
      <c r="K984" s="71">
        <v>0.81573833795805295</v>
      </c>
      <c r="L984" s="68">
        <v>35.304659498207897</v>
      </c>
      <c r="M984" s="71">
        <v>0.44708954077714602</v>
      </c>
      <c r="N984" s="68">
        <v>8.0861244019138798</v>
      </c>
      <c r="O984" s="71"/>
      <c r="P984" s="68"/>
      <c r="Q984" s="71"/>
      <c r="R984" s="68"/>
    </row>
    <row r="985" spans="1:18" x14ac:dyDescent="0.2">
      <c r="A985" s="141" t="s">
        <v>2213</v>
      </c>
      <c r="B985" s="67" t="s">
        <v>2214</v>
      </c>
      <c r="C985" s="67">
        <v>17</v>
      </c>
      <c r="D985" s="67" t="s">
        <v>343</v>
      </c>
      <c r="E985" s="71">
        <v>0.57838522951956495</v>
      </c>
      <c r="F985" s="68">
        <v>4.6594982078853002</v>
      </c>
      <c r="G985" s="71">
        <v>0.77691146567037805</v>
      </c>
      <c r="H985" s="68">
        <v>13.3512544802867</v>
      </c>
      <c r="I985" s="71">
        <v>0.76235980163833195</v>
      </c>
      <c r="J985" s="68">
        <v>29.973118279569899</v>
      </c>
      <c r="K985" s="71">
        <v>0.55755946800192602</v>
      </c>
      <c r="L985" s="68">
        <v>3.09139784946237</v>
      </c>
      <c r="M985" s="71">
        <v>0.21671018276762499</v>
      </c>
      <c r="N985" s="68">
        <v>2.1052631578947398</v>
      </c>
      <c r="O985" s="71"/>
      <c r="P985" s="68"/>
      <c r="Q985" s="71"/>
      <c r="R985" s="68"/>
    </row>
    <row r="986" spans="1:18" x14ac:dyDescent="0.2">
      <c r="A986" s="141" t="s">
        <v>2215</v>
      </c>
      <c r="B986" s="67" t="s">
        <v>2216</v>
      </c>
      <c r="C986" s="67">
        <v>17</v>
      </c>
      <c r="D986" s="67" t="s">
        <v>343</v>
      </c>
      <c r="E986" s="71">
        <v>0.54519764445333196</v>
      </c>
      <c r="F986" s="68">
        <v>3.3602150537634401</v>
      </c>
      <c r="G986" s="71">
        <v>0.786032934271372</v>
      </c>
      <c r="H986" s="68">
        <v>14.829749103942699</v>
      </c>
      <c r="I986" s="71">
        <v>0.78261859303568304</v>
      </c>
      <c r="J986" s="68">
        <v>38.575268817204297</v>
      </c>
      <c r="K986" s="71">
        <v>0.75632302578436295</v>
      </c>
      <c r="L986" s="68">
        <v>20.788530465949801</v>
      </c>
      <c r="M986" s="71">
        <v>0.401013669175243</v>
      </c>
      <c r="N986" s="68">
        <v>6.6985645933014402</v>
      </c>
      <c r="O986" s="71"/>
      <c r="P986" s="68"/>
      <c r="Q986" s="71">
        <v>0</v>
      </c>
      <c r="R986" s="68">
        <v>34.224598930481299</v>
      </c>
    </row>
    <row r="987" spans="1:18" x14ac:dyDescent="0.2">
      <c r="A987" s="141" t="s">
        <v>2217</v>
      </c>
      <c r="B987" s="67" t="s">
        <v>2218</v>
      </c>
      <c r="C987" s="67">
        <v>17</v>
      </c>
      <c r="D987" s="67" t="s">
        <v>343</v>
      </c>
      <c r="E987" s="71">
        <v>0.69372298757680695</v>
      </c>
      <c r="F987" s="68">
        <v>13.1720430107527</v>
      </c>
      <c r="G987" s="71">
        <v>0.80110582959966303</v>
      </c>
      <c r="H987" s="68">
        <v>18.324372759856601</v>
      </c>
      <c r="I987" s="71">
        <v>0.75880468888979502</v>
      </c>
      <c r="J987" s="68">
        <v>28.405017921147</v>
      </c>
      <c r="K987" s="71">
        <v>0.82932638650982904</v>
      </c>
      <c r="L987" s="68">
        <v>39.292114695340501</v>
      </c>
      <c r="M987" s="71">
        <v>0.38565504530793998</v>
      </c>
      <c r="N987" s="68">
        <v>6.1244019138755998</v>
      </c>
      <c r="O987" s="71"/>
      <c r="P987" s="68"/>
      <c r="Q987" s="71"/>
      <c r="R987" s="68"/>
    </row>
    <row r="988" spans="1:18" x14ac:dyDescent="0.2">
      <c r="A988" s="141" t="s">
        <v>2102</v>
      </c>
      <c r="B988" s="67" t="s">
        <v>2219</v>
      </c>
      <c r="C988" s="67">
        <v>17</v>
      </c>
      <c r="D988" s="67" t="s">
        <v>343</v>
      </c>
      <c r="E988" s="71">
        <v>0.71740788612765305</v>
      </c>
      <c r="F988" s="68">
        <v>16.397849462365599</v>
      </c>
      <c r="G988" s="71">
        <v>0.802822115466722</v>
      </c>
      <c r="H988" s="68">
        <v>19.086021505376301</v>
      </c>
      <c r="I988" s="71">
        <v>0.77578644869001201</v>
      </c>
      <c r="J988" s="68">
        <v>34.946236559139798</v>
      </c>
      <c r="K988" s="71">
        <v>0.60741719730628696</v>
      </c>
      <c r="L988" s="68">
        <v>5.1971326164874503</v>
      </c>
      <c r="M988" s="71">
        <v>0.401013669175243</v>
      </c>
      <c r="N988" s="68">
        <v>6.6985645933014402</v>
      </c>
      <c r="O988" s="71"/>
      <c r="P988" s="68"/>
      <c r="Q988" s="71">
        <v>1</v>
      </c>
      <c r="R988" s="68">
        <v>100</v>
      </c>
    </row>
    <row r="989" spans="1:18" x14ac:dyDescent="0.2">
      <c r="A989" s="141" t="s">
        <v>2220</v>
      </c>
      <c r="B989" s="67" t="s">
        <v>2221</v>
      </c>
      <c r="C989" s="67">
        <v>17</v>
      </c>
      <c r="D989" s="67" t="s">
        <v>343</v>
      </c>
      <c r="E989" s="71">
        <v>0.53767003167141603</v>
      </c>
      <c r="F989" s="68">
        <v>2.9569892473118302</v>
      </c>
      <c r="G989" s="71">
        <v>0.70846033438628997</v>
      </c>
      <c r="H989" s="68">
        <v>7.39247311827957</v>
      </c>
      <c r="I989" s="71">
        <v>0.78739208515575199</v>
      </c>
      <c r="J989" s="68">
        <v>40.949820788530502</v>
      </c>
      <c r="K989" s="71">
        <v>0.76076682190519196</v>
      </c>
      <c r="L989" s="68">
        <v>21.415770609319001</v>
      </c>
      <c r="M989" s="71">
        <v>0.431730916909845</v>
      </c>
      <c r="N989" s="68">
        <v>7.6555023923445003</v>
      </c>
      <c r="O989" s="71"/>
      <c r="P989" s="68"/>
      <c r="Q989" s="71">
        <v>0</v>
      </c>
      <c r="R989" s="68">
        <v>34.224598930481299</v>
      </c>
    </row>
    <row r="990" spans="1:18" x14ac:dyDescent="0.2">
      <c r="A990" s="141" t="s">
        <v>2222</v>
      </c>
      <c r="B990" s="67" t="s">
        <v>2223</v>
      </c>
      <c r="C990" s="67">
        <v>17</v>
      </c>
      <c r="D990" s="67" t="s">
        <v>343</v>
      </c>
      <c r="E990" s="71">
        <v>0.65362314187376402</v>
      </c>
      <c r="F990" s="68">
        <v>9.3189964157706093</v>
      </c>
      <c r="G990" s="71">
        <v>0.75897070533314004</v>
      </c>
      <c r="H990" s="68">
        <v>11.066308243727599</v>
      </c>
      <c r="I990" s="71">
        <v>0.75978377571936795</v>
      </c>
      <c r="J990" s="68">
        <v>28.808243727598601</v>
      </c>
      <c r="K990" s="71">
        <v>0.77151753660381495</v>
      </c>
      <c r="L990" s="68">
        <v>23.9247311827957</v>
      </c>
      <c r="M990" s="71">
        <v>0.324220549838734</v>
      </c>
      <c r="N990" s="68">
        <v>4.6889952153110004</v>
      </c>
      <c r="O990" s="71"/>
      <c r="P990" s="68"/>
      <c r="Q990" s="71"/>
      <c r="R990" s="68"/>
    </row>
    <row r="991" spans="1:18" x14ac:dyDescent="0.2">
      <c r="A991" s="141" t="s">
        <v>1188</v>
      </c>
      <c r="B991" s="67" t="s">
        <v>2224</v>
      </c>
      <c r="C991" s="67">
        <v>17</v>
      </c>
      <c r="D991" s="67" t="s">
        <v>343</v>
      </c>
      <c r="E991" s="71">
        <v>0.70563911110481703</v>
      </c>
      <c r="F991" s="68">
        <v>14.6505376344086</v>
      </c>
      <c r="G991" s="71">
        <v>0.81904268953970505</v>
      </c>
      <c r="H991" s="68">
        <v>29.390681003584199</v>
      </c>
      <c r="I991" s="71">
        <v>0.70098734236872096</v>
      </c>
      <c r="J991" s="68">
        <v>15.6810035842294</v>
      </c>
      <c r="K991" s="71">
        <v>0.63786910217502102</v>
      </c>
      <c r="L991" s="68">
        <v>6.4068100358422901</v>
      </c>
      <c r="M991" s="71">
        <v>0.37029642144063901</v>
      </c>
      <c r="N991" s="68">
        <v>5.7416267942583703</v>
      </c>
      <c r="O991" s="71"/>
      <c r="P991" s="68"/>
      <c r="Q991" s="71">
        <v>1</v>
      </c>
      <c r="R991" s="68">
        <v>100</v>
      </c>
    </row>
    <row r="992" spans="1:18" x14ac:dyDescent="0.2">
      <c r="A992" s="141" t="s">
        <v>1190</v>
      </c>
      <c r="B992" s="67" t="s">
        <v>2225</v>
      </c>
      <c r="C992" s="67">
        <v>17</v>
      </c>
      <c r="D992" s="67" t="s">
        <v>343</v>
      </c>
      <c r="E992" s="71">
        <v>0.75561697065165201</v>
      </c>
      <c r="F992" s="68">
        <v>21.998207885304701</v>
      </c>
      <c r="G992" s="71">
        <v>0.80822863493471198</v>
      </c>
      <c r="H992" s="68">
        <v>21.550179211469501</v>
      </c>
      <c r="I992" s="71">
        <v>0.78814689595833998</v>
      </c>
      <c r="J992" s="68">
        <v>41.218637992831503</v>
      </c>
      <c r="K992" s="71">
        <v>0.77934070066149197</v>
      </c>
      <c r="L992" s="68">
        <v>25.716845878136201</v>
      </c>
      <c r="M992" s="71">
        <v>0.646751651052065</v>
      </c>
      <c r="N992" s="68">
        <v>18.995215311004799</v>
      </c>
      <c r="O992" s="71"/>
      <c r="P992" s="68"/>
      <c r="Q992" s="71"/>
      <c r="R992" s="68"/>
    </row>
    <row r="993" spans="1:18" x14ac:dyDescent="0.2">
      <c r="A993" s="141" t="s">
        <v>1227</v>
      </c>
      <c r="B993" s="67" t="s">
        <v>2226</v>
      </c>
      <c r="C993" s="67">
        <v>17</v>
      </c>
      <c r="D993" s="67" t="s">
        <v>343</v>
      </c>
      <c r="E993" s="71">
        <v>0.67393985982289795</v>
      </c>
      <c r="F993" s="68">
        <v>11.066308243727599</v>
      </c>
      <c r="G993" s="71">
        <v>0.75353021721858504</v>
      </c>
      <c r="H993" s="68">
        <v>10.528673835125399</v>
      </c>
      <c r="I993" s="71">
        <v>0.79347525484057602</v>
      </c>
      <c r="J993" s="68">
        <v>43.6827956989247</v>
      </c>
      <c r="K993" s="71">
        <v>0.76309892192448803</v>
      </c>
      <c r="L993" s="68">
        <v>21.953405017921099</v>
      </c>
      <c r="M993" s="71">
        <v>0.38565504530793998</v>
      </c>
      <c r="N993" s="68">
        <v>6.1244019138755998</v>
      </c>
      <c r="O993" s="71"/>
      <c r="P993" s="68"/>
      <c r="Q993" s="71"/>
      <c r="R993" s="68"/>
    </row>
    <row r="994" spans="1:18" x14ac:dyDescent="0.2">
      <c r="A994" s="141" t="s">
        <v>2227</v>
      </c>
      <c r="B994" s="67" t="s">
        <v>2228</v>
      </c>
      <c r="C994" s="67">
        <v>17</v>
      </c>
      <c r="D994" s="67" t="s">
        <v>343</v>
      </c>
      <c r="E994" s="71">
        <v>0.79031997398338205</v>
      </c>
      <c r="F994" s="68">
        <v>29.883512544802901</v>
      </c>
      <c r="G994" s="71">
        <v>0.81232099273033997</v>
      </c>
      <c r="H994" s="68">
        <v>23.745519713261601</v>
      </c>
      <c r="I994" s="71">
        <v>0.82283471197770497</v>
      </c>
      <c r="J994" s="68">
        <v>55.331541218638002</v>
      </c>
      <c r="K994" s="71">
        <v>0.80257942083691003</v>
      </c>
      <c r="L994" s="68">
        <v>31.362007168458799</v>
      </c>
      <c r="M994" s="71">
        <v>0.72354477038857401</v>
      </c>
      <c r="N994" s="68">
        <v>26.4114832535885</v>
      </c>
      <c r="O994" s="71"/>
      <c r="P994" s="68"/>
      <c r="Q994" s="71"/>
      <c r="R994" s="68"/>
    </row>
    <row r="995" spans="1:18" x14ac:dyDescent="0.2">
      <c r="A995" s="141" t="s">
        <v>2229</v>
      </c>
      <c r="B995" s="67" t="s">
        <v>2230</v>
      </c>
      <c r="C995" s="67">
        <v>17</v>
      </c>
      <c r="D995" s="67" t="s">
        <v>343</v>
      </c>
      <c r="E995" s="71">
        <v>0.77883809636133605</v>
      </c>
      <c r="F995" s="68">
        <v>27.195340501792099</v>
      </c>
      <c r="G995" s="71">
        <v>0.81647569826766397</v>
      </c>
      <c r="H995" s="68">
        <v>27.1505376344086</v>
      </c>
      <c r="I995" s="71">
        <v>0.79700761460832203</v>
      </c>
      <c r="J995" s="68">
        <v>45.295698924731198</v>
      </c>
      <c r="K995" s="71">
        <v>0.85511742151729297</v>
      </c>
      <c r="L995" s="68">
        <v>48.655913978494603</v>
      </c>
      <c r="M995" s="71">
        <v>0.646751651052065</v>
      </c>
      <c r="N995" s="68">
        <v>18.995215311004799</v>
      </c>
      <c r="O995" s="71"/>
      <c r="P995" s="68"/>
      <c r="Q995" s="71"/>
      <c r="R995" s="68"/>
    </row>
    <row r="996" spans="1:18" x14ac:dyDescent="0.2">
      <c r="A996" s="141" t="s">
        <v>2192</v>
      </c>
      <c r="B996" s="67" t="s">
        <v>2231</v>
      </c>
      <c r="C996" s="67">
        <v>43</v>
      </c>
      <c r="D996" s="67" t="s">
        <v>343</v>
      </c>
      <c r="E996" s="71">
        <v>0.78334122223628599</v>
      </c>
      <c r="F996" s="68">
        <v>28.136200716845899</v>
      </c>
      <c r="G996" s="71">
        <v>0.86533416343596403</v>
      </c>
      <c r="H996" s="68">
        <v>70.026881720430097</v>
      </c>
      <c r="I996" s="71">
        <v>0.78073179931962899</v>
      </c>
      <c r="J996" s="68">
        <v>37.410394265233002</v>
      </c>
      <c r="K996" s="71">
        <v>0.84054727513748695</v>
      </c>
      <c r="L996" s="68">
        <v>43.324372759856601</v>
      </c>
      <c r="M996" s="71">
        <v>0.646751651052065</v>
      </c>
      <c r="N996" s="68">
        <v>18.995215311004799</v>
      </c>
      <c r="O996" s="71"/>
      <c r="P996" s="68"/>
      <c r="Q996" s="71"/>
      <c r="R996" s="68"/>
    </row>
    <row r="997" spans="1:18" x14ac:dyDescent="0.2">
      <c r="A997" s="141" t="s">
        <v>1182</v>
      </c>
      <c r="B997" s="67" t="s">
        <v>2232</v>
      </c>
      <c r="C997" s="67">
        <v>17</v>
      </c>
      <c r="D997" s="67" t="s">
        <v>343</v>
      </c>
      <c r="E997" s="71">
        <v>0.78431098954428402</v>
      </c>
      <c r="F997" s="68">
        <v>28.5394265232975</v>
      </c>
      <c r="G997" s="71">
        <v>0.83252346070215699</v>
      </c>
      <c r="H997" s="68">
        <v>43.1899641577061</v>
      </c>
      <c r="I997" s="71">
        <v>0.96713941029232697</v>
      </c>
      <c r="J997" s="68">
        <v>98.521505376344095</v>
      </c>
      <c r="K997" s="71">
        <v>0.90585017027280601</v>
      </c>
      <c r="L997" s="68">
        <v>70.743727598566295</v>
      </c>
      <c r="M997" s="71">
        <v>0.431730916909845</v>
      </c>
      <c r="N997" s="68">
        <v>7.6555023923445003</v>
      </c>
      <c r="O997" s="71"/>
      <c r="P997" s="68"/>
      <c r="Q997" s="71"/>
      <c r="R997" s="68"/>
    </row>
    <row r="998" spans="1:18" x14ac:dyDescent="0.2">
      <c r="A998" s="141" t="s">
        <v>2233</v>
      </c>
      <c r="B998" s="67" t="s">
        <v>2234</v>
      </c>
      <c r="C998" s="67">
        <v>43</v>
      </c>
      <c r="D998" s="67" t="s">
        <v>343</v>
      </c>
      <c r="E998" s="71">
        <v>0.67710160689262999</v>
      </c>
      <c r="F998" s="68">
        <v>11.693548387096801</v>
      </c>
      <c r="G998" s="71">
        <v>0.83462776766055102</v>
      </c>
      <c r="H998" s="68">
        <v>45.474910394265201</v>
      </c>
      <c r="I998" s="71">
        <v>0.75281842160288703</v>
      </c>
      <c r="J998" s="68">
        <v>26.3888888888889</v>
      </c>
      <c r="K998" s="71">
        <v>0.52028445885691998</v>
      </c>
      <c r="L998" s="68">
        <v>2.28494623655914</v>
      </c>
      <c r="M998" s="71">
        <v>0.60067577945016204</v>
      </c>
      <c r="N998" s="68">
        <v>15.1196172248804</v>
      </c>
      <c r="O998" s="71"/>
      <c r="P998" s="68"/>
      <c r="Q998" s="71"/>
      <c r="R998" s="68"/>
    </row>
    <row r="999" spans="1:18" x14ac:dyDescent="0.2">
      <c r="A999" s="141" t="s">
        <v>1037</v>
      </c>
      <c r="B999" s="67" t="s">
        <v>2235</v>
      </c>
      <c r="C999" s="67">
        <v>17</v>
      </c>
      <c r="D999" s="67" t="s">
        <v>343</v>
      </c>
      <c r="E999" s="71">
        <v>0.77810962295031905</v>
      </c>
      <c r="F999" s="68">
        <v>26.836917562724</v>
      </c>
      <c r="G999" s="71">
        <v>0.82250964589930198</v>
      </c>
      <c r="H999" s="68">
        <v>33.019713261648697</v>
      </c>
      <c r="I999" s="71">
        <v>0.92941003658204102</v>
      </c>
      <c r="J999" s="68">
        <v>93.458781362007201</v>
      </c>
      <c r="K999" s="71">
        <v>0.85199477307358196</v>
      </c>
      <c r="L999" s="68">
        <v>47.177419354838698</v>
      </c>
      <c r="M999" s="71">
        <v>0.50852403624635201</v>
      </c>
      <c r="N999" s="68">
        <v>10.5741626794258</v>
      </c>
      <c r="O999" s="71"/>
      <c r="P999" s="68"/>
      <c r="Q999" s="71"/>
      <c r="R999" s="68"/>
    </row>
    <row r="1000" spans="1:18" x14ac:dyDescent="0.2">
      <c r="A1000" s="141" t="s">
        <v>2236</v>
      </c>
      <c r="B1000" s="67" t="s">
        <v>2237</v>
      </c>
      <c r="C1000" s="67">
        <v>17</v>
      </c>
      <c r="D1000" s="67" t="s">
        <v>343</v>
      </c>
      <c r="E1000" s="71">
        <v>0.67745079982143896</v>
      </c>
      <c r="F1000" s="68">
        <v>11.783154121863801</v>
      </c>
      <c r="G1000" s="71">
        <v>0.83017791152964304</v>
      </c>
      <c r="H1000" s="68">
        <v>41.129032258064498</v>
      </c>
      <c r="I1000" s="71">
        <v>0.86129389201630902</v>
      </c>
      <c r="J1000" s="68">
        <v>71.684587813620098</v>
      </c>
      <c r="K1000" s="71">
        <v>0.75554534137027496</v>
      </c>
      <c r="L1000" s="68">
        <v>20.6541218637993</v>
      </c>
      <c r="M1000" s="71">
        <v>0.26278605436952801</v>
      </c>
      <c r="N1000" s="68">
        <v>3.7320574162679399</v>
      </c>
      <c r="O1000" s="71"/>
      <c r="P1000" s="68"/>
      <c r="Q1000" s="71"/>
      <c r="R1000" s="68"/>
    </row>
    <row r="1001" spans="1:18" x14ac:dyDescent="0.2">
      <c r="A1001" s="141" t="s">
        <v>608</v>
      </c>
      <c r="B1001" s="67" t="s">
        <v>2238</v>
      </c>
      <c r="C1001" s="67">
        <v>43</v>
      </c>
      <c r="D1001" s="67" t="s">
        <v>343</v>
      </c>
      <c r="E1001" s="71">
        <v>0.73669115801513296</v>
      </c>
      <c r="F1001" s="68">
        <v>18.8172043010753</v>
      </c>
      <c r="G1001" s="71">
        <v>0.69986010722311398</v>
      </c>
      <c r="H1001" s="68">
        <v>6.9892473118279597</v>
      </c>
      <c r="I1001" s="71">
        <v>0.63887508091126899</v>
      </c>
      <c r="J1001" s="68">
        <v>7.70609318996416</v>
      </c>
      <c r="K1001" s="71">
        <v>0.74625705873186199</v>
      </c>
      <c r="L1001" s="68">
        <v>18.951612903225801</v>
      </c>
      <c r="M1001" s="71">
        <v>0.86177238519428701</v>
      </c>
      <c r="N1001" s="68">
        <v>42.918660287081302</v>
      </c>
      <c r="O1001" s="71"/>
      <c r="P1001" s="68"/>
      <c r="Q1001" s="71"/>
      <c r="R1001" s="68"/>
    </row>
    <row r="1002" spans="1:18" x14ac:dyDescent="0.2">
      <c r="A1002" s="141" t="s">
        <v>2239</v>
      </c>
      <c r="B1002" s="67" t="s">
        <v>2240</v>
      </c>
      <c r="C1002" s="67">
        <v>17</v>
      </c>
      <c r="D1002" s="67" t="s">
        <v>343</v>
      </c>
      <c r="E1002" s="71">
        <v>0.73435137099733505</v>
      </c>
      <c r="F1002" s="68">
        <v>18.637992831541201</v>
      </c>
      <c r="G1002" s="71">
        <v>0.80994455272267196</v>
      </c>
      <c r="H1002" s="68">
        <v>22.177419354838701</v>
      </c>
      <c r="I1002" s="71">
        <v>0.86742720743239199</v>
      </c>
      <c r="J1002" s="68">
        <v>74.462365591397898</v>
      </c>
      <c r="K1002" s="71">
        <v>0.72079243985331998</v>
      </c>
      <c r="L1002" s="68">
        <v>15.4569892473118</v>
      </c>
      <c r="M1002" s="71">
        <v>0.53924128398095605</v>
      </c>
      <c r="N1002" s="68">
        <v>12.009569377990401</v>
      </c>
      <c r="O1002" s="71"/>
      <c r="P1002" s="68"/>
      <c r="Q1002" s="71"/>
      <c r="R1002" s="68"/>
    </row>
    <row r="1003" spans="1:18" x14ac:dyDescent="0.2">
      <c r="A1003" s="141" t="s">
        <v>2241</v>
      </c>
      <c r="B1003" s="67" t="s">
        <v>2242</v>
      </c>
      <c r="C1003" s="67">
        <v>17</v>
      </c>
      <c r="D1003" s="67" t="s">
        <v>343</v>
      </c>
      <c r="E1003" s="71">
        <v>0.66352011247334897</v>
      </c>
      <c r="F1003" s="68">
        <v>10.170250896057301</v>
      </c>
      <c r="G1003" s="71">
        <v>0.80459998314262005</v>
      </c>
      <c r="H1003" s="68">
        <v>19.713261648745501</v>
      </c>
      <c r="I1003" s="71">
        <v>0.73428167991374704</v>
      </c>
      <c r="J1003" s="68">
        <v>21.236559139784902</v>
      </c>
      <c r="K1003" s="71">
        <v>0.77561961313099104</v>
      </c>
      <c r="L1003" s="68">
        <v>24.955197132616501</v>
      </c>
      <c r="M1003" s="71">
        <v>0.33957917370603702</v>
      </c>
      <c r="N1003" s="68">
        <v>4.9282296650717701</v>
      </c>
      <c r="O1003" s="71"/>
      <c r="P1003" s="68"/>
      <c r="Q1003" s="71"/>
      <c r="R1003" s="68"/>
    </row>
    <row r="1004" spans="1:18" x14ac:dyDescent="0.2">
      <c r="A1004" s="141" t="s">
        <v>2243</v>
      </c>
      <c r="B1004" s="67" t="s">
        <v>2244</v>
      </c>
      <c r="C1004" s="67">
        <v>17</v>
      </c>
      <c r="D1004" s="67" t="s">
        <v>343</v>
      </c>
      <c r="E1004" s="71">
        <v>0.39213067489639902</v>
      </c>
      <c r="F1004" s="68">
        <v>0.80645161290322598</v>
      </c>
      <c r="G1004" s="71">
        <v>0.46803742420699701</v>
      </c>
      <c r="H1004" s="68">
        <v>1.70250896057348</v>
      </c>
      <c r="I1004" s="71">
        <v>0.48039565388817301</v>
      </c>
      <c r="J1004" s="68">
        <v>1.03046594982079</v>
      </c>
      <c r="K1004" s="71">
        <v>0.62008962149042601</v>
      </c>
      <c r="L1004" s="68">
        <v>5.8243727598566304</v>
      </c>
      <c r="M1004" s="71">
        <v>0</v>
      </c>
      <c r="N1004" s="68">
        <v>1.0047846889952201</v>
      </c>
      <c r="O1004" s="71"/>
      <c r="P1004" s="68"/>
      <c r="Q1004" s="71"/>
      <c r="R1004" s="68"/>
    </row>
    <row r="1005" spans="1:18" x14ac:dyDescent="0.2">
      <c r="A1005" s="141" t="s">
        <v>2245</v>
      </c>
      <c r="B1005" s="67" t="s">
        <v>2246</v>
      </c>
      <c r="C1005" s="67">
        <v>17</v>
      </c>
      <c r="D1005" s="67" t="s">
        <v>343</v>
      </c>
      <c r="E1005" s="71">
        <v>0.70054332698281996</v>
      </c>
      <c r="F1005" s="68">
        <v>14.023297491039401</v>
      </c>
      <c r="G1005" s="71">
        <v>0.82118222689295395</v>
      </c>
      <c r="H1005" s="68">
        <v>31.854838709677399</v>
      </c>
      <c r="I1005" s="71">
        <v>0.80603396894453805</v>
      </c>
      <c r="J1005" s="68">
        <v>48.655913978494603</v>
      </c>
      <c r="K1005" s="71">
        <v>0.66643307584743405</v>
      </c>
      <c r="L1005" s="68">
        <v>9.3637992831541208</v>
      </c>
      <c r="M1005" s="71">
        <v>0.50852403624635201</v>
      </c>
      <c r="N1005" s="68">
        <v>10.5741626794258</v>
      </c>
      <c r="O1005" s="71"/>
      <c r="P1005" s="68"/>
      <c r="Q1005" s="71"/>
      <c r="R1005" s="68"/>
    </row>
    <row r="1006" spans="1:18" x14ac:dyDescent="0.2">
      <c r="A1006" s="141" t="s">
        <v>2247</v>
      </c>
      <c r="B1006" s="67" t="s">
        <v>2248</v>
      </c>
      <c r="C1006" s="67">
        <v>17</v>
      </c>
      <c r="D1006" s="67" t="s">
        <v>343</v>
      </c>
      <c r="E1006" s="71">
        <v>0.69168136824970206</v>
      </c>
      <c r="F1006" s="68">
        <v>12.9480286738351</v>
      </c>
      <c r="G1006" s="71">
        <v>0.82197280161170805</v>
      </c>
      <c r="H1006" s="68">
        <v>32.616487455197102</v>
      </c>
      <c r="I1006" s="71">
        <v>0.78549143625652595</v>
      </c>
      <c r="J1006" s="68">
        <v>39.784946236559101</v>
      </c>
      <c r="K1006" s="71">
        <v>0.66609582275152401</v>
      </c>
      <c r="L1006" s="68">
        <v>9.2741935483870996</v>
      </c>
      <c r="M1006" s="71">
        <v>0.49316541237905098</v>
      </c>
      <c r="N1006" s="68">
        <v>10.1913875598086</v>
      </c>
      <c r="O1006" s="71"/>
      <c r="P1006" s="68"/>
      <c r="Q1006" s="71"/>
      <c r="R1006" s="68"/>
    </row>
    <row r="1007" spans="1:18" x14ac:dyDescent="0.2">
      <c r="A1007" s="141" t="s">
        <v>727</v>
      </c>
      <c r="B1007" s="67" t="s">
        <v>2249</v>
      </c>
      <c r="C1007" s="67">
        <v>17</v>
      </c>
      <c r="D1007" s="67" t="s">
        <v>343</v>
      </c>
      <c r="E1007" s="71">
        <v>0.76137476532487502</v>
      </c>
      <c r="F1007" s="68">
        <v>23.118279569892501</v>
      </c>
      <c r="G1007" s="71">
        <v>0.84061268147780399</v>
      </c>
      <c r="H1007" s="68">
        <v>50.7616487455197</v>
      </c>
      <c r="I1007" s="71">
        <v>0.79123060361104602</v>
      </c>
      <c r="J1007" s="68">
        <v>42.607526881720403</v>
      </c>
      <c r="K1007" s="71">
        <v>0.69011100582207596</v>
      </c>
      <c r="L1007" s="68">
        <v>12.2759856630824</v>
      </c>
      <c r="M1007" s="71">
        <v>0.72354477038857401</v>
      </c>
      <c r="N1007" s="68">
        <v>26.4114832535885</v>
      </c>
      <c r="O1007" s="71"/>
      <c r="P1007" s="68"/>
      <c r="Q1007" s="71"/>
      <c r="R1007" s="68"/>
    </row>
    <row r="1008" spans="1:18" x14ac:dyDescent="0.2">
      <c r="A1008" s="141" t="s">
        <v>708</v>
      </c>
      <c r="B1008" s="67" t="s">
        <v>2250</v>
      </c>
      <c r="C1008" s="67">
        <v>17</v>
      </c>
      <c r="D1008" s="67" t="s">
        <v>343</v>
      </c>
      <c r="E1008" s="71">
        <v>0.71111096746971003</v>
      </c>
      <c r="F1008" s="68">
        <v>15.2777777777778</v>
      </c>
      <c r="G1008" s="71">
        <v>0.78566543328102201</v>
      </c>
      <c r="H1008" s="68">
        <v>14.7401433691756</v>
      </c>
      <c r="I1008" s="71">
        <v>0.89395726606603398</v>
      </c>
      <c r="J1008" s="68">
        <v>84.229390681003593</v>
      </c>
      <c r="K1008" s="71">
        <v>0.80988337295844604</v>
      </c>
      <c r="L1008" s="68">
        <v>33.691756272401399</v>
      </c>
      <c r="M1008" s="71">
        <v>0.35493779757333799</v>
      </c>
      <c r="N1008" s="68">
        <v>5.3110047846889996</v>
      </c>
      <c r="O1008" s="71"/>
      <c r="P1008" s="68"/>
      <c r="Q1008" s="71"/>
      <c r="R1008" s="68"/>
    </row>
    <row r="1009" spans="1:18" x14ac:dyDescent="0.2">
      <c r="A1009" s="141" t="s">
        <v>2251</v>
      </c>
      <c r="B1009" s="67" t="s">
        <v>2252</v>
      </c>
      <c r="C1009" s="67">
        <v>17</v>
      </c>
      <c r="D1009" s="67" t="s">
        <v>343</v>
      </c>
      <c r="E1009" s="71">
        <v>0.67165295779347201</v>
      </c>
      <c r="F1009" s="68">
        <v>10.663082437276</v>
      </c>
      <c r="G1009" s="71">
        <v>0.80150230890990304</v>
      </c>
      <c r="H1009" s="68">
        <v>18.5035842293907</v>
      </c>
      <c r="I1009" s="71">
        <v>0.87507603187775795</v>
      </c>
      <c r="J1009" s="68">
        <v>77.912186379928301</v>
      </c>
      <c r="K1009" s="71">
        <v>0.73188881214939505</v>
      </c>
      <c r="L1009" s="68">
        <v>17.159498207885299</v>
      </c>
      <c r="M1009" s="71">
        <v>0.27814467823683098</v>
      </c>
      <c r="N1009" s="68">
        <v>3.97129186602871</v>
      </c>
      <c r="O1009" s="71"/>
      <c r="P1009" s="68"/>
      <c r="Q1009" s="71"/>
      <c r="R1009" s="68"/>
    </row>
    <row r="1010" spans="1:18" x14ac:dyDescent="0.2">
      <c r="A1010" s="141" t="s">
        <v>2253</v>
      </c>
      <c r="B1010" s="67" t="s">
        <v>2254</v>
      </c>
      <c r="C1010" s="67">
        <v>17</v>
      </c>
      <c r="D1010" s="67" t="s">
        <v>343</v>
      </c>
      <c r="E1010" s="71">
        <v>0.69627626463327996</v>
      </c>
      <c r="F1010" s="68">
        <v>13.530465949820799</v>
      </c>
      <c r="G1010" s="71">
        <v>0.78696070408957797</v>
      </c>
      <c r="H1010" s="68">
        <v>15.008960573476701</v>
      </c>
      <c r="I1010" s="71">
        <v>0.84858400094583597</v>
      </c>
      <c r="J1010" s="68">
        <v>66.129032258064498</v>
      </c>
      <c r="K1010" s="71">
        <v>0.74854668432246496</v>
      </c>
      <c r="L1010" s="68">
        <v>19.534050179211501</v>
      </c>
      <c r="M1010" s="71">
        <v>0.401013669175243</v>
      </c>
      <c r="N1010" s="68">
        <v>6.6985645933014402</v>
      </c>
      <c r="O1010" s="71"/>
      <c r="P1010" s="68"/>
      <c r="Q1010" s="71"/>
      <c r="R1010" s="68"/>
    </row>
    <row r="1011" spans="1:18" x14ac:dyDescent="0.2">
      <c r="A1011" s="141" t="s">
        <v>2255</v>
      </c>
      <c r="B1011" s="67" t="s">
        <v>2256</v>
      </c>
      <c r="C1011" s="67">
        <v>25</v>
      </c>
      <c r="D1011" s="67" t="s">
        <v>343</v>
      </c>
      <c r="E1011" s="71">
        <v>0.67111425645684897</v>
      </c>
      <c r="F1011" s="68">
        <v>10.573476702509</v>
      </c>
      <c r="G1011" s="71">
        <v>0.73376722417713702</v>
      </c>
      <c r="H1011" s="68">
        <v>8.6917562724014292</v>
      </c>
      <c r="I1011" s="71">
        <v>0.58996001789491703</v>
      </c>
      <c r="J1011" s="68">
        <v>3.8082437275985699</v>
      </c>
      <c r="K1011" s="71">
        <v>0.68961552729849096</v>
      </c>
      <c r="L1011" s="68">
        <v>12.1863799283154</v>
      </c>
      <c r="M1011" s="71"/>
      <c r="N1011" s="68"/>
      <c r="O1011" s="71"/>
      <c r="P1011" s="68"/>
      <c r="Q1011" s="71"/>
      <c r="R1011" s="68"/>
    </row>
    <row r="1012" spans="1:18" x14ac:dyDescent="0.2">
      <c r="A1012" s="141" t="s">
        <v>2257</v>
      </c>
      <c r="B1012" s="67" t="s">
        <v>2258</v>
      </c>
      <c r="C1012" s="67">
        <v>25</v>
      </c>
      <c r="D1012" s="67" t="s">
        <v>343</v>
      </c>
      <c r="E1012" s="71">
        <v>0.58861222231578203</v>
      </c>
      <c r="F1012" s="68">
        <v>5.2867383512544803</v>
      </c>
      <c r="G1012" s="71">
        <v>0.630173447498804</v>
      </c>
      <c r="H1012" s="68">
        <v>4.3010752688171996</v>
      </c>
      <c r="I1012" s="71">
        <v>0.51861230266588698</v>
      </c>
      <c r="J1012" s="68">
        <v>1.7473118279569899</v>
      </c>
      <c r="K1012" s="71">
        <v>0.617050916782655</v>
      </c>
      <c r="L1012" s="68">
        <v>5.5555555555555598</v>
      </c>
      <c r="M1012" s="71"/>
      <c r="N1012" s="68"/>
      <c r="O1012" s="71"/>
      <c r="P1012" s="68"/>
      <c r="Q1012" s="71"/>
      <c r="R1012" s="68"/>
    </row>
    <row r="1013" spans="1:18" x14ac:dyDescent="0.2">
      <c r="A1013" s="141" t="s">
        <v>2259</v>
      </c>
      <c r="B1013" s="67" t="s">
        <v>2260</v>
      </c>
      <c r="C1013" s="67">
        <v>25</v>
      </c>
      <c r="D1013" s="67" t="s">
        <v>343</v>
      </c>
      <c r="E1013" s="71">
        <v>0.789784881950507</v>
      </c>
      <c r="F1013" s="68">
        <v>29.6146953405018</v>
      </c>
      <c r="G1013" s="71">
        <v>0.80244180439075397</v>
      </c>
      <c r="H1013" s="68">
        <v>18.862007168458799</v>
      </c>
      <c r="I1013" s="71">
        <v>0.69536338023311395</v>
      </c>
      <c r="J1013" s="68">
        <v>14.381720430107499</v>
      </c>
      <c r="K1013" s="71">
        <v>0.66133434317815998</v>
      </c>
      <c r="L1013" s="68">
        <v>8.6469534050179195</v>
      </c>
      <c r="M1013" s="71"/>
      <c r="N1013" s="68"/>
      <c r="O1013" s="71"/>
      <c r="P1013" s="68"/>
      <c r="Q1013" s="71">
        <v>1</v>
      </c>
      <c r="R1013" s="68">
        <v>100</v>
      </c>
    </row>
    <row r="1014" spans="1:18" x14ac:dyDescent="0.2">
      <c r="A1014" s="141" t="s">
        <v>2261</v>
      </c>
      <c r="B1014" s="67" t="s">
        <v>2262</v>
      </c>
      <c r="C1014" s="67">
        <v>25</v>
      </c>
      <c r="D1014" s="67" t="s">
        <v>343</v>
      </c>
      <c r="E1014" s="71">
        <v>0.76520836973356599</v>
      </c>
      <c r="F1014" s="68">
        <v>23.879928315412201</v>
      </c>
      <c r="G1014" s="71">
        <v>0.81645509720030696</v>
      </c>
      <c r="H1014" s="68">
        <v>27.105734767025101</v>
      </c>
      <c r="I1014" s="71">
        <v>0.63882308365600604</v>
      </c>
      <c r="J1014" s="68">
        <v>7.6612903225806503</v>
      </c>
      <c r="K1014" s="71">
        <v>0.60555529807795105</v>
      </c>
      <c r="L1014" s="68">
        <v>5.0627240143369203</v>
      </c>
      <c r="M1014" s="71"/>
      <c r="N1014" s="68"/>
      <c r="O1014" s="71"/>
      <c r="P1014" s="68"/>
      <c r="Q1014" s="71">
        <v>1</v>
      </c>
      <c r="R1014" s="68">
        <v>100</v>
      </c>
    </row>
    <row r="1015" spans="1:18" x14ac:dyDescent="0.2">
      <c r="A1015" s="141" t="s">
        <v>2263</v>
      </c>
      <c r="B1015" s="67" t="s">
        <v>2264</v>
      </c>
      <c r="C1015" s="67">
        <v>25</v>
      </c>
      <c r="D1015" s="67" t="s">
        <v>343</v>
      </c>
      <c r="E1015" s="71">
        <v>0.835688085167964</v>
      </c>
      <c r="F1015" s="68">
        <v>45.654121863799297</v>
      </c>
      <c r="G1015" s="71">
        <v>0.86832923492809699</v>
      </c>
      <c r="H1015" s="68">
        <v>72.043010752688204</v>
      </c>
      <c r="I1015" s="71">
        <v>0.78161049901688995</v>
      </c>
      <c r="J1015" s="68">
        <v>37.9928315412186</v>
      </c>
      <c r="K1015" s="71">
        <v>0.85712452155890395</v>
      </c>
      <c r="L1015" s="68">
        <v>49.462365591397798</v>
      </c>
      <c r="M1015" s="71"/>
      <c r="N1015" s="68"/>
      <c r="O1015" s="71"/>
      <c r="P1015" s="68"/>
      <c r="Q1015" s="71"/>
      <c r="R1015" s="68"/>
    </row>
    <row r="1016" spans="1:18" x14ac:dyDescent="0.2">
      <c r="A1016" s="141" t="s">
        <v>2265</v>
      </c>
      <c r="B1016" s="67" t="s">
        <v>2266</v>
      </c>
      <c r="C1016" s="67">
        <v>25</v>
      </c>
      <c r="D1016" s="67" t="s">
        <v>343</v>
      </c>
      <c r="E1016" s="71">
        <v>0.89502417863961403</v>
      </c>
      <c r="F1016" s="68">
        <v>78.046594982078901</v>
      </c>
      <c r="G1016" s="71">
        <v>0.87225407868844596</v>
      </c>
      <c r="H1016" s="68">
        <v>74.283154121863802</v>
      </c>
      <c r="I1016" s="71">
        <v>0.78624117882029199</v>
      </c>
      <c r="J1016" s="68">
        <v>40.1433691756272</v>
      </c>
      <c r="K1016" s="71">
        <v>0.92160145704971996</v>
      </c>
      <c r="L1016" s="68">
        <v>77.688172043010795</v>
      </c>
      <c r="M1016" s="71"/>
      <c r="N1016" s="68"/>
      <c r="O1016" s="71"/>
      <c r="P1016" s="68"/>
      <c r="Q1016" s="71">
        <v>1</v>
      </c>
      <c r="R1016" s="68">
        <v>100</v>
      </c>
    </row>
    <row r="1017" spans="1:18" x14ac:dyDescent="0.2">
      <c r="A1017" s="141" t="s">
        <v>1816</v>
      </c>
      <c r="B1017" s="67" t="s">
        <v>2267</v>
      </c>
      <c r="C1017" s="67">
        <v>25</v>
      </c>
      <c r="D1017" s="67" t="s">
        <v>343</v>
      </c>
      <c r="E1017" s="71">
        <v>0.73863656182079596</v>
      </c>
      <c r="F1017" s="68">
        <v>18.9964157706093</v>
      </c>
      <c r="G1017" s="71">
        <v>0.81979248149069595</v>
      </c>
      <c r="H1017" s="68">
        <v>30.197132616487501</v>
      </c>
      <c r="I1017" s="71">
        <v>0.62430699184514404</v>
      </c>
      <c r="J1017" s="68">
        <v>6.1827956989247301</v>
      </c>
      <c r="K1017" s="71">
        <v>0.77181021212654799</v>
      </c>
      <c r="L1017" s="68">
        <v>24.014336917562702</v>
      </c>
      <c r="M1017" s="71"/>
      <c r="N1017" s="68"/>
      <c r="O1017" s="71"/>
      <c r="P1017" s="68"/>
      <c r="Q1017" s="71"/>
      <c r="R1017" s="68"/>
    </row>
    <row r="1018" spans="1:18" x14ac:dyDescent="0.2">
      <c r="A1018" s="141" t="s">
        <v>2268</v>
      </c>
      <c r="B1018" s="67" t="s">
        <v>2269</v>
      </c>
      <c r="C1018" s="67">
        <v>25</v>
      </c>
      <c r="D1018" s="67" t="s">
        <v>343</v>
      </c>
      <c r="E1018" s="71">
        <v>0.69694717110521998</v>
      </c>
      <c r="F1018" s="68">
        <v>13.6648745519713</v>
      </c>
      <c r="G1018" s="71">
        <v>0.74260872350476004</v>
      </c>
      <c r="H1018" s="68">
        <v>9.4982078853046605</v>
      </c>
      <c r="I1018" s="71">
        <v>0.62833801637878195</v>
      </c>
      <c r="J1018" s="68">
        <v>6.4516129032258096</v>
      </c>
      <c r="K1018" s="71">
        <v>0.71989477343211905</v>
      </c>
      <c r="L1018" s="68">
        <v>15.412186379928301</v>
      </c>
      <c r="M1018" s="71"/>
      <c r="N1018" s="68"/>
      <c r="O1018" s="71"/>
      <c r="P1018" s="68"/>
      <c r="Q1018" s="71"/>
      <c r="R1018" s="68"/>
    </row>
    <row r="1019" spans="1:18" x14ac:dyDescent="0.2">
      <c r="A1019" s="141" t="s">
        <v>1818</v>
      </c>
      <c r="B1019" s="67" t="s">
        <v>2270</v>
      </c>
      <c r="C1019" s="67">
        <v>25</v>
      </c>
      <c r="D1019" s="67" t="s">
        <v>343</v>
      </c>
      <c r="E1019" s="71">
        <v>0.82125457942468105</v>
      </c>
      <c r="F1019" s="68">
        <v>39.5161290322581</v>
      </c>
      <c r="G1019" s="71">
        <v>0.87370471155350804</v>
      </c>
      <c r="H1019" s="68">
        <v>75.313620071684596</v>
      </c>
      <c r="I1019" s="71">
        <v>0.78960917552560195</v>
      </c>
      <c r="J1019" s="68">
        <v>41.8010752688172</v>
      </c>
      <c r="K1019" s="71">
        <v>0.80044985119493395</v>
      </c>
      <c r="L1019" s="68">
        <v>30.600358422939099</v>
      </c>
      <c r="M1019" s="71"/>
      <c r="N1019" s="68"/>
      <c r="O1019" s="71"/>
      <c r="P1019" s="68"/>
      <c r="Q1019" s="71"/>
      <c r="R1019" s="68"/>
    </row>
    <row r="1020" spans="1:18" x14ac:dyDescent="0.2">
      <c r="A1020" s="141" t="s">
        <v>2271</v>
      </c>
      <c r="B1020" s="67" t="s">
        <v>2272</v>
      </c>
      <c r="C1020" s="67">
        <v>25</v>
      </c>
      <c r="D1020" s="67" t="s">
        <v>343</v>
      </c>
      <c r="E1020" s="71">
        <v>0.65481600014238694</v>
      </c>
      <c r="F1020" s="68">
        <v>9.4086021505376305</v>
      </c>
      <c r="G1020" s="71">
        <v>0.857994276263218</v>
      </c>
      <c r="H1020" s="68">
        <v>65.501792114695306</v>
      </c>
      <c r="I1020" s="71">
        <v>0.65212436597492696</v>
      </c>
      <c r="J1020" s="68">
        <v>8.7813620071684593</v>
      </c>
      <c r="K1020" s="71">
        <v>0.45432935818901499</v>
      </c>
      <c r="L1020" s="68">
        <v>0.71684587813620104</v>
      </c>
      <c r="M1020" s="71"/>
      <c r="N1020" s="68"/>
      <c r="O1020" s="71"/>
      <c r="P1020" s="68"/>
      <c r="Q1020" s="71"/>
      <c r="R1020" s="68"/>
    </row>
    <row r="1021" spans="1:18" x14ac:dyDescent="0.2">
      <c r="A1021" s="141" t="s">
        <v>2273</v>
      </c>
      <c r="B1021" s="67" t="s">
        <v>2274</v>
      </c>
      <c r="C1021" s="67">
        <v>25</v>
      </c>
      <c r="D1021" s="67" t="s">
        <v>343</v>
      </c>
      <c r="E1021" s="71">
        <v>0.74599104301233798</v>
      </c>
      <c r="F1021" s="68">
        <v>20.340501792114701</v>
      </c>
      <c r="G1021" s="71">
        <v>0.84968041989369103</v>
      </c>
      <c r="H1021" s="68">
        <v>58.9605734767025</v>
      </c>
      <c r="I1021" s="71">
        <v>0.60511240117299103</v>
      </c>
      <c r="J1021" s="68">
        <v>4.7491039426523303</v>
      </c>
      <c r="K1021" s="71">
        <v>0.783180307970333</v>
      </c>
      <c r="L1021" s="68">
        <v>26.433691756272399</v>
      </c>
      <c r="M1021" s="71"/>
      <c r="N1021" s="68"/>
      <c r="O1021" s="71"/>
      <c r="P1021" s="68"/>
      <c r="Q1021" s="71"/>
      <c r="R1021" s="68"/>
    </row>
    <row r="1022" spans="1:18" x14ac:dyDescent="0.2">
      <c r="A1022" s="141" t="s">
        <v>2275</v>
      </c>
      <c r="B1022" s="67" t="s">
        <v>2276</v>
      </c>
      <c r="C1022" s="67">
        <v>25</v>
      </c>
      <c r="D1022" s="67" t="s">
        <v>343</v>
      </c>
      <c r="E1022" s="71">
        <v>0.77172299586253401</v>
      </c>
      <c r="F1022" s="68">
        <v>25.134408602150501</v>
      </c>
      <c r="G1022" s="71">
        <v>0.868092121450317</v>
      </c>
      <c r="H1022" s="68">
        <v>71.818996415770599</v>
      </c>
      <c r="I1022" s="71">
        <v>0.61379629676839698</v>
      </c>
      <c r="J1022" s="68">
        <v>5.1523297491039397</v>
      </c>
      <c r="K1022" s="71">
        <v>0.83328056936888595</v>
      </c>
      <c r="L1022" s="68">
        <v>40.636200716845899</v>
      </c>
      <c r="M1022" s="71"/>
      <c r="N1022" s="68"/>
      <c r="O1022" s="71"/>
      <c r="P1022" s="68"/>
      <c r="Q1022" s="71"/>
      <c r="R1022" s="68"/>
    </row>
    <row r="1023" spans="1:18" x14ac:dyDescent="0.2">
      <c r="A1023" s="141" t="s">
        <v>2277</v>
      </c>
      <c r="B1023" s="67" t="s">
        <v>2278</v>
      </c>
      <c r="C1023" s="67">
        <v>25</v>
      </c>
      <c r="D1023" s="67" t="s">
        <v>343</v>
      </c>
      <c r="E1023" s="71">
        <v>0.84600013961756204</v>
      </c>
      <c r="F1023" s="68">
        <v>50.358422939068099</v>
      </c>
      <c r="G1023" s="71">
        <v>0.84909683388197699</v>
      </c>
      <c r="H1023" s="68">
        <v>58.557347670250898</v>
      </c>
      <c r="I1023" s="71">
        <v>0.78653706744781304</v>
      </c>
      <c r="J1023" s="68">
        <v>40.501792114695299</v>
      </c>
      <c r="K1023" s="71">
        <v>0.90236651752289598</v>
      </c>
      <c r="L1023" s="68">
        <v>69.354838709677395</v>
      </c>
      <c r="M1023" s="71"/>
      <c r="N1023" s="68"/>
      <c r="O1023" s="71"/>
      <c r="P1023" s="68"/>
      <c r="Q1023" s="71"/>
      <c r="R1023" s="68"/>
    </row>
    <row r="1024" spans="1:18" x14ac:dyDescent="0.2">
      <c r="A1024" s="141" t="s">
        <v>2279</v>
      </c>
      <c r="B1024" s="67" t="s">
        <v>2280</v>
      </c>
      <c r="C1024" s="67">
        <v>25</v>
      </c>
      <c r="D1024" s="67" t="s">
        <v>343</v>
      </c>
      <c r="E1024" s="71">
        <v>0.80523468504682405</v>
      </c>
      <c r="F1024" s="68">
        <v>34.139784946236603</v>
      </c>
      <c r="G1024" s="71">
        <v>0.81448012074949205</v>
      </c>
      <c r="H1024" s="68">
        <v>25.134408602150501</v>
      </c>
      <c r="I1024" s="71">
        <v>0.64619293456415094</v>
      </c>
      <c r="J1024" s="68">
        <v>8.1541218637992792</v>
      </c>
      <c r="K1024" s="71">
        <v>0.95503099982683004</v>
      </c>
      <c r="L1024" s="68">
        <v>87.992831541218607</v>
      </c>
      <c r="M1024" s="71"/>
      <c r="N1024" s="68"/>
      <c r="O1024" s="71"/>
      <c r="P1024" s="68"/>
      <c r="Q1024" s="71"/>
      <c r="R1024" s="68"/>
    </row>
    <row r="1025" spans="1:18" x14ac:dyDescent="0.2">
      <c r="A1025" s="141" t="s">
        <v>2281</v>
      </c>
      <c r="B1025" s="67" t="s">
        <v>2282</v>
      </c>
      <c r="C1025" s="67">
        <v>21</v>
      </c>
      <c r="D1025" s="67" t="s">
        <v>343</v>
      </c>
      <c r="E1025" s="71">
        <v>0.85316174417747803</v>
      </c>
      <c r="F1025" s="68">
        <v>54.0322580645161</v>
      </c>
      <c r="G1025" s="71">
        <v>0.83204362527416698</v>
      </c>
      <c r="H1025" s="68">
        <v>42.876344086021497</v>
      </c>
      <c r="I1025" s="71">
        <v>0.811240029166439</v>
      </c>
      <c r="J1025" s="68">
        <v>50.716845878136198</v>
      </c>
      <c r="K1025" s="71">
        <v>0.91433891992551197</v>
      </c>
      <c r="L1025" s="68">
        <v>75.268817204301101</v>
      </c>
      <c r="M1025" s="71">
        <v>0.70818614652127099</v>
      </c>
      <c r="N1025" s="68">
        <v>24.784688995215301</v>
      </c>
      <c r="O1025" s="71"/>
      <c r="P1025" s="68"/>
      <c r="Q1025" s="71">
        <v>1</v>
      </c>
      <c r="R1025" s="68">
        <v>100</v>
      </c>
    </row>
    <row r="1026" spans="1:18" x14ac:dyDescent="0.2">
      <c r="A1026" s="141" t="s">
        <v>2283</v>
      </c>
      <c r="B1026" s="67" t="s">
        <v>2284</v>
      </c>
      <c r="C1026" s="67">
        <v>21</v>
      </c>
      <c r="D1026" s="67" t="s">
        <v>343</v>
      </c>
      <c r="E1026" s="71">
        <v>0.62458921419124802</v>
      </c>
      <c r="F1026" s="68">
        <v>7.39247311827957</v>
      </c>
      <c r="G1026" s="71">
        <v>0.84215648100400098</v>
      </c>
      <c r="H1026" s="68">
        <v>52.329749103942703</v>
      </c>
      <c r="I1026" s="71">
        <v>0.61020373054730803</v>
      </c>
      <c r="J1026" s="68">
        <v>5.0179211469534097</v>
      </c>
      <c r="K1026" s="71">
        <v>0.69105884764034697</v>
      </c>
      <c r="L1026" s="68">
        <v>12.365591397849499</v>
      </c>
      <c r="M1026" s="71">
        <v>0.35493779757333799</v>
      </c>
      <c r="N1026" s="68">
        <v>5.3110047846889996</v>
      </c>
      <c r="O1026" s="71"/>
      <c r="P1026" s="68"/>
      <c r="Q1026" s="71"/>
      <c r="R1026" s="68"/>
    </row>
    <row r="1027" spans="1:18" x14ac:dyDescent="0.2">
      <c r="A1027" s="141" t="s">
        <v>2285</v>
      </c>
      <c r="B1027" s="67" t="s">
        <v>2286</v>
      </c>
      <c r="C1027" s="67">
        <v>21</v>
      </c>
      <c r="D1027" s="67" t="s">
        <v>343</v>
      </c>
      <c r="E1027" s="71">
        <v>0.76651640996154602</v>
      </c>
      <c r="F1027" s="68">
        <v>24.283154121863799</v>
      </c>
      <c r="G1027" s="71">
        <v>0.84994192703577898</v>
      </c>
      <c r="H1027" s="68">
        <v>59.318996415770599</v>
      </c>
      <c r="I1027" s="71">
        <v>0.75136785900113401</v>
      </c>
      <c r="J1027" s="68">
        <v>25.851254480286698</v>
      </c>
      <c r="K1027" s="71">
        <v>0.70738960365716497</v>
      </c>
      <c r="L1027" s="68">
        <v>13.9784946236559</v>
      </c>
      <c r="M1027" s="71">
        <v>0.52388266011365503</v>
      </c>
      <c r="N1027" s="68">
        <v>11.3875598086124</v>
      </c>
      <c r="O1027" s="71"/>
      <c r="P1027" s="68"/>
      <c r="Q1027" s="71">
        <v>1</v>
      </c>
      <c r="R1027" s="68">
        <v>100</v>
      </c>
    </row>
    <row r="1028" spans="1:18" x14ac:dyDescent="0.2">
      <c r="A1028" s="141" t="s">
        <v>2287</v>
      </c>
      <c r="B1028" s="67" t="s">
        <v>2288</v>
      </c>
      <c r="C1028" s="67">
        <v>21</v>
      </c>
      <c r="D1028" s="67" t="s">
        <v>343</v>
      </c>
      <c r="E1028" s="71">
        <v>0.71026289652976105</v>
      </c>
      <c r="F1028" s="68">
        <v>15.1881720430108</v>
      </c>
      <c r="G1028" s="71">
        <v>0.84118823700803103</v>
      </c>
      <c r="H1028" s="68">
        <v>51.523297491039401</v>
      </c>
      <c r="I1028" s="71">
        <v>0.76925875988555703</v>
      </c>
      <c r="J1028" s="68">
        <v>32.616487455197102</v>
      </c>
      <c r="K1028" s="71">
        <v>0.76815642458100597</v>
      </c>
      <c r="L1028" s="68">
        <v>22.894265232974899</v>
      </c>
      <c r="M1028" s="71">
        <v>0.46244816464444899</v>
      </c>
      <c r="N1028" s="68">
        <v>8.85167464114833</v>
      </c>
      <c r="O1028" s="71"/>
      <c r="P1028" s="68"/>
      <c r="Q1028" s="71"/>
      <c r="R1028" s="68"/>
    </row>
    <row r="1029" spans="1:18" x14ac:dyDescent="0.2">
      <c r="A1029" s="141" t="s">
        <v>2289</v>
      </c>
      <c r="B1029" s="67" t="s">
        <v>2290</v>
      </c>
      <c r="C1029" s="67">
        <v>21</v>
      </c>
      <c r="D1029" s="67" t="s">
        <v>343</v>
      </c>
      <c r="E1029" s="71">
        <v>0.87718904265775199</v>
      </c>
      <c r="F1029" s="68">
        <v>66.980286738351296</v>
      </c>
      <c r="G1029" s="71">
        <v>0.82819493830496405</v>
      </c>
      <c r="H1029" s="68">
        <v>38.844086021505397</v>
      </c>
      <c r="I1029" s="71">
        <v>0.81561956766053301</v>
      </c>
      <c r="J1029" s="68">
        <v>52.822580645161302</v>
      </c>
      <c r="K1029" s="71">
        <v>0.89571694599627605</v>
      </c>
      <c r="L1029" s="68">
        <v>67.607526881720403</v>
      </c>
      <c r="M1029" s="71">
        <v>0.84641376132698598</v>
      </c>
      <c r="N1029" s="68">
        <v>40.526315789473699</v>
      </c>
      <c r="O1029" s="71"/>
      <c r="P1029" s="68"/>
      <c r="Q1029" s="71">
        <v>1</v>
      </c>
      <c r="R1029" s="68">
        <v>100</v>
      </c>
    </row>
    <row r="1030" spans="1:18" x14ac:dyDescent="0.2">
      <c r="A1030" s="141" t="s">
        <v>2291</v>
      </c>
      <c r="B1030" s="67" t="s">
        <v>2292</v>
      </c>
      <c r="C1030" s="67">
        <v>21</v>
      </c>
      <c r="D1030" s="67" t="s">
        <v>343</v>
      </c>
      <c r="E1030" s="71">
        <v>0.87882362395598901</v>
      </c>
      <c r="F1030" s="68">
        <v>68.010752688172005</v>
      </c>
      <c r="G1030" s="71">
        <v>0.83223698148207004</v>
      </c>
      <c r="H1030" s="68">
        <v>42.965949820788502</v>
      </c>
      <c r="I1030" s="71">
        <v>0.82625911260121099</v>
      </c>
      <c r="J1030" s="68">
        <v>57.123655913978503</v>
      </c>
      <c r="K1030" s="71">
        <v>0.91992551210428297</v>
      </c>
      <c r="L1030" s="68">
        <v>77.329749103942703</v>
      </c>
      <c r="M1030" s="71">
        <v>0.81569651359238204</v>
      </c>
      <c r="N1030" s="68">
        <v>36.602870813397097</v>
      </c>
      <c r="O1030" s="71"/>
      <c r="P1030" s="68"/>
      <c r="Q1030" s="71">
        <v>1</v>
      </c>
      <c r="R1030" s="68">
        <v>100</v>
      </c>
    </row>
    <row r="1031" spans="1:18" x14ac:dyDescent="0.2">
      <c r="A1031" s="141" t="s">
        <v>2293</v>
      </c>
      <c r="B1031" s="67" t="s">
        <v>2294</v>
      </c>
      <c r="C1031" s="67">
        <v>21</v>
      </c>
      <c r="D1031" s="67" t="s">
        <v>343</v>
      </c>
      <c r="E1031" s="71">
        <v>0.76391761335920105</v>
      </c>
      <c r="F1031" s="68">
        <v>23.566308243727601</v>
      </c>
      <c r="G1031" s="71">
        <v>0.83289647655551902</v>
      </c>
      <c r="H1031" s="68">
        <v>43.8172043010753</v>
      </c>
      <c r="I1031" s="71">
        <v>0.78274116645115899</v>
      </c>
      <c r="J1031" s="68">
        <v>38.620071684587799</v>
      </c>
      <c r="K1031" s="71">
        <v>0.83935703097996495</v>
      </c>
      <c r="L1031" s="68">
        <v>42.876344086021497</v>
      </c>
      <c r="M1031" s="71">
        <v>0.60067577945016204</v>
      </c>
      <c r="N1031" s="68">
        <v>15.1196172248804</v>
      </c>
      <c r="O1031" s="71"/>
      <c r="P1031" s="68"/>
      <c r="Q1031" s="71"/>
      <c r="R1031" s="68"/>
    </row>
    <row r="1032" spans="1:18" x14ac:dyDescent="0.2">
      <c r="A1032" s="141" t="s">
        <v>1737</v>
      </c>
      <c r="B1032" s="67" t="s">
        <v>2295</v>
      </c>
      <c r="C1032" s="67">
        <v>21</v>
      </c>
      <c r="D1032" s="67" t="s">
        <v>343</v>
      </c>
      <c r="E1032" s="71">
        <v>0.75671304590994304</v>
      </c>
      <c r="F1032" s="68">
        <v>22.132616487455198</v>
      </c>
      <c r="G1032" s="71">
        <v>0.84095231404153703</v>
      </c>
      <c r="H1032" s="68">
        <v>51.120071684587799</v>
      </c>
      <c r="I1032" s="71">
        <v>0.75801207804772996</v>
      </c>
      <c r="J1032" s="68">
        <v>28.181003584229401</v>
      </c>
      <c r="K1032" s="71">
        <v>0.768228544417902</v>
      </c>
      <c r="L1032" s="68">
        <v>22.939068100358401</v>
      </c>
      <c r="M1032" s="71">
        <v>0.41637229304254397</v>
      </c>
      <c r="N1032" s="68">
        <v>7.12918660287081</v>
      </c>
      <c r="O1032" s="71"/>
      <c r="P1032" s="68"/>
      <c r="Q1032" s="71">
        <v>1</v>
      </c>
      <c r="R1032" s="68">
        <v>100</v>
      </c>
    </row>
    <row r="1033" spans="1:18" x14ac:dyDescent="0.2">
      <c r="A1033" s="141" t="s">
        <v>2296</v>
      </c>
      <c r="B1033" s="67" t="s">
        <v>2297</v>
      </c>
      <c r="C1033" s="67">
        <v>18</v>
      </c>
      <c r="D1033" s="67" t="s">
        <v>343</v>
      </c>
      <c r="E1033" s="71">
        <v>0.825588976319241</v>
      </c>
      <c r="F1033" s="68">
        <v>41.084229390681003</v>
      </c>
      <c r="G1033" s="71">
        <v>0.80355470547972196</v>
      </c>
      <c r="H1033" s="68">
        <v>19.265232974910401</v>
      </c>
      <c r="I1033" s="71">
        <v>0.82500377001901104</v>
      </c>
      <c r="J1033" s="68">
        <v>56.496415770609303</v>
      </c>
      <c r="K1033" s="71">
        <v>0.867993378912709</v>
      </c>
      <c r="L1033" s="68">
        <v>54.480286738351303</v>
      </c>
      <c r="M1033" s="71">
        <v>0.63139302718476398</v>
      </c>
      <c r="N1033" s="68">
        <v>17.846889952153099</v>
      </c>
      <c r="O1033" s="71"/>
      <c r="P1033" s="68"/>
      <c r="Q1033" s="71">
        <v>1</v>
      </c>
      <c r="R1033" s="68">
        <v>100</v>
      </c>
    </row>
    <row r="1034" spans="1:18" x14ac:dyDescent="0.2">
      <c r="A1034" s="141" t="s">
        <v>1705</v>
      </c>
      <c r="B1034" s="67" t="s">
        <v>2298</v>
      </c>
      <c r="C1034" s="67">
        <v>18</v>
      </c>
      <c r="D1034" s="67" t="s">
        <v>343</v>
      </c>
      <c r="E1034" s="71">
        <v>0.74531854293355804</v>
      </c>
      <c r="F1034" s="68">
        <v>19.982078853046598</v>
      </c>
      <c r="G1034" s="71">
        <v>0.79894382643738404</v>
      </c>
      <c r="H1034" s="68">
        <v>17.562724014336901</v>
      </c>
      <c r="I1034" s="71">
        <v>0.81495104988008205</v>
      </c>
      <c r="J1034" s="68">
        <v>52.464157706093197</v>
      </c>
      <c r="K1034" s="71">
        <v>0.67455177276279699</v>
      </c>
      <c r="L1034" s="68">
        <v>10.4838709677419</v>
      </c>
      <c r="M1034" s="71">
        <v>0.69282752265396996</v>
      </c>
      <c r="N1034" s="68">
        <v>23.349282296650699</v>
      </c>
      <c r="O1034" s="71"/>
      <c r="P1034" s="68"/>
      <c r="Q1034" s="71"/>
      <c r="R1034" s="68"/>
    </row>
    <row r="1035" spans="1:18" x14ac:dyDescent="0.2">
      <c r="A1035" s="141" t="s">
        <v>2299</v>
      </c>
      <c r="B1035" s="67" t="s">
        <v>2300</v>
      </c>
      <c r="C1035" s="67">
        <v>21</v>
      </c>
      <c r="D1035" s="67" t="s">
        <v>343</v>
      </c>
      <c r="E1035" s="71">
        <v>0.82098567006126599</v>
      </c>
      <c r="F1035" s="68">
        <v>39.336917562723997</v>
      </c>
      <c r="G1035" s="71">
        <v>0.84756725192703197</v>
      </c>
      <c r="H1035" s="68">
        <v>57.168458781361998</v>
      </c>
      <c r="I1035" s="71">
        <v>0.81023178785772798</v>
      </c>
      <c r="J1035" s="68">
        <v>50.358422939068099</v>
      </c>
      <c r="K1035" s="71">
        <v>0.83109490720410895</v>
      </c>
      <c r="L1035" s="68">
        <v>39.919354838709701</v>
      </c>
      <c r="M1035" s="71">
        <v>0.61603440331746295</v>
      </c>
      <c r="N1035" s="68">
        <v>16.650717703349301</v>
      </c>
      <c r="O1035" s="71"/>
      <c r="P1035" s="68"/>
      <c r="Q1035" s="71">
        <v>1</v>
      </c>
      <c r="R1035" s="68">
        <v>100</v>
      </c>
    </row>
    <row r="1036" spans="1:18" x14ac:dyDescent="0.2">
      <c r="A1036" s="141" t="s">
        <v>2301</v>
      </c>
      <c r="B1036" s="67" t="s">
        <v>2302</v>
      </c>
      <c r="C1036" s="67">
        <v>21</v>
      </c>
      <c r="D1036" s="67" t="s">
        <v>343</v>
      </c>
      <c r="E1036" s="71">
        <v>0.85309028955294097</v>
      </c>
      <c r="F1036" s="68">
        <v>53.987455197132597</v>
      </c>
      <c r="G1036" s="71">
        <v>0.79976508416389802</v>
      </c>
      <c r="H1036" s="68">
        <v>17.876344086021501</v>
      </c>
      <c r="I1036" s="71">
        <v>0.82688197724785695</v>
      </c>
      <c r="J1036" s="68">
        <v>57.437275985663099</v>
      </c>
      <c r="K1036" s="71">
        <v>0.86918374436247203</v>
      </c>
      <c r="L1036" s="68">
        <v>54.973118279569903</v>
      </c>
      <c r="M1036" s="71">
        <v>0.76962064199047697</v>
      </c>
      <c r="N1036" s="68">
        <v>30.861244019138802</v>
      </c>
      <c r="O1036" s="71"/>
      <c r="P1036" s="68"/>
      <c r="Q1036" s="71">
        <v>1</v>
      </c>
      <c r="R1036" s="68">
        <v>100</v>
      </c>
    </row>
    <row r="1037" spans="1:18" x14ac:dyDescent="0.2">
      <c r="A1037" s="141" t="s">
        <v>2303</v>
      </c>
      <c r="B1037" s="67" t="s">
        <v>2304</v>
      </c>
      <c r="C1037" s="67">
        <v>21</v>
      </c>
      <c r="D1037" s="67" t="s">
        <v>343</v>
      </c>
      <c r="E1037" s="71">
        <v>0.80256340565968998</v>
      </c>
      <c r="F1037" s="68">
        <v>33.288530465949798</v>
      </c>
      <c r="G1037" s="71">
        <v>0.84978410121890202</v>
      </c>
      <c r="H1037" s="68">
        <v>59.094982078853</v>
      </c>
      <c r="I1037" s="71">
        <v>0.79716991063859899</v>
      </c>
      <c r="J1037" s="68">
        <v>45.385304659498203</v>
      </c>
      <c r="K1037" s="71">
        <v>0.81126310859269302</v>
      </c>
      <c r="L1037" s="68">
        <v>34.139784946236603</v>
      </c>
      <c r="M1037" s="71">
        <v>0.55459990784825697</v>
      </c>
      <c r="N1037" s="68">
        <v>12.488038277512</v>
      </c>
      <c r="O1037" s="71"/>
      <c r="P1037" s="68"/>
      <c r="Q1037" s="71">
        <v>1</v>
      </c>
      <c r="R1037" s="68">
        <v>100</v>
      </c>
    </row>
    <row r="1038" spans="1:18" x14ac:dyDescent="0.2">
      <c r="A1038" s="141" t="s">
        <v>588</v>
      </c>
      <c r="B1038" s="67" t="s">
        <v>2305</v>
      </c>
      <c r="C1038" s="67">
        <v>18</v>
      </c>
      <c r="D1038" s="67" t="s">
        <v>343</v>
      </c>
      <c r="E1038" s="71">
        <v>0.87574100928931298</v>
      </c>
      <c r="F1038" s="68">
        <v>66.218637992831503</v>
      </c>
      <c r="G1038" s="71">
        <v>0.90313149693674699</v>
      </c>
      <c r="H1038" s="68">
        <v>87.679211469534096</v>
      </c>
      <c r="I1038" s="71">
        <v>0.82776765166419397</v>
      </c>
      <c r="J1038" s="68">
        <v>57.750896057347703</v>
      </c>
      <c r="K1038" s="71">
        <v>0.91029250336202605</v>
      </c>
      <c r="L1038" s="68">
        <v>72.894265232974902</v>
      </c>
      <c r="M1038" s="71">
        <v>0.86177238519428701</v>
      </c>
      <c r="N1038" s="68">
        <v>42.918660287081302</v>
      </c>
      <c r="O1038" s="71"/>
      <c r="P1038" s="68"/>
      <c r="Q1038" s="71"/>
      <c r="R1038" s="68"/>
    </row>
    <row r="1039" spans="1:18" x14ac:dyDescent="0.2">
      <c r="A1039" s="141" t="s">
        <v>2306</v>
      </c>
      <c r="B1039" s="67" t="s">
        <v>2307</v>
      </c>
      <c r="C1039" s="67">
        <v>21</v>
      </c>
      <c r="D1039" s="67" t="s">
        <v>343</v>
      </c>
      <c r="E1039" s="71">
        <v>0.75944545547148301</v>
      </c>
      <c r="F1039" s="68">
        <v>22.580645161290299</v>
      </c>
      <c r="G1039" s="71">
        <v>0.87181880333680095</v>
      </c>
      <c r="H1039" s="68">
        <v>73.969534050179206</v>
      </c>
      <c r="I1039" s="71">
        <v>0.78172298982589605</v>
      </c>
      <c r="J1039" s="68">
        <v>38.037634408602202</v>
      </c>
      <c r="K1039" s="71">
        <v>0.81428149700767605</v>
      </c>
      <c r="L1039" s="68">
        <v>34.991039426523301</v>
      </c>
      <c r="M1039" s="71">
        <v>0.56995853171555799</v>
      </c>
      <c r="N1039" s="68">
        <v>13.11004784689</v>
      </c>
      <c r="O1039" s="71"/>
      <c r="P1039" s="68"/>
      <c r="Q1039" s="71"/>
      <c r="R1039" s="68"/>
    </row>
    <row r="1040" spans="1:18" x14ac:dyDescent="0.2">
      <c r="A1040" s="141" t="s">
        <v>2308</v>
      </c>
      <c r="B1040" s="67" t="s">
        <v>2309</v>
      </c>
      <c r="C1040" s="67">
        <v>21</v>
      </c>
      <c r="D1040" s="67" t="s">
        <v>343</v>
      </c>
      <c r="E1040" s="71">
        <v>0.67362958670730899</v>
      </c>
      <c r="F1040" s="68">
        <v>11.0215053763441</v>
      </c>
      <c r="G1040" s="71">
        <v>0.846621723363435</v>
      </c>
      <c r="H1040" s="68">
        <v>56.406810035842298</v>
      </c>
      <c r="I1040" s="71">
        <v>0.76152747064506399</v>
      </c>
      <c r="J1040" s="68">
        <v>29.704301075268798</v>
      </c>
      <c r="K1040" s="71">
        <v>0.68535548364549403</v>
      </c>
      <c r="L1040" s="68">
        <v>11.469534050179201</v>
      </c>
      <c r="M1040" s="71">
        <v>0.401013669175243</v>
      </c>
      <c r="N1040" s="68">
        <v>6.6985645933014402</v>
      </c>
      <c r="O1040" s="71"/>
      <c r="P1040" s="68"/>
      <c r="Q1040" s="71"/>
      <c r="R1040" s="68"/>
    </row>
    <row r="1041" spans="1:18" x14ac:dyDescent="0.2">
      <c r="A1041" s="141" t="s">
        <v>2310</v>
      </c>
      <c r="B1041" s="67" t="s">
        <v>2311</v>
      </c>
      <c r="C1041" s="67">
        <v>21</v>
      </c>
      <c r="D1041" s="67" t="s">
        <v>343</v>
      </c>
      <c r="E1041" s="71">
        <v>0.68350588066405005</v>
      </c>
      <c r="F1041" s="68">
        <v>12.365591397849499</v>
      </c>
      <c r="G1041" s="71">
        <v>0.769153827684118</v>
      </c>
      <c r="H1041" s="68">
        <v>12.231182795698899</v>
      </c>
      <c r="I1041" s="71">
        <v>0.77582144238061801</v>
      </c>
      <c r="J1041" s="68">
        <v>34.991039426523301</v>
      </c>
      <c r="K1041" s="71">
        <v>0.80339320728352204</v>
      </c>
      <c r="L1041" s="68">
        <v>31.586021505376301</v>
      </c>
      <c r="M1041" s="71">
        <v>0.38565504530793998</v>
      </c>
      <c r="N1041" s="68">
        <v>6.1244019138755998</v>
      </c>
      <c r="O1041" s="71"/>
      <c r="P1041" s="68"/>
      <c r="Q1041" s="71"/>
      <c r="R1041" s="68"/>
    </row>
    <row r="1042" spans="1:18" x14ac:dyDescent="0.2">
      <c r="A1042" s="141" t="s">
        <v>2312</v>
      </c>
      <c r="B1042" s="67" t="s">
        <v>2313</v>
      </c>
      <c r="C1042" s="67">
        <v>21</v>
      </c>
      <c r="D1042" s="67" t="s">
        <v>343</v>
      </c>
      <c r="E1042" s="71">
        <v>0.84036491698498095</v>
      </c>
      <c r="F1042" s="68">
        <v>47.3566308243728</v>
      </c>
      <c r="G1042" s="71">
        <v>0.81633315155087705</v>
      </c>
      <c r="H1042" s="68">
        <v>27.0161290322581</v>
      </c>
      <c r="I1042" s="71">
        <v>0.82534997959018896</v>
      </c>
      <c r="J1042" s="68">
        <v>56.586021505376401</v>
      </c>
      <c r="K1042" s="71">
        <v>0.85195530726256996</v>
      </c>
      <c r="L1042" s="68">
        <v>47.132616487455202</v>
      </c>
      <c r="M1042" s="71">
        <v>0.70818614652127099</v>
      </c>
      <c r="N1042" s="68">
        <v>24.784688995215301</v>
      </c>
      <c r="O1042" s="71"/>
      <c r="P1042" s="68"/>
      <c r="Q1042" s="71">
        <v>1</v>
      </c>
      <c r="R1042" s="68">
        <v>100</v>
      </c>
    </row>
    <row r="1043" spans="1:18" x14ac:dyDescent="0.2">
      <c r="A1043" s="141" t="s">
        <v>2314</v>
      </c>
      <c r="B1043" s="67" t="s">
        <v>2315</v>
      </c>
      <c r="C1043" s="67">
        <v>21</v>
      </c>
      <c r="D1043" s="67" t="s">
        <v>343</v>
      </c>
      <c r="E1043" s="71">
        <v>0.85045499768345501</v>
      </c>
      <c r="F1043" s="68">
        <v>52.912186379928301</v>
      </c>
      <c r="G1043" s="71">
        <v>0.82005699640414498</v>
      </c>
      <c r="H1043" s="68">
        <v>30.510752688172001</v>
      </c>
      <c r="I1043" s="71">
        <v>0.84086220877622597</v>
      </c>
      <c r="J1043" s="68">
        <v>63.351254480286698</v>
      </c>
      <c r="K1043" s="71">
        <v>0.95996275605214099</v>
      </c>
      <c r="L1043" s="68">
        <v>89.023297491039401</v>
      </c>
      <c r="M1043" s="71">
        <v>0.63139302718476398</v>
      </c>
      <c r="N1043" s="68">
        <v>17.846889952153099</v>
      </c>
      <c r="O1043" s="71"/>
      <c r="P1043" s="68"/>
      <c r="Q1043" s="71">
        <v>1</v>
      </c>
      <c r="R1043" s="68">
        <v>100</v>
      </c>
    </row>
    <row r="1044" spans="1:18" x14ac:dyDescent="0.2">
      <c r="A1044" s="141" t="s">
        <v>2316</v>
      </c>
      <c r="B1044" s="67" t="s">
        <v>2317</v>
      </c>
      <c r="C1044" s="67">
        <v>21</v>
      </c>
      <c r="D1044" s="67" t="s">
        <v>343</v>
      </c>
      <c r="E1044" s="71">
        <v>0.78374241086959895</v>
      </c>
      <c r="F1044" s="68">
        <v>28.270609318996399</v>
      </c>
      <c r="G1044" s="71">
        <v>0.80695301291350996</v>
      </c>
      <c r="H1044" s="68">
        <v>21.057347670250898</v>
      </c>
      <c r="I1044" s="71">
        <v>0.733760033891666</v>
      </c>
      <c r="J1044" s="68">
        <v>20.922939068100401</v>
      </c>
      <c r="K1044" s="71">
        <v>0.68517148488885005</v>
      </c>
      <c r="L1044" s="68">
        <v>11.379928315412201</v>
      </c>
      <c r="M1044" s="71">
        <v>0.69282752265396996</v>
      </c>
      <c r="N1044" s="68">
        <v>23.349282296650699</v>
      </c>
      <c r="O1044" s="71"/>
      <c r="P1044" s="68"/>
      <c r="Q1044" s="71">
        <v>1</v>
      </c>
      <c r="R1044" s="68">
        <v>100</v>
      </c>
    </row>
    <row r="1045" spans="1:18" x14ac:dyDescent="0.2">
      <c r="A1045" s="141" t="s">
        <v>2318</v>
      </c>
      <c r="B1045" s="67" t="s">
        <v>2319</v>
      </c>
      <c r="C1045" s="67">
        <v>21</v>
      </c>
      <c r="D1045" s="67" t="s">
        <v>343</v>
      </c>
      <c r="E1045" s="71">
        <v>0.78743093105774098</v>
      </c>
      <c r="F1045" s="68">
        <v>28.987455197132601</v>
      </c>
      <c r="G1045" s="71">
        <v>0.83030373674117397</v>
      </c>
      <c r="H1045" s="68">
        <v>41.308243727598601</v>
      </c>
      <c r="I1045" s="71">
        <v>0.81478480610695803</v>
      </c>
      <c r="J1045" s="68">
        <v>52.374551971326198</v>
      </c>
      <c r="K1045" s="71">
        <v>0.86033519553072602</v>
      </c>
      <c r="L1045" s="68">
        <v>50.806451612903203</v>
      </c>
      <c r="M1045" s="71">
        <v>0.431730916909845</v>
      </c>
      <c r="N1045" s="68">
        <v>7.6555023923445003</v>
      </c>
      <c r="O1045" s="71"/>
      <c r="P1045" s="68"/>
      <c r="Q1045" s="71">
        <v>1</v>
      </c>
      <c r="R1045" s="68">
        <v>100</v>
      </c>
    </row>
    <row r="1046" spans="1:18" x14ac:dyDescent="0.2">
      <c r="A1046" s="141" t="s">
        <v>2320</v>
      </c>
      <c r="B1046" s="67" t="s">
        <v>2321</v>
      </c>
      <c r="C1046" s="67">
        <v>21</v>
      </c>
      <c r="D1046" s="67" t="s">
        <v>343</v>
      </c>
      <c r="E1046" s="71">
        <v>0.84490744769430803</v>
      </c>
      <c r="F1046" s="68">
        <v>49.686379928315397</v>
      </c>
      <c r="G1046" s="71">
        <v>0.82039426241158298</v>
      </c>
      <c r="H1046" s="68">
        <v>30.913978494623699</v>
      </c>
      <c r="I1046" s="71">
        <v>0.87516179623735602</v>
      </c>
      <c r="J1046" s="68">
        <v>77.956989247311796</v>
      </c>
      <c r="K1046" s="71">
        <v>0.92830540037243903</v>
      </c>
      <c r="L1046" s="68">
        <v>80.645161290322605</v>
      </c>
      <c r="M1046" s="71">
        <v>0.60067577945016204</v>
      </c>
      <c r="N1046" s="68">
        <v>15.1196172248804</v>
      </c>
      <c r="O1046" s="71"/>
      <c r="P1046" s="68"/>
      <c r="Q1046" s="71">
        <v>1</v>
      </c>
      <c r="R1046" s="68">
        <v>100</v>
      </c>
    </row>
    <row r="1047" spans="1:18" x14ac:dyDescent="0.2">
      <c r="A1047" s="141" t="s">
        <v>2322</v>
      </c>
      <c r="B1047" s="67" t="s">
        <v>2323</v>
      </c>
      <c r="C1047" s="67">
        <v>18</v>
      </c>
      <c r="D1047" s="67" t="s">
        <v>343</v>
      </c>
      <c r="E1047" s="71">
        <v>0.73028682365130304</v>
      </c>
      <c r="F1047" s="68">
        <v>18.145161290322601</v>
      </c>
      <c r="G1047" s="71">
        <v>0.70626489325526998</v>
      </c>
      <c r="H1047" s="68">
        <v>7.1236559139784896</v>
      </c>
      <c r="I1047" s="71">
        <v>0.68645895229359399</v>
      </c>
      <c r="J1047" s="68">
        <v>13.216845878136199</v>
      </c>
      <c r="K1047" s="71">
        <v>0.73482761259399798</v>
      </c>
      <c r="L1047" s="68">
        <v>17.517921146953402</v>
      </c>
      <c r="M1047" s="71">
        <v>0.52388266011365503</v>
      </c>
      <c r="N1047" s="68">
        <v>11.3875598086124</v>
      </c>
      <c r="O1047" s="71"/>
      <c r="P1047" s="68"/>
      <c r="Q1047" s="71">
        <v>1</v>
      </c>
      <c r="R1047" s="68">
        <v>100</v>
      </c>
    </row>
    <row r="1048" spans="1:18" x14ac:dyDescent="0.2">
      <c r="A1048" s="141" t="s">
        <v>2324</v>
      </c>
      <c r="B1048" s="67" t="s">
        <v>2325</v>
      </c>
      <c r="C1048" s="67">
        <v>18</v>
      </c>
      <c r="D1048" s="67" t="s">
        <v>343</v>
      </c>
      <c r="E1048" s="71">
        <v>0.773003189265697</v>
      </c>
      <c r="F1048" s="68">
        <v>25.537634408602202</v>
      </c>
      <c r="G1048" s="71">
        <v>0.849567297339473</v>
      </c>
      <c r="H1048" s="68">
        <v>58.870967741935502</v>
      </c>
      <c r="I1048" s="71">
        <v>0.68295612184488197</v>
      </c>
      <c r="J1048" s="68">
        <v>12.634408602150501</v>
      </c>
      <c r="K1048" s="71">
        <v>0.85130319135716304</v>
      </c>
      <c r="L1048" s="68">
        <v>46.729390681003601</v>
      </c>
      <c r="M1048" s="71">
        <v>0.70818614652127099</v>
      </c>
      <c r="N1048" s="68">
        <v>24.784688995215301</v>
      </c>
      <c r="O1048" s="71"/>
      <c r="P1048" s="68"/>
      <c r="Q1048" s="71"/>
      <c r="R1048" s="68"/>
    </row>
    <row r="1049" spans="1:18" x14ac:dyDescent="0.2">
      <c r="A1049" s="141" t="s">
        <v>1804</v>
      </c>
      <c r="B1049" s="67" t="s">
        <v>2326</v>
      </c>
      <c r="C1049" s="67">
        <v>18</v>
      </c>
      <c r="D1049" s="67" t="s">
        <v>343</v>
      </c>
      <c r="E1049" s="71">
        <v>0.73155921365552901</v>
      </c>
      <c r="F1049" s="68">
        <v>18.3691756272401</v>
      </c>
      <c r="G1049" s="71">
        <v>0.81651864110269501</v>
      </c>
      <c r="H1049" s="68">
        <v>27.195340501792099</v>
      </c>
      <c r="I1049" s="71">
        <v>0.78841421356525299</v>
      </c>
      <c r="J1049" s="68">
        <v>41.308243727598601</v>
      </c>
      <c r="K1049" s="71">
        <v>0.75134546823861204</v>
      </c>
      <c r="L1049" s="68">
        <v>20.250896057347699</v>
      </c>
      <c r="M1049" s="71">
        <v>0.56995853171555799</v>
      </c>
      <c r="N1049" s="68">
        <v>13.11004784689</v>
      </c>
      <c r="O1049" s="71"/>
      <c r="P1049" s="68"/>
      <c r="Q1049" s="71"/>
      <c r="R1049" s="68"/>
    </row>
    <row r="1050" spans="1:18" x14ac:dyDescent="0.2">
      <c r="A1050" s="141" t="s">
        <v>1174</v>
      </c>
      <c r="B1050" s="67" t="s">
        <v>2327</v>
      </c>
      <c r="C1050" s="67">
        <v>21</v>
      </c>
      <c r="D1050" s="67" t="s">
        <v>343</v>
      </c>
      <c r="E1050" s="71">
        <v>0.73992098496332803</v>
      </c>
      <c r="F1050" s="68">
        <v>19.175627240143399</v>
      </c>
      <c r="G1050" s="71">
        <v>0.80629778727949197</v>
      </c>
      <c r="H1050" s="68">
        <v>20.430107526881699</v>
      </c>
      <c r="I1050" s="71">
        <v>0.818923799765926</v>
      </c>
      <c r="J1050" s="68">
        <v>53.897849462365599</v>
      </c>
      <c r="K1050" s="71">
        <v>0.74914519722503503</v>
      </c>
      <c r="L1050" s="68">
        <v>19.668458781361998</v>
      </c>
      <c r="M1050" s="71">
        <v>0.58531715558286102</v>
      </c>
      <c r="N1050" s="68">
        <v>14.1626794258373</v>
      </c>
      <c r="O1050" s="71"/>
      <c r="P1050" s="68"/>
      <c r="Q1050" s="71"/>
      <c r="R1050" s="68"/>
    </row>
    <row r="1051" spans="1:18" x14ac:dyDescent="0.2">
      <c r="A1051" s="141" t="s">
        <v>2328</v>
      </c>
      <c r="B1051" s="67" t="s">
        <v>2329</v>
      </c>
      <c r="C1051" s="67">
        <v>18</v>
      </c>
      <c r="D1051" s="67" t="s">
        <v>343</v>
      </c>
      <c r="E1051" s="71">
        <v>0.55911973015710703</v>
      </c>
      <c r="F1051" s="68">
        <v>3.7186379928315398</v>
      </c>
      <c r="G1051" s="71">
        <v>0.68558299248413301</v>
      </c>
      <c r="H1051" s="68">
        <v>6.1827956989247301</v>
      </c>
      <c r="I1051" s="71">
        <v>0.59391980788827703</v>
      </c>
      <c r="J1051" s="68">
        <v>3.8978494623655902</v>
      </c>
      <c r="K1051" s="71">
        <v>0.68919585041312403</v>
      </c>
      <c r="L1051" s="68">
        <v>12.0967741935484</v>
      </c>
      <c r="M1051" s="71">
        <v>0</v>
      </c>
      <c r="N1051" s="68">
        <v>1.0047846889952201</v>
      </c>
      <c r="O1051" s="71"/>
      <c r="P1051" s="68"/>
      <c r="Q1051" s="71">
        <v>0.82689999999999997</v>
      </c>
      <c r="R1051" s="68">
        <v>42.780748663101598</v>
      </c>
    </row>
    <row r="1052" spans="1:18" x14ac:dyDescent="0.2">
      <c r="A1052" s="141" t="s">
        <v>2330</v>
      </c>
      <c r="B1052" s="67" t="s">
        <v>2331</v>
      </c>
      <c r="C1052" s="67">
        <v>18</v>
      </c>
      <c r="D1052" s="67" t="s">
        <v>343</v>
      </c>
      <c r="E1052" s="71">
        <v>0.841309670515338</v>
      </c>
      <c r="F1052" s="68">
        <v>47.715053763440899</v>
      </c>
      <c r="G1052" s="71">
        <v>0.87594349812779304</v>
      </c>
      <c r="H1052" s="68">
        <v>76.612903225806406</v>
      </c>
      <c r="I1052" s="71">
        <v>0.82629885656091395</v>
      </c>
      <c r="J1052" s="68">
        <v>57.168458781361998</v>
      </c>
      <c r="K1052" s="71">
        <v>0.84729981378026098</v>
      </c>
      <c r="L1052" s="68">
        <v>45.743727598566302</v>
      </c>
      <c r="M1052" s="71">
        <v>0.81569651359238204</v>
      </c>
      <c r="N1052" s="68">
        <v>36.602870813397097</v>
      </c>
      <c r="O1052" s="71"/>
      <c r="P1052" s="68"/>
      <c r="Q1052" s="71"/>
      <c r="R1052" s="68"/>
    </row>
    <row r="1053" spans="1:18" x14ac:dyDescent="0.2">
      <c r="A1053" s="141" t="s">
        <v>2332</v>
      </c>
      <c r="B1053" s="67" t="s">
        <v>2333</v>
      </c>
      <c r="C1053" s="67">
        <v>18</v>
      </c>
      <c r="D1053" s="67" t="s">
        <v>343</v>
      </c>
      <c r="E1053" s="71">
        <v>0.850401941025139</v>
      </c>
      <c r="F1053" s="68">
        <v>52.867383512544798</v>
      </c>
      <c r="G1053" s="71">
        <v>0.88621876812554701</v>
      </c>
      <c r="H1053" s="68">
        <v>82.034050179211505</v>
      </c>
      <c r="I1053" s="71">
        <v>0.79655377456056597</v>
      </c>
      <c r="J1053" s="68">
        <v>45.161290322580598</v>
      </c>
      <c r="K1053" s="71">
        <v>0.81098696461825004</v>
      </c>
      <c r="L1053" s="68">
        <v>34.050179211469498</v>
      </c>
      <c r="M1053" s="71">
        <v>0.90784825679619197</v>
      </c>
      <c r="N1053" s="68">
        <v>51.674641148325399</v>
      </c>
      <c r="O1053" s="71"/>
      <c r="P1053" s="68"/>
      <c r="Q1053" s="71"/>
      <c r="R1053" s="68"/>
    </row>
    <row r="1054" spans="1:18" x14ac:dyDescent="0.2">
      <c r="A1054" s="141" t="s">
        <v>2334</v>
      </c>
      <c r="B1054" s="67" t="s">
        <v>2335</v>
      </c>
      <c r="C1054" s="67">
        <v>18</v>
      </c>
      <c r="D1054" s="67" t="s">
        <v>343</v>
      </c>
      <c r="E1054" s="71">
        <v>0.85552859848910701</v>
      </c>
      <c r="F1054" s="68">
        <v>55.331541218638002</v>
      </c>
      <c r="G1054" s="71">
        <v>0.87709997430280495</v>
      </c>
      <c r="H1054" s="68">
        <v>77.284946236559094</v>
      </c>
      <c r="I1054" s="71">
        <v>0.68627167301407899</v>
      </c>
      <c r="J1054" s="68">
        <v>13.1720430107527</v>
      </c>
      <c r="K1054" s="71">
        <v>0.80642308833245901</v>
      </c>
      <c r="L1054" s="68">
        <v>32.347670250896101</v>
      </c>
      <c r="M1054" s="71">
        <v>0.90784825679619197</v>
      </c>
      <c r="N1054" s="68">
        <v>51.674641148325399</v>
      </c>
      <c r="O1054" s="71"/>
      <c r="P1054" s="68"/>
      <c r="Q1054" s="71">
        <v>1</v>
      </c>
      <c r="R1054" s="68">
        <v>100</v>
      </c>
    </row>
    <row r="1055" spans="1:18" x14ac:dyDescent="0.2">
      <c r="A1055" s="141" t="s">
        <v>2336</v>
      </c>
      <c r="B1055" s="67" t="s">
        <v>2337</v>
      </c>
      <c r="C1055" s="67">
        <v>21</v>
      </c>
      <c r="D1055" s="67" t="s">
        <v>343</v>
      </c>
      <c r="E1055" s="71">
        <v>0.77366236519709797</v>
      </c>
      <c r="F1055" s="68">
        <v>25.716845878136201</v>
      </c>
      <c r="G1055" s="71">
        <v>0.83013396403538298</v>
      </c>
      <c r="H1055" s="68">
        <v>41.084229390681003</v>
      </c>
      <c r="I1055" s="71">
        <v>0.83119809659674804</v>
      </c>
      <c r="J1055" s="68">
        <v>58.9605734767025</v>
      </c>
      <c r="K1055" s="71">
        <v>0.74048987750228801</v>
      </c>
      <c r="L1055" s="68">
        <v>18.324372759856601</v>
      </c>
      <c r="M1055" s="71">
        <v>0.69282752265396996</v>
      </c>
      <c r="N1055" s="68">
        <v>23.349282296650699</v>
      </c>
      <c r="O1055" s="71"/>
      <c r="P1055" s="68"/>
      <c r="Q1055" s="71"/>
      <c r="R1055" s="68"/>
    </row>
    <row r="1056" spans="1:18" x14ac:dyDescent="0.2">
      <c r="A1056" s="141" t="s">
        <v>2338</v>
      </c>
      <c r="B1056" s="67" t="s">
        <v>2339</v>
      </c>
      <c r="C1056" s="67">
        <v>18</v>
      </c>
      <c r="D1056" s="67" t="s">
        <v>343</v>
      </c>
      <c r="E1056" s="71">
        <v>0.77208112471996404</v>
      </c>
      <c r="F1056" s="68">
        <v>25.268817204301101</v>
      </c>
      <c r="G1056" s="71">
        <v>0.808127428872085</v>
      </c>
      <c r="H1056" s="68">
        <v>21.505376344085999</v>
      </c>
      <c r="I1056" s="71">
        <v>0.73285534402713004</v>
      </c>
      <c r="J1056" s="68">
        <v>20.609318996415801</v>
      </c>
      <c r="K1056" s="71">
        <v>0.85451420332667105</v>
      </c>
      <c r="L1056" s="68">
        <v>48.207885304659499</v>
      </c>
      <c r="M1056" s="71">
        <v>0.69282752265396996</v>
      </c>
      <c r="N1056" s="68">
        <v>23.349282296650699</v>
      </c>
      <c r="O1056" s="71"/>
      <c r="P1056" s="68"/>
      <c r="Q1056" s="71"/>
      <c r="R1056" s="68"/>
    </row>
    <row r="1057" spans="1:18" x14ac:dyDescent="0.2">
      <c r="A1057" s="141" t="s">
        <v>2340</v>
      </c>
      <c r="B1057" s="67" t="s">
        <v>2341</v>
      </c>
      <c r="C1057" s="67">
        <v>18</v>
      </c>
      <c r="D1057" s="67" t="s">
        <v>343</v>
      </c>
      <c r="E1057" s="71">
        <v>0.832966451937599</v>
      </c>
      <c r="F1057" s="68">
        <v>44.265232974910397</v>
      </c>
      <c r="G1057" s="71">
        <v>0.82545660678516097</v>
      </c>
      <c r="H1057" s="68">
        <v>35.842293906809999</v>
      </c>
      <c r="I1057" s="71">
        <v>0.779641385052118</v>
      </c>
      <c r="J1057" s="68">
        <v>36.827956989247298</v>
      </c>
      <c r="K1057" s="71">
        <v>0.86690674519674604</v>
      </c>
      <c r="L1057" s="68">
        <v>53.987455197132597</v>
      </c>
      <c r="M1057" s="71">
        <v>0.69282752265396996</v>
      </c>
      <c r="N1057" s="68">
        <v>23.349282296650699</v>
      </c>
      <c r="O1057" s="71"/>
      <c r="P1057" s="68"/>
      <c r="Q1057" s="71">
        <v>1</v>
      </c>
      <c r="R1057" s="68">
        <v>100</v>
      </c>
    </row>
    <row r="1058" spans="1:18" x14ac:dyDescent="0.2">
      <c r="A1058" s="141" t="s">
        <v>2342</v>
      </c>
      <c r="B1058" s="67" t="s">
        <v>2343</v>
      </c>
      <c r="C1058" s="67">
        <v>21</v>
      </c>
      <c r="D1058" s="67" t="s">
        <v>343</v>
      </c>
      <c r="E1058" s="71">
        <v>0.84949861032684204</v>
      </c>
      <c r="F1058" s="68">
        <v>52.374551971326198</v>
      </c>
      <c r="G1058" s="71">
        <v>0.84528099115763</v>
      </c>
      <c r="H1058" s="68">
        <v>55.376344086021497</v>
      </c>
      <c r="I1058" s="71">
        <v>0.82485019968020701</v>
      </c>
      <c r="J1058" s="68">
        <v>56.406810035842298</v>
      </c>
      <c r="K1058" s="71">
        <v>0.79238259493859597</v>
      </c>
      <c r="L1058" s="68">
        <v>28.494623655914001</v>
      </c>
      <c r="M1058" s="71">
        <v>0.78497926585778</v>
      </c>
      <c r="N1058" s="68">
        <v>32.631578947368403</v>
      </c>
      <c r="O1058" s="71"/>
      <c r="P1058" s="68"/>
      <c r="Q1058" s="71">
        <v>1</v>
      </c>
      <c r="R1058" s="68">
        <v>100</v>
      </c>
    </row>
    <row r="1059" spans="1:18" x14ac:dyDescent="0.2">
      <c r="A1059" s="141" t="s">
        <v>2344</v>
      </c>
      <c r="B1059" s="67" t="s">
        <v>2345</v>
      </c>
      <c r="C1059" s="67">
        <v>18</v>
      </c>
      <c r="D1059" s="67" t="s">
        <v>343</v>
      </c>
      <c r="E1059" s="71">
        <v>0.83460280187158797</v>
      </c>
      <c r="F1059" s="68">
        <v>45.026881720430097</v>
      </c>
      <c r="G1059" s="71">
        <v>0.87131370906855599</v>
      </c>
      <c r="H1059" s="68">
        <v>73.700716845878105</v>
      </c>
      <c r="I1059" s="71">
        <v>0.80728689246815699</v>
      </c>
      <c r="J1059" s="68">
        <v>49.148745519713302</v>
      </c>
      <c r="K1059" s="71">
        <v>0.494413407821229</v>
      </c>
      <c r="L1059" s="68">
        <v>1.5232974910394299</v>
      </c>
      <c r="M1059" s="71">
        <v>1</v>
      </c>
      <c r="N1059" s="68">
        <v>100</v>
      </c>
      <c r="O1059" s="71"/>
      <c r="P1059" s="68"/>
      <c r="Q1059" s="71">
        <v>1</v>
      </c>
      <c r="R1059" s="68">
        <v>100</v>
      </c>
    </row>
    <row r="1060" spans="1:18" x14ac:dyDescent="0.2">
      <c r="A1060" s="141" t="s">
        <v>2346</v>
      </c>
      <c r="B1060" s="67" t="s">
        <v>2347</v>
      </c>
      <c r="C1060" s="67">
        <v>18</v>
      </c>
      <c r="D1060" s="67" t="s">
        <v>343</v>
      </c>
      <c r="E1060" s="71">
        <v>0.80070095725143298</v>
      </c>
      <c r="F1060" s="68">
        <v>32.7060931899642</v>
      </c>
      <c r="G1060" s="71">
        <v>0.78722871814989404</v>
      </c>
      <c r="H1060" s="68">
        <v>15.098566308243701</v>
      </c>
      <c r="I1060" s="71">
        <v>0.65053901289602101</v>
      </c>
      <c r="J1060" s="68">
        <v>8.5573476702509002</v>
      </c>
      <c r="K1060" s="71">
        <v>0.88826815642458101</v>
      </c>
      <c r="L1060" s="68">
        <v>64.292114695340501</v>
      </c>
      <c r="M1060" s="71">
        <v>0.67746889878666905</v>
      </c>
      <c r="N1060" s="68">
        <v>21.722488038277501</v>
      </c>
      <c r="O1060" s="71"/>
      <c r="P1060" s="68"/>
      <c r="Q1060" s="71">
        <v>1</v>
      </c>
      <c r="R1060" s="68">
        <v>100</v>
      </c>
    </row>
    <row r="1061" spans="1:18" x14ac:dyDescent="0.2">
      <c r="A1061" s="141" t="s">
        <v>1328</v>
      </c>
      <c r="B1061" s="67" t="s">
        <v>2348</v>
      </c>
      <c r="C1061" s="67">
        <v>18</v>
      </c>
      <c r="D1061" s="67" t="s">
        <v>343</v>
      </c>
      <c r="E1061" s="71">
        <v>0.78817707780459401</v>
      </c>
      <c r="F1061" s="68">
        <v>29.121863799283201</v>
      </c>
      <c r="G1061" s="71">
        <v>0.83799131841621299</v>
      </c>
      <c r="H1061" s="68">
        <v>48.476702508960599</v>
      </c>
      <c r="I1061" s="71">
        <v>0.90619886016738005</v>
      </c>
      <c r="J1061" s="68">
        <v>88.351254480286698</v>
      </c>
      <c r="K1061" s="71">
        <v>0.74640785771541596</v>
      </c>
      <c r="L1061" s="68">
        <v>18.9964157706093</v>
      </c>
      <c r="M1061" s="71">
        <v>0.66211027491936802</v>
      </c>
      <c r="N1061" s="68">
        <v>20.526315789473699</v>
      </c>
      <c r="O1061" s="71"/>
      <c r="P1061" s="68"/>
      <c r="Q1061" s="71"/>
      <c r="R1061" s="68"/>
    </row>
    <row r="1062" spans="1:18" x14ac:dyDescent="0.2">
      <c r="A1062" s="141" t="s">
        <v>2349</v>
      </c>
      <c r="B1062" s="67" t="s">
        <v>2350</v>
      </c>
      <c r="C1062" s="67">
        <v>18</v>
      </c>
      <c r="D1062" s="67" t="s">
        <v>343</v>
      </c>
      <c r="E1062" s="71">
        <v>0.93430829235232504</v>
      </c>
      <c r="F1062" s="68">
        <v>96.505376344086002</v>
      </c>
      <c r="G1062" s="71">
        <v>0.85112475424512701</v>
      </c>
      <c r="H1062" s="68">
        <v>60.3494623655914</v>
      </c>
      <c r="I1062" s="71">
        <v>0.92614565911203195</v>
      </c>
      <c r="J1062" s="68">
        <v>92.786738351254499</v>
      </c>
      <c r="K1062" s="71">
        <v>0.95996275605214099</v>
      </c>
      <c r="L1062" s="68">
        <v>89.023297491039401</v>
      </c>
      <c r="M1062" s="71">
        <v>1</v>
      </c>
      <c r="N1062" s="68">
        <v>100</v>
      </c>
      <c r="O1062" s="71"/>
      <c r="P1062" s="68"/>
      <c r="Q1062" s="71"/>
      <c r="R1062" s="68"/>
    </row>
    <row r="1063" spans="1:18" x14ac:dyDescent="0.2">
      <c r="A1063" s="141" t="s">
        <v>1330</v>
      </c>
      <c r="B1063" s="67" t="s">
        <v>2351</v>
      </c>
      <c r="C1063" s="67">
        <v>18</v>
      </c>
      <c r="D1063" s="67" t="s">
        <v>343</v>
      </c>
      <c r="E1063" s="71">
        <v>0.92730932010483702</v>
      </c>
      <c r="F1063" s="68">
        <v>94.847670250896101</v>
      </c>
      <c r="G1063" s="71">
        <v>0.88425005005521096</v>
      </c>
      <c r="H1063" s="68">
        <v>80.869175627240097</v>
      </c>
      <c r="I1063" s="71">
        <v>0.91525545188050295</v>
      </c>
      <c r="J1063" s="68">
        <v>90.636200716845906</v>
      </c>
      <c r="K1063" s="71">
        <v>0.83704109858847198</v>
      </c>
      <c r="L1063" s="68">
        <v>42.159498207885299</v>
      </c>
      <c r="M1063" s="71">
        <v>1</v>
      </c>
      <c r="N1063" s="68">
        <v>100</v>
      </c>
      <c r="O1063" s="71"/>
      <c r="P1063" s="68"/>
      <c r="Q1063" s="71">
        <v>1</v>
      </c>
      <c r="R1063" s="68">
        <v>100</v>
      </c>
    </row>
    <row r="1064" spans="1:18" x14ac:dyDescent="0.2">
      <c r="A1064" s="141" t="s">
        <v>434</v>
      </c>
      <c r="B1064" s="67" t="s">
        <v>2352</v>
      </c>
      <c r="C1064" s="67">
        <v>18</v>
      </c>
      <c r="D1064" s="67" t="s">
        <v>343</v>
      </c>
      <c r="E1064" s="71">
        <v>0.94268649037088303</v>
      </c>
      <c r="F1064" s="68">
        <v>98.163082437276003</v>
      </c>
      <c r="G1064" s="71">
        <v>0.87838189134879596</v>
      </c>
      <c r="H1064" s="68">
        <v>77.867383512544805</v>
      </c>
      <c r="I1064" s="71">
        <v>0.94450559713659898</v>
      </c>
      <c r="J1064" s="68">
        <v>96.236559139784902</v>
      </c>
      <c r="K1064" s="71">
        <v>0.94785847299813797</v>
      </c>
      <c r="L1064" s="68">
        <v>86.335125448028705</v>
      </c>
      <c r="M1064" s="71">
        <v>1</v>
      </c>
      <c r="N1064" s="68">
        <v>100</v>
      </c>
      <c r="O1064" s="71"/>
      <c r="P1064" s="68"/>
      <c r="Q1064" s="71"/>
      <c r="R1064" s="68"/>
    </row>
    <row r="1065" spans="1:18" x14ac:dyDescent="0.2">
      <c r="A1065" s="141" t="s">
        <v>2353</v>
      </c>
      <c r="B1065" s="67" t="s">
        <v>2354</v>
      </c>
      <c r="C1065" s="67">
        <v>18</v>
      </c>
      <c r="D1065" s="67" t="s">
        <v>343</v>
      </c>
      <c r="E1065" s="71">
        <v>0.83909950088815999</v>
      </c>
      <c r="F1065" s="68">
        <v>47.087813620071699</v>
      </c>
      <c r="G1065" s="71">
        <v>0.83710512281994998</v>
      </c>
      <c r="H1065" s="68">
        <v>47.625448028673802</v>
      </c>
      <c r="I1065" s="71">
        <v>0.87679785446077796</v>
      </c>
      <c r="J1065" s="68">
        <v>78.584229390681003</v>
      </c>
      <c r="K1065" s="71">
        <v>0.64249502627191202</v>
      </c>
      <c r="L1065" s="68">
        <v>6.9892473118279597</v>
      </c>
      <c r="M1065" s="71">
        <v>1</v>
      </c>
      <c r="N1065" s="68">
        <v>100</v>
      </c>
      <c r="O1065" s="71"/>
      <c r="P1065" s="68"/>
      <c r="Q1065" s="71"/>
      <c r="R1065" s="68"/>
    </row>
    <row r="1066" spans="1:18" x14ac:dyDescent="0.2">
      <c r="A1066" s="141" t="s">
        <v>2355</v>
      </c>
      <c r="B1066" s="67" t="s">
        <v>2356</v>
      </c>
      <c r="C1066" s="67">
        <v>18</v>
      </c>
      <c r="D1066" s="67" t="s">
        <v>343</v>
      </c>
      <c r="E1066" s="71">
        <v>0.89636668850282897</v>
      </c>
      <c r="F1066" s="68">
        <v>78.763440860215098</v>
      </c>
      <c r="G1066" s="71">
        <v>0.85046770018185103</v>
      </c>
      <c r="H1066" s="68">
        <v>59.946236559139798</v>
      </c>
      <c r="I1066" s="71">
        <v>0.92811457015004395</v>
      </c>
      <c r="J1066" s="68">
        <v>93.279569892473106</v>
      </c>
      <c r="K1066" s="71">
        <v>0.80688448367942101</v>
      </c>
      <c r="L1066" s="68">
        <v>32.437275985663099</v>
      </c>
      <c r="M1066" s="71">
        <v>1</v>
      </c>
      <c r="N1066" s="68">
        <v>100</v>
      </c>
      <c r="O1066" s="71"/>
      <c r="P1066" s="68"/>
      <c r="Q1066" s="71"/>
      <c r="R1066" s="68"/>
    </row>
    <row r="1067" spans="1:18" x14ac:dyDescent="0.2">
      <c r="A1067" s="141" t="s">
        <v>2357</v>
      </c>
      <c r="B1067" s="67" t="s">
        <v>2358</v>
      </c>
      <c r="C1067" s="67">
        <v>18</v>
      </c>
      <c r="D1067" s="67" t="s">
        <v>343</v>
      </c>
      <c r="E1067" s="71">
        <v>0.89159213123132297</v>
      </c>
      <c r="F1067" s="68">
        <v>75.761648745519693</v>
      </c>
      <c r="G1067" s="71">
        <v>0.85503205836225105</v>
      </c>
      <c r="H1067" s="68">
        <v>63.082437275985697</v>
      </c>
      <c r="I1067" s="71">
        <v>0.84448358015708203</v>
      </c>
      <c r="J1067" s="68">
        <v>64.560931899641602</v>
      </c>
      <c r="K1067" s="71">
        <v>0.86685288640595903</v>
      </c>
      <c r="L1067" s="68">
        <v>53.897849462365599</v>
      </c>
      <c r="M1067" s="71">
        <v>1</v>
      </c>
      <c r="N1067" s="68">
        <v>100</v>
      </c>
      <c r="O1067" s="71"/>
      <c r="P1067" s="68"/>
      <c r="Q1067" s="71"/>
      <c r="R1067" s="68"/>
    </row>
    <row r="1068" spans="1:18" x14ac:dyDescent="0.2">
      <c r="A1068" s="141" t="s">
        <v>2359</v>
      </c>
      <c r="B1068" s="67" t="s">
        <v>2360</v>
      </c>
      <c r="C1068" s="67">
        <v>18</v>
      </c>
      <c r="D1068" s="67" t="s">
        <v>343</v>
      </c>
      <c r="E1068" s="71">
        <v>0.85859390555257098</v>
      </c>
      <c r="F1068" s="68">
        <v>56.630824372759903</v>
      </c>
      <c r="G1068" s="71">
        <v>0.84022661524765396</v>
      </c>
      <c r="H1068" s="68">
        <v>50.582437275985697</v>
      </c>
      <c r="I1068" s="71">
        <v>0.86867842356867497</v>
      </c>
      <c r="J1068" s="68">
        <v>75</v>
      </c>
      <c r="K1068" s="71">
        <v>0.78690507886315997</v>
      </c>
      <c r="L1068" s="68">
        <v>27.419354838709701</v>
      </c>
      <c r="M1068" s="71">
        <v>0.93856550453079401</v>
      </c>
      <c r="N1068" s="68">
        <v>59.090909090909101</v>
      </c>
      <c r="O1068" s="71"/>
      <c r="P1068" s="68"/>
      <c r="Q1068" s="71"/>
      <c r="R1068" s="68"/>
    </row>
    <row r="1069" spans="1:18" x14ac:dyDescent="0.2">
      <c r="A1069" s="141" t="s">
        <v>2361</v>
      </c>
      <c r="B1069" s="67" t="s">
        <v>2362</v>
      </c>
      <c r="C1069" s="67">
        <v>18</v>
      </c>
      <c r="D1069" s="67" t="s">
        <v>343</v>
      </c>
      <c r="E1069" s="71">
        <v>0.91959539430652204</v>
      </c>
      <c r="F1069" s="68">
        <v>91.5322580645161</v>
      </c>
      <c r="G1069" s="71">
        <v>0.883522725912948</v>
      </c>
      <c r="H1069" s="68">
        <v>80.286738351254499</v>
      </c>
      <c r="I1069" s="71">
        <v>0.82651620699284101</v>
      </c>
      <c r="J1069" s="68">
        <v>57.347670250896101</v>
      </c>
      <c r="K1069" s="71">
        <v>0.96834264432029804</v>
      </c>
      <c r="L1069" s="68">
        <v>90.725806451612897</v>
      </c>
      <c r="M1069" s="71">
        <v>1</v>
      </c>
      <c r="N1069" s="68">
        <v>100</v>
      </c>
      <c r="O1069" s="71"/>
      <c r="P1069" s="68"/>
      <c r="Q1069" s="71"/>
      <c r="R1069" s="68"/>
    </row>
    <row r="1070" spans="1:18" x14ac:dyDescent="0.2">
      <c r="A1070" s="141" t="s">
        <v>2363</v>
      </c>
      <c r="B1070" s="67" t="s">
        <v>2364</v>
      </c>
      <c r="C1070" s="67">
        <v>18</v>
      </c>
      <c r="D1070" s="67" t="s">
        <v>343</v>
      </c>
      <c r="E1070" s="71">
        <v>0.88135598500832701</v>
      </c>
      <c r="F1070" s="68">
        <v>69.578853046595</v>
      </c>
      <c r="G1070" s="71">
        <v>0.86219174550687905</v>
      </c>
      <c r="H1070" s="68">
        <v>68.100358422939095</v>
      </c>
      <c r="I1070" s="71">
        <v>0.876453796016188</v>
      </c>
      <c r="J1070" s="68">
        <v>78.405017921147007</v>
      </c>
      <c r="K1070" s="71">
        <v>0.78677839851024201</v>
      </c>
      <c r="L1070" s="68">
        <v>27.329749103942699</v>
      </c>
      <c r="M1070" s="71">
        <v>1</v>
      </c>
      <c r="N1070" s="68">
        <v>100</v>
      </c>
      <c r="O1070" s="71"/>
      <c r="P1070" s="68"/>
      <c r="Q1070" s="71"/>
      <c r="R1070" s="68"/>
    </row>
    <row r="1071" spans="1:18" x14ac:dyDescent="0.2">
      <c r="A1071" s="141" t="s">
        <v>2365</v>
      </c>
      <c r="B1071" s="67" t="s">
        <v>2366</v>
      </c>
      <c r="C1071" s="67">
        <v>18</v>
      </c>
      <c r="D1071" s="67" t="s">
        <v>343</v>
      </c>
      <c r="E1071" s="71">
        <v>0.81130159550428405</v>
      </c>
      <c r="F1071" s="68">
        <v>36.066308243727597</v>
      </c>
      <c r="G1071" s="71">
        <v>0.91381160096965097</v>
      </c>
      <c r="H1071" s="68">
        <v>90.591397849462396</v>
      </c>
      <c r="I1071" s="71">
        <v>0.74983805724502195</v>
      </c>
      <c r="J1071" s="68">
        <v>25.3136200716846</v>
      </c>
      <c r="K1071" s="71">
        <v>0.87337057728119205</v>
      </c>
      <c r="L1071" s="68">
        <v>56.989247311828002</v>
      </c>
      <c r="M1071" s="71">
        <v>0.70818614652127099</v>
      </c>
      <c r="N1071" s="68">
        <v>24.784688995215301</v>
      </c>
      <c r="O1071" s="71"/>
      <c r="P1071" s="68"/>
      <c r="Q1071" s="71"/>
      <c r="R1071" s="68"/>
    </row>
    <row r="1072" spans="1:18" x14ac:dyDescent="0.2">
      <c r="A1072" s="141" t="s">
        <v>2367</v>
      </c>
      <c r="B1072" s="67" t="s">
        <v>2368</v>
      </c>
      <c r="C1072" s="67">
        <v>18</v>
      </c>
      <c r="D1072" s="67" t="s">
        <v>343</v>
      </c>
      <c r="E1072" s="71">
        <v>0.93766836995092395</v>
      </c>
      <c r="F1072" s="68">
        <v>97.3566308243728</v>
      </c>
      <c r="G1072" s="71">
        <v>0.84287586228153599</v>
      </c>
      <c r="H1072" s="68">
        <v>52.912186379928301</v>
      </c>
      <c r="I1072" s="71">
        <v>0.95900804582755905</v>
      </c>
      <c r="J1072" s="68">
        <v>97.894265232974902</v>
      </c>
      <c r="K1072" s="71">
        <v>0.94878957169459999</v>
      </c>
      <c r="L1072" s="68">
        <v>86.783154121863802</v>
      </c>
      <c r="M1072" s="71">
        <v>1</v>
      </c>
      <c r="N1072" s="68">
        <v>100</v>
      </c>
      <c r="O1072" s="71"/>
      <c r="P1072" s="68"/>
      <c r="Q1072" s="71"/>
      <c r="R1072" s="68"/>
    </row>
    <row r="1073" spans="1:18" x14ac:dyDescent="0.2">
      <c r="A1073" s="141" t="s">
        <v>2369</v>
      </c>
      <c r="B1073" s="67" t="s">
        <v>2370</v>
      </c>
      <c r="C1073" s="67">
        <v>18</v>
      </c>
      <c r="D1073" s="67" t="s">
        <v>343</v>
      </c>
      <c r="E1073" s="71">
        <v>0.79219863736353402</v>
      </c>
      <c r="F1073" s="68">
        <v>30.6899641577061</v>
      </c>
      <c r="G1073" s="71">
        <v>0.94181132860472105</v>
      </c>
      <c r="H1073" s="68">
        <v>95.385304659498203</v>
      </c>
      <c r="I1073" s="71">
        <v>0.99491441421449001</v>
      </c>
      <c r="J1073" s="68">
        <v>99.910394265232995</v>
      </c>
      <c r="K1073" s="71">
        <v>1</v>
      </c>
      <c r="L1073" s="68">
        <v>100</v>
      </c>
      <c r="M1073" s="71">
        <v>0.23206880663492599</v>
      </c>
      <c r="N1073" s="68">
        <v>3.3014354066985598</v>
      </c>
      <c r="O1073" s="71"/>
      <c r="P1073" s="68"/>
      <c r="Q1073" s="71"/>
      <c r="R1073" s="68"/>
    </row>
    <row r="1074" spans="1:18" x14ac:dyDescent="0.2">
      <c r="A1074" s="141" t="s">
        <v>2371</v>
      </c>
      <c r="B1074" s="67" t="s">
        <v>2372</v>
      </c>
      <c r="C1074" s="67">
        <v>18</v>
      </c>
      <c r="D1074" s="67" t="s">
        <v>343</v>
      </c>
      <c r="E1074" s="71">
        <v>0.82782107844404496</v>
      </c>
      <c r="F1074" s="68">
        <v>41.890681003584199</v>
      </c>
      <c r="G1074" s="71">
        <v>0.90769117905827301</v>
      </c>
      <c r="H1074" s="68">
        <v>88.844086021505404</v>
      </c>
      <c r="I1074" s="71">
        <v>0.79644471063569999</v>
      </c>
      <c r="J1074" s="68">
        <v>44.982078853046602</v>
      </c>
      <c r="K1074" s="71">
        <v>0.85288640595903198</v>
      </c>
      <c r="L1074" s="68">
        <v>47.580645161290299</v>
      </c>
      <c r="M1074" s="71">
        <v>0.75426201812317595</v>
      </c>
      <c r="N1074" s="68">
        <v>29.521531100478501</v>
      </c>
      <c r="O1074" s="71"/>
      <c r="P1074" s="68"/>
      <c r="Q1074" s="71"/>
      <c r="R1074" s="68"/>
    </row>
    <row r="1075" spans="1:18" x14ac:dyDescent="0.2">
      <c r="A1075" s="141" t="s">
        <v>2373</v>
      </c>
      <c r="B1075" s="67" t="s">
        <v>2374</v>
      </c>
      <c r="C1075" s="67">
        <v>21</v>
      </c>
      <c r="D1075" s="67" t="s">
        <v>343</v>
      </c>
      <c r="E1075" s="71">
        <v>0.79066747356071199</v>
      </c>
      <c r="F1075" s="68">
        <v>30.062724014336901</v>
      </c>
      <c r="G1075" s="71">
        <v>0.81208065040726796</v>
      </c>
      <c r="H1075" s="68">
        <v>23.566308243727601</v>
      </c>
      <c r="I1075" s="71">
        <v>0.83186816817133602</v>
      </c>
      <c r="J1075" s="68">
        <v>59.229390681003601</v>
      </c>
      <c r="K1075" s="71">
        <v>0.85661080074487905</v>
      </c>
      <c r="L1075" s="68">
        <v>49.417562724014303</v>
      </c>
      <c r="M1075" s="71">
        <v>0.66211027491936802</v>
      </c>
      <c r="N1075" s="68">
        <v>20.526315789473699</v>
      </c>
      <c r="O1075" s="71"/>
      <c r="P1075" s="68"/>
      <c r="Q1075" s="71"/>
      <c r="R1075" s="68"/>
    </row>
    <row r="1076" spans="1:18" x14ac:dyDescent="0.2">
      <c r="A1076" s="141" t="s">
        <v>2375</v>
      </c>
      <c r="B1076" s="67" t="s">
        <v>2376</v>
      </c>
      <c r="C1076" s="67">
        <v>21</v>
      </c>
      <c r="D1076" s="67" t="s">
        <v>343</v>
      </c>
      <c r="E1076" s="71">
        <v>0.77793850195991998</v>
      </c>
      <c r="F1076" s="68">
        <v>26.747311827956999</v>
      </c>
      <c r="G1076" s="71">
        <v>0.84253181098477903</v>
      </c>
      <c r="H1076" s="68">
        <v>52.598566308243697</v>
      </c>
      <c r="I1076" s="71">
        <v>0.80356473764034098</v>
      </c>
      <c r="J1076" s="68">
        <v>47.715053763440899</v>
      </c>
      <c r="K1076" s="71">
        <v>0.83426443202979494</v>
      </c>
      <c r="L1076" s="68">
        <v>41.173835125448001</v>
      </c>
      <c r="M1076" s="71">
        <v>0.63139302718476398</v>
      </c>
      <c r="N1076" s="68">
        <v>17.846889952153099</v>
      </c>
      <c r="O1076" s="71"/>
      <c r="P1076" s="68"/>
      <c r="Q1076" s="71"/>
      <c r="R1076" s="68"/>
    </row>
    <row r="1077" spans="1:18" x14ac:dyDescent="0.2">
      <c r="A1077" s="141" t="s">
        <v>2377</v>
      </c>
      <c r="B1077" s="67" t="s">
        <v>2378</v>
      </c>
      <c r="C1077" s="67">
        <v>18</v>
      </c>
      <c r="D1077" s="67" t="s">
        <v>343</v>
      </c>
      <c r="E1077" s="71">
        <v>0.74237866387150797</v>
      </c>
      <c r="F1077" s="68">
        <v>19.578853046595</v>
      </c>
      <c r="G1077" s="71">
        <v>0.80435436896609702</v>
      </c>
      <c r="H1077" s="68">
        <v>19.623655913978499</v>
      </c>
      <c r="I1077" s="71">
        <v>0.72502007822724002</v>
      </c>
      <c r="J1077" s="68">
        <v>19.220430107526902</v>
      </c>
      <c r="K1077" s="71">
        <v>0.82410580497523001</v>
      </c>
      <c r="L1077" s="68">
        <v>37.410394265233002</v>
      </c>
      <c r="M1077" s="71">
        <v>0.61603440331746295</v>
      </c>
      <c r="N1077" s="68">
        <v>16.650717703349301</v>
      </c>
      <c r="O1077" s="71"/>
      <c r="P1077" s="68"/>
      <c r="Q1077" s="71"/>
      <c r="R1077" s="68"/>
    </row>
    <row r="1078" spans="1:18" x14ac:dyDescent="0.2">
      <c r="A1078" s="141" t="s">
        <v>2379</v>
      </c>
      <c r="B1078" s="67" t="s">
        <v>2380</v>
      </c>
      <c r="C1078" s="67">
        <v>18</v>
      </c>
      <c r="D1078" s="67" t="s">
        <v>343</v>
      </c>
      <c r="E1078" s="71">
        <v>0.80865531700728599</v>
      </c>
      <c r="F1078" s="68">
        <v>35.170250896057297</v>
      </c>
      <c r="G1078" s="71">
        <v>0.87257690849244995</v>
      </c>
      <c r="H1078" s="68">
        <v>74.462365591397898</v>
      </c>
      <c r="I1078" s="71">
        <v>0.784764605131957</v>
      </c>
      <c r="J1078" s="68">
        <v>39.471326164874597</v>
      </c>
      <c r="K1078" s="71">
        <v>0.76158324081235595</v>
      </c>
      <c r="L1078" s="68">
        <v>21.684587813620102</v>
      </c>
      <c r="M1078" s="71">
        <v>0.81569651359238204</v>
      </c>
      <c r="N1078" s="68">
        <v>36.602870813397097</v>
      </c>
      <c r="O1078" s="71"/>
      <c r="P1078" s="68"/>
      <c r="Q1078" s="71"/>
      <c r="R1078" s="68"/>
    </row>
    <row r="1079" spans="1:18" x14ac:dyDescent="0.2">
      <c r="A1079" s="141" t="s">
        <v>2381</v>
      </c>
      <c r="B1079" s="67" t="s">
        <v>2382</v>
      </c>
      <c r="C1079" s="67">
        <v>18</v>
      </c>
      <c r="D1079" s="67" t="s">
        <v>343</v>
      </c>
      <c r="E1079" s="71">
        <v>0.87534554448794399</v>
      </c>
      <c r="F1079" s="68">
        <v>65.815412186379902</v>
      </c>
      <c r="G1079" s="71">
        <v>0.92901710301592899</v>
      </c>
      <c r="H1079" s="68">
        <v>93.772401433691797</v>
      </c>
      <c r="I1079" s="71">
        <v>0.82007071277396204</v>
      </c>
      <c r="J1079" s="68">
        <v>54.121863799283197</v>
      </c>
      <c r="K1079" s="71">
        <v>0.84444610536569098</v>
      </c>
      <c r="L1079" s="68">
        <v>44.802867383512499</v>
      </c>
      <c r="M1079" s="71">
        <v>0.90784825679619197</v>
      </c>
      <c r="N1079" s="68">
        <v>51.674641148325399</v>
      </c>
      <c r="O1079" s="71"/>
      <c r="P1079" s="68"/>
      <c r="Q1079" s="71"/>
      <c r="R1079" s="68"/>
    </row>
    <row r="1080" spans="1:18" x14ac:dyDescent="0.2">
      <c r="A1080" s="141" t="s">
        <v>2383</v>
      </c>
      <c r="B1080" s="67" t="s">
        <v>2384</v>
      </c>
      <c r="C1080" s="67">
        <v>18</v>
      </c>
      <c r="D1080" s="67" t="s">
        <v>343</v>
      </c>
      <c r="E1080" s="71">
        <v>0.82242866609034404</v>
      </c>
      <c r="F1080" s="68">
        <v>40.098566308243697</v>
      </c>
      <c r="G1080" s="71">
        <v>0.84659118248509302</v>
      </c>
      <c r="H1080" s="68">
        <v>56.362007168458803</v>
      </c>
      <c r="I1080" s="71">
        <v>0.75372428189919605</v>
      </c>
      <c r="J1080" s="68">
        <v>26.523297491039401</v>
      </c>
      <c r="K1080" s="71">
        <v>0.68939919997708798</v>
      </c>
      <c r="L1080" s="68">
        <v>12.141577060931899</v>
      </c>
      <c r="M1080" s="71">
        <v>1</v>
      </c>
      <c r="N1080" s="68">
        <v>100</v>
      </c>
      <c r="O1080" s="71"/>
      <c r="P1080" s="68"/>
      <c r="Q1080" s="71"/>
      <c r="R1080" s="68"/>
    </row>
    <row r="1081" spans="1:18" x14ac:dyDescent="0.2">
      <c r="A1081" s="141" t="s">
        <v>2385</v>
      </c>
      <c r="B1081" s="67" t="s">
        <v>2386</v>
      </c>
      <c r="C1081" s="67">
        <v>18</v>
      </c>
      <c r="D1081" s="67" t="s">
        <v>343</v>
      </c>
      <c r="E1081" s="71">
        <v>0.86157142445014501</v>
      </c>
      <c r="F1081" s="68">
        <v>58.109318996415801</v>
      </c>
      <c r="G1081" s="71">
        <v>0.86588438066391005</v>
      </c>
      <c r="H1081" s="68">
        <v>70.430107526881699</v>
      </c>
      <c r="I1081" s="71">
        <v>0.81922362815480798</v>
      </c>
      <c r="J1081" s="68">
        <v>53.987455197132597</v>
      </c>
      <c r="K1081" s="71">
        <v>0.77653631284916202</v>
      </c>
      <c r="L1081" s="68">
        <v>25.3136200716846</v>
      </c>
      <c r="M1081" s="71">
        <v>0.98464137613269898</v>
      </c>
      <c r="N1081" s="68">
        <v>73.636363636363598</v>
      </c>
      <c r="O1081" s="71"/>
      <c r="P1081" s="68"/>
      <c r="Q1081" s="71"/>
      <c r="R1081" s="68"/>
    </row>
    <row r="1082" spans="1:18" x14ac:dyDescent="0.2">
      <c r="A1082" s="141" t="s">
        <v>2387</v>
      </c>
      <c r="B1082" s="67" t="s">
        <v>2388</v>
      </c>
      <c r="C1082" s="67">
        <v>18</v>
      </c>
      <c r="D1082" s="67" t="s">
        <v>343</v>
      </c>
      <c r="E1082" s="71">
        <v>0.76999886900437198</v>
      </c>
      <c r="F1082" s="68">
        <v>24.820788530466</v>
      </c>
      <c r="G1082" s="71">
        <v>0.84993838954416301</v>
      </c>
      <c r="H1082" s="68">
        <v>59.274193548387103</v>
      </c>
      <c r="I1082" s="71">
        <v>0.80341395161270501</v>
      </c>
      <c r="J1082" s="68">
        <v>47.535842293906803</v>
      </c>
      <c r="K1082" s="71">
        <v>0.74917423607395095</v>
      </c>
      <c r="L1082" s="68">
        <v>19.713261648745501</v>
      </c>
      <c r="M1082" s="71">
        <v>0.67746889878666905</v>
      </c>
      <c r="N1082" s="68">
        <v>21.722488038277501</v>
      </c>
      <c r="O1082" s="71"/>
      <c r="P1082" s="68"/>
      <c r="Q1082" s="71"/>
      <c r="R1082" s="68"/>
    </row>
    <row r="1083" spans="1:18" x14ac:dyDescent="0.2">
      <c r="A1083" s="141" t="s">
        <v>2389</v>
      </c>
      <c r="B1083" s="67" t="s">
        <v>2390</v>
      </c>
      <c r="C1083" s="67">
        <v>18</v>
      </c>
      <c r="D1083" s="67" t="s">
        <v>343</v>
      </c>
      <c r="E1083" s="71">
        <v>0.80245543329054603</v>
      </c>
      <c r="F1083" s="68">
        <v>33.243727598566302</v>
      </c>
      <c r="G1083" s="71">
        <v>0.72040680003838997</v>
      </c>
      <c r="H1083" s="68">
        <v>8.1093189964157695</v>
      </c>
      <c r="I1083" s="71">
        <v>0.88782430280639801</v>
      </c>
      <c r="J1083" s="68">
        <v>82.302867383512506</v>
      </c>
      <c r="K1083" s="71">
        <v>0.72445962125580998</v>
      </c>
      <c r="L1083" s="68">
        <v>16.084229390680999</v>
      </c>
      <c r="M1083" s="71">
        <v>0.87713100906158803</v>
      </c>
      <c r="N1083" s="68">
        <v>45.311004784688997</v>
      </c>
      <c r="O1083" s="71"/>
      <c r="P1083" s="68"/>
      <c r="Q1083" s="71"/>
      <c r="R1083" s="68"/>
    </row>
    <row r="1084" spans="1:18" x14ac:dyDescent="0.2">
      <c r="A1084" s="141" t="s">
        <v>2391</v>
      </c>
      <c r="B1084" s="67" t="s">
        <v>2392</v>
      </c>
      <c r="C1084" s="67">
        <v>18</v>
      </c>
      <c r="D1084" s="67" t="s">
        <v>343</v>
      </c>
      <c r="E1084" s="71">
        <v>0.60039625624802595</v>
      </c>
      <c r="F1084" s="68">
        <v>5.9587813620071701</v>
      </c>
      <c r="G1084" s="71">
        <v>0.41979063875543998</v>
      </c>
      <c r="H1084" s="68">
        <v>1.34408602150538</v>
      </c>
      <c r="I1084" s="71">
        <v>0.62736643462080899</v>
      </c>
      <c r="J1084" s="68">
        <v>6.3620071684587796</v>
      </c>
      <c r="K1084" s="71">
        <v>0.64624180509458395</v>
      </c>
      <c r="L1084" s="68">
        <v>7.3028673835125399</v>
      </c>
      <c r="M1084" s="71">
        <v>0.70818614652127099</v>
      </c>
      <c r="N1084" s="68">
        <v>24.784688995215301</v>
      </c>
      <c r="O1084" s="71"/>
      <c r="P1084" s="68"/>
      <c r="Q1084" s="71"/>
      <c r="R1084" s="68"/>
    </row>
    <row r="1085" spans="1:18" x14ac:dyDescent="0.2">
      <c r="A1085" s="141" t="s">
        <v>2393</v>
      </c>
      <c r="B1085" s="67" t="s">
        <v>2394</v>
      </c>
      <c r="C1085" s="67">
        <v>18</v>
      </c>
      <c r="D1085" s="67" t="s">
        <v>343</v>
      </c>
      <c r="E1085" s="71">
        <v>0.56778919040610298</v>
      </c>
      <c r="F1085" s="68">
        <v>3.9874551971326202</v>
      </c>
      <c r="G1085" s="71">
        <v>0.76092123987940896</v>
      </c>
      <c r="H1085" s="68">
        <v>11.290322580645199</v>
      </c>
      <c r="I1085" s="71">
        <v>0.66734422493901602</v>
      </c>
      <c r="J1085" s="68">
        <v>10.4838709677419</v>
      </c>
      <c r="K1085" s="71">
        <v>0.84289129680598496</v>
      </c>
      <c r="L1085" s="68">
        <v>44.3100358422939</v>
      </c>
      <c r="M1085" s="71">
        <v>0</v>
      </c>
      <c r="N1085" s="68">
        <v>1.0047846889952201</v>
      </c>
      <c r="O1085" s="71"/>
      <c r="P1085" s="68"/>
      <c r="Q1085" s="71"/>
      <c r="R1085" s="68"/>
    </row>
    <row r="1086" spans="1:18" x14ac:dyDescent="0.2">
      <c r="A1086" s="141" t="s">
        <v>2395</v>
      </c>
      <c r="B1086" s="67" t="s">
        <v>2395</v>
      </c>
      <c r="C1086" s="67">
        <v>18</v>
      </c>
      <c r="D1086" s="67" t="s">
        <v>343</v>
      </c>
      <c r="E1086" s="71">
        <v>0.902011785944549</v>
      </c>
      <c r="F1086" s="68">
        <v>82.034050179211505</v>
      </c>
      <c r="G1086" s="71">
        <v>0.84081266078816697</v>
      </c>
      <c r="H1086" s="68">
        <v>50.851254480286698</v>
      </c>
      <c r="I1086" s="71">
        <v>0.83427358913528105</v>
      </c>
      <c r="J1086" s="68">
        <v>60.4838709677419</v>
      </c>
      <c r="K1086" s="71">
        <v>0.93296089385474901</v>
      </c>
      <c r="L1086" s="68">
        <v>82.616487455197102</v>
      </c>
      <c r="M1086" s="71">
        <v>1</v>
      </c>
      <c r="N1086" s="68">
        <v>100</v>
      </c>
      <c r="O1086" s="71"/>
      <c r="P1086" s="68"/>
      <c r="Q1086" s="71"/>
      <c r="R1086" s="68"/>
    </row>
    <row r="1087" spans="1:18" x14ac:dyDescent="0.2">
      <c r="A1087" s="141" t="s">
        <v>2396</v>
      </c>
      <c r="B1087" s="67" t="s">
        <v>2397</v>
      </c>
      <c r="C1087" s="67">
        <v>18</v>
      </c>
      <c r="D1087" s="67" t="s">
        <v>343</v>
      </c>
      <c r="E1087" s="71">
        <v>0.64881532250131302</v>
      </c>
      <c r="F1087" s="68">
        <v>8.8261648745519707</v>
      </c>
      <c r="G1087" s="71">
        <v>0.88459105374000702</v>
      </c>
      <c r="H1087" s="68">
        <v>81.182795698924707</v>
      </c>
      <c r="I1087" s="71">
        <v>0.92668513384439</v>
      </c>
      <c r="J1087" s="68">
        <v>93.010752688172005</v>
      </c>
      <c r="K1087" s="71">
        <v>0.78398510242085695</v>
      </c>
      <c r="L1087" s="68">
        <v>26.612903225806399</v>
      </c>
      <c r="M1087" s="71">
        <v>0</v>
      </c>
      <c r="N1087" s="68">
        <v>1.0047846889952201</v>
      </c>
      <c r="O1087" s="71"/>
      <c r="P1087" s="68"/>
      <c r="Q1087" s="71"/>
      <c r="R1087" s="68"/>
    </row>
    <row r="1088" spans="1:18" x14ac:dyDescent="0.2">
      <c r="A1088" s="141" t="s">
        <v>2398</v>
      </c>
      <c r="B1088" s="67" t="s">
        <v>2399</v>
      </c>
      <c r="C1088" s="67">
        <v>18</v>
      </c>
      <c r="D1088" s="67" t="s">
        <v>343</v>
      </c>
      <c r="E1088" s="71">
        <v>0.93510610821763096</v>
      </c>
      <c r="F1088" s="68">
        <v>96.774193548387103</v>
      </c>
      <c r="G1088" s="71">
        <v>0.81671336825240104</v>
      </c>
      <c r="H1088" s="68">
        <v>27.284946236559101</v>
      </c>
      <c r="I1088" s="71">
        <v>0.94140193985089904</v>
      </c>
      <c r="J1088" s="68">
        <v>95.519713261648704</v>
      </c>
      <c r="K1088" s="71">
        <v>0.98230912476722498</v>
      </c>
      <c r="L1088" s="68">
        <v>93.1899641577061</v>
      </c>
      <c r="M1088" s="71">
        <v>1</v>
      </c>
      <c r="N1088" s="68">
        <v>100</v>
      </c>
      <c r="O1088" s="71"/>
      <c r="P1088" s="68"/>
      <c r="Q1088" s="71"/>
      <c r="R1088" s="68"/>
    </row>
    <row r="1089" spans="1:18" x14ac:dyDescent="0.2">
      <c r="A1089" s="141" t="s">
        <v>2400</v>
      </c>
      <c r="B1089" s="67" t="s">
        <v>2401</v>
      </c>
      <c r="C1089" s="67">
        <v>18</v>
      </c>
      <c r="D1089" s="67" t="s">
        <v>343</v>
      </c>
      <c r="E1089" s="71">
        <v>0.94226897267779497</v>
      </c>
      <c r="F1089" s="68">
        <v>98.118279569892493</v>
      </c>
      <c r="G1089" s="71">
        <v>0.812871782962445</v>
      </c>
      <c r="H1089" s="68">
        <v>23.9247311827957</v>
      </c>
      <c r="I1089" s="71">
        <v>0.97668827907089295</v>
      </c>
      <c r="J1089" s="68">
        <v>99.014336917562702</v>
      </c>
      <c r="K1089" s="71">
        <v>0.97951582867784004</v>
      </c>
      <c r="L1089" s="68">
        <v>92.741935483871003</v>
      </c>
      <c r="M1089" s="71">
        <v>1</v>
      </c>
      <c r="N1089" s="68">
        <v>100</v>
      </c>
      <c r="O1089" s="71"/>
      <c r="P1089" s="68"/>
      <c r="Q1089" s="71"/>
      <c r="R1089" s="68"/>
    </row>
    <row r="1090" spans="1:18" x14ac:dyDescent="0.2">
      <c r="A1090" s="141" t="s">
        <v>2291</v>
      </c>
      <c r="B1090" s="67" t="s">
        <v>2402</v>
      </c>
      <c r="C1090" s="67">
        <v>18</v>
      </c>
      <c r="D1090" s="67" t="s">
        <v>343</v>
      </c>
      <c r="E1090" s="71">
        <v>0.88821973949926603</v>
      </c>
      <c r="F1090" s="68">
        <v>73.7455197132617</v>
      </c>
      <c r="G1090" s="71">
        <v>0.73071675864021901</v>
      </c>
      <c r="H1090" s="68">
        <v>8.4677419354838701</v>
      </c>
      <c r="I1090" s="71">
        <v>0.87440387908478401</v>
      </c>
      <c r="J1090" s="68">
        <v>77.598566308243704</v>
      </c>
      <c r="K1090" s="71">
        <v>0.94775832027206197</v>
      </c>
      <c r="L1090" s="68">
        <v>86.066308243727605</v>
      </c>
      <c r="M1090" s="71">
        <v>1</v>
      </c>
      <c r="N1090" s="68">
        <v>100</v>
      </c>
      <c r="O1090" s="71"/>
      <c r="P1090" s="68"/>
      <c r="Q1090" s="71"/>
      <c r="R1090" s="68"/>
    </row>
    <row r="1091" spans="1:18" x14ac:dyDescent="0.2">
      <c r="A1091" s="141" t="s">
        <v>2403</v>
      </c>
      <c r="B1091" s="67" t="s">
        <v>2404</v>
      </c>
      <c r="C1091" s="67">
        <v>18</v>
      </c>
      <c r="D1091" s="67" t="s">
        <v>343</v>
      </c>
      <c r="E1091" s="71">
        <v>0.86169151222305396</v>
      </c>
      <c r="F1091" s="68">
        <v>58.1989247311828</v>
      </c>
      <c r="G1091" s="71">
        <v>0.86086454591557104</v>
      </c>
      <c r="H1091" s="68">
        <v>67.069892473118301</v>
      </c>
      <c r="I1091" s="71">
        <v>0.79167431489470896</v>
      </c>
      <c r="J1091" s="68">
        <v>42.786738351254499</v>
      </c>
      <c r="K1091" s="71">
        <v>0.79422718808193704</v>
      </c>
      <c r="L1091" s="68">
        <v>28.808243727598601</v>
      </c>
      <c r="M1091" s="71">
        <v>1</v>
      </c>
      <c r="N1091" s="68">
        <v>100</v>
      </c>
      <c r="O1091" s="71"/>
      <c r="P1091" s="68"/>
      <c r="Q1091" s="71"/>
      <c r="R1091" s="68"/>
    </row>
    <row r="1092" spans="1:18" x14ac:dyDescent="0.2">
      <c r="A1092" s="141" t="s">
        <v>2405</v>
      </c>
      <c r="B1092" s="67" t="s">
        <v>2406</v>
      </c>
      <c r="C1092" s="67">
        <v>18</v>
      </c>
      <c r="D1092" s="67" t="s">
        <v>343</v>
      </c>
      <c r="E1092" s="71">
        <v>0.91847137214917096</v>
      </c>
      <c r="F1092" s="68">
        <v>91.039426523297493</v>
      </c>
      <c r="G1092" s="71">
        <v>0.84460799138787501</v>
      </c>
      <c r="H1092" s="68">
        <v>54.480286738351303</v>
      </c>
      <c r="I1092" s="71">
        <v>0.90748978771160305</v>
      </c>
      <c r="J1092" s="68">
        <v>88.799283154121895</v>
      </c>
      <c r="K1092" s="71">
        <v>0.92178770949720701</v>
      </c>
      <c r="L1092" s="68">
        <v>78.091397849462396</v>
      </c>
      <c r="M1092" s="71">
        <v>1</v>
      </c>
      <c r="N1092" s="68">
        <v>100</v>
      </c>
      <c r="O1092" s="71"/>
      <c r="P1092" s="68"/>
      <c r="Q1092" s="71"/>
      <c r="R1092" s="68"/>
    </row>
    <row r="1093" spans="1:18" x14ac:dyDescent="0.2">
      <c r="A1093" s="141" t="s">
        <v>2407</v>
      </c>
      <c r="B1093" s="67" t="s">
        <v>2408</v>
      </c>
      <c r="C1093" s="67">
        <v>18</v>
      </c>
      <c r="D1093" s="67" t="s">
        <v>343</v>
      </c>
      <c r="E1093" s="71">
        <v>0.90576299422248696</v>
      </c>
      <c r="F1093" s="68">
        <v>84.901433691756296</v>
      </c>
      <c r="G1093" s="71">
        <v>0.83556406555206497</v>
      </c>
      <c r="H1093" s="68">
        <v>46.191756272401399</v>
      </c>
      <c r="I1093" s="71">
        <v>0.97836314411255598</v>
      </c>
      <c r="J1093" s="68">
        <v>99.059139784946197</v>
      </c>
      <c r="K1093" s="71">
        <v>0.809124767225326</v>
      </c>
      <c r="L1093" s="68">
        <v>33.288530465949798</v>
      </c>
      <c r="M1093" s="71">
        <v>1</v>
      </c>
      <c r="N1093" s="68">
        <v>100</v>
      </c>
      <c r="O1093" s="71"/>
      <c r="P1093" s="68"/>
      <c r="Q1093" s="71"/>
      <c r="R1093" s="68"/>
    </row>
    <row r="1094" spans="1:18" x14ac:dyDescent="0.2">
      <c r="A1094" s="141" t="s">
        <v>2409</v>
      </c>
      <c r="B1094" s="67" t="s">
        <v>2410</v>
      </c>
      <c r="C1094" s="67">
        <v>18</v>
      </c>
      <c r="D1094" s="67" t="s">
        <v>343</v>
      </c>
      <c r="E1094" s="71">
        <v>0.90241316539606597</v>
      </c>
      <c r="F1094" s="68">
        <v>82.302867383512506</v>
      </c>
      <c r="G1094" s="71">
        <v>0.83263448846980603</v>
      </c>
      <c r="H1094" s="68">
        <v>43.279569892473098</v>
      </c>
      <c r="I1094" s="71">
        <v>0.88316342451110597</v>
      </c>
      <c r="J1094" s="68">
        <v>80.6899641577061</v>
      </c>
      <c r="K1094" s="71">
        <v>0.89385474860335201</v>
      </c>
      <c r="L1094" s="68">
        <v>66.8010752688172</v>
      </c>
      <c r="M1094" s="71">
        <v>1</v>
      </c>
      <c r="N1094" s="68">
        <v>100</v>
      </c>
      <c r="O1094" s="71"/>
      <c r="P1094" s="68"/>
      <c r="Q1094" s="71"/>
      <c r="R1094" s="68"/>
    </row>
    <row r="1095" spans="1:18" x14ac:dyDescent="0.2">
      <c r="A1095" s="141" t="s">
        <v>2411</v>
      </c>
      <c r="B1095" s="67" t="s">
        <v>2412</v>
      </c>
      <c r="C1095" s="67">
        <v>18</v>
      </c>
      <c r="D1095" s="67" t="s">
        <v>343</v>
      </c>
      <c r="E1095" s="71">
        <v>0.87147474851296702</v>
      </c>
      <c r="F1095" s="68">
        <v>63.844086021505397</v>
      </c>
      <c r="G1095" s="71">
        <v>0.83955153136819405</v>
      </c>
      <c r="H1095" s="68">
        <v>50</v>
      </c>
      <c r="I1095" s="71">
        <v>0.84939949166244599</v>
      </c>
      <c r="J1095" s="68">
        <v>66.442652329749095</v>
      </c>
      <c r="K1095" s="71">
        <v>0.79694797102122905</v>
      </c>
      <c r="L1095" s="68">
        <v>29.6146953405018</v>
      </c>
      <c r="M1095" s="71">
        <v>1</v>
      </c>
      <c r="N1095" s="68">
        <v>100</v>
      </c>
      <c r="O1095" s="71"/>
      <c r="P1095" s="68"/>
      <c r="Q1095" s="71"/>
      <c r="R1095" s="68"/>
    </row>
    <row r="1096" spans="1:18" x14ac:dyDescent="0.2">
      <c r="A1096" s="141" t="s">
        <v>2413</v>
      </c>
      <c r="B1096" s="67" t="s">
        <v>2414</v>
      </c>
      <c r="C1096" s="67">
        <v>18</v>
      </c>
      <c r="D1096" s="67" t="s">
        <v>343</v>
      </c>
      <c r="E1096" s="71">
        <v>0.71235792856603297</v>
      </c>
      <c r="F1096" s="68">
        <v>15.412186379928301</v>
      </c>
      <c r="G1096" s="71">
        <v>0.76432482466436402</v>
      </c>
      <c r="H1096" s="68">
        <v>11.8727598566308</v>
      </c>
      <c r="I1096" s="71">
        <v>0.761502583814057</v>
      </c>
      <c r="J1096" s="68">
        <v>29.659498207885299</v>
      </c>
      <c r="K1096" s="71">
        <v>0.49254916832602802</v>
      </c>
      <c r="L1096" s="68">
        <v>1.3888888888888899</v>
      </c>
      <c r="M1096" s="71">
        <v>0.83105513745968296</v>
      </c>
      <c r="N1096" s="68">
        <v>38.277511961722503</v>
      </c>
      <c r="O1096" s="71"/>
      <c r="P1096" s="68"/>
      <c r="Q1096" s="71"/>
      <c r="R1096" s="68"/>
    </row>
    <row r="1097" spans="1:18" x14ac:dyDescent="0.2">
      <c r="A1097" s="141" t="s">
        <v>2415</v>
      </c>
      <c r="B1097" s="67" t="s">
        <v>2416</v>
      </c>
      <c r="C1097" s="67">
        <v>18</v>
      </c>
      <c r="D1097" s="67" t="s">
        <v>343</v>
      </c>
      <c r="E1097" s="71">
        <v>0.79242318881819795</v>
      </c>
      <c r="F1097" s="68">
        <v>30.734767025089599</v>
      </c>
      <c r="G1097" s="71">
        <v>0.84527769639475603</v>
      </c>
      <c r="H1097" s="68">
        <v>55.331541218638002</v>
      </c>
      <c r="I1097" s="71">
        <v>0.81133463088438396</v>
      </c>
      <c r="J1097" s="68">
        <v>50.7616487455197</v>
      </c>
      <c r="K1097" s="71">
        <v>0.66666666666666696</v>
      </c>
      <c r="L1097" s="68">
        <v>9.6326164874552003</v>
      </c>
      <c r="M1097" s="71">
        <v>0.84641376132698598</v>
      </c>
      <c r="N1097" s="68">
        <v>40.526315789473699</v>
      </c>
      <c r="O1097" s="71"/>
      <c r="P1097" s="68"/>
      <c r="Q1097" s="71"/>
      <c r="R1097" s="68"/>
    </row>
    <row r="1098" spans="1:18" x14ac:dyDescent="0.2">
      <c r="A1098" s="141" t="s">
        <v>2417</v>
      </c>
      <c r="B1098" s="67" t="s">
        <v>2418</v>
      </c>
      <c r="C1098" s="67">
        <v>18</v>
      </c>
      <c r="D1098" s="67" t="s">
        <v>343</v>
      </c>
      <c r="E1098" s="71">
        <v>0.81346890950978201</v>
      </c>
      <c r="F1098" s="68">
        <v>36.962365591397798</v>
      </c>
      <c r="G1098" s="71">
        <v>0.84668409767482999</v>
      </c>
      <c r="H1098" s="68">
        <v>56.586021505376401</v>
      </c>
      <c r="I1098" s="71">
        <v>0.76689752002870804</v>
      </c>
      <c r="J1098" s="68">
        <v>31.854838709677399</v>
      </c>
      <c r="K1098" s="71">
        <v>0.64029402033558802</v>
      </c>
      <c r="L1098" s="68">
        <v>6.6756272401433696</v>
      </c>
      <c r="M1098" s="71">
        <v>1</v>
      </c>
      <c r="N1098" s="68">
        <v>100</v>
      </c>
      <c r="O1098" s="71"/>
      <c r="P1098" s="68"/>
      <c r="Q1098" s="71"/>
      <c r="R1098" s="68"/>
    </row>
    <row r="1099" spans="1:18" x14ac:dyDescent="0.2">
      <c r="A1099" s="141" t="s">
        <v>2419</v>
      </c>
      <c r="B1099" s="67" t="s">
        <v>2420</v>
      </c>
      <c r="C1099" s="67">
        <v>18</v>
      </c>
      <c r="D1099" s="67" t="s">
        <v>343</v>
      </c>
      <c r="E1099" s="71">
        <v>0.90867890340312496</v>
      </c>
      <c r="F1099" s="68">
        <v>86.200716845878105</v>
      </c>
      <c r="G1099" s="71">
        <v>0.84658848933154995</v>
      </c>
      <c r="H1099" s="68">
        <v>56.3172043010753</v>
      </c>
      <c r="I1099" s="71">
        <v>0.86447721739081995</v>
      </c>
      <c r="J1099" s="68">
        <v>73.252688172042994</v>
      </c>
      <c r="K1099" s="71">
        <v>0.92364990689013005</v>
      </c>
      <c r="L1099" s="68">
        <v>78.897849462365599</v>
      </c>
      <c r="M1099" s="71">
        <v>1</v>
      </c>
      <c r="N1099" s="68">
        <v>100</v>
      </c>
      <c r="O1099" s="71"/>
      <c r="P1099" s="68"/>
      <c r="Q1099" s="71"/>
      <c r="R1099" s="68"/>
    </row>
    <row r="1100" spans="1:18" x14ac:dyDescent="0.2">
      <c r="A1100" s="141" t="s">
        <v>2421</v>
      </c>
      <c r="B1100" s="67" t="s">
        <v>2422</v>
      </c>
      <c r="C1100" s="67">
        <v>18</v>
      </c>
      <c r="D1100" s="67" t="s">
        <v>343</v>
      </c>
      <c r="E1100" s="71">
        <v>0.80891734103201496</v>
      </c>
      <c r="F1100" s="68">
        <v>35.304659498207897</v>
      </c>
      <c r="G1100" s="71">
        <v>0.83345200963979804</v>
      </c>
      <c r="H1100" s="68">
        <v>44.399641577060898</v>
      </c>
      <c r="I1100" s="71">
        <v>0.73555068782159705</v>
      </c>
      <c r="J1100" s="68">
        <v>21.550179211469501</v>
      </c>
      <c r="K1100" s="71">
        <v>0.66666666666666696</v>
      </c>
      <c r="L1100" s="68">
        <v>9.6326164874552003</v>
      </c>
      <c r="M1100" s="71">
        <v>1</v>
      </c>
      <c r="N1100" s="68">
        <v>100</v>
      </c>
      <c r="O1100" s="71"/>
      <c r="P1100" s="68"/>
      <c r="Q1100" s="71"/>
      <c r="R1100" s="68"/>
    </row>
    <row r="1101" spans="1:18" x14ac:dyDescent="0.2">
      <c r="A1101" s="141" t="s">
        <v>2423</v>
      </c>
      <c r="B1101" s="67" t="s">
        <v>2424</v>
      </c>
      <c r="C1101" s="67">
        <v>18</v>
      </c>
      <c r="D1101" s="67" t="s">
        <v>343</v>
      </c>
      <c r="E1101" s="71">
        <v>0.87061636278822696</v>
      </c>
      <c r="F1101" s="68">
        <v>63.216845878136198</v>
      </c>
      <c r="G1101" s="71">
        <v>0.83987317730206301</v>
      </c>
      <c r="H1101" s="68">
        <v>50.403225806451601</v>
      </c>
      <c r="I1101" s="71">
        <v>0.87629804666276501</v>
      </c>
      <c r="J1101" s="68">
        <v>78.315412186379902</v>
      </c>
      <c r="K1101" s="71">
        <v>0.76629422718808204</v>
      </c>
      <c r="L1101" s="68">
        <v>22.625448028673802</v>
      </c>
      <c r="M1101" s="71">
        <v>1</v>
      </c>
      <c r="N1101" s="68">
        <v>100</v>
      </c>
      <c r="O1101" s="71"/>
      <c r="P1101" s="68"/>
      <c r="Q1101" s="71"/>
      <c r="R1101" s="68"/>
    </row>
    <row r="1102" spans="1:18" x14ac:dyDescent="0.2">
      <c r="A1102" s="141" t="s">
        <v>2425</v>
      </c>
      <c r="B1102" s="67" t="s">
        <v>2426</v>
      </c>
      <c r="C1102" s="67">
        <v>18</v>
      </c>
      <c r="D1102" s="67" t="s">
        <v>343</v>
      </c>
      <c r="E1102" s="71">
        <v>0.87021351917274903</v>
      </c>
      <c r="F1102" s="68">
        <v>62.858422939068099</v>
      </c>
      <c r="G1102" s="71">
        <v>0.81431155571289005</v>
      </c>
      <c r="H1102" s="68">
        <v>25</v>
      </c>
      <c r="I1102" s="71">
        <v>0.803414029357993</v>
      </c>
      <c r="J1102" s="68">
        <v>47.580645161290299</v>
      </c>
      <c r="K1102" s="71">
        <v>0.86312849162011196</v>
      </c>
      <c r="L1102" s="68">
        <v>52.329749103942703</v>
      </c>
      <c r="M1102" s="71">
        <v>1</v>
      </c>
      <c r="N1102" s="68">
        <v>100</v>
      </c>
      <c r="O1102" s="71"/>
      <c r="P1102" s="68"/>
      <c r="Q1102" s="71"/>
      <c r="R1102" s="68"/>
    </row>
    <row r="1103" spans="1:18" x14ac:dyDescent="0.2">
      <c r="A1103" s="141" t="s">
        <v>2427</v>
      </c>
      <c r="B1103" s="67" t="s">
        <v>2428</v>
      </c>
      <c r="C1103" s="67">
        <v>18</v>
      </c>
      <c r="D1103" s="67" t="s">
        <v>343</v>
      </c>
      <c r="E1103" s="71">
        <v>0.92513882358016697</v>
      </c>
      <c r="F1103" s="68">
        <v>93.862007168458803</v>
      </c>
      <c r="G1103" s="71">
        <v>0.83945064596208996</v>
      </c>
      <c r="H1103" s="68">
        <v>49.731182795698899</v>
      </c>
      <c r="I1103" s="71">
        <v>0.921626063628596</v>
      </c>
      <c r="J1103" s="68">
        <v>91.8010752688172</v>
      </c>
      <c r="K1103" s="71">
        <v>0.93947858472998103</v>
      </c>
      <c r="L1103" s="68">
        <v>84.184587813620098</v>
      </c>
      <c r="M1103" s="71">
        <v>1</v>
      </c>
      <c r="N1103" s="68">
        <v>100</v>
      </c>
      <c r="O1103" s="71"/>
      <c r="P1103" s="68"/>
      <c r="Q1103" s="71"/>
      <c r="R1103" s="68"/>
    </row>
    <row r="1104" spans="1:18" x14ac:dyDescent="0.2">
      <c r="A1104" s="141" t="s">
        <v>2429</v>
      </c>
      <c r="B1104" s="67" t="s">
        <v>2430</v>
      </c>
      <c r="C1104" s="67">
        <v>18</v>
      </c>
      <c r="D1104" s="67" t="s">
        <v>343</v>
      </c>
      <c r="E1104" s="71">
        <v>0.89212816404175299</v>
      </c>
      <c r="F1104" s="68">
        <v>76.299283154121895</v>
      </c>
      <c r="G1104" s="71">
        <v>0.85943460035153696</v>
      </c>
      <c r="H1104" s="68">
        <v>66.308243727598594</v>
      </c>
      <c r="I1104" s="71">
        <v>0.87481362378567895</v>
      </c>
      <c r="J1104" s="68">
        <v>77.732974910394304</v>
      </c>
      <c r="K1104" s="71">
        <v>0.83426443202979494</v>
      </c>
      <c r="L1104" s="68">
        <v>41.173835125448001</v>
      </c>
      <c r="M1104" s="71">
        <v>1</v>
      </c>
      <c r="N1104" s="68">
        <v>100</v>
      </c>
      <c r="O1104" s="71"/>
      <c r="P1104" s="68"/>
      <c r="Q1104" s="71"/>
      <c r="R1104" s="68"/>
    </row>
    <row r="1105" spans="1:18" x14ac:dyDescent="0.2">
      <c r="A1105" s="141" t="s">
        <v>2431</v>
      </c>
      <c r="B1105" s="67" t="s">
        <v>2432</v>
      </c>
      <c r="C1105" s="67">
        <v>18</v>
      </c>
      <c r="D1105" s="67" t="s">
        <v>343</v>
      </c>
      <c r="E1105" s="71">
        <v>0.79347747223056797</v>
      </c>
      <c r="F1105" s="68">
        <v>31.093189964157698</v>
      </c>
      <c r="G1105" s="71">
        <v>0.71406925236466301</v>
      </c>
      <c r="H1105" s="68">
        <v>7.70609318996416</v>
      </c>
      <c r="I1105" s="71">
        <v>0.81374691335317695</v>
      </c>
      <c r="J1105" s="68">
        <v>51.612903225806399</v>
      </c>
      <c r="K1105" s="71">
        <v>0.64609372320443303</v>
      </c>
      <c r="L1105" s="68">
        <v>7.2580645161290303</v>
      </c>
      <c r="M1105" s="71">
        <v>1</v>
      </c>
      <c r="N1105" s="68">
        <v>100</v>
      </c>
      <c r="O1105" s="71"/>
      <c r="P1105" s="68"/>
      <c r="Q1105" s="71"/>
      <c r="R1105" s="68"/>
    </row>
    <row r="1106" spans="1:18" x14ac:dyDescent="0.2">
      <c r="A1106" s="141" t="s">
        <v>1112</v>
      </c>
      <c r="B1106" s="67" t="s">
        <v>2433</v>
      </c>
      <c r="C1106" s="67">
        <v>18</v>
      </c>
      <c r="D1106" s="67" t="s">
        <v>343</v>
      </c>
      <c r="E1106" s="71">
        <v>0.86632906338368598</v>
      </c>
      <c r="F1106" s="68">
        <v>60.394265232974902</v>
      </c>
      <c r="G1106" s="71">
        <v>0.88434021870927204</v>
      </c>
      <c r="H1106" s="68">
        <v>81.003584229390697</v>
      </c>
      <c r="I1106" s="71">
        <v>0.85329087117032598</v>
      </c>
      <c r="J1106" s="68">
        <v>68.324372759856601</v>
      </c>
      <c r="K1106" s="71">
        <v>0.83519553072625696</v>
      </c>
      <c r="L1106" s="68">
        <v>41.353046594982096</v>
      </c>
      <c r="M1106" s="71">
        <v>0.89248963292888905</v>
      </c>
      <c r="N1106" s="68">
        <v>48.516746411483297</v>
      </c>
      <c r="O1106" s="71"/>
      <c r="P1106" s="68"/>
      <c r="Q1106" s="71"/>
      <c r="R1106" s="68"/>
    </row>
    <row r="1107" spans="1:18" x14ac:dyDescent="0.2">
      <c r="A1107" s="141" t="s">
        <v>2434</v>
      </c>
      <c r="B1107" s="67" t="s">
        <v>2435</v>
      </c>
      <c r="C1107" s="67">
        <v>18</v>
      </c>
      <c r="D1107" s="67" t="s">
        <v>343</v>
      </c>
      <c r="E1107" s="71">
        <v>0.71350663612724796</v>
      </c>
      <c r="F1107" s="68">
        <v>15.636200716845901</v>
      </c>
      <c r="G1107" s="71">
        <v>0.87312848084095795</v>
      </c>
      <c r="H1107" s="68">
        <v>75.179211469534096</v>
      </c>
      <c r="I1107" s="71">
        <v>0.91942347067834396</v>
      </c>
      <c r="J1107" s="68">
        <v>91.263440860215098</v>
      </c>
      <c r="K1107" s="71">
        <v>0.82940578635476503</v>
      </c>
      <c r="L1107" s="68">
        <v>39.381720430107499</v>
      </c>
      <c r="M1107" s="71">
        <v>0.23206880663492599</v>
      </c>
      <c r="N1107" s="68">
        <v>3.3014354066985598</v>
      </c>
      <c r="O1107" s="71"/>
      <c r="P1107" s="68"/>
      <c r="Q1107" s="71"/>
      <c r="R1107" s="68"/>
    </row>
    <row r="1108" spans="1:18" x14ac:dyDescent="0.2">
      <c r="A1108" s="141" t="s">
        <v>1114</v>
      </c>
      <c r="B1108" s="67" t="s">
        <v>2436</v>
      </c>
      <c r="C1108" s="67">
        <v>18</v>
      </c>
      <c r="D1108" s="67" t="s">
        <v>343</v>
      </c>
      <c r="E1108" s="71">
        <v>0.93327439700646198</v>
      </c>
      <c r="F1108" s="68">
        <v>96.415770609318997</v>
      </c>
      <c r="G1108" s="71">
        <v>0.82167581099515596</v>
      </c>
      <c r="H1108" s="68">
        <v>32.392473118279597</v>
      </c>
      <c r="I1108" s="71">
        <v>0.94494133010331605</v>
      </c>
      <c r="J1108" s="68">
        <v>96.370967741935502</v>
      </c>
      <c r="K1108" s="71">
        <v>0.966480446927374</v>
      </c>
      <c r="L1108" s="68">
        <v>90.412186379928301</v>
      </c>
      <c r="M1108" s="71">
        <v>1</v>
      </c>
      <c r="N1108" s="68">
        <v>100</v>
      </c>
      <c r="O1108" s="71"/>
      <c r="P1108" s="68"/>
      <c r="Q1108" s="71"/>
      <c r="R1108" s="68"/>
    </row>
    <row r="1109" spans="1:18" x14ac:dyDescent="0.2">
      <c r="A1109" s="141" t="s">
        <v>799</v>
      </c>
      <c r="B1109" s="67" t="s">
        <v>2437</v>
      </c>
      <c r="C1109" s="67">
        <v>18</v>
      </c>
      <c r="D1109" s="67" t="s">
        <v>343</v>
      </c>
      <c r="E1109" s="71">
        <v>0.86775595837003106</v>
      </c>
      <c r="F1109" s="68">
        <v>61.1111111111111</v>
      </c>
      <c r="G1109" s="71">
        <v>0.869097405194446</v>
      </c>
      <c r="H1109" s="68">
        <v>72.446236559139805</v>
      </c>
      <c r="I1109" s="71">
        <v>0.90918899811807996</v>
      </c>
      <c r="J1109" s="68">
        <v>89.112903225806406</v>
      </c>
      <c r="K1109" s="71">
        <v>0.69273743016759803</v>
      </c>
      <c r="L1109" s="68">
        <v>12.589605734767</v>
      </c>
      <c r="M1109" s="71">
        <v>1</v>
      </c>
      <c r="N1109" s="68">
        <v>100</v>
      </c>
      <c r="O1109" s="71"/>
      <c r="P1109" s="68"/>
      <c r="Q1109" s="71"/>
      <c r="R1109" s="68"/>
    </row>
    <row r="1110" spans="1:18" x14ac:dyDescent="0.2">
      <c r="A1110" s="141" t="s">
        <v>801</v>
      </c>
      <c r="B1110" s="67" t="s">
        <v>2438</v>
      </c>
      <c r="C1110" s="67">
        <v>18</v>
      </c>
      <c r="D1110" s="67" t="s">
        <v>343</v>
      </c>
      <c r="E1110" s="71">
        <v>0.83371974342517896</v>
      </c>
      <c r="F1110" s="68">
        <v>44.758064516128997</v>
      </c>
      <c r="G1110" s="71">
        <v>0.82912703280904099</v>
      </c>
      <c r="H1110" s="68">
        <v>39.829749103942703</v>
      </c>
      <c r="I1110" s="71">
        <v>0.91015116687398501</v>
      </c>
      <c r="J1110" s="68">
        <v>89.605734767025098</v>
      </c>
      <c r="K1110" s="71">
        <v>0.70311114108880002</v>
      </c>
      <c r="L1110" s="68">
        <v>13.3960573476703</v>
      </c>
      <c r="M1110" s="71">
        <v>0.89248963292888905</v>
      </c>
      <c r="N1110" s="68">
        <v>48.516746411483297</v>
      </c>
      <c r="O1110" s="71"/>
      <c r="P1110" s="68"/>
      <c r="Q1110" s="71"/>
      <c r="R1110" s="68"/>
    </row>
    <row r="1111" spans="1:18" x14ac:dyDescent="0.2">
      <c r="A1111" s="141" t="s">
        <v>668</v>
      </c>
      <c r="B1111" s="67" t="s">
        <v>2439</v>
      </c>
      <c r="C1111" s="67">
        <v>18</v>
      </c>
      <c r="D1111" s="67" t="s">
        <v>343</v>
      </c>
      <c r="E1111" s="71">
        <v>0.86722965358789905</v>
      </c>
      <c r="F1111" s="68">
        <v>60.752688172043001</v>
      </c>
      <c r="G1111" s="71">
        <v>0.836094324755985</v>
      </c>
      <c r="H1111" s="68">
        <v>46.774193548387103</v>
      </c>
      <c r="I1111" s="71">
        <v>0.90928441991106301</v>
      </c>
      <c r="J1111" s="68">
        <v>89.157706093190001</v>
      </c>
      <c r="K1111" s="71">
        <v>0.72353986968454798</v>
      </c>
      <c r="L1111" s="68">
        <v>15.9498207885305</v>
      </c>
      <c r="M1111" s="71">
        <v>1</v>
      </c>
      <c r="N1111" s="68">
        <v>100</v>
      </c>
      <c r="O1111" s="71"/>
      <c r="P1111" s="68"/>
      <c r="Q1111" s="71"/>
      <c r="R1111" s="68"/>
    </row>
    <row r="1112" spans="1:18" x14ac:dyDescent="0.2">
      <c r="A1112" s="141" t="s">
        <v>2440</v>
      </c>
      <c r="B1112" s="67" t="s">
        <v>2441</v>
      </c>
      <c r="C1112" s="67">
        <v>18</v>
      </c>
      <c r="D1112" s="67" t="s">
        <v>343</v>
      </c>
      <c r="E1112" s="71">
        <v>0.79212014118380203</v>
      </c>
      <c r="F1112" s="68">
        <v>30.645161290322601</v>
      </c>
      <c r="G1112" s="71">
        <v>0.86093495201618098</v>
      </c>
      <c r="H1112" s="68">
        <v>67.159498207885306</v>
      </c>
      <c r="I1112" s="71">
        <v>0.86998636415407804</v>
      </c>
      <c r="J1112" s="68">
        <v>75.582437275985697</v>
      </c>
      <c r="K1112" s="71">
        <v>0.483635120166856</v>
      </c>
      <c r="L1112" s="68">
        <v>1.1648745519713299</v>
      </c>
      <c r="M1112" s="71">
        <v>0.95392412839809504</v>
      </c>
      <c r="N1112" s="68">
        <v>63.157894736842103</v>
      </c>
      <c r="O1112" s="71"/>
      <c r="P1112" s="68"/>
      <c r="Q1112" s="71"/>
      <c r="R1112" s="68"/>
    </row>
    <row r="1113" spans="1:18" x14ac:dyDescent="0.2">
      <c r="A1113" s="141" t="s">
        <v>638</v>
      </c>
      <c r="B1113" s="67" t="s">
        <v>2442</v>
      </c>
      <c r="C1113" s="67">
        <v>18</v>
      </c>
      <c r="D1113" s="67" t="s">
        <v>343</v>
      </c>
      <c r="E1113" s="71">
        <v>0.82360629050228495</v>
      </c>
      <c r="F1113" s="68">
        <v>40.322580645161302</v>
      </c>
      <c r="G1113" s="71">
        <v>0.85812915751799601</v>
      </c>
      <c r="H1113" s="68">
        <v>65.681003584229401</v>
      </c>
      <c r="I1113" s="71">
        <v>0.90316514984044605</v>
      </c>
      <c r="J1113" s="68">
        <v>87.365591397849499</v>
      </c>
      <c r="K1113" s="71">
        <v>0.53313085465069598</v>
      </c>
      <c r="L1113" s="68">
        <v>2.5537634408602199</v>
      </c>
      <c r="M1113" s="71">
        <v>1</v>
      </c>
      <c r="N1113" s="68">
        <v>100</v>
      </c>
      <c r="O1113" s="71"/>
      <c r="P1113" s="68"/>
      <c r="Q1113" s="71"/>
      <c r="R1113" s="68"/>
    </row>
    <row r="1114" spans="1:18" x14ac:dyDescent="0.2">
      <c r="A1114" s="141" t="s">
        <v>642</v>
      </c>
      <c r="B1114" s="67" t="s">
        <v>2443</v>
      </c>
      <c r="C1114" s="67">
        <v>18</v>
      </c>
      <c r="D1114" s="67" t="s">
        <v>343</v>
      </c>
      <c r="E1114" s="71">
        <v>0.84234864186435099</v>
      </c>
      <c r="F1114" s="68">
        <v>48.118279569892501</v>
      </c>
      <c r="G1114" s="71">
        <v>0.86465044674771296</v>
      </c>
      <c r="H1114" s="68">
        <v>69.623655913978496</v>
      </c>
      <c r="I1114" s="71">
        <v>0.86982675470800797</v>
      </c>
      <c r="J1114" s="68">
        <v>75.537634408602102</v>
      </c>
      <c r="K1114" s="71">
        <v>0.63491736600168203</v>
      </c>
      <c r="L1114" s="68">
        <v>6.3172043010752699</v>
      </c>
      <c r="M1114" s="71">
        <v>1</v>
      </c>
      <c r="N1114" s="68">
        <v>100</v>
      </c>
      <c r="O1114" s="71"/>
      <c r="P1114" s="68"/>
      <c r="Q1114" s="71"/>
      <c r="R1114" s="68"/>
    </row>
    <row r="1115" spans="1:18" x14ac:dyDescent="0.2">
      <c r="A1115" s="141" t="s">
        <v>2444</v>
      </c>
      <c r="B1115" s="67" t="s">
        <v>2445</v>
      </c>
      <c r="C1115" s="67">
        <v>21</v>
      </c>
      <c r="D1115" s="67" t="s">
        <v>343</v>
      </c>
      <c r="E1115" s="71">
        <v>0.79717614552290506</v>
      </c>
      <c r="F1115" s="68">
        <v>31.989247311827999</v>
      </c>
      <c r="G1115" s="71">
        <v>0.89136170771894496</v>
      </c>
      <c r="H1115" s="68">
        <v>83.557347670250905</v>
      </c>
      <c r="I1115" s="71">
        <v>0.76044060677208103</v>
      </c>
      <c r="J1115" s="68">
        <v>28.942652329749102</v>
      </c>
      <c r="K1115" s="71">
        <v>0.81019575300984403</v>
      </c>
      <c r="L1115" s="68">
        <v>33.870967741935502</v>
      </c>
      <c r="M1115" s="71">
        <v>0.52388266011365503</v>
      </c>
      <c r="N1115" s="68">
        <v>11.3875598086124</v>
      </c>
      <c r="O1115" s="71"/>
      <c r="P1115" s="68"/>
      <c r="Q1115" s="71">
        <v>1</v>
      </c>
      <c r="R1115" s="68">
        <v>100</v>
      </c>
    </row>
    <row r="1116" spans="1:18" x14ac:dyDescent="0.2">
      <c r="A1116" s="141" t="s">
        <v>2446</v>
      </c>
      <c r="B1116" s="67" t="s">
        <v>2447</v>
      </c>
      <c r="C1116" s="67">
        <v>21</v>
      </c>
      <c r="D1116" s="67" t="s">
        <v>343</v>
      </c>
      <c r="E1116" s="71">
        <v>0.78149024670407796</v>
      </c>
      <c r="F1116" s="68">
        <v>27.732974910394301</v>
      </c>
      <c r="G1116" s="71">
        <v>0.86755841792745703</v>
      </c>
      <c r="H1116" s="68">
        <v>71.460573476702507</v>
      </c>
      <c r="I1116" s="71">
        <v>0.77996312205324803</v>
      </c>
      <c r="J1116" s="68">
        <v>36.962365591397798</v>
      </c>
      <c r="K1116" s="71">
        <v>0.78212290502793302</v>
      </c>
      <c r="L1116" s="68">
        <v>26.254480286738399</v>
      </c>
      <c r="M1116" s="71">
        <v>0.47780678851175001</v>
      </c>
      <c r="N1116" s="68">
        <v>9.3779904306220097</v>
      </c>
      <c r="O1116" s="71"/>
      <c r="P1116" s="68"/>
      <c r="Q1116" s="71">
        <v>1</v>
      </c>
      <c r="R1116" s="68">
        <v>100</v>
      </c>
    </row>
    <row r="1117" spans="1:18" x14ac:dyDescent="0.2">
      <c r="A1117" s="141" t="s">
        <v>2448</v>
      </c>
      <c r="B1117" s="67" t="s">
        <v>2449</v>
      </c>
      <c r="C1117" s="67">
        <v>18</v>
      </c>
      <c r="D1117" s="67" t="s">
        <v>343</v>
      </c>
      <c r="E1117" s="71">
        <v>0.72274854824904899</v>
      </c>
      <c r="F1117" s="68">
        <v>17.473118279569899</v>
      </c>
      <c r="G1117" s="71">
        <v>0.74349017328412403</v>
      </c>
      <c r="H1117" s="68">
        <v>9.5878136200716906</v>
      </c>
      <c r="I1117" s="71">
        <v>0.65526793641884895</v>
      </c>
      <c r="J1117" s="68">
        <v>9.2741935483870996</v>
      </c>
      <c r="K1117" s="71">
        <v>0.84548443224115699</v>
      </c>
      <c r="L1117" s="68">
        <v>45.250896057347703</v>
      </c>
      <c r="M1117" s="71">
        <v>0.646751651052065</v>
      </c>
      <c r="N1117" s="68">
        <v>18.995215311004799</v>
      </c>
      <c r="O1117" s="71"/>
      <c r="P1117" s="68"/>
      <c r="Q1117" s="71"/>
      <c r="R1117" s="68"/>
    </row>
    <row r="1118" spans="1:18" x14ac:dyDescent="0.2">
      <c r="A1118" s="141" t="s">
        <v>680</v>
      </c>
      <c r="B1118" s="67" t="s">
        <v>2450</v>
      </c>
      <c r="C1118" s="67">
        <v>18</v>
      </c>
      <c r="D1118" s="67" t="s">
        <v>343</v>
      </c>
      <c r="E1118" s="71">
        <v>0.81211993052506504</v>
      </c>
      <c r="F1118" s="68">
        <v>36.514336917562702</v>
      </c>
      <c r="G1118" s="71">
        <v>0.84520032928660505</v>
      </c>
      <c r="H1118" s="68">
        <v>55.197132616487501</v>
      </c>
      <c r="I1118" s="71">
        <v>0.730181448869338</v>
      </c>
      <c r="J1118" s="68">
        <v>20.0716845878136</v>
      </c>
      <c r="K1118" s="71">
        <v>0.85740143035193295</v>
      </c>
      <c r="L1118" s="68">
        <v>49.551971326164903</v>
      </c>
      <c r="M1118" s="71">
        <v>0.81569651359238204</v>
      </c>
      <c r="N1118" s="68">
        <v>36.602870813397097</v>
      </c>
      <c r="O1118" s="71"/>
      <c r="P1118" s="68"/>
      <c r="Q1118" s="71"/>
      <c r="R1118" s="68"/>
    </row>
    <row r="1119" spans="1:18" x14ac:dyDescent="0.2">
      <c r="A1119" s="141" t="s">
        <v>2451</v>
      </c>
      <c r="B1119" s="67" t="s">
        <v>2452</v>
      </c>
      <c r="C1119" s="67">
        <v>18</v>
      </c>
      <c r="D1119" s="67" t="s">
        <v>343</v>
      </c>
      <c r="E1119" s="71">
        <v>0.76062590417934695</v>
      </c>
      <c r="F1119" s="68">
        <v>22.894265232974899</v>
      </c>
      <c r="G1119" s="71">
        <v>0.83149210796197004</v>
      </c>
      <c r="H1119" s="68">
        <v>42.517921146953398</v>
      </c>
      <c r="I1119" s="71">
        <v>0.74299349341755805</v>
      </c>
      <c r="J1119" s="68">
        <v>23.521505376344098</v>
      </c>
      <c r="K1119" s="71">
        <v>0.77519049268388895</v>
      </c>
      <c r="L1119" s="68">
        <v>24.6863799283154</v>
      </c>
      <c r="M1119" s="71">
        <v>0.69282752265396996</v>
      </c>
      <c r="N1119" s="68">
        <v>23.349282296650699</v>
      </c>
      <c r="O1119" s="71"/>
      <c r="P1119" s="68"/>
      <c r="Q1119" s="71"/>
      <c r="R1119" s="68"/>
    </row>
    <row r="1120" spans="1:18" x14ac:dyDescent="0.2">
      <c r="A1120" s="141" t="s">
        <v>953</v>
      </c>
      <c r="B1120" s="67" t="s">
        <v>2453</v>
      </c>
      <c r="C1120" s="67">
        <v>21</v>
      </c>
      <c r="D1120" s="67" t="s">
        <v>343</v>
      </c>
      <c r="E1120" s="71">
        <v>0.75125242513678503</v>
      </c>
      <c r="F1120" s="68">
        <v>21.2813620071685</v>
      </c>
      <c r="G1120" s="71">
        <v>0.85553051521333301</v>
      </c>
      <c r="H1120" s="68">
        <v>63.530465949820801</v>
      </c>
      <c r="I1120" s="71">
        <v>0.82065719750458799</v>
      </c>
      <c r="J1120" s="68">
        <v>54.345878136200703</v>
      </c>
      <c r="K1120" s="71">
        <v>0.820297951582868</v>
      </c>
      <c r="L1120" s="68">
        <v>36.559139784946197</v>
      </c>
      <c r="M1120" s="71">
        <v>0.50852403624635201</v>
      </c>
      <c r="N1120" s="68">
        <v>10.5741626794258</v>
      </c>
      <c r="O1120" s="71"/>
      <c r="P1120" s="68"/>
      <c r="Q1120" s="71"/>
      <c r="R1120" s="68"/>
    </row>
    <row r="1121" spans="1:18" x14ac:dyDescent="0.2">
      <c r="A1121" s="141" t="s">
        <v>2454</v>
      </c>
      <c r="B1121" s="67" t="s">
        <v>2455</v>
      </c>
      <c r="C1121" s="67">
        <v>18</v>
      </c>
      <c r="D1121" s="67" t="s">
        <v>343</v>
      </c>
      <c r="E1121" s="71">
        <v>0.90304947182682405</v>
      </c>
      <c r="F1121" s="68">
        <v>82.930107526881699</v>
      </c>
      <c r="G1121" s="71">
        <v>0.84578205550056995</v>
      </c>
      <c r="H1121" s="68">
        <v>55.734767025089603</v>
      </c>
      <c r="I1121" s="71">
        <v>0.88094097147153005</v>
      </c>
      <c r="J1121" s="68">
        <v>79.883512544802898</v>
      </c>
      <c r="K1121" s="71">
        <v>0.88547486033519596</v>
      </c>
      <c r="L1121" s="68">
        <v>63.037634408602202</v>
      </c>
      <c r="M1121" s="71">
        <v>1</v>
      </c>
      <c r="N1121" s="68">
        <v>100</v>
      </c>
      <c r="O1121" s="71"/>
      <c r="P1121" s="68"/>
      <c r="Q1121" s="71"/>
      <c r="R1121" s="68"/>
    </row>
    <row r="1122" spans="1:18" x14ac:dyDescent="0.2">
      <c r="A1122" s="141" t="s">
        <v>2456</v>
      </c>
      <c r="B1122" s="67" t="s">
        <v>2457</v>
      </c>
      <c r="C1122" s="67">
        <v>18</v>
      </c>
      <c r="D1122" s="67" t="s">
        <v>343</v>
      </c>
      <c r="E1122" s="71">
        <v>0.91826995698435998</v>
      </c>
      <c r="F1122" s="68">
        <v>90.905017921147007</v>
      </c>
      <c r="G1122" s="71">
        <v>0.97951609260830197</v>
      </c>
      <c r="H1122" s="68">
        <v>98.297491039426504</v>
      </c>
      <c r="I1122" s="71">
        <v>0.80864328079377001</v>
      </c>
      <c r="J1122" s="68">
        <v>49.820788530465897</v>
      </c>
      <c r="K1122" s="71">
        <v>0.88492045453536605</v>
      </c>
      <c r="L1122" s="68">
        <v>62.589605734766998</v>
      </c>
      <c r="M1122" s="71">
        <v>1</v>
      </c>
      <c r="N1122" s="68">
        <v>100</v>
      </c>
      <c r="O1122" s="71"/>
      <c r="P1122" s="68"/>
      <c r="Q1122" s="71"/>
      <c r="R1122" s="68"/>
    </row>
    <row r="1123" spans="1:18" x14ac:dyDescent="0.2">
      <c r="A1123" s="141" t="s">
        <v>2458</v>
      </c>
      <c r="B1123" s="67" t="s">
        <v>2459</v>
      </c>
      <c r="C1123" s="67">
        <v>18</v>
      </c>
      <c r="D1123" s="67" t="s">
        <v>343</v>
      </c>
      <c r="E1123" s="71">
        <v>0.84990312330928097</v>
      </c>
      <c r="F1123" s="68">
        <v>52.6433691756272</v>
      </c>
      <c r="G1123" s="71">
        <v>0.87971156812308804</v>
      </c>
      <c r="H1123" s="68">
        <v>78.405017921147007</v>
      </c>
      <c r="I1123" s="71">
        <v>0.83171203796638504</v>
      </c>
      <c r="J1123" s="68">
        <v>59.094982078853</v>
      </c>
      <c r="K1123" s="71">
        <v>0.85713374968796896</v>
      </c>
      <c r="L1123" s="68">
        <v>49.5071684587814</v>
      </c>
      <c r="M1123" s="71">
        <v>0.83105513745968296</v>
      </c>
      <c r="N1123" s="68">
        <v>38.277511961722503</v>
      </c>
      <c r="O1123" s="71"/>
      <c r="P1123" s="68"/>
      <c r="Q1123" s="71"/>
      <c r="R1123" s="68"/>
    </row>
    <row r="1124" spans="1:18" x14ac:dyDescent="0.2">
      <c r="A1124" s="141" t="s">
        <v>2460</v>
      </c>
      <c r="B1124" s="67" t="s">
        <v>2461</v>
      </c>
      <c r="C1124" s="67">
        <v>18</v>
      </c>
      <c r="D1124" s="67" t="s">
        <v>343</v>
      </c>
      <c r="E1124" s="71">
        <v>0.914026247390889</v>
      </c>
      <c r="F1124" s="68">
        <v>88.978494623655905</v>
      </c>
      <c r="G1124" s="71">
        <v>0.912414427972431</v>
      </c>
      <c r="H1124" s="68">
        <v>90.053763440860195</v>
      </c>
      <c r="I1124" s="71">
        <v>0.90893805709150599</v>
      </c>
      <c r="J1124" s="68">
        <v>89.068100358422896</v>
      </c>
      <c r="K1124" s="71">
        <v>0.91154562383612703</v>
      </c>
      <c r="L1124" s="68">
        <v>73.790322580645196</v>
      </c>
      <c r="M1124" s="71">
        <v>0.92320688066349299</v>
      </c>
      <c r="N1124" s="68">
        <v>54.976076555023901</v>
      </c>
      <c r="O1124" s="71"/>
      <c r="P1124" s="68"/>
      <c r="Q1124" s="71"/>
      <c r="R1124" s="68"/>
    </row>
    <row r="1125" spans="1:18" x14ac:dyDescent="0.2">
      <c r="A1125" s="141" t="s">
        <v>2462</v>
      </c>
      <c r="B1125" s="67" t="s">
        <v>2463</v>
      </c>
      <c r="C1125" s="67">
        <v>21</v>
      </c>
      <c r="D1125" s="67" t="s">
        <v>343</v>
      </c>
      <c r="E1125" s="71">
        <v>0.81465782230412098</v>
      </c>
      <c r="F1125" s="68">
        <v>37.275985663082402</v>
      </c>
      <c r="G1125" s="71">
        <v>0.85324532521950003</v>
      </c>
      <c r="H1125" s="68">
        <v>61.827956989247298</v>
      </c>
      <c r="I1125" s="71">
        <v>0.79555823013456595</v>
      </c>
      <c r="J1125" s="68">
        <v>44.534050179211498</v>
      </c>
      <c r="K1125" s="71">
        <v>0.86988564831827997</v>
      </c>
      <c r="L1125" s="68">
        <v>55.376344086021497</v>
      </c>
      <c r="M1125" s="71">
        <v>0.55459990784825697</v>
      </c>
      <c r="N1125" s="68">
        <v>12.488038277512</v>
      </c>
      <c r="O1125" s="71"/>
      <c r="P1125" s="68"/>
      <c r="Q1125" s="71">
        <v>1</v>
      </c>
      <c r="R1125" s="68">
        <v>100</v>
      </c>
    </row>
    <row r="1126" spans="1:18" x14ac:dyDescent="0.2">
      <c r="A1126" s="141" t="s">
        <v>2464</v>
      </c>
      <c r="B1126" s="67" t="s">
        <v>2465</v>
      </c>
      <c r="C1126" s="67">
        <v>18</v>
      </c>
      <c r="D1126" s="67" t="s">
        <v>343</v>
      </c>
      <c r="E1126" s="71">
        <v>0.54267733858105704</v>
      </c>
      <c r="F1126" s="68">
        <v>3.2258064516128999</v>
      </c>
      <c r="G1126" s="71">
        <v>0.76231791722767395</v>
      </c>
      <c r="H1126" s="68">
        <v>11.559139784946201</v>
      </c>
      <c r="I1126" s="71">
        <v>0.29146687087355699</v>
      </c>
      <c r="J1126" s="68">
        <v>4.4802867383512503E-2</v>
      </c>
      <c r="K1126" s="71">
        <v>0.71591089704775601</v>
      </c>
      <c r="L1126" s="68">
        <v>15.098566308243701</v>
      </c>
      <c r="M1126" s="71">
        <v>0.401013669175243</v>
      </c>
      <c r="N1126" s="68">
        <v>6.6985645933014402</v>
      </c>
      <c r="O1126" s="71"/>
      <c r="P1126" s="68"/>
      <c r="Q1126" s="71"/>
      <c r="R1126" s="68"/>
    </row>
    <row r="1127" spans="1:18" x14ac:dyDescent="0.2">
      <c r="A1127" s="141" t="s">
        <v>2466</v>
      </c>
      <c r="B1127" s="67" t="s">
        <v>2467</v>
      </c>
      <c r="C1127" s="67">
        <v>18</v>
      </c>
      <c r="D1127" s="67" t="s">
        <v>343</v>
      </c>
      <c r="E1127" s="71">
        <v>0.870554846891201</v>
      </c>
      <c r="F1127" s="68">
        <v>63.172043010752702</v>
      </c>
      <c r="G1127" s="71">
        <v>0.90681511611487398</v>
      </c>
      <c r="H1127" s="68">
        <v>88.530465949820794</v>
      </c>
      <c r="I1127" s="71">
        <v>0.85024732474765696</v>
      </c>
      <c r="J1127" s="68">
        <v>66.756272401433705</v>
      </c>
      <c r="K1127" s="71">
        <v>0.72515694670227504</v>
      </c>
      <c r="L1127" s="68">
        <v>16.129032258064498</v>
      </c>
      <c r="M1127" s="71">
        <v>1</v>
      </c>
      <c r="N1127" s="68">
        <v>100</v>
      </c>
      <c r="O1127" s="71"/>
      <c r="P1127" s="68"/>
      <c r="Q1127" s="71"/>
      <c r="R1127" s="68"/>
    </row>
    <row r="1128" spans="1:18" x14ac:dyDescent="0.2">
      <c r="A1128" s="141" t="s">
        <v>2135</v>
      </c>
      <c r="B1128" s="67" t="s">
        <v>2468</v>
      </c>
      <c r="C1128" s="67">
        <v>18</v>
      </c>
      <c r="D1128" s="67" t="s">
        <v>343</v>
      </c>
      <c r="E1128" s="71">
        <v>0.72167287739359498</v>
      </c>
      <c r="F1128" s="68">
        <v>17.159498207885299</v>
      </c>
      <c r="G1128" s="71">
        <v>0.85641918559283003</v>
      </c>
      <c r="H1128" s="68">
        <v>64.247311827957006</v>
      </c>
      <c r="I1128" s="71">
        <v>0.66912417581327399</v>
      </c>
      <c r="J1128" s="68">
        <v>10.7078853046595</v>
      </c>
      <c r="K1128" s="71">
        <v>0.80654824032001904</v>
      </c>
      <c r="L1128" s="68">
        <v>32.392473118279597</v>
      </c>
      <c r="M1128" s="71">
        <v>0.55459990784825697</v>
      </c>
      <c r="N1128" s="68">
        <v>12.488038277512</v>
      </c>
      <c r="O1128" s="71"/>
      <c r="P1128" s="68"/>
      <c r="Q1128" s="71"/>
      <c r="R1128" s="68"/>
    </row>
    <row r="1129" spans="1:18" x14ac:dyDescent="0.2">
      <c r="A1129" s="141" t="s">
        <v>2469</v>
      </c>
      <c r="B1129" s="67" t="s">
        <v>2470</v>
      </c>
      <c r="C1129" s="67">
        <v>18</v>
      </c>
      <c r="D1129" s="67" t="s">
        <v>343</v>
      </c>
      <c r="E1129" s="71">
        <v>0.86219995356038603</v>
      </c>
      <c r="F1129" s="68">
        <v>58.378136200716803</v>
      </c>
      <c r="G1129" s="71">
        <v>0.89907717754008298</v>
      </c>
      <c r="H1129" s="68">
        <v>86.648745519713302</v>
      </c>
      <c r="I1129" s="71">
        <v>0.75686990243878205</v>
      </c>
      <c r="J1129" s="68">
        <v>27.9569892473118</v>
      </c>
      <c r="K1129" s="71">
        <v>0.869645853599186</v>
      </c>
      <c r="L1129" s="68">
        <v>55.107526881720403</v>
      </c>
      <c r="M1129" s="71">
        <v>0.92320688066349299</v>
      </c>
      <c r="N1129" s="68">
        <v>54.976076555023901</v>
      </c>
      <c r="O1129" s="71"/>
      <c r="P1129" s="68"/>
      <c r="Q1129" s="71"/>
      <c r="R1129" s="68"/>
    </row>
    <row r="1130" spans="1:18" x14ac:dyDescent="0.2">
      <c r="A1130" s="141" t="s">
        <v>2471</v>
      </c>
      <c r="B1130" s="67" t="s">
        <v>2472</v>
      </c>
      <c r="C1130" s="67">
        <v>18</v>
      </c>
      <c r="D1130" s="67" t="s">
        <v>343</v>
      </c>
      <c r="E1130" s="71">
        <v>0.92672604656265301</v>
      </c>
      <c r="F1130" s="68">
        <v>94.668458781362006</v>
      </c>
      <c r="G1130" s="71">
        <v>0.89291362244055394</v>
      </c>
      <c r="H1130" s="68">
        <v>84.318996415770599</v>
      </c>
      <c r="I1130" s="71">
        <v>0.90151384127746803</v>
      </c>
      <c r="J1130" s="68">
        <v>86.917562724014303</v>
      </c>
      <c r="K1130" s="71">
        <v>0.91247672253258805</v>
      </c>
      <c r="L1130" s="68">
        <v>74.283154121863802</v>
      </c>
      <c r="M1130" s="71">
        <v>1</v>
      </c>
      <c r="N1130" s="68">
        <v>100</v>
      </c>
      <c r="O1130" s="71"/>
      <c r="P1130" s="68"/>
      <c r="Q1130" s="71"/>
      <c r="R1130" s="68"/>
    </row>
    <row r="1131" spans="1:18" x14ac:dyDescent="0.2">
      <c r="A1131" s="141" t="s">
        <v>2473</v>
      </c>
      <c r="B1131" s="67" t="s">
        <v>2474</v>
      </c>
      <c r="C1131" s="67">
        <v>18</v>
      </c>
      <c r="D1131" s="67" t="s">
        <v>343</v>
      </c>
      <c r="E1131" s="71">
        <v>0.88362004764731705</v>
      </c>
      <c r="F1131" s="68">
        <v>70.654121863799304</v>
      </c>
      <c r="G1131" s="71">
        <v>0.986445909773354</v>
      </c>
      <c r="H1131" s="68">
        <v>98.655913978494596</v>
      </c>
      <c r="I1131" s="71">
        <v>0.86873922163086903</v>
      </c>
      <c r="J1131" s="68">
        <v>75.044802867383495</v>
      </c>
      <c r="K1131" s="71">
        <v>0.87895716945996305</v>
      </c>
      <c r="L1131" s="68">
        <v>59.318996415770599</v>
      </c>
      <c r="M1131" s="71">
        <v>0.80033788972508102</v>
      </c>
      <c r="N1131" s="68">
        <v>34.306220095693803</v>
      </c>
      <c r="O1131" s="71"/>
      <c r="P1131" s="68"/>
      <c r="Q1131" s="71"/>
      <c r="R1131" s="68"/>
    </row>
    <row r="1132" spans="1:18" x14ac:dyDescent="0.2">
      <c r="A1132" s="141" t="s">
        <v>1063</v>
      </c>
      <c r="B1132" s="67" t="s">
        <v>2475</v>
      </c>
      <c r="C1132" s="67">
        <v>18</v>
      </c>
      <c r="D1132" s="67" t="s">
        <v>343</v>
      </c>
      <c r="E1132" s="71">
        <v>0.93718962974226405</v>
      </c>
      <c r="F1132" s="68">
        <v>97.2222222222222</v>
      </c>
      <c r="G1132" s="71">
        <v>0.90501017443523102</v>
      </c>
      <c r="H1132" s="68">
        <v>88.082437275985697</v>
      </c>
      <c r="I1132" s="71">
        <v>0.87447460151706302</v>
      </c>
      <c r="J1132" s="68">
        <v>77.6433691756272</v>
      </c>
      <c r="K1132" s="71">
        <v>0.96927374301675995</v>
      </c>
      <c r="L1132" s="68">
        <v>90.905017921147007</v>
      </c>
      <c r="M1132" s="71">
        <v>1</v>
      </c>
      <c r="N1132" s="68">
        <v>100</v>
      </c>
      <c r="O1132" s="71"/>
      <c r="P1132" s="68"/>
      <c r="Q1132" s="71"/>
      <c r="R1132" s="68"/>
    </row>
    <row r="1133" spans="1:18" x14ac:dyDescent="0.2">
      <c r="A1133" s="141" t="s">
        <v>2476</v>
      </c>
      <c r="B1133" s="67" t="s">
        <v>2477</v>
      </c>
      <c r="C1133" s="67">
        <v>18</v>
      </c>
      <c r="D1133" s="67" t="s">
        <v>343</v>
      </c>
      <c r="E1133" s="71">
        <v>0.89981256891890005</v>
      </c>
      <c r="F1133" s="68">
        <v>81.093189964157702</v>
      </c>
      <c r="G1133" s="71">
        <v>0.99590104507268296</v>
      </c>
      <c r="H1133" s="68">
        <v>99.283154121863802</v>
      </c>
      <c r="I1133" s="71">
        <v>0.97398324976391804</v>
      </c>
      <c r="J1133" s="68">
        <v>98.835125448028705</v>
      </c>
      <c r="K1133" s="71">
        <v>0.90582121045042596</v>
      </c>
      <c r="L1133" s="68">
        <v>70.6989247311828</v>
      </c>
      <c r="M1133" s="71">
        <v>0.72354477038857401</v>
      </c>
      <c r="N1133" s="68">
        <v>26.4114832535885</v>
      </c>
      <c r="O1133" s="71"/>
      <c r="P1133" s="68"/>
      <c r="Q1133" s="71"/>
      <c r="R1133" s="68"/>
    </row>
    <row r="1134" spans="1:18" x14ac:dyDescent="0.2">
      <c r="A1134" s="141" t="s">
        <v>2478</v>
      </c>
      <c r="B1134" s="67" t="s">
        <v>2479</v>
      </c>
      <c r="C1134" s="67">
        <v>18</v>
      </c>
      <c r="D1134" s="67" t="s">
        <v>343</v>
      </c>
      <c r="E1134" s="71">
        <v>0.82977205195263504</v>
      </c>
      <c r="F1134" s="68">
        <v>42.741935483871003</v>
      </c>
      <c r="G1134" s="71">
        <v>0.93358050878239696</v>
      </c>
      <c r="H1134" s="68">
        <v>94.3100358422939</v>
      </c>
      <c r="I1134" s="71">
        <v>0.87616737486074703</v>
      </c>
      <c r="J1134" s="68">
        <v>78.270609318996407</v>
      </c>
      <c r="K1134" s="71">
        <v>0.77043692991152102</v>
      </c>
      <c r="L1134" s="68">
        <v>23.745519713261601</v>
      </c>
      <c r="M1134" s="71">
        <v>0.73890339425587503</v>
      </c>
      <c r="N1134" s="68">
        <v>27.990430622009601</v>
      </c>
      <c r="O1134" s="71"/>
      <c r="P1134" s="68"/>
      <c r="Q1134" s="71"/>
      <c r="R1134" s="68"/>
    </row>
    <row r="1135" spans="1:18" x14ac:dyDescent="0.2">
      <c r="A1135" s="141" t="s">
        <v>2480</v>
      </c>
      <c r="B1135" s="67" t="s">
        <v>2481</v>
      </c>
      <c r="C1135" s="67">
        <v>18</v>
      </c>
      <c r="D1135" s="67" t="s">
        <v>343</v>
      </c>
      <c r="E1135" s="71">
        <v>0.90145166236227703</v>
      </c>
      <c r="F1135" s="68">
        <v>81.854838709677395</v>
      </c>
      <c r="G1135" s="71">
        <v>0.949002758660345</v>
      </c>
      <c r="H1135" s="68">
        <v>96.191756272401406</v>
      </c>
      <c r="I1135" s="71">
        <v>0.89234483324769198</v>
      </c>
      <c r="J1135" s="68">
        <v>83.646953405017896</v>
      </c>
      <c r="K1135" s="71">
        <v>0.85661080074487905</v>
      </c>
      <c r="L1135" s="68">
        <v>49.417562724014303</v>
      </c>
      <c r="M1135" s="71">
        <v>0.90784825679619197</v>
      </c>
      <c r="N1135" s="68">
        <v>51.674641148325399</v>
      </c>
      <c r="O1135" s="71"/>
      <c r="P1135" s="68"/>
      <c r="Q1135" s="71"/>
      <c r="R1135" s="68"/>
    </row>
    <row r="1136" spans="1:18" x14ac:dyDescent="0.2">
      <c r="A1136" s="141" t="s">
        <v>2482</v>
      </c>
      <c r="B1136" s="67" t="s">
        <v>2483</v>
      </c>
      <c r="C1136" s="67">
        <v>18</v>
      </c>
      <c r="D1136" s="67" t="s">
        <v>343</v>
      </c>
      <c r="E1136" s="71">
        <v>0.894266189474753</v>
      </c>
      <c r="F1136" s="68">
        <v>77.598566308243704</v>
      </c>
      <c r="G1136" s="71">
        <v>0.96277152623091899</v>
      </c>
      <c r="H1136" s="68">
        <v>97.2222222222222</v>
      </c>
      <c r="I1136" s="71">
        <v>0.91031955240249296</v>
      </c>
      <c r="J1136" s="68">
        <v>89.695340501792103</v>
      </c>
      <c r="K1136" s="71">
        <v>0.91899441340782095</v>
      </c>
      <c r="L1136" s="68">
        <v>77.060931899641602</v>
      </c>
      <c r="M1136" s="71">
        <v>0.78497926585778</v>
      </c>
      <c r="N1136" s="68">
        <v>32.631578947368403</v>
      </c>
      <c r="O1136" s="71"/>
      <c r="P1136" s="68"/>
      <c r="Q1136" s="71"/>
      <c r="R1136" s="68"/>
    </row>
    <row r="1137" spans="1:18" x14ac:dyDescent="0.2">
      <c r="A1137" s="141" t="s">
        <v>2484</v>
      </c>
      <c r="B1137" s="67" t="s">
        <v>2485</v>
      </c>
      <c r="C1137" s="67">
        <v>18</v>
      </c>
      <c r="D1137" s="67" t="s">
        <v>343</v>
      </c>
      <c r="E1137" s="71">
        <v>0.706926763668558</v>
      </c>
      <c r="F1137" s="68">
        <v>14.8745519713262</v>
      </c>
      <c r="G1137" s="71">
        <v>0.89684136936409298</v>
      </c>
      <c r="H1137" s="68">
        <v>85.707885304659499</v>
      </c>
      <c r="I1137" s="71">
        <v>0.82885700192432399</v>
      </c>
      <c r="J1137" s="68">
        <v>58.288530465949798</v>
      </c>
      <c r="K1137" s="71">
        <v>0.87036994252357902</v>
      </c>
      <c r="L1137" s="68">
        <v>55.645161290322598</v>
      </c>
      <c r="M1137" s="71">
        <v>0.93856550453079401</v>
      </c>
      <c r="N1137" s="68">
        <v>59.090909090909101</v>
      </c>
      <c r="O1137" s="71"/>
      <c r="P1137" s="68"/>
      <c r="Q1137" s="71">
        <v>0</v>
      </c>
      <c r="R1137" s="68">
        <v>34.224598930481299</v>
      </c>
    </row>
    <row r="1138" spans="1:18" x14ac:dyDescent="0.2">
      <c r="A1138" s="141" t="s">
        <v>2486</v>
      </c>
      <c r="B1138" s="67" t="s">
        <v>2487</v>
      </c>
      <c r="C1138" s="67">
        <v>18</v>
      </c>
      <c r="D1138" s="67" t="s">
        <v>343</v>
      </c>
      <c r="E1138" s="71">
        <v>0.86592937886380505</v>
      </c>
      <c r="F1138" s="68">
        <v>60.080645161290299</v>
      </c>
      <c r="G1138" s="71">
        <v>0.88582927650814802</v>
      </c>
      <c r="H1138" s="68">
        <v>81.899641577060905</v>
      </c>
      <c r="I1138" s="71">
        <v>0.86766856030343997</v>
      </c>
      <c r="J1138" s="68">
        <v>74.596774193548399</v>
      </c>
      <c r="K1138" s="71">
        <v>0.710219678643631</v>
      </c>
      <c r="L1138" s="68">
        <v>14.2921146953405</v>
      </c>
      <c r="M1138" s="71">
        <v>1</v>
      </c>
      <c r="N1138" s="68">
        <v>100</v>
      </c>
      <c r="O1138" s="71"/>
      <c r="P1138" s="68"/>
      <c r="Q1138" s="71"/>
      <c r="R1138" s="68"/>
    </row>
    <row r="1139" spans="1:18" x14ac:dyDescent="0.2">
      <c r="A1139" s="141" t="s">
        <v>2488</v>
      </c>
      <c r="B1139" s="67" t="s">
        <v>2489</v>
      </c>
      <c r="C1139" s="67">
        <v>18</v>
      </c>
      <c r="D1139" s="67" t="s">
        <v>343</v>
      </c>
      <c r="E1139" s="71">
        <v>0.78111853491650896</v>
      </c>
      <c r="F1139" s="68">
        <v>27.598566308243701</v>
      </c>
      <c r="G1139" s="71">
        <v>0.87825179734663905</v>
      </c>
      <c r="H1139" s="68">
        <v>77.732974910394304</v>
      </c>
      <c r="I1139" s="71">
        <v>0.78084257881001895</v>
      </c>
      <c r="J1139" s="68">
        <v>37.679211469534103</v>
      </c>
      <c r="K1139" s="71">
        <v>0.649683249916997</v>
      </c>
      <c r="L1139" s="68">
        <v>7.5268817204301097</v>
      </c>
      <c r="M1139" s="71">
        <v>0.81569651359238204</v>
      </c>
      <c r="N1139" s="68">
        <v>36.602870813397097</v>
      </c>
      <c r="O1139" s="71"/>
      <c r="P1139" s="68"/>
      <c r="Q1139" s="71"/>
      <c r="R1139" s="68"/>
    </row>
    <row r="1140" spans="1:18" x14ac:dyDescent="0.2">
      <c r="A1140" s="141" t="s">
        <v>2490</v>
      </c>
      <c r="B1140" s="67" t="s">
        <v>2491</v>
      </c>
      <c r="C1140" s="67">
        <v>18</v>
      </c>
      <c r="D1140" s="67" t="s">
        <v>343</v>
      </c>
      <c r="E1140" s="71">
        <v>0.95141809821559198</v>
      </c>
      <c r="F1140" s="68">
        <v>98.924731182795696</v>
      </c>
      <c r="G1140" s="71">
        <v>0.92385598363646904</v>
      </c>
      <c r="H1140" s="68">
        <v>92.831541218637994</v>
      </c>
      <c r="I1140" s="71">
        <v>0.95909760103223196</v>
      </c>
      <c r="J1140" s="68">
        <v>97.939068100358398</v>
      </c>
      <c r="K1140" s="71">
        <v>0.92271880819366903</v>
      </c>
      <c r="L1140" s="68">
        <v>78.673835125447994</v>
      </c>
      <c r="M1140" s="71">
        <v>1</v>
      </c>
      <c r="N1140" s="68">
        <v>100</v>
      </c>
      <c r="O1140" s="71"/>
      <c r="P1140" s="68"/>
      <c r="Q1140" s="71"/>
      <c r="R1140" s="68"/>
    </row>
    <row r="1141" spans="1:18" x14ac:dyDescent="0.2">
      <c r="A1141" s="141" t="s">
        <v>2492</v>
      </c>
      <c r="B1141" s="67" t="s">
        <v>2493</v>
      </c>
      <c r="C1141" s="67">
        <v>18</v>
      </c>
      <c r="D1141" s="67" t="s">
        <v>343</v>
      </c>
      <c r="E1141" s="71">
        <v>0.89068430776949703</v>
      </c>
      <c r="F1141" s="68">
        <v>75.224014336917605</v>
      </c>
      <c r="G1141" s="71">
        <v>0.87303678396764595</v>
      </c>
      <c r="H1141" s="68">
        <v>75</v>
      </c>
      <c r="I1141" s="71">
        <v>0.83681404115131097</v>
      </c>
      <c r="J1141" s="68">
        <v>61.514336917562702</v>
      </c>
      <c r="K1141" s="71">
        <v>0.85288640595903198</v>
      </c>
      <c r="L1141" s="68">
        <v>47.580645161290299</v>
      </c>
      <c r="M1141" s="71">
        <v>1</v>
      </c>
      <c r="N1141" s="68">
        <v>100</v>
      </c>
      <c r="O1141" s="71"/>
      <c r="P1141" s="68"/>
      <c r="Q1141" s="71"/>
      <c r="R1141" s="68"/>
    </row>
    <row r="1142" spans="1:18" x14ac:dyDescent="0.2">
      <c r="A1142" s="141" t="s">
        <v>2494</v>
      </c>
      <c r="B1142" s="67" t="s">
        <v>2495</v>
      </c>
      <c r="C1142" s="67">
        <v>18</v>
      </c>
      <c r="D1142" s="67" t="s">
        <v>343</v>
      </c>
      <c r="E1142" s="71">
        <v>0.89478960742535596</v>
      </c>
      <c r="F1142" s="68">
        <v>77.822580645161295</v>
      </c>
      <c r="G1142" s="71">
        <v>0.86771275374258805</v>
      </c>
      <c r="H1142" s="68">
        <v>71.639784946236603</v>
      </c>
      <c r="I1142" s="71">
        <v>0.82690191432010296</v>
      </c>
      <c r="J1142" s="68">
        <v>57.482078853046602</v>
      </c>
      <c r="K1142" s="71">
        <v>0.88454376163873405</v>
      </c>
      <c r="L1142" s="68">
        <v>62.365591397849499</v>
      </c>
      <c r="M1142" s="71">
        <v>1</v>
      </c>
      <c r="N1142" s="68">
        <v>100</v>
      </c>
      <c r="O1142" s="71"/>
      <c r="P1142" s="68"/>
      <c r="Q1142" s="71"/>
      <c r="R1142" s="68"/>
    </row>
    <row r="1143" spans="1:18" x14ac:dyDescent="0.2">
      <c r="A1143" s="141" t="s">
        <v>2496</v>
      </c>
      <c r="B1143" s="67" t="s">
        <v>2497</v>
      </c>
      <c r="C1143" s="67">
        <v>18</v>
      </c>
      <c r="D1143" s="67" t="s">
        <v>343</v>
      </c>
      <c r="E1143" s="71">
        <v>0.86048438990698795</v>
      </c>
      <c r="F1143" s="68">
        <v>57.482078853046602</v>
      </c>
      <c r="G1143" s="71">
        <v>0.83916494090231997</v>
      </c>
      <c r="H1143" s="68">
        <v>49.596774193548399</v>
      </c>
      <c r="I1143" s="71">
        <v>0.89937541181120695</v>
      </c>
      <c r="J1143" s="68">
        <v>86.290322580645196</v>
      </c>
      <c r="K1143" s="71">
        <v>0.74947307851633105</v>
      </c>
      <c r="L1143" s="68">
        <v>19.847670250896101</v>
      </c>
      <c r="M1143" s="71">
        <v>0.95392412839809504</v>
      </c>
      <c r="N1143" s="68">
        <v>63.157894736842103</v>
      </c>
      <c r="O1143" s="71"/>
      <c r="P1143" s="68"/>
      <c r="Q1143" s="71"/>
      <c r="R1143" s="68"/>
    </row>
    <row r="1144" spans="1:18" x14ac:dyDescent="0.2">
      <c r="A1144" s="141" t="s">
        <v>2498</v>
      </c>
      <c r="B1144" s="67" t="s">
        <v>2499</v>
      </c>
      <c r="C1144" s="67">
        <v>18</v>
      </c>
      <c r="D1144" s="67" t="s">
        <v>343</v>
      </c>
      <c r="E1144" s="71">
        <v>0.65650737802871295</v>
      </c>
      <c r="F1144" s="68">
        <v>9.4982078853046605</v>
      </c>
      <c r="G1144" s="71">
        <v>0.83146732609973695</v>
      </c>
      <c r="H1144" s="68">
        <v>42.4283154121864</v>
      </c>
      <c r="I1144" s="71">
        <v>0.85409118574865495</v>
      </c>
      <c r="J1144" s="68">
        <v>68.593189964157702</v>
      </c>
      <c r="K1144" s="71">
        <v>0.64305424989707805</v>
      </c>
      <c r="L1144" s="68">
        <v>7.0340501792114702</v>
      </c>
      <c r="M1144" s="71">
        <v>0.95392412839809504</v>
      </c>
      <c r="N1144" s="68">
        <v>63.157894736842103</v>
      </c>
      <c r="O1144" s="71"/>
      <c r="P1144" s="68"/>
      <c r="Q1144" s="71">
        <v>0</v>
      </c>
      <c r="R1144" s="68">
        <v>34.224598930481299</v>
      </c>
    </row>
    <row r="1145" spans="1:18" x14ac:dyDescent="0.2">
      <c r="A1145" s="141" t="s">
        <v>2500</v>
      </c>
      <c r="B1145" s="67" t="s">
        <v>2501</v>
      </c>
      <c r="C1145" s="67">
        <v>18</v>
      </c>
      <c r="D1145" s="67" t="s">
        <v>343</v>
      </c>
      <c r="E1145" s="71">
        <v>0.72004428264415099</v>
      </c>
      <c r="F1145" s="68">
        <v>16.8458781362007</v>
      </c>
      <c r="G1145" s="71">
        <v>0.825116700488712</v>
      </c>
      <c r="H1145" s="68">
        <v>35.439068100358398</v>
      </c>
      <c r="I1145" s="71">
        <v>0.895216444575619</v>
      </c>
      <c r="J1145" s="68">
        <v>84.767025089605696</v>
      </c>
      <c r="K1145" s="71">
        <v>0.87988826815642496</v>
      </c>
      <c r="L1145" s="68">
        <v>59.8566308243728</v>
      </c>
      <c r="M1145" s="71">
        <v>1</v>
      </c>
      <c r="N1145" s="68">
        <v>100</v>
      </c>
      <c r="O1145" s="71"/>
      <c r="P1145" s="68"/>
      <c r="Q1145" s="71">
        <v>0</v>
      </c>
      <c r="R1145" s="68">
        <v>34.224598930481299</v>
      </c>
    </row>
    <row r="1146" spans="1:18" x14ac:dyDescent="0.2">
      <c r="A1146" s="141" t="s">
        <v>2502</v>
      </c>
      <c r="B1146" s="67" t="s">
        <v>2503</v>
      </c>
      <c r="C1146" s="67">
        <v>18</v>
      </c>
      <c r="D1146" s="67" t="s">
        <v>343</v>
      </c>
      <c r="E1146" s="71">
        <v>0.87260310247044803</v>
      </c>
      <c r="F1146" s="68">
        <v>64.381720430107507</v>
      </c>
      <c r="G1146" s="71">
        <v>0.84102108756883298</v>
      </c>
      <c r="H1146" s="68">
        <v>51.2544802867383</v>
      </c>
      <c r="I1146" s="71">
        <v>0.89658451235061698</v>
      </c>
      <c r="J1146" s="68">
        <v>85.080645161290306</v>
      </c>
      <c r="K1146" s="71">
        <v>0.79888268156424602</v>
      </c>
      <c r="L1146" s="68">
        <v>30.197132616487501</v>
      </c>
      <c r="M1146" s="71">
        <v>0.95392412839809504</v>
      </c>
      <c r="N1146" s="68">
        <v>63.157894736842103</v>
      </c>
      <c r="O1146" s="71"/>
      <c r="P1146" s="68"/>
      <c r="Q1146" s="71"/>
      <c r="R1146" s="68"/>
    </row>
    <row r="1147" spans="1:18" x14ac:dyDescent="0.2">
      <c r="A1147" s="141" t="s">
        <v>2504</v>
      </c>
      <c r="B1147" s="67" t="s">
        <v>2505</v>
      </c>
      <c r="C1147" s="67">
        <v>18</v>
      </c>
      <c r="D1147" s="67" t="s">
        <v>343</v>
      </c>
      <c r="E1147" s="71">
        <v>0.91470862846214196</v>
      </c>
      <c r="F1147" s="68">
        <v>89.516129032258107</v>
      </c>
      <c r="G1147" s="71">
        <v>0.75368745908636903</v>
      </c>
      <c r="H1147" s="68">
        <v>10.573476702509</v>
      </c>
      <c r="I1147" s="71">
        <v>0.93121781826313099</v>
      </c>
      <c r="J1147" s="68">
        <v>93.862007168458803</v>
      </c>
      <c r="K1147" s="71">
        <v>0.97392923649906904</v>
      </c>
      <c r="L1147" s="68">
        <v>91.890681003584206</v>
      </c>
      <c r="M1147" s="71">
        <v>1</v>
      </c>
      <c r="N1147" s="68">
        <v>100</v>
      </c>
      <c r="O1147" s="71"/>
      <c r="P1147" s="68"/>
      <c r="Q1147" s="71"/>
      <c r="R1147" s="68"/>
    </row>
    <row r="1148" spans="1:18" x14ac:dyDescent="0.2">
      <c r="A1148" s="141" t="s">
        <v>2506</v>
      </c>
      <c r="B1148" s="67" t="s">
        <v>2507</v>
      </c>
      <c r="C1148" s="67">
        <v>18</v>
      </c>
      <c r="D1148" s="67" t="s">
        <v>343</v>
      </c>
      <c r="E1148" s="71">
        <v>0.90443086070430201</v>
      </c>
      <c r="F1148" s="68">
        <v>83.691756272401406</v>
      </c>
      <c r="G1148" s="71">
        <v>0.83621876300152698</v>
      </c>
      <c r="H1148" s="68">
        <v>46.818996415770599</v>
      </c>
      <c r="I1148" s="71">
        <v>0.90627190514156497</v>
      </c>
      <c r="J1148" s="68">
        <v>88.396057347670293</v>
      </c>
      <c r="K1148" s="71">
        <v>0.87523277467411598</v>
      </c>
      <c r="L1148" s="68">
        <v>57.795698924731198</v>
      </c>
      <c r="M1148" s="71">
        <v>1</v>
      </c>
      <c r="N1148" s="68">
        <v>100</v>
      </c>
      <c r="O1148" s="71"/>
      <c r="P1148" s="68"/>
      <c r="Q1148" s="71"/>
      <c r="R1148" s="68"/>
    </row>
    <row r="1149" spans="1:18" x14ac:dyDescent="0.2">
      <c r="A1149" s="141" t="s">
        <v>2508</v>
      </c>
      <c r="B1149" s="67" t="s">
        <v>2509</v>
      </c>
      <c r="C1149" s="67">
        <v>18</v>
      </c>
      <c r="D1149" s="67" t="s">
        <v>343</v>
      </c>
      <c r="E1149" s="71">
        <v>0.83129002837634702</v>
      </c>
      <c r="F1149" s="68">
        <v>43.234767025089603</v>
      </c>
      <c r="G1149" s="71">
        <v>0.86654517314062995</v>
      </c>
      <c r="H1149" s="68">
        <v>71.012544802867396</v>
      </c>
      <c r="I1149" s="71">
        <v>0.85528493645868697</v>
      </c>
      <c r="J1149" s="68">
        <v>69.265232974910404</v>
      </c>
      <c r="K1149" s="71">
        <v>0.75691624257908796</v>
      </c>
      <c r="L1149" s="68">
        <v>21.057347670250898</v>
      </c>
      <c r="M1149" s="71">
        <v>0.84641376132698598</v>
      </c>
      <c r="N1149" s="68">
        <v>40.526315789473699</v>
      </c>
      <c r="O1149" s="71"/>
      <c r="P1149" s="68"/>
      <c r="Q1149" s="71"/>
      <c r="R1149" s="68"/>
    </row>
    <row r="1150" spans="1:18" x14ac:dyDescent="0.2">
      <c r="A1150" s="141" t="s">
        <v>2510</v>
      </c>
      <c r="B1150" s="67" t="s">
        <v>2511</v>
      </c>
      <c r="C1150" s="67">
        <v>21</v>
      </c>
      <c r="D1150" s="67" t="s">
        <v>343</v>
      </c>
      <c r="E1150" s="71">
        <v>0.86785264766248604</v>
      </c>
      <c r="F1150" s="68">
        <v>61.155913978494603</v>
      </c>
      <c r="G1150" s="71">
        <v>0.84014378700418801</v>
      </c>
      <c r="H1150" s="68">
        <v>50.537634408602202</v>
      </c>
      <c r="I1150" s="71">
        <v>0.94786847390897899</v>
      </c>
      <c r="J1150" s="68">
        <v>96.863799283154094</v>
      </c>
      <c r="K1150" s="71">
        <v>0.86770181614439501</v>
      </c>
      <c r="L1150" s="68">
        <v>54.256272401433698</v>
      </c>
      <c r="M1150" s="71">
        <v>0.81569651359238204</v>
      </c>
      <c r="N1150" s="68">
        <v>36.602870813397097</v>
      </c>
      <c r="O1150" s="71"/>
      <c r="P1150" s="68"/>
      <c r="Q1150" s="71"/>
      <c r="R1150" s="68"/>
    </row>
    <row r="1151" spans="1:18" x14ac:dyDescent="0.2">
      <c r="A1151" s="141" t="s">
        <v>2512</v>
      </c>
      <c r="B1151" s="67" t="s">
        <v>2513</v>
      </c>
      <c r="C1151" s="67">
        <v>18</v>
      </c>
      <c r="D1151" s="67" t="s">
        <v>343</v>
      </c>
      <c r="E1151" s="71">
        <v>0.841960969060915</v>
      </c>
      <c r="F1151" s="68">
        <v>47.9838709677419</v>
      </c>
      <c r="G1151" s="71">
        <v>0.866943527447953</v>
      </c>
      <c r="H1151" s="68">
        <v>71.146953405017896</v>
      </c>
      <c r="I1151" s="71">
        <v>0.873285771888616</v>
      </c>
      <c r="J1151" s="68">
        <v>77.105734767025098</v>
      </c>
      <c r="K1151" s="71">
        <v>0.81191806331471095</v>
      </c>
      <c r="L1151" s="68">
        <v>34.587813620071699</v>
      </c>
      <c r="M1151" s="71">
        <v>0.81569651359238204</v>
      </c>
      <c r="N1151" s="68">
        <v>36.602870813397097</v>
      </c>
      <c r="O1151" s="71"/>
      <c r="P1151" s="68"/>
      <c r="Q1151" s="71"/>
      <c r="R1151" s="68"/>
    </row>
    <row r="1152" spans="1:18" x14ac:dyDescent="0.2">
      <c r="A1152" s="141" t="s">
        <v>1063</v>
      </c>
      <c r="B1152" s="67" t="s">
        <v>2514</v>
      </c>
      <c r="C1152" s="67">
        <v>18</v>
      </c>
      <c r="D1152" s="67" t="s">
        <v>343</v>
      </c>
      <c r="E1152" s="71">
        <v>0.84672454837626798</v>
      </c>
      <c r="F1152" s="68">
        <v>50.7616487455197</v>
      </c>
      <c r="G1152" s="71">
        <v>0.89242445539580695</v>
      </c>
      <c r="H1152" s="68">
        <v>84.094982078852993</v>
      </c>
      <c r="I1152" s="71">
        <v>0.82637889102767603</v>
      </c>
      <c r="J1152" s="68">
        <v>57.258064516128997</v>
      </c>
      <c r="K1152" s="71">
        <v>0.77560521415270001</v>
      </c>
      <c r="L1152" s="68">
        <v>24.910394265232998</v>
      </c>
      <c r="M1152" s="71">
        <v>0.89248963292888905</v>
      </c>
      <c r="N1152" s="68">
        <v>48.516746411483297</v>
      </c>
      <c r="O1152" s="71"/>
      <c r="P1152" s="68"/>
      <c r="Q1152" s="71"/>
      <c r="R1152" s="68"/>
    </row>
    <row r="1153" spans="1:18" x14ac:dyDescent="0.2">
      <c r="A1153" s="141" t="s">
        <v>1112</v>
      </c>
      <c r="B1153" s="67" t="s">
        <v>2515</v>
      </c>
      <c r="C1153" s="67">
        <v>18</v>
      </c>
      <c r="D1153" s="67" t="s">
        <v>343</v>
      </c>
      <c r="E1153" s="71">
        <v>0.92257709195121795</v>
      </c>
      <c r="F1153" s="68">
        <v>93.0555555555556</v>
      </c>
      <c r="G1153" s="71">
        <v>0.90751306219348304</v>
      </c>
      <c r="H1153" s="68">
        <v>88.7544802867383</v>
      </c>
      <c r="I1153" s="71">
        <v>0.94480647879574697</v>
      </c>
      <c r="J1153" s="68">
        <v>96.281362007168497</v>
      </c>
      <c r="K1153" s="71">
        <v>0.83798882681564202</v>
      </c>
      <c r="L1153" s="68">
        <v>42.517921146953398</v>
      </c>
      <c r="M1153" s="71">
        <v>1</v>
      </c>
      <c r="N1153" s="68">
        <v>100</v>
      </c>
      <c r="O1153" s="71"/>
      <c r="P1153" s="68"/>
      <c r="Q1153" s="71"/>
      <c r="R1153" s="68"/>
    </row>
    <row r="1154" spans="1:18" x14ac:dyDescent="0.2">
      <c r="A1154" s="141" t="s">
        <v>1114</v>
      </c>
      <c r="B1154" s="67" t="s">
        <v>2516</v>
      </c>
      <c r="C1154" s="67">
        <v>18</v>
      </c>
      <c r="D1154" s="67" t="s">
        <v>343</v>
      </c>
      <c r="E1154" s="71">
        <v>0.89240731658380601</v>
      </c>
      <c r="F1154" s="68">
        <v>76.568100358422896</v>
      </c>
      <c r="G1154" s="71">
        <v>0.87431403520835105</v>
      </c>
      <c r="H1154" s="68">
        <v>75.627240143369207</v>
      </c>
      <c r="I1154" s="71">
        <v>0.93457155912301204</v>
      </c>
      <c r="J1154" s="68">
        <v>94.265232974910404</v>
      </c>
      <c r="K1154" s="71">
        <v>0.88361266294227203</v>
      </c>
      <c r="L1154" s="68">
        <v>61.8727598566308</v>
      </c>
      <c r="M1154" s="71">
        <v>0.87713100906158803</v>
      </c>
      <c r="N1154" s="68">
        <v>45.311004784688997</v>
      </c>
      <c r="O1154" s="71"/>
      <c r="P1154" s="68"/>
      <c r="Q1154" s="71"/>
      <c r="R1154" s="68"/>
    </row>
    <row r="1155" spans="1:18" x14ac:dyDescent="0.2">
      <c r="A1155" s="141" t="s">
        <v>2517</v>
      </c>
      <c r="B1155" s="67" t="s">
        <v>2518</v>
      </c>
      <c r="C1155" s="67">
        <v>18</v>
      </c>
      <c r="D1155" s="67" t="s">
        <v>343</v>
      </c>
      <c r="E1155" s="71">
        <v>0.90775162141320298</v>
      </c>
      <c r="F1155" s="68">
        <v>85.707885304659499</v>
      </c>
      <c r="G1155" s="71">
        <v>0.91001170448833002</v>
      </c>
      <c r="H1155" s="68">
        <v>89.292114695340501</v>
      </c>
      <c r="I1155" s="71">
        <v>0.90721452045684803</v>
      </c>
      <c r="J1155" s="68">
        <v>88.664874551971295</v>
      </c>
      <c r="K1155" s="71">
        <v>0.81378026070763498</v>
      </c>
      <c r="L1155" s="68">
        <v>34.901433691756303</v>
      </c>
      <c r="M1155" s="71">
        <v>1</v>
      </c>
      <c r="N1155" s="68">
        <v>100</v>
      </c>
      <c r="O1155" s="71"/>
      <c r="P1155" s="68"/>
      <c r="Q1155" s="71"/>
      <c r="R1155" s="68"/>
    </row>
    <row r="1156" spans="1:18" x14ac:dyDescent="0.2">
      <c r="A1156" s="141" t="s">
        <v>2519</v>
      </c>
      <c r="B1156" s="67" t="s">
        <v>2520</v>
      </c>
      <c r="C1156" s="67">
        <v>18</v>
      </c>
      <c r="D1156" s="67" t="s">
        <v>343</v>
      </c>
      <c r="E1156" s="71">
        <v>0.96956743545814295</v>
      </c>
      <c r="F1156" s="68">
        <v>99.551971326164903</v>
      </c>
      <c r="G1156" s="71">
        <v>0.97818018025637399</v>
      </c>
      <c r="H1156" s="68">
        <v>98.118279569892493</v>
      </c>
      <c r="I1156" s="71">
        <v>0.98016404947191604</v>
      </c>
      <c r="J1156" s="68">
        <v>99.148745519713302</v>
      </c>
      <c r="K1156" s="71">
        <v>0.91992551210428297</v>
      </c>
      <c r="L1156" s="68">
        <v>77.329749103942703</v>
      </c>
      <c r="M1156" s="71">
        <v>1</v>
      </c>
      <c r="N1156" s="68">
        <v>100</v>
      </c>
      <c r="O1156" s="71"/>
      <c r="P1156" s="68"/>
      <c r="Q1156" s="71"/>
      <c r="R1156" s="68"/>
    </row>
    <row r="1157" spans="1:18" x14ac:dyDescent="0.2">
      <c r="A1157" s="141" t="s">
        <v>1063</v>
      </c>
      <c r="B1157" s="67" t="s">
        <v>2521</v>
      </c>
      <c r="C1157" s="67">
        <v>18</v>
      </c>
      <c r="D1157" s="67" t="s">
        <v>343</v>
      </c>
      <c r="E1157" s="71">
        <v>0.91086937550493696</v>
      </c>
      <c r="F1157" s="68">
        <v>87.186379928315404</v>
      </c>
      <c r="G1157" s="71">
        <v>0.90406875356082905</v>
      </c>
      <c r="H1157" s="68">
        <v>87.813620071684596</v>
      </c>
      <c r="I1157" s="71">
        <v>0.83624301289094904</v>
      </c>
      <c r="J1157" s="68">
        <v>61.290322580645203</v>
      </c>
      <c r="K1157" s="71">
        <v>0.90316573556796997</v>
      </c>
      <c r="L1157" s="68">
        <v>69.892473118279597</v>
      </c>
      <c r="M1157" s="71">
        <v>1</v>
      </c>
      <c r="N1157" s="68">
        <v>100</v>
      </c>
      <c r="O1157" s="71"/>
      <c r="P1157" s="68"/>
      <c r="Q1157" s="71"/>
      <c r="R1157" s="68"/>
    </row>
    <row r="1158" spans="1:18" x14ac:dyDescent="0.2">
      <c r="A1158" s="141" t="s">
        <v>2522</v>
      </c>
      <c r="B1158" s="67" t="s">
        <v>2523</v>
      </c>
      <c r="C1158" s="67">
        <v>18</v>
      </c>
      <c r="D1158" s="67" t="s">
        <v>343</v>
      </c>
      <c r="E1158" s="71">
        <v>0.98625064431957599</v>
      </c>
      <c r="F1158" s="68">
        <v>100</v>
      </c>
      <c r="G1158" s="71">
        <v>0.95592636388904595</v>
      </c>
      <c r="H1158" s="68">
        <v>96.774193548387103</v>
      </c>
      <c r="I1158" s="71">
        <v>0.99093841078218203</v>
      </c>
      <c r="J1158" s="68">
        <v>99.731182795698899</v>
      </c>
      <c r="K1158" s="71">
        <v>0.99813780260707596</v>
      </c>
      <c r="L1158" s="68">
        <v>95.295698924731198</v>
      </c>
      <c r="M1158" s="71">
        <v>1</v>
      </c>
      <c r="N1158" s="68">
        <v>100</v>
      </c>
      <c r="O1158" s="71"/>
      <c r="P1158" s="68"/>
      <c r="Q1158" s="71"/>
      <c r="R1158" s="68"/>
    </row>
    <row r="1159" spans="1:18" x14ac:dyDescent="0.2">
      <c r="A1159" s="141" t="s">
        <v>2524</v>
      </c>
      <c r="B1159" s="67" t="s">
        <v>2525</v>
      </c>
      <c r="C1159" s="67">
        <v>21</v>
      </c>
      <c r="D1159" s="67" t="s">
        <v>343</v>
      </c>
      <c r="E1159" s="71">
        <v>0.81073958683207303</v>
      </c>
      <c r="F1159" s="68">
        <v>35.931899641577097</v>
      </c>
      <c r="G1159" s="71">
        <v>0.84072993955280295</v>
      </c>
      <c r="H1159" s="68">
        <v>50.806451612903203</v>
      </c>
      <c r="I1159" s="71">
        <v>0.89292035801340697</v>
      </c>
      <c r="J1159" s="68">
        <v>83.736559139784902</v>
      </c>
      <c r="K1159" s="71">
        <v>0.81648052710811003</v>
      </c>
      <c r="L1159" s="68">
        <v>35.394265232974902</v>
      </c>
      <c r="M1159" s="71">
        <v>0.69282752265396996</v>
      </c>
      <c r="N1159" s="68">
        <v>23.349282296650699</v>
      </c>
      <c r="O1159" s="71"/>
      <c r="P1159" s="68"/>
      <c r="Q1159" s="71"/>
      <c r="R1159" s="68"/>
    </row>
    <row r="1160" spans="1:18" x14ac:dyDescent="0.2">
      <c r="A1160" s="141" t="s">
        <v>2526</v>
      </c>
      <c r="B1160" s="67" t="s">
        <v>2527</v>
      </c>
      <c r="C1160" s="67">
        <v>18</v>
      </c>
      <c r="D1160" s="67" t="s">
        <v>343</v>
      </c>
      <c r="E1160" s="71">
        <v>0.85997308197654998</v>
      </c>
      <c r="F1160" s="68">
        <v>57.347670250896101</v>
      </c>
      <c r="G1160" s="71">
        <v>0.86626636227439202</v>
      </c>
      <c r="H1160" s="68">
        <v>70.6989247311828</v>
      </c>
      <c r="I1160" s="71">
        <v>0.85583008835295704</v>
      </c>
      <c r="J1160" s="68">
        <v>69.354838709677395</v>
      </c>
      <c r="K1160" s="71">
        <v>0.77923037274805795</v>
      </c>
      <c r="L1160" s="68">
        <v>25.672043010752699</v>
      </c>
      <c r="M1160" s="71">
        <v>0.93856550453079401</v>
      </c>
      <c r="N1160" s="68">
        <v>59.090909090909101</v>
      </c>
      <c r="O1160" s="71"/>
      <c r="P1160" s="68"/>
      <c r="Q1160" s="71"/>
      <c r="R1160" s="68"/>
    </row>
    <row r="1161" spans="1:18" x14ac:dyDescent="0.2">
      <c r="A1161" s="141" t="s">
        <v>2058</v>
      </c>
      <c r="B1161" s="67" t="s">
        <v>2528</v>
      </c>
      <c r="C1161" s="67">
        <v>21</v>
      </c>
      <c r="D1161" s="67" t="s">
        <v>343</v>
      </c>
      <c r="E1161" s="71">
        <v>0.84080470810159402</v>
      </c>
      <c r="F1161" s="68">
        <v>47.580645161290299</v>
      </c>
      <c r="G1161" s="71">
        <v>0.86864864884025805</v>
      </c>
      <c r="H1161" s="68">
        <v>72.2222222222222</v>
      </c>
      <c r="I1161" s="71">
        <v>0.88458335658954201</v>
      </c>
      <c r="J1161" s="68">
        <v>81.182795698924707</v>
      </c>
      <c r="K1161" s="71">
        <v>0.74821444178229102</v>
      </c>
      <c r="L1161" s="68">
        <v>19.4444444444444</v>
      </c>
      <c r="M1161" s="71">
        <v>0.86177238519428701</v>
      </c>
      <c r="N1161" s="68">
        <v>42.918660287081302</v>
      </c>
      <c r="O1161" s="71"/>
      <c r="P1161" s="68"/>
      <c r="Q1161" s="71"/>
      <c r="R1161" s="68"/>
    </row>
    <row r="1162" spans="1:18" x14ac:dyDescent="0.2">
      <c r="A1162" s="141" t="s">
        <v>2529</v>
      </c>
      <c r="B1162" s="67" t="s">
        <v>2530</v>
      </c>
      <c r="C1162" s="67">
        <v>18</v>
      </c>
      <c r="D1162" s="67" t="s">
        <v>343</v>
      </c>
      <c r="E1162" s="71">
        <v>0.93116117497862705</v>
      </c>
      <c r="F1162" s="68">
        <v>96.102150537634401</v>
      </c>
      <c r="G1162" s="71">
        <v>0.92768369292943098</v>
      </c>
      <c r="H1162" s="68">
        <v>93.503584229390697</v>
      </c>
      <c r="I1162" s="71">
        <v>0.87933826313103702</v>
      </c>
      <c r="J1162" s="68">
        <v>79.525089605734806</v>
      </c>
      <c r="K1162" s="71">
        <v>0.91762274385404097</v>
      </c>
      <c r="L1162" s="68">
        <v>76.299283154121895</v>
      </c>
      <c r="M1162" s="71">
        <v>1</v>
      </c>
      <c r="N1162" s="68">
        <v>100</v>
      </c>
      <c r="O1162" s="71"/>
      <c r="P1162" s="68"/>
      <c r="Q1162" s="71"/>
      <c r="R1162" s="68"/>
    </row>
    <row r="1163" spans="1:18" x14ac:dyDescent="0.2">
      <c r="A1163" s="141" t="s">
        <v>2531</v>
      </c>
      <c r="B1163" s="67" t="s">
        <v>2532</v>
      </c>
      <c r="C1163" s="67">
        <v>18</v>
      </c>
      <c r="D1163" s="67" t="s">
        <v>343</v>
      </c>
      <c r="E1163" s="71">
        <v>0.86717638241996298</v>
      </c>
      <c r="F1163" s="68">
        <v>60.707885304659499</v>
      </c>
      <c r="G1163" s="71">
        <v>0.93423723232644995</v>
      </c>
      <c r="H1163" s="68">
        <v>94.354838709677395</v>
      </c>
      <c r="I1163" s="71">
        <v>0.82075841919196602</v>
      </c>
      <c r="J1163" s="68">
        <v>54.480286738351303</v>
      </c>
      <c r="K1163" s="71">
        <v>0.71370987816143405</v>
      </c>
      <c r="L1163" s="68">
        <v>14.784946236559099</v>
      </c>
      <c r="M1163" s="71">
        <v>1</v>
      </c>
      <c r="N1163" s="68">
        <v>100</v>
      </c>
      <c r="O1163" s="71"/>
      <c r="P1163" s="68"/>
      <c r="Q1163" s="71"/>
      <c r="R1163" s="68"/>
    </row>
    <row r="1164" spans="1:18" x14ac:dyDescent="0.2">
      <c r="A1164" s="141" t="s">
        <v>2533</v>
      </c>
      <c r="B1164" s="67" t="s">
        <v>2534</v>
      </c>
      <c r="C1164" s="67">
        <v>18</v>
      </c>
      <c r="D1164" s="67" t="s">
        <v>343</v>
      </c>
      <c r="E1164" s="71">
        <v>0.80135873265002999</v>
      </c>
      <c r="F1164" s="68">
        <v>32.885304659498203</v>
      </c>
      <c r="G1164" s="71">
        <v>0.90880345829653097</v>
      </c>
      <c r="H1164" s="68">
        <v>89.068100358422896</v>
      </c>
      <c r="I1164" s="71">
        <v>0.91710962504297899</v>
      </c>
      <c r="J1164" s="68">
        <v>90.770609318996407</v>
      </c>
      <c r="K1164" s="71">
        <v>0.947790930350766</v>
      </c>
      <c r="L1164" s="68">
        <v>86.1111111111111</v>
      </c>
      <c r="M1164" s="71">
        <v>0.431730916909845</v>
      </c>
      <c r="N1164" s="68">
        <v>7.6555023923445003</v>
      </c>
      <c r="O1164" s="71"/>
      <c r="P1164" s="68"/>
      <c r="Q1164" s="71"/>
      <c r="R1164" s="68"/>
    </row>
    <row r="1165" spans="1:18" x14ac:dyDescent="0.2">
      <c r="A1165" s="141" t="s">
        <v>2535</v>
      </c>
      <c r="B1165" s="67" t="s">
        <v>2536</v>
      </c>
      <c r="C1165" s="67">
        <v>18</v>
      </c>
      <c r="D1165" s="67" t="s">
        <v>343</v>
      </c>
      <c r="E1165" s="71">
        <v>0.90475969829134495</v>
      </c>
      <c r="F1165" s="68">
        <v>84.005376344086002</v>
      </c>
      <c r="G1165" s="71">
        <v>0.91963891174830803</v>
      </c>
      <c r="H1165" s="68">
        <v>91.621863799283105</v>
      </c>
      <c r="I1165" s="71">
        <v>0.83707011877107396</v>
      </c>
      <c r="J1165" s="68">
        <v>61.7383512544803</v>
      </c>
      <c r="K1165" s="71">
        <v>0.86232976264599603</v>
      </c>
      <c r="L1165" s="68">
        <v>51.792114695340501</v>
      </c>
      <c r="M1165" s="71">
        <v>1</v>
      </c>
      <c r="N1165" s="68">
        <v>100</v>
      </c>
      <c r="O1165" s="71"/>
      <c r="P1165" s="68"/>
      <c r="Q1165" s="71"/>
      <c r="R1165" s="68"/>
    </row>
    <row r="1166" spans="1:18" x14ac:dyDescent="0.2">
      <c r="A1166" s="141" t="s">
        <v>2537</v>
      </c>
      <c r="B1166" s="67" t="s">
        <v>2538</v>
      </c>
      <c r="C1166" s="67">
        <v>18</v>
      </c>
      <c r="D1166" s="67" t="s">
        <v>343</v>
      </c>
      <c r="E1166" s="71">
        <v>0.94111779644671001</v>
      </c>
      <c r="F1166" s="68">
        <v>97.939068100358398</v>
      </c>
      <c r="G1166" s="71">
        <v>0.99959099190311196</v>
      </c>
      <c r="H1166" s="68">
        <v>99.417562724014303</v>
      </c>
      <c r="I1166" s="71">
        <v>0.96689257402139495</v>
      </c>
      <c r="J1166" s="68">
        <v>98.476702508960599</v>
      </c>
      <c r="K1166" s="71">
        <v>0.92085661080074499</v>
      </c>
      <c r="L1166" s="68">
        <v>77.598566308243704</v>
      </c>
      <c r="M1166" s="71">
        <v>0.87713100906158803</v>
      </c>
      <c r="N1166" s="68">
        <v>45.311004784688997</v>
      </c>
      <c r="O1166" s="71"/>
      <c r="P1166" s="68"/>
      <c r="Q1166" s="71"/>
      <c r="R1166" s="68"/>
    </row>
    <row r="1167" spans="1:18" x14ac:dyDescent="0.2">
      <c r="A1167" s="141" t="s">
        <v>2539</v>
      </c>
      <c r="B1167" s="67" t="s">
        <v>2540</v>
      </c>
      <c r="C1167" s="67">
        <v>18</v>
      </c>
      <c r="D1167" s="67" t="s">
        <v>343</v>
      </c>
      <c r="E1167" s="71">
        <v>0.96030904562064401</v>
      </c>
      <c r="F1167" s="68">
        <v>99.283154121863802</v>
      </c>
      <c r="G1167" s="71">
        <v>0.95054937638621395</v>
      </c>
      <c r="H1167" s="68">
        <v>96.415770609318997</v>
      </c>
      <c r="I1167" s="71">
        <v>0.95586371484868904</v>
      </c>
      <c r="J1167" s="68">
        <v>97.715053763440906</v>
      </c>
      <c r="K1167" s="71">
        <v>0.93482309124767204</v>
      </c>
      <c r="L1167" s="68">
        <v>83.109318996415794</v>
      </c>
      <c r="M1167" s="71">
        <v>1</v>
      </c>
      <c r="N1167" s="68">
        <v>100</v>
      </c>
      <c r="O1167" s="71"/>
      <c r="P1167" s="68"/>
      <c r="Q1167" s="71"/>
      <c r="R1167" s="68"/>
    </row>
    <row r="1168" spans="1:18" x14ac:dyDescent="0.2">
      <c r="A1168" s="141" t="s">
        <v>2541</v>
      </c>
      <c r="B1168" s="67" t="s">
        <v>2542</v>
      </c>
      <c r="C1168" s="67">
        <v>18</v>
      </c>
      <c r="D1168" s="67" t="s">
        <v>343</v>
      </c>
      <c r="E1168" s="71">
        <v>0.94766911266454001</v>
      </c>
      <c r="F1168" s="68">
        <v>98.700716845878105</v>
      </c>
      <c r="G1168" s="71">
        <v>1</v>
      </c>
      <c r="H1168" s="68">
        <v>100</v>
      </c>
      <c r="I1168" s="71">
        <v>0.91451257728758395</v>
      </c>
      <c r="J1168" s="68">
        <v>90.456989247311796</v>
      </c>
      <c r="K1168" s="71">
        <v>0.876163873370577</v>
      </c>
      <c r="L1168" s="68">
        <v>58.288530465949798</v>
      </c>
      <c r="M1168" s="71">
        <v>1</v>
      </c>
      <c r="N1168" s="68">
        <v>100</v>
      </c>
      <c r="O1168" s="71"/>
      <c r="P1168" s="68"/>
      <c r="Q1168" s="71"/>
      <c r="R1168" s="68"/>
    </row>
    <row r="1169" spans="1:18" x14ac:dyDescent="0.2">
      <c r="A1169" s="141" t="s">
        <v>2543</v>
      </c>
      <c r="B1169" s="67" t="s">
        <v>2544</v>
      </c>
      <c r="C1169" s="67">
        <v>18</v>
      </c>
      <c r="D1169" s="67" t="s">
        <v>343</v>
      </c>
      <c r="E1169" s="71">
        <v>0.91370000660216399</v>
      </c>
      <c r="F1169" s="68">
        <v>88.530465949820794</v>
      </c>
      <c r="G1169" s="71">
        <v>0.881816770344093</v>
      </c>
      <c r="H1169" s="68">
        <v>79.3010752688172</v>
      </c>
      <c r="I1169" s="71">
        <v>0.89681938269398498</v>
      </c>
      <c r="J1169" s="68">
        <v>85.125448028673802</v>
      </c>
      <c r="K1169" s="71">
        <v>0.876163873370577</v>
      </c>
      <c r="L1169" s="68">
        <v>58.288530465949798</v>
      </c>
      <c r="M1169" s="71">
        <v>1</v>
      </c>
      <c r="N1169" s="68">
        <v>100</v>
      </c>
      <c r="O1169" s="71"/>
      <c r="P1169" s="68"/>
      <c r="Q1169" s="71"/>
      <c r="R1169" s="68"/>
    </row>
    <row r="1170" spans="1:18" x14ac:dyDescent="0.2">
      <c r="A1170" s="141" t="s">
        <v>838</v>
      </c>
      <c r="B1170" s="67" t="s">
        <v>2545</v>
      </c>
      <c r="C1170" s="67">
        <v>18</v>
      </c>
      <c r="D1170" s="67" t="s">
        <v>343</v>
      </c>
      <c r="E1170" s="71">
        <v>0.88161857526582099</v>
      </c>
      <c r="F1170" s="68">
        <v>69.758064516128997</v>
      </c>
      <c r="G1170" s="71">
        <v>0.86517959566351899</v>
      </c>
      <c r="H1170" s="68">
        <v>69.892473118279597</v>
      </c>
      <c r="I1170" s="71">
        <v>0.88529422359545096</v>
      </c>
      <c r="J1170" s="68">
        <v>81.451612903225794</v>
      </c>
      <c r="K1170" s="71">
        <v>0.84192254347775397</v>
      </c>
      <c r="L1170" s="68">
        <v>43.996415770609303</v>
      </c>
      <c r="M1170" s="71">
        <v>0.81569651359238204</v>
      </c>
      <c r="N1170" s="68">
        <v>36.602870813397097</v>
      </c>
      <c r="O1170" s="71"/>
      <c r="P1170" s="68"/>
      <c r="Q1170" s="71">
        <v>1</v>
      </c>
      <c r="R1170" s="68">
        <v>100</v>
      </c>
    </row>
    <row r="1171" spans="1:18" x14ac:dyDescent="0.2">
      <c r="A1171" s="141" t="s">
        <v>846</v>
      </c>
      <c r="B1171" s="67" t="s">
        <v>2546</v>
      </c>
      <c r="C1171" s="67">
        <v>18</v>
      </c>
      <c r="D1171" s="67" t="s">
        <v>343</v>
      </c>
      <c r="E1171" s="71">
        <v>0.92173915681771801</v>
      </c>
      <c r="F1171" s="68">
        <v>92.607526881720403</v>
      </c>
      <c r="G1171" s="71">
        <v>0.88920438400700796</v>
      </c>
      <c r="H1171" s="68">
        <v>82.885304659498203</v>
      </c>
      <c r="I1171" s="71">
        <v>0.89982881019554894</v>
      </c>
      <c r="J1171" s="68">
        <v>86.469534050179206</v>
      </c>
      <c r="K1171" s="71">
        <v>0.91328205693561804</v>
      </c>
      <c r="L1171" s="68">
        <v>74.551971326164903</v>
      </c>
      <c r="M1171" s="71">
        <v>0.98464137613269898</v>
      </c>
      <c r="N1171" s="68">
        <v>73.636363636363598</v>
      </c>
      <c r="O1171" s="71"/>
      <c r="P1171" s="68"/>
      <c r="Q1171" s="71"/>
      <c r="R1171" s="68"/>
    </row>
    <row r="1172" spans="1:18" x14ac:dyDescent="0.2">
      <c r="A1172" s="141" t="s">
        <v>848</v>
      </c>
      <c r="B1172" s="67" t="s">
        <v>2547</v>
      </c>
      <c r="C1172" s="67">
        <v>18</v>
      </c>
      <c r="D1172" s="67" t="s">
        <v>343</v>
      </c>
      <c r="E1172" s="71">
        <v>0.88123039029965</v>
      </c>
      <c r="F1172" s="68">
        <v>69.3100358422939</v>
      </c>
      <c r="G1172" s="71">
        <v>0.92415927887230198</v>
      </c>
      <c r="H1172" s="68">
        <v>92.876344086021504</v>
      </c>
      <c r="I1172" s="71">
        <v>0.89958189915008302</v>
      </c>
      <c r="J1172" s="68">
        <v>86.379928315412201</v>
      </c>
      <c r="K1172" s="71">
        <v>0.91620111731843601</v>
      </c>
      <c r="L1172" s="68">
        <v>76.075268817204304</v>
      </c>
      <c r="M1172" s="71">
        <v>0.78497926585778</v>
      </c>
      <c r="N1172" s="68">
        <v>32.631578947368403</v>
      </c>
      <c r="O1172" s="71"/>
      <c r="P1172" s="68"/>
      <c r="Q1172" s="71"/>
      <c r="R1172" s="68"/>
    </row>
    <row r="1173" spans="1:18" x14ac:dyDescent="0.2">
      <c r="A1173" s="141" t="s">
        <v>2548</v>
      </c>
      <c r="B1173" s="67" t="s">
        <v>2549</v>
      </c>
      <c r="C1173" s="67">
        <v>18</v>
      </c>
      <c r="D1173" s="67" t="s">
        <v>343</v>
      </c>
      <c r="E1173" s="71">
        <v>0.92402539784384996</v>
      </c>
      <c r="F1173" s="68">
        <v>93.503584229390697</v>
      </c>
      <c r="G1173" s="71">
        <v>0.885778689876903</v>
      </c>
      <c r="H1173" s="68">
        <v>81.8100358422939</v>
      </c>
      <c r="I1173" s="71">
        <v>0.90995046201991303</v>
      </c>
      <c r="J1173" s="68">
        <v>89.560931899641602</v>
      </c>
      <c r="K1173" s="71">
        <v>0.90037243947858503</v>
      </c>
      <c r="L1173" s="68">
        <v>68.996415770609303</v>
      </c>
      <c r="M1173" s="71">
        <v>1</v>
      </c>
      <c r="N1173" s="68">
        <v>100</v>
      </c>
      <c r="O1173" s="71"/>
      <c r="P1173" s="68"/>
      <c r="Q1173" s="71"/>
      <c r="R1173" s="68"/>
    </row>
    <row r="1174" spans="1:18" x14ac:dyDescent="0.2">
      <c r="A1174" s="141" t="s">
        <v>2550</v>
      </c>
      <c r="B1174" s="67" t="s">
        <v>2551</v>
      </c>
      <c r="C1174" s="67">
        <v>17</v>
      </c>
      <c r="D1174" s="67" t="s">
        <v>343</v>
      </c>
      <c r="E1174" s="71">
        <v>0.91118505239831604</v>
      </c>
      <c r="F1174" s="68">
        <v>87.5</v>
      </c>
      <c r="G1174" s="71">
        <v>0.82920020297337604</v>
      </c>
      <c r="H1174" s="68">
        <v>39.874551971326198</v>
      </c>
      <c r="I1174" s="71">
        <v>0.86953472176603397</v>
      </c>
      <c r="J1174" s="68">
        <v>75.358422939068106</v>
      </c>
      <c r="K1174" s="71">
        <v>0.97672253258845398</v>
      </c>
      <c r="L1174" s="68">
        <v>92.204301075268802</v>
      </c>
      <c r="M1174" s="71">
        <v>0.96928275226539795</v>
      </c>
      <c r="N1174" s="68">
        <v>67.607655502392305</v>
      </c>
      <c r="O1174" s="71"/>
      <c r="P1174" s="68"/>
      <c r="Q1174" s="71"/>
      <c r="R1174" s="68"/>
    </row>
    <row r="1175" spans="1:18" x14ac:dyDescent="0.2">
      <c r="A1175" s="141" t="s">
        <v>2552</v>
      </c>
      <c r="B1175" s="67" t="s">
        <v>2553</v>
      </c>
      <c r="C1175" s="67">
        <v>17</v>
      </c>
      <c r="D1175" s="67" t="s">
        <v>343</v>
      </c>
      <c r="E1175" s="71">
        <v>0.87032622577393703</v>
      </c>
      <c r="F1175" s="68">
        <v>62.9928315412186</v>
      </c>
      <c r="G1175" s="71">
        <v>0.84461775969504505</v>
      </c>
      <c r="H1175" s="68">
        <v>54.525089605734799</v>
      </c>
      <c r="I1175" s="71">
        <v>0.86942578052160802</v>
      </c>
      <c r="J1175" s="68">
        <v>75.313620071684596</v>
      </c>
      <c r="K1175" s="71">
        <v>0.89013035381750505</v>
      </c>
      <c r="L1175" s="68">
        <v>64.964157706093204</v>
      </c>
      <c r="M1175" s="71">
        <v>0.87713100906158803</v>
      </c>
      <c r="N1175" s="68">
        <v>45.311004784688997</v>
      </c>
      <c r="O1175" s="71"/>
      <c r="P1175" s="68"/>
      <c r="Q1175" s="71"/>
      <c r="R1175" s="68"/>
    </row>
    <row r="1176" spans="1:18" x14ac:dyDescent="0.2">
      <c r="A1176" s="141" t="s">
        <v>2554</v>
      </c>
      <c r="B1176" s="67" t="s">
        <v>2555</v>
      </c>
      <c r="C1176" s="67">
        <v>17</v>
      </c>
      <c r="D1176" s="67" t="s">
        <v>343</v>
      </c>
      <c r="E1176" s="71">
        <v>0.92751792342378903</v>
      </c>
      <c r="F1176" s="68">
        <v>95.026881720430097</v>
      </c>
      <c r="G1176" s="71">
        <v>0.83096437290276404</v>
      </c>
      <c r="H1176" s="68">
        <v>41.980286738351303</v>
      </c>
      <c r="I1176" s="71">
        <v>0.94242203215179698</v>
      </c>
      <c r="J1176" s="68">
        <v>95.8333333333333</v>
      </c>
      <c r="K1176" s="71">
        <v>0.93668528864059597</v>
      </c>
      <c r="L1176" s="68">
        <v>83.422939068100305</v>
      </c>
      <c r="M1176" s="71">
        <v>1</v>
      </c>
      <c r="N1176" s="68">
        <v>100</v>
      </c>
      <c r="O1176" s="71"/>
      <c r="P1176" s="68"/>
      <c r="Q1176" s="71"/>
      <c r="R1176" s="68"/>
    </row>
    <row r="1177" spans="1:18" x14ac:dyDescent="0.2">
      <c r="A1177" s="141" t="s">
        <v>2556</v>
      </c>
      <c r="B1177" s="67" t="s">
        <v>2557</v>
      </c>
      <c r="C1177" s="67">
        <v>18</v>
      </c>
      <c r="D1177" s="67" t="s">
        <v>343</v>
      </c>
      <c r="E1177" s="71">
        <v>0.85985193682780003</v>
      </c>
      <c r="F1177" s="68">
        <v>57.258064516128997</v>
      </c>
      <c r="G1177" s="71">
        <v>0.88897456607018299</v>
      </c>
      <c r="H1177" s="68">
        <v>82.840501792114694</v>
      </c>
      <c r="I1177" s="71">
        <v>0.86275823378781602</v>
      </c>
      <c r="J1177" s="68">
        <v>72.2222222222222</v>
      </c>
      <c r="K1177" s="71">
        <v>0.88733705772811899</v>
      </c>
      <c r="L1177" s="68">
        <v>63.799283154121902</v>
      </c>
      <c r="M1177" s="71">
        <v>0.80033788972508102</v>
      </c>
      <c r="N1177" s="68">
        <v>34.306220095693803</v>
      </c>
      <c r="O1177" s="71"/>
      <c r="P1177" s="68"/>
      <c r="Q1177" s="71"/>
      <c r="R1177" s="68"/>
    </row>
    <row r="1178" spans="1:18" x14ac:dyDescent="0.2">
      <c r="A1178" s="141" t="s">
        <v>2558</v>
      </c>
      <c r="B1178" s="67" t="s">
        <v>2559</v>
      </c>
      <c r="C1178" s="67">
        <v>18</v>
      </c>
      <c r="D1178" s="67" t="s">
        <v>343</v>
      </c>
      <c r="E1178" s="71">
        <v>0.90731977222341997</v>
      </c>
      <c r="F1178" s="68">
        <v>85.483870967741893</v>
      </c>
      <c r="G1178" s="71">
        <v>0.883994349732945</v>
      </c>
      <c r="H1178" s="68">
        <v>80.5555555555556</v>
      </c>
      <c r="I1178" s="71">
        <v>0.89472157531853602</v>
      </c>
      <c r="J1178" s="68">
        <v>84.632616487455195</v>
      </c>
      <c r="K1178" s="71">
        <v>0.86592178770949702</v>
      </c>
      <c r="L1178" s="68">
        <v>53.449820788530502</v>
      </c>
      <c r="M1178" s="71">
        <v>0.98464137613269898</v>
      </c>
      <c r="N1178" s="68">
        <v>73.636363636363598</v>
      </c>
      <c r="O1178" s="71"/>
      <c r="P1178" s="68"/>
      <c r="Q1178" s="71"/>
      <c r="R1178" s="68"/>
    </row>
    <row r="1179" spans="1:18" x14ac:dyDescent="0.2">
      <c r="A1179" s="141" t="s">
        <v>2560</v>
      </c>
      <c r="B1179" s="67" t="s">
        <v>2561</v>
      </c>
      <c r="C1179" s="67">
        <v>18</v>
      </c>
      <c r="D1179" s="67" t="s">
        <v>343</v>
      </c>
      <c r="E1179" s="71">
        <v>0.90567199215862204</v>
      </c>
      <c r="F1179" s="68">
        <v>84.767025089605696</v>
      </c>
      <c r="G1179" s="71">
        <v>0.89734904468745302</v>
      </c>
      <c r="H1179" s="68">
        <v>85.931899641577104</v>
      </c>
      <c r="I1179" s="71">
        <v>0.90657367609969197</v>
      </c>
      <c r="J1179" s="68">
        <v>88.530465949820794</v>
      </c>
      <c r="K1179" s="71">
        <v>0.86484111944925002</v>
      </c>
      <c r="L1179" s="68">
        <v>52.822580645161302</v>
      </c>
      <c r="M1179" s="71">
        <v>0.95392412839809504</v>
      </c>
      <c r="N1179" s="68">
        <v>63.157894736842103</v>
      </c>
      <c r="O1179" s="71"/>
      <c r="P1179" s="68"/>
      <c r="Q1179" s="71"/>
      <c r="R1179" s="68"/>
    </row>
    <row r="1180" spans="1:18" x14ac:dyDescent="0.2">
      <c r="A1180" s="141" t="s">
        <v>2562</v>
      </c>
      <c r="B1180" s="67" t="s">
        <v>2563</v>
      </c>
      <c r="C1180" s="67">
        <v>18</v>
      </c>
      <c r="D1180" s="67" t="s">
        <v>343</v>
      </c>
      <c r="E1180" s="71">
        <v>0.90227595174276598</v>
      </c>
      <c r="F1180" s="68">
        <v>82.168458781362006</v>
      </c>
      <c r="G1180" s="71">
        <v>0.90483412781044104</v>
      </c>
      <c r="H1180" s="68">
        <v>87.948028673835097</v>
      </c>
      <c r="I1180" s="71">
        <v>0.85835299955209798</v>
      </c>
      <c r="J1180" s="68">
        <v>70.474910394265194</v>
      </c>
      <c r="K1180" s="71">
        <v>0.89199255121042798</v>
      </c>
      <c r="L1180" s="68">
        <v>66.129032258064498</v>
      </c>
      <c r="M1180" s="71">
        <v>0.95392412839809504</v>
      </c>
      <c r="N1180" s="68">
        <v>63.157894736842103</v>
      </c>
      <c r="O1180" s="71"/>
      <c r="P1180" s="68"/>
      <c r="Q1180" s="71"/>
      <c r="R1180" s="68"/>
    </row>
    <row r="1181" spans="1:18" x14ac:dyDescent="0.2">
      <c r="A1181" s="141" t="s">
        <v>2564</v>
      </c>
      <c r="B1181" s="67" t="s">
        <v>2565</v>
      </c>
      <c r="C1181" s="67">
        <v>18</v>
      </c>
      <c r="D1181" s="67" t="s">
        <v>343</v>
      </c>
      <c r="E1181" s="71">
        <v>0.89804992094715796</v>
      </c>
      <c r="F1181" s="68">
        <v>79.973118279569903</v>
      </c>
      <c r="G1181" s="71">
        <v>0.87989134062600405</v>
      </c>
      <c r="H1181" s="68">
        <v>78.449820788530502</v>
      </c>
      <c r="I1181" s="71">
        <v>0.89945918115145496</v>
      </c>
      <c r="J1181" s="68">
        <v>86.335125448028705</v>
      </c>
      <c r="K1181" s="71">
        <v>0.81284916201117297</v>
      </c>
      <c r="L1181" s="68">
        <v>34.811827956989198</v>
      </c>
      <c r="M1181" s="71">
        <v>1</v>
      </c>
      <c r="N1181" s="68">
        <v>100</v>
      </c>
      <c r="O1181" s="71"/>
      <c r="P1181" s="68"/>
      <c r="Q1181" s="71"/>
      <c r="R1181" s="68"/>
    </row>
    <row r="1182" spans="1:18" x14ac:dyDescent="0.2">
      <c r="A1182" s="141" t="s">
        <v>616</v>
      </c>
      <c r="B1182" s="67" t="s">
        <v>2566</v>
      </c>
      <c r="C1182" s="67">
        <v>18</v>
      </c>
      <c r="D1182" s="67" t="s">
        <v>343</v>
      </c>
      <c r="E1182" s="71">
        <v>0.86839563094905603</v>
      </c>
      <c r="F1182" s="68">
        <v>61.559139784946197</v>
      </c>
      <c r="G1182" s="71">
        <v>0.84910917868716096</v>
      </c>
      <c r="H1182" s="68">
        <v>58.602150537634401</v>
      </c>
      <c r="I1182" s="71">
        <v>0.87920286110067702</v>
      </c>
      <c r="J1182" s="68">
        <v>79.435483870967701</v>
      </c>
      <c r="K1182" s="71">
        <v>0.859404096834264</v>
      </c>
      <c r="L1182" s="68">
        <v>50.448028673835097</v>
      </c>
      <c r="M1182" s="71">
        <v>0.75426201812317595</v>
      </c>
      <c r="N1182" s="68">
        <v>29.521531100478501</v>
      </c>
      <c r="O1182" s="71"/>
      <c r="P1182" s="68"/>
      <c r="Q1182" s="71">
        <v>1</v>
      </c>
      <c r="R1182" s="68">
        <v>100</v>
      </c>
    </row>
    <row r="1183" spans="1:18" x14ac:dyDescent="0.2">
      <c r="A1183" s="141" t="s">
        <v>1313</v>
      </c>
      <c r="B1183" s="67" t="s">
        <v>2567</v>
      </c>
      <c r="C1183" s="67">
        <v>17</v>
      </c>
      <c r="D1183" s="67" t="s">
        <v>343</v>
      </c>
      <c r="E1183" s="71">
        <v>0.79955112201310197</v>
      </c>
      <c r="F1183" s="68">
        <v>32.526881720430097</v>
      </c>
      <c r="G1183" s="71">
        <v>0.82835222102038497</v>
      </c>
      <c r="H1183" s="68">
        <v>39.023297491039401</v>
      </c>
      <c r="I1183" s="71">
        <v>0.82341505617365196</v>
      </c>
      <c r="J1183" s="68">
        <v>55.6899641577061</v>
      </c>
      <c r="K1183" s="71">
        <v>0.76145794500059305</v>
      </c>
      <c r="L1183" s="68">
        <v>21.594982078853</v>
      </c>
      <c r="M1183" s="71">
        <v>0.78497926585778</v>
      </c>
      <c r="N1183" s="68">
        <v>32.631578947368403</v>
      </c>
      <c r="O1183" s="71"/>
      <c r="P1183" s="68"/>
      <c r="Q1183" s="71"/>
      <c r="R1183" s="68"/>
    </row>
    <row r="1184" spans="1:18" x14ac:dyDescent="0.2">
      <c r="A1184" s="141" t="s">
        <v>2568</v>
      </c>
      <c r="B1184" s="67" t="s">
        <v>2569</v>
      </c>
      <c r="C1184" s="67">
        <v>18</v>
      </c>
      <c r="D1184" s="67" t="s">
        <v>343</v>
      </c>
      <c r="E1184" s="71">
        <v>0.91914347823557396</v>
      </c>
      <c r="F1184" s="68">
        <v>91.308243727598594</v>
      </c>
      <c r="G1184" s="71">
        <v>0.89216187404177505</v>
      </c>
      <c r="H1184" s="68">
        <v>84.005376344086002</v>
      </c>
      <c r="I1184" s="71">
        <v>0.88527307294185797</v>
      </c>
      <c r="J1184" s="68">
        <v>81.406810035842298</v>
      </c>
      <c r="K1184" s="71">
        <v>0.89913896595866405</v>
      </c>
      <c r="L1184" s="68">
        <v>68.458781362007201</v>
      </c>
      <c r="M1184" s="71">
        <v>1</v>
      </c>
      <c r="N1184" s="68">
        <v>100</v>
      </c>
      <c r="O1184" s="71"/>
      <c r="P1184" s="68"/>
      <c r="Q1184" s="71"/>
      <c r="R1184" s="68"/>
    </row>
    <row r="1185" spans="1:18" x14ac:dyDescent="0.2">
      <c r="A1185" s="141" t="s">
        <v>2570</v>
      </c>
      <c r="B1185" s="67" t="s">
        <v>2571</v>
      </c>
      <c r="C1185" s="67">
        <v>18</v>
      </c>
      <c r="D1185" s="67" t="s">
        <v>343</v>
      </c>
      <c r="E1185" s="71">
        <v>0.910328290521488</v>
      </c>
      <c r="F1185" s="68">
        <v>86.783154121863802</v>
      </c>
      <c r="G1185" s="71">
        <v>0.88693921914877705</v>
      </c>
      <c r="H1185" s="68">
        <v>82.213261648745501</v>
      </c>
      <c r="I1185" s="71">
        <v>0.90707412915691599</v>
      </c>
      <c r="J1185" s="68">
        <v>88.620071684587799</v>
      </c>
      <c r="K1185" s="71">
        <v>0.84729981378026098</v>
      </c>
      <c r="L1185" s="68">
        <v>45.743727598566302</v>
      </c>
      <c r="M1185" s="71">
        <v>1</v>
      </c>
      <c r="N1185" s="68">
        <v>100</v>
      </c>
      <c r="O1185" s="71"/>
      <c r="P1185" s="68"/>
      <c r="Q1185" s="71"/>
      <c r="R1185" s="68"/>
    </row>
    <row r="1186" spans="1:18" x14ac:dyDescent="0.2">
      <c r="A1186" s="141" t="s">
        <v>2572</v>
      </c>
      <c r="B1186" s="67" t="s">
        <v>2573</v>
      </c>
      <c r="C1186" s="67">
        <v>18</v>
      </c>
      <c r="D1186" s="67" t="s">
        <v>343</v>
      </c>
      <c r="E1186" s="71">
        <v>0.87004797078223395</v>
      </c>
      <c r="F1186" s="68">
        <v>62.679211469534003</v>
      </c>
      <c r="G1186" s="71">
        <v>0.86280076975265596</v>
      </c>
      <c r="H1186" s="68">
        <v>68.503584229390697</v>
      </c>
      <c r="I1186" s="71">
        <v>0.80919744484741496</v>
      </c>
      <c r="J1186" s="68">
        <v>50.134408602150501</v>
      </c>
      <c r="K1186" s="71">
        <v>0.80819366852886398</v>
      </c>
      <c r="L1186" s="68">
        <v>32.974910394265201</v>
      </c>
      <c r="M1186" s="71">
        <v>1</v>
      </c>
      <c r="N1186" s="68">
        <v>100</v>
      </c>
      <c r="O1186" s="71"/>
      <c r="P1186" s="68"/>
      <c r="Q1186" s="71"/>
      <c r="R1186" s="68"/>
    </row>
    <row r="1187" spans="1:18" x14ac:dyDescent="0.2">
      <c r="A1187" s="141" t="s">
        <v>2574</v>
      </c>
      <c r="B1187" s="67" t="s">
        <v>2575</v>
      </c>
      <c r="C1187" s="67">
        <v>18</v>
      </c>
      <c r="D1187" s="67" t="s">
        <v>343</v>
      </c>
      <c r="E1187" s="71">
        <v>0.88799616183747598</v>
      </c>
      <c r="F1187" s="68">
        <v>73.521505376344095</v>
      </c>
      <c r="G1187" s="71">
        <v>0.881325604088804</v>
      </c>
      <c r="H1187" s="68">
        <v>79.0322580645161</v>
      </c>
      <c r="I1187" s="71">
        <v>0.925264985875906</v>
      </c>
      <c r="J1187" s="68">
        <v>92.607526881720403</v>
      </c>
      <c r="K1187" s="71">
        <v>0.91433891992551197</v>
      </c>
      <c r="L1187" s="68">
        <v>75.268817204301101</v>
      </c>
      <c r="M1187" s="71">
        <v>0.83105513745968296</v>
      </c>
      <c r="N1187" s="68">
        <v>38.277511961722503</v>
      </c>
      <c r="O1187" s="71"/>
      <c r="P1187" s="68"/>
      <c r="Q1187" s="71"/>
      <c r="R1187" s="68"/>
    </row>
    <row r="1188" spans="1:18" x14ac:dyDescent="0.2">
      <c r="A1188" s="141" t="s">
        <v>2576</v>
      </c>
      <c r="B1188" s="67" t="s">
        <v>2577</v>
      </c>
      <c r="C1188" s="67">
        <v>18</v>
      </c>
      <c r="D1188" s="67" t="s">
        <v>343</v>
      </c>
      <c r="E1188" s="71">
        <v>0.70882687267678601</v>
      </c>
      <c r="F1188" s="68">
        <v>14.9641577060932</v>
      </c>
      <c r="G1188" s="71">
        <v>0.87268066935997501</v>
      </c>
      <c r="H1188" s="68">
        <v>74.596774193548399</v>
      </c>
      <c r="I1188" s="71">
        <v>0.85953770729379997</v>
      </c>
      <c r="J1188" s="68">
        <v>71.057347670250905</v>
      </c>
      <c r="K1188" s="71">
        <v>0.79422718808193704</v>
      </c>
      <c r="L1188" s="68">
        <v>28.808243727598601</v>
      </c>
      <c r="M1188" s="71">
        <v>0.30886192597143303</v>
      </c>
      <c r="N1188" s="68">
        <v>4.4976076555023896</v>
      </c>
      <c r="O1188" s="71"/>
      <c r="P1188" s="68"/>
      <c r="Q1188" s="71"/>
      <c r="R1188" s="68"/>
    </row>
    <row r="1189" spans="1:18" x14ac:dyDescent="0.2">
      <c r="A1189" s="141" t="s">
        <v>1325</v>
      </c>
      <c r="B1189" s="67" t="s">
        <v>2578</v>
      </c>
      <c r="C1189" s="67">
        <v>18</v>
      </c>
      <c r="D1189" s="67" t="s">
        <v>343</v>
      </c>
      <c r="E1189" s="71">
        <v>0.91535274999122995</v>
      </c>
      <c r="F1189" s="68">
        <v>89.919354838709694</v>
      </c>
      <c r="G1189" s="71">
        <v>0.88335784377025195</v>
      </c>
      <c r="H1189" s="68">
        <v>80.152329749103899</v>
      </c>
      <c r="I1189" s="71">
        <v>0.90561367760994005</v>
      </c>
      <c r="J1189" s="68">
        <v>88.172043010752702</v>
      </c>
      <c r="K1189" s="71">
        <v>0.87243947858473003</v>
      </c>
      <c r="L1189" s="68">
        <v>56.541218637992799</v>
      </c>
      <c r="M1189" s="71">
        <v>1</v>
      </c>
      <c r="N1189" s="68">
        <v>100</v>
      </c>
      <c r="O1189" s="71"/>
      <c r="P1189" s="68"/>
      <c r="Q1189" s="71"/>
      <c r="R1189" s="68"/>
    </row>
    <row r="1190" spans="1:18" x14ac:dyDescent="0.2">
      <c r="A1190" s="141" t="s">
        <v>2579</v>
      </c>
      <c r="B1190" s="67" t="s">
        <v>2580</v>
      </c>
      <c r="C1190" s="67">
        <v>18</v>
      </c>
      <c r="D1190" s="67" t="s">
        <v>343</v>
      </c>
      <c r="E1190" s="71">
        <v>0.89836344724954997</v>
      </c>
      <c r="F1190" s="68">
        <v>80.197132616487494</v>
      </c>
      <c r="G1190" s="71">
        <v>0.86620582365449394</v>
      </c>
      <c r="H1190" s="68">
        <v>70.564516129032299</v>
      </c>
      <c r="I1190" s="71">
        <v>0.83897980891912505</v>
      </c>
      <c r="J1190" s="68">
        <v>62.410394265233002</v>
      </c>
      <c r="K1190" s="71">
        <v>0.88826815642458101</v>
      </c>
      <c r="L1190" s="68">
        <v>64.292114695340501</v>
      </c>
      <c r="M1190" s="71">
        <v>1</v>
      </c>
      <c r="N1190" s="68">
        <v>100</v>
      </c>
      <c r="O1190" s="71"/>
      <c r="P1190" s="68"/>
      <c r="Q1190" s="71"/>
      <c r="R1190" s="68"/>
    </row>
    <row r="1191" spans="1:18" x14ac:dyDescent="0.2">
      <c r="A1191" s="141" t="s">
        <v>2581</v>
      </c>
      <c r="B1191" s="67" t="s">
        <v>2582</v>
      </c>
      <c r="C1191" s="67">
        <v>18</v>
      </c>
      <c r="D1191" s="67" t="s">
        <v>343</v>
      </c>
      <c r="E1191" s="71">
        <v>0.87777983989696695</v>
      </c>
      <c r="F1191" s="68">
        <v>67.293906810035807</v>
      </c>
      <c r="G1191" s="71">
        <v>0.849526501060753</v>
      </c>
      <c r="H1191" s="68">
        <v>58.826164874551999</v>
      </c>
      <c r="I1191" s="71">
        <v>0.89807390893114403</v>
      </c>
      <c r="J1191" s="68">
        <v>85.663082437276003</v>
      </c>
      <c r="K1191" s="71">
        <v>0.82495344506517698</v>
      </c>
      <c r="L1191" s="68">
        <v>37.903225806451601</v>
      </c>
      <c r="M1191" s="71">
        <v>0.93856550453079401</v>
      </c>
      <c r="N1191" s="68">
        <v>59.090909090909101</v>
      </c>
      <c r="O1191" s="71"/>
      <c r="P1191" s="68"/>
      <c r="Q1191" s="71"/>
      <c r="R1191" s="68"/>
    </row>
    <row r="1192" spans="1:18" x14ac:dyDescent="0.2">
      <c r="A1192" s="141" t="s">
        <v>2583</v>
      </c>
      <c r="B1192" s="67" t="s">
        <v>2584</v>
      </c>
      <c r="C1192" s="67">
        <v>18</v>
      </c>
      <c r="D1192" s="67" t="s">
        <v>343</v>
      </c>
      <c r="E1192" s="71">
        <v>0.86579296326594901</v>
      </c>
      <c r="F1192" s="68">
        <v>59.946236559139798</v>
      </c>
      <c r="G1192" s="71">
        <v>0.85238196912838005</v>
      </c>
      <c r="H1192" s="68">
        <v>61.2455197132617</v>
      </c>
      <c r="I1192" s="71">
        <v>0.83191231047214298</v>
      </c>
      <c r="J1192" s="68">
        <v>59.274193548387103</v>
      </c>
      <c r="K1192" s="71">
        <v>0.82495344506517698</v>
      </c>
      <c r="L1192" s="68">
        <v>37.903225806451601</v>
      </c>
      <c r="M1192" s="71">
        <v>0.95392412839809504</v>
      </c>
      <c r="N1192" s="68">
        <v>63.157894736842103</v>
      </c>
      <c r="O1192" s="71"/>
      <c r="P1192" s="68"/>
      <c r="Q1192" s="71"/>
      <c r="R1192" s="68"/>
    </row>
    <row r="1193" spans="1:18" x14ac:dyDescent="0.2">
      <c r="A1193" s="141" t="s">
        <v>2585</v>
      </c>
      <c r="B1193" s="67" t="s">
        <v>2586</v>
      </c>
      <c r="C1193" s="67">
        <v>18</v>
      </c>
      <c r="D1193" s="67" t="s">
        <v>343</v>
      </c>
      <c r="E1193" s="71">
        <v>0.84879194871986097</v>
      </c>
      <c r="F1193" s="68">
        <v>51.881720430107499</v>
      </c>
      <c r="G1193" s="71">
        <v>0.90277848377146896</v>
      </c>
      <c r="H1193" s="68">
        <v>87.634408602150501</v>
      </c>
      <c r="I1193" s="71">
        <v>0.75023240536923697</v>
      </c>
      <c r="J1193" s="68">
        <v>25.537634408602202</v>
      </c>
      <c r="K1193" s="71">
        <v>0.84966727280984999</v>
      </c>
      <c r="L1193" s="68">
        <v>46.146953405017904</v>
      </c>
      <c r="M1193" s="71">
        <v>0.89248963292888905</v>
      </c>
      <c r="N1193" s="68">
        <v>48.516746411483297</v>
      </c>
      <c r="O1193" s="71"/>
      <c r="P1193" s="68"/>
      <c r="Q1193" s="71"/>
      <c r="R1193" s="68"/>
    </row>
    <row r="1194" spans="1:18" x14ac:dyDescent="0.2">
      <c r="A1194" s="141" t="s">
        <v>2587</v>
      </c>
      <c r="B1194" s="67" t="s">
        <v>2588</v>
      </c>
      <c r="C1194" s="67">
        <v>18</v>
      </c>
      <c r="D1194" s="67" t="s">
        <v>343</v>
      </c>
      <c r="E1194" s="71">
        <v>0.87572175633674498</v>
      </c>
      <c r="F1194" s="68">
        <v>66.173835125447994</v>
      </c>
      <c r="G1194" s="71">
        <v>0.87465589323828197</v>
      </c>
      <c r="H1194" s="68">
        <v>75.806451612903203</v>
      </c>
      <c r="I1194" s="71">
        <v>0.77348252875674095</v>
      </c>
      <c r="J1194" s="68">
        <v>33.826164874551999</v>
      </c>
      <c r="K1194" s="71">
        <v>0.85474860335195502</v>
      </c>
      <c r="L1194" s="68">
        <v>48.521505376344102</v>
      </c>
      <c r="M1194" s="71">
        <v>1</v>
      </c>
      <c r="N1194" s="68">
        <v>100</v>
      </c>
      <c r="O1194" s="71"/>
      <c r="P1194" s="68"/>
      <c r="Q1194" s="71"/>
      <c r="R1194" s="68"/>
    </row>
    <row r="1195" spans="1:18" x14ac:dyDescent="0.2">
      <c r="A1195" s="141" t="s">
        <v>2589</v>
      </c>
      <c r="B1195" s="67" t="s">
        <v>2590</v>
      </c>
      <c r="C1195" s="67">
        <v>18</v>
      </c>
      <c r="D1195" s="67" t="s">
        <v>343</v>
      </c>
      <c r="E1195" s="71">
        <v>0.89169863916997505</v>
      </c>
      <c r="F1195" s="68">
        <v>75.896057347670293</v>
      </c>
      <c r="G1195" s="71">
        <v>0.87683051091799302</v>
      </c>
      <c r="H1195" s="68">
        <v>77.105734767025098</v>
      </c>
      <c r="I1195" s="71">
        <v>0.74676106624607796</v>
      </c>
      <c r="J1195" s="68">
        <v>24.193548387096801</v>
      </c>
      <c r="K1195" s="71">
        <v>0.94320297951582899</v>
      </c>
      <c r="L1195" s="68">
        <v>85.215053763440906</v>
      </c>
      <c r="M1195" s="71">
        <v>1</v>
      </c>
      <c r="N1195" s="68">
        <v>100</v>
      </c>
      <c r="O1195" s="71"/>
      <c r="P1195" s="68"/>
      <c r="Q1195" s="71"/>
      <c r="R1195" s="68"/>
    </row>
    <row r="1196" spans="1:18" x14ac:dyDescent="0.2">
      <c r="A1196" s="141" t="s">
        <v>2591</v>
      </c>
      <c r="B1196" s="67" t="s">
        <v>2592</v>
      </c>
      <c r="C1196" s="67">
        <v>18</v>
      </c>
      <c r="D1196" s="67" t="s">
        <v>343</v>
      </c>
      <c r="E1196" s="71">
        <v>0.90254804136428401</v>
      </c>
      <c r="F1196" s="68">
        <v>82.392473118279597</v>
      </c>
      <c r="G1196" s="71">
        <v>0.86771697319677998</v>
      </c>
      <c r="H1196" s="68">
        <v>71.684587813620098</v>
      </c>
      <c r="I1196" s="71">
        <v>0.88213999672962795</v>
      </c>
      <c r="J1196" s="68">
        <v>80.421146953405</v>
      </c>
      <c r="K1196" s="71">
        <v>0.86033519553072602</v>
      </c>
      <c r="L1196" s="68">
        <v>50.806451612903203</v>
      </c>
      <c r="M1196" s="71">
        <v>1</v>
      </c>
      <c r="N1196" s="68">
        <v>100</v>
      </c>
      <c r="O1196" s="71"/>
      <c r="P1196" s="68"/>
      <c r="Q1196" s="71"/>
      <c r="R1196" s="68"/>
    </row>
    <row r="1197" spans="1:18" x14ac:dyDescent="0.2">
      <c r="A1197" s="141" t="s">
        <v>548</v>
      </c>
      <c r="B1197" s="67" t="s">
        <v>2593</v>
      </c>
      <c r="C1197" s="67">
        <v>18</v>
      </c>
      <c r="D1197" s="67" t="s">
        <v>343</v>
      </c>
      <c r="E1197" s="71">
        <v>0.86268572456747705</v>
      </c>
      <c r="F1197" s="68">
        <v>58.512544802867403</v>
      </c>
      <c r="G1197" s="71">
        <v>0.84690056056390794</v>
      </c>
      <c r="H1197" s="68">
        <v>56.765232974910397</v>
      </c>
      <c r="I1197" s="71">
        <v>0.78678070843915404</v>
      </c>
      <c r="J1197" s="68">
        <v>40.636200716845899</v>
      </c>
      <c r="K1197" s="71">
        <v>0.89385474860335201</v>
      </c>
      <c r="L1197" s="68">
        <v>66.8010752688172</v>
      </c>
      <c r="M1197" s="71">
        <v>0.92320688066349299</v>
      </c>
      <c r="N1197" s="68">
        <v>54.976076555023901</v>
      </c>
      <c r="O1197" s="71"/>
      <c r="P1197" s="68"/>
      <c r="Q1197" s="71"/>
      <c r="R1197" s="68"/>
    </row>
    <row r="1198" spans="1:18" x14ac:dyDescent="0.2">
      <c r="A1198" s="141" t="s">
        <v>2594</v>
      </c>
      <c r="B1198" s="67" t="s">
        <v>2595</v>
      </c>
      <c r="C1198" s="67">
        <v>18</v>
      </c>
      <c r="D1198" s="67" t="s">
        <v>343</v>
      </c>
      <c r="E1198" s="71">
        <v>0.83977564265378601</v>
      </c>
      <c r="F1198" s="68">
        <v>47.267025089605703</v>
      </c>
      <c r="G1198" s="71">
        <v>0.85674683562880105</v>
      </c>
      <c r="H1198" s="68">
        <v>64.426523297491002</v>
      </c>
      <c r="I1198" s="71">
        <v>0.89017353658950304</v>
      </c>
      <c r="J1198" s="68">
        <v>83.154121863799304</v>
      </c>
      <c r="K1198" s="71">
        <v>0.61218219839683996</v>
      </c>
      <c r="L1198" s="68">
        <v>5.33154121863799</v>
      </c>
      <c r="M1198" s="71">
        <v>1</v>
      </c>
      <c r="N1198" s="68">
        <v>100</v>
      </c>
      <c r="O1198" s="71"/>
      <c r="P1198" s="68"/>
      <c r="Q1198" s="71"/>
      <c r="R1198" s="68"/>
    </row>
    <row r="1199" spans="1:18" x14ac:dyDescent="0.2">
      <c r="A1199" s="141" t="s">
        <v>2596</v>
      </c>
      <c r="B1199" s="67" t="s">
        <v>2597</v>
      </c>
      <c r="C1199" s="67">
        <v>18</v>
      </c>
      <c r="D1199" s="67" t="s">
        <v>343</v>
      </c>
      <c r="E1199" s="71">
        <v>0.94359303596765198</v>
      </c>
      <c r="F1199" s="68">
        <v>98.207885304659499</v>
      </c>
      <c r="G1199" s="71">
        <v>0.97869661960465504</v>
      </c>
      <c r="H1199" s="68">
        <v>98.163082437276003</v>
      </c>
      <c r="I1199" s="71">
        <v>0.90038693117943702</v>
      </c>
      <c r="J1199" s="68">
        <v>86.648745519713302</v>
      </c>
      <c r="K1199" s="71">
        <v>0.89528859308651698</v>
      </c>
      <c r="L1199" s="68">
        <v>67.293906810035807</v>
      </c>
      <c r="M1199" s="71">
        <v>1</v>
      </c>
      <c r="N1199" s="68">
        <v>100</v>
      </c>
      <c r="O1199" s="71"/>
      <c r="P1199" s="68"/>
      <c r="Q1199" s="71"/>
      <c r="R1199" s="68"/>
    </row>
    <row r="1200" spans="1:18" x14ac:dyDescent="0.2">
      <c r="A1200" s="141" t="s">
        <v>2598</v>
      </c>
      <c r="B1200" s="67" t="s">
        <v>2599</v>
      </c>
      <c r="C1200" s="67">
        <v>18</v>
      </c>
      <c r="D1200" s="67" t="s">
        <v>343</v>
      </c>
      <c r="E1200" s="71">
        <v>0.81334066733881205</v>
      </c>
      <c r="F1200" s="68">
        <v>36.917562724014303</v>
      </c>
      <c r="G1200" s="71">
        <v>0.87205439643999505</v>
      </c>
      <c r="H1200" s="68">
        <v>74.148745519713302</v>
      </c>
      <c r="I1200" s="71">
        <v>0.85439702674331597</v>
      </c>
      <c r="J1200" s="68">
        <v>68.862007168458803</v>
      </c>
      <c r="K1200" s="71">
        <v>0.86480097125256805</v>
      </c>
      <c r="L1200" s="68">
        <v>52.7777777777778</v>
      </c>
      <c r="M1200" s="71">
        <v>0.66211027491936802</v>
      </c>
      <c r="N1200" s="68">
        <v>20.526315789473699</v>
      </c>
      <c r="O1200" s="71"/>
      <c r="P1200" s="68"/>
      <c r="Q1200" s="71"/>
      <c r="R1200" s="68"/>
    </row>
    <row r="1201" spans="1:18" x14ac:dyDescent="0.2">
      <c r="A1201" s="141" t="s">
        <v>2600</v>
      </c>
      <c r="B1201" s="67" t="s">
        <v>2601</v>
      </c>
      <c r="C1201" s="67">
        <v>18</v>
      </c>
      <c r="D1201" s="67" t="s">
        <v>343</v>
      </c>
      <c r="E1201" s="71">
        <v>0.72885646807357996</v>
      </c>
      <c r="F1201" s="68">
        <v>18.0555555555556</v>
      </c>
      <c r="G1201" s="71">
        <v>0.85856525625673796</v>
      </c>
      <c r="H1201" s="68">
        <v>65.905017921147007</v>
      </c>
      <c r="I1201" s="71">
        <v>0.82899526740968998</v>
      </c>
      <c r="J1201" s="68">
        <v>58.378136200716803</v>
      </c>
      <c r="K1201" s="71">
        <v>0.94972067039106101</v>
      </c>
      <c r="L1201" s="68">
        <v>86.962365591397898</v>
      </c>
      <c r="M1201" s="71">
        <v>0.27814467823683098</v>
      </c>
      <c r="N1201" s="68">
        <v>3.97129186602871</v>
      </c>
      <c r="O1201" s="71"/>
      <c r="P1201" s="68"/>
      <c r="Q1201" s="71"/>
      <c r="R1201" s="68"/>
    </row>
    <row r="1202" spans="1:18" x14ac:dyDescent="0.2">
      <c r="A1202" s="141" t="s">
        <v>2602</v>
      </c>
      <c r="B1202" s="67" t="s">
        <v>2603</v>
      </c>
      <c r="C1202" s="67">
        <v>18</v>
      </c>
      <c r="D1202" s="67" t="s">
        <v>343</v>
      </c>
      <c r="E1202" s="71">
        <v>0.71547061622591102</v>
      </c>
      <c r="F1202" s="68">
        <v>15.905017921147</v>
      </c>
      <c r="G1202" s="71">
        <v>0.88570237255334905</v>
      </c>
      <c r="H1202" s="68">
        <v>81.720430107526894</v>
      </c>
      <c r="I1202" s="71">
        <v>0.81301258925354503</v>
      </c>
      <c r="J1202" s="68">
        <v>51.299283154121902</v>
      </c>
      <c r="K1202" s="71">
        <v>0.93109869646182497</v>
      </c>
      <c r="L1202" s="68">
        <v>81.854838709677395</v>
      </c>
      <c r="M1202" s="71">
        <v>0.23206880663492599</v>
      </c>
      <c r="N1202" s="68">
        <v>3.3014354066985598</v>
      </c>
      <c r="O1202" s="71"/>
      <c r="P1202" s="68"/>
      <c r="Q1202" s="71"/>
      <c r="R1202" s="68"/>
    </row>
    <row r="1203" spans="1:18" x14ac:dyDescent="0.2">
      <c r="A1203" s="141" t="s">
        <v>1081</v>
      </c>
      <c r="B1203" s="67" t="s">
        <v>2604</v>
      </c>
      <c r="C1203" s="67">
        <v>18</v>
      </c>
      <c r="D1203" s="67" t="s">
        <v>343</v>
      </c>
      <c r="E1203" s="71">
        <v>0.877658818551042</v>
      </c>
      <c r="F1203" s="68">
        <v>67.249103942652297</v>
      </c>
      <c r="G1203" s="71">
        <v>0.87902243253395196</v>
      </c>
      <c r="H1203" s="68">
        <v>78.046594982078901</v>
      </c>
      <c r="I1203" s="71">
        <v>0.81948406403098495</v>
      </c>
      <c r="J1203" s="68">
        <v>54.0322580645161</v>
      </c>
      <c r="K1203" s="71">
        <v>0.87356327310843795</v>
      </c>
      <c r="L1203" s="68">
        <v>57.078853046595</v>
      </c>
      <c r="M1203" s="71">
        <v>0.93856550453079401</v>
      </c>
      <c r="N1203" s="68">
        <v>59.090909090909101</v>
      </c>
      <c r="O1203" s="71"/>
      <c r="P1203" s="68"/>
      <c r="Q1203" s="71"/>
      <c r="R1203" s="68"/>
    </row>
    <row r="1204" spans="1:18" x14ac:dyDescent="0.2">
      <c r="A1204" s="141" t="s">
        <v>2605</v>
      </c>
      <c r="B1204" s="67" t="s">
        <v>2606</v>
      </c>
      <c r="C1204" s="67">
        <v>18</v>
      </c>
      <c r="D1204" s="67" t="s">
        <v>343</v>
      </c>
      <c r="E1204" s="71">
        <v>0.88044544104552602</v>
      </c>
      <c r="F1204" s="68">
        <v>68.727598566308203</v>
      </c>
      <c r="G1204" s="71">
        <v>0.94466440089931603</v>
      </c>
      <c r="H1204" s="68">
        <v>95.564516129032299</v>
      </c>
      <c r="I1204" s="71">
        <v>0.79504801890031995</v>
      </c>
      <c r="J1204" s="68">
        <v>44.3100358422939</v>
      </c>
      <c r="K1204" s="71">
        <v>0.92029695918818299</v>
      </c>
      <c r="L1204" s="68">
        <v>77.374551971326198</v>
      </c>
      <c r="M1204" s="71">
        <v>0.86177238519428701</v>
      </c>
      <c r="N1204" s="68">
        <v>42.918660287081302</v>
      </c>
      <c r="O1204" s="71"/>
      <c r="P1204" s="68"/>
      <c r="Q1204" s="71"/>
      <c r="R1204" s="68"/>
    </row>
    <row r="1205" spans="1:18" x14ac:dyDescent="0.2">
      <c r="A1205" s="141" t="s">
        <v>2607</v>
      </c>
      <c r="B1205" s="67" t="s">
        <v>2608</v>
      </c>
      <c r="C1205" s="67">
        <v>18</v>
      </c>
      <c r="D1205" s="67" t="s">
        <v>343</v>
      </c>
      <c r="E1205" s="71">
        <v>0.87045125382862798</v>
      </c>
      <c r="F1205" s="68">
        <v>63.1272401433692</v>
      </c>
      <c r="G1205" s="71">
        <v>0.86059571478485397</v>
      </c>
      <c r="H1205" s="68">
        <v>66.980286738351296</v>
      </c>
      <c r="I1205" s="71">
        <v>0.84746628376988098</v>
      </c>
      <c r="J1205" s="68">
        <v>65.725806451612897</v>
      </c>
      <c r="K1205" s="71">
        <v>0.77374301675977697</v>
      </c>
      <c r="L1205" s="68">
        <v>24.462365591397798</v>
      </c>
      <c r="M1205" s="71">
        <v>1</v>
      </c>
      <c r="N1205" s="68">
        <v>100</v>
      </c>
      <c r="O1205" s="71"/>
      <c r="P1205" s="68"/>
      <c r="Q1205" s="71"/>
      <c r="R1205" s="68"/>
    </row>
    <row r="1206" spans="1:18" x14ac:dyDescent="0.2">
      <c r="A1206" s="141" t="s">
        <v>2609</v>
      </c>
      <c r="B1206" s="67" t="s">
        <v>2610</v>
      </c>
      <c r="C1206" s="67">
        <v>18</v>
      </c>
      <c r="D1206" s="67" t="s">
        <v>343</v>
      </c>
      <c r="E1206" s="71">
        <v>0.84427732649354104</v>
      </c>
      <c r="F1206" s="68">
        <v>49.283154121863802</v>
      </c>
      <c r="G1206" s="71">
        <v>0.84244910048383603</v>
      </c>
      <c r="H1206" s="68">
        <v>52.508960573476699</v>
      </c>
      <c r="I1206" s="71">
        <v>0.78904052195149899</v>
      </c>
      <c r="J1206" s="68">
        <v>41.621863799283197</v>
      </c>
      <c r="K1206" s="71">
        <v>0.74561968353883001</v>
      </c>
      <c r="L1206" s="68">
        <v>18.862007168458799</v>
      </c>
      <c r="M1206" s="71">
        <v>1</v>
      </c>
      <c r="N1206" s="68">
        <v>100</v>
      </c>
      <c r="O1206" s="71"/>
      <c r="P1206" s="68"/>
      <c r="Q1206" s="71"/>
      <c r="R1206" s="68"/>
    </row>
    <row r="1207" spans="1:18" x14ac:dyDescent="0.2">
      <c r="A1207" s="141" t="s">
        <v>2611</v>
      </c>
      <c r="B1207" s="67" t="s">
        <v>2612</v>
      </c>
      <c r="C1207" s="67">
        <v>18</v>
      </c>
      <c r="D1207" s="67" t="s">
        <v>343</v>
      </c>
      <c r="E1207" s="71">
        <v>0.83340973266274598</v>
      </c>
      <c r="F1207" s="68">
        <v>44.4444444444444</v>
      </c>
      <c r="G1207" s="71">
        <v>0.90081251110190996</v>
      </c>
      <c r="H1207" s="68">
        <v>87.096774193548399</v>
      </c>
      <c r="I1207" s="71">
        <v>0.862219801562634</v>
      </c>
      <c r="J1207" s="68">
        <v>71.953405017921099</v>
      </c>
      <c r="K1207" s="71">
        <v>0.72419285665945499</v>
      </c>
      <c r="L1207" s="68">
        <v>16.0394265232975</v>
      </c>
      <c r="M1207" s="71">
        <v>0.84641376132698598</v>
      </c>
      <c r="N1207" s="68">
        <v>40.526315789473699</v>
      </c>
      <c r="O1207" s="71"/>
      <c r="P1207" s="68"/>
      <c r="Q1207" s="71"/>
      <c r="R1207" s="68"/>
    </row>
    <row r="1208" spans="1:18" x14ac:dyDescent="0.2">
      <c r="A1208" s="141" t="s">
        <v>2613</v>
      </c>
      <c r="B1208" s="67" t="s">
        <v>2614</v>
      </c>
      <c r="C1208" s="67">
        <v>18</v>
      </c>
      <c r="D1208" s="67" t="s">
        <v>343</v>
      </c>
      <c r="E1208" s="71">
        <v>0.89455999831351196</v>
      </c>
      <c r="F1208" s="68">
        <v>77.688172043010795</v>
      </c>
      <c r="G1208" s="71">
        <v>0.86250440330946598</v>
      </c>
      <c r="H1208" s="68">
        <v>68.324372759856601</v>
      </c>
      <c r="I1208" s="71">
        <v>0.85865473522715396</v>
      </c>
      <c r="J1208" s="68">
        <v>70.609318996415794</v>
      </c>
      <c r="K1208" s="71">
        <v>0.87243947858473003</v>
      </c>
      <c r="L1208" s="68">
        <v>56.541218637992799</v>
      </c>
      <c r="M1208" s="71">
        <v>0.98464137613269898</v>
      </c>
      <c r="N1208" s="68">
        <v>73.636363636363598</v>
      </c>
      <c r="O1208" s="71"/>
      <c r="P1208" s="68"/>
      <c r="Q1208" s="71"/>
      <c r="R1208" s="68"/>
    </row>
    <row r="1209" spans="1:18" x14ac:dyDescent="0.2">
      <c r="A1209" s="141" t="s">
        <v>2615</v>
      </c>
      <c r="B1209" s="67" t="s">
        <v>2616</v>
      </c>
      <c r="C1209" s="67">
        <v>18</v>
      </c>
      <c r="D1209" s="67" t="s">
        <v>343</v>
      </c>
      <c r="E1209" s="71">
        <v>0.85723080600355905</v>
      </c>
      <c r="F1209" s="68">
        <v>56.048387096774199</v>
      </c>
      <c r="G1209" s="71">
        <v>0.94597818081226503</v>
      </c>
      <c r="H1209" s="68">
        <v>95.743727598566295</v>
      </c>
      <c r="I1209" s="71">
        <v>0.82226294869752803</v>
      </c>
      <c r="J1209" s="68">
        <v>55.197132616487501</v>
      </c>
      <c r="K1209" s="71">
        <v>0.89106145251396596</v>
      </c>
      <c r="L1209" s="68">
        <v>65.412186379928301</v>
      </c>
      <c r="M1209" s="71">
        <v>0.76962064199047697</v>
      </c>
      <c r="N1209" s="68">
        <v>30.861244019138802</v>
      </c>
      <c r="O1209" s="71"/>
      <c r="P1209" s="68"/>
      <c r="Q1209" s="71"/>
      <c r="R1209" s="68"/>
    </row>
    <row r="1210" spans="1:18" x14ac:dyDescent="0.2">
      <c r="A1210" s="141" t="s">
        <v>2617</v>
      </c>
      <c r="B1210" s="67" t="s">
        <v>2618</v>
      </c>
      <c r="C1210" s="67">
        <v>18</v>
      </c>
      <c r="D1210" s="67" t="s">
        <v>343</v>
      </c>
      <c r="E1210" s="71">
        <v>0.86366578864383203</v>
      </c>
      <c r="F1210" s="68">
        <v>58.9605734767025</v>
      </c>
      <c r="G1210" s="71">
        <v>0.85544103878972599</v>
      </c>
      <c r="H1210" s="68">
        <v>63.485663082437298</v>
      </c>
      <c r="I1210" s="71">
        <v>0.88456332463228204</v>
      </c>
      <c r="J1210" s="68">
        <v>81.137992831541197</v>
      </c>
      <c r="K1210" s="71">
        <v>0.85288640595903198</v>
      </c>
      <c r="L1210" s="68">
        <v>47.580645161290299</v>
      </c>
      <c r="M1210" s="71">
        <v>0.86177238519428701</v>
      </c>
      <c r="N1210" s="68">
        <v>42.918660287081302</v>
      </c>
      <c r="O1210" s="71"/>
      <c r="P1210" s="68"/>
      <c r="Q1210" s="71"/>
      <c r="R1210" s="68"/>
    </row>
    <row r="1211" spans="1:18" x14ac:dyDescent="0.2">
      <c r="A1211" s="141" t="s">
        <v>2619</v>
      </c>
      <c r="B1211" s="67" t="s">
        <v>2620</v>
      </c>
      <c r="C1211" s="67">
        <v>18</v>
      </c>
      <c r="D1211" s="67" t="s">
        <v>343</v>
      </c>
      <c r="E1211" s="71">
        <v>0.93798471443717002</v>
      </c>
      <c r="F1211" s="68">
        <v>97.491039426523301</v>
      </c>
      <c r="G1211" s="71">
        <v>0.93704477948795595</v>
      </c>
      <c r="H1211" s="68">
        <v>94.623655913978496</v>
      </c>
      <c r="I1211" s="71">
        <v>0.93873020489014602</v>
      </c>
      <c r="J1211" s="68">
        <v>94.892473118279597</v>
      </c>
      <c r="K1211" s="71">
        <v>0.876163873370577</v>
      </c>
      <c r="L1211" s="68">
        <v>58.288530465949798</v>
      </c>
      <c r="M1211" s="71">
        <v>1</v>
      </c>
      <c r="N1211" s="68">
        <v>100</v>
      </c>
      <c r="O1211" s="71"/>
      <c r="P1211" s="68"/>
      <c r="Q1211" s="71"/>
      <c r="R1211" s="68"/>
    </row>
    <row r="1212" spans="1:18" x14ac:dyDescent="0.2">
      <c r="A1212" s="141" t="s">
        <v>2621</v>
      </c>
      <c r="B1212" s="67" t="s">
        <v>2622</v>
      </c>
      <c r="C1212" s="67">
        <v>18</v>
      </c>
      <c r="D1212" s="67" t="s">
        <v>343</v>
      </c>
      <c r="E1212" s="71">
        <v>0.79903330612780299</v>
      </c>
      <c r="F1212" s="68">
        <v>32.302867383512499</v>
      </c>
      <c r="G1212" s="71">
        <v>0.92985301874038695</v>
      </c>
      <c r="H1212" s="68">
        <v>93.906810035842298</v>
      </c>
      <c r="I1212" s="71">
        <v>0.84294719562641096</v>
      </c>
      <c r="J1212" s="68">
        <v>64.112903225806406</v>
      </c>
      <c r="K1212" s="71">
        <v>0.93016759776536295</v>
      </c>
      <c r="L1212" s="68">
        <v>81.630824372759903</v>
      </c>
      <c r="M1212" s="71">
        <v>0.49316541237905098</v>
      </c>
      <c r="N1212" s="68">
        <v>10.1913875598086</v>
      </c>
      <c r="O1212" s="71"/>
      <c r="P1212" s="68"/>
      <c r="Q1212" s="71"/>
      <c r="R1212" s="68"/>
    </row>
    <row r="1213" spans="1:18" x14ac:dyDescent="0.2">
      <c r="A1213" s="141" t="s">
        <v>2623</v>
      </c>
      <c r="B1213" s="67" t="s">
        <v>2624</v>
      </c>
      <c r="C1213" s="67">
        <v>18</v>
      </c>
      <c r="D1213" s="67" t="s">
        <v>343</v>
      </c>
      <c r="E1213" s="71">
        <v>0.88312053892716202</v>
      </c>
      <c r="F1213" s="68">
        <v>70.474910394265194</v>
      </c>
      <c r="G1213" s="71">
        <v>0.89204635750956995</v>
      </c>
      <c r="H1213" s="68">
        <v>83.915770609318997</v>
      </c>
      <c r="I1213" s="71">
        <v>0.85252098313617897</v>
      </c>
      <c r="J1213" s="68">
        <v>67.741935483871003</v>
      </c>
      <c r="K1213" s="71">
        <v>0.80327343893019998</v>
      </c>
      <c r="L1213" s="68">
        <v>31.541218637992799</v>
      </c>
      <c r="M1213" s="71">
        <v>0.98464137613269898</v>
      </c>
      <c r="N1213" s="68">
        <v>73.636363636363598</v>
      </c>
      <c r="O1213" s="71"/>
      <c r="P1213" s="68"/>
      <c r="Q1213" s="71"/>
      <c r="R1213" s="68"/>
    </row>
    <row r="1214" spans="1:18" x14ac:dyDescent="0.2">
      <c r="A1214" s="141" t="s">
        <v>2625</v>
      </c>
      <c r="B1214" s="67" t="s">
        <v>2626</v>
      </c>
      <c r="C1214" s="67">
        <v>18</v>
      </c>
      <c r="D1214" s="67" t="s">
        <v>343</v>
      </c>
      <c r="E1214" s="71">
        <v>0.90004332630429096</v>
      </c>
      <c r="F1214" s="68">
        <v>81.182795698924707</v>
      </c>
      <c r="G1214" s="71">
        <v>0.86827520190982199</v>
      </c>
      <c r="H1214" s="68">
        <v>71.998207885304694</v>
      </c>
      <c r="I1214" s="71">
        <v>0.86829955771468004</v>
      </c>
      <c r="J1214" s="68">
        <v>74.955197132616505</v>
      </c>
      <c r="K1214" s="71">
        <v>0.87895716945996305</v>
      </c>
      <c r="L1214" s="68">
        <v>59.318996415770599</v>
      </c>
      <c r="M1214" s="71">
        <v>0.98464137613269898</v>
      </c>
      <c r="N1214" s="68">
        <v>73.636363636363598</v>
      </c>
      <c r="O1214" s="71"/>
      <c r="P1214" s="68"/>
      <c r="Q1214" s="71"/>
      <c r="R1214" s="68"/>
    </row>
    <row r="1215" spans="1:18" x14ac:dyDescent="0.2">
      <c r="A1215" s="141" t="s">
        <v>877</v>
      </c>
      <c r="B1215" s="67" t="s">
        <v>2627</v>
      </c>
      <c r="C1215" s="67">
        <v>18</v>
      </c>
      <c r="D1215" s="67" t="s">
        <v>343</v>
      </c>
      <c r="E1215" s="71">
        <v>0.86111545556006797</v>
      </c>
      <c r="F1215" s="68">
        <v>57.885304659498203</v>
      </c>
      <c r="G1215" s="71">
        <v>0.84976664745692199</v>
      </c>
      <c r="H1215" s="68">
        <v>59.050179211469498</v>
      </c>
      <c r="I1215" s="71">
        <v>0.87167451385914896</v>
      </c>
      <c r="J1215" s="68">
        <v>76.3888888888889</v>
      </c>
      <c r="K1215" s="71">
        <v>0.79981378026070804</v>
      </c>
      <c r="L1215" s="68">
        <v>30.421146953405</v>
      </c>
      <c r="M1215" s="71">
        <v>0.92320688066349299</v>
      </c>
      <c r="N1215" s="68">
        <v>54.976076555023901</v>
      </c>
      <c r="O1215" s="71"/>
      <c r="P1215" s="68"/>
      <c r="Q1215" s="71"/>
      <c r="R1215" s="68"/>
    </row>
    <row r="1216" spans="1:18" x14ac:dyDescent="0.2">
      <c r="A1216" s="141" t="s">
        <v>2628</v>
      </c>
      <c r="B1216" s="67" t="s">
        <v>2629</v>
      </c>
      <c r="C1216" s="67">
        <v>18</v>
      </c>
      <c r="D1216" s="67" t="s">
        <v>343</v>
      </c>
      <c r="E1216" s="71">
        <v>0.91593689645583098</v>
      </c>
      <c r="F1216" s="68">
        <v>90.053763440860195</v>
      </c>
      <c r="G1216" s="71">
        <v>0.85600402522602004</v>
      </c>
      <c r="H1216" s="68">
        <v>63.844086021505397</v>
      </c>
      <c r="I1216" s="71">
        <v>0.88311930370116498</v>
      </c>
      <c r="J1216" s="68">
        <v>80.645161290322605</v>
      </c>
      <c r="K1216" s="71">
        <v>0.92462425689614003</v>
      </c>
      <c r="L1216" s="68">
        <v>79.525089605734806</v>
      </c>
      <c r="M1216" s="71">
        <v>1</v>
      </c>
      <c r="N1216" s="68">
        <v>100</v>
      </c>
      <c r="O1216" s="71"/>
      <c r="P1216" s="68"/>
      <c r="Q1216" s="71"/>
      <c r="R1216" s="68"/>
    </row>
    <row r="1217" spans="1:18" x14ac:dyDescent="0.2">
      <c r="A1217" s="141" t="s">
        <v>616</v>
      </c>
      <c r="B1217" s="67" t="s">
        <v>2630</v>
      </c>
      <c r="C1217" s="67">
        <v>18</v>
      </c>
      <c r="D1217" s="67" t="s">
        <v>343</v>
      </c>
      <c r="E1217" s="71">
        <v>0.87465909757858495</v>
      </c>
      <c r="F1217" s="68">
        <v>65.412186379928301</v>
      </c>
      <c r="G1217" s="71">
        <v>0.84667713986609705</v>
      </c>
      <c r="H1217" s="68">
        <v>56.541218637992799</v>
      </c>
      <c r="I1217" s="71">
        <v>0.90472101416739703</v>
      </c>
      <c r="J1217" s="68">
        <v>87.948028673835097</v>
      </c>
      <c r="K1217" s="71">
        <v>0.85474860335195502</v>
      </c>
      <c r="L1217" s="68">
        <v>48.521505376344102</v>
      </c>
      <c r="M1217" s="71">
        <v>0.89248963292888905</v>
      </c>
      <c r="N1217" s="68">
        <v>48.516746411483297</v>
      </c>
      <c r="O1217" s="71"/>
      <c r="P1217" s="68"/>
      <c r="Q1217" s="71"/>
      <c r="R1217" s="68"/>
    </row>
    <row r="1218" spans="1:18" x14ac:dyDescent="0.2">
      <c r="A1218" s="141" t="s">
        <v>2631</v>
      </c>
      <c r="B1218" s="67" t="s">
        <v>2632</v>
      </c>
      <c r="C1218" s="67">
        <v>18</v>
      </c>
      <c r="D1218" s="67" t="s">
        <v>343</v>
      </c>
      <c r="E1218" s="71">
        <v>0.91299977105214503</v>
      </c>
      <c r="F1218" s="68">
        <v>88.172043010752702</v>
      </c>
      <c r="G1218" s="71">
        <v>0.85906668933125796</v>
      </c>
      <c r="H1218" s="68">
        <v>66.218637992831503</v>
      </c>
      <c r="I1218" s="71">
        <v>0.90307638691668601</v>
      </c>
      <c r="J1218" s="68">
        <v>87.320788530465904</v>
      </c>
      <c r="K1218" s="71">
        <v>0.88985600796063702</v>
      </c>
      <c r="L1218" s="68">
        <v>64.695340501792103</v>
      </c>
      <c r="M1218" s="71">
        <v>1</v>
      </c>
      <c r="N1218" s="68">
        <v>100</v>
      </c>
      <c r="O1218" s="71"/>
      <c r="P1218" s="68"/>
      <c r="Q1218" s="71"/>
      <c r="R1218" s="68"/>
    </row>
    <row r="1219" spans="1:18" x14ac:dyDescent="0.2">
      <c r="A1219" s="141" t="s">
        <v>2633</v>
      </c>
      <c r="B1219" s="67" t="s">
        <v>2634</v>
      </c>
      <c r="C1219" s="67">
        <v>18</v>
      </c>
      <c r="D1219" s="67" t="s">
        <v>343</v>
      </c>
      <c r="E1219" s="71">
        <v>0.91662585157117804</v>
      </c>
      <c r="F1219" s="68">
        <v>90.2777777777778</v>
      </c>
      <c r="G1219" s="71">
        <v>0.88723788487618105</v>
      </c>
      <c r="H1219" s="68">
        <v>82.302867383512506</v>
      </c>
      <c r="I1219" s="71">
        <v>0.83428149789354999</v>
      </c>
      <c r="J1219" s="68">
        <v>60.528673835125403</v>
      </c>
      <c r="K1219" s="71">
        <v>0.94498402351498101</v>
      </c>
      <c r="L1219" s="68">
        <v>85.573476702508998</v>
      </c>
      <c r="M1219" s="71">
        <v>1</v>
      </c>
      <c r="N1219" s="68">
        <v>100</v>
      </c>
      <c r="O1219" s="71"/>
      <c r="P1219" s="68"/>
      <c r="Q1219" s="71"/>
      <c r="R1219" s="68"/>
    </row>
    <row r="1220" spans="1:18" x14ac:dyDescent="0.2">
      <c r="A1220" s="141" t="s">
        <v>838</v>
      </c>
      <c r="B1220" s="67" t="s">
        <v>2635</v>
      </c>
      <c r="C1220" s="67">
        <v>18</v>
      </c>
      <c r="D1220" s="67" t="s">
        <v>343</v>
      </c>
      <c r="E1220" s="71">
        <v>0.83606228180836295</v>
      </c>
      <c r="F1220" s="68">
        <v>45.743727598566302</v>
      </c>
      <c r="G1220" s="71">
        <v>0.86000420421419799</v>
      </c>
      <c r="H1220" s="68">
        <v>66.621863799283105</v>
      </c>
      <c r="I1220" s="71">
        <v>0.84516783409228602</v>
      </c>
      <c r="J1220" s="68">
        <v>64.874551971326198</v>
      </c>
      <c r="K1220" s="71">
        <v>0.65443571279426904</v>
      </c>
      <c r="L1220" s="68">
        <v>7.8853046594982104</v>
      </c>
      <c r="M1220" s="71">
        <v>0.98464137613269898</v>
      </c>
      <c r="N1220" s="68">
        <v>73.636363636363598</v>
      </c>
      <c r="O1220" s="71"/>
      <c r="P1220" s="68"/>
      <c r="Q1220" s="71"/>
      <c r="R1220" s="68"/>
    </row>
    <row r="1221" spans="1:18" x14ac:dyDescent="0.2">
      <c r="A1221" s="141" t="s">
        <v>846</v>
      </c>
      <c r="B1221" s="67" t="s">
        <v>2636</v>
      </c>
      <c r="C1221" s="67">
        <v>18</v>
      </c>
      <c r="D1221" s="67" t="s">
        <v>343</v>
      </c>
      <c r="E1221" s="71">
        <v>0.88728814175496096</v>
      </c>
      <c r="F1221" s="68">
        <v>73.207885304659499</v>
      </c>
      <c r="G1221" s="71">
        <v>0.84581144147669096</v>
      </c>
      <c r="H1221" s="68">
        <v>55.779569892473098</v>
      </c>
      <c r="I1221" s="71">
        <v>0.84113472337086503</v>
      </c>
      <c r="J1221" s="68">
        <v>63.3960573476703</v>
      </c>
      <c r="K1221" s="71">
        <v>0.89292364990688999</v>
      </c>
      <c r="L1221" s="68">
        <v>66.487455197132604</v>
      </c>
      <c r="M1221" s="71">
        <v>0.96928275226539795</v>
      </c>
      <c r="N1221" s="68">
        <v>67.607655502392305</v>
      </c>
      <c r="O1221" s="71"/>
      <c r="P1221" s="68"/>
      <c r="Q1221" s="71"/>
      <c r="R1221" s="68"/>
    </row>
    <row r="1222" spans="1:18" x14ac:dyDescent="0.2">
      <c r="A1222" s="141" t="s">
        <v>848</v>
      </c>
      <c r="B1222" s="67" t="s">
        <v>2637</v>
      </c>
      <c r="C1222" s="67">
        <v>18</v>
      </c>
      <c r="D1222" s="67" t="s">
        <v>343</v>
      </c>
      <c r="E1222" s="71">
        <v>0.82520818048523503</v>
      </c>
      <c r="F1222" s="68">
        <v>40.860215053763397</v>
      </c>
      <c r="G1222" s="71">
        <v>0.86754140576698602</v>
      </c>
      <c r="H1222" s="68">
        <v>71.415770609318997</v>
      </c>
      <c r="I1222" s="71">
        <v>0.85825228324672398</v>
      </c>
      <c r="J1222" s="68">
        <v>70.340501792114694</v>
      </c>
      <c r="K1222" s="71">
        <v>0.86685288640595903</v>
      </c>
      <c r="L1222" s="68">
        <v>53.897849462365599</v>
      </c>
      <c r="M1222" s="71">
        <v>0.70818614652127099</v>
      </c>
      <c r="N1222" s="68">
        <v>24.784688995215301</v>
      </c>
      <c r="O1222" s="71"/>
      <c r="P1222" s="68"/>
      <c r="Q1222" s="71"/>
      <c r="R1222" s="68"/>
    </row>
    <row r="1223" spans="1:18" x14ac:dyDescent="0.2">
      <c r="A1223" s="141" t="s">
        <v>2638</v>
      </c>
      <c r="B1223" s="67" t="s">
        <v>2639</v>
      </c>
      <c r="C1223" s="67">
        <v>18</v>
      </c>
      <c r="D1223" s="67" t="s">
        <v>343</v>
      </c>
      <c r="E1223" s="71">
        <v>0.91035187942001705</v>
      </c>
      <c r="F1223" s="68">
        <v>86.827956989247298</v>
      </c>
      <c r="G1223" s="71">
        <v>0.91691553805797099</v>
      </c>
      <c r="H1223" s="68">
        <v>90.994623655913998</v>
      </c>
      <c r="I1223" s="71">
        <v>0.87738850192347495</v>
      </c>
      <c r="J1223" s="68">
        <v>78.942652329749095</v>
      </c>
      <c r="K1223" s="71">
        <v>0.84710347769862304</v>
      </c>
      <c r="L1223" s="68">
        <v>45.564516129032299</v>
      </c>
      <c r="M1223" s="71">
        <v>1</v>
      </c>
      <c r="N1223" s="68">
        <v>100</v>
      </c>
      <c r="O1223" s="71"/>
      <c r="P1223" s="68"/>
      <c r="Q1223" s="71"/>
      <c r="R1223" s="68"/>
    </row>
    <row r="1224" spans="1:18" x14ac:dyDescent="0.2">
      <c r="A1224" s="141" t="s">
        <v>2640</v>
      </c>
      <c r="B1224" s="67" t="s">
        <v>2641</v>
      </c>
      <c r="C1224" s="67">
        <v>18</v>
      </c>
      <c r="D1224" s="67" t="s">
        <v>343</v>
      </c>
      <c r="E1224" s="71">
        <v>0.91935918448847997</v>
      </c>
      <c r="F1224" s="68">
        <v>91.353046594982104</v>
      </c>
      <c r="G1224" s="71">
        <v>0.885245718910458</v>
      </c>
      <c r="H1224" s="68">
        <v>81.451612903225794</v>
      </c>
      <c r="I1224" s="71">
        <v>0.89926736913657102</v>
      </c>
      <c r="J1224" s="68">
        <v>86.200716845878105</v>
      </c>
      <c r="K1224" s="71">
        <v>0.89292364990688999</v>
      </c>
      <c r="L1224" s="68">
        <v>66.487455197132604</v>
      </c>
      <c r="M1224" s="71">
        <v>1</v>
      </c>
      <c r="N1224" s="68">
        <v>100</v>
      </c>
      <c r="O1224" s="71"/>
      <c r="P1224" s="68"/>
      <c r="Q1224" s="71"/>
      <c r="R1224" s="68"/>
    </row>
    <row r="1225" spans="1:18" x14ac:dyDescent="0.2">
      <c r="A1225" s="141" t="s">
        <v>2642</v>
      </c>
      <c r="B1225" s="67" t="s">
        <v>2643</v>
      </c>
      <c r="C1225" s="67">
        <v>18</v>
      </c>
      <c r="D1225" s="67" t="s">
        <v>343</v>
      </c>
      <c r="E1225" s="71">
        <v>0.90742969623452197</v>
      </c>
      <c r="F1225" s="68">
        <v>85.573476702508998</v>
      </c>
      <c r="G1225" s="71">
        <v>0.89770841039254101</v>
      </c>
      <c r="H1225" s="68">
        <v>86.066308243727605</v>
      </c>
      <c r="I1225" s="71">
        <v>0.86468743416703897</v>
      </c>
      <c r="J1225" s="68">
        <v>73.342293906809999</v>
      </c>
      <c r="K1225" s="71">
        <v>0.88268156424581001</v>
      </c>
      <c r="L1225" s="68">
        <v>61.469534050179199</v>
      </c>
      <c r="M1225" s="71">
        <v>0.98464137613269898</v>
      </c>
      <c r="N1225" s="68">
        <v>73.636363636363598</v>
      </c>
      <c r="O1225" s="71"/>
      <c r="P1225" s="68"/>
      <c r="Q1225" s="71"/>
      <c r="R1225" s="68"/>
    </row>
    <row r="1226" spans="1:18" x14ac:dyDescent="0.2">
      <c r="A1226" s="141" t="s">
        <v>2644</v>
      </c>
      <c r="B1226" s="67" t="s">
        <v>2645</v>
      </c>
      <c r="C1226" s="67">
        <v>18</v>
      </c>
      <c r="D1226" s="67" t="s">
        <v>343</v>
      </c>
      <c r="E1226" s="71">
        <v>0.90331797971818695</v>
      </c>
      <c r="F1226" s="68">
        <v>83.064516129032299</v>
      </c>
      <c r="G1226" s="71">
        <v>0.87378979923094802</v>
      </c>
      <c r="H1226" s="68">
        <v>75.403225806451601</v>
      </c>
      <c r="I1226" s="71">
        <v>0.82886759450213598</v>
      </c>
      <c r="J1226" s="68">
        <v>58.3333333333333</v>
      </c>
      <c r="K1226" s="71">
        <v>0.91061452513966501</v>
      </c>
      <c r="L1226" s="68">
        <v>73.207885304659499</v>
      </c>
      <c r="M1226" s="71">
        <v>1</v>
      </c>
      <c r="N1226" s="68">
        <v>100</v>
      </c>
      <c r="O1226" s="71"/>
      <c r="P1226" s="68"/>
      <c r="Q1226" s="71"/>
      <c r="R1226" s="68"/>
    </row>
    <row r="1227" spans="1:18" x14ac:dyDescent="0.2">
      <c r="A1227" s="141" t="s">
        <v>2646</v>
      </c>
      <c r="B1227" s="67" t="s">
        <v>2647</v>
      </c>
      <c r="C1227" s="67">
        <v>18</v>
      </c>
      <c r="D1227" s="67" t="s">
        <v>343</v>
      </c>
      <c r="E1227" s="71">
        <v>0.77138851447682599</v>
      </c>
      <c r="F1227" s="68">
        <v>25.044802867383499</v>
      </c>
      <c r="G1227" s="71">
        <v>0.89040654349652004</v>
      </c>
      <c r="H1227" s="68">
        <v>83.288530465949805</v>
      </c>
      <c r="I1227" s="71">
        <v>0.91213018693333003</v>
      </c>
      <c r="J1227" s="68">
        <v>89.919354838709694</v>
      </c>
      <c r="K1227" s="71">
        <v>0.83592778670030998</v>
      </c>
      <c r="L1227" s="68">
        <v>41.711469534050202</v>
      </c>
      <c r="M1227" s="71">
        <v>0.44708954077714602</v>
      </c>
      <c r="N1227" s="68">
        <v>8.0861244019138798</v>
      </c>
      <c r="O1227" s="71"/>
      <c r="P1227" s="68"/>
      <c r="Q1227" s="71"/>
      <c r="R1227" s="68"/>
    </row>
    <row r="1228" spans="1:18" x14ac:dyDescent="0.2">
      <c r="A1228" s="141" t="s">
        <v>638</v>
      </c>
      <c r="B1228" s="67" t="s">
        <v>2648</v>
      </c>
      <c r="C1228" s="67">
        <v>18</v>
      </c>
      <c r="D1228" s="67" t="s">
        <v>343</v>
      </c>
      <c r="E1228" s="71">
        <v>0.86093268797225597</v>
      </c>
      <c r="F1228" s="68">
        <v>57.795698924731198</v>
      </c>
      <c r="G1228" s="71">
        <v>0.826361263598129</v>
      </c>
      <c r="H1228" s="68">
        <v>36.917562724014303</v>
      </c>
      <c r="I1228" s="71">
        <v>0.88211395334401299</v>
      </c>
      <c r="J1228" s="68">
        <v>80.376344086021504</v>
      </c>
      <c r="K1228" s="71">
        <v>0.79669003041608599</v>
      </c>
      <c r="L1228" s="68">
        <v>29.569892473118301</v>
      </c>
      <c r="M1228" s="71">
        <v>0.93856550453079401</v>
      </c>
      <c r="N1228" s="68">
        <v>59.090909090909101</v>
      </c>
      <c r="O1228" s="71"/>
      <c r="P1228" s="68"/>
      <c r="Q1228" s="71"/>
      <c r="R1228" s="68"/>
    </row>
    <row r="1229" spans="1:18" x14ac:dyDescent="0.2">
      <c r="A1229" s="141" t="s">
        <v>640</v>
      </c>
      <c r="B1229" s="67" t="s">
        <v>2649</v>
      </c>
      <c r="C1229" s="67">
        <v>18</v>
      </c>
      <c r="D1229" s="67" t="s">
        <v>343</v>
      </c>
      <c r="E1229" s="71">
        <v>0.87322599106547005</v>
      </c>
      <c r="F1229" s="68">
        <v>64.829749103942703</v>
      </c>
      <c r="G1229" s="71">
        <v>0.86643376784415904</v>
      </c>
      <c r="H1229" s="68">
        <v>70.8333333333333</v>
      </c>
      <c r="I1229" s="71">
        <v>0.80502484698973897</v>
      </c>
      <c r="J1229" s="68">
        <v>48.387096774193601</v>
      </c>
      <c r="K1229" s="71">
        <v>0.88287984489718796</v>
      </c>
      <c r="L1229" s="68">
        <v>61.514336917562702</v>
      </c>
      <c r="M1229" s="71">
        <v>0.93856550453079401</v>
      </c>
      <c r="N1229" s="68">
        <v>59.090909090909101</v>
      </c>
      <c r="O1229" s="71"/>
      <c r="P1229" s="68"/>
      <c r="Q1229" s="71"/>
      <c r="R1229" s="68"/>
    </row>
    <row r="1230" spans="1:18" x14ac:dyDescent="0.2">
      <c r="A1230" s="141" t="s">
        <v>877</v>
      </c>
      <c r="B1230" s="67" t="s">
        <v>2650</v>
      </c>
      <c r="C1230" s="67">
        <v>18</v>
      </c>
      <c r="D1230" s="67" t="s">
        <v>343</v>
      </c>
      <c r="E1230" s="71">
        <v>0.90743483985073803</v>
      </c>
      <c r="F1230" s="68">
        <v>85.663082437276003</v>
      </c>
      <c r="G1230" s="71">
        <v>0.84890100644352795</v>
      </c>
      <c r="H1230" s="68">
        <v>58.378136200716803</v>
      </c>
      <c r="I1230" s="71">
        <v>0.89350129523130695</v>
      </c>
      <c r="J1230" s="68">
        <v>84.005376344086002</v>
      </c>
      <c r="K1230" s="71">
        <v>0.88733705772811899</v>
      </c>
      <c r="L1230" s="68">
        <v>63.799283154121902</v>
      </c>
      <c r="M1230" s="71">
        <v>1</v>
      </c>
      <c r="N1230" s="68">
        <v>100</v>
      </c>
      <c r="O1230" s="71"/>
      <c r="P1230" s="68"/>
      <c r="Q1230" s="71"/>
      <c r="R1230" s="68"/>
    </row>
    <row r="1231" spans="1:18" x14ac:dyDescent="0.2">
      <c r="A1231" s="141" t="s">
        <v>2651</v>
      </c>
      <c r="B1231" s="67" t="s">
        <v>2652</v>
      </c>
      <c r="C1231" s="67">
        <v>18</v>
      </c>
      <c r="D1231" s="67" t="s">
        <v>343</v>
      </c>
      <c r="E1231" s="71">
        <v>0.92217975587262002</v>
      </c>
      <c r="F1231" s="68">
        <v>92.741935483871003</v>
      </c>
      <c r="G1231" s="71">
        <v>0.89162940511365396</v>
      </c>
      <c r="H1231" s="68">
        <v>83.826164874552006</v>
      </c>
      <c r="I1231" s="71">
        <v>0.904533104000247</v>
      </c>
      <c r="J1231" s="68">
        <v>87.813620071684596</v>
      </c>
      <c r="K1231" s="71">
        <v>0.89255651437657901</v>
      </c>
      <c r="L1231" s="68">
        <v>66.218637992831503</v>
      </c>
      <c r="M1231" s="71">
        <v>1</v>
      </c>
      <c r="N1231" s="68">
        <v>100</v>
      </c>
      <c r="O1231" s="71"/>
      <c r="P1231" s="68"/>
      <c r="Q1231" s="71"/>
      <c r="R1231" s="68"/>
    </row>
    <row r="1232" spans="1:18" x14ac:dyDescent="0.2">
      <c r="A1232" s="141" t="s">
        <v>642</v>
      </c>
      <c r="B1232" s="67" t="s">
        <v>2653</v>
      </c>
      <c r="C1232" s="67">
        <v>18</v>
      </c>
      <c r="D1232" s="67" t="s">
        <v>343</v>
      </c>
      <c r="E1232" s="71">
        <v>0.88475554487775099</v>
      </c>
      <c r="F1232" s="68">
        <v>71.281362007168497</v>
      </c>
      <c r="G1232" s="71">
        <v>0.88257039700752005</v>
      </c>
      <c r="H1232" s="68">
        <v>79.659498207885306</v>
      </c>
      <c r="I1232" s="71">
        <v>0.86137681798014798</v>
      </c>
      <c r="J1232" s="68">
        <v>71.729390681003593</v>
      </c>
      <c r="K1232" s="71">
        <v>0.88722670772714496</v>
      </c>
      <c r="L1232" s="68">
        <v>63.620071684587799</v>
      </c>
      <c r="M1232" s="71">
        <v>0.90784825679619197</v>
      </c>
      <c r="N1232" s="68">
        <v>51.674641148325399</v>
      </c>
      <c r="O1232" s="71"/>
      <c r="P1232" s="68"/>
      <c r="Q1232" s="71"/>
      <c r="R1232" s="68"/>
    </row>
    <row r="1233" spans="1:18" x14ac:dyDescent="0.2">
      <c r="A1233" s="141" t="s">
        <v>2654</v>
      </c>
      <c r="B1233" s="67" t="s">
        <v>2655</v>
      </c>
      <c r="C1233" s="67">
        <v>18</v>
      </c>
      <c r="D1233" s="67" t="s">
        <v>343</v>
      </c>
      <c r="E1233" s="71">
        <v>0.91285059086650799</v>
      </c>
      <c r="F1233" s="68">
        <v>88.127240143369207</v>
      </c>
      <c r="G1233" s="71">
        <v>0.88750793028530295</v>
      </c>
      <c r="H1233" s="68">
        <v>82.437275985663106</v>
      </c>
      <c r="I1233" s="71">
        <v>0.87376407936322298</v>
      </c>
      <c r="J1233" s="68">
        <v>77.195340501792103</v>
      </c>
      <c r="K1233" s="71">
        <v>0.89013035381750505</v>
      </c>
      <c r="L1233" s="68">
        <v>64.964157706093204</v>
      </c>
      <c r="M1233" s="71">
        <v>1</v>
      </c>
      <c r="N1233" s="68">
        <v>100</v>
      </c>
      <c r="O1233" s="71"/>
      <c r="P1233" s="68"/>
      <c r="Q1233" s="71"/>
      <c r="R1233" s="68"/>
    </row>
    <row r="1234" spans="1:18" x14ac:dyDescent="0.2">
      <c r="A1234" s="141" t="s">
        <v>558</v>
      </c>
      <c r="B1234" s="67" t="s">
        <v>2656</v>
      </c>
      <c r="C1234" s="67">
        <v>18</v>
      </c>
      <c r="D1234" s="67" t="s">
        <v>343</v>
      </c>
      <c r="E1234" s="71">
        <v>0.89615412996232202</v>
      </c>
      <c r="F1234" s="68">
        <v>78.584229390681003</v>
      </c>
      <c r="G1234" s="71">
        <v>0.85559595968671398</v>
      </c>
      <c r="H1234" s="68">
        <v>63.575268817204297</v>
      </c>
      <c r="I1234" s="71">
        <v>0.87799635159646605</v>
      </c>
      <c r="J1234" s="68">
        <v>79.121863799283105</v>
      </c>
      <c r="K1234" s="71">
        <v>0.85102420856610805</v>
      </c>
      <c r="L1234" s="68">
        <v>46.5949820788531</v>
      </c>
      <c r="M1234" s="71">
        <v>1</v>
      </c>
      <c r="N1234" s="68">
        <v>100</v>
      </c>
      <c r="O1234" s="71"/>
      <c r="P1234" s="68"/>
      <c r="Q1234" s="71"/>
      <c r="R1234" s="68"/>
    </row>
    <row r="1235" spans="1:18" x14ac:dyDescent="0.2">
      <c r="A1235" s="141" t="s">
        <v>562</v>
      </c>
      <c r="B1235" s="67" t="s">
        <v>2657</v>
      </c>
      <c r="C1235" s="67">
        <v>18</v>
      </c>
      <c r="D1235" s="67" t="s">
        <v>343</v>
      </c>
      <c r="E1235" s="71">
        <v>0.88604034895238104</v>
      </c>
      <c r="F1235" s="68">
        <v>71.953405017921099</v>
      </c>
      <c r="G1235" s="71">
        <v>0.92654533582605703</v>
      </c>
      <c r="H1235" s="68">
        <v>93.324372759856601</v>
      </c>
      <c r="I1235" s="71">
        <v>0.83785181158067901</v>
      </c>
      <c r="J1235" s="68">
        <v>61.962365591397798</v>
      </c>
      <c r="K1235" s="71">
        <v>0.88727461547389697</v>
      </c>
      <c r="L1235" s="68">
        <v>63.664874551971302</v>
      </c>
      <c r="M1235" s="71">
        <v>0.89248963292888905</v>
      </c>
      <c r="N1235" s="68">
        <v>48.516746411483297</v>
      </c>
      <c r="O1235" s="71"/>
      <c r="P1235" s="68"/>
      <c r="Q1235" s="71"/>
      <c r="R1235" s="68"/>
    </row>
    <row r="1236" spans="1:18" x14ac:dyDescent="0.2">
      <c r="A1236" s="141" t="s">
        <v>2658</v>
      </c>
      <c r="B1236" s="67" t="s">
        <v>2659</v>
      </c>
      <c r="C1236" s="67">
        <v>18</v>
      </c>
      <c r="D1236" s="67" t="s">
        <v>343</v>
      </c>
      <c r="E1236" s="71">
        <v>0.926134164265494</v>
      </c>
      <c r="F1236" s="68">
        <v>94.399641577060905</v>
      </c>
      <c r="G1236" s="71">
        <v>0.89587091056634804</v>
      </c>
      <c r="H1236" s="68">
        <v>85.170250896057297</v>
      </c>
      <c r="I1236" s="71">
        <v>0.87663595133733996</v>
      </c>
      <c r="J1236" s="68">
        <v>78.449820788530502</v>
      </c>
      <c r="K1236" s="71">
        <v>0.93202979515828699</v>
      </c>
      <c r="L1236" s="68">
        <v>82.347670250896101</v>
      </c>
      <c r="M1236" s="71">
        <v>1</v>
      </c>
      <c r="N1236" s="68">
        <v>100</v>
      </c>
      <c r="O1236" s="71"/>
      <c r="P1236" s="68"/>
      <c r="Q1236" s="71"/>
      <c r="R1236" s="68"/>
    </row>
    <row r="1237" spans="1:18" x14ac:dyDescent="0.2">
      <c r="A1237" s="141" t="s">
        <v>2660</v>
      </c>
      <c r="B1237" s="67" t="s">
        <v>2661</v>
      </c>
      <c r="C1237" s="67">
        <v>18</v>
      </c>
      <c r="D1237" s="67" t="s">
        <v>343</v>
      </c>
      <c r="E1237" s="71">
        <v>0.89924975106546401</v>
      </c>
      <c r="F1237" s="68">
        <v>80.645161290322605</v>
      </c>
      <c r="G1237" s="71">
        <v>0.91860105649402002</v>
      </c>
      <c r="H1237" s="68">
        <v>91.353046594982104</v>
      </c>
      <c r="I1237" s="71">
        <v>0.81620055484418497</v>
      </c>
      <c r="J1237" s="68">
        <v>53.225806451612897</v>
      </c>
      <c r="K1237" s="71">
        <v>0.86219739292365005</v>
      </c>
      <c r="L1237" s="68">
        <v>51.702508960573503</v>
      </c>
      <c r="M1237" s="71">
        <v>1</v>
      </c>
      <c r="N1237" s="68">
        <v>100</v>
      </c>
      <c r="O1237" s="71"/>
      <c r="P1237" s="68"/>
      <c r="Q1237" s="71"/>
      <c r="R1237" s="68"/>
    </row>
    <row r="1238" spans="1:18" x14ac:dyDescent="0.2">
      <c r="A1238" s="141" t="s">
        <v>2662</v>
      </c>
      <c r="B1238" s="67" t="s">
        <v>2663</v>
      </c>
      <c r="C1238" s="67">
        <v>18</v>
      </c>
      <c r="D1238" s="67" t="s">
        <v>343</v>
      </c>
      <c r="E1238" s="71">
        <v>0.83736586634137899</v>
      </c>
      <c r="F1238" s="68">
        <v>46.326164874551999</v>
      </c>
      <c r="G1238" s="71">
        <v>0.87119451458505004</v>
      </c>
      <c r="H1238" s="68">
        <v>73.655913978494596</v>
      </c>
      <c r="I1238" s="71">
        <v>0.79989824396196296</v>
      </c>
      <c r="J1238" s="68">
        <v>46.281362007168497</v>
      </c>
      <c r="K1238" s="71">
        <v>0.67837070681850298</v>
      </c>
      <c r="L1238" s="68">
        <v>10.663082437276</v>
      </c>
      <c r="M1238" s="71">
        <v>1</v>
      </c>
      <c r="N1238" s="68">
        <v>100</v>
      </c>
      <c r="O1238" s="71"/>
      <c r="P1238" s="68"/>
      <c r="Q1238" s="71"/>
      <c r="R1238" s="68"/>
    </row>
    <row r="1239" spans="1:18" x14ac:dyDescent="0.2">
      <c r="A1239" s="141" t="s">
        <v>2664</v>
      </c>
      <c r="B1239" s="67" t="s">
        <v>2665</v>
      </c>
      <c r="C1239" s="67">
        <v>18</v>
      </c>
      <c r="D1239" s="67" t="s">
        <v>343</v>
      </c>
      <c r="E1239" s="71">
        <v>0.74475736791753699</v>
      </c>
      <c r="F1239" s="68">
        <v>19.847670250896101</v>
      </c>
      <c r="G1239" s="71">
        <v>0.80522324321747596</v>
      </c>
      <c r="H1239" s="68">
        <v>20.026881720430101</v>
      </c>
      <c r="I1239" s="71">
        <v>0.77737425084701595</v>
      </c>
      <c r="J1239" s="68">
        <v>35.797491039426497</v>
      </c>
      <c r="K1239" s="71">
        <v>0.78039757428819101</v>
      </c>
      <c r="L1239" s="68">
        <v>25.896057347670201</v>
      </c>
      <c r="M1239" s="71">
        <v>0.61603440331746295</v>
      </c>
      <c r="N1239" s="68">
        <v>16.650717703349301</v>
      </c>
      <c r="O1239" s="71"/>
      <c r="P1239" s="68"/>
      <c r="Q1239" s="71"/>
      <c r="R1239" s="68"/>
    </row>
    <row r="1240" spans="1:18" x14ac:dyDescent="0.2">
      <c r="A1240" s="141" t="s">
        <v>2666</v>
      </c>
      <c r="B1240" s="67" t="s">
        <v>2667</v>
      </c>
      <c r="C1240" s="67">
        <v>18</v>
      </c>
      <c r="D1240" s="67" t="s">
        <v>343</v>
      </c>
      <c r="E1240" s="71">
        <v>0.75810952497197903</v>
      </c>
      <c r="F1240" s="68">
        <v>22.3566308243728</v>
      </c>
      <c r="G1240" s="71">
        <v>0.85237635970766901</v>
      </c>
      <c r="H1240" s="68">
        <v>61.200716845878098</v>
      </c>
      <c r="I1240" s="71">
        <v>0.78710109957182395</v>
      </c>
      <c r="J1240" s="68">
        <v>40.770609318996399</v>
      </c>
      <c r="K1240" s="71">
        <v>0.80764348502556205</v>
      </c>
      <c r="L1240" s="68">
        <v>32.7060931899642</v>
      </c>
      <c r="M1240" s="71">
        <v>0.58531715558286102</v>
      </c>
      <c r="N1240" s="68">
        <v>14.1626794258373</v>
      </c>
      <c r="O1240" s="71"/>
      <c r="P1240" s="68"/>
      <c r="Q1240" s="71"/>
      <c r="R1240" s="68"/>
    </row>
    <row r="1241" spans="1:18" x14ac:dyDescent="0.2">
      <c r="A1241" s="141" t="s">
        <v>2668</v>
      </c>
      <c r="B1241" s="67" t="s">
        <v>2669</v>
      </c>
      <c r="C1241" s="67">
        <v>18</v>
      </c>
      <c r="D1241" s="67" t="s">
        <v>343</v>
      </c>
      <c r="E1241" s="71">
        <v>0.71880495268739897</v>
      </c>
      <c r="F1241" s="68">
        <v>16.756272401433701</v>
      </c>
      <c r="G1241" s="71">
        <v>0.80586489350551804</v>
      </c>
      <c r="H1241" s="68">
        <v>20.295698924731202</v>
      </c>
      <c r="I1241" s="71">
        <v>0.60334017626649195</v>
      </c>
      <c r="J1241" s="68">
        <v>4.4802867383512499</v>
      </c>
      <c r="K1241" s="71">
        <v>0.81926308992552199</v>
      </c>
      <c r="L1241" s="68">
        <v>36.021505376344102</v>
      </c>
      <c r="M1241" s="71">
        <v>0.646751651052065</v>
      </c>
      <c r="N1241" s="68">
        <v>18.995215311004799</v>
      </c>
      <c r="O1241" s="71"/>
      <c r="P1241" s="68"/>
      <c r="Q1241" s="71"/>
      <c r="R1241" s="68"/>
    </row>
    <row r="1242" spans="1:18" x14ac:dyDescent="0.2">
      <c r="A1242" s="141" t="s">
        <v>588</v>
      </c>
      <c r="B1242" s="67" t="s">
        <v>2670</v>
      </c>
      <c r="C1242" s="67">
        <v>18</v>
      </c>
      <c r="D1242" s="67" t="s">
        <v>343</v>
      </c>
      <c r="E1242" s="71">
        <v>0.822922705017746</v>
      </c>
      <c r="F1242" s="68">
        <v>40.188172043010802</v>
      </c>
      <c r="G1242" s="71">
        <v>0.86279645906544999</v>
      </c>
      <c r="H1242" s="68">
        <v>68.458781362007201</v>
      </c>
      <c r="I1242" s="71">
        <v>0.85756170436687595</v>
      </c>
      <c r="J1242" s="68">
        <v>70.116487455197102</v>
      </c>
      <c r="K1242" s="71">
        <v>0.92458100558659195</v>
      </c>
      <c r="L1242" s="68">
        <v>79.480286738351296</v>
      </c>
      <c r="M1242" s="71">
        <v>0.646751651052065</v>
      </c>
      <c r="N1242" s="68">
        <v>18.995215311004799</v>
      </c>
      <c r="O1242" s="71"/>
      <c r="P1242" s="68"/>
      <c r="Q1242" s="71"/>
      <c r="R1242" s="68"/>
    </row>
    <row r="1243" spans="1:18" x14ac:dyDescent="0.2">
      <c r="A1243" s="141" t="s">
        <v>2671</v>
      </c>
      <c r="B1243" s="67" t="s">
        <v>2672</v>
      </c>
      <c r="C1243" s="67">
        <v>18</v>
      </c>
      <c r="D1243" s="67" t="s">
        <v>343</v>
      </c>
      <c r="E1243" s="71">
        <v>0.81008091171222196</v>
      </c>
      <c r="F1243" s="68">
        <v>35.707885304659499</v>
      </c>
      <c r="G1243" s="71">
        <v>0.86088080127979105</v>
      </c>
      <c r="H1243" s="68">
        <v>67.114695340501797</v>
      </c>
      <c r="I1243" s="71">
        <v>0.88109454386753305</v>
      </c>
      <c r="J1243" s="68">
        <v>79.973118279569903</v>
      </c>
      <c r="K1243" s="71">
        <v>0.86695527451680099</v>
      </c>
      <c r="L1243" s="68">
        <v>54.0322580645161</v>
      </c>
      <c r="M1243" s="71">
        <v>0.63139302718476398</v>
      </c>
      <c r="N1243" s="68">
        <v>17.846889952153099</v>
      </c>
      <c r="O1243" s="71"/>
      <c r="P1243" s="68"/>
      <c r="Q1243" s="71"/>
      <c r="R1243" s="68"/>
    </row>
    <row r="1244" spans="1:18" x14ac:dyDescent="0.2">
      <c r="A1244" s="141" t="s">
        <v>2673</v>
      </c>
      <c r="B1244" s="67" t="s">
        <v>2674</v>
      </c>
      <c r="C1244" s="67">
        <v>21</v>
      </c>
      <c r="D1244" s="67" t="s">
        <v>343</v>
      </c>
      <c r="E1244" s="71">
        <v>0.79171609539580901</v>
      </c>
      <c r="F1244" s="68">
        <v>30.510752688172001</v>
      </c>
      <c r="G1244" s="71">
        <v>0.91000035655098599</v>
      </c>
      <c r="H1244" s="68">
        <v>89.247311827957006</v>
      </c>
      <c r="I1244" s="71">
        <v>0.82429330791073496</v>
      </c>
      <c r="J1244" s="68">
        <v>56.093189964157702</v>
      </c>
      <c r="K1244" s="71">
        <v>0.80117768993675198</v>
      </c>
      <c r="L1244" s="68">
        <v>30.958781362007201</v>
      </c>
      <c r="M1244" s="71">
        <v>0.63139302718476398</v>
      </c>
      <c r="N1244" s="68">
        <v>17.846889952153099</v>
      </c>
      <c r="O1244" s="71"/>
      <c r="P1244" s="68"/>
      <c r="Q1244" s="71"/>
      <c r="R1244" s="68"/>
    </row>
    <row r="1245" spans="1:18" x14ac:dyDescent="0.2">
      <c r="A1245" s="141" t="s">
        <v>1889</v>
      </c>
      <c r="B1245" s="67" t="s">
        <v>2675</v>
      </c>
      <c r="C1245" s="67">
        <v>21</v>
      </c>
      <c r="D1245" s="67" t="s">
        <v>343</v>
      </c>
      <c r="E1245" s="71">
        <v>0.81800365594487701</v>
      </c>
      <c r="F1245" s="68">
        <v>38.172043010752702</v>
      </c>
      <c r="G1245" s="71">
        <v>0.85809547177283496</v>
      </c>
      <c r="H1245" s="68">
        <v>65.591397849462396</v>
      </c>
      <c r="I1245" s="71">
        <v>0.94499834273017702</v>
      </c>
      <c r="J1245" s="68">
        <v>96.415770609318997</v>
      </c>
      <c r="K1245" s="71">
        <v>0.85288640595903198</v>
      </c>
      <c r="L1245" s="68">
        <v>47.580645161290299</v>
      </c>
      <c r="M1245" s="71">
        <v>0.61603440331746295</v>
      </c>
      <c r="N1245" s="68">
        <v>16.650717703349301</v>
      </c>
      <c r="O1245" s="71"/>
      <c r="P1245" s="68"/>
      <c r="Q1245" s="71"/>
      <c r="R1245" s="68"/>
    </row>
    <row r="1246" spans="1:18" x14ac:dyDescent="0.2">
      <c r="A1246" s="141" t="s">
        <v>2676</v>
      </c>
      <c r="B1246" s="67" t="s">
        <v>2677</v>
      </c>
      <c r="C1246" s="67">
        <v>21</v>
      </c>
      <c r="D1246" s="67" t="s">
        <v>343</v>
      </c>
      <c r="E1246" s="71">
        <v>0.82053847720866602</v>
      </c>
      <c r="F1246" s="68">
        <v>39.068100358422903</v>
      </c>
      <c r="G1246" s="71">
        <v>0.85581572497578196</v>
      </c>
      <c r="H1246" s="68">
        <v>63.664874551971302</v>
      </c>
      <c r="I1246" s="71">
        <v>0.89094693524378499</v>
      </c>
      <c r="J1246" s="68">
        <v>83.3333333333333</v>
      </c>
      <c r="K1246" s="71">
        <v>0.87328097369572899</v>
      </c>
      <c r="L1246" s="68">
        <v>56.765232974910397</v>
      </c>
      <c r="M1246" s="71">
        <v>0.66211027491936802</v>
      </c>
      <c r="N1246" s="68">
        <v>20.526315789473699</v>
      </c>
      <c r="O1246" s="71"/>
      <c r="P1246" s="68"/>
      <c r="Q1246" s="71"/>
      <c r="R1246" s="68"/>
    </row>
    <row r="1247" spans="1:18" x14ac:dyDescent="0.2">
      <c r="A1247" s="141" t="s">
        <v>2678</v>
      </c>
      <c r="B1247" s="67" t="s">
        <v>2679</v>
      </c>
      <c r="C1247" s="67">
        <v>21</v>
      </c>
      <c r="D1247" s="67" t="s">
        <v>343</v>
      </c>
      <c r="E1247" s="71">
        <v>0.71752512124727197</v>
      </c>
      <c r="F1247" s="68">
        <v>16.442652329749102</v>
      </c>
      <c r="G1247" s="71">
        <v>0.85325371134065398</v>
      </c>
      <c r="H1247" s="68">
        <v>61.8727598566308</v>
      </c>
      <c r="I1247" s="71">
        <v>0.90013527248013103</v>
      </c>
      <c r="J1247" s="68">
        <v>86.603942652329707</v>
      </c>
      <c r="K1247" s="71">
        <v>0.80784957519686995</v>
      </c>
      <c r="L1247" s="68">
        <v>32.750896057347703</v>
      </c>
      <c r="M1247" s="71">
        <v>0.30886192597143303</v>
      </c>
      <c r="N1247" s="68">
        <v>4.4976076555023896</v>
      </c>
      <c r="O1247" s="71"/>
      <c r="P1247" s="68"/>
      <c r="Q1247" s="71"/>
      <c r="R1247" s="68"/>
    </row>
    <row r="1248" spans="1:18" x14ac:dyDescent="0.2">
      <c r="A1248" s="141" t="s">
        <v>1891</v>
      </c>
      <c r="B1248" s="67" t="s">
        <v>2680</v>
      </c>
      <c r="C1248" s="67">
        <v>18</v>
      </c>
      <c r="D1248" s="67" t="s">
        <v>343</v>
      </c>
      <c r="E1248" s="71">
        <v>0.83581280650451195</v>
      </c>
      <c r="F1248" s="68">
        <v>45.6989247311828</v>
      </c>
      <c r="G1248" s="71">
        <v>0.88314908140827497</v>
      </c>
      <c r="H1248" s="68">
        <v>80.017921146953398</v>
      </c>
      <c r="I1248" s="71">
        <v>0.86151137104506303</v>
      </c>
      <c r="J1248" s="68">
        <v>71.818996415770599</v>
      </c>
      <c r="K1248" s="71">
        <v>0.70610114063582097</v>
      </c>
      <c r="L1248" s="68">
        <v>13.7992831541219</v>
      </c>
      <c r="M1248" s="71">
        <v>0.89248963292888905</v>
      </c>
      <c r="N1248" s="68">
        <v>48.516746411483297</v>
      </c>
      <c r="O1248" s="71"/>
      <c r="P1248" s="68"/>
      <c r="Q1248" s="71"/>
      <c r="R1248" s="68"/>
    </row>
    <row r="1249" spans="1:18" x14ac:dyDescent="0.2">
      <c r="A1249" s="141" t="s">
        <v>2681</v>
      </c>
      <c r="B1249" s="67" t="s">
        <v>2682</v>
      </c>
      <c r="C1249" s="67">
        <v>21</v>
      </c>
      <c r="D1249" s="67" t="s">
        <v>343</v>
      </c>
      <c r="E1249" s="71">
        <v>0.64883445960154096</v>
      </c>
      <c r="F1249" s="68">
        <v>8.8709677419354804</v>
      </c>
      <c r="G1249" s="71">
        <v>0.84322441907068502</v>
      </c>
      <c r="H1249" s="68">
        <v>53.405017921147</v>
      </c>
      <c r="I1249" s="71">
        <v>0.81564366882941797</v>
      </c>
      <c r="J1249" s="68">
        <v>52.867383512544798</v>
      </c>
      <c r="K1249" s="71">
        <v>0.79655268707494298</v>
      </c>
      <c r="L1249" s="68">
        <v>29.4802867383513</v>
      </c>
      <c r="M1249" s="71">
        <v>0.13991706343111801</v>
      </c>
      <c r="N1249" s="68">
        <v>1.67464114832536</v>
      </c>
      <c r="O1249" s="71"/>
      <c r="P1249" s="68"/>
      <c r="Q1249" s="71"/>
      <c r="R1249" s="68"/>
    </row>
    <row r="1250" spans="1:18" x14ac:dyDescent="0.2">
      <c r="A1250" s="141" t="s">
        <v>2683</v>
      </c>
      <c r="B1250" s="67" t="s">
        <v>2684</v>
      </c>
      <c r="C1250" s="67">
        <v>18</v>
      </c>
      <c r="D1250" s="67" t="s">
        <v>343</v>
      </c>
      <c r="E1250" s="71">
        <v>0.7988812043304</v>
      </c>
      <c r="F1250" s="68">
        <v>32.258064516128997</v>
      </c>
      <c r="G1250" s="71">
        <v>0.83808327933115501</v>
      </c>
      <c r="H1250" s="68">
        <v>48.521505376344102</v>
      </c>
      <c r="I1250" s="71">
        <v>0.90992698948393302</v>
      </c>
      <c r="J1250" s="68">
        <v>89.516129032258107</v>
      </c>
      <c r="K1250" s="71">
        <v>0.86219739292365005</v>
      </c>
      <c r="L1250" s="68">
        <v>51.702508960573503</v>
      </c>
      <c r="M1250" s="71">
        <v>0.58531715558286102</v>
      </c>
      <c r="N1250" s="68">
        <v>14.1626794258373</v>
      </c>
      <c r="O1250" s="71"/>
      <c r="P1250" s="68"/>
      <c r="Q1250" s="71"/>
      <c r="R1250" s="68"/>
    </row>
    <row r="1251" spans="1:18" x14ac:dyDescent="0.2">
      <c r="A1251" s="141" t="s">
        <v>2685</v>
      </c>
      <c r="B1251" s="67" t="s">
        <v>2686</v>
      </c>
      <c r="C1251" s="67">
        <v>18</v>
      </c>
      <c r="D1251" s="67" t="s">
        <v>343</v>
      </c>
      <c r="E1251" s="71">
        <v>0.78818966527497603</v>
      </c>
      <c r="F1251" s="68">
        <v>29.211469534050199</v>
      </c>
      <c r="G1251" s="71">
        <v>0.82587015225079097</v>
      </c>
      <c r="H1251" s="68">
        <v>36.2455197132617</v>
      </c>
      <c r="I1251" s="71">
        <v>0.89381950401071997</v>
      </c>
      <c r="J1251" s="68">
        <v>84.094982078852993</v>
      </c>
      <c r="K1251" s="71">
        <v>0.80167597765363097</v>
      </c>
      <c r="L1251" s="68">
        <v>31.137992831541201</v>
      </c>
      <c r="M1251" s="71">
        <v>0.63139302718476398</v>
      </c>
      <c r="N1251" s="68">
        <v>17.846889952153099</v>
      </c>
      <c r="O1251" s="71"/>
      <c r="P1251" s="68"/>
      <c r="Q1251" s="71"/>
      <c r="R1251" s="68"/>
    </row>
    <row r="1252" spans="1:18" x14ac:dyDescent="0.2">
      <c r="A1252" s="141" t="s">
        <v>2687</v>
      </c>
      <c r="B1252" s="67" t="s">
        <v>2688</v>
      </c>
      <c r="C1252" s="67">
        <v>18</v>
      </c>
      <c r="D1252" s="67" t="s">
        <v>343</v>
      </c>
      <c r="E1252" s="71">
        <v>0.844248111443899</v>
      </c>
      <c r="F1252" s="68">
        <v>49.148745519713302</v>
      </c>
      <c r="G1252" s="71">
        <v>0.88227233509941705</v>
      </c>
      <c r="H1252" s="68">
        <v>79.480286738351296</v>
      </c>
      <c r="I1252" s="71">
        <v>0.88570047995241097</v>
      </c>
      <c r="J1252" s="68">
        <v>81.630824372759903</v>
      </c>
      <c r="K1252" s="71">
        <v>0.88547486033519596</v>
      </c>
      <c r="L1252" s="68">
        <v>63.037634408602202</v>
      </c>
      <c r="M1252" s="71">
        <v>0.72354477038857401</v>
      </c>
      <c r="N1252" s="68">
        <v>26.4114832535885</v>
      </c>
      <c r="O1252" s="71"/>
      <c r="P1252" s="68"/>
      <c r="Q1252" s="71"/>
      <c r="R1252" s="68"/>
    </row>
    <row r="1253" spans="1:18" x14ac:dyDescent="0.2">
      <c r="A1253" s="141" t="s">
        <v>2689</v>
      </c>
      <c r="B1253" s="67" t="s">
        <v>2690</v>
      </c>
      <c r="C1253" s="67">
        <v>21</v>
      </c>
      <c r="D1253" s="67" t="s">
        <v>343</v>
      </c>
      <c r="E1253" s="71">
        <v>0.70894960802628504</v>
      </c>
      <c r="F1253" s="68">
        <v>15.008960573476701</v>
      </c>
      <c r="G1253" s="71">
        <v>0.77306509281600599</v>
      </c>
      <c r="H1253" s="68">
        <v>12.768817204301101</v>
      </c>
      <c r="I1253" s="71">
        <v>0.78966701983461196</v>
      </c>
      <c r="J1253" s="68">
        <v>41.845878136200703</v>
      </c>
      <c r="K1253" s="71">
        <v>0.79525953094277302</v>
      </c>
      <c r="L1253" s="68">
        <v>29.0322580645161</v>
      </c>
      <c r="M1253" s="71">
        <v>0.47780678851175001</v>
      </c>
      <c r="N1253" s="68">
        <v>9.3779904306220097</v>
      </c>
      <c r="O1253" s="71"/>
      <c r="P1253" s="68"/>
      <c r="Q1253" s="71"/>
      <c r="R1253" s="68"/>
    </row>
    <row r="1254" spans="1:18" x14ac:dyDescent="0.2">
      <c r="A1254" s="141" t="s">
        <v>616</v>
      </c>
      <c r="B1254" s="67" t="s">
        <v>2691</v>
      </c>
      <c r="C1254" s="67">
        <v>18</v>
      </c>
      <c r="D1254" s="67" t="s">
        <v>343</v>
      </c>
      <c r="E1254" s="71">
        <v>0.64346639008998896</v>
      </c>
      <c r="F1254" s="68">
        <v>8.6021505376344098</v>
      </c>
      <c r="G1254" s="71">
        <v>0.86287945159196899</v>
      </c>
      <c r="H1254" s="68">
        <v>68.593189964157702</v>
      </c>
      <c r="I1254" s="71">
        <v>0.86699813845581597</v>
      </c>
      <c r="J1254" s="68">
        <v>74.327956989247298</v>
      </c>
      <c r="K1254" s="71">
        <v>0.871419957084695</v>
      </c>
      <c r="L1254" s="68">
        <v>56.003584229390697</v>
      </c>
      <c r="M1254" s="71">
        <v>0.61603440331746295</v>
      </c>
      <c r="N1254" s="68">
        <v>16.650717703349301</v>
      </c>
      <c r="O1254" s="71"/>
      <c r="P1254" s="68"/>
      <c r="Q1254" s="71">
        <v>0</v>
      </c>
      <c r="R1254" s="68">
        <v>34.224598930481299</v>
      </c>
    </row>
    <row r="1255" spans="1:18" x14ac:dyDescent="0.2">
      <c r="A1255" s="141" t="s">
        <v>2692</v>
      </c>
      <c r="B1255" s="67" t="s">
        <v>2693</v>
      </c>
      <c r="C1255" s="67">
        <v>43</v>
      </c>
      <c r="D1255" s="67" t="s">
        <v>343</v>
      </c>
      <c r="E1255" s="71">
        <v>0.23683627500246801</v>
      </c>
      <c r="F1255" s="68">
        <v>0.13440860215053799</v>
      </c>
      <c r="G1255" s="71">
        <v>0.226594955713388</v>
      </c>
      <c r="H1255" s="68">
        <v>0.17921146953405001</v>
      </c>
      <c r="I1255" s="71">
        <v>0.44922283645439398</v>
      </c>
      <c r="J1255" s="68">
        <v>0.58243727598566297</v>
      </c>
      <c r="K1255" s="71">
        <v>0.50836358284455996</v>
      </c>
      <c r="L1255" s="68">
        <v>1.83691756272401</v>
      </c>
      <c r="M1255" s="71">
        <v>0</v>
      </c>
      <c r="N1255" s="68">
        <v>1.0047846889952201</v>
      </c>
      <c r="O1255" s="71"/>
      <c r="P1255" s="68"/>
      <c r="Q1255" s="71">
        <v>0</v>
      </c>
      <c r="R1255" s="68">
        <v>34.224598930481299</v>
      </c>
    </row>
    <row r="1256" spans="1:18" x14ac:dyDescent="0.2">
      <c r="A1256" s="141" t="s">
        <v>2694</v>
      </c>
      <c r="B1256" s="67" t="s">
        <v>2695</v>
      </c>
      <c r="C1256" s="67">
        <v>43</v>
      </c>
      <c r="D1256" s="67" t="s">
        <v>343</v>
      </c>
      <c r="E1256" s="71">
        <v>0.212816559403877</v>
      </c>
      <c r="F1256" s="68">
        <v>4.4802867383512503E-2</v>
      </c>
      <c r="G1256" s="71">
        <v>0.360627185649458</v>
      </c>
      <c r="H1256" s="68">
        <v>0.76164874551971296</v>
      </c>
      <c r="I1256" s="71">
        <v>0.46915817812467903</v>
      </c>
      <c r="J1256" s="68">
        <v>0.80645161290322598</v>
      </c>
      <c r="K1256" s="71">
        <v>0.23429743324524899</v>
      </c>
      <c r="L1256" s="68">
        <v>4.4802867383512503E-2</v>
      </c>
      <c r="M1256" s="71">
        <v>0</v>
      </c>
      <c r="N1256" s="68">
        <v>1.0047846889952201</v>
      </c>
      <c r="O1256" s="71"/>
      <c r="P1256" s="68"/>
      <c r="Q1256" s="71">
        <v>0</v>
      </c>
      <c r="R1256" s="68">
        <v>34.224598930481299</v>
      </c>
    </row>
    <row r="1257" spans="1:18" x14ac:dyDescent="0.2">
      <c r="A1257" s="141" t="s">
        <v>1854</v>
      </c>
      <c r="B1257" s="67" t="s">
        <v>2696</v>
      </c>
      <c r="C1257" s="67">
        <v>43</v>
      </c>
      <c r="D1257" s="67" t="s">
        <v>343</v>
      </c>
      <c r="E1257" s="71">
        <v>0.44851353931472498</v>
      </c>
      <c r="F1257" s="68">
        <v>1.47849462365591</v>
      </c>
      <c r="G1257" s="71">
        <v>0.57847052660162701</v>
      </c>
      <c r="H1257" s="68">
        <v>2.6881720430107499</v>
      </c>
      <c r="I1257" s="71">
        <v>0.64018786690444995</v>
      </c>
      <c r="J1257" s="68">
        <v>7.7956989247311803</v>
      </c>
      <c r="K1257" s="71">
        <v>0.57539576375282198</v>
      </c>
      <c r="L1257" s="68">
        <v>3.53942652329749</v>
      </c>
      <c r="M1257" s="71">
        <v>0</v>
      </c>
      <c r="N1257" s="68">
        <v>1.0047846889952201</v>
      </c>
      <c r="O1257" s="71"/>
      <c r="P1257" s="68"/>
      <c r="Q1257" s="71"/>
      <c r="R1257" s="68"/>
    </row>
    <row r="1258" spans="1:18" x14ac:dyDescent="0.2">
      <c r="A1258" s="141" t="s">
        <v>2697</v>
      </c>
      <c r="B1258" s="67" t="s">
        <v>2698</v>
      </c>
      <c r="C1258" s="67">
        <v>43</v>
      </c>
      <c r="D1258" s="67" t="s">
        <v>343</v>
      </c>
      <c r="E1258" s="71">
        <v>0.50017400537492296</v>
      </c>
      <c r="F1258" s="68">
        <v>2.1505376344085998</v>
      </c>
      <c r="G1258" s="71">
        <v>0.75172708725913795</v>
      </c>
      <c r="H1258" s="68">
        <v>10.304659498207901</v>
      </c>
      <c r="I1258" s="71">
        <v>0.70018894355306405</v>
      </c>
      <c r="J1258" s="68">
        <v>15.5017921146953</v>
      </c>
      <c r="K1258" s="71">
        <v>0.52507133594875799</v>
      </c>
      <c r="L1258" s="68">
        <v>2.4193548387096802</v>
      </c>
      <c r="M1258" s="71">
        <v>0.52388266011365503</v>
      </c>
      <c r="N1258" s="68">
        <v>11.3875598086124</v>
      </c>
      <c r="O1258" s="71"/>
      <c r="P1258" s="68"/>
      <c r="Q1258" s="71">
        <v>0</v>
      </c>
      <c r="R1258" s="68">
        <v>34.224598930481299</v>
      </c>
    </row>
    <row r="1259" spans="1:18" x14ac:dyDescent="0.2">
      <c r="A1259" s="141" t="s">
        <v>838</v>
      </c>
      <c r="B1259" s="67" t="s">
        <v>2699</v>
      </c>
      <c r="C1259" s="67">
        <v>21</v>
      </c>
      <c r="D1259" s="67" t="s">
        <v>343</v>
      </c>
      <c r="E1259" s="71">
        <v>0.78070976438418804</v>
      </c>
      <c r="F1259" s="68">
        <v>27.508960573476699</v>
      </c>
      <c r="G1259" s="71">
        <v>0.83400032779290001</v>
      </c>
      <c r="H1259" s="68">
        <v>44.937275985663099</v>
      </c>
      <c r="I1259" s="71">
        <v>0.86332231945559901</v>
      </c>
      <c r="J1259" s="68">
        <v>72.580645161290306</v>
      </c>
      <c r="K1259" s="71">
        <v>0.74804751150158599</v>
      </c>
      <c r="L1259" s="68">
        <v>19.399641577060901</v>
      </c>
      <c r="M1259" s="71">
        <v>0.67746889878666905</v>
      </c>
      <c r="N1259" s="68">
        <v>21.722488038277501</v>
      </c>
      <c r="O1259" s="71"/>
      <c r="P1259" s="68"/>
      <c r="Q1259" s="71"/>
      <c r="R1259" s="68"/>
    </row>
    <row r="1260" spans="1:18" x14ac:dyDescent="0.2">
      <c r="A1260" s="141" t="s">
        <v>2700</v>
      </c>
      <c r="B1260" s="67" t="s">
        <v>2701</v>
      </c>
      <c r="C1260" s="67">
        <v>21</v>
      </c>
      <c r="D1260" s="67" t="s">
        <v>343</v>
      </c>
      <c r="E1260" s="71">
        <v>0.67164481563775802</v>
      </c>
      <c r="F1260" s="68">
        <v>10.618279569892501</v>
      </c>
      <c r="G1260" s="71">
        <v>0.83768815518854001</v>
      </c>
      <c r="H1260" s="68">
        <v>48.028673835125403</v>
      </c>
      <c r="I1260" s="71">
        <v>0.68402028183272601</v>
      </c>
      <c r="J1260" s="68">
        <v>12.858422939068101</v>
      </c>
      <c r="K1260" s="71">
        <v>0.45668467900849502</v>
      </c>
      <c r="L1260" s="68">
        <v>0.76164874551971296</v>
      </c>
      <c r="M1260" s="71">
        <v>0.70818614652127099</v>
      </c>
      <c r="N1260" s="68">
        <v>24.784688995215301</v>
      </c>
      <c r="O1260" s="71"/>
      <c r="P1260" s="68"/>
      <c r="Q1260" s="71"/>
      <c r="R1260" s="68"/>
    </row>
    <row r="1261" spans="1:18" x14ac:dyDescent="0.2">
      <c r="A1261" s="141" t="s">
        <v>848</v>
      </c>
      <c r="B1261" s="67" t="s">
        <v>2702</v>
      </c>
      <c r="C1261" s="67">
        <v>43</v>
      </c>
      <c r="D1261" s="67" t="s">
        <v>343</v>
      </c>
      <c r="E1261" s="71">
        <v>0.67080711268684801</v>
      </c>
      <c r="F1261" s="68">
        <v>10.528673835125399</v>
      </c>
      <c r="G1261" s="71">
        <v>0.84195356887414496</v>
      </c>
      <c r="H1261" s="68">
        <v>52.0161290322581</v>
      </c>
      <c r="I1261" s="71">
        <v>0.67694438165523396</v>
      </c>
      <c r="J1261" s="68">
        <v>11.9623655913978</v>
      </c>
      <c r="K1261" s="71">
        <v>0.51757884916594799</v>
      </c>
      <c r="L1261" s="68">
        <v>2.1505376344085998</v>
      </c>
      <c r="M1261" s="71">
        <v>0.646751651052065</v>
      </c>
      <c r="N1261" s="68">
        <v>18.995215311004799</v>
      </c>
      <c r="O1261" s="71"/>
      <c r="P1261" s="68"/>
      <c r="Q1261" s="71"/>
      <c r="R1261" s="68"/>
    </row>
    <row r="1262" spans="1:18" x14ac:dyDescent="0.2">
      <c r="A1262" s="141" t="s">
        <v>2703</v>
      </c>
      <c r="B1262" s="67" t="s">
        <v>2704</v>
      </c>
      <c r="C1262" s="67">
        <v>21</v>
      </c>
      <c r="D1262" s="67" t="s">
        <v>343</v>
      </c>
      <c r="E1262" s="71">
        <v>0.69545894054694402</v>
      </c>
      <c r="F1262" s="68">
        <v>13.4856630824373</v>
      </c>
      <c r="G1262" s="71">
        <v>0.83455919722510297</v>
      </c>
      <c r="H1262" s="68">
        <v>45.340501792114701</v>
      </c>
      <c r="I1262" s="71">
        <v>0.73424799815119901</v>
      </c>
      <c r="J1262" s="68">
        <v>21.1469534050179</v>
      </c>
      <c r="K1262" s="71">
        <v>0.76593902603432895</v>
      </c>
      <c r="L1262" s="68">
        <v>22.5358422939068</v>
      </c>
      <c r="M1262" s="71">
        <v>0.44708954077714602</v>
      </c>
      <c r="N1262" s="68">
        <v>8.0861244019138798</v>
      </c>
      <c r="O1262" s="71"/>
      <c r="P1262" s="68"/>
      <c r="Q1262" s="71"/>
      <c r="R1262" s="68"/>
    </row>
    <row r="1263" spans="1:18" x14ac:dyDescent="0.2">
      <c r="A1263" s="141" t="s">
        <v>2705</v>
      </c>
      <c r="B1263" s="67" t="s">
        <v>2706</v>
      </c>
      <c r="C1263" s="67">
        <v>18</v>
      </c>
      <c r="D1263" s="67" t="s">
        <v>343</v>
      </c>
      <c r="E1263" s="71">
        <v>0.80567550423296697</v>
      </c>
      <c r="F1263" s="68">
        <v>34.229390681003601</v>
      </c>
      <c r="G1263" s="71">
        <v>0.84808392039274105</v>
      </c>
      <c r="H1263" s="68">
        <v>57.661290322580598</v>
      </c>
      <c r="I1263" s="71">
        <v>0.88986860942277901</v>
      </c>
      <c r="J1263" s="68">
        <v>83.109318996415794</v>
      </c>
      <c r="K1263" s="71">
        <v>0.86871508379888296</v>
      </c>
      <c r="L1263" s="68">
        <v>54.7939068100358</v>
      </c>
      <c r="M1263" s="71">
        <v>0.61603440331746295</v>
      </c>
      <c r="N1263" s="68">
        <v>16.650717703349301</v>
      </c>
      <c r="O1263" s="71"/>
      <c r="P1263" s="68"/>
      <c r="Q1263" s="71"/>
      <c r="R1263" s="68"/>
    </row>
    <row r="1264" spans="1:18" x14ac:dyDescent="0.2">
      <c r="A1264" s="141" t="s">
        <v>2707</v>
      </c>
      <c r="B1264" s="67" t="s">
        <v>2708</v>
      </c>
      <c r="C1264" s="67">
        <v>18</v>
      </c>
      <c r="D1264" s="67" t="s">
        <v>343</v>
      </c>
      <c r="E1264" s="71">
        <v>0.78848281852962898</v>
      </c>
      <c r="F1264" s="68">
        <v>29.3010752688172</v>
      </c>
      <c r="G1264" s="71">
        <v>0.87200506937405997</v>
      </c>
      <c r="H1264" s="68">
        <v>74.103942652329707</v>
      </c>
      <c r="I1264" s="71">
        <v>0.82495930714593302</v>
      </c>
      <c r="J1264" s="68">
        <v>56.451612903225801</v>
      </c>
      <c r="K1264" s="71">
        <v>0.84093249428105898</v>
      </c>
      <c r="L1264" s="68">
        <v>43.503584229390697</v>
      </c>
      <c r="M1264" s="71">
        <v>0.61603440331746295</v>
      </c>
      <c r="N1264" s="68">
        <v>16.650717703349301</v>
      </c>
      <c r="O1264" s="71"/>
      <c r="P1264" s="68"/>
      <c r="Q1264" s="71"/>
      <c r="R1264" s="68"/>
    </row>
    <row r="1265" spans="1:18" x14ac:dyDescent="0.2">
      <c r="A1265" s="141" t="s">
        <v>2709</v>
      </c>
      <c r="B1265" s="67" t="s">
        <v>2710</v>
      </c>
      <c r="C1265" s="67">
        <v>18</v>
      </c>
      <c r="D1265" s="67" t="s">
        <v>343</v>
      </c>
      <c r="E1265" s="71">
        <v>0.80874989157529498</v>
      </c>
      <c r="F1265" s="68">
        <v>35.215053763440899</v>
      </c>
      <c r="G1265" s="71">
        <v>0.88089301422781296</v>
      </c>
      <c r="H1265" s="68">
        <v>78.853046594982104</v>
      </c>
      <c r="I1265" s="71">
        <v>0.84121191446697197</v>
      </c>
      <c r="J1265" s="68">
        <v>63.440860215053803</v>
      </c>
      <c r="K1265" s="71">
        <v>0.85078436268702695</v>
      </c>
      <c r="L1265" s="68">
        <v>46.415770609318997</v>
      </c>
      <c r="M1265" s="71">
        <v>0.66211027491936802</v>
      </c>
      <c r="N1265" s="68">
        <v>20.526315789473699</v>
      </c>
      <c r="O1265" s="71"/>
      <c r="P1265" s="68"/>
      <c r="Q1265" s="71"/>
      <c r="R1265" s="68"/>
    </row>
    <row r="1266" spans="1:18" x14ac:dyDescent="0.2">
      <c r="A1266" s="141" t="s">
        <v>2711</v>
      </c>
      <c r="B1266" s="67" t="s">
        <v>2712</v>
      </c>
      <c r="C1266" s="67">
        <v>18</v>
      </c>
      <c r="D1266" s="67" t="s">
        <v>343</v>
      </c>
      <c r="E1266" s="71">
        <v>0.76012415715928505</v>
      </c>
      <c r="F1266" s="68">
        <v>22.715053763440899</v>
      </c>
      <c r="G1266" s="71">
        <v>0.87882946832333597</v>
      </c>
      <c r="H1266" s="68">
        <v>77.956989247311796</v>
      </c>
      <c r="I1266" s="71">
        <v>0.94382933412785897</v>
      </c>
      <c r="J1266" s="68">
        <v>96.191756272401406</v>
      </c>
      <c r="K1266" s="71">
        <v>0.90897590021451302</v>
      </c>
      <c r="L1266" s="68">
        <v>72.177419354838705</v>
      </c>
      <c r="M1266" s="71">
        <v>0.30886192597143303</v>
      </c>
      <c r="N1266" s="68">
        <v>4.4976076555023896</v>
      </c>
      <c r="O1266" s="71"/>
      <c r="P1266" s="68"/>
      <c r="Q1266" s="71"/>
      <c r="R1266" s="68"/>
    </row>
    <row r="1267" spans="1:18" x14ac:dyDescent="0.2">
      <c r="A1267" s="141" t="s">
        <v>614</v>
      </c>
      <c r="B1267" s="67" t="s">
        <v>2713</v>
      </c>
      <c r="C1267" s="67">
        <v>18</v>
      </c>
      <c r="D1267" s="67" t="s">
        <v>343</v>
      </c>
      <c r="E1267" s="71">
        <v>0.804434288727644</v>
      </c>
      <c r="F1267" s="68">
        <v>33.826164874551999</v>
      </c>
      <c r="G1267" s="71">
        <v>0.84864603444320996</v>
      </c>
      <c r="H1267" s="68">
        <v>58.243727598566302</v>
      </c>
      <c r="I1267" s="71">
        <v>0.88434163335101901</v>
      </c>
      <c r="J1267" s="68">
        <v>81.048387096774206</v>
      </c>
      <c r="K1267" s="71">
        <v>0.86871508379888296</v>
      </c>
      <c r="L1267" s="68">
        <v>54.7939068100358</v>
      </c>
      <c r="M1267" s="71">
        <v>0.61603440331746295</v>
      </c>
      <c r="N1267" s="68">
        <v>16.650717703349301</v>
      </c>
      <c r="O1267" s="71"/>
      <c r="P1267" s="68"/>
      <c r="Q1267" s="71"/>
      <c r="R1267" s="68"/>
    </row>
    <row r="1268" spans="1:18" x14ac:dyDescent="0.2">
      <c r="A1268" s="141" t="s">
        <v>2714</v>
      </c>
      <c r="B1268" s="67" t="s">
        <v>2715</v>
      </c>
      <c r="C1268" s="67">
        <v>18</v>
      </c>
      <c r="D1268" s="67" t="s">
        <v>343</v>
      </c>
      <c r="E1268" s="71">
        <v>0.58603928980136699</v>
      </c>
      <c r="F1268" s="68">
        <v>5.10752688172043</v>
      </c>
      <c r="G1268" s="71">
        <v>0.81533785567930805</v>
      </c>
      <c r="H1268" s="68">
        <v>25.851254480286698</v>
      </c>
      <c r="I1268" s="71">
        <v>0.75493154330402101</v>
      </c>
      <c r="J1268" s="68">
        <v>27.060931899641599</v>
      </c>
      <c r="K1268" s="71">
        <v>0.82068576604254795</v>
      </c>
      <c r="L1268" s="68">
        <v>36.693548387096797</v>
      </c>
      <c r="M1268" s="71">
        <v>0.53924128398095605</v>
      </c>
      <c r="N1268" s="68">
        <v>12.009569377990401</v>
      </c>
      <c r="O1268" s="71"/>
      <c r="P1268" s="68"/>
      <c r="Q1268" s="71">
        <v>0</v>
      </c>
      <c r="R1268" s="68">
        <v>34.224598930481299</v>
      </c>
    </row>
    <row r="1269" spans="1:18" x14ac:dyDescent="0.2">
      <c r="A1269" s="141" t="s">
        <v>2716</v>
      </c>
      <c r="B1269" s="67" t="s">
        <v>2717</v>
      </c>
      <c r="C1269" s="67">
        <v>18</v>
      </c>
      <c r="D1269" s="67" t="s">
        <v>343</v>
      </c>
      <c r="E1269" s="71">
        <v>0.82028353041670099</v>
      </c>
      <c r="F1269" s="68">
        <v>38.933691756272403</v>
      </c>
      <c r="G1269" s="71">
        <v>0.91686578396386798</v>
      </c>
      <c r="H1269" s="68">
        <v>90.949820788530502</v>
      </c>
      <c r="I1269" s="71">
        <v>0.89441642972997903</v>
      </c>
      <c r="J1269" s="68">
        <v>84.408602150537604</v>
      </c>
      <c r="K1269" s="71">
        <v>0.853817504655494</v>
      </c>
      <c r="L1269" s="68">
        <v>48.118279569892501</v>
      </c>
      <c r="M1269" s="71">
        <v>0.61603440331746295</v>
      </c>
      <c r="N1269" s="68">
        <v>16.650717703349301</v>
      </c>
      <c r="O1269" s="71"/>
      <c r="P1269" s="68"/>
      <c r="Q1269" s="71"/>
      <c r="R1269" s="68"/>
    </row>
    <row r="1270" spans="1:18" x14ac:dyDescent="0.2">
      <c r="A1270" s="141" t="s">
        <v>2072</v>
      </c>
      <c r="B1270" s="67" t="s">
        <v>2718</v>
      </c>
      <c r="C1270" s="67">
        <v>18</v>
      </c>
      <c r="D1270" s="67" t="s">
        <v>343</v>
      </c>
      <c r="E1270" s="71">
        <v>0.75094346308113202</v>
      </c>
      <c r="F1270" s="68">
        <v>21.191756272401399</v>
      </c>
      <c r="G1270" s="71">
        <v>0.81631679487786502</v>
      </c>
      <c r="H1270" s="68">
        <v>26.971326164874601</v>
      </c>
      <c r="I1270" s="71">
        <v>0.81079256820734003</v>
      </c>
      <c r="J1270" s="68">
        <v>50.582437275985697</v>
      </c>
      <c r="K1270" s="71">
        <v>0.77598870978916101</v>
      </c>
      <c r="L1270" s="68">
        <v>25.134408602150501</v>
      </c>
      <c r="M1270" s="71">
        <v>0.60067577945016204</v>
      </c>
      <c r="N1270" s="68">
        <v>15.1196172248804</v>
      </c>
      <c r="O1270" s="71"/>
      <c r="P1270" s="68"/>
      <c r="Q1270" s="71"/>
      <c r="R1270" s="68"/>
    </row>
    <row r="1271" spans="1:18" x14ac:dyDescent="0.2">
      <c r="A1271" s="141" t="s">
        <v>2719</v>
      </c>
      <c r="B1271" s="67" t="s">
        <v>2720</v>
      </c>
      <c r="C1271" s="67">
        <v>43</v>
      </c>
      <c r="D1271" s="67" t="s">
        <v>343</v>
      </c>
      <c r="E1271" s="71">
        <v>0.88570490095196797</v>
      </c>
      <c r="F1271" s="68">
        <v>71.818996415770599</v>
      </c>
      <c r="G1271" s="71">
        <v>0.91115195627144796</v>
      </c>
      <c r="H1271" s="68">
        <v>89.784946236559094</v>
      </c>
      <c r="I1271" s="71">
        <v>0.86054084966512101</v>
      </c>
      <c r="J1271" s="68">
        <v>71.370967741935502</v>
      </c>
      <c r="K1271" s="71">
        <v>0.87863716494241495</v>
      </c>
      <c r="L1271" s="68">
        <v>59.094982078853</v>
      </c>
      <c r="M1271" s="71">
        <v>0.89248963292888905</v>
      </c>
      <c r="N1271" s="68">
        <v>48.516746411483297</v>
      </c>
      <c r="O1271" s="71"/>
      <c r="P1271" s="68"/>
      <c r="Q1271" s="71"/>
      <c r="R1271" s="68"/>
    </row>
    <row r="1272" spans="1:18" x14ac:dyDescent="0.2">
      <c r="A1272" s="141" t="s">
        <v>2721</v>
      </c>
      <c r="B1272" s="67" t="s">
        <v>2722</v>
      </c>
      <c r="C1272" s="67">
        <v>43</v>
      </c>
      <c r="D1272" s="67" t="s">
        <v>343</v>
      </c>
      <c r="E1272" s="71">
        <v>0.94596005103754999</v>
      </c>
      <c r="F1272" s="68">
        <v>98.476702508960599</v>
      </c>
      <c r="G1272" s="71">
        <v>0.89345657617354102</v>
      </c>
      <c r="H1272" s="68">
        <v>84.543010752688204</v>
      </c>
      <c r="I1272" s="71">
        <v>0.91738549017405302</v>
      </c>
      <c r="J1272" s="68">
        <v>90.994623655913998</v>
      </c>
      <c r="K1272" s="71">
        <v>0.97299813780260702</v>
      </c>
      <c r="L1272" s="68">
        <v>91.711469534050195</v>
      </c>
      <c r="M1272" s="71">
        <v>1</v>
      </c>
      <c r="N1272" s="68">
        <v>100</v>
      </c>
      <c r="O1272" s="71"/>
      <c r="P1272" s="68"/>
      <c r="Q1272" s="71"/>
      <c r="R1272" s="68"/>
    </row>
    <row r="1273" spans="1:18" x14ac:dyDescent="0.2">
      <c r="A1273" s="141" t="s">
        <v>2723</v>
      </c>
      <c r="B1273" s="67" t="s">
        <v>2724</v>
      </c>
      <c r="C1273" s="67">
        <v>43</v>
      </c>
      <c r="D1273" s="67" t="s">
        <v>343</v>
      </c>
      <c r="E1273" s="71">
        <v>0.737657234120215</v>
      </c>
      <c r="F1273" s="68">
        <v>18.862007168458799</v>
      </c>
      <c r="G1273" s="71">
        <v>0.87835338197855795</v>
      </c>
      <c r="H1273" s="68">
        <v>77.822580645161295</v>
      </c>
      <c r="I1273" s="71">
        <v>0.88067967888944598</v>
      </c>
      <c r="J1273" s="68">
        <v>79.793906810035807</v>
      </c>
      <c r="K1273" s="71">
        <v>0.92925310973307196</v>
      </c>
      <c r="L1273" s="68">
        <v>81.048387096774206</v>
      </c>
      <c r="M1273" s="71">
        <v>1</v>
      </c>
      <c r="N1273" s="68">
        <v>100</v>
      </c>
      <c r="O1273" s="71"/>
      <c r="P1273" s="68"/>
      <c r="Q1273" s="71">
        <v>0</v>
      </c>
      <c r="R1273" s="68">
        <v>34.224598930481299</v>
      </c>
    </row>
    <row r="1274" spans="1:18" x14ac:dyDescent="0.2">
      <c r="A1274" s="141" t="s">
        <v>2725</v>
      </c>
      <c r="B1274" s="67" t="s">
        <v>2726</v>
      </c>
      <c r="C1274" s="67">
        <v>43</v>
      </c>
      <c r="D1274" s="67" t="s">
        <v>343</v>
      </c>
      <c r="E1274" s="71">
        <v>0.44727406630170302</v>
      </c>
      <c r="F1274" s="68">
        <v>1.3888888888888899</v>
      </c>
      <c r="G1274" s="71">
        <v>0.56031395638954895</v>
      </c>
      <c r="H1274" s="68">
        <v>2.28494623655914</v>
      </c>
      <c r="I1274" s="71">
        <v>0.53859448953323896</v>
      </c>
      <c r="J1274" s="68">
        <v>2.1057347670250901</v>
      </c>
      <c r="K1274" s="71">
        <v>0.81324133574699398</v>
      </c>
      <c r="L1274" s="68">
        <v>34.8566308243728</v>
      </c>
      <c r="M1274" s="71">
        <v>0.324220549838734</v>
      </c>
      <c r="N1274" s="68">
        <v>4.6889952153110004</v>
      </c>
      <c r="O1274" s="71"/>
      <c r="P1274" s="68"/>
      <c r="Q1274" s="71">
        <v>0</v>
      </c>
      <c r="R1274" s="68">
        <v>34.224598930481299</v>
      </c>
    </row>
    <row r="1275" spans="1:18" x14ac:dyDescent="0.2">
      <c r="A1275" s="141" t="s">
        <v>2727</v>
      </c>
      <c r="B1275" s="67" t="s">
        <v>2728</v>
      </c>
      <c r="C1275" s="67">
        <v>43</v>
      </c>
      <c r="D1275" s="67" t="s">
        <v>343</v>
      </c>
      <c r="E1275" s="71">
        <v>0.59550527090446004</v>
      </c>
      <c r="F1275" s="68">
        <v>5.6899641577060898</v>
      </c>
      <c r="G1275" s="71">
        <v>0.73953200975256095</v>
      </c>
      <c r="H1275" s="68">
        <v>9.2293906810035793</v>
      </c>
      <c r="I1275" s="71">
        <v>0.49101226237444301</v>
      </c>
      <c r="J1275" s="68">
        <v>1.2096774193548401</v>
      </c>
      <c r="K1275" s="71">
        <v>0.78118039005019702</v>
      </c>
      <c r="L1275" s="68">
        <v>25.985663082437298</v>
      </c>
      <c r="M1275" s="71">
        <v>0.37029642144063901</v>
      </c>
      <c r="N1275" s="68">
        <v>5.7416267942583703</v>
      </c>
      <c r="O1275" s="71"/>
      <c r="P1275" s="68"/>
      <c r="Q1275" s="71"/>
      <c r="R1275" s="68"/>
    </row>
    <row r="1276" spans="1:18" x14ac:dyDescent="0.2">
      <c r="A1276" s="141" t="s">
        <v>2729</v>
      </c>
      <c r="B1276" s="67" t="s">
        <v>2730</v>
      </c>
      <c r="C1276" s="67">
        <v>18</v>
      </c>
      <c r="D1276" s="67" t="s">
        <v>343</v>
      </c>
      <c r="E1276" s="71">
        <v>0.77702914863803396</v>
      </c>
      <c r="F1276" s="68">
        <v>26.433691756272399</v>
      </c>
      <c r="G1276" s="71">
        <v>0.84728757723938797</v>
      </c>
      <c r="H1276" s="68">
        <v>56.9444444444444</v>
      </c>
      <c r="I1276" s="71">
        <v>0.81566473866898703</v>
      </c>
      <c r="J1276" s="68">
        <v>52.912186379928301</v>
      </c>
      <c r="K1276" s="71">
        <v>0.78305400372439504</v>
      </c>
      <c r="L1276" s="68">
        <v>26.3888888888889</v>
      </c>
      <c r="M1276" s="71">
        <v>0.66211027491936802</v>
      </c>
      <c r="N1276" s="68">
        <v>20.526315789473699</v>
      </c>
      <c r="O1276" s="71"/>
      <c r="P1276" s="68"/>
      <c r="Q1276" s="71"/>
      <c r="R1276" s="68"/>
    </row>
    <row r="1277" spans="1:18" x14ac:dyDescent="0.2">
      <c r="A1277" s="141" t="s">
        <v>2731</v>
      </c>
      <c r="B1277" s="67" t="s">
        <v>2732</v>
      </c>
      <c r="C1277" s="67">
        <v>18</v>
      </c>
      <c r="D1277" s="67" t="s">
        <v>343</v>
      </c>
      <c r="E1277" s="71">
        <v>0.77941891163167698</v>
      </c>
      <c r="F1277" s="68">
        <v>27.284946236559101</v>
      </c>
      <c r="G1277" s="71">
        <v>0.86933938175870995</v>
      </c>
      <c r="H1277" s="68">
        <v>72.491039426523301</v>
      </c>
      <c r="I1277" s="71">
        <v>0.88976512500986404</v>
      </c>
      <c r="J1277" s="68">
        <v>83.019713261648704</v>
      </c>
      <c r="K1277" s="71">
        <v>0.86540572737908095</v>
      </c>
      <c r="L1277" s="68">
        <v>53.270609318996399</v>
      </c>
      <c r="M1277" s="71">
        <v>0.49316541237905098</v>
      </c>
      <c r="N1277" s="68">
        <v>10.1913875598086</v>
      </c>
      <c r="O1277" s="71"/>
      <c r="P1277" s="68"/>
      <c r="Q1277" s="71"/>
      <c r="R1277" s="68"/>
    </row>
    <row r="1278" spans="1:18" x14ac:dyDescent="0.2">
      <c r="A1278" s="141" t="s">
        <v>2733</v>
      </c>
      <c r="B1278" s="67" t="s">
        <v>2734</v>
      </c>
      <c r="C1278" s="67">
        <v>18</v>
      </c>
      <c r="D1278" s="67" t="s">
        <v>343</v>
      </c>
      <c r="E1278" s="71">
        <v>0.80272927238246905</v>
      </c>
      <c r="F1278" s="68">
        <v>33.422939068100398</v>
      </c>
      <c r="G1278" s="71">
        <v>0.869533299859654</v>
      </c>
      <c r="H1278" s="68">
        <v>72.535842293906796</v>
      </c>
      <c r="I1278" s="71">
        <v>0.79238849249801102</v>
      </c>
      <c r="J1278" s="68">
        <v>43.279569892473098</v>
      </c>
      <c r="K1278" s="71">
        <v>0.93296089385474901</v>
      </c>
      <c r="L1278" s="68">
        <v>82.616487455197102</v>
      </c>
      <c r="M1278" s="71">
        <v>0.61603440331746295</v>
      </c>
      <c r="N1278" s="68">
        <v>16.650717703349301</v>
      </c>
      <c r="O1278" s="71"/>
      <c r="P1278" s="68"/>
      <c r="Q1278" s="71"/>
      <c r="R1278" s="68"/>
    </row>
    <row r="1279" spans="1:18" x14ac:dyDescent="0.2">
      <c r="A1279" s="141" t="s">
        <v>2735</v>
      </c>
      <c r="B1279" s="67" t="s">
        <v>2736</v>
      </c>
      <c r="C1279" s="67">
        <v>18</v>
      </c>
      <c r="D1279" s="67" t="s">
        <v>343</v>
      </c>
      <c r="E1279" s="71">
        <v>0.86166019587071596</v>
      </c>
      <c r="F1279" s="68">
        <v>58.154121863799297</v>
      </c>
      <c r="G1279" s="71">
        <v>0.90747050981454302</v>
      </c>
      <c r="H1279" s="68">
        <v>88.709677419354804</v>
      </c>
      <c r="I1279" s="71">
        <v>0.90294904348933602</v>
      </c>
      <c r="J1279" s="68">
        <v>87.275985663082395</v>
      </c>
      <c r="K1279" s="71">
        <v>0.835883340453905</v>
      </c>
      <c r="L1279" s="68">
        <v>41.6666666666667</v>
      </c>
      <c r="M1279" s="71">
        <v>0.80033788972508102</v>
      </c>
      <c r="N1279" s="68">
        <v>34.306220095693803</v>
      </c>
      <c r="O1279" s="71"/>
      <c r="P1279" s="68"/>
      <c r="Q1279" s="71"/>
      <c r="R1279" s="68"/>
    </row>
    <row r="1280" spans="1:18" x14ac:dyDescent="0.2">
      <c r="A1280" s="141" t="s">
        <v>2737</v>
      </c>
      <c r="B1280" s="67" t="s">
        <v>2738</v>
      </c>
      <c r="C1280" s="67">
        <v>18</v>
      </c>
      <c r="D1280" s="67" t="s">
        <v>343</v>
      </c>
      <c r="E1280" s="71">
        <v>0.71731597603725505</v>
      </c>
      <c r="F1280" s="68">
        <v>16.3530465949821</v>
      </c>
      <c r="G1280" s="71">
        <v>0.88417624137915896</v>
      </c>
      <c r="H1280" s="68">
        <v>80.734767025089596</v>
      </c>
      <c r="I1280" s="71">
        <v>0.84290461149295004</v>
      </c>
      <c r="J1280" s="68">
        <v>64.068100358422896</v>
      </c>
      <c r="K1280" s="71">
        <v>0.81796250143817795</v>
      </c>
      <c r="L1280" s="68">
        <v>35.663082437276003</v>
      </c>
      <c r="M1280" s="71">
        <v>0.324220549838734</v>
      </c>
      <c r="N1280" s="68">
        <v>4.6889952153110004</v>
      </c>
      <c r="O1280" s="71"/>
      <c r="P1280" s="68"/>
      <c r="Q1280" s="71"/>
      <c r="R1280" s="68"/>
    </row>
    <row r="1281" spans="1:18" x14ac:dyDescent="0.2">
      <c r="A1281" s="141" t="s">
        <v>2739</v>
      </c>
      <c r="B1281" s="67" t="s">
        <v>2740</v>
      </c>
      <c r="C1281" s="67">
        <v>18</v>
      </c>
      <c r="D1281" s="67" t="s">
        <v>343</v>
      </c>
      <c r="E1281" s="71">
        <v>0.74670247347171603</v>
      </c>
      <c r="F1281" s="68">
        <v>20.564516129032299</v>
      </c>
      <c r="G1281" s="71">
        <v>0.88859009232455</v>
      </c>
      <c r="H1281" s="68">
        <v>82.706093189964193</v>
      </c>
      <c r="I1281" s="71">
        <v>0.62893192953940402</v>
      </c>
      <c r="J1281" s="68">
        <v>6.4964157706093202</v>
      </c>
      <c r="K1281" s="71">
        <v>0.85325346870544705</v>
      </c>
      <c r="L1281" s="68">
        <v>47.759856630824402</v>
      </c>
      <c r="M1281" s="71">
        <v>0.61603440331746295</v>
      </c>
      <c r="N1281" s="68">
        <v>16.650717703349301</v>
      </c>
      <c r="O1281" s="71"/>
      <c r="P1281" s="68"/>
      <c r="Q1281" s="71"/>
      <c r="R1281" s="68"/>
    </row>
    <row r="1282" spans="1:18" x14ac:dyDescent="0.2">
      <c r="A1282" s="141" t="s">
        <v>2741</v>
      </c>
      <c r="B1282" s="67" t="s">
        <v>2742</v>
      </c>
      <c r="C1282" s="67">
        <v>18</v>
      </c>
      <c r="D1282" s="67" t="s">
        <v>343</v>
      </c>
      <c r="E1282" s="71">
        <v>0.82593354354833204</v>
      </c>
      <c r="F1282" s="68">
        <v>41.173835125448001</v>
      </c>
      <c r="G1282" s="71">
        <v>0.88351414766734904</v>
      </c>
      <c r="H1282" s="68">
        <v>80.241935483871003</v>
      </c>
      <c r="I1282" s="71">
        <v>0.86332158006899795</v>
      </c>
      <c r="J1282" s="68">
        <v>72.535842293906796</v>
      </c>
      <c r="K1282" s="71">
        <v>0.92550541927221497</v>
      </c>
      <c r="L1282" s="68">
        <v>79.704301075268802</v>
      </c>
      <c r="M1282" s="71">
        <v>0.63139302718476398</v>
      </c>
      <c r="N1282" s="68">
        <v>17.846889952153099</v>
      </c>
      <c r="O1282" s="71"/>
      <c r="P1282" s="68"/>
      <c r="Q1282" s="71"/>
      <c r="R1282" s="68"/>
    </row>
    <row r="1283" spans="1:18" x14ac:dyDescent="0.2">
      <c r="A1283" s="141" t="s">
        <v>2743</v>
      </c>
      <c r="B1283" s="67" t="s">
        <v>2744</v>
      </c>
      <c r="C1283" s="67">
        <v>18</v>
      </c>
      <c r="D1283" s="67" t="s">
        <v>343</v>
      </c>
      <c r="E1283" s="71">
        <v>0.59171207950851801</v>
      </c>
      <c r="F1283" s="68">
        <v>5.4211469534050201</v>
      </c>
      <c r="G1283" s="71">
        <v>0.86485681827755401</v>
      </c>
      <c r="H1283" s="68">
        <v>69.758064516128997</v>
      </c>
      <c r="I1283" s="71">
        <v>0.74073586416981496</v>
      </c>
      <c r="J1283" s="68">
        <v>22.759856630824402</v>
      </c>
      <c r="K1283" s="71">
        <v>0.736933311777759</v>
      </c>
      <c r="L1283" s="68">
        <v>17.786738351254499</v>
      </c>
      <c r="M1283" s="71">
        <v>0.61603440331746295</v>
      </c>
      <c r="N1283" s="68">
        <v>16.650717703349301</v>
      </c>
      <c r="O1283" s="71"/>
      <c r="P1283" s="68"/>
      <c r="Q1283" s="71">
        <v>0</v>
      </c>
      <c r="R1283" s="68">
        <v>34.224598930481299</v>
      </c>
    </row>
    <row r="1284" spans="1:18" x14ac:dyDescent="0.2">
      <c r="A1284" s="141" t="s">
        <v>2745</v>
      </c>
      <c r="B1284" s="67" t="s">
        <v>2746</v>
      </c>
      <c r="C1284" s="67">
        <v>43</v>
      </c>
      <c r="D1284" s="67" t="s">
        <v>343</v>
      </c>
      <c r="E1284" s="71">
        <v>0.79938200517959801</v>
      </c>
      <c r="F1284" s="68">
        <v>32.437275985663099</v>
      </c>
      <c r="G1284" s="71">
        <v>0.89462054734709295</v>
      </c>
      <c r="H1284" s="68">
        <v>84.901433691756296</v>
      </c>
      <c r="I1284" s="71">
        <v>0.87195553907476397</v>
      </c>
      <c r="J1284" s="68">
        <v>76.612903225806406</v>
      </c>
      <c r="K1284" s="71">
        <v>0.83027615484637296</v>
      </c>
      <c r="L1284" s="68">
        <v>39.6505376344086</v>
      </c>
      <c r="M1284" s="71">
        <v>0.60067577945016204</v>
      </c>
      <c r="N1284" s="68">
        <v>15.1196172248804</v>
      </c>
      <c r="O1284" s="71"/>
      <c r="P1284" s="68"/>
      <c r="Q1284" s="71"/>
      <c r="R1284" s="68"/>
    </row>
    <row r="1285" spans="1:18" x14ac:dyDescent="0.2">
      <c r="A1285" s="141" t="s">
        <v>2747</v>
      </c>
      <c r="B1285" s="67" t="s">
        <v>2748</v>
      </c>
      <c r="C1285" s="67">
        <v>43</v>
      </c>
      <c r="D1285" s="67" t="s">
        <v>343</v>
      </c>
      <c r="E1285" s="71">
        <v>0.75105096630575996</v>
      </c>
      <c r="F1285" s="68">
        <v>21.236559139784902</v>
      </c>
      <c r="G1285" s="71">
        <v>0.861725335334383</v>
      </c>
      <c r="H1285" s="68">
        <v>67.831541218637994</v>
      </c>
      <c r="I1285" s="71">
        <v>0.82155736710640603</v>
      </c>
      <c r="J1285" s="68">
        <v>54.973118279569903</v>
      </c>
      <c r="K1285" s="71">
        <v>0.85847299813780298</v>
      </c>
      <c r="L1285" s="68">
        <v>50</v>
      </c>
      <c r="M1285" s="71">
        <v>0.46244816464444899</v>
      </c>
      <c r="N1285" s="68">
        <v>8.85167464114833</v>
      </c>
      <c r="O1285" s="71"/>
      <c r="P1285" s="68"/>
      <c r="Q1285" s="71"/>
      <c r="R1285" s="68"/>
    </row>
    <row r="1286" spans="1:18" x14ac:dyDescent="0.2">
      <c r="A1286" s="141" t="s">
        <v>2749</v>
      </c>
      <c r="B1286" s="67" t="s">
        <v>2750</v>
      </c>
      <c r="C1286" s="67">
        <v>43</v>
      </c>
      <c r="D1286" s="67" t="s">
        <v>343</v>
      </c>
      <c r="E1286" s="71">
        <v>0.70040817520387899</v>
      </c>
      <c r="F1286" s="68">
        <v>13.933691756272401</v>
      </c>
      <c r="G1286" s="71">
        <v>0.91325332947714599</v>
      </c>
      <c r="H1286" s="68">
        <v>90.412186379928301</v>
      </c>
      <c r="I1286" s="71">
        <v>0.98964389803677899</v>
      </c>
      <c r="J1286" s="68">
        <v>99.686379928315404</v>
      </c>
      <c r="K1286" s="71">
        <v>0.66666666666666696</v>
      </c>
      <c r="L1286" s="68">
        <v>9.6326164874552003</v>
      </c>
      <c r="M1286" s="71">
        <v>0.23206880663492599</v>
      </c>
      <c r="N1286" s="68">
        <v>3.3014354066985598</v>
      </c>
      <c r="O1286" s="71"/>
      <c r="P1286" s="68"/>
      <c r="Q1286" s="71"/>
      <c r="R1286" s="68"/>
    </row>
    <row r="1287" spans="1:18" x14ac:dyDescent="0.2">
      <c r="A1287" s="141" t="s">
        <v>2751</v>
      </c>
      <c r="B1287" s="67" t="s">
        <v>2752</v>
      </c>
      <c r="C1287" s="67">
        <v>43</v>
      </c>
      <c r="D1287" s="67" t="s">
        <v>343</v>
      </c>
      <c r="E1287" s="71">
        <v>0.77642140310376695</v>
      </c>
      <c r="F1287" s="68">
        <v>26.164874551971302</v>
      </c>
      <c r="G1287" s="71">
        <v>0.890104425365013</v>
      </c>
      <c r="H1287" s="68">
        <v>83.019713261648704</v>
      </c>
      <c r="I1287" s="71">
        <v>0.98391105587856698</v>
      </c>
      <c r="J1287" s="68">
        <v>99.283154121863802</v>
      </c>
      <c r="K1287" s="71">
        <v>0.99960132453656303</v>
      </c>
      <c r="L1287" s="68">
        <v>95.609318996415794</v>
      </c>
      <c r="M1287" s="71">
        <v>0.23206880663492599</v>
      </c>
      <c r="N1287" s="68">
        <v>3.3014354066985598</v>
      </c>
      <c r="O1287" s="71"/>
      <c r="P1287" s="68"/>
      <c r="Q1287" s="71"/>
      <c r="R1287" s="68"/>
    </row>
    <row r="1288" spans="1:18" x14ac:dyDescent="0.2">
      <c r="A1288" s="141" t="s">
        <v>2753</v>
      </c>
      <c r="B1288" s="67" t="s">
        <v>2754</v>
      </c>
      <c r="C1288" s="67">
        <v>43</v>
      </c>
      <c r="D1288" s="67" t="s">
        <v>343</v>
      </c>
      <c r="E1288" s="71">
        <v>0.619951106629959</v>
      </c>
      <c r="F1288" s="68">
        <v>7.0340501792114702</v>
      </c>
      <c r="G1288" s="71">
        <v>0.59447494991295202</v>
      </c>
      <c r="H1288" s="68">
        <v>3.2258064516128999</v>
      </c>
      <c r="I1288" s="71">
        <v>0.72757520309350499</v>
      </c>
      <c r="J1288" s="68">
        <v>19.802867383512499</v>
      </c>
      <c r="K1288" s="71">
        <v>0.92568546687845299</v>
      </c>
      <c r="L1288" s="68">
        <v>79.973118279569903</v>
      </c>
      <c r="M1288" s="71">
        <v>0.23206880663492599</v>
      </c>
      <c r="N1288" s="68">
        <v>3.3014354066985598</v>
      </c>
      <c r="O1288" s="71"/>
      <c r="P1288" s="68"/>
      <c r="Q1288" s="71"/>
      <c r="R1288" s="68"/>
    </row>
    <row r="1289" spans="1:18" x14ac:dyDescent="0.2">
      <c r="A1289" s="141" t="s">
        <v>2755</v>
      </c>
      <c r="B1289" s="67" t="s">
        <v>2756</v>
      </c>
      <c r="C1289" s="67">
        <v>43</v>
      </c>
      <c r="D1289" s="67" t="s">
        <v>343</v>
      </c>
      <c r="E1289" s="71">
        <v>0.82064529275950804</v>
      </c>
      <c r="F1289" s="68">
        <v>39.157706093190001</v>
      </c>
      <c r="G1289" s="71">
        <v>0.89659103361298698</v>
      </c>
      <c r="H1289" s="68">
        <v>85.663082437276003</v>
      </c>
      <c r="I1289" s="71">
        <v>0.78305221262454705</v>
      </c>
      <c r="J1289" s="68">
        <v>38.799283154121902</v>
      </c>
      <c r="K1289" s="71">
        <v>0.802600035075416</v>
      </c>
      <c r="L1289" s="68">
        <v>31.406810035842302</v>
      </c>
      <c r="M1289" s="71">
        <v>0.80033788972508102</v>
      </c>
      <c r="N1289" s="68">
        <v>34.306220095693803</v>
      </c>
      <c r="O1289" s="71"/>
      <c r="P1289" s="68"/>
      <c r="Q1289" s="71"/>
      <c r="R1289" s="68"/>
    </row>
    <row r="1290" spans="1:18" x14ac:dyDescent="0.2">
      <c r="A1290" s="141" t="s">
        <v>2757</v>
      </c>
      <c r="B1290" s="67" t="s">
        <v>2758</v>
      </c>
      <c r="C1290" s="67">
        <v>43</v>
      </c>
      <c r="D1290" s="67" t="s">
        <v>343</v>
      </c>
      <c r="E1290" s="71">
        <v>0.65295500308827004</v>
      </c>
      <c r="F1290" s="68">
        <v>9.1845878136200696</v>
      </c>
      <c r="G1290" s="71">
        <v>0.67602863447599004</v>
      </c>
      <c r="H1290" s="68">
        <v>5.7795698924731198</v>
      </c>
      <c r="I1290" s="71">
        <v>0.87693085805416704</v>
      </c>
      <c r="J1290" s="68">
        <v>78.763440860215098</v>
      </c>
      <c r="K1290" s="71">
        <v>0.81932588998230205</v>
      </c>
      <c r="L1290" s="68">
        <v>36.066308243727597</v>
      </c>
      <c r="M1290" s="71">
        <v>0.89248963292888905</v>
      </c>
      <c r="N1290" s="68">
        <v>48.516746411483297</v>
      </c>
      <c r="O1290" s="71"/>
      <c r="P1290" s="68"/>
      <c r="Q1290" s="71">
        <v>0</v>
      </c>
      <c r="R1290" s="68">
        <v>34.224598930481299</v>
      </c>
    </row>
    <row r="1291" spans="1:18" x14ac:dyDescent="0.2">
      <c r="A1291" s="141" t="s">
        <v>2759</v>
      </c>
      <c r="B1291" s="67" t="s">
        <v>2760</v>
      </c>
      <c r="C1291" s="67">
        <v>43</v>
      </c>
      <c r="D1291" s="67" t="s">
        <v>343</v>
      </c>
      <c r="E1291" s="71">
        <v>0.71554749760526104</v>
      </c>
      <c r="F1291" s="68">
        <v>15.9498207885305</v>
      </c>
      <c r="G1291" s="71">
        <v>0.85049045500652298</v>
      </c>
      <c r="H1291" s="68">
        <v>59.991039426523301</v>
      </c>
      <c r="I1291" s="71">
        <v>0.63736114357310802</v>
      </c>
      <c r="J1291" s="68">
        <v>7.4820788530465903</v>
      </c>
      <c r="K1291" s="71">
        <v>0.65079362145283803</v>
      </c>
      <c r="L1291" s="68">
        <v>7.7956989247311803</v>
      </c>
      <c r="M1291" s="71">
        <v>0.72354477038857401</v>
      </c>
      <c r="N1291" s="68">
        <v>26.4114832535885</v>
      </c>
      <c r="O1291" s="71"/>
      <c r="P1291" s="68"/>
      <c r="Q1291" s="71"/>
      <c r="R1291" s="68"/>
    </row>
    <row r="1292" spans="1:18" x14ac:dyDescent="0.2">
      <c r="A1292" s="141" t="s">
        <v>2761</v>
      </c>
      <c r="B1292" s="67" t="s">
        <v>2762</v>
      </c>
      <c r="C1292" s="67">
        <v>43</v>
      </c>
      <c r="D1292" s="67" t="s">
        <v>343</v>
      </c>
      <c r="E1292" s="71">
        <v>0.89657565589899502</v>
      </c>
      <c r="F1292" s="68">
        <v>78.897849462365599</v>
      </c>
      <c r="G1292" s="71">
        <v>0.88250503751518505</v>
      </c>
      <c r="H1292" s="68">
        <v>79.614695340501797</v>
      </c>
      <c r="I1292" s="71">
        <v>0.94916579761642805</v>
      </c>
      <c r="J1292" s="68">
        <v>96.998207885304694</v>
      </c>
      <c r="K1292" s="71">
        <v>0.89285940327008195</v>
      </c>
      <c r="L1292" s="68">
        <v>66.397849462365599</v>
      </c>
      <c r="M1292" s="71">
        <v>0.86177238519428701</v>
      </c>
      <c r="N1292" s="68">
        <v>42.918660287081302</v>
      </c>
      <c r="O1292" s="71"/>
      <c r="P1292" s="68"/>
      <c r="Q1292" s="71"/>
      <c r="R1292" s="68"/>
    </row>
    <row r="1293" spans="1:18" x14ac:dyDescent="0.2">
      <c r="A1293" s="141" t="s">
        <v>2763</v>
      </c>
      <c r="B1293" s="67" t="s">
        <v>2764</v>
      </c>
      <c r="C1293" s="67">
        <v>43</v>
      </c>
      <c r="D1293" s="67" t="s">
        <v>343</v>
      </c>
      <c r="E1293" s="71">
        <v>0.89981121072190196</v>
      </c>
      <c r="F1293" s="68">
        <v>81.048387096774206</v>
      </c>
      <c r="G1293" s="71">
        <v>0.89604499559941497</v>
      </c>
      <c r="H1293" s="68">
        <v>85.259856630824402</v>
      </c>
      <c r="I1293" s="71">
        <v>0.960005229025653</v>
      </c>
      <c r="J1293" s="68">
        <v>98.028673835125403</v>
      </c>
      <c r="K1293" s="71">
        <v>0.835346361466349</v>
      </c>
      <c r="L1293" s="68">
        <v>41.397849462365599</v>
      </c>
      <c r="M1293" s="71">
        <v>0.90784825679619197</v>
      </c>
      <c r="N1293" s="68">
        <v>51.674641148325399</v>
      </c>
      <c r="O1293" s="71"/>
      <c r="P1293" s="68"/>
      <c r="Q1293" s="71"/>
      <c r="R1293" s="68"/>
    </row>
    <row r="1294" spans="1:18" x14ac:dyDescent="0.2">
      <c r="A1294" s="141" t="s">
        <v>2765</v>
      </c>
      <c r="B1294" s="67" t="s">
        <v>2766</v>
      </c>
      <c r="C1294" s="67">
        <v>43</v>
      </c>
      <c r="D1294" s="67" t="s">
        <v>343</v>
      </c>
      <c r="E1294" s="71">
        <v>0.43601047045212799</v>
      </c>
      <c r="F1294" s="68">
        <v>1.1648745519713299</v>
      </c>
      <c r="G1294" s="71">
        <v>0.708790822854516</v>
      </c>
      <c r="H1294" s="68">
        <v>7.4372759856630797</v>
      </c>
      <c r="I1294" s="71">
        <v>0.78841928621214896</v>
      </c>
      <c r="J1294" s="68">
        <v>41.353046594982096</v>
      </c>
      <c r="K1294" s="71">
        <v>0.32790444562063698</v>
      </c>
      <c r="L1294" s="68">
        <v>0.13440860215053799</v>
      </c>
      <c r="M1294" s="71">
        <v>0.35493779757333799</v>
      </c>
      <c r="N1294" s="68">
        <v>5.3110047846889996</v>
      </c>
      <c r="O1294" s="71"/>
      <c r="P1294" s="68"/>
      <c r="Q1294" s="71">
        <v>0</v>
      </c>
      <c r="R1294" s="68">
        <v>34.224598930481299</v>
      </c>
    </row>
    <row r="1295" spans="1:18" x14ac:dyDescent="0.2">
      <c r="A1295" s="141" t="s">
        <v>1112</v>
      </c>
      <c r="B1295" s="67" t="s">
        <v>2767</v>
      </c>
      <c r="C1295" s="67">
        <v>43</v>
      </c>
      <c r="D1295" s="67" t="s">
        <v>343</v>
      </c>
      <c r="E1295" s="71">
        <v>0.85483619442109304</v>
      </c>
      <c r="F1295" s="68">
        <v>54.973118279569903</v>
      </c>
      <c r="G1295" s="71">
        <v>0.84351626351988096</v>
      </c>
      <c r="H1295" s="68">
        <v>53.673835125448001</v>
      </c>
      <c r="I1295" s="71">
        <v>0.74927245638471196</v>
      </c>
      <c r="J1295" s="68">
        <v>25.134408602150501</v>
      </c>
      <c r="K1295" s="71">
        <v>0.91870780098358895</v>
      </c>
      <c r="L1295" s="68">
        <v>76.702508960573496</v>
      </c>
      <c r="M1295" s="71">
        <v>0.90784825679619197</v>
      </c>
      <c r="N1295" s="68">
        <v>51.674641148325399</v>
      </c>
      <c r="O1295" s="71"/>
      <c r="P1295" s="68"/>
      <c r="Q1295" s="71"/>
      <c r="R1295" s="68"/>
    </row>
    <row r="1296" spans="1:18" x14ac:dyDescent="0.2">
      <c r="A1296" s="141" t="s">
        <v>1114</v>
      </c>
      <c r="B1296" s="67" t="s">
        <v>2768</v>
      </c>
      <c r="C1296" s="67">
        <v>43</v>
      </c>
      <c r="D1296" s="67" t="s">
        <v>343</v>
      </c>
      <c r="E1296" s="71">
        <v>0.858402831855402</v>
      </c>
      <c r="F1296" s="68">
        <v>56.541218637992799</v>
      </c>
      <c r="G1296" s="71">
        <v>0.83569416520956696</v>
      </c>
      <c r="H1296" s="68">
        <v>46.326164874551999</v>
      </c>
      <c r="I1296" s="71">
        <v>0.87392035634819498</v>
      </c>
      <c r="J1296" s="68">
        <v>77.284946236559094</v>
      </c>
      <c r="K1296" s="71">
        <v>0.95437616387337099</v>
      </c>
      <c r="L1296" s="68">
        <v>87.903225806451601</v>
      </c>
      <c r="M1296" s="71">
        <v>0.76962064199047697</v>
      </c>
      <c r="N1296" s="68">
        <v>30.861244019138802</v>
      </c>
      <c r="O1296" s="71"/>
      <c r="P1296" s="68"/>
      <c r="Q1296" s="71"/>
      <c r="R1296" s="68"/>
    </row>
    <row r="1297" spans="1:18" x14ac:dyDescent="0.2">
      <c r="A1297" s="141" t="s">
        <v>2769</v>
      </c>
      <c r="B1297" s="67" t="s">
        <v>2770</v>
      </c>
      <c r="C1297" s="67">
        <v>43</v>
      </c>
      <c r="D1297" s="67" t="s">
        <v>343</v>
      </c>
      <c r="E1297" s="71">
        <v>0.64061352485348999</v>
      </c>
      <c r="F1297" s="68">
        <v>8.3781362007168507</v>
      </c>
      <c r="G1297" s="71">
        <v>0.835126579419323</v>
      </c>
      <c r="H1297" s="68">
        <v>45.743727598566302</v>
      </c>
      <c r="I1297" s="71">
        <v>0.86068904365954002</v>
      </c>
      <c r="J1297" s="68">
        <v>71.460573476702507</v>
      </c>
      <c r="K1297" s="71">
        <v>0.86050035013652304</v>
      </c>
      <c r="L1297" s="68">
        <v>50.8960573476703</v>
      </c>
      <c r="M1297" s="71">
        <v>0.646751651052065</v>
      </c>
      <c r="N1297" s="68">
        <v>18.995215311004799</v>
      </c>
      <c r="O1297" s="71"/>
      <c r="P1297" s="68"/>
      <c r="Q1297" s="71">
        <v>0</v>
      </c>
      <c r="R1297" s="68">
        <v>34.224598930481299</v>
      </c>
    </row>
    <row r="1298" spans="1:18" x14ac:dyDescent="0.2">
      <c r="A1298" s="141" t="s">
        <v>2771</v>
      </c>
      <c r="B1298" s="67" t="s">
        <v>2772</v>
      </c>
      <c r="C1298" s="67">
        <v>43</v>
      </c>
      <c r="D1298" s="67" t="s">
        <v>343</v>
      </c>
      <c r="E1298" s="71">
        <v>0.60549437199581302</v>
      </c>
      <c r="F1298" s="68">
        <v>6.2275985663082398</v>
      </c>
      <c r="G1298" s="71">
        <v>0.78156883503207797</v>
      </c>
      <c r="H1298" s="68">
        <v>13.8888888888889</v>
      </c>
      <c r="I1298" s="71">
        <v>0.79568070943759694</v>
      </c>
      <c r="J1298" s="68">
        <v>44.578853046595</v>
      </c>
      <c r="K1298" s="71">
        <v>0.58844993031510096</v>
      </c>
      <c r="L1298" s="68">
        <v>4.1666666666666696</v>
      </c>
      <c r="M1298" s="71">
        <v>0.86177238519428701</v>
      </c>
      <c r="N1298" s="68">
        <v>42.918660287081302</v>
      </c>
      <c r="O1298" s="71"/>
      <c r="P1298" s="68"/>
      <c r="Q1298" s="71">
        <v>0</v>
      </c>
      <c r="R1298" s="68">
        <v>34.224598930481299</v>
      </c>
    </row>
    <row r="1299" spans="1:18" x14ac:dyDescent="0.2">
      <c r="A1299" s="141" t="s">
        <v>2773</v>
      </c>
      <c r="B1299" s="67" t="s">
        <v>2774</v>
      </c>
      <c r="C1299" s="67">
        <v>43</v>
      </c>
      <c r="D1299" s="67" t="s">
        <v>343</v>
      </c>
      <c r="E1299" s="71">
        <v>0.67907274951405305</v>
      </c>
      <c r="F1299" s="68">
        <v>11.9623655913978</v>
      </c>
      <c r="G1299" s="71">
        <v>0.87096803395094002</v>
      </c>
      <c r="H1299" s="68">
        <v>73.476702508960599</v>
      </c>
      <c r="I1299" s="71">
        <v>0.91886441143728104</v>
      </c>
      <c r="J1299" s="68">
        <v>91.218637992831503</v>
      </c>
      <c r="K1299" s="71">
        <v>0.88198653179347097</v>
      </c>
      <c r="L1299" s="68">
        <v>60.976702508960599</v>
      </c>
      <c r="M1299" s="71">
        <v>0.72354477038857401</v>
      </c>
      <c r="N1299" s="68">
        <v>26.4114832535885</v>
      </c>
      <c r="O1299" s="71"/>
      <c r="P1299" s="68"/>
      <c r="Q1299" s="71">
        <v>0</v>
      </c>
      <c r="R1299" s="68">
        <v>34.224598930481299</v>
      </c>
    </row>
    <row r="1300" spans="1:18" x14ac:dyDescent="0.2">
      <c r="A1300" s="141" t="s">
        <v>803</v>
      </c>
      <c r="B1300" s="67" t="s">
        <v>2775</v>
      </c>
      <c r="C1300" s="67">
        <v>21</v>
      </c>
      <c r="D1300" s="67" t="s">
        <v>343</v>
      </c>
      <c r="E1300" s="71">
        <v>0.85494839914395504</v>
      </c>
      <c r="F1300" s="68">
        <v>55.062724014336901</v>
      </c>
      <c r="G1300" s="71">
        <v>0.85613225900713597</v>
      </c>
      <c r="H1300" s="68">
        <v>64.112903225806406</v>
      </c>
      <c r="I1300" s="71">
        <v>0.95371961739709199</v>
      </c>
      <c r="J1300" s="68">
        <v>97.580645161290306</v>
      </c>
      <c r="K1300" s="71">
        <v>0.85567970204841703</v>
      </c>
      <c r="L1300" s="68">
        <v>48.835125448028698</v>
      </c>
      <c r="M1300" s="71">
        <v>0.75426201812317595</v>
      </c>
      <c r="N1300" s="68">
        <v>29.521531100478501</v>
      </c>
      <c r="O1300" s="71"/>
      <c r="P1300" s="68"/>
      <c r="Q1300" s="71"/>
      <c r="R1300" s="68"/>
    </row>
    <row r="1301" spans="1:18" x14ac:dyDescent="0.2">
      <c r="A1301" s="141" t="s">
        <v>805</v>
      </c>
      <c r="B1301" s="67" t="s">
        <v>2776</v>
      </c>
      <c r="C1301" s="67">
        <v>21</v>
      </c>
      <c r="D1301" s="67" t="s">
        <v>343</v>
      </c>
      <c r="E1301" s="71">
        <v>0.86144248244361998</v>
      </c>
      <c r="F1301" s="68">
        <v>58.019713261648697</v>
      </c>
      <c r="G1301" s="71">
        <v>0.85697501338049697</v>
      </c>
      <c r="H1301" s="68">
        <v>64.605734767025098</v>
      </c>
      <c r="I1301" s="71">
        <v>0.92392738237977901</v>
      </c>
      <c r="J1301" s="68">
        <v>92.473118279569903</v>
      </c>
      <c r="K1301" s="71">
        <v>0.87988826815642496</v>
      </c>
      <c r="L1301" s="68">
        <v>59.8566308243728</v>
      </c>
      <c r="M1301" s="71">
        <v>0.78497926585778</v>
      </c>
      <c r="N1301" s="68">
        <v>32.631578947368403</v>
      </c>
      <c r="O1301" s="71"/>
      <c r="P1301" s="68"/>
      <c r="Q1301" s="71"/>
      <c r="R1301" s="68"/>
    </row>
    <row r="1302" spans="1:18" x14ac:dyDescent="0.2">
      <c r="A1302" s="141" t="s">
        <v>2777</v>
      </c>
      <c r="B1302" s="67" t="s">
        <v>2778</v>
      </c>
      <c r="C1302" s="67">
        <v>21</v>
      </c>
      <c r="D1302" s="67" t="s">
        <v>343</v>
      </c>
      <c r="E1302" s="71">
        <v>0.82524532835967901</v>
      </c>
      <c r="F1302" s="68">
        <v>40.9050179211469</v>
      </c>
      <c r="G1302" s="71">
        <v>0.888465779107529</v>
      </c>
      <c r="H1302" s="68">
        <v>82.661290322580697</v>
      </c>
      <c r="I1302" s="71">
        <v>0.92916719988385499</v>
      </c>
      <c r="J1302" s="68">
        <v>93.369175627240097</v>
      </c>
      <c r="K1302" s="71">
        <v>0.85195530726256996</v>
      </c>
      <c r="L1302" s="68">
        <v>47.132616487455202</v>
      </c>
      <c r="M1302" s="71">
        <v>0.63139302718476398</v>
      </c>
      <c r="N1302" s="68">
        <v>17.846889952153099</v>
      </c>
      <c r="O1302" s="71"/>
      <c r="P1302" s="68"/>
      <c r="Q1302" s="71"/>
      <c r="R1302" s="68"/>
    </row>
    <row r="1303" spans="1:18" x14ac:dyDescent="0.2">
      <c r="A1303" s="141" t="s">
        <v>807</v>
      </c>
      <c r="B1303" s="67" t="s">
        <v>2779</v>
      </c>
      <c r="C1303" s="67">
        <v>43</v>
      </c>
      <c r="D1303" s="67" t="s">
        <v>343</v>
      </c>
      <c r="E1303" s="71">
        <v>0.67303348636285798</v>
      </c>
      <c r="F1303" s="68">
        <v>10.976702508960599</v>
      </c>
      <c r="G1303" s="71">
        <v>0.71699008190624303</v>
      </c>
      <c r="H1303" s="68">
        <v>7.8405017921146998</v>
      </c>
      <c r="I1303" s="71">
        <v>0.75560810478926199</v>
      </c>
      <c r="J1303" s="68">
        <v>27.374551971326198</v>
      </c>
      <c r="K1303" s="71">
        <v>0.75708759411147997</v>
      </c>
      <c r="L1303" s="68">
        <v>21.102150537634401</v>
      </c>
      <c r="M1303" s="71">
        <v>0.46244816464444899</v>
      </c>
      <c r="N1303" s="68">
        <v>8.85167464114833</v>
      </c>
      <c r="O1303" s="71"/>
      <c r="P1303" s="68"/>
      <c r="Q1303" s="71"/>
      <c r="R1303" s="68"/>
    </row>
    <row r="1304" spans="1:18" x14ac:dyDescent="0.2">
      <c r="A1304" s="141" t="s">
        <v>2780</v>
      </c>
      <c r="B1304" s="67" t="s">
        <v>2781</v>
      </c>
      <c r="C1304" s="67">
        <v>21</v>
      </c>
      <c r="D1304" s="67" t="s">
        <v>343</v>
      </c>
      <c r="E1304" s="71">
        <v>0.81463107833669202</v>
      </c>
      <c r="F1304" s="68">
        <v>37.231182795698899</v>
      </c>
      <c r="G1304" s="71">
        <v>0.835814052634829</v>
      </c>
      <c r="H1304" s="68">
        <v>46.505376344086002</v>
      </c>
      <c r="I1304" s="71">
        <v>0.78967131327952</v>
      </c>
      <c r="J1304" s="68">
        <v>41.890681003584199</v>
      </c>
      <c r="K1304" s="71">
        <v>0.92485280091114896</v>
      </c>
      <c r="L1304" s="68">
        <v>79.569892473118301</v>
      </c>
      <c r="M1304" s="71">
        <v>0.70818614652127099</v>
      </c>
      <c r="N1304" s="68">
        <v>24.784688995215301</v>
      </c>
      <c r="O1304" s="71"/>
      <c r="P1304" s="68"/>
      <c r="Q1304" s="71"/>
      <c r="R1304" s="68"/>
    </row>
    <row r="1305" spans="1:18" x14ac:dyDescent="0.2">
      <c r="A1305" s="141" t="s">
        <v>2782</v>
      </c>
      <c r="B1305" s="67" t="s">
        <v>2783</v>
      </c>
      <c r="C1305" s="67">
        <v>21</v>
      </c>
      <c r="D1305" s="67" t="s">
        <v>343</v>
      </c>
      <c r="E1305" s="71">
        <v>0.84836159469669903</v>
      </c>
      <c r="F1305" s="68">
        <v>51.478494623655898</v>
      </c>
      <c r="G1305" s="71">
        <v>0.82538977849388595</v>
      </c>
      <c r="H1305" s="68">
        <v>35.663082437276003</v>
      </c>
      <c r="I1305" s="71">
        <v>0.90727532420589097</v>
      </c>
      <c r="J1305" s="68">
        <v>88.709677419354804</v>
      </c>
      <c r="K1305" s="71">
        <v>0.87580201022923998</v>
      </c>
      <c r="L1305" s="68">
        <v>57.930107526881699</v>
      </c>
      <c r="M1305" s="71">
        <v>0.78497926585778</v>
      </c>
      <c r="N1305" s="68">
        <v>32.631578947368403</v>
      </c>
      <c r="O1305" s="71"/>
      <c r="P1305" s="68"/>
      <c r="Q1305" s="71"/>
      <c r="R1305" s="68"/>
    </row>
    <row r="1306" spans="1:18" x14ac:dyDescent="0.2">
      <c r="A1306" s="141" t="s">
        <v>2784</v>
      </c>
      <c r="B1306" s="67" t="s">
        <v>2785</v>
      </c>
      <c r="C1306" s="67">
        <v>21</v>
      </c>
      <c r="D1306" s="67" t="s">
        <v>343</v>
      </c>
      <c r="E1306" s="71">
        <v>0.88142730016904403</v>
      </c>
      <c r="F1306" s="68">
        <v>69.623655913978496</v>
      </c>
      <c r="G1306" s="71">
        <v>0.81355466112223596</v>
      </c>
      <c r="H1306" s="68">
        <v>24.596774193548399</v>
      </c>
      <c r="I1306" s="71">
        <v>0.94069872791645004</v>
      </c>
      <c r="J1306" s="68">
        <v>95.295698924731198</v>
      </c>
      <c r="K1306" s="71">
        <v>0.90968342644320299</v>
      </c>
      <c r="L1306" s="68">
        <v>72.670250896057297</v>
      </c>
      <c r="M1306" s="71">
        <v>0.86177238519428701</v>
      </c>
      <c r="N1306" s="68">
        <v>42.918660287081302</v>
      </c>
      <c r="O1306" s="71"/>
      <c r="P1306" s="68"/>
      <c r="Q1306" s="71"/>
      <c r="R1306" s="68"/>
    </row>
    <row r="1307" spans="1:18" x14ac:dyDescent="0.2">
      <c r="A1307" s="141" t="s">
        <v>2786</v>
      </c>
      <c r="B1307" s="67" t="s">
        <v>2787</v>
      </c>
      <c r="C1307" s="67">
        <v>21</v>
      </c>
      <c r="D1307" s="67" t="s">
        <v>343</v>
      </c>
      <c r="E1307" s="71">
        <v>0.83629690440085602</v>
      </c>
      <c r="F1307" s="68">
        <v>45.878136200716803</v>
      </c>
      <c r="G1307" s="71">
        <v>0.8500221023208</v>
      </c>
      <c r="H1307" s="68">
        <v>59.543010752688197</v>
      </c>
      <c r="I1307" s="71">
        <v>0.94253916235427804</v>
      </c>
      <c r="J1307" s="68">
        <v>95.878136200716895</v>
      </c>
      <c r="K1307" s="71">
        <v>0.89051607800897803</v>
      </c>
      <c r="L1307" s="68">
        <v>65.098566308243704</v>
      </c>
      <c r="M1307" s="71">
        <v>0.66211027491936802</v>
      </c>
      <c r="N1307" s="68">
        <v>20.526315789473699</v>
      </c>
      <c r="O1307" s="71"/>
      <c r="P1307" s="68"/>
      <c r="Q1307" s="71"/>
      <c r="R1307" s="68"/>
    </row>
    <row r="1308" spans="1:18" x14ac:dyDescent="0.2">
      <c r="A1308" s="141" t="s">
        <v>2788</v>
      </c>
      <c r="B1308" s="67" t="s">
        <v>2789</v>
      </c>
      <c r="C1308" s="67">
        <v>21</v>
      </c>
      <c r="D1308" s="67" t="s">
        <v>343</v>
      </c>
      <c r="E1308" s="71">
        <v>0.81736354862441196</v>
      </c>
      <c r="F1308" s="68">
        <v>38.082437275985697</v>
      </c>
      <c r="G1308" s="71">
        <v>0.83294796091585499</v>
      </c>
      <c r="H1308" s="68">
        <v>43.906810035842298</v>
      </c>
      <c r="I1308" s="71">
        <v>0.89508021090489798</v>
      </c>
      <c r="J1308" s="68">
        <v>84.7222222222222</v>
      </c>
      <c r="K1308" s="71">
        <v>0.83323987615562201</v>
      </c>
      <c r="L1308" s="68">
        <v>40.546594982078901</v>
      </c>
      <c r="M1308" s="71">
        <v>0.70818614652127099</v>
      </c>
      <c r="N1308" s="68">
        <v>24.784688995215301</v>
      </c>
      <c r="O1308" s="71"/>
      <c r="P1308" s="68"/>
      <c r="Q1308" s="71"/>
      <c r="R1308" s="68"/>
    </row>
    <row r="1309" spans="1:18" x14ac:dyDescent="0.2">
      <c r="A1309" s="141" t="s">
        <v>2790</v>
      </c>
      <c r="B1309" s="67" t="s">
        <v>2791</v>
      </c>
      <c r="C1309" s="67">
        <v>43</v>
      </c>
      <c r="D1309" s="67" t="s">
        <v>343</v>
      </c>
      <c r="E1309" s="71">
        <v>0.76834765356703705</v>
      </c>
      <c r="F1309" s="68">
        <v>24.5071684587814</v>
      </c>
      <c r="G1309" s="71">
        <v>0.83505120374452102</v>
      </c>
      <c r="H1309" s="68">
        <v>45.6989247311828</v>
      </c>
      <c r="I1309" s="71">
        <v>0.87112610557650605</v>
      </c>
      <c r="J1309" s="68">
        <v>76.164874551971295</v>
      </c>
      <c r="K1309" s="71">
        <v>0.643668534558548</v>
      </c>
      <c r="L1309" s="68">
        <v>7.1236559139784896</v>
      </c>
      <c r="M1309" s="71">
        <v>0.72354477038857401</v>
      </c>
      <c r="N1309" s="68">
        <v>26.4114832535885</v>
      </c>
      <c r="O1309" s="71"/>
      <c r="P1309" s="68"/>
      <c r="Q1309" s="71"/>
      <c r="R1309" s="68"/>
    </row>
    <row r="1310" spans="1:18" x14ac:dyDescent="0.2">
      <c r="A1310" s="141" t="s">
        <v>1328</v>
      </c>
      <c r="B1310" s="67" t="s">
        <v>2792</v>
      </c>
      <c r="C1310" s="67">
        <v>43</v>
      </c>
      <c r="D1310" s="67" t="s">
        <v>343</v>
      </c>
      <c r="E1310" s="71">
        <v>0.81327769800323702</v>
      </c>
      <c r="F1310" s="68">
        <v>36.8727598566308</v>
      </c>
      <c r="G1310" s="71">
        <v>0.84454112236536305</v>
      </c>
      <c r="H1310" s="68">
        <v>54.435483870967701</v>
      </c>
      <c r="I1310" s="71">
        <v>0.91736901476902299</v>
      </c>
      <c r="J1310" s="68">
        <v>90.949820788530502</v>
      </c>
      <c r="K1310" s="71">
        <v>0.87516625156109995</v>
      </c>
      <c r="L1310" s="68">
        <v>57.661290322580598</v>
      </c>
      <c r="M1310" s="71">
        <v>0.61603440331746295</v>
      </c>
      <c r="N1310" s="68">
        <v>16.650717703349301</v>
      </c>
      <c r="O1310" s="71"/>
      <c r="P1310" s="68"/>
      <c r="Q1310" s="71"/>
      <c r="R1310" s="68"/>
    </row>
    <row r="1311" spans="1:18" x14ac:dyDescent="0.2">
      <c r="A1311" s="141" t="s">
        <v>2793</v>
      </c>
      <c r="B1311" s="67" t="s">
        <v>2794</v>
      </c>
      <c r="C1311" s="67">
        <v>43</v>
      </c>
      <c r="D1311" s="67" t="s">
        <v>343</v>
      </c>
      <c r="E1311" s="71">
        <v>0.85657161081674804</v>
      </c>
      <c r="F1311" s="68">
        <v>55.779569892473098</v>
      </c>
      <c r="G1311" s="71">
        <v>0.87603288188117601</v>
      </c>
      <c r="H1311" s="68">
        <v>76.702508960573496</v>
      </c>
      <c r="I1311" s="71">
        <v>0.88965388484661501</v>
      </c>
      <c r="J1311" s="68">
        <v>82.974910394265194</v>
      </c>
      <c r="K1311" s="71">
        <v>0.92169628228332701</v>
      </c>
      <c r="L1311" s="68">
        <v>77.7777777777778</v>
      </c>
      <c r="M1311" s="71">
        <v>0.73890339425587503</v>
      </c>
      <c r="N1311" s="68">
        <v>27.990430622009601</v>
      </c>
      <c r="O1311" s="71"/>
      <c r="P1311" s="68"/>
      <c r="Q1311" s="71"/>
      <c r="R1311" s="68"/>
    </row>
    <row r="1312" spans="1:18" x14ac:dyDescent="0.2">
      <c r="A1312" s="141" t="s">
        <v>1330</v>
      </c>
      <c r="B1312" s="67" t="s">
        <v>2795</v>
      </c>
      <c r="C1312" s="67">
        <v>43</v>
      </c>
      <c r="D1312" s="67" t="s">
        <v>343</v>
      </c>
      <c r="E1312" s="71">
        <v>0.84408159519957904</v>
      </c>
      <c r="F1312" s="68">
        <v>49.059139784946197</v>
      </c>
      <c r="G1312" s="71">
        <v>0.87766205921054996</v>
      </c>
      <c r="H1312" s="68">
        <v>77.553763440860195</v>
      </c>
      <c r="I1312" s="71">
        <v>0.85848950140451996</v>
      </c>
      <c r="J1312" s="68">
        <v>70.564516129032299</v>
      </c>
      <c r="K1312" s="71">
        <v>0.94734729752927505</v>
      </c>
      <c r="L1312" s="68">
        <v>85.976702508960599</v>
      </c>
      <c r="M1312" s="71">
        <v>0.69282752265396996</v>
      </c>
      <c r="N1312" s="68">
        <v>23.349282296650699</v>
      </c>
      <c r="O1312" s="71"/>
      <c r="P1312" s="68"/>
      <c r="Q1312" s="71"/>
      <c r="R1312" s="68"/>
    </row>
    <row r="1313" spans="1:18" x14ac:dyDescent="0.2">
      <c r="A1313" s="141" t="s">
        <v>2796</v>
      </c>
      <c r="B1313" s="67" t="s">
        <v>2797</v>
      </c>
      <c r="C1313" s="67">
        <v>21</v>
      </c>
      <c r="D1313" s="67" t="s">
        <v>343</v>
      </c>
      <c r="E1313" s="71">
        <v>0.817249345829972</v>
      </c>
      <c r="F1313" s="68">
        <v>37.948028673835097</v>
      </c>
      <c r="G1313" s="71">
        <v>0.838379548001008</v>
      </c>
      <c r="H1313" s="68">
        <v>48.835125448028698</v>
      </c>
      <c r="I1313" s="71">
        <v>0.89469642109985803</v>
      </c>
      <c r="J1313" s="68">
        <v>84.587813620071699</v>
      </c>
      <c r="K1313" s="71">
        <v>0.87381113929965604</v>
      </c>
      <c r="L1313" s="68">
        <v>57.168458781361998</v>
      </c>
      <c r="M1313" s="71">
        <v>0.66211027491936802</v>
      </c>
      <c r="N1313" s="68">
        <v>20.526315789473699</v>
      </c>
      <c r="O1313" s="71"/>
      <c r="P1313" s="68"/>
      <c r="Q1313" s="71"/>
      <c r="R1313" s="68"/>
    </row>
    <row r="1314" spans="1:18" x14ac:dyDescent="0.2">
      <c r="A1314" s="141" t="s">
        <v>2798</v>
      </c>
      <c r="B1314" s="67" t="s">
        <v>2799</v>
      </c>
      <c r="C1314" s="67">
        <v>21</v>
      </c>
      <c r="D1314" s="67" t="s">
        <v>343</v>
      </c>
      <c r="E1314" s="71">
        <v>0.765953378600014</v>
      </c>
      <c r="F1314" s="68">
        <v>24.193548387096801</v>
      </c>
      <c r="G1314" s="71">
        <v>0.84390145679468298</v>
      </c>
      <c r="H1314" s="68">
        <v>54.077060931899602</v>
      </c>
      <c r="I1314" s="71">
        <v>0.92019374863562398</v>
      </c>
      <c r="J1314" s="68">
        <v>91.397849462365599</v>
      </c>
      <c r="K1314" s="71">
        <v>0.837270144325302</v>
      </c>
      <c r="L1314" s="68">
        <v>42.2939068100358</v>
      </c>
      <c r="M1314" s="71">
        <v>0.46244816464444899</v>
      </c>
      <c r="N1314" s="68">
        <v>8.85167464114833</v>
      </c>
      <c r="O1314" s="71"/>
      <c r="P1314" s="68"/>
      <c r="Q1314" s="71"/>
      <c r="R1314" s="68"/>
    </row>
    <row r="1315" spans="1:18" x14ac:dyDescent="0.2">
      <c r="A1315" s="141" t="s">
        <v>2800</v>
      </c>
      <c r="B1315" s="67" t="s">
        <v>2801</v>
      </c>
      <c r="C1315" s="67">
        <v>21</v>
      </c>
      <c r="D1315" s="67" t="s">
        <v>343</v>
      </c>
      <c r="E1315" s="71">
        <v>0.64986012110524205</v>
      </c>
      <c r="F1315" s="68">
        <v>8.9157706093190008</v>
      </c>
      <c r="G1315" s="71">
        <v>0.79690196204310104</v>
      </c>
      <c r="H1315" s="68">
        <v>16.9802867383513</v>
      </c>
      <c r="I1315" s="71">
        <v>0.73425427677655097</v>
      </c>
      <c r="J1315" s="68">
        <v>21.191756272401399</v>
      </c>
      <c r="K1315" s="71">
        <v>0.77478094349718496</v>
      </c>
      <c r="L1315" s="68">
        <v>24.641577060931901</v>
      </c>
      <c r="M1315" s="71">
        <v>0.293503302104132</v>
      </c>
      <c r="N1315" s="68">
        <v>4.1148325358851698</v>
      </c>
      <c r="O1315" s="71"/>
      <c r="P1315" s="68"/>
      <c r="Q1315" s="71"/>
      <c r="R1315" s="68"/>
    </row>
    <row r="1316" spans="1:18" x14ac:dyDescent="0.2">
      <c r="A1316" s="141" t="s">
        <v>2802</v>
      </c>
      <c r="B1316" s="67" t="s">
        <v>2803</v>
      </c>
      <c r="C1316" s="67">
        <v>43</v>
      </c>
      <c r="D1316" s="67" t="s">
        <v>343</v>
      </c>
      <c r="E1316" s="71">
        <v>0.66895206665045104</v>
      </c>
      <c r="F1316" s="68">
        <v>10.4390681003584</v>
      </c>
      <c r="G1316" s="71">
        <v>0.72488970584882995</v>
      </c>
      <c r="H1316" s="68">
        <v>8.2437275985663092</v>
      </c>
      <c r="I1316" s="71">
        <v>0.74072085958705003</v>
      </c>
      <c r="J1316" s="68">
        <v>22.715053763440899</v>
      </c>
      <c r="K1316" s="71">
        <v>0.62488054558306205</v>
      </c>
      <c r="L1316" s="68">
        <v>5.9587813620071701</v>
      </c>
      <c r="M1316" s="71">
        <v>0.58531715558286102</v>
      </c>
      <c r="N1316" s="68">
        <v>14.1626794258373</v>
      </c>
      <c r="O1316" s="71"/>
      <c r="P1316" s="68"/>
      <c r="Q1316" s="71"/>
      <c r="R1316" s="68"/>
    </row>
    <row r="1317" spans="1:18" x14ac:dyDescent="0.2">
      <c r="A1317" s="141" t="s">
        <v>2804</v>
      </c>
      <c r="B1317" s="67" t="s">
        <v>2804</v>
      </c>
      <c r="C1317" s="67">
        <v>43</v>
      </c>
      <c r="D1317" s="67" t="s">
        <v>343</v>
      </c>
      <c r="E1317" s="71">
        <v>0.94386089852916699</v>
      </c>
      <c r="F1317" s="68">
        <v>98.252688172042994</v>
      </c>
      <c r="G1317" s="71">
        <v>0.83699425121492099</v>
      </c>
      <c r="H1317" s="68">
        <v>47.491039426523301</v>
      </c>
      <c r="I1317" s="71">
        <v>0.96824450118852401</v>
      </c>
      <c r="J1317" s="68">
        <v>98.566308243727605</v>
      </c>
      <c r="K1317" s="71">
        <v>0.97020484171322197</v>
      </c>
      <c r="L1317" s="68">
        <v>91.084229390681003</v>
      </c>
      <c r="M1317" s="71">
        <v>1</v>
      </c>
      <c r="N1317" s="68">
        <v>100</v>
      </c>
      <c r="O1317" s="71"/>
      <c r="P1317" s="68"/>
      <c r="Q1317" s="71"/>
      <c r="R1317" s="68"/>
    </row>
    <row r="1318" spans="1:18" x14ac:dyDescent="0.2">
      <c r="A1318" s="141" t="s">
        <v>2017</v>
      </c>
      <c r="B1318" s="67" t="s">
        <v>2805</v>
      </c>
      <c r="C1318" s="67">
        <v>43</v>
      </c>
      <c r="D1318" s="67" t="s">
        <v>343</v>
      </c>
      <c r="E1318" s="71">
        <v>0.75041735531848797</v>
      </c>
      <c r="F1318" s="68">
        <v>21.012544802867399</v>
      </c>
      <c r="G1318" s="71">
        <v>0.68993791828859496</v>
      </c>
      <c r="H1318" s="68">
        <v>6.3620071684587796</v>
      </c>
      <c r="I1318" s="71">
        <v>0.75644159119701304</v>
      </c>
      <c r="J1318" s="68">
        <v>27.688172043010798</v>
      </c>
      <c r="K1318" s="71">
        <v>0.86246238913437201</v>
      </c>
      <c r="L1318" s="68">
        <v>51.881720430107499</v>
      </c>
      <c r="M1318" s="71">
        <v>0.69282752265396996</v>
      </c>
      <c r="N1318" s="68">
        <v>23.349282296650699</v>
      </c>
      <c r="O1318" s="71"/>
      <c r="P1318" s="68"/>
      <c r="Q1318" s="71"/>
      <c r="R1318" s="68"/>
    </row>
    <row r="1319" spans="1:18" x14ac:dyDescent="0.2">
      <c r="A1319" s="141" t="s">
        <v>2806</v>
      </c>
      <c r="B1319" s="67" t="s">
        <v>2807</v>
      </c>
      <c r="C1319" s="67">
        <v>43</v>
      </c>
      <c r="D1319" s="67" t="s">
        <v>343</v>
      </c>
      <c r="E1319" s="71">
        <v>0.35722138476561499</v>
      </c>
      <c r="F1319" s="68">
        <v>0.44802867383512501</v>
      </c>
      <c r="G1319" s="71">
        <v>0.37719811912574303</v>
      </c>
      <c r="H1319" s="68">
        <v>0.89605734767025103</v>
      </c>
      <c r="I1319" s="71">
        <v>0.63768106670162605</v>
      </c>
      <c r="J1319" s="68">
        <v>7.5716845878136203</v>
      </c>
      <c r="K1319" s="71">
        <v>0.72346241777339604</v>
      </c>
      <c r="L1319" s="68">
        <v>15.860215053763399</v>
      </c>
      <c r="M1319" s="71">
        <v>4.7765320227308103E-2</v>
      </c>
      <c r="N1319" s="68">
        <v>1.2918660287081301</v>
      </c>
      <c r="O1319" s="71"/>
      <c r="P1319" s="68"/>
      <c r="Q1319" s="71">
        <v>0</v>
      </c>
      <c r="R1319" s="68">
        <v>34.224598930481299</v>
      </c>
    </row>
    <row r="1320" spans="1:18" x14ac:dyDescent="0.2">
      <c r="A1320" s="141" t="s">
        <v>2808</v>
      </c>
      <c r="B1320" s="67" t="s">
        <v>2809</v>
      </c>
      <c r="C1320" s="67">
        <v>21</v>
      </c>
      <c r="D1320" s="67" t="s">
        <v>343</v>
      </c>
      <c r="E1320" s="71">
        <v>0.82476292649368799</v>
      </c>
      <c r="F1320" s="68">
        <v>40.725806451612897</v>
      </c>
      <c r="G1320" s="71">
        <v>0.78535779154876495</v>
      </c>
      <c r="H1320" s="68">
        <v>14.695340501792099</v>
      </c>
      <c r="I1320" s="71">
        <v>0.87905314661697598</v>
      </c>
      <c r="J1320" s="68">
        <v>79.390681003584206</v>
      </c>
      <c r="K1320" s="71">
        <v>0.834302878083929</v>
      </c>
      <c r="L1320" s="68">
        <v>41.218637992831503</v>
      </c>
      <c r="M1320" s="71">
        <v>0.80033788972508102</v>
      </c>
      <c r="N1320" s="68">
        <v>34.306220095693803</v>
      </c>
      <c r="O1320" s="71"/>
      <c r="P1320" s="68"/>
      <c r="Q1320" s="71"/>
      <c r="R1320" s="68"/>
    </row>
    <row r="1321" spans="1:18" x14ac:dyDescent="0.2">
      <c r="A1321" s="141" t="s">
        <v>2810</v>
      </c>
      <c r="B1321" s="67" t="s">
        <v>2811</v>
      </c>
      <c r="C1321" s="67">
        <v>21</v>
      </c>
      <c r="D1321" s="67" t="s">
        <v>343</v>
      </c>
      <c r="E1321" s="71">
        <v>0.807869500722455</v>
      </c>
      <c r="F1321" s="68">
        <v>34.946236559139798</v>
      </c>
      <c r="G1321" s="71">
        <v>0.88388730596046305</v>
      </c>
      <c r="H1321" s="68">
        <v>80.465949820788495</v>
      </c>
      <c r="I1321" s="71">
        <v>0.92670791434752697</v>
      </c>
      <c r="J1321" s="68">
        <v>93.0555555555556</v>
      </c>
      <c r="K1321" s="71">
        <v>0.86628287473357102</v>
      </c>
      <c r="L1321" s="68">
        <v>53.584229390681003</v>
      </c>
      <c r="M1321" s="71">
        <v>0.55459990784825697</v>
      </c>
      <c r="N1321" s="68">
        <v>12.488038277512</v>
      </c>
      <c r="O1321" s="71"/>
      <c r="P1321" s="68"/>
      <c r="Q1321" s="71"/>
      <c r="R1321" s="68"/>
    </row>
    <row r="1322" spans="1:18" x14ac:dyDescent="0.2">
      <c r="A1322" s="141" t="s">
        <v>2812</v>
      </c>
      <c r="B1322" s="67" t="s">
        <v>2813</v>
      </c>
      <c r="C1322" s="67">
        <v>21</v>
      </c>
      <c r="D1322" s="67" t="s">
        <v>343</v>
      </c>
      <c r="E1322" s="71">
        <v>0.76321207792688806</v>
      </c>
      <c r="F1322" s="68">
        <v>23.342293906809999</v>
      </c>
      <c r="G1322" s="71">
        <v>0.85777592513065504</v>
      </c>
      <c r="H1322" s="68">
        <v>65.322580645161295</v>
      </c>
      <c r="I1322" s="71">
        <v>0.88821920135697496</v>
      </c>
      <c r="J1322" s="68">
        <v>82.482078853046602</v>
      </c>
      <c r="K1322" s="71">
        <v>0.85976364444277797</v>
      </c>
      <c r="L1322" s="68">
        <v>50.4928315412186</v>
      </c>
      <c r="M1322" s="71">
        <v>0.44708954077714602</v>
      </c>
      <c r="N1322" s="68">
        <v>8.0861244019138798</v>
      </c>
      <c r="O1322" s="71"/>
      <c r="P1322" s="68"/>
      <c r="Q1322" s="71"/>
      <c r="R1322" s="68"/>
    </row>
    <row r="1323" spans="1:18" x14ac:dyDescent="0.2">
      <c r="A1323" s="141" t="s">
        <v>2814</v>
      </c>
      <c r="B1323" s="67" t="s">
        <v>2815</v>
      </c>
      <c r="C1323" s="67">
        <v>21</v>
      </c>
      <c r="D1323" s="67" t="s">
        <v>343</v>
      </c>
      <c r="E1323" s="71">
        <v>0.762815572938771</v>
      </c>
      <c r="F1323" s="68">
        <v>23.2974910394265</v>
      </c>
      <c r="G1323" s="71">
        <v>0.83778123573410102</v>
      </c>
      <c r="H1323" s="68">
        <v>48.163082437276003</v>
      </c>
      <c r="I1323" s="71">
        <v>0.79232525031010403</v>
      </c>
      <c r="J1323" s="68">
        <v>43.1899641577061</v>
      </c>
      <c r="K1323" s="71">
        <v>0.77440415465881396</v>
      </c>
      <c r="L1323" s="68">
        <v>24.5071684587814</v>
      </c>
      <c r="M1323" s="71">
        <v>0.646751651052065</v>
      </c>
      <c r="N1323" s="68">
        <v>18.995215311004799</v>
      </c>
      <c r="O1323" s="71"/>
      <c r="P1323" s="68"/>
      <c r="Q1323" s="71"/>
      <c r="R1323" s="68"/>
    </row>
    <row r="1324" spans="1:18" x14ac:dyDescent="0.2">
      <c r="A1324" s="141" t="s">
        <v>2816</v>
      </c>
      <c r="B1324" s="67" t="s">
        <v>2817</v>
      </c>
      <c r="C1324" s="67">
        <v>21</v>
      </c>
      <c r="D1324" s="67" t="s">
        <v>343</v>
      </c>
      <c r="E1324" s="71">
        <v>0.78420024381528097</v>
      </c>
      <c r="F1324" s="68">
        <v>28.449820788530499</v>
      </c>
      <c r="G1324" s="71">
        <v>0.82328097502555198</v>
      </c>
      <c r="H1324" s="68">
        <v>33.870967741935502</v>
      </c>
      <c r="I1324" s="71">
        <v>0.82418757303868895</v>
      </c>
      <c r="J1324" s="68">
        <v>55.958781362007201</v>
      </c>
      <c r="K1324" s="71">
        <v>0.81186352841021403</v>
      </c>
      <c r="L1324" s="68">
        <v>34.453405017921099</v>
      </c>
      <c r="M1324" s="71">
        <v>0.67746889878666905</v>
      </c>
      <c r="N1324" s="68">
        <v>21.722488038277501</v>
      </c>
      <c r="O1324" s="71"/>
      <c r="P1324" s="68"/>
      <c r="Q1324" s="71"/>
      <c r="R1324" s="68"/>
    </row>
    <row r="1325" spans="1:18" x14ac:dyDescent="0.2">
      <c r="A1325" s="141" t="s">
        <v>2818</v>
      </c>
      <c r="B1325" s="67" t="s">
        <v>2819</v>
      </c>
      <c r="C1325" s="67">
        <v>21</v>
      </c>
      <c r="D1325" s="67" t="s">
        <v>343</v>
      </c>
      <c r="E1325" s="71">
        <v>0.76572814590029903</v>
      </c>
      <c r="F1325" s="68">
        <v>24.148745519713302</v>
      </c>
      <c r="G1325" s="71">
        <v>0.81779266585634003</v>
      </c>
      <c r="H1325" s="68">
        <v>28.315412186379898</v>
      </c>
      <c r="I1325" s="71">
        <v>0.899079768626037</v>
      </c>
      <c r="J1325" s="68">
        <v>86.155913978494596</v>
      </c>
      <c r="K1325" s="71">
        <v>0.63785400259754699</v>
      </c>
      <c r="L1325" s="68">
        <v>6.3620071684587796</v>
      </c>
      <c r="M1325" s="71">
        <v>0.70818614652127099</v>
      </c>
      <c r="N1325" s="68">
        <v>24.784688995215301</v>
      </c>
      <c r="O1325" s="71"/>
      <c r="P1325" s="68"/>
      <c r="Q1325" s="71"/>
      <c r="R1325" s="68"/>
    </row>
    <row r="1326" spans="1:18" x14ac:dyDescent="0.2">
      <c r="A1326" s="141" t="s">
        <v>2820</v>
      </c>
      <c r="B1326" s="67" t="s">
        <v>2821</v>
      </c>
      <c r="C1326" s="67">
        <v>21</v>
      </c>
      <c r="D1326" s="67" t="s">
        <v>343</v>
      </c>
      <c r="E1326" s="71">
        <v>0.77433211398868096</v>
      </c>
      <c r="F1326" s="68">
        <v>25.896057347670201</v>
      </c>
      <c r="G1326" s="71">
        <v>0.82095453157898501</v>
      </c>
      <c r="H1326" s="68">
        <v>31.586021505376301</v>
      </c>
      <c r="I1326" s="71">
        <v>0.83279336434014795</v>
      </c>
      <c r="J1326" s="68">
        <v>59.8566308243728</v>
      </c>
      <c r="K1326" s="71">
        <v>0.85826340445272997</v>
      </c>
      <c r="L1326" s="68">
        <v>49.865591397849499</v>
      </c>
      <c r="M1326" s="71">
        <v>0.58531715558286102</v>
      </c>
      <c r="N1326" s="68">
        <v>14.1626794258373</v>
      </c>
      <c r="O1326" s="71"/>
      <c r="P1326" s="68"/>
      <c r="Q1326" s="71"/>
      <c r="R1326" s="68"/>
    </row>
    <row r="1327" spans="1:18" x14ac:dyDescent="0.2">
      <c r="A1327" s="141" t="s">
        <v>2822</v>
      </c>
      <c r="B1327" s="67" t="s">
        <v>2823</v>
      </c>
      <c r="C1327" s="67">
        <v>21</v>
      </c>
      <c r="D1327" s="67" t="s">
        <v>343</v>
      </c>
      <c r="E1327" s="71">
        <v>0.63313775543508299</v>
      </c>
      <c r="F1327" s="68">
        <v>7.8405017921146998</v>
      </c>
      <c r="G1327" s="71">
        <v>0.80269943943081901</v>
      </c>
      <c r="H1327" s="68">
        <v>19.041218637992799</v>
      </c>
      <c r="I1327" s="71">
        <v>0.81274386009896704</v>
      </c>
      <c r="J1327" s="68">
        <v>51.209677419354797</v>
      </c>
      <c r="K1327" s="71">
        <v>0.74647341104482601</v>
      </c>
      <c r="L1327" s="68">
        <v>19.041218637992799</v>
      </c>
      <c r="M1327" s="71">
        <v>0.17063431116572</v>
      </c>
      <c r="N1327" s="68">
        <v>1.8181818181818199</v>
      </c>
      <c r="O1327" s="71"/>
      <c r="P1327" s="68"/>
      <c r="Q1327" s="71"/>
      <c r="R1327" s="68"/>
    </row>
    <row r="1328" spans="1:18" x14ac:dyDescent="0.2">
      <c r="A1328" s="141" t="s">
        <v>680</v>
      </c>
      <c r="B1328" s="67" t="s">
        <v>2824</v>
      </c>
      <c r="C1328" s="67">
        <v>21</v>
      </c>
      <c r="D1328" s="67" t="s">
        <v>343</v>
      </c>
      <c r="E1328" s="71">
        <v>0.70164455786692204</v>
      </c>
      <c r="F1328" s="68">
        <v>14.2025089605735</v>
      </c>
      <c r="G1328" s="71">
        <v>0.795057702413006</v>
      </c>
      <c r="H1328" s="68">
        <v>16.6666666666667</v>
      </c>
      <c r="I1328" s="71">
        <v>0.795056958204301</v>
      </c>
      <c r="J1328" s="68">
        <v>44.354838709677402</v>
      </c>
      <c r="K1328" s="71">
        <v>0.69258091073672601</v>
      </c>
      <c r="L1328" s="68">
        <v>12.5</v>
      </c>
      <c r="M1328" s="71">
        <v>0.52388266011365503</v>
      </c>
      <c r="N1328" s="68">
        <v>11.3875598086124</v>
      </c>
      <c r="O1328" s="71"/>
      <c r="P1328" s="68"/>
      <c r="Q1328" s="71"/>
      <c r="R1328" s="68"/>
    </row>
    <row r="1329" spans="1:18" x14ac:dyDescent="0.2">
      <c r="A1329" s="141" t="s">
        <v>2825</v>
      </c>
      <c r="B1329" s="67" t="s">
        <v>2826</v>
      </c>
      <c r="C1329" s="67">
        <v>21</v>
      </c>
      <c r="D1329" s="67" t="s">
        <v>343</v>
      </c>
      <c r="E1329" s="71">
        <v>0.78523000686900002</v>
      </c>
      <c r="F1329" s="68">
        <v>28.673835125448001</v>
      </c>
      <c r="G1329" s="71">
        <v>0.82612180100839805</v>
      </c>
      <c r="H1329" s="68">
        <v>36.559139784946197</v>
      </c>
      <c r="I1329" s="71">
        <v>0.85317052546483996</v>
      </c>
      <c r="J1329" s="68">
        <v>68.279569892473106</v>
      </c>
      <c r="K1329" s="71">
        <v>0.75344155448148997</v>
      </c>
      <c r="L1329" s="68">
        <v>20.5197132616487</v>
      </c>
      <c r="M1329" s="71">
        <v>0.70818614652127099</v>
      </c>
      <c r="N1329" s="68">
        <v>24.784688995215301</v>
      </c>
      <c r="O1329" s="71"/>
      <c r="P1329" s="68"/>
      <c r="Q1329" s="71"/>
      <c r="R1329" s="68"/>
    </row>
    <row r="1330" spans="1:18" x14ac:dyDescent="0.2">
      <c r="A1330" s="141" t="s">
        <v>2827</v>
      </c>
      <c r="B1330" s="67" t="s">
        <v>2828</v>
      </c>
      <c r="C1330" s="67">
        <v>43</v>
      </c>
      <c r="D1330" s="67" t="s">
        <v>343</v>
      </c>
      <c r="E1330" s="71">
        <v>0.64713621468145299</v>
      </c>
      <c r="F1330" s="68">
        <v>8.6917562724014292</v>
      </c>
      <c r="G1330" s="71">
        <v>0.79908982150750196</v>
      </c>
      <c r="H1330" s="68">
        <v>17.652329749103899</v>
      </c>
      <c r="I1330" s="71">
        <v>0.82425190982171004</v>
      </c>
      <c r="J1330" s="68">
        <v>56.048387096774199</v>
      </c>
      <c r="K1330" s="71">
        <v>0.79664282848567203</v>
      </c>
      <c r="L1330" s="68">
        <v>29.525089605734799</v>
      </c>
      <c r="M1330" s="71">
        <v>0.81569651359238204</v>
      </c>
      <c r="N1330" s="68">
        <v>36.602870813397097</v>
      </c>
      <c r="O1330" s="71"/>
      <c r="P1330" s="68"/>
      <c r="Q1330" s="71">
        <v>0</v>
      </c>
      <c r="R1330" s="68">
        <v>34.224598930481299</v>
      </c>
    </row>
    <row r="1331" spans="1:18" x14ac:dyDescent="0.2">
      <c r="A1331" s="141" t="s">
        <v>727</v>
      </c>
      <c r="B1331" s="67" t="s">
        <v>2829</v>
      </c>
      <c r="C1331" s="67">
        <v>43</v>
      </c>
      <c r="D1331" s="67" t="s">
        <v>343</v>
      </c>
      <c r="E1331" s="71">
        <v>0.84875439093340599</v>
      </c>
      <c r="F1331" s="68">
        <v>51.792114695340501</v>
      </c>
      <c r="G1331" s="71">
        <v>0.84760349975730997</v>
      </c>
      <c r="H1331" s="68">
        <v>57.258064516128997</v>
      </c>
      <c r="I1331" s="71">
        <v>0.808530676480407</v>
      </c>
      <c r="J1331" s="68">
        <v>49.731182795698899</v>
      </c>
      <c r="K1331" s="71">
        <v>0.92318687390352305</v>
      </c>
      <c r="L1331" s="68">
        <v>78.718637992831503</v>
      </c>
      <c r="M1331" s="71">
        <v>0.81569651359238204</v>
      </c>
      <c r="N1331" s="68">
        <v>36.602870813397097</v>
      </c>
      <c r="O1331" s="71"/>
      <c r="P1331" s="68"/>
      <c r="Q1331" s="71"/>
      <c r="R1331" s="68"/>
    </row>
    <row r="1332" spans="1:18" x14ac:dyDescent="0.2">
      <c r="A1332" s="141" t="s">
        <v>2830</v>
      </c>
      <c r="B1332" s="67" t="s">
        <v>2831</v>
      </c>
      <c r="C1332" s="67">
        <v>43</v>
      </c>
      <c r="D1332" s="67" t="s">
        <v>343</v>
      </c>
      <c r="E1332" s="71">
        <v>0.59584110847072203</v>
      </c>
      <c r="F1332" s="68">
        <v>5.7347670250896101</v>
      </c>
      <c r="G1332" s="71">
        <v>0.80251068532224101</v>
      </c>
      <c r="H1332" s="68">
        <v>18.951612903225801</v>
      </c>
      <c r="I1332" s="71">
        <v>0.72554415346930801</v>
      </c>
      <c r="J1332" s="68">
        <v>19.354838709677399</v>
      </c>
      <c r="K1332" s="71">
        <v>0.77368180477539406</v>
      </c>
      <c r="L1332" s="68">
        <v>24.327956989247301</v>
      </c>
      <c r="M1332" s="71">
        <v>0.67746889878666905</v>
      </c>
      <c r="N1332" s="68">
        <v>21.722488038277501</v>
      </c>
      <c r="O1332" s="71"/>
      <c r="P1332" s="68"/>
      <c r="Q1332" s="71">
        <v>0</v>
      </c>
      <c r="R1332" s="68">
        <v>34.224598930481299</v>
      </c>
    </row>
    <row r="1333" spans="1:18" x14ac:dyDescent="0.2">
      <c r="A1333" s="141" t="s">
        <v>1854</v>
      </c>
      <c r="B1333" s="67" t="s">
        <v>2832</v>
      </c>
      <c r="C1333" s="67">
        <v>21</v>
      </c>
      <c r="D1333" s="67" t="s">
        <v>343</v>
      </c>
      <c r="E1333" s="71">
        <v>0.61738816338626501</v>
      </c>
      <c r="F1333" s="68">
        <v>6.8548387096774199</v>
      </c>
      <c r="G1333" s="71">
        <v>0.83981074485163199</v>
      </c>
      <c r="H1333" s="68">
        <v>50.358422939068099</v>
      </c>
      <c r="I1333" s="71">
        <v>0.89853787773014504</v>
      </c>
      <c r="J1333" s="68">
        <v>85.976702508960599</v>
      </c>
      <c r="K1333" s="71">
        <v>0.82470953423589399</v>
      </c>
      <c r="L1333" s="68">
        <v>37.724014336917598</v>
      </c>
      <c r="M1333" s="71">
        <v>0.52388266011365503</v>
      </c>
      <c r="N1333" s="68">
        <v>11.3875598086124</v>
      </c>
      <c r="O1333" s="71"/>
      <c r="P1333" s="68"/>
      <c r="Q1333" s="71">
        <v>0</v>
      </c>
      <c r="R1333" s="68">
        <v>34.224598930481299</v>
      </c>
    </row>
    <row r="1334" spans="1:18" x14ac:dyDescent="0.2">
      <c r="A1334" s="141" t="s">
        <v>2833</v>
      </c>
      <c r="B1334" s="67" t="s">
        <v>2834</v>
      </c>
      <c r="C1334" s="67">
        <v>43</v>
      </c>
      <c r="D1334" s="67" t="s">
        <v>343</v>
      </c>
      <c r="E1334" s="71">
        <v>0.48946638344808302</v>
      </c>
      <c r="F1334" s="68">
        <v>1.9713261648745499</v>
      </c>
      <c r="G1334" s="71">
        <v>0.73567512928496603</v>
      </c>
      <c r="H1334" s="68">
        <v>8.8709677419354804</v>
      </c>
      <c r="I1334" s="71">
        <v>0.75522804850458802</v>
      </c>
      <c r="J1334" s="68">
        <v>27.240143369175598</v>
      </c>
      <c r="K1334" s="71">
        <v>0.54005644640831496</v>
      </c>
      <c r="L1334" s="68">
        <v>2.7777777777777799</v>
      </c>
      <c r="M1334" s="71">
        <v>0.41637229304254397</v>
      </c>
      <c r="N1334" s="68">
        <v>7.12918660287081</v>
      </c>
      <c r="O1334" s="71"/>
      <c r="P1334" s="68"/>
      <c r="Q1334" s="71">
        <v>0</v>
      </c>
      <c r="R1334" s="68">
        <v>34.224598930481299</v>
      </c>
    </row>
    <row r="1335" spans="1:18" x14ac:dyDescent="0.2">
      <c r="A1335" s="141" t="s">
        <v>877</v>
      </c>
      <c r="B1335" s="67" t="s">
        <v>2835</v>
      </c>
      <c r="C1335" s="67">
        <v>25</v>
      </c>
      <c r="D1335" s="67" t="s">
        <v>343</v>
      </c>
      <c r="E1335" s="71">
        <v>0.573930790410349</v>
      </c>
      <c r="F1335" s="68">
        <v>4.3458781362007199</v>
      </c>
      <c r="G1335" s="71">
        <v>0.78773805816499998</v>
      </c>
      <c r="H1335" s="68">
        <v>15.1881720430108</v>
      </c>
      <c r="I1335" s="71">
        <v>0.82034430915031697</v>
      </c>
      <c r="J1335" s="68">
        <v>54.211469534050202</v>
      </c>
      <c r="K1335" s="71">
        <v>0.68764079432607905</v>
      </c>
      <c r="L1335" s="68">
        <v>11.917562724014299</v>
      </c>
      <c r="M1335" s="71"/>
      <c r="N1335" s="68"/>
      <c r="O1335" s="71"/>
      <c r="P1335" s="68"/>
      <c r="Q1335" s="71">
        <v>0</v>
      </c>
      <c r="R1335" s="68">
        <v>34.224598930481299</v>
      </c>
    </row>
    <row r="1336" spans="1:18" x14ac:dyDescent="0.2">
      <c r="A1336" s="141" t="s">
        <v>2836</v>
      </c>
      <c r="B1336" s="67" t="s">
        <v>2837</v>
      </c>
      <c r="C1336" s="67">
        <v>43</v>
      </c>
      <c r="D1336" s="67" t="s">
        <v>343</v>
      </c>
      <c r="E1336" s="71">
        <v>0.77872739214191999</v>
      </c>
      <c r="F1336" s="68">
        <v>27.1505376344086</v>
      </c>
      <c r="G1336" s="71">
        <v>0.85508400659154105</v>
      </c>
      <c r="H1336" s="68">
        <v>63.1272401433692</v>
      </c>
      <c r="I1336" s="71">
        <v>0.83579829697390196</v>
      </c>
      <c r="J1336" s="68">
        <v>61.1111111111111</v>
      </c>
      <c r="K1336" s="71">
        <v>0.85406873328667798</v>
      </c>
      <c r="L1336" s="68">
        <v>48.163082437276003</v>
      </c>
      <c r="M1336" s="71">
        <v>0.56995853171555799</v>
      </c>
      <c r="N1336" s="68">
        <v>13.11004784689</v>
      </c>
      <c r="O1336" s="71"/>
      <c r="P1336" s="68"/>
      <c r="Q1336" s="71"/>
      <c r="R1336" s="68"/>
    </row>
    <row r="1337" spans="1:18" x14ac:dyDescent="0.2">
      <c r="A1337" s="141" t="s">
        <v>2838</v>
      </c>
      <c r="B1337" s="67" t="s">
        <v>2839</v>
      </c>
      <c r="C1337" s="67">
        <v>43</v>
      </c>
      <c r="D1337" s="67" t="s">
        <v>343</v>
      </c>
      <c r="E1337" s="71">
        <v>0.83727586910667995</v>
      </c>
      <c r="F1337" s="68">
        <v>46.281362007168497</v>
      </c>
      <c r="G1337" s="71">
        <v>0.83946799937076699</v>
      </c>
      <c r="H1337" s="68">
        <v>49.820788530465897</v>
      </c>
      <c r="I1337" s="71">
        <v>0.82392524100794895</v>
      </c>
      <c r="J1337" s="68">
        <v>55.913978494623599</v>
      </c>
      <c r="K1337" s="71">
        <v>0.777861979251813</v>
      </c>
      <c r="L1337" s="68">
        <v>25.6272401433692</v>
      </c>
      <c r="M1337" s="71">
        <v>0.90784825679619197</v>
      </c>
      <c r="N1337" s="68">
        <v>51.674641148325399</v>
      </c>
      <c r="O1337" s="71"/>
      <c r="P1337" s="68"/>
      <c r="Q1337" s="71"/>
      <c r="R1337" s="68"/>
    </row>
    <row r="1338" spans="1:18" x14ac:dyDescent="0.2">
      <c r="A1338" s="141" t="s">
        <v>2840</v>
      </c>
      <c r="B1338" s="67" t="s">
        <v>2841</v>
      </c>
      <c r="C1338" s="67">
        <v>25</v>
      </c>
      <c r="D1338" s="67" t="s">
        <v>343</v>
      </c>
      <c r="E1338" s="71">
        <v>0.79614133063497505</v>
      </c>
      <c r="F1338" s="68">
        <v>31.854838709677399</v>
      </c>
      <c r="G1338" s="71">
        <v>0.83877748164611299</v>
      </c>
      <c r="H1338" s="68">
        <v>49.283154121863802</v>
      </c>
      <c r="I1338" s="71">
        <v>0.84515191653052901</v>
      </c>
      <c r="J1338" s="68">
        <v>64.829749103942703</v>
      </c>
      <c r="K1338" s="71">
        <v>0.88460152104579604</v>
      </c>
      <c r="L1338" s="68">
        <v>62.410394265233002</v>
      </c>
      <c r="M1338" s="71">
        <v>0.61603440331746295</v>
      </c>
      <c r="N1338" s="68">
        <v>16.650717703349301</v>
      </c>
      <c r="O1338" s="71"/>
      <c r="P1338" s="68"/>
      <c r="Q1338" s="71"/>
      <c r="R1338" s="68"/>
    </row>
    <row r="1339" spans="1:18" x14ac:dyDescent="0.2">
      <c r="A1339" s="141" t="s">
        <v>2842</v>
      </c>
      <c r="B1339" s="67" t="s">
        <v>2843</v>
      </c>
      <c r="C1339" s="67">
        <v>25</v>
      </c>
      <c r="D1339" s="67" t="s">
        <v>343</v>
      </c>
      <c r="E1339" s="71">
        <v>0.905478683884957</v>
      </c>
      <c r="F1339" s="68">
        <v>84.543010752688204</v>
      </c>
      <c r="G1339" s="71">
        <v>0.87060208809613804</v>
      </c>
      <c r="H1339" s="68">
        <v>73.207885304659499</v>
      </c>
      <c r="I1339" s="71">
        <v>0.96335667531861302</v>
      </c>
      <c r="J1339" s="68">
        <v>98.252688172042994</v>
      </c>
      <c r="K1339" s="71">
        <v>0.88247728824011895</v>
      </c>
      <c r="L1339" s="68">
        <v>61.155913978494603</v>
      </c>
      <c r="M1339" s="71"/>
      <c r="N1339" s="68"/>
      <c r="O1339" s="71"/>
      <c r="P1339" s="68"/>
      <c r="Q1339" s="71"/>
      <c r="R1339" s="68"/>
    </row>
    <row r="1340" spans="1:18" x14ac:dyDescent="0.2">
      <c r="A1340" s="141" t="s">
        <v>2844</v>
      </c>
      <c r="B1340" s="67" t="s">
        <v>2845</v>
      </c>
      <c r="C1340" s="67">
        <v>25</v>
      </c>
      <c r="D1340" s="67" t="s">
        <v>343</v>
      </c>
      <c r="E1340" s="71">
        <v>0.81283878819057098</v>
      </c>
      <c r="F1340" s="68">
        <v>36.648745519713302</v>
      </c>
      <c r="G1340" s="71">
        <v>0.80430268824356999</v>
      </c>
      <c r="H1340" s="68">
        <v>19.534050179211501</v>
      </c>
      <c r="I1340" s="71">
        <v>0.86415531620272201</v>
      </c>
      <c r="J1340" s="68">
        <v>73.073476702508998</v>
      </c>
      <c r="K1340" s="71">
        <v>0.77005836012542095</v>
      </c>
      <c r="L1340" s="68">
        <v>23.655913978494599</v>
      </c>
      <c r="M1340" s="71"/>
      <c r="N1340" s="68"/>
      <c r="O1340" s="71"/>
      <c r="P1340" s="68"/>
      <c r="Q1340" s="71"/>
      <c r="R1340" s="68"/>
    </row>
    <row r="1341" spans="1:18" x14ac:dyDescent="0.2">
      <c r="A1341" s="141" t="s">
        <v>2846</v>
      </c>
      <c r="B1341" s="67" t="s">
        <v>2847</v>
      </c>
      <c r="C1341" s="67">
        <v>25</v>
      </c>
      <c r="D1341" s="67" t="s">
        <v>343</v>
      </c>
      <c r="E1341" s="71">
        <v>0.61459985346585999</v>
      </c>
      <c r="F1341" s="68">
        <v>6.8100358422939102</v>
      </c>
      <c r="G1341" s="71">
        <v>0.774053199245061</v>
      </c>
      <c r="H1341" s="68">
        <v>12.9480286738351</v>
      </c>
      <c r="I1341" s="71">
        <v>0.81519719894532705</v>
      </c>
      <c r="J1341" s="68">
        <v>52.553763440860202</v>
      </c>
      <c r="K1341" s="71">
        <v>0.86914901567305303</v>
      </c>
      <c r="L1341" s="68">
        <v>54.9283154121864</v>
      </c>
      <c r="M1341" s="71"/>
      <c r="N1341" s="68"/>
      <c r="O1341" s="71"/>
      <c r="P1341" s="68"/>
      <c r="Q1341" s="71">
        <v>0</v>
      </c>
      <c r="R1341" s="68">
        <v>34.224598930481299</v>
      </c>
    </row>
    <row r="1342" spans="1:18" x14ac:dyDescent="0.2">
      <c r="A1342" s="141" t="s">
        <v>838</v>
      </c>
      <c r="B1342" s="67" t="s">
        <v>2848</v>
      </c>
      <c r="C1342" s="67">
        <v>25</v>
      </c>
      <c r="D1342" s="67" t="s">
        <v>343</v>
      </c>
      <c r="E1342" s="71">
        <v>0.82473349502409998</v>
      </c>
      <c r="F1342" s="68">
        <v>40.681003584229401</v>
      </c>
      <c r="G1342" s="71">
        <v>0.816819694454194</v>
      </c>
      <c r="H1342" s="68">
        <v>27.419354838709701</v>
      </c>
      <c r="I1342" s="71">
        <v>0.776055193519399</v>
      </c>
      <c r="J1342" s="68">
        <v>35.215053763440899</v>
      </c>
      <c r="K1342" s="71">
        <v>0.88132559709870695</v>
      </c>
      <c r="L1342" s="68">
        <v>60.663082437276003</v>
      </c>
      <c r="M1342" s="71"/>
      <c r="N1342" s="68"/>
      <c r="O1342" s="71"/>
      <c r="P1342" s="68"/>
      <c r="Q1342" s="71"/>
      <c r="R1342" s="68"/>
    </row>
    <row r="1343" spans="1:18" x14ac:dyDescent="0.2">
      <c r="A1343" s="141" t="s">
        <v>846</v>
      </c>
      <c r="B1343" s="67" t="s">
        <v>2849</v>
      </c>
      <c r="C1343" s="67">
        <v>25</v>
      </c>
      <c r="D1343" s="67" t="s">
        <v>343</v>
      </c>
      <c r="E1343" s="71">
        <v>0.84583621853966695</v>
      </c>
      <c r="F1343" s="68">
        <v>50.179211469534003</v>
      </c>
      <c r="G1343" s="71">
        <v>0.75065695954505196</v>
      </c>
      <c r="H1343" s="68">
        <v>10.170250896057301</v>
      </c>
      <c r="I1343" s="71">
        <v>0.86483244352423305</v>
      </c>
      <c r="J1343" s="68">
        <v>73.476702508960599</v>
      </c>
      <c r="K1343" s="71">
        <v>0.92201925254971495</v>
      </c>
      <c r="L1343" s="68">
        <v>78.136200716845906</v>
      </c>
      <c r="M1343" s="71"/>
      <c r="N1343" s="68"/>
      <c r="O1343" s="71"/>
      <c r="P1343" s="68"/>
      <c r="Q1343" s="71"/>
      <c r="R1343" s="68"/>
    </row>
    <row r="1344" spans="1:18" x14ac:dyDescent="0.2">
      <c r="A1344" s="141" t="s">
        <v>848</v>
      </c>
      <c r="B1344" s="67" t="s">
        <v>2850</v>
      </c>
      <c r="C1344" s="67">
        <v>25</v>
      </c>
      <c r="D1344" s="67" t="s">
        <v>343</v>
      </c>
      <c r="E1344" s="71">
        <v>0.58070563445100598</v>
      </c>
      <c r="F1344" s="68">
        <v>4.9283154121863797</v>
      </c>
      <c r="G1344" s="71">
        <v>0.77821221226549897</v>
      </c>
      <c r="H1344" s="68">
        <v>13.620071684587799</v>
      </c>
      <c r="I1344" s="71">
        <v>0.79389228974029902</v>
      </c>
      <c r="J1344" s="68">
        <v>43.8172043010753</v>
      </c>
      <c r="K1344" s="71">
        <v>0.669313395329864</v>
      </c>
      <c r="L1344" s="68">
        <v>9.8566308243727594</v>
      </c>
      <c r="M1344" s="71">
        <v>0.66211027491936802</v>
      </c>
      <c r="N1344" s="68">
        <v>20.526315789473699</v>
      </c>
      <c r="O1344" s="71"/>
      <c r="P1344" s="68"/>
      <c r="Q1344" s="71">
        <v>0</v>
      </c>
      <c r="R1344" s="68">
        <v>34.224598930481299</v>
      </c>
    </row>
    <row r="1345" spans="1:18" x14ac:dyDescent="0.2">
      <c r="A1345" s="141" t="s">
        <v>1525</v>
      </c>
      <c r="B1345" s="67" t="s">
        <v>2851</v>
      </c>
      <c r="C1345" s="67">
        <v>25</v>
      </c>
      <c r="D1345" s="67" t="s">
        <v>343</v>
      </c>
      <c r="E1345" s="71">
        <v>0.82504862605029605</v>
      </c>
      <c r="F1345" s="68">
        <v>40.815412186379902</v>
      </c>
      <c r="G1345" s="71">
        <v>0.83691825027051203</v>
      </c>
      <c r="H1345" s="68">
        <v>47.446236559139798</v>
      </c>
      <c r="I1345" s="71">
        <v>0.756166708018016</v>
      </c>
      <c r="J1345" s="68">
        <v>27.553763440860202</v>
      </c>
      <c r="K1345" s="71">
        <v>0.88206091986236002</v>
      </c>
      <c r="L1345" s="68">
        <v>61.021505376344102</v>
      </c>
      <c r="M1345" s="71"/>
      <c r="N1345" s="68"/>
      <c r="O1345" s="71"/>
      <c r="P1345" s="68"/>
      <c r="Q1345" s="71"/>
      <c r="R1345" s="68"/>
    </row>
    <row r="1346" spans="1:18" x14ac:dyDescent="0.2">
      <c r="A1346" s="141" t="s">
        <v>1527</v>
      </c>
      <c r="B1346" s="67" t="s">
        <v>2852</v>
      </c>
      <c r="C1346" s="67">
        <v>25</v>
      </c>
      <c r="D1346" s="67" t="s">
        <v>343</v>
      </c>
      <c r="E1346" s="71">
        <v>0.580229072919211</v>
      </c>
      <c r="F1346" s="68">
        <v>4.88351254480287</v>
      </c>
      <c r="G1346" s="71">
        <v>0.75597359126583197</v>
      </c>
      <c r="H1346" s="68">
        <v>10.752688172042999</v>
      </c>
      <c r="I1346" s="71">
        <v>0.82088041467285799</v>
      </c>
      <c r="J1346" s="68">
        <v>54.569892473118301</v>
      </c>
      <c r="K1346" s="71">
        <v>0.74406228573815403</v>
      </c>
      <c r="L1346" s="68">
        <v>18.6827956989247</v>
      </c>
      <c r="M1346" s="71"/>
      <c r="N1346" s="68"/>
      <c r="O1346" s="71"/>
      <c r="P1346" s="68"/>
      <c r="Q1346" s="71">
        <v>0</v>
      </c>
      <c r="R1346" s="68">
        <v>34.224598930481299</v>
      </c>
    </row>
    <row r="1347" spans="1:18" x14ac:dyDescent="0.2">
      <c r="A1347" s="141" t="s">
        <v>2853</v>
      </c>
      <c r="B1347" s="67" t="s">
        <v>2854</v>
      </c>
      <c r="C1347" s="67">
        <v>43</v>
      </c>
      <c r="D1347" s="67" t="s">
        <v>343</v>
      </c>
      <c r="E1347" s="71">
        <v>0.61420613979776495</v>
      </c>
      <c r="F1347" s="68">
        <v>6.7652329749103899</v>
      </c>
      <c r="G1347" s="71">
        <v>0.83277954437608603</v>
      </c>
      <c r="H1347" s="68">
        <v>43.6827956989247</v>
      </c>
      <c r="I1347" s="71">
        <v>0.77054061243858396</v>
      </c>
      <c r="J1347" s="68">
        <v>33.154121863799297</v>
      </c>
      <c r="K1347" s="71">
        <v>0.69358990018367705</v>
      </c>
      <c r="L1347" s="68">
        <v>12.8136200716846</v>
      </c>
      <c r="M1347" s="71">
        <v>0.76962064199047697</v>
      </c>
      <c r="N1347" s="68">
        <v>30.861244019138802</v>
      </c>
      <c r="O1347" s="71"/>
      <c r="P1347" s="68"/>
      <c r="Q1347" s="71">
        <v>4.4999999999999997E-3</v>
      </c>
      <c r="R1347" s="68">
        <v>35.8288770053476</v>
      </c>
    </row>
    <row r="1348" spans="1:18" x14ac:dyDescent="0.2">
      <c r="A1348" s="141" t="s">
        <v>2855</v>
      </c>
      <c r="B1348" s="67" t="s">
        <v>2856</v>
      </c>
      <c r="C1348" s="67">
        <v>21</v>
      </c>
      <c r="D1348" s="67" t="s">
        <v>343</v>
      </c>
      <c r="E1348" s="71">
        <v>0.624578950892825</v>
      </c>
      <c r="F1348" s="68">
        <v>7.3476702508960603</v>
      </c>
      <c r="G1348" s="71">
        <v>0.84568733567084997</v>
      </c>
      <c r="H1348" s="68">
        <v>55.645161290322598</v>
      </c>
      <c r="I1348" s="71">
        <v>0.83567822381205104</v>
      </c>
      <c r="J1348" s="68">
        <v>60.976702508960599</v>
      </c>
      <c r="K1348" s="71">
        <v>0.76918492386109205</v>
      </c>
      <c r="L1348" s="68">
        <v>23.252688172043001</v>
      </c>
      <c r="M1348" s="71">
        <v>4.7765320227308103E-2</v>
      </c>
      <c r="N1348" s="68">
        <v>1.2918660287081301</v>
      </c>
      <c r="O1348" s="71"/>
      <c r="P1348" s="68"/>
      <c r="Q1348" s="71"/>
      <c r="R1348" s="68"/>
    </row>
    <row r="1349" spans="1:18" x14ac:dyDescent="0.2">
      <c r="A1349" s="141" t="s">
        <v>2857</v>
      </c>
      <c r="B1349" s="67" t="s">
        <v>2858</v>
      </c>
      <c r="C1349" s="67">
        <v>25</v>
      </c>
      <c r="D1349" s="67" t="s">
        <v>343</v>
      </c>
      <c r="E1349" s="71">
        <v>0.69258600976592699</v>
      </c>
      <c r="F1349" s="68">
        <v>12.9928315412186</v>
      </c>
      <c r="G1349" s="71">
        <v>0.83290666618093601</v>
      </c>
      <c r="H1349" s="68">
        <v>43.862007168458803</v>
      </c>
      <c r="I1349" s="71">
        <v>0.80928073618510699</v>
      </c>
      <c r="J1349" s="68">
        <v>50.224014336917598</v>
      </c>
      <c r="K1349" s="71">
        <v>0.82074264646359396</v>
      </c>
      <c r="L1349" s="68">
        <v>36.783154121863802</v>
      </c>
      <c r="M1349" s="71">
        <v>1</v>
      </c>
      <c r="N1349" s="68">
        <v>100</v>
      </c>
      <c r="O1349" s="71"/>
      <c r="P1349" s="68"/>
      <c r="Q1349" s="71">
        <v>0</v>
      </c>
      <c r="R1349" s="68">
        <v>34.224598930481299</v>
      </c>
    </row>
    <row r="1350" spans="1:18" x14ac:dyDescent="0.2">
      <c r="A1350" s="141" t="s">
        <v>2859</v>
      </c>
      <c r="B1350" s="67" t="s">
        <v>2860</v>
      </c>
      <c r="C1350" s="67">
        <v>25</v>
      </c>
      <c r="D1350" s="67" t="s">
        <v>343</v>
      </c>
      <c r="E1350" s="71">
        <v>0.58223538649627604</v>
      </c>
      <c r="F1350" s="68">
        <v>4.9731182795698903</v>
      </c>
      <c r="G1350" s="71">
        <v>0.814235890709891</v>
      </c>
      <c r="H1350" s="68">
        <v>24.910394265232998</v>
      </c>
      <c r="I1350" s="71">
        <v>0.74187595244217197</v>
      </c>
      <c r="J1350" s="68">
        <v>23.028673835125399</v>
      </c>
      <c r="K1350" s="71">
        <v>0.77282970283304298</v>
      </c>
      <c r="L1350" s="68">
        <v>24.148745519713302</v>
      </c>
      <c r="M1350" s="71"/>
      <c r="N1350" s="68"/>
      <c r="O1350" s="71"/>
      <c r="P1350" s="68"/>
      <c r="Q1350" s="71">
        <v>0</v>
      </c>
      <c r="R1350" s="68">
        <v>34.224598930481299</v>
      </c>
    </row>
    <row r="1351" spans="1:18" x14ac:dyDescent="0.2">
      <c r="A1351" s="141" t="s">
        <v>2861</v>
      </c>
      <c r="B1351" s="67" t="s">
        <v>2862</v>
      </c>
      <c r="C1351" s="67">
        <v>25</v>
      </c>
      <c r="D1351" s="67" t="s">
        <v>343</v>
      </c>
      <c r="E1351" s="71">
        <v>0.440253054969929</v>
      </c>
      <c r="F1351" s="68">
        <v>1.2992831541218599</v>
      </c>
      <c r="G1351" s="71">
        <v>0.55635656906893005</v>
      </c>
      <c r="H1351" s="68">
        <v>2.1953405017921099</v>
      </c>
      <c r="I1351" s="71">
        <v>0.61805722854951906</v>
      </c>
      <c r="J1351" s="68">
        <v>5.5107526881720403</v>
      </c>
      <c r="K1351" s="71">
        <v>0.58659842226126502</v>
      </c>
      <c r="L1351" s="68">
        <v>4.0322580645161299</v>
      </c>
      <c r="M1351" s="71"/>
      <c r="N1351" s="68"/>
      <c r="O1351" s="71"/>
      <c r="P1351" s="68"/>
      <c r="Q1351" s="71">
        <v>0</v>
      </c>
      <c r="R1351" s="68">
        <v>34.224598930481299</v>
      </c>
    </row>
    <row r="1352" spans="1:18" x14ac:dyDescent="0.2">
      <c r="A1352" s="141" t="s">
        <v>2863</v>
      </c>
      <c r="B1352" s="67" t="s">
        <v>2864</v>
      </c>
      <c r="C1352" s="67">
        <v>25</v>
      </c>
      <c r="D1352" s="67" t="s">
        <v>343</v>
      </c>
      <c r="E1352" s="71">
        <v>0.76028037674164906</v>
      </c>
      <c r="F1352" s="68">
        <v>22.759856630824402</v>
      </c>
      <c r="G1352" s="71">
        <v>0.82235861154617995</v>
      </c>
      <c r="H1352" s="68">
        <v>32.930107526881699</v>
      </c>
      <c r="I1352" s="71">
        <v>0.72925395862598197</v>
      </c>
      <c r="J1352" s="68">
        <v>19.982078853046598</v>
      </c>
      <c r="K1352" s="71">
        <v>0.72922856005278602</v>
      </c>
      <c r="L1352" s="68">
        <v>16.8010752688172</v>
      </c>
      <c r="M1352" s="71"/>
      <c r="N1352" s="68"/>
      <c r="O1352" s="71"/>
      <c r="P1352" s="68"/>
      <c r="Q1352" s="71"/>
      <c r="R1352" s="68"/>
    </row>
    <row r="1353" spans="1:18" x14ac:dyDescent="0.2">
      <c r="A1353" s="141" t="s">
        <v>2865</v>
      </c>
      <c r="B1353" s="67" t="s">
        <v>2866</v>
      </c>
      <c r="C1353" s="67">
        <v>21</v>
      </c>
      <c r="D1353" s="67" t="s">
        <v>343</v>
      </c>
      <c r="E1353" s="71">
        <v>0.84698135396777796</v>
      </c>
      <c r="F1353" s="68">
        <v>50.8960573476703</v>
      </c>
      <c r="G1353" s="71">
        <v>0.825973013592327</v>
      </c>
      <c r="H1353" s="68">
        <v>36.379928315412201</v>
      </c>
      <c r="I1353" s="71">
        <v>0.92042784819455903</v>
      </c>
      <c r="J1353" s="68">
        <v>91.442652329749095</v>
      </c>
      <c r="K1353" s="71">
        <v>0.85654528822644604</v>
      </c>
      <c r="L1353" s="68">
        <v>49.2383512544803</v>
      </c>
      <c r="M1353" s="71">
        <v>0.78497926585778</v>
      </c>
      <c r="N1353" s="68">
        <v>32.631578947368403</v>
      </c>
      <c r="O1353" s="71"/>
      <c r="P1353" s="68"/>
      <c r="Q1353" s="71"/>
      <c r="R1353" s="68"/>
    </row>
    <row r="1354" spans="1:18" x14ac:dyDescent="0.2">
      <c r="A1354" s="141" t="s">
        <v>2867</v>
      </c>
      <c r="B1354" s="67" t="s">
        <v>2868</v>
      </c>
      <c r="C1354" s="67">
        <v>21</v>
      </c>
      <c r="D1354" s="67" t="s">
        <v>343</v>
      </c>
      <c r="E1354" s="71">
        <v>0.86090065839187002</v>
      </c>
      <c r="F1354" s="68">
        <v>57.750896057347703</v>
      </c>
      <c r="G1354" s="71">
        <v>0.82127990053594302</v>
      </c>
      <c r="H1354" s="68">
        <v>31.9444444444444</v>
      </c>
      <c r="I1354" s="71">
        <v>0.89469491188035499</v>
      </c>
      <c r="J1354" s="68">
        <v>84.543010752688204</v>
      </c>
      <c r="K1354" s="71">
        <v>0.94264855529340197</v>
      </c>
      <c r="L1354" s="68">
        <v>84.991039426523301</v>
      </c>
      <c r="M1354" s="71">
        <v>0.78497926585778</v>
      </c>
      <c r="N1354" s="68">
        <v>32.631578947368403</v>
      </c>
      <c r="O1354" s="71"/>
      <c r="P1354" s="68"/>
      <c r="Q1354" s="71"/>
      <c r="R1354" s="68"/>
    </row>
    <row r="1355" spans="1:18" x14ac:dyDescent="0.2">
      <c r="A1355" s="141" t="s">
        <v>763</v>
      </c>
      <c r="B1355" s="67" t="s">
        <v>2869</v>
      </c>
      <c r="C1355" s="67">
        <v>21</v>
      </c>
      <c r="D1355" s="67" t="s">
        <v>343</v>
      </c>
      <c r="E1355" s="71">
        <v>0.80980198138026604</v>
      </c>
      <c r="F1355" s="68">
        <v>35.618279569892501</v>
      </c>
      <c r="G1355" s="71">
        <v>0.819449130082052</v>
      </c>
      <c r="H1355" s="68">
        <v>29.838709677419399</v>
      </c>
      <c r="I1355" s="71">
        <v>0.91431585093479095</v>
      </c>
      <c r="J1355" s="68">
        <v>90.412186379928301</v>
      </c>
      <c r="K1355" s="71">
        <v>0.84333266958485198</v>
      </c>
      <c r="L1355" s="68">
        <v>44.399641577060898</v>
      </c>
      <c r="M1355" s="71">
        <v>0.66211027491936802</v>
      </c>
      <c r="N1355" s="68">
        <v>20.526315789473699</v>
      </c>
      <c r="O1355" s="71"/>
      <c r="P1355" s="68"/>
      <c r="Q1355" s="71"/>
      <c r="R1355" s="68"/>
    </row>
    <row r="1356" spans="1:18" x14ac:dyDescent="0.2">
      <c r="A1356" s="141" t="s">
        <v>2870</v>
      </c>
      <c r="B1356" s="67" t="s">
        <v>2871</v>
      </c>
      <c r="C1356" s="67">
        <v>21</v>
      </c>
      <c r="D1356" s="67" t="s">
        <v>343</v>
      </c>
      <c r="E1356" s="71">
        <v>0.59658703711727101</v>
      </c>
      <c r="F1356" s="68">
        <v>5.7795698924731198</v>
      </c>
      <c r="G1356" s="71">
        <v>0.81009007963733604</v>
      </c>
      <c r="H1356" s="68">
        <v>22.267025089605699</v>
      </c>
      <c r="I1356" s="71">
        <v>0.85413693006517499</v>
      </c>
      <c r="J1356" s="68">
        <v>68.637992831541197</v>
      </c>
      <c r="K1356" s="71">
        <v>0.64363857080466202</v>
      </c>
      <c r="L1356" s="68">
        <v>7.0788530465949799</v>
      </c>
      <c r="M1356" s="71">
        <v>7.8482567961911803E-2</v>
      </c>
      <c r="N1356" s="68">
        <v>1.4354066985645899</v>
      </c>
      <c r="O1356" s="71"/>
      <c r="P1356" s="68"/>
      <c r="Q1356" s="71"/>
      <c r="R1356" s="68"/>
    </row>
    <row r="1357" spans="1:18" x14ac:dyDescent="0.2">
      <c r="A1357" s="141" t="s">
        <v>765</v>
      </c>
      <c r="B1357" s="67" t="s">
        <v>2872</v>
      </c>
      <c r="C1357" s="67">
        <v>43</v>
      </c>
      <c r="D1357" s="67" t="s">
        <v>343</v>
      </c>
      <c r="E1357" s="71">
        <v>0.78776589684979303</v>
      </c>
      <c r="F1357" s="68">
        <v>29.077060931899599</v>
      </c>
      <c r="G1357" s="71">
        <v>0.79089993693668503</v>
      </c>
      <c r="H1357" s="68">
        <v>15.770609318996399</v>
      </c>
      <c r="I1357" s="71">
        <v>0.78077433934986995</v>
      </c>
      <c r="J1357" s="68">
        <v>37.544802867383503</v>
      </c>
      <c r="K1357" s="71">
        <v>0.78183805237955195</v>
      </c>
      <c r="L1357" s="68">
        <v>26.164874551971302</v>
      </c>
      <c r="M1357" s="71">
        <v>0.58531715558286102</v>
      </c>
      <c r="N1357" s="68">
        <v>14.1626794258373</v>
      </c>
      <c r="O1357" s="71"/>
      <c r="P1357" s="68"/>
      <c r="Q1357" s="71">
        <v>1</v>
      </c>
      <c r="R1357" s="68">
        <v>100</v>
      </c>
    </row>
    <row r="1358" spans="1:18" x14ac:dyDescent="0.2">
      <c r="A1358" s="141" t="s">
        <v>532</v>
      </c>
      <c r="B1358" s="67" t="s">
        <v>2873</v>
      </c>
      <c r="C1358" s="67">
        <v>21</v>
      </c>
      <c r="D1358" s="67" t="s">
        <v>343</v>
      </c>
      <c r="E1358" s="71">
        <v>0.73074743019103605</v>
      </c>
      <c r="F1358" s="68">
        <v>18.234767025089599</v>
      </c>
      <c r="G1358" s="71">
        <v>0.82020814499307004</v>
      </c>
      <c r="H1358" s="68">
        <v>30.779569892473098</v>
      </c>
      <c r="I1358" s="71">
        <v>0.83979459561785896</v>
      </c>
      <c r="J1358" s="68">
        <v>62.768817204301101</v>
      </c>
      <c r="K1358" s="71">
        <v>0.80053881550876704</v>
      </c>
      <c r="L1358" s="68">
        <v>30.645161290322601</v>
      </c>
      <c r="M1358" s="71">
        <v>0.46244816464444899</v>
      </c>
      <c r="N1358" s="68">
        <v>8.85167464114833</v>
      </c>
      <c r="O1358" s="71"/>
      <c r="P1358" s="68"/>
      <c r="Q1358" s="71"/>
      <c r="R1358" s="68"/>
    </row>
    <row r="1359" spans="1:18" x14ac:dyDescent="0.2">
      <c r="A1359" s="141" t="s">
        <v>830</v>
      </c>
      <c r="B1359" s="67" t="s">
        <v>2874</v>
      </c>
      <c r="C1359" s="67">
        <v>21</v>
      </c>
      <c r="D1359" s="67" t="s">
        <v>343</v>
      </c>
      <c r="E1359" s="71">
        <v>0.65457855097327999</v>
      </c>
      <c r="F1359" s="68">
        <v>9.3637992831541208</v>
      </c>
      <c r="G1359" s="71">
        <v>0.82665938784877901</v>
      </c>
      <c r="H1359" s="68">
        <v>37.410394265233002</v>
      </c>
      <c r="I1359" s="71">
        <v>0.81867853683323399</v>
      </c>
      <c r="J1359" s="68">
        <v>53.853046594982096</v>
      </c>
      <c r="K1359" s="71">
        <v>0.80234196804538604</v>
      </c>
      <c r="L1359" s="68">
        <v>31.227598566308199</v>
      </c>
      <c r="M1359" s="71">
        <v>0.17063431116572</v>
      </c>
      <c r="N1359" s="68">
        <v>1.8181818181818199</v>
      </c>
      <c r="O1359" s="71"/>
      <c r="P1359" s="68"/>
      <c r="Q1359" s="71"/>
      <c r="R1359" s="68"/>
    </row>
    <row r="1360" spans="1:18" x14ac:dyDescent="0.2">
      <c r="A1360" s="141" t="s">
        <v>832</v>
      </c>
      <c r="B1360" s="67" t="s">
        <v>2875</v>
      </c>
      <c r="C1360" s="67">
        <v>25</v>
      </c>
      <c r="D1360" s="67" t="s">
        <v>343</v>
      </c>
      <c r="E1360" s="71">
        <v>0.64108442212045502</v>
      </c>
      <c r="F1360" s="68">
        <v>8.4229390681003604</v>
      </c>
      <c r="G1360" s="71">
        <v>0.82307604621811103</v>
      </c>
      <c r="H1360" s="68">
        <v>33.691756272401399</v>
      </c>
      <c r="I1360" s="71">
        <v>0.88266668639562595</v>
      </c>
      <c r="J1360" s="68">
        <v>80.5555555555556</v>
      </c>
      <c r="K1360" s="71">
        <v>0.76475376403886897</v>
      </c>
      <c r="L1360" s="68">
        <v>22.311827956989202</v>
      </c>
      <c r="M1360" s="71">
        <v>9.3841191829212994E-2</v>
      </c>
      <c r="N1360" s="68">
        <v>1.5311004784689</v>
      </c>
      <c r="O1360" s="71"/>
      <c r="P1360" s="68"/>
      <c r="Q1360" s="71"/>
      <c r="R1360" s="68"/>
    </row>
    <row r="1361" spans="1:18" x14ac:dyDescent="0.2">
      <c r="A1361" s="141" t="s">
        <v>2876</v>
      </c>
      <c r="B1361" s="67" t="s">
        <v>2877</v>
      </c>
      <c r="C1361" s="67">
        <v>25</v>
      </c>
      <c r="D1361" s="67" t="s">
        <v>343</v>
      </c>
      <c r="E1361" s="71">
        <v>0.88865731321228203</v>
      </c>
      <c r="F1361" s="68">
        <v>74.059139784946197</v>
      </c>
      <c r="G1361" s="71">
        <v>0.82169324516111297</v>
      </c>
      <c r="H1361" s="68">
        <v>32.437275985663099</v>
      </c>
      <c r="I1361" s="71">
        <v>0.929104707214499</v>
      </c>
      <c r="J1361" s="68">
        <v>93.324372759856601</v>
      </c>
      <c r="K1361" s="71">
        <v>0.915173987261233</v>
      </c>
      <c r="L1361" s="68">
        <v>75.448028673835097</v>
      </c>
      <c r="M1361" s="71"/>
      <c r="N1361" s="68"/>
      <c r="O1361" s="71"/>
      <c r="P1361" s="68"/>
      <c r="Q1361" s="71"/>
      <c r="R1361" s="68"/>
    </row>
    <row r="1362" spans="1:18" x14ac:dyDescent="0.2">
      <c r="A1362" s="141" t="s">
        <v>2878</v>
      </c>
      <c r="B1362" s="67" t="s">
        <v>2879</v>
      </c>
      <c r="C1362" s="67">
        <v>25</v>
      </c>
      <c r="D1362" s="67" t="s">
        <v>343</v>
      </c>
      <c r="E1362" s="71">
        <v>0.77195269844425995</v>
      </c>
      <c r="F1362" s="68">
        <v>25.224014336917602</v>
      </c>
      <c r="G1362" s="71">
        <v>0.85170786862348702</v>
      </c>
      <c r="H1362" s="68">
        <v>60.797491039426497</v>
      </c>
      <c r="I1362" s="71">
        <v>0.68816275909192304</v>
      </c>
      <c r="J1362" s="68">
        <v>13.530465949820799</v>
      </c>
      <c r="K1362" s="71">
        <v>0.77598746761736903</v>
      </c>
      <c r="L1362" s="68">
        <v>25.089605734767002</v>
      </c>
      <c r="M1362" s="71"/>
      <c r="N1362" s="68"/>
      <c r="O1362" s="71"/>
      <c r="P1362" s="68"/>
      <c r="Q1362" s="71"/>
      <c r="R1362" s="68"/>
    </row>
    <row r="1363" spans="1:18" x14ac:dyDescent="0.2">
      <c r="A1363" s="141" t="s">
        <v>2880</v>
      </c>
      <c r="B1363" s="67" t="s">
        <v>2881</v>
      </c>
      <c r="C1363" s="67">
        <v>25</v>
      </c>
      <c r="D1363" s="67" t="s">
        <v>343</v>
      </c>
      <c r="E1363" s="71">
        <v>0.72154789371987904</v>
      </c>
      <c r="F1363" s="68">
        <v>17.069892473118301</v>
      </c>
      <c r="G1363" s="71">
        <v>0.79685561823551998</v>
      </c>
      <c r="H1363" s="68">
        <v>16.935483870967701</v>
      </c>
      <c r="I1363" s="71">
        <v>0.76304302276011904</v>
      </c>
      <c r="J1363" s="68">
        <v>30.331541218638002</v>
      </c>
      <c r="K1363" s="71">
        <v>0.60474504016399699</v>
      </c>
      <c r="L1363" s="68">
        <v>5.0179211469534097</v>
      </c>
      <c r="M1363" s="71"/>
      <c r="N1363" s="68"/>
      <c r="O1363" s="71"/>
      <c r="P1363" s="68"/>
      <c r="Q1363" s="71"/>
      <c r="R1363" s="68"/>
    </row>
    <row r="1364" spans="1:18" x14ac:dyDescent="0.2">
      <c r="A1364" s="141" t="s">
        <v>2882</v>
      </c>
      <c r="B1364" s="67" t="s">
        <v>2883</v>
      </c>
      <c r="C1364" s="67">
        <v>25</v>
      </c>
      <c r="D1364" s="67" t="s">
        <v>343</v>
      </c>
      <c r="E1364" s="71">
        <v>0.55458790913155098</v>
      </c>
      <c r="F1364" s="68">
        <v>3.5842293906810001</v>
      </c>
      <c r="G1364" s="71">
        <v>0.842770794495876</v>
      </c>
      <c r="H1364" s="68">
        <v>52.688172043010802</v>
      </c>
      <c r="I1364" s="71">
        <v>0.63152057185725297</v>
      </c>
      <c r="J1364" s="68">
        <v>6.6308243727598599</v>
      </c>
      <c r="K1364" s="71">
        <v>0.74406027017307497</v>
      </c>
      <c r="L1364" s="68">
        <v>18.637992831541201</v>
      </c>
      <c r="M1364" s="71"/>
      <c r="N1364" s="68"/>
      <c r="O1364" s="71"/>
      <c r="P1364" s="68"/>
      <c r="Q1364" s="71">
        <v>0</v>
      </c>
      <c r="R1364" s="68">
        <v>34.224598930481299</v>
      </c>
    </row>
    <row r="1365" spans="1:18" x14ac:dyDescent="0.2">
      <c r="A1365" s="141" t="s">
        <v>2884</v>
      </c>
      <c r="B1365" s="67" t="s">
        <v>2885</v>
      </c>
      <c r="C1365" s="67">
        <v>25</v>
      </c>
      <c r="D1365" s="67" t="s">
        <v>343</v>
      </c>
      <c r="E1365" s="71">
        <v>0.68484486762604901</v>
      </c>
      <c r="F1365" s="68">
        <v>12.455197132616499</v>
      </c>
      <c r="G1365" s="71">
        <v>0.78306406164558695</v>
      </c>
      <c r="H1365" s="68">
        <v>14.0681003584229</v>
      </c>
      <c r="I1365" s="71">
        <v>0.73395689429324296</v>
      </c>
      <c r="J1365" s="68">
        <v>21.012544802867399</v>
      </c>
      <c r="K1365" s="71">
        <v>0.53751364693931702</v>
      </c>
      <c r="L1365" s="68">
        <v>2.7329749103942702</v>
      </c>
      <c r="M1365" s="71"/>
      <c r="N1365" s="68"/>
      <c r="O1365" s="71"/>
      <c r="P1365" s="68"/>
      <c r="Q1365" s="71"/>
      <c r="R1365" s="68"/>
    </row>
    <row r="1366" spans="1:18" x14ac:dyDescent="0.2">
      <c r="A1366" s="141" t="s">
        <v>2886</v>
      </c>
      <c r="B1366" s="67" t="s">
        <v>2887</v>
      </c>
      <c r="C1366" s="67">
        <v>25</v>
      </c>
      <c r="D1366" s="67" t="s">
        <v>343</v>
      </c>
      <c r="E1366" s="71">
        <v>0.71873912898949599</v>
      </c>
      <c r="F1366" s="68">
        <v>16.6666666666667</v>
      </c>
      <c r="G1366" s="71">
        <v>0.73674281742194703</v>
      </c>
      <c r="H1366" s="68">
        <v>8.9605734767025105</v>
      </c>
      <c r="I1366" s="71">
        <v>0.762979456481653</v>
      </c>
      <c r="J1366" s="68">
        <v>30.286738351254499</v>
      </c>
      <c r="K1366" s="71">
        <v>0.65649511306488795</v>
      </c>
      <c r="L1366" s="68">
        <v>8.1989247311827995</v>
      </c>
      <c r="M1366" s="71"/>
      <c r="N1366" s="68"/>
      <c r="O1366" s="71"/>
      <c r="P1366" s="68"/>
      <c r="Q1366" s="71"/>
      <c r="R1366" s="68"/>
    </row>
    <row r="1367" spans="1:18" x14ac:dyDescent="0.2">
      <c r="A1367" s="141" t="s">
        <v>2888</v>
      </c>
      <c r="B1367" s="67" t="s">
        <v>2889</v>
      </c>
      <c r="C1367" s="67">
        <v>25</v>
      </c>
      <c r="D1367" s="67" t="s">
        <v>343</v>
      </c>
      <c r="E1367" s="71">
        <v>0.74442021532994096</v>
      </c>
      <c r="F1367" s="68">
        <v>19.758064516129</v>
      </c>
      <c r="G1367" s="71">
        <v>0.811712478530496</v>
      </c>
      <c r="H1367" s="68">
        <v>23.118279569892501</v>
      </c>
      <c r="I1367" s="71">
        <v>0.74900251857655697</v>
      </c>
      <c r="J1367" s="68">
        <v>25.044802867383499</v>
      </c>
      <c r="K1367" s="71">
        <v>0.67254564888276802</v>
      </c>
      <c r="L1367" s="68">
        <v>10.1254480286738</v>
      </c>
      <c r="M1367" s="71"/>
      <c r="N1367" s="68"/>
      <c r="O1367" s="71"/>
      <c r="P1367" s="68"/>
      <c r="Q1367" s="71"/>
      <c r="R1367" s="68"/>
    </row>
    <row r="1368" spans="1:18" x14ac:dyDescent="0.2">
      <c r="A1368" s="141" t="s">
        <v>2890</v>
      </c>
      <c r="B1368" s="67" t="s">
        <v>2891</v>
      </c>
      <c r="C1368" s="67">
        <v>25</v>
      </c>
      <c r="D1368" s="67" t="s">
        <v>343</v>
      </c>
      <c r="E1368" s="71">
        <v>0.68084094210510204</v>
      </c>
      <c r="F1368" s="68">
        <v>12.141577060931899</v>
      </c>
      <c r="G1368" s="71">
        <v>0.85402166787084099</v>
      </c>
      <c r="H1368" s="68">
        <v>62.231182795698899</v>
      </c>
      <c r="I1368" s="71">
        <v>0.50321685928944404</v>
      </c>
      <c r="J1368" s="68">
        <v>1.3888888888888899</v>
      </c>
      <c r="K1368" s="71">
        <v>0.68528429915502098</v>
      </c>
      <c r="L1368" s="68">
        <v>11.4247311827957</v>
      </c>
      <c r="M1368" s="71"/>
      <c r="N1368" s="68"/>
      <c r="O1368" s="71"/>
      <c r="P1368" s="68"/>
      <c r="Q1368" s="71"/>
      <c r="R1368" s="68"/>
    </row>
    <row r="1369" spans="1:18" x14ac:dyDescent="0.2">
      <c r="A1369" s="141" t="s">
        <v>2892</v>
      </c>
      <c r="B1369" s="67" t="s">
        <v>2893</v>
      </c>
      <c r="C1369" s="67">
        <v>25</v>
      </c>
      <c r="D1369" s="67" t="s">
        <v>343</v>
      </c>
      <c r="E1369" s="71">
        <v>0.567906126382131</v>
      </c>
      <c r="F1369" s="68">
        <v>4.0322580645161299</v>
      </c>
      <c r="G1369" s="71">
        <v>0.60036029909246202</v>
      </c>
      <c r="H1369" s="68">
        <v>3.4946236559139798</v>
      </c>
      <c r="I1369" s="71">
        <v>0.667151747451738</v>
      </c>
      <c r="J1369" s="68">
        <v>10.4390681003584</v>
      </c>
      <c r="K1369" s="71">
        <v>0.43620633260219399</v>
      </c>
      <c r="L1369" s="68">
        <v>0.627240143369176</v>
      </c>
      <c r="M1369" s="71"/>
      <c r="N1369" s="68"/>
      <c r="O1369" s="71"/>
      <c r="P1369" s="68"/>
      <c r="Q1369" s="71"/>
      <c r="R1369" s="68"/>
    </row>
    <row r="1370" spans="1:18" x14ac:dyDescent="0.2">
      <c r="A1370" s="141" t="s">
        <v>2894</v>
      </c>
      <c r="B1370" s="67" t="s">
        <v>2895</v>
      </c>
      <c r="C1370" s="67">
        <v>25</v>
      </c>
      <c r="D1370" s="67" t="s">
        <v>343</v>
      </c>
      <c r="E1370" s="71">
        <v>0.83359189234032005</v>
      </c>
      <c r="F1370" s="68">
        <v>44.668458781361998</v>
      </c>
      <c r="G1370" s="71">
        <v>0.86491108202243105</v>
      </c>
      <c r="H1370" s="68">
        <v>69.802867383512506</v>
      </c>
      <c r="I1370" s="71">
        <v>0.82115158129996402</v>
      </c>
      <c r="J1370" s="68">
        <v>54.838709677419402</v>
      </c>
      <c r="K1370" s="71">
        <v>0.81471301369856597</v>
      </c>
      <c r="L1370" s="68">
        <v>35.125448028673802</v>
      </c>
      <c r="M1370" s="71"/>
      <c r="N1370" s="68"/>
      <c r="O1370" s="71"/>
      <c r="P1370" s="68"/>
      <c r="Q1370" s="71"/>
      <c r="R1370" s="68"/>
    </row>
    <row r="1371" spans="1:18" x14ac:dyDescent="0.2">
      <c r="A1371" s="141" t="s">
        <v>2896</v>
      </c>
      <c r="B1371" s="67" t="s">
        <v>2897</v>
      </c>
      <c r="C1371" s="67">
        <v>25</v>
      </c>
      <c r="D1371" s="67" t="s">
        <v>343</v>
      </c>
      <c r="E1371" s="71">
        <v>0.82036700982019195</v>
      </c>
      <c r="F1371" s="68">
        <v>38.978494623655898</v>
      </c>
      <c r="G1371" s="71">
        <v>0.855323447861282</v>
      </c>
      <c r="H1371" s="68">
        <v>63.3960573476703</v>
      </c>
      <c r="I1371" s="71">
        <v>0.84844543680047102</v>
      </c>
      <c r="J1371" s="68">
        <v>66.039426523297493</v>
      </c>
      <c r="K1371" s="71">
        <v>0.75733214479882305</v>
      </c>
      <c r="L1371" s="68">
        <v>21.1469534050179</v>
      </c>
      <c r="M1371" s="71"/>
      <c r="N1371" s="68"/>
      <c r="O1371" s="71"/>
      <c r="P1371" s="68"/>
      <c r="Q1371" s="71"/>
      <c r="R1371" s="68"/>
    </row>
    <row r="1372" spans="1:18" x14ac:dyDescent="0.2">
      <c r="A1372" s="141" t="s">
        <v>2898</v>
      </c>
      <c r="B1372" s="67" t="s">
        <v>2898</v>
      </c>
      <c r="C1372" s="67">
        <v>25</v>
      </c>
      <c r="D1372" s="67" t="s">
        <v>343</v>
      </c>
      <c r="E1372" s="71">
        <v>0.77295324246515995</v>
      </c>
      <c r="F1372" s="68">
        <v>25.4480286738351</v>
      </c>
      <c r="G1372" s="71">
        <v>0.87221263626465595</v>
      </c>
      <c r="H1372" s="68">
        <v>74.193548387096797</v>
      </c>
      <c r="I1372" s="71">
        <v>0.78846034352669703</v>
      </c>
      <c r="J1372" s="68">
        <v>41.397849462365599</v>
      </c>
      <c r="K1372" s="71">
        <v>0.65818674760412799</v>
      </c>
      <c r="L1372" s="68">
        <v>8.3333333333333304</v>
      </c>
      <c r="M1372" s="71"/>
      <c r="N1372" s="68"/>
      <c r="O1372" s="71"/>
      <c r="P1372" s="68"/>
      <c r="Q1372" s="71"/>
      <c r="R1372" s="68"/>
    </row>
    <row r="1373" spans="1:18" x14ac:dyDescent="0.2">
      <c r="A1373" s="141" t="s">
        <v>2899</v>
      </c>
      <c r="B1373" s="67" t="s">
        <v>2900</v>
      </c>
      <c r="C1373" s="67">
        <v>25</v>
      </c>
      <c r="D1373" s="67" t="s">
        <v>343</v>
      </c>
      <c r="E1373" s="71">
        <v>0.828044868157361</v>
      </c>
      <c r="F1373" s="68">
        <v>42.025089605734799</v>
      </c>
      <c r="G1373" s="71">
        <v>0.85771896417680804</v>
      </c>
      <c r="H1373" s="68">
        <v>65.2777777777778</v>
      </c>
      <c r="I1373" s="71">
        <v>0.80175727229724303</v>
      </c>
      <c r="J1373" s="68">
        <v>46.863799283154101</v>
      </c>
      <c r="K1373" s="71">
        <v>0.82465836799803405</v>
      </c>
      <c r="L1373" s="68">
        <v>37.679211469534103</v>
      </c>
      <c r="M1373" s="71"/>
      <c r="N1373" s="68"/>
      <c r="O1373" s="71"/>
      <c r="P1373" s="68"/>
      <c r="Q1373" s="71"/>
      <c r="R1373" s="68"/>
    </row>
    <row r="1374" spans="1:18" x14ac:dyDescent="0.2">
      <c r="A1374" s="141" t="s">
        <v>2901</v>
      </c>
      <c r="B1374" s="67" t="s">
        <v>2902</v>
      </c>
      <c r="C1374" s="67">
        <v>25</v>
      </c>
      <c r="D1374" s="67" t="s">
        <v>343</v>
      </c>
      <c r="E1374" s="71">
        <v>0.81017530864282805</v>
      </c>
      <c r="F1374" s="68">
        <v>35.752688172043001</v>
      </c>
      <c r="G1374" s="71">
        <v>0.845589156061612</v>
      </c>
      <c r="H1374" s="68">
        <v>55.510752688171998</v>
      </c>
      <c r="I1374" s="71">
        <v>0.80090340781488301</v>
      </c>
      <c r="J1374" s="68">
        <v>46.5949820788531</v>
      </c>
      <c r="K1374" s="71">
        <v>0.78403336205198904</v>
      </c>
      <c r="L1374" s="68">
        <v>26.657706093190001</v>
      </c>
      <c r="M1374" s="71"/>
      <c r="N1374" s="68"/>
      <c r="O1374" s="71"/>
      <c r="P1374" s="68"/>
      <c r="Q1374" s="71"/>
      <c r="R1374" s="68"/>
    </row>
    <row r="1375" spans="1:18" x14ac:dyDescent="0.2">
      <c r="A1375" s="141" t="s">
        <v>2903</v>
      </c>
      <c r="B1375" s="67" t="s">
        <v>2904</v>
      </c>
      <c r="C1375" s="67">
        <v>25</v>
      </c>
      <c r="D1375" s="67" t="s">
        <v>343</v>
      </c>
      <c r="E1375" s="71">
        <v>0.85461355004795703</v>
      </c>
      <c r="F1375" s="68">
        <v>54.7939068100358</v>
      </c>
      <c r="G1375" s="71">
        <v>0.87554209187360699</v>
      </c>
      <c r="H1375" s="68">
        <v>76.3888888888889</v>
      </c>
      <c r="I1375" s="71">
        <v>0.80008019059207602</v>
      </c>
      <c r="J1375" s="68">
        <v>46.370967741935502</v>
      </c>
      <c r="K1375" s="71">
        <v>0.88821836767818996</v>
      </c>
      <c r="L1375" s="68">
        <v>64.068100358422896</v>
      </c>
      <c r="M1375" s="71"/>
      <c r="N1375" s="68"/>
      <c r="O1375" s="71"/>
      <c r="P1375" s="68"/>
      <c r="Q1375" s="71"/>
      <c r="R1375" s="68"/>
    </row>
    <row r="1376" spans="1:18" x14ac:dyDescent="0.2">
      <c r="A1376" s="141" t="s">
        <v>2905</v>
      </c>
      <c r="B1376" s="67" t="s">
        <v>2906</v>
      </c>
      <c r="C1376" s="67">
        <v>25</v>
      </c>
      <c r="D1376" s="67" t="s">
        <v>343</v>
      </c>
      <c r="E1376" s="71">
        <v>0.83159234796301296</v>
      </c>
      <c r="F1376" s="68">
        <v>43.503584229390697</v>
      </c>
      <c r="G1376" s="71">
        <v>0.85008786357934096</v>
      </c>
      <c r="H1376" s="68">
        <v>59.677419354838698</v>
      </c>
      <c r="I1376" s="71">
        <v>0.79119929148819101</v>
      </c>
      <c r="J1376" s="68">
        <v>42.562724014336901</v>
      </c>
      <c r="K1376" s="71">
        <v>0.853489888821507</v>
      </c>
      <c r="L1376" s="68">
        <v>47.804659498207897</v>
      </c>
      <c r="M1376" s="71"/>
      <c r="N1376" s="68"/>
      <c r="O1376" s="71"/>
      <c r="P1376" s="68"/>
      <c r="Q1376" s="71"/>
      <c r="R1376" s="68"/>
    </row>
    <row r="1377" spans="1:18" x14ac:dyDescent="0.2">
      <c r="A1377" s="141" t="s">
        <v>2907</v>
      </c>
      <c r="B1377" s="67" t="s">
        <v>2908</v>
      </c>
      <c r="C1377" s="67">
        <v>25</v>
      </c>
      <c r="D1377" s="67" t="s">
        <v>343</v>
      </c>
      <c r="E1377" s="71">
        <v>0.88795328023766895</v>
      </c>
      <c r="F1377" s="68">
        <v>73.476702508960599</v>
      </c>
      <c r="G1377" s="71">
        <v>0.85818385826932697</v>
      </c>
      <c r="H1377" s="68">
        <v>65.770609318996407</v>
      </c>
      <c r="I1377" s="71">
        <v>0.90605985300666103</v>
      </c>
      <c r="J1377" s="68">
        <v>88.306451612903203</v>
      </c>
      <c r="K1377" s="71">
        <v>0.89961612943701796</v>
      </c>
      <c r="L1377" s="68">
        <v>68.682795698924707</v>
      </c>
      <c r="M1377" s="71"/>
      <c r="N1377" s="68"/>
      <c r="O1377" s="71"/>
      <c r="P1377" s="68"/>
      <c r="Q1377" s="71"/>
      <c r="R1377" s="68"/>
    </row>
    <row r="1378" spans="1:18" x14ac:dyDescent="0.2">
      <c r="A1378" s="141" t="s">
        <v>2909</v>
      </c>
      <c r="B1378" s="67" t="s">
        <v>2910</v>
      </c>
      <c r="C1378" s="67">
        <v>25</v>
      </c>
      <c r="D1378" s="67" t="s">
        <v>343</v>
      </c>
      <c r="E1378" s="71">
        <v>0.82808274262106896</v>
      </c>
      <c r="F1378" s="68">
        <v>42.069892473118301</v>
      </c>
      <c r="G1378" s="71">
        <v>0.82554918417527001</v>
      </c>
      <c r="H1378" s="68">
        <v>35.931899641577097</v>
      </c>
      <c r="I1378" s="71">
        <v>0.81457699706591602</v>
      </c>
      <c r="J1378" s="68">
        <v>52.284946236559101</v>
      </c>
      <c r="K1378" s="71">
        <v>0.84412204662202195</v>
      </c>
      <c r="L1378" s="68">
        <v>44.668458781361998</v>
      </c>
      <c r="M1378" s="71"/>
      <c r="N1378" s="68"/>
      <c r="O1378" s="71"/>
      <c r="P1378" s="68"/>
      <c r="Q1378" s="71"/>
      <c r="R1378" s="68"/>
    </row>
    <row r="1379" spans="1:18" x14ac:dyDescent="0.2">
      <c r="A1379" s="141" t="s">
        <v>2911</v>
      </c>
      <c r="B1379" s="67" t="s">
        <v>2912</v>
      </c>
      <c r="C1379" s="67">
        <v>25</v>
      </c>
      <c r="D1379" s="67" t="s">
        <v>343</v>
      </c>
      <c r="E1379" s="71">
        <v>0.57022081703100003</v>
      </c>
      <c r="F1379" s="68">
        <v>4.1666666666666696</v>
      </c>
      <c r="G1379" s="71">
        <v>0.82418061128780495</v>
      </c>
      <c r="H1379" s="68">
        <v>34.677419354838698</v>
      </c>
      <c r="I1379" s="71">
        <v>0.72330594524763903</v>
      </c>
      <c r="J1379" s="68">
        <v>18.862007168458799</v>
      </c>
      <c r="K1379" s="71">
        <v>0.73339671158855502</v>
      </c>
      <c r="L1379" s="68">
        <v>17.383512544802901</v>
      </c>
      <c r="M1379" s="71"/>
      <c r="N1379" s="68"/>
      <c r="O1379" s="71"/>
      <c r="P1379" s="68"/>
      <c r="Q1379" s="71">
        <v>0</v>
      </c>
      <c r="R1379" s="68">
        <v>34.224598930481299</v>
      </c>
    </row>
    <row r="1380" spans="1:18" x14ac:dyDescent="0.2">
      <c r="A1380" s="141" t="s">
        <v>2913</v>
      </c>
      <c r="B1380" s="67" t="s">
        <v>2913</v>
      </c>
      <c r="C1380" s="67">
        <v>25</v>
      </c>
      <c r="D1380" s="67" t="s">
        <v>343</v>
      </c>
      <c r="E1380" s="71">
        <v>0.86387294478437704</v>
      </c>
      <c r="F1380" s="68">
        <v>59.184587813620098</v>
      </c>
      <c r="G1380" s="71">
        <v>0.81034710284404798</v>
      </c>
      <c r="H1380" s="68">
        <v>22.311827956989202</v>
      </c>
      <c r="I1380" s="71">
        <v>0.85711207384086296</v>
      </c>
      <c r="J1380" s="68">
        <v>69.937275985663106</v>
      </c>
      <c r="K1380" s="71">
        <v>0.92415965766821895</v>
      </c>
      <c r="L1380" s="68">
        <v>79.0322580645161</v>
      </c>
      <c r="M1380" s="71"/>
      <c r="N1380" s="68"/>
      <c r="O1380" s="71"/>
      <c r="P1380" s="68"/>
      <c r="Q1380" s="71"/>
      <c r="R1380" s="68"/>
    </row>
    <row r="1381" spans="1:18" x14ac:dyDescent="0.2">
      <c r="A1381" s="141" t="s">
        <v>2914</v>
      </c>
      <c r="B1381" s="67" t="s">
        <v>2915</v>
      </c>
      <c r="C1381" s="67">
        <v>25</v>
      </c>
      <c r="D1381" s="67" t="s">
        <v>343</v>
      </c>
      <c r="E1381" s="71">
        <v>0.83787449891098198</v>
      </c>
      <c r="F1381" s="68">
        <v>46.505376344086002</v>
      </c>
      <c r="G1381" s="71">
        <v>0.83384919475425001</v>
      </c>
      <c r="H1381" s="68">
        <v>44.758064516128997</v>
      </c>
      <c r="I1381" s="71">
        <v>0.82106221171070104</v>
      </c>
      <c r="J1381" s="68">
        <v>54.749103942652297</v>
      </c>
      <c r="K1381" s="71">
        <v>0.858712090267994</v>
      </c>
      <c r="L1381" s="68">
        <v>50.179211469534003</v>
      </c>
      <c r="M1381" s="71"/>
      <c r="N1381" s="68"/>
      <c r="O1381" s="71"/>
      <c r="P1381" s="68"/>
      <c r="Q1381" s="71"/>
      <c r="R1381" s="68"/>
    </row>
    <row r="1382" spans="1:18" x14ac:dyDescent="0.2">
      <c r="A1382" s="141" t="s">
        <v>2916</v>
      </c>
      <c r="B1382" s="67" t="s">
        <v>2916</v>
      </c>
      <c r="C1382" s="67">
        <v>25</v>
      </c>
      <c r="D1382" s="67" t="s">
        <v>343</v>
      </c>
      <c r="E1382" s="71">
        <v>0.73798796824708002</v>
      </c>
      <c r="F1382" s="68">
        <v>18.951612903225801</v>
      </c>
      <c r="G1382" s="71">
        <v>0.83264653837781999</v>
      </c>
      <c r="H1382" s="68">
        <v>43.324372759856601</v>
      </c>
      <c r="I1382" s="71">
        <v>0.68784851806872305</v>
      </c>
      <c r="J1382" s="68">
        <v>13.440860215053799</v>
      </c>
      <c r="K1382" s="71">
        <v>0.69346884829469602</v>
      </c>
      <c r="L1382" s="68">
        <v>12.7240143369176</v>
      </c>
      <c r="M1382" s="71"/>
      <c r="N1382" s="68"/>
      <c r="O1382" s="71"/>
      <c r="P1382" s="68"/>
      <c r="Q1382" s="71"/>
      <c r="R1382" s="68"/>
    </row>
    <row r="1383" spans="1:18" x14ac:dyDescent="0.2">
      <c r="A1383" s="141" t="s">
        <v>2917</v>
      </c>
      <c r="B1383" s="67" t="s">
        <v>2918</v>
      </c>
      <c r="C1383" s="67">
        <v>25</v>
      </c>
      <c r="D1383" s="67" t="s">
        <v>343</v>
      </c>
      <c r="E1383" s="71">
        <v>0.44662835433951198</v>
      </c>
      <c r="F1383" s="68">
        <v>1.34408602150538</v>
      </c>
      <c r="G1383" s="71">
        <v>0.40539621524168301</v>
      </c>
      <c r="H1383" s="68">
        <v>1.2992831541218599</v>
      </c>
      <c r="I1383" s="71">
        <v>0.60251715316874899</v>
      </c>
      <c r="J1383" s="68">
        <v>4.3906810035842296</v>
      </c>
      <c r="K1383" s="71">
        <v>0.331971694608104</v>
      </c>
      <c r="L1383" s="68">
        <v>0.17921146953405001</v>
      </c>
      <c r="M1383" s="71"/>
      <c r="N1383" s="68"/>
      <c r="O1383" s="71"/>
      <c r="P1383" s="68"/>
      <c r="Q1383" s="71"/>
      <c r="R1383" s="68"/>
    </row>
    <row r="1384" spans="1:18" x14ac:dyDescent="0.2">
      <c r="A1384" s="141" t="s">
        <v>2919</v>
      </c>
      <c r="B1384" s="67" t="s">
        <v>2920</v>
      </c>
      <c r="C1384" s="67">
        <v>25</v>
      </c>
      <c r="D1384" s="67" t="s">
        <v>343</v>
      </c>
      <c r="E1384" s="71">
        <v>0.54384691991928802</v>
      </c>
      <c r="F1384" s="68">
        <v>3.31541218637993</v>
      </c>
      <c r="G1384" s="71">
        <v>0.46446605468350399</v>
      </c>
      <c r="H1384" s="68">
        <v>1.61290322580645</v>
      </c>
      <c r="I1384" s="71">
        <v>0.66770578165476302</v>
      </c>
      <c r="J1384" s="68">
        <v>10.573476702509</v>
      </c>
      <c r="K1384" s="71">
        <v>0.49936892341959599</v>
      </c>
      <c r="L1384" s="68">
        <v>1.6577060931899601</v>
      </c>
      <c r="M1384" s="71"/>
      <c r="N1384" s="68"/>
      <c r="O1384" s="71"/>
      <c r="P1384" s="68"/>
      <c r="Q1384" s="71"/>
      <c r="R1384" s="68"/>
    </row>
    <row r="1385" spans="1:18" x14ac:dyDescent="0.2">
      <c r="A1385" s="141" t="s">
        <v>2921</v>
      </c>
      <c r="B1385" s="67" t="s">
        <v>2922</v>
      </c>
      <c r="C1385" s="67">
        <v>25</v>
      </c>
      <c r="D1385" s="67" t="s">
        <v>343</v>
      </c>
      <c r="E1385" s="71">
        <v>0.96518299398399399</v>
      </c>
      <c r="F1385" s="68">
        <v>99.462365591397898</v>
      </c>
      <c r="G1385" s="71">
        <v>0.901466754502393</v>
      </c>
      <c r="H1385" s="68">
        <v>87.320788530465904</v>
      </c>
      <c r="I1385" s="71">
        <v>0.99408222744958796</v>
      </c>
      <c r="J1385" s="68">
        <v>99.865591397849499</v>
      </c>
      <c r="K1385" s="71">
        <v>1</v>
      </c>
      <c r="L1385" s="68">
        <v>100</v>
      </c>
      <c r="M1385" s="71"/>
      <c r="N1385" s="68"/>
      <c r="O1385" s="71"/>
      <c r="P1385" s="68"/>
      <c r="Q1385" s="71"/>
      <c r="R1385" s="68"/>
    </row>
    <row r="1386" spans="1:18" x14ac:dyDescent="0.2">
      <c r="A1386" s="141" t="s">
        <v>2923</v>
      </c>
      <c r="B1386" s="67" t="s">
        <v>2924</v>
      </c>
      <c r="C1386" s="67">
        <v>25</v>
      </c>
      <c r="D1386" s="67" t="s">
        <v>343</v>
      </c>
      <c r="E1386" s="71">
        <v>0.48923738969356001</v>
      </c>
      <c r="F1386" s="68">
        <v>1.92652329749104</v>
      </c>
      <c r="G1386" s="71">
        <v>0.59260666812268004</v>
      </c>
      <c r="H1386" s="68">
        <v>3.1810035842293898</v>
      </c>
      <c r="I1386" s="71">
        <v>0.49933383039551898</v>
      </c>
      <c r="J1386" s="68">
        <v>1.2992831541218599</v>
      </c>
      <c r="K1386" s="71">
        <v>0.37577167056248101</v>
      </c>
      <c r="L1386" s="68">
        <v>0.40322580645161299</v>
      </c>
      <c r="M1386" s="71"/>
      <c r="N1386" s="68"/>
      <c r="O1386" s="71"/>
      <c r="P1386" s="68"/>
      <c r="Q1386" s="71"/>
      <c r="R1386" s="68"/>
    </row>
    <row r="1387" spans="1:18" x14ac:dyDescent="0.2">
      <c r="A1387" s="141" t="s">
        <v>2640</v>
      </c>
      <c r="B1387" s="67" t="s">
        <v>2925</v>
      </c>
      <c r="C1387" s="67">
        <v>25</v>
      </c>
      <c r="D1387" s="67" t="s">
        <v>343</v>
      </c>
      <c r="E1387" s="71">
        <v>0.77534486228447597</v>
      </c>
      <c r="F1387" s="68">
        <v>25.985663082437298</v>
      </c>
      <c r="G1387" s="71">
        <v>0.79284014265864799</v>
      </c>
      <c r="H1387" s="68">
        <v>16.084229390680999</v>
      </c>
      <c r="I1387" s="71">
        <v>0.81595945372330403</v>
      </c>
      <c r="J1387" s="68">
        <v>53.001792114695299</v>
      </c>
      <c r="K1387" s="71">
        <v>0.71723499047147599</v>
      </c>
      <c r="L1387" s="68">
        <v>15.232974910394301</v>
      </c>
      <c r="M1387" s="71"/>
      <c r="N1387" s="68"/>
      <c r="O1387" s="71"/>
      <c r="P1387" s="68"/>
      <c r="Q1387" s="71"/>
      <c r="R1387" s="68"/>
    </row>
    <row r="1388" spans="1:18" x14ac:dyDescent="0.2">
      <c r="A1388" s="141" t="s">
        <v>1039</v>
      </c>
      <c r="B1388" s="67" t="s">
        <v>2926</v>
      </c>
      <c r="C1388" s="67">
        <v>25</v>
      </c>
      <c r="D1388" s="67" t="s">
        <v>343</v>
      </c>
      <c r="E1388" s="71">
        <v>0.735870829828151</v>
      </c>
      <c r="F1388" s="68">
        <v>18.727598566308199</v>
      </c>
      <c r="G1388" s="71">
        <v>0.75248782228007505</v>
      </c>
      <c r="H1388" s="68">
        <v>10.394265232974901</v>
      </c>
      <c r="I1388" s="71">
        <v>0.81320798856907495</v>
      </c>
      <c r="J1388" s="68">
        <v>51.3888888888889</v>
      </c>
      <c r="K1388" s="71">
        <v>0.641916678635302</v>
      </c>
      <c r="L1388" s="68">
        <v>6.9444444444444402</v>
      </c>
      <c r="M1388" s="71"/>
      <c r="N1388" s="68"/>
      <c r="O1388" s="71"/>
      <c r="P1388" s="68"/>
      <c r="Q1388" s="71"/>
      <c r="R1388" s="68"/>
    </row>
    <row r="1389" spans="1:18" x14ac:dyDescent="0.2">
      <c r="A1389" s="141" t="s">
        <v>2927</v>
      </c>
      <c r="B1389" s="67" t="s">
        <v>2928</v>
      </c>
      <c r="C1389" s="67">
        <v>25</v>
      </c>
      <c r="D1389" s="67" t="s">
        <v>343</v>
      </c>
      <c r="E1389" s="71">
        <v>0.70999049128640401</v>
      </c>
      <c r="F1389" s="68">
        <v>15.1433691756272</v>
      </c>
      <c r="G1389" s="71">
        <v>0.683485569179207</v>
      </c>
      <c r="H1389" s="68">
        <v>6.0483870967741904</v>
      </c>
      <c r="I1389" s="71">
        <v>0.796806805260177</v>
      </c>
      <c r="J1389" s="68">
        <v>45.250896057347703</v>
      </c>
      <c r="K1389" s="71">
        <v>0.64967909941982704</v>
      </c>
      <c r="L1389" s="68">
        <v>7.4820788530465903</v>
      </c>
      <c r="M1389" s="71"/>
      <c r="N1389" s="68"/>
      <c r="O1389" s="71"/>
      <c r="P1389" s="68"/>
      <c r="Q1389" s="71"/>
      <c r="R1389" s="68"/>
    </row>
    <row r="1390" spans="1:18" x14ac:dyDescent="0.2">
      <c r="A1390" s="141" t="s">
        <v>2929</v>
      </c>
      <c r="B1390" s="67" t="s">
        <v>2930</v>
      </c>
      <c r="C1390" s="67">
        <v>25</v>
      </c>
      <c r="D1390" s="67" t="s">
        <v>343</v>
      </c>
      <c r="E1390" s="71">
        <v>0.78242151652672598</v>
      </c>
      <c r="F1390" s="68">
        <v>28.001792114695299</v>
      </c>
      <c r="G1390" s="71">
        <v>0.64474526049569203</v>
      </c>
      <c r="H1390" s="68">
        <v>4.7043010752688197</v>
      </c>
      <c r="I1390" s="71">
        <v>0.79836577470871894</v>
      </c>
      <c r="J1390" s="68">
        <v>45.788530465949798</v>
      </c>
      <c r="K1390" s="71">
        <v>0.90415351437576696</v>
      </c>
      <c r="L1390" s="68">
        <v>70.116487455197102</v>
      </c>
      <c r="M1390" s="71"/>
      <c r="N1390" s="68"/>
      <c r="O1390" s="71"/>
      <c r="P1390" s="68"/>
      <c r="Q1390" s="71"/>
      <c r="R1390" s="68"/>
    </row>
    <row r="1391" spans="1:18" x14ac:dyDescent="0.2">
      <c r="A1391" s="141" t="s">
        <v>2931</v>
      </c>
      <c r="B1391" s="67" t="s">
        <v>2932</v>
      </c>
      <c r="C1391" s="67">
        <v>25</v>
      </c>
      <c r="D1391" s="67" t="s">
        <v>343</v>
      </c>
      <c r="E1391" s="71">
        <v>0.87442014741857799</v>
      </c>
      <c r="F1391" s="68">
        <v>65.232974910394304</v>
      </c>
      <c r="G1391" s="71">
        <v>0.79111944121695399</v>
      </c>
      <c r="H1391" s="68">
        <v>15.860215053763399</v>
      </c>
      <c r="I1391" s="71">
        <v>0.88750227305708596</v>
      </c>
      <c r="J1391" s="68">
        <v>82.034050179211505</v>
      </c>
      <c r="K1391" s="71">
        <v>0.94463872798169402</v>
      </c>
      <c r="L1391" s="68">
        <v>85.483870967741893</v>
      </c>
      <c r="M1391" s="71"/>
      <c r="N1391" s="68"/>
      <c r="O1391" s="71"/>
      <c r="P1391" s="68"/>
      <c r="Q1391" s="71"/>
      <c r="R1391" s="68"/>
    </row>
    <row r="1392" spans="1:18" x14ac:dyDescent="0.2">
      <c r="A1392" s="141" t="s">
        <v>2933</v>
      </c>
      <c r="B1392" s="67" t="s">
        <v>2933</v>
      </c>
      <c r="C1392" s="67">
        <v>25</v>
      </c>
      <c r="D1392" s="67" t="s">
        <v>343</v>
      </c>
      <c r="E1392" s="71">
        <v>0.90824234259135905</v>
      </c>
      <c r="F1392" s="68">
        <v>85.887096774193594</v>
      </c>
      <c r="G1392" s="71">
        <v>0.88199889991514602</v>
      </c>
      <c r="H1392" s="68">
        <v>79.390681003584206</v>
      </c>
      <c r="I1392" s="71">
        <v>0.98797952450697601</v>
      </c>
      <c r="J1392" s="68">
        <v>99.596774193548399</v>
      </c>
      <c r="K1392" s="71">
        <v>0.85474860335195502</v>
      </c>
      <c r="L1392" s="68">
        <v>48.521505376344102</v>
      </c>
      <c r="M1392" s="71"/>
      <c r="N1392" s="68"/>
      <c r="O1392" s="71"/>
      <c r="P1392" s="68"/>
      <c r="Q1392" s="71"/>
      <c r="R1392" s="68"/>
    </row>
    <row r="1393" spans="1:18" x14ac:dyDescent="0.2">
      <c r="A1393" s="141" t="s">
        <v>2934</v>
      </c>
      <c r="B1393" s="67" t="s">
        <v>2935</v>
      </c>
      <c r="C1393" s="67">
        <v>25</v>
      </c>
      <c r="D1393" s="67" t="s">
        <v>343</v>
      </c>
      <c r="E1393" s="71">
        <v>0.79453989465900099</v>
      </c>
      <c r="F1393" s="68">
        <v>31.406810035842302</v>
      </c>
      <c r="G1393" s="71">
        <v>0.85951992193815097</v>
      </c>
      <c r="H1393" s="68">
        <v>66.397849462365599</v>
      </c>
      <c r="I1393" s="71">
        <v>0.78506107544308301</v>
      </c>
      <c r="J1393" s="68">
        <v>39.6505376344086</v>
      </c>
      <c r="K1393" s="71">
        <v>0.73903868659576799</v>
      </c>
      <c r="L1393" s="68">
        <v>18.010752688172001</v>
      </c>
      <c r="M1393" s="71"/>
      <c r="N1393" s="68"/>
      <c r="O1393" s="71"/>
      <c r="P1393" s="68"/>
      <c r="Q1393" s="71"/>
      <c r="R1393" s="68"/>
    </row>
    <row r="1394" spans="1:18" x14ac:dyDescent="0.2">
      <c r="A1394" s="141" t="s">
        <v>2936</v>
      </c>
      <c r="B1394" s="67" t="s">
        <v>2937</v>
      </c>
      <c r="C1394" s="67">
        <v>25</v>
      </c>
      <c r="D1394" s="67" t="s">
        <v>343</v>
      </c>
      <c r="E1394" s="71">
        <v>0.53185291780811506</v>
      </c>
      <c r="F1394" s="68">
        <v>2.7777777777777799</v>
      </c>
      <c r="G1394" s="71">
        <v>0.58449725167492295</v>
      </c>
      <c r="H1394" s="68">
        <v>2.7777777777777799</v>
      </c>
      <c r="I1394" s="71">
        <v>0.66162091847085402</v>
      </c>
      <c r="J1394" s="68">
        <v>9.7670250896057293</v>
      </c>
      <c r="K1394" s="71">
        <v>0.34944058327856897</v>
      </c>
      <c r="L1394" s="68">
        <v>0.313620071684588</v>
      </c>
      <c r="M1394" s="71"/>
      <c r="N1394" s="68"/>
      <c r="O1394" s="71"/>
      <c r="P1394" s="68"/>
      <c r="Q1394" s="71"/>
      <c r="R1394" s="68"/>
    </row>
    <row r="1395" spans="1:18" x14ac:dyDescent="0.2">
      <c r="A1395" s="141" t="s">
        <v>2938</v>
      </c>
      <c r="B1395" s="67" t="s">
        <v>2939</v>
      </c>
      <c r="C1395" s="67">
        <v>25</v>
      </c>
      <c r="D1395" s="67" t="s">
        <v>343</v>
      </c>
      <c r="E1395" s="71">
        <v>0.46723164267359002</v>
      </c>
      <c r="F1395" s="68">
        <v>1.56810035842294</v>
      </c>
      <c r="G1395" s="71">
        <v>0.29211788750546802</v>
      </c>
      <c r="H1395" s="68">
        <v>0.40322580645161299</v>
      </c>
      <c r="I1395" s="71">
        <v>0.63027729979566904</v>
      </c>
      <c r="J1395" s="68">
        <v>6.5860215053763396</v>
      </c>
      <c r="K1395" s="71">
        <v>0.47929974071963399</v>
      </c>
      <c r="L1395" s="68">
        <v>0.94086021505376305</v>
      </c>
      <c r="M1395" s="71"/>
      <c r="N1395" s="68"/>
      <c r="O1395" s="71"/>
      <c r="P1395" s="68"/>
      <c r="Q1395" s="71"/>
      <c r="R1395" s="68"/>
    </row>
    <row r="1396" spans="1:18" x14ac:dyDescent="0.2">
      <c r="A1396" s="141" t="s">
        <v>2940</v>
      </c>
      <c r="B1396" s="67" t="s">
        <v>2941</v>
      </c>
      <c r="C1396" s="67">
        <v>25</v>
      </c>
      <c r="D1396" s="67" t="s">
        <v>343</v>
      </c>
      <c r="E1396" s="71">
        <v>0.766423775132417</v>
      </c>
      <c r="F1396" s="68">
        <v>24.2383512544803</v>
      </c>
      <c r="G1396" s="71">
        <v>0.85073662105070103</v>
      </c>
      <c r="H1396" s="68">
        <v>60.170250896057297</v>
      </c>
      <c r="I1396" s="71">
        <v>0.58674069737289203</v>
      </c>
      <c r="J1396" s="68">
        <v>3.4946236559139798</v>
      </c>
      <c r="K1396" s="71">
        <v>0.86179400697365705</v>
      </c>
      <c r="L1396" s="68">
        <v>51.344086021505397</v>
      </c>
      <c r="M1396" s="71"/>
      <c r="N1396" s="68"/>
      <c r="O1396" s="71"/>
      <c r="P1396" s="68"/>
      <c r="Q1396" s="71"/>
      <c r="R1396" s="68"/>
    </row>
    <row r="1397" spans="1:18" x14ac:dyDescent="0.2">
      <c r="A1397" s="141" t="s">
        <v>2942</v>
      </c>
      <c r="B1397" s="67" t="s">
        <v>2943</v>
      </c>
      <c r="C1397" s="67">
        <v>25</v>
      </c>
      <c r="D1397" s="67" t="s">
        <v>343</v>
      </c>
      <c r="E1397" s="71">
        <v>0.84941469872234998</v>
      </c>
      <c r="F1397" s="68">
        <v>52.195340501792103</v>
      </c>
      <c r="G1397" s="71">
        <v>0.86653624494818304</v>
      </c>
      <c r="H1397" s="68">
        <v>70.9677419354839</v>
      </c>
      <c r="I1397" s="71">
        <v>0.793439694794285</v>
      </c>
      <c r="J1397" s="68">
        <v>43.637992831541197</v>
      </c>
      <c r="K1397" s="71">
        <v>0.88826815642458101</v>
      </c>
      <c r="L1397" s="68">
        <v>64.292114695340501</v>
      </c>
      <c r="M1397" s="71"/>
      <c r="N1397" s="68"/>
      <c r="O1397" s="71"/>
      <c r="P1397" s="68"/>
      <c r="Q1397" s="71"/>
      <c r="R1397" s="68"/>
    </row>
    <row r="1398" spans="1:18" x14ac:dyDescent="0.2">
      <c r="A1398" s="141" t="s">
        <v>2944</v>
      </c>
      <c r="B1398" s="67" t="s">
        <v>2945</v>
      </c>
      <c r="C1398" s="67">
        <v>25</v>
      </c>
      <c r="D1398" s="67" t="s">
        <v>343</v>
      </c>
      <c r="E1398" s="71">
        <v>0.75544230198150697</v>
      </c>
      <c r="F1398" s="68">
        <v>21.953405017921099</v>
      </c>
      <c r="G1398" s="71">
        <v>0.86393382227183901</v>
      </c>
      <c r="H1398" s="68">
        <v>69.220430107526894</v>
      </c>
      <c r="I1398" s="71">
        <v>0.63683302441145195</v>
      </c>
      <c r="J1398" s="68">
        <v>7.39247311827957</v>
      </c>
      <c r="K1398" s="71">
        <v>0.76556005926123105</v>
      </c>
      <c r="L1398" s="68">
        <v>22.446236559139798</v>
      </c>
      <c r="M1398" s="71"/>
      <c r="N1398" s="68"/>
      <c r="O1398" s="71"/>
      <c r="P1398" s="68"/>
      <c r="Q1398" s="71"/>
      <c r="R1398" s="68"/>
    </row>
    <row r="1399" spans="1:18" x14ac:dyDescent="0.2">
      <c r="A1399" s="141" t="s">
        <v>2946</v>
      </c>
      <c r="B1399" s="67" t="s">
        <v>2947</v>
      </c>
      <c r="C1399" s="67">
        <v>21</v>
      </c>
      <c r="D1399" s="67" t="s">
        <v>343</v>
      </c>
      <c r="E1399" s="71">
        <v>0.77566126222030995</v>
      </c>
      <c r="F1399" s="68">
        <v>26.0752688172043</v>
      </c>
      <c r="G1399" s="71">
        <v>0.82579882386681802</v>
      </c>
      <c r="H1399" s="68">
        <v>36.066308243727597</v>
      </c>
      <c r="I1399" s="71">
        <v>0.74108757635119804</v>
      </c>
      <c r="J1399" s="68">
        <v>22.8494623655914</v>
      </c>
      <c r="K1399" s="71">
        <v>0.79193725076987997</v>
      </c>
      <c r="L1399" s="68">
        <v>28.270609318996399</v>
      </c>
      <c r="M1399" s="71">
        <v>0.52388266011365503</v>
      </c>
      <c r="N1399" s="68">
        <v>11.3875598086124</v>
      </c>
      <c r="O1399" s="71"/>
      <c r="P1399" s="68"/>
      <c r="Q1399" s="71">
        <v>0.99560000000000004</v>
      </c>
      <c r="R1399" s="68">
        <v>43.3155080213904</v>
      </c>
    </row>
    <row r="1400" spans="1:18" x14ac:dyDescent="0.2">
      <c r="A1400" s="141" t="s">
        <v>2948</v>
      </c>
      <c r="B1400" s="67" t="s">
        <v>2949</v>
      </c>
      <c r="C1400" s="67">
        <v>21</v>
      </c>
      <c r="D1400" s="67" t="s">
        <v>343</v>
      </c>
      <c r="E1400" s="71">
        <v>0.79843589769761203</v>
      </c>
      <c r="F1400" s="68">
        <v>32.123655913978503</v>
      </c>
      <c r="G1400" s="71">
        <v>0.85713392266436905</v>
      </c>
      <c r="H1400" s="68">
        <v>64.874551971326198</v>
      </c>
      <c r="I1400" s="71">
        <v>0.80713665819365998</v>
      </c>
      <c r="J1400" s="68">
        <v>49.059139784946197</v>
      </c>
      <c r="K1400" s="71">
        <v>0.88081936685288598</v>
      </c>
      <c r="L1400" s="68">
        <v>60.394265232974902</v>
      </c>
      <c r="M1400" s="71">
        <v>0.44708954077714602</v>
      </c>
      <c r="N1400" s="68">
        <v>8.0861244019138798</v>
      </c>
      <c r="O1400" s="71"/>
      <c r="P1400" s="68"/>
      <c r="Q1400" s="71">
        <v>1</v>
      </c>
      <c r="R1400" s="68">
        <v>100</v>
      </c>
    </row>
    <row r="1401" spans="1:18" x14ac:dyDescent="0.2">
      <c r="A1401" s="141" t="s">
        <v>2950</v>
      </c>
      <c r="B1401" s="67" t="s">
        <v>2951</v>
      </c>
      <c r="C1401" s="67">
        <v>21</v>
      </c>
      <c r="D1401" s="67" t="s">
        <v>343</v>
      </c>
      <c r="E1401" s="71">
        <v>0.77902308106705398</v>
      </c>
      <c r="F1401" s="68">
        <v>27.240143369175598</v>
      </c>
      <c r="G1401" s="71">
        <v>0.85757589880631302</v>
      </c>
      <c r="H1401" s="68">
        <v>65.1433691756272</v>
      </c>
      <c r="I1401" s="71">
        <v>0.75237839533368001</v>
      </c>
      <c r="J1401" s="68">
        <v>26.254480286738399</v>
      </c>
      <c r="K1401" s="71">
        <v>0.791995698816224</v>
      </c>
      <c r="L1401" s="68">
        <v>28.360215053763401</v>
      </c>
      <c r="M1401" s="71">
        <v>0.49316541237905098</v>
      </c>
      <c r="N1401" s="68">
        <v>10.1913875598086</v>
      </c>
      <c r="O1401" s="71"/>
      <c r="P1401" s="68"/>
      <c r="Q1401" s="71">
        <v>1</v>
      </c>
      <c r="R1401" s="68">
        <v>100</v>
      </c>
    </row>
    <row r="1402" spans="1:18" x14ac:dyDescent="0.2">
      <c r="A1402" s="141" t="s">
        <v>2952</v>
      </c>
      <c r="B1402" s="67" t="s">
        <v>2953</v>
      </c>
      <c r="C1402" s="67">
        <v>18</v>
      </c>
      <c r="D1402" s="67" t="s">
        <v>343</v>
      </c>
      <c r="E1402" s="71">
        <v>0.81855519264555898</v>
      </c>
      <c r="F1402" s="68">
        <v>38.440860215053803</v>
      </c>
      <c r="G1402" s="71">
        <v>0.94521801498493596</v>
      </c>
      <c r="H1402" s="68">
        <v>95.654121863799304</v>
      </c>
      <c r="I1402" s="71">
        <v>0.65953371953221795</v>
      </c>
      <c r="J1402" s="68">
        <v>9.6326164874552003</v>
      </c>
      <c r="K1402" s="71">
        <v>0.88448977020730202</v>
      </c>
      <c r="L1402" s="68">
        <v>62.096774193548399</v>
      </c>
      <c r="M1402" s="71">
        <v>0.78497926585778</v>
      </c>
      <c r="N1402" s="68">
        <v>32.631578947368403</v>
      </c>
      <c r="O1402" s="71"/>
      <c r="P1402" s="68"/>
      <c r="Q1402" s="71"/>
      <c r="R1402" s="68"/>
    </row>
    <row r="1403" spans="1:18" x14ac:dyDescent="0.2">
      <c r="A1403" s="141" t="s">
        <v>2954</v>
      </c>
      <c r="B1403" s="67" t="s">
        <v>2955</v>
      </c>
      <c r="C1403" s="67">
        <v>18</v>
      </c>
      <c r="D1403" s="67" t="s">
        <v>343</v>
      </c>
      <c r="E1403" s="71">
        <v>0.87661286812679695</v>
      </c>
      <c r="F1403" s="68">
        <v>66.577060931899695</v>
      </c>
      <c r="G1403" s="71">
        <v>0.86647431228802796</v>
      </c>
      <c r="H1403" s="68">
        <v>70.922939068100305</v>
      </c>
      <c r="I1403" s="71">
        <v>0.87088963694168997</v>
      </c>
      <c r="J1403" s="68">
        <v>76.075268817204304</v>
      </c>
      <c r="K1403" s="71">
        <v>0.76908752327746699</v>
      </c>
      <c r="L1403" s="68">
        <v>23.207885304659499</v>
      </c>
      <c r="M1403" s="71">
        <v>1</v>
      </c>
      <c r="N1403" s="68">
        <v>100</v>
      </c>
      <c r="O1403" s="71"/>
      <c r="P1403" s="68"/>
      <c r="Q1403" s="71"/>
      <c r="R1403" s="68"/>
    </row>
    <row r="1404" spans="1:18" x14ac:dyDescent="0.2">
      <c r="A1404" s="141" t="s">
        <v>2956</v>
      </c>
      <c r="B1404" s="67" t="s">
        <v>2957</v>
      </c>
      <c r="C1404" s="67">
        <v>18</v>
      </c>
      <c r="D1404" s="67" t="s">
        <v>343</v>
      </c>
      <c r="E1404" s="71">
        <v>0.89382167482464503</v>
      </c>
      <c r="F1404" s="68">
        <v>77.329749103942703</v>
      </c>
      <c r="G1404" s="71">
        <v>0.91970470290666995</v>
      </c>
      <c r="H1404" s="68">
        <v>91.6666666666667</v>
      </c>
      <c r="I1404" s="71">
        <v>0.69743935470534602</v>
      </c>
      <c r="J1404" s="68">
        <v>14.8745519713262</v>
      </c>
      <c r="K1404" s="71">
        <v>0.88268156424581001</v>
      </c>
      <c r="L1404" s="68">
        <v>61.469534050179199</v>
      </c>
      <c r="M1404" s="71">
        <v>0.96928275226539795</v>
      </c>
      <c r="N1404" s="68">
        <v>67.607655502392305</v>
      </c>
      <c r="O1404" s="71"/>
      <c r="P1404" s="68"/>
      <c r="Q1404" s="71">
        <v>1</v>
      </c>
      <c r="R1404" s="68">
        <v>100</v>
      </c>
    </row>
    <row r="1405" spans="1:18" x14ac:dyDescent="0.2">
      <c r="A1405" s="141" t="s">
        <v>2958</v>
      </c>
      <c r="B1405" s="67" t="s">
        <v>2959</v>
      </c>
      <c r="C1405" s="67">
        <v>18</v>
      </c>
      <c r="D1405" s="67" t="s">
        <v>343</v>
      </c>
      <c r="E1405" s="71">
        <v>0.91725392116407101</v>
      </c>
      <c r="F1405" s="68">
        <v>90.456989247311796</v>
      </c>
      <c r="G1405" s="71">
        <v>0.927558744017704</v>
      </c>
      <c r="H1405" s="68">
        <v>93.458781362007201</v>
      </c>
      <c r="I1405" s="71">
        <v>0.77789149494976695</v>
      </c>
      <c r="J1405" s="68">
        <v>36.066308243727597</v>
      </c>
      <c r="K1405" s="71">
        <v>0.88081936685288598</v>
      </c>
      <c r="L1405" s="68">
        <v>60.394265232974902</v>
      </c>
      <c r="M1405" s="71">
        <v>1</v>
      </c>
      <c r="N1405" s="68">
        <v>100</v>
      </c>
      <c r="O1405" s="71"/>
      <c r="P1405" s="68"/>
      <c r="Q1405" s="71">
        <v>1</v>
      </c>
      <c r="R1405" s="68">
        <v>100</v>
      </c>
    </row>
    <row r="1406" spans="1:18" x14ac:dyDescent="0.2">
      <c r="A1406" s="141" t="s">
        <v>2960</v>
      </c>
      <c r="B1406" s="67" t="s">
        <v>2961</v>
      </c>
      <c r="C1406" s="67">
        <v>18</v>
      </c>
      <c r="D1406" s="67" t="s">
        <v>343</v>
      </c>
      <c r="E1406" s="71">
        <v>0.56633882426957205</v>
      </c>
      <c r="F1406" s="68">
        <v>3.8978494623655902</v>
      </c>
      <c r="G1406" s="71">
        <v>0.77330802003478405</v>
      </c>
      <c r="H1406" s="68">
        <v>12.8136200716846</v>
      </c>
      <c r="I1406" s="71">
        <v>0.564253019641349</v>
      </c>
      <c r="J1406" s="68">
        <v>2.7777777777777799</v>
      </c>
      <c r="K1406" s="71">
        <v>0.88002893717484698</v>
      </c>
      <c r="L1406" s="68">
        <v>59.946236559139798</v>
      </c>
      <c r="M1406" s="71">
        <v>4.7765320227308103E-2</v>
      </c>
      <c r="N1406" s="68">
        <v>1.2918660287081301</v>
      </c>
      <c r="O1406" s="71"/>
      <c r="P1406" s="68"/>
      <c r="Q1406" s="71"/>
      <c r="R1406" s="68"/>
    </row>
    <row r="1407" spans="1:18" x14ac:dyDescent="0.2">
      <c r="A1407" s="141" t="s">
        <v>2962</v>
      </c>
      <c r="B1407" s="67" t="s">
        <v>2963</v>
      </c>
      <c r="C1407" s="67">
        <v>18</v>
      </c>
      <c r="D1407" s="67" t="s">
        <v>343</v>
      </c>
      <c r="E1407" s="71">
        <v>0.79460620251249303</v>
      </c>
      <c r="F1407" s="68">
        <v>31.451612903225801</v>
      </c>
      <c r="G1407" s="71">
        <v>0.86385972101101505</v>
      </c>
      <c r="H1407" s="68">
        <v>68.996415770609303</v>
      </c>
      <c r="I1407" s="71">
        <v>0.66193590332374397</v>
      </c>
      <c r="J1407" s="68">
        <v>9.8566308243727594</v>
      </c>
      <c r="K1407" s="71">
        <v>0.72942230505172201</v>
      </c>
      <c r="L1407" s="68">
        <v>16.8458781362007</v>
      </c>
      <c r="M1407" s="71">
        <v>0.92320688066349299</v>
      </c>
      <c r="N1407" s="68">
        <v>54.976076555023901</v>
      </c>
      <c r="O1407" s="71"/>
      <c r="P1407" s="68"/>
      <c r="Q1407" s="71"/>
      <c r="R1407" s="68"/>
    </row>
    <row r="1408" spans="1:18" x14ac:dyDescent="0.2">
      <c r="A1408" s="141" t="s">
        <v>2964</v>
      </c>
      <c r="B1408" s="67" t="s">
        <v>2965</v>
      </c>
      <c r="C1408" s="67">
        <v>18</v>
      </c>
      <c r="D1408" s="67" t="s">
        <v>343</v>
      </c>
      <c r="E1408" s="71">
        <v>0.78180279936007802</v>
      </c>
      <c r="F1408" s="68">
        <v>27.822580645161299</v>
      </c>
      <c r="G1408" s="71">
        <v>0.91963732950552002</v>
      </c>
      <c r="H1408" s="68">
        <v>91.577060931899695</v>
      </c>
      <c r="I1408" s="71">
        <v>0.73113174675264403</v>
      </c>
      <c r="J1408" s="68">
        <v>20.250896057347699</v>
      </c>
      <c r="K1408" s="71">
        <v>0.90330712296888704</v>
      </c>
      <c r="L1408" s="68">
        <v>69.937275985663106</v>
      </c>
      <c r="M1408" s="71">
        <v>0.35493779757333799</v>
      </c>
      <c r="N1408" s="68">
        <v>5.3110047846889996</v>
      </c>
      <c r="O1408" s="71"/>
      <c r="P1408" s="68"/>
      <c r="Q1408" s="71">
        <v>1</v>
      </c>
      <c r="R1408" s="68">
        <v>100</v>
      </c>
    </row>
    <row r="1409" spans="1:18" x14ac:dyDescent="0.2">
      <c r="A1409" s="141" t="s">
        <v>1968</v>
      </c>
      <c r="B1409" s="67" t="s">
        <v>2966</v>
      </c>
      <c r="C1409" s="67">
        <v>18</v>
      </c>
      <c r="D1409" s="67" t="s">
        <v>343</v>
      </c>
      <c r="E1409" s="71">
        <v>0.71721155660394997</v>
      </c>
      <c r="F1409" s="68">
        <v>16.263440860215098</v>
      </c>
      <c r="G1409" s="71">
        <v>0.91900202083597005</v>
      </c>
      <c r="H1409" s="68">
        <v>91.442652329749095</v>
      </c>
      <c r="I1409" s="71">
        <v>0.60530691184271501</v>
      </c>
      <c r="J1409" s="68">
        <v>4.79390681003584</v>
      </c>
      <c r="K1409" s="71">
        <v>0.74386151428695202</v>
      </c>
      <c r="L1409" s="68">
        <v>18.548387096774199</v>
      </c>
      <c r="M1409" s="71">
        <v>0.60067577945016204</v>
      </c>
      <c r="N1409" s="68">
        <v>15.1196172248804</v>
      </c>
      <c r="O1409" s="71"/>
      <c r="P1409" s="68"/>
      <c r="Q1409" s="71"/>
      <c r="R1409" s="68"/>
    </row>
    <row r="1410" spans="1:18" x14ac:dyDescent="0.2">
      <c r="A1410" s="141" t="s">
        <v>616</v>
      </c>
      <c r="B1410" s="67" t="s">
        <v>2967</v>
      </c>
      <c r="C1410" s="67">
        <v>18</v>
      </c>
      <c r="D1410" s="67" t="s">
        <v>343</v>
      </c>
      <c r="E1410" s="71">
        <v>0.820058713572279</v>
      </c>
      <c r="F1410" s="68">
        <v>38.8888888888889</v>
      </c>
      <c r="G1410" s="71">
        <v>0.89208599480059303</v>
      </c>
      <c r="H1410" s="68">
        <v>83.960573476702507</v>
      </c>
      <c r="I1410" s="71">
        <v>0.66246708047570302</v>
      </c>
      <c r="J1410" s="68">
        <v>9.9014336917562709</v>
      </c>
      <c r="K1410" s="71">
        <v>0.72568177901282005</v>
      </c>
      <c r="L1410" s="68">
        <v>16.308243727598601</v>
      </c>
      <c r="M1410" s="71">
        <v>1</v>
      </c>
      <c r="N1410" s="68">
        <v>100</v>
      </c>
      <c r="O1410" s="71"/>
      <c r="P1410" s="68"/>
      <c r="Q1410" s="71"/>
      <c r="R1410" s="68"/>
    </row>
    <row r="1411" spans="1:18" x14ac:dyDescent="0.2">
      <c r="A1411" s="141" t="s">
        <v>2050</v>
      </c>
      <c r="B1411" s="67" t="s">
        <v>2968</v>
      </c>
      <c r="C1411" s="67">
        <v>18</v>
      </c>
      <c r="D1411" s="67" t="s">
        <v>343</v>
      </c>
      <c r="E1411" s="71">
        <v>0.69385597604866001</v>
      </c>
      <c r="F1411" s="68">
        <v>13.2616487455197</v>
      </c>
      <c r="G1411" s="71">
        <v>0.84845456844741896</v>
      </c>
      <c r="H1411" s="68">
        <v>58.019713261648697</v>
      </c>
      <c r="I1411" s="71">
        <v>0.71325791168459196</v>
      </c>
      <c r="J1411" s="68">
        <v>17.383512544802901</v>
      </c>
      <c r="K1411" s="71">
        <v>0.67447014008167505</v>
      </c>
      <c r="L1411" s="68">
        <v>10.4390681003584</v>
      </c>
      <c r="M1411" s="71">
        <v>0.53924128398095605</v>
      </c>
      <c r="N1411" s="68">
        <v>12.009569377990401</v>
      </c>
      <c r="O1411" s="71"/>
      <c r="P1411" s="68"/>
      <c r="Q1411" s="71"/>
      <c r="R1411" s="68"/>
    </row>
    <row r="1412" spans="1:18" x14ac:dyDescent="0.2">
      <c r="A1412" s="141" t="s">
        <v>1504</v>
      </c>
      <c r="B1412" s="67" t="s">
        <v>2969</v>
      </c>
      <c r="C1412" s="67">
        <v>21</v>
      </c>
      <c r="D1412" s="67" t="s">
        <v>343</v>
      </c>
      <c r="E1412" s="71">
        <v>0.71120924108316996</v>
      </c>
      <c r="F1412" s="68">
        <v>15.322580645161301</v>
      </c>
      <c r="G1412" s="71">
        <v>0.52437011989242499</v>
      </c>
      <c r="H1412" s="68">
        <v>2.0161290322580601</v>
      </c>
      <c r="I1412" s="71">
        <v>0.69474381626074</v>
      </c>
      <c r="J1412" s="68">
        <v>14.336917562724</v>
      </c>
      <c r="K1412" s="71">
        <v>0.73323339525062603</v>
      </c>
      <c r="L1412" s="68">
        <v>17.249103942652301</v>
      </c>
      <c r="M1412" s="71">
        <v>0.89248963292888905</v>
      </c>
      <c r="N1412" s="68">
        <v>48.516746411483297</v>
      </c>
      <c r="O1412" s="71"/>
      <c r="P1412" s="68"/>
      <c r="Q1412" s="71"/>
      <c r="R1412" s="68"/>
    </row>
    <row r="1413" spans="1:18" x14ac:dyDescent="0.2">
      <c r="A1413" s="141" t="s">
        <v>2970</v>
      </c>
      <c r="B1413" s="67" t="s">
        <v>2971</v>
      </c>
      <c r="C1413" s="67">
        <v>18</v>
      </c>
      <c r="D1413" s="67" t="s">
        <v>343</v>
      </c>
      <c r="E1413" s="71">
        <v>0.48372256452789703</v>
      </c>
      <c r="F1413" s="68">
        <v>1.7473118279569899</v>
      </c>
      <c r="G1413" s="71">
        <v>0.25646132348824402</v>
      </c>
      <c r="H1413" s="68">
        <v>0.313620071684588</v>
      </c>
      <c r="I1413" s="71">
        <v>0.55328285775047403</v>
      </c>
      <c r="J1413" s="68">
        <v>2.3745519713261598</v>
      </c>
      <c r="K1413" s="71">
        <v>0.69341515996302605</v>
      </c>
      <c r="L1413" s="68">
        <v>12.679211469534</v>
      </c>
      <c r="M1413" s="71">
        <v>0.431730916909845</v>
      </c>
      <c r="N1413" s="68">
        <v>7.6555023923445003</v>
      </c>
      <c r="O1413" s="71"/>
      <c r="P1413" s="68"/>
      <c r="Q1413" s="71"/>
      <c r="R1413" s="68"/>
    </row>
    <row r="1414" spans="1:18" x14ac:dyDescent="0.2">
      <c r="A1414" s="141" t="s">
        <v>1063</v>
      </c>
      <c r="B1414" s="67" t="s">
        <v>2972</v>
      </c>
      <c r="C1414" s="67">
        <v>21</v>
      </c>
      <c r="D1414" s="67" t="s">
        <v>343</v>
      </c>
      <c r="E1414" s="71">
        <v>0.36771004667163998</v>
      </c>
      <c r="F1414" s="68">
        <v>0.53763440860215095</v>
      </c>
      <c r="G1414" s="71">
        <v>0.38767891936001098</v>
      </c>
      <c r="H1414" s="68">
        <v>1.0752688172042999</v>
      </c>
      <c r="I1414" s="71">
        <v>0.49536479733497801</v>
      </c>
      <c r="J1414" s="68">
        <v>1.25448028673835</v>
      </c>
      <c r="K1414" s="71">
        <v>0.58779646999157298</v>
      </c>
      <c r="L1414" s="68">
        <v>4.0770609318996396</v>
      </c>
      <c r="M1414" s="71">
        <v>0</v>
      </c>
      <c r="N1414" s="68">
        <v>1.0047846889952201</v>
      </c>
      <c r="O1414" s="71"/>
      <c r="P1414" s="68"/>
      <c r="Q1414" s="71"/>
      <c r="R1414" s="68"/>
    </row>
    <row r="1415" spans="1:18" x14ac:dyDescent="0.2">
      <c r="A1415" s="141" t="s">
        <v>2973</v>
      </c>
      <c r="B1415" s="67" t="s">
        <v>2974</v>
      </c>
      <c r="C1415" s="67">
        <v>18</v>
      </c>
      <c r="D1415" s="67" t="s">
        <v>343</v>
      </c>
      <c r="E1415" s="71">
        <v>0.76424192620240305</v>
      </c>
      <c r="F1415" s="68">
        <v>23.6111111111111</v>
      </c>
      <c r="G1415" s="71">
        <v>0.90457350250836299</v>
      </c>
      <c r="H1415" s="68">
        <v>87.903225806451601</v>
      </c>
      <c r="I1415" s="71">
        <v>0.982709008329265</v>
      </c>
      <c r="J1415" s="68">
        <v>99.238351254480307</v>
      </c>
      <c r="K1415" s="71">
        <v>0.93761638733705799</v>
      </c>
      <c r="L1415" s="68">
        <v>83.691756272401406</v>
      </c>
      <c r="M1415" s="71">
        <v>0.23206880663492599</v>
      </c>
      <c r="N1415" s="68">
        <v>3.3014354066985598</v>
      </c>
      <c r="O1415" s="71"/>
      <c r="P1415" s="68"/>
      <c r="Q1415" s="71"/>
      <c r="R1415" s="68"/>
    </row>
    <row r="1416" spans="1:18" x14ac:dyDescent="0.2">
      <c r="A1416" s="141" t="s">
        <v>2975</v>
      </c>
      <c r="B1416" s="67" t="s">
        <v>2976</v>
      </c>
      <c r="C1416" s="67">
        <v>18</v>
      </c>
      <c r="D1416" s="67" t="s">
        <v>343</v>
      </c>
      <c r="E1416" s="71">
        <v>0.74627617107305899</v>
      </c>
      <c r="F1416" s="68">
        <v>20.3853046594982</v>
      </c>
      <c r="G1416" s="71">
        <v>0.93710541375213396</v>
      </c>
      <c r="H1416" s="68">
        <v>94.668458781362006</v>
      </c>
      <c r="I1416" s="71">
        <v>0.59977074716697099</v>
      </c>
      <c r="J1416" s="68">
        <v>4.2562724014336899</v>
      </c>
      <c r="K1416" s="71">
        <v>0.86291136779027</v>
      </c>
      <c r="L1416" s="68">
        <v>52.1505376344086</v>
      </c>
      <c r="M1416" s="71">
        <v>0.58531715558286102</v>
      </c>
      <c r="N1416" s="68">
        <v>14.1626794258373</v>
      </c>
      <c r="O1416" s="71"/>
      <c r="P1416" s="68"/>
      <c r="Q1416" s="71"/>
      <c r="R1416" s="68"/>
    </row>
    <row r="1417" spans="1:18" x14ac:dyDescent="0.2">
      <c r="A1417" s="141" t="s">
        <v>2977</v>
      </c>
      <c r="B1417" s="67" t="s">
        <v>2978</v>
      </c>
      <c r="C1417" s="67">
        <v>21</v>
      </c>
      <c r="D1417" s="67" t="s">
        <v>343</v>
      </c>
      <c r="E1417" s="71">
        <v>0.80728032353552304</v>
      </c>
      <c r="F1417" s="68">
        <v>34.8566308243728</v>
      </c>
      <c r="G1417" s="71">
        <v>0.87083246935978098</v>
      </c>
      <c r="H1417" s="68">
        <v>73.387096774193594</v>
      </c>
      <c r="I1417" s="71">
        <v>0.76046039691335898</v>
      </c>
      <c r="J1417" s="68">
        <v>28.987455197132601</v>
      </c>
      <c r="K1417" s="71">
        <v>0.81284916201117297</v>
      </c>
      <c r="L1417" s="68">
        <v>34.811827956989198</v>
      </c>
      <c r="M1417" s="71">
        <v>0.78497926585778</v>
      </c>
      <c r="N1417" s="68">
        <v>32.631578947368403</v>
      </c>
      <c r="O1417" s="71"/>
      <c r="P1417" s="68"/>
      <c r="Q1417" s="71"/>
      <c r="R1417" s="68"/>
    </row>
    <row r="1418" spans="1:18" x14ac:dyDescent="0.2">
      <c r="A1418" s="141" t="s">
        <v>2979</v>
      </c>
      <c r="B1418" s="67" t="s">
        <v>2980</v>
      </c>
      <c r="C1418" s="67">
        <v>21</v>
      </c>
      <c r="D1418" s="67" t="s">
        <v>343</v>
      </c>
      <c r="E1418" s="71">
        <v>0.84039641430224299</v>
      </c>
      <c r="F1418" s="68">
        <v>47.401433691756303</v>
      </c>
      <c r="G1418" s="71">
        <v>0.86519282495359195</v>
      </c>
      <c r="H1418" s="68">
        <v>69.937275985663106</v>
      </c>
      <c r="I1418" s="71">
        <v>0.81153246152087</v>
      </c>
      <c r="J1418" s="68">
        <v>50.806451612903203</v>
      </c>
      <c r="K1418" s="71">
        <v>0.92458100558659195</v>
      </c>
      <c r="L1418" s="68">
        <v>79.480286738351296</v>
      </c>
      <c r="M1418" s="71">
        <v>0.60067577945016204</v>
      </c>
      <c r="N1418" s="68">
        <v>15.1196172248804</v>
      </c>
      <c r="O1418" s="71"/>
      <c r="P1418" s="68"/>
      <c r="Q1418" s="71">
        <v>1</v>
      </c>
      <c r="R1418" s="68">
        <v>100</v>
      </c>
    </row>
    <row r="1419" spans="1:18" x14ac:dyDescent="0.2">
      <c r="A1419" s="141" t="s">
        <v>2981</v>
      </c>
      <c r="B1419" s="67" t="s">
        <v>2982</v>
      </c>
      <c r="C1419" s="67">
        <v>21</v>
      </c>
      <c r="D1419" s="67" t="s">
        <v>343</v>
      </c>
      <c r="E1419" s="71">
        <v>0.78709398681905696</v>
      </c>
      <c r="F1419" s="68">
        <v>28.897849462365599</v>
      </c>
      <c r="G1419" s="71">
        <v>0.79453641869240399</v>
      </c>
      <c r="H1419" s="68">
        <v>16.621863799283201</v>
      </c>
      <c r="I1419" s="71">
        <v>0.76856249013498801</v>
      </c>
      <c r="J1419" s="68">
        <v>32.123655913978503</v>
      </c>
      <c r="K1419" s="71">
        <v>0.72561937421582701</v>
      </c>
      <c r="L1419" s="68">
        <v>16.263440860215098</v>
      </c>
      <c r="M1419" s="71">
        <v>0.646751651052065</v>
      </c>
      <c r="N1419" s="68">
        <v>18.995215311004799</v>
      </c>
      <c r="O1419" s="71"/>
      <c r="P1419" s="68"/>
      <c r="Q1419" s="71">
        <v>1</v>
      </c>
      <c r="R1419" s="68">
        <v>100</v>
      </c>
    </row>
    <row r="1420" spans="1:18" x14ac:dyDescent="0.2">
      <c r="A1420" s="141" t="s">
        <v>2983</v>
      </c>
      <c r="B1420" s="67" t="s">
        <v>2984</v>
      </c>
      <c r="C1420" s="67">
        <v>21</v>
      </c>
      <c r="D1420" s="67" t="s">
        <v>343</v>
      </c>
      <c r="E1420" s="71">
        <v>0.76506128564825704</v>
      </c>
      <c r="F1420" s="68">
        <v>23.790322580645199</v>
      </c>
      <c r="G1420" s="71">
        <v>0.84599248780396896</v>
      </c>
      <c r="H1420" s="68">
        <v>55.869175627240097</v>
      </c>
      <c r="I1420" s="71">
        <v>0.74705072097236702</v>
      </c>
      <c r="J1420" s="68">
        <v>24.327956989247301</v>
      </c>
      <c r="K1420" s="71">
        <v>0.83124955028970604</v>
      </c>
      <c r="L1420" s="68">
        <v>39.964157706093197</v>
      </c>
      <c r="M1420" s="71">
        <v>0.401013669175243</v>
      </c>
      <c r="N1420" s="68">
        <v>6.6985645933014402</v>
      </c>
      <c r="O1420" s="71"/>
      <c r="P1420" s="68"/>
      <c r="Q1420" s="71">
        <v>1</v>
      </c>
      <c r="R1420" s="68">
        <v>100</v>
      </c>
    </row>
    <row r="1421" spans="1:18" x14ac:dyDescent="0.2">
      <c r="A1421" s="141" t="s">
        <v>2985</v>
      </c>
      <c r="B1421" s="67" t="s">
        <v>2986</v>
      </c>
      <c r="C1421" s="67">
        <v>18</v>
      </c>
      <c r="D1421" s="67" t="s">
        <v>343</v>
      </c>
      <c r="E1421" s="71">
        <v>0.83606848215389296</v>
      </c>
      <c r="F1421" s="68">
        <v>45.788530465949798</v>
      </c>
      <c r="G1421" s="71">
        <v>0.84300390258251601</v>
      </c>
      <c r="H1421" s="68">
        <v>53.091397849462403</v>
      </c>
      <c r="I1421" s="71">
        <v>0.786181841243771</v>
      </c>
      <c r="J1421" s="68">
        <v>40.098566308243697</v>
      </c>
      <c r="K1421" s="71">
        <v>0.85832914428920704</v>
      </c>
      <c r="L1421" s="68">
        <v>49.910394265233002</v>
      </c>
      <c r="M1421" s="71">
        <v>0.69282752265396996</v>
      </c>
      <c r="N1421" s="68">
        <v>23.349282296650699</v>
      </c>
      <c r="O1421" s="71"/>
      <c r="P1421" s="68"/>
      <c r="Q1421" s="71">
        <v>1</v>
      </c>
      <c r="R1421" s="68">
        <v>100</v>
      </c>
    </row>
    <row r="1422" spans="1:18" x14ac:dyDescent="0.2">
      <c r="A1422" s="141" t="s">
        <v>2987</v>
      </c>
      <c r="B1422" s="67" t="s">
        <v>2988</v>
      </c>
      <c r="C1422" s="67">
        <v>18</v>
      </c>
      <c r="D1422" s="67" t="s">
        <v>343</v>
      </c>
      <c r="E1422" s="71">
        <v>0.59685092574028897</v>
      </c>
      <c r="F1422" s="68">
        <v>5.8243727598566304</v>
      </c>
      <c r="G1422" s="71">
        <v>0.80937243020737903</v>
      </c>
      <c r="H1422" s="68">
        <v>21.998207885304701</v>
      </c>
      <c r="I1422" s="71">
        <v>0.56265985998042201</v>
      </c>
      <c r="J1422" s="68">
        <v>2.7329749103942702</v>
      </c>
      <c r="K1422" s="71">
        <v>0.83946729320570501</v>
      </c>
      <c r="L1422" s="68">
        <v>42.921146953405</v>
      </c>
      <c r="M1422" s="71">
        <v>0.38565504530793998</v>
      </c>
      <c r="N1422" s="68">
        <v>6.1244019138755998</v>
      </c>
      <c r="O1422" s="71"/>
      <c r="P1422" s="68"/>
      <c r="Q1422" s="71">
        <v>0.3871</v>
      </c>
      <c r="R1422" s="68">
        <v>39.839572192513401</v>
      </c>
    </row>
    <row r="1423" spans="1:18" x14ac:dyDescent="0.2">
      <c r="A1423" s="141" t="s">
        <v>680</v>
      </c>
      <c r="B1423" s="67" t="s">
        <v>2989</v>
      </c>
      <c r="C1423" s="67">
        <v>21</v>
      </c>
      <c r="D1423" s="67" t="s">
        <v>343</v>
      </c>
      <c r="E1423" s="71">
        <v>0.765183528682993</v>
      </c>
      <c r="F1423" s="68">
        <v>23.835125448028698</v>
      </c>
      <c r="G1423" s="71">
        <v>0.84312758962454004</v>
      </c>
      <c r="H1423" s="68">
        <v>53.270609318996399</v>
      </c>
      <c r="I1423" s="71">
        <v>0.78073962980681699</v>
      </c>
      <c r="J1423" s="68">
        <v>37.455197132616497</v>
      </c>
      <c r="K1423" s="71">
        <v>0.85154973971775405</v>
      </c>
      <c r="L1423" s="68">
        <v>46.774193548387103</v>
      </c>
      <c r="M1423" s="71">
        <v>0.58531715558286102</v>
      </c>
      <c r="N1423" s="68">
        <v>14.1626794258373</v>
      </c>
      <c r="O1423" s="71"/>
      <c r="P1423" s="68"/>
      <c r="Q1423" s="71"/>
      <c r="R1423" s="68"/>
    </row>
    <row r="1424" spans="1:18" x14ac:dyDescent="0.2">
      <c r="A1424" s="141" t="s">
        <v>2990</v>
      </c>
      <c r="B1424" s="67" t="s">
        <v>2991</v>
      </c>
      <c r="C1424" s="67">
        <v>18</v>
      </c>
      <c r="D1424" s="67" t="s">
        <v>343</v>
      </c>
      <c r="E1424" s="71">
        <v>0.55439097032432205</v>
      </c>
      <c r="F1424" s="68">
        <v>3.53942652329749</v>
      </c>
      <c r="G1424" s="71">
        <v>0.84805019069883902</v>
      </c>
      <c r="H1424" s="68">
        <v>57.616487455197102</v>
      </c>
      <c r="I1424" s="71">
        <v>0.44715499794011598</v>
      </c>
      <c r="J1424" s="68">
        <v>0.53763440860215095</v>
      </c>
      <c r="K1424" s="71">
        <v>0.889951996298327</v>
      </c>
      <c r="L1424" s="68">
        <v>64.740143369175598</v>
      </c>
      <c r="M1424" s="71">
        <v>3.2406696360007002E-2</v>
      </c>
      <c r="N1424" s="68">
        <v>1.14832535885167</v>
      </c>
      <c r="O1424" s="71"/>
      <c r="P1424" s="68"/>
      <c r="Q1424" s="71"/>
      <c r="R1424" s="68"/>
    </row>
    <row r="1425" spans="1:18" x14ac:dyDescent="0.2">
      <c r="A1425" s="141" t="s">
        <v>2992</v>
      </c>
      <c r="B1425" s="67" t="s">
        <v>2992</v>
      </c>
      <c r="C1425" s="67">
        <v>18</v>
      </c>
      <c r="D1425" s="67" t="s">
        <v>343</v>
      </c>
      <c r="E1425" s="71">
        <v>0.95888123499439404</v>
      </c>
      <c r="F1425" s="68">
        <v>99.148745519713302</v>
      </c>
      <c r="G1425" s="71">
        <v>0.89402716185001696</v>
      </c>
      <c r="H1425" s="68">
        <v>84.767025089605696</v>
      </c>
      <c r="I1425" s="71">
        <v>0.98261654313316504</v>
      </c>
      <c r="J1425" s="68">
        <v>99.193548387096797</v>
      </c>
      <c r="K1425" s="71">
        <v>1</v>
      </c>
      <c r="L1425" s="68">
        <v>100</v>
      </c>
      <c r="M1425" s="71"/>
      <c r="N1425" s="68"/>
      <c r="O1425" s="71"/>
      <c r="P1425" s="68"/>
      <c r="Q1425" s="71"/>
      <c r="R1425" s="68"/>
    </row>
    <row r="1426" spans="1:18" x14ac:dyDescent="0.2">
      <c r="A1426" s="141" t="s">
        <v>2993</v>
      </c>
      <c r="B1426" s="67" t="s">
        <v>2994</v>
      </c>
      <c r="C1426" s="67">
        <v>18</v>
      </c>
      <c r="D1426" s="67" t="s">
        <v>343</v>
      </c>
      <c r="E1426" s="71">
        <v>0.53047657652935498</v>
      </c>
      <c r="F1426" s="68">
        <v>2.6881720430107499</v>
      </c>
      <c r="G1426" s="71">
        <v>0.77123022627499704</v>
      </c>
      <c r="H1426" s="68">
        <v>12.544802867383501</v>
      </c>
      <c r="I1426" s="71">
        <v>0.44947523663548999</v>
      </c>
      <c r="J1426" s="68">
        <v>0.627240143369176</v>
      </c>
      <c r="K1426" s="71">
        <v>0.88415277071422704</v>
      </c>
      <c r="L1426" s="68">
        <v>61.962365591397798</v>
      </c>
      <c r="M1426" s="71">
        <v>1.7048072492705801E-2</v>
      </c>
      <c r="N1426" s="68">
        <v>1.1004784688995199</v>
      </c>
      <c r="O1426" s="71"/>
      <c r="P1426" s="68"/>
      <c r="Q1426" s="71"/>
      <c r="R1426" s="68"/>
    </row>
    <row r="1427" spans="1:18" x14ac:dyDescent="0.2">
      <c r="A1427" s="141" t="s">
        <v>2995</v>
      </c>
      <c r="B1427" s="67" t="s">
        <v>2996</v>
      </c>
      <c r="C1427" s="67">
        <v>18</v>
      </c>
      <c r="D1427" s="67" t="s">
        <v>343</v>
      </c>
      <c r="E1427" s="71">
        <v>0.956016820976194</v>
      </c>
      <c r="F1427" s="68">
        <v>99.103942652329707</v>
      </c>
      <c r="G1427" s="71">
        <v>0.96006179637568501</v>
      </c>
      <c r="H1427" s="68">
        <v>97.043010752688204</v>
      </c>
      <c r="I1427" s="71">
        <v>0.89819369249651804</v>
      </c>
      <c r="J1427" s="68">
        <v>85.797491039426504</v>
      </c>
      <c r="K1427" s="71">
        <v>0.96581179503257297</v>
      </c>
      <c r="L1427" s="68">
        <v>90.322580645161295</v>
      </c>
      <c r="M1427" s="71">
        <v>1</v>
      </c>
      <c r="N1427" s="68">
        <v>100</v>
      </c>
      <c r="O1427" s="71"/>
      <c r="P1427" s="68"/>
      <c r="Q1427" s="71"/>
      <c r="R1427" s="68"/>
    </row>
    <row r="1428" spans="1:18" x14ac:dyDescent="0.2">
      <c r="A1428" s="141" t="s">
        <v>2997</v>
      </c>
      <c r="B1428" s="67" t="s">
        <v>2998</v>
      </c>
      <c r="C1428" s="67">
        <v>18</v>
      </c>
      <c r="D1428" s="67" t="s">
        <v>343</v>
      </c>
      <c r="E1428" s="71">
        <v>0.90137016072291898</v>
      </c>
      <c r="F1428" s="68">
        <v>81.720430107526894</v>
      </c>
      <c r="G1428" s="71">
        <v>0.991576347608773</v>
      </c>
      <c r="H1428" s="68">
        <v>99.103942652329707</v>
      </c>
      <c r="I1428" s="71">
        <v>0.77603058850377404</v>
      </c>
      <c r="J1428" s="68">
        <v>35.170250896057297</v>
      </c>
      <c r="K1428" s="71">
        <v>0.91466682611563599</v>
      </c>
      <c r="L1428" s="68">
        <v>75.403225806451601</v>
      </c>
      <c r="M1428" s="71">
        <v>0.92320688066349299</v>
      </c>
      <c r="N1428" s="68">
        <v>54.976076555023901</v>
      </c>
      <c r="O1428" s="71"/>
      <c r="P1428" s="68"/>
      <c r="Q1428" s="71"/>
      <c r="R1428" s="68"/>
    </row>
    <row r="1429" spans="1:18" x14ac:dyDescent="0.2">
      <c r="A1429" s="141" t="s">
        <v>1502</v>
      </c>
      <c r="B1429" s="67" t="s">
        <v>2999</v>
      </c>
      <c r="C1429" s="67">
        <v>18</v>
      </c>
      <c r="D1429" s="67" t="s">
        <v>343</v>
      </c>
      <c r="E1429" s="71">
        <v>0.75626478234886096</v>
      </c>
      <c r="F1429" s="68">
        <v>22.0430107526882</v>
      </c>
      <c r="G1429" s="71">
        <v>0.91285032169700098</v>
      </c>
      <c r="H1429" s="68">
        <v>90.2777777777778</v>
      </c>
      <c r="I1429" s="71">
        <v>0.79083302672822398</v>
      </c>
      <c r="J1429" s="68">
        <v>42.383512544802898</v>
      </c>
      <c r="K1429" s="71">
        <v>0.85892761632576997</v>
      </c>
      <c r="L1429" s="68">
        <v>50.268817204301101</v>
      </c>
      <c r="M1429" s="71">
        <v>0.46244816464444899</v>
      </c>
      <c r="N1429" s="68">
        <v>8.85167464114833</v>
      </c>
      <c r="O1429" s="71"/>
      <c r="P1429" s="68"/>
      <c r="Q1429" s="71"/>
      <c r="R1429" s="68"/>
    </row>
    <row r="1430" spans="1:18" x14ac:dyDescent="0.2">
      <c r="A1430" s="141" t="s">
        <v>2478</v>
      </c>
      <c r="B1430" s="67" t="s">
        <v>3000</v>
      </c>
      <c r="C1430" s="67">
        <v>18</v>
      </c>
      <c r="D1430" s="67" t="s">
        <v>343</v>
      </c>
      <c r="E1430" s="71">
        <v>0.77103744211111203</v>
      </c>
      <c r="F1430" s="68">
        <v>24.955197132616501</v>
      </c>
      <c r="G1430" s="71">
        <v>0.89884128015352105</v>
      </c>
      <c r="H1430" s="68">
        <v>86.469534050179206</v>
      </c>
      <c r="I1430" s="71">
        <v>0.66371476561929499</v>
      </c>
      <c r="J1430" s="68">
        <v>10.1254480286738</v>
      </c>
      <c r="K1430" s="71">
        <v>0.75197308068115598</v>
      </c>
      <c r="L1430" s="68">
        <v>20.3853046594982</v>
      </c>
      <c r="M1430" s="71">
        <v>0.76962064199047697</v>
      </c>
      <c r="N1430" s="68">
        <v>30.861244019138802</v>
      </c>
      <c r="O1430" s="71"/>
      <c r="P1430" s="68"/>
      <c r="Q1430" s="71"/>
      <c r="R1430" s="68"/>
    </row>
    <row r="1431" spans="1:18" x14ac:dyDescent="0.2">
      <c r="A1431" s="141" t="s">
        <v>3001</v>
      </c>
      <c r="B1431" s="67" t="s">
        <v>3001</v>
      </c>
      <c r="C1431" s="67">
        <v>18</v>
      </c>
      <c r="D1431" s="67" t="s">
        <v>343</v>
      </c>
      <c r="E1431" s="71">
        <v>0.90876899127226096</v>
      </c>
      <c r="F1431" s="68">
        <v>86.2455197132617</v>
      </c>
      <c r="G1431" s="71">
        <v>0.97042963742308797</v>
      </c>
      <c r="H1431" s="68">
        <v>97.759856630824402</v>
      </c>
      <c r="I1431" s="71">
        <v>0.80378324815933999</v>
      </c>
      <c r="J1431" s="68">
        <v>47.804659498207897</v>
      </c>
      <c r="K1431" s="71">
        <v>0.87622170337391803</v>
      </c>
      <c r="L1431" s="68">
        <v>58.3333333333333</v>
      </c>
      <c r="M1431" s="71">
        <v>0.98464137613269898</v>
      </c>
      <c r="N1431" s="68">
        <v>73.636363636363598</v>
      </c>
      <c r="O1431" s="71"/>
      <c r="P1431" s="68"/>
      <c r="Q1431" s="71"/>
      <c r="R1431" s="68"/>
    </row>
    <row r="1432" spans="1:18" x14ac:dyDescent="0.2">
      <c r="A1432" s="141" t="s">
        <v>3002</v>
      </c>
      <c r="B1432" s="67" t="s">
        <v>3002</v>
      </c>
      <c r="C1432" s="67">
        <v>18</v>
      </c>
      <c r="D1432" s="67" t="s">
        <v>343</v>
      </c>
      <c r="E1432" s="71">
        <v>0.91432053333518004</v>
      </c>
      <c r="F1432" s="68">
        <v>89.202508960573496</v>
      </c>
      <c r="G1432" s="71">
        <v>0.99522039926899797</v>
      </c>
      <c r="H1432" s="68">
        <v>99.238351254480307</v>
      </c>
      <c r="I1432" s="71">
        <v>0.93900503615297004</v>
      </c>
      <c r="J1432" s="68">
        <v>95.026881720430097</v>
      </c>
      <c r="K1432" s="71">
        <v>0.92271880819366903</v>
      </c>
      <c r="L1432" s="68">
        <v>78.673835125447994</v>
      </c>
      <c r="M1432" s="71">
        <v>0.80033788972508102</v>
      </c>
      <c r="N1432" s="68">
        <v>34.306220095693803</v>
      </c>
      <c r="O1432" s="71"/>
      <c r="P1432" s="68"/>
      <c r="Q1432" s="71"/>
      <c r="R1432" s="68"/>
    </row>
    <row r="1433" spans="1:18" x14ac:dyDescent="0.2">
      <c r="A1433" s="141" t="s">
        <v>3003</v>
      </c>
      <c r="B1433" s="67" t="s">
        <v>3003</v>
      </c>
      <c r="C1433" s="67">
        <v>18</v>
      </c>
      <c r="D1433" s="67" t="s">
        <v>343</v>
      </c>
      <c r="E1433" s="71">
        <v>0.94053642474617505</v>
      </c>
      <c r="F1433" s="68">
        <v>97.804659498207897</v>
      </c>
      <c r="G1433" s="71">
        <v>0.97377309126324296</v>
      </c>
      <c r="H1433" s="68">
        <v>97.983870967741893</v>
      </c>
      <c r="I1433" s="71">
        <v>0.904080899714922</v>
      </c>
      <c r="J1433" s="68">
        <v>87.634408602150501</v>
      </c>
      <c r="K1433" s="71">
        <v>0.88429170800653401</v>
      </c>
      <c r="L1433" s="68">
        <v>62.0071684587814</v>
      </c>
      <c r="M1433" s="71">
        <v>1</v>
      </c>
      <c r="N1433" s="68">
        <v>100</v>
      </c>
      <c r="O1433" s="71"/>
      <c r="P1433" s="68"/>
      <c r="Q1433" s="71"/>
      <c r="R1433" s="68"/>
    </row>
    <row r="1434" spans="1:18" x14ac:dyDescent="0.2">
      <c r="A1434" s="141" t="s">
        <v>3004</v>
      </c>
      <c r="B1434" s="67" t="s">
        <v>3005</v>
      </c>
      <c r="C1434" s="67">
        <v>18</v>
      </c>
      <c r="D1434" s="67" t="s">
        <v>343</v>
      </c>
      <c r="E1434" s="71">
        <v>0.84662068497498399</v>
      </c>
      <c r="F1434" s="68">
        <v>50.6272401433692</v>
      </c>
      <c r="G1434" s="71">
        <v>0.95381701888267201</v>
      </c>
      <c r="H1434" s="68">
        <v>96.684587813620098</v>
      </c>
      <c r="I1434" s="71">
        <v>0.92334272794647498</v>
      </c>
      <c r="J1434" s="68">
        <v>92.249103942652297</v>
      </c>
      <c r="K1434" s="71">
        <v>0.83185409428411905</v>
      </c>
      <c r="L1434" s="68">
        <v>40.098566308243697</v>
      </c>
      <c r="M1434" s="71">
        <v>0.67746889878666905</v>
      </c>
      <c r="N1434" s="68">
        <v>21.722488038277501</v>
      </c>
      <c r="O1434" s="71"/>
      <c r="P1434" s="68"/>
      <c r="Q1434" s="71"/>
      <c r="R1434" s="68"/>
    </row>
    <row r="1435" spans="1:18" x14ac:dyDescent="0.2">
      <c r="A1435" s="141" t="s">
        <v>3006</v>
      </c>
      <c r="B1435" s="67" t="s">
        <v>3007</v>
      </c>
      <c r="C1435" s="67">
        <v>18</v>
      </c>
      <c r="D1435" s="67" t="s">
        <v>343</v>
      </c>
      <c r="E1435" s="71">
        <v>0.85958996811142396</v>
      </c>
      <c r="F1435" s="68">
        <v>57.213261648745501</v>
      </c>
      <c r="G1435" s="71">
        <v>0.92208714577884399</v>
      </c>
      <c r="H1435" s="68">
        <v>92.517921146953398</v>
      </c>
      <c r="I1435" s="71">
        <v>0.852578419493629</v>
      </c>
      <c r="J1435" s="68">
        <v>67.831541218637994</v>
      </c>
      <c r="K1435" s="71">
        <v>0.66369430717322297</v>
      </c>
      <c r="L1435" s="68">
        <v>9.0053763440860202</v>
      </c>
      <c r="M1435" s="71">
        <v>1</v>
      </c>
      <c r="N1435" s="68">
        <v>100</v>
      </c>
      <c r="O1435" s="71"/>
      <c r="P1435" s="68"/>
      <c r="Q1435" s="71"/>
      <c r="R1435" s="68"/>
    </row>
    <row r="1436" spans="1:18" x14ac:dyDescent="0.2">
      <c r="A1436" s="141" t="s">
        <v>3008</v>
      </c>
      <c r="B1436" s="67" t="s">
        <v>3009</v>
      </c>
      <c r="C1436" s="67">
        <v>18</v>
      </c>
      <c r="D1436" s="67" t="s">
        <v>343</v>
      </c>
      <c r="E1436" s="71">
        <v>0.83148000347720297</v>
      </c>
      <c r="F1436" s="68">
        <v>43.369175627240097</v>
      </c>
      <c r="G1436" s="71">
        <v>0.99086826559402597</v>
      </c>
      <c r="H1436" s="68">
        <v>98.969534050179206</v>
      </c>
      <c r="I1436" s="71">
        <v>0.78563144341321001</v>
      </c>
      <c r="J1436" s="68">
        <v>39.874551971326198</v>
      </c>
      <c r="K1436" s="71">
        <v>0.79515828677839895</v>
      </c>
      <c r="L1436" s="68">
        <v>28.942652329749102</v>
      </c>
      <c r="M1436" s="71">
        <v>0.75426201812317595</v>
      </c>
      <c r="N1436" s="68">
        <v>29.521531100478501</v>
      </c>
      <c r="O1436" s="71"/>
      <c r="P1436" s="68"/>
      <c r="Q1436" s="71"/>
      <c r="R1436" s="68"/>
    </row>
    <row r="1437" spans="1:18" x14ac:dyDescent="0.2">
      <c r="A1437" s="141" t="s">
        <v>3010</v>
      </c>
      <c r="B1437" s="67" t="s">
        <v>3011</v>
      </c>
      <c r="C1437" s="67">
        <v>18</v>
      </c>
      <c r="D1437" s="67" t="s">
        <v>343</v>
      </c>
      <c r="E1437" s="71">
        <v>0.79059931900207703</v>
      </c>
      <c r="F1437" s="68">
        <v>30.017921146953402</v>
      </c>
      <c r="G1437" s="71">
        <v>0.99046569258872996</v>
      </c>
      <c r="H1437" s="68">
        <v>98.924731182795696</v>
      </c>
      <c r="I1437" s="71">
        <v>0.961278046803276</v>
      </c>
      <c r="J1437" s="68">
        <v>98.118279569892493</v>
      </c>
      <c r="K1437" s="71">
        <v>0.97858472998137802</v>
      </c>
      <c r="L1437" s="68">
        <v>92.562724014336894</v>
      </c>
      <c r="M1437" s="71">
        <v>0.23206880663492599</v>
      </c>
      <c r="N1437" s="68">
        <v>3.3014354066985598</v>
      </c>
      <c r="O1437" s="71"/>
      <c r="P1437" s="68"/>
      <c r="Q1437" s="71"/>
      <c r="R1437" s="68"/>
    </row>
    <row r="1438" spans="1:18" x14ac:dyDescent="0.2">
      <c r="A1438" s="141" t="s">
        <v>3012</v>
      </c>
      <c r="B1438" s="67" t="s">
        <v>3013</v>
      </c>
      <c r="C1438" s="67">
        <v>18</v>
      </c>
      <c r="D1438" s="67" t="s">
        <v>343</v>
      </c>
      <c r="E1438" s="71">
        <v>0.79432200942863995</v>
      </c>
      <c r="F1438" s="68">
        <v>31.3172043010753</v>
      </c>
      <c r="G1438" s="71">
        <v>0.92618034283452</v>
      </c>
      <c r="H1438" s="68">
        <v>93.234767025089596</v>
      </c>
      <c r="I1438" s="71">
        <v>0.790400433579035</v>
      </c>
      <c r="J1438" s="68">
        <v>42.338709677419402</v>
      </c>
      <c r="K1438" s="71">
        <v>0.49142450903560497</v>
      </c>
      <c r="L1438" s="68">
        <v>1.25448028673835</v>
      </c>
      <c r="M1438" s="71">
        <v>0.96928275226539795</v>
      </c>
      <c r="N1438" s="68">
        <v>67.607655502392305</v>
      </c>
      <c r="O1438" s="71"/>
      <c r="P1438" s="68"/>
      <c r="Q1438" s="71"/>
      <c r="R1438" s="68"/>
    </row>
    <row r="1439" spans="1:18" x14ac:dyDescent="0.2">
      <c r="A1439" s="141" t="s">
        <v>3014</v>
      </c>
      <c r="B1439" s="67" t="s">
        <v>3015</v>
      </c>
      <c r="C1439" s="67">
        <v>18</v>
      </c>
      <c r="D1439" s="67" t="s">
        <v>343</v>
      </c>
      <c r="E1439" s="71">
        <v>0.92742054496946802</v>
      </c>
      <c r="F1439" s="68">
        <v>94.937275985663106</v>
      </c>
      <c r="G1439" s="71">
        <v>0.84010686769599596</v>
      </c>
      <c r="H1439" s="68">
        <v>50.4928315412186</v>
      </c>
      <c r="I1439" s="71">
        <v>0.93038602075226795</v>
      </c>
      <c r="J1439" s="68">
        <v>93.637992831541197</v>
      </c>
      <c r="K1439" s="71">
        <v>0.93918929142960905</v>
      </c>
      <c r="L1439" s="68">
        <v>84.050179211469498</v>
      </c>
      <c r="M1439" s="71">
        <v>1</v>
      </c>
      <c r="N1439" s="68">
        <v>100</v>
      </c>
      <c r="O1439" s="71"/>
      <c r="P1439" s="68"/>
      <c r="Q1439" s="71"/>
      <c r="R1439" s="68"/>
    </row>
    <row r="1440" spans="1:18" x14ac:dyDescent="0.2">
      <c r="A1440" s="141" t="s">
        <v>3016</v>
      </c>
      <c r="B1440" s="67" t="s">
        <v>3017</v>
      </c>
      <c r="C1440" s="67">
        <v>18</v>
      </c>
      <c r="D1440" s="67" t="s">
        <v>343</v>
      </c>
      <c r="E1440" s="71">
        <v>0.67715271279911804</v>
      </c>
      <c r="F1440" s="68">
        <v>11.7383512544803</v>
      </c>
      <c r="G1440" s="71">
        <v>0.86173351097853601</v>
      </c>
      <c r="H1440" s="68">
        <v>67.876344086021504</v>
      </c>
      <c r="I1440" s="71">
        <v>0.94033516074256596</v>
      </c>
      <c r="J1440" s="68">
        <v>95.161290322580697</v>
      </c>
      <c r="K1440" s="71">
        <v>0.90654217947536997</v>
      </c>
      <c r="L1440" s="68">
        <v>70.9677419354839</v>
      </c>
      <c r="M1440" s="71">
        <v>0</v>
      </c>
      <c r="N1440" s="68">
        <v>1.0047846889952201</v>
      </c>
      <c r="O1440" s="71"/>
      <c r="P1440" s="68"/>
      <c r="Q1440" s="71"/>
      <c r="R1440" s="68"/>
    </row>
    <row r="1441" spans="1:18" x14ac:dyDescent="0.2">
      <c r="A1441" s="141" t="s">
        <v>3018</v>
      </c>
      <c r="B1441" s="67" t="s">
        <v>3019</v>
      </c>
      <c r="C1441" s="67">
        <v>18</v>
      </c>
      <c r="D1441" s="67" t="s">
        <v>343</v>
      </c>
      <c r="E1441" s="71">
        <v>0.85783878675162095</v>
      </c>
      <c r="F1441" s="68">
        <v>56.1827956989247</v>
      </c>
      <c r="G1441" s="71">
        <v>0.94185035587361599</v>
      </c>
      <c r="H1441" s="68">
        <v>95.430107526881699</v>
      </c>
      <c r="I1441" s="71">
        <v>0.79859360870385498</v>
      </c>
      <c r="J1441" s="68">
        <v>45.922939068100398</v>
      </c>
      <c r="K1441" s="71">
        <v>0.82913879723472805</v>
      </c>
      <c r="L1441" s="68">
        <v>39.247311827956999</v>
      </c>
      <c r="M1441" s="71">
        <v>0.86177238519428701</v>
      </c>
      <c r="N1441" s="68">
        <v>42.918660287081302</v>
      </c>
      <c r="O1441" s="71"/>
      <c r="P1441" s="68"/>
      <c r="Q1441" s="71"/>
      <c r="R1441" s="68"/>
    </row>
    <row r="1442" spans="1:18" x14ac:dyDescent="0.2">
      <c r="A1442" s="141" t="s">
        <v>3020</v>
      </c>
      <c r="B1442" s="67" t="s">
        <v>3021</v>
      </c>
      <c r="C1442" s="67">
        <v>18</v>
      </c>
      <c r="D1442" s="67" t="s">
        <v>343</v>
      </c>
      <c r="E1442" s="71">
        <v>0.91985564384999297</v>
      </c>
      <c r="F1442" s="68">
        <v>91.711469534050195</v>
      </c>
      <c r="G1442" s="71">
        <v>0.88544479294602696</v>
      </c>
      <c r="H1442" s="68">
        <v>81.630824372759903</v>
      </c>
      <c r="I1442" s="71">
        <v>0.88243215861781799</v>
      </c>
      <c r="J1442" s="68">
        <v>80.465949820788495</v>
      </c>
      <c r="K1442" s="71">
        <v>0.91154562383612703</v>
      </c>
      <c r="L1442" s="68">
        <v>73.790322580645196</v>
      </c>
      <c r="M1442" s="71">
        <v>1</v>
      </c>
      <c r="N1442" s="68">
        <v>100</v>
      </c>
      <c r="O1442" s="71"/>
      <c r="P1442" s="68"/>
      <c r="Q1442" s="71"/>
      <c r="R1442" s="68"/>
    </row>
    <row r="1443" spans="1:18" x14ac:dyDescent="0.2">
      <c r="A1443" s="141" t="s">
        <v>3022</v>
      </c>
      <c r="B1443" s="67" t="s">
        <v>3023</v>
      </c>
      <c r="C1443" s="67">
        <v>18</v>
      </c>
      <c r="D1443" s="67" t="s">
        <v>343</v>
      </c>
      <c r="E1443" s="71">
        <v>0.76138997755395599</v>
      </c>
      <c r="F1443" s="68">
        <v>23.163082437276</v>
      </c>
      <c r="G1443" s="71">
        <v>0.86587513862673504</v>
      </c>
      <c r="H1443" s="68">
        <v>70.385304659498203</v>
      </c>
      <c r="I1443" s="71">
        <v>0.69027943263084102</v>
      </c>
      <c r="J1443" s="68">
        <v>13.754480286738399</v>
      </c>
      <c r="K1443" s="71">
        <v>0.70442607310046901</v>
      </c>
      <c r="L1443" s="68">
        <v>13.530465949820799</v>
      </c>
      <c r="M1443" s="71">
        <v>0.78497926585778</v>
      </c>
      <c r="N1443" s="68">
        <v>32.631578947368403</v>
      </c>
      <c r="O1443" s="71"/>
      <c r="P1443" s="68"/>
      <c r="Q1443" s="71"/>
      <c r="R1443" s="68"/>
    </row>
    <row r="1444" spans="1:18" x14ac:dyDescent="0.2">
      <c r="A1444" s="141" t="s">
        <v>3024</v>
      </c>
      <c r="B1444" s="67" t="s">
        <v>3025</v>
      </c>
      <c r="C1444" s="67">
        <v>18</v>
      </c>
      <c r="D1444" s="67" t="s">
        <v>343</v>
      </c>
      <c r="E1444" s="71">
        <v>0.86136643924878797</v>
      </c>
      <c r="F1444" s="68">
        <v>57.974910394265201</v>
      </c>
      <c r="G1444" s="71">
        <v>0.96153497100067997</v>
      </c>
      <c r="H1444" s="68">
        <v>97.132616487455195</v>
      </c>
      <c r="I1444" s="71">
        <v>0.80806440513212097</v>
      </c>
      <c r="J1444" s="68">
        <v>49.417562724014303</v>
      </c>
      <c r="K1444" s="71">
        <v>0.72194225246425703</v>
      </c>
      <c r="L1444" s="68">
        <v>15.6810035842294</v>
      </c>
      <c r="M1444" s="71">
        <v>0.95392412839809504</v>
      </c>
      <c r="N1444" s="68">
        <v>63.157894736842103</v>
      </c>
      <c r="O1444" s="71"/>
      <c r="P1444" s="68"/>
      <c r="Q1444" s="71"/>
      <c r="R1444" s="68"/>
    </row>
    <row r="1445" spans="1:18" x14ac:dyDescent="0.2">
      <c r="A1445" s="141" t="s">
        <v>3026</v>
      </c>
      <c r="B1445" s="67" t="s">
        <v>3027</v>
      </c>
      <c r="C1445" s="67">
        <v>18</v>
      </c>
      <c r="D1445" s="67" t="s">
        <v>343</v>
      </c>
      <c r="E1445" s="71">
        <v>0.98098357433592498</v>
      </c>
      <c r="F1445" s="68">
        <v>99.820788530465904</v>
      </c>
      <c r="G1445" s="71">
        <v>0.993270678715646</v>
      </c>
      <c r="H1445" s="68">
        <v>99.148745519713302</v>
      </c>
      <c r="I1445" s="71">
        <v>0.97581740078213397</v>
      </c>
      <c r="J1445" s="68">
        <v>98.969534050179206</v>
      </c>
      <c r="K1445" s="71">
        <v>0.97020484171322197</v>
      </c>
      <c r="L1445" s="68">
        <v>91.084229390681003</v>
      </c>
      <c r="M1445" s="71">
        <v>0.98464137613269898</v>
      </c>
      <c r="N1445" s="68">
        <v>73.636363636363598</v>
      </c>
      <c r="O1445" s="71"/>
      <c r="P1445" s="68"/>
      <c r="Q1445" s="71"/>
      <c r="R1445" s="68"/>
    </row>
    <row r="1446" spans="1:18" x14ac:dyDescent="0.2">
      <c r="A1446" s="141" t="s">
        <v>3028</v>
      </c>
      <c r="B1446" s="67" t="s">
        <v>3029</v>
      </c>
      <c r="C1446" s="67">
        <v>18</v>
      </c>
      <c r="D1446" s="67" t="s">
        <v>343</v>
      </c>
      <c r="E1446" s="71">
        <v>0.81659045962136301</v>
      </c>
      <c r="F1446" s="68">
        <v>37.724014336917598</v>
      </c>
      <c r="G1446" s="71">
        <v>0.90322985349267104</v>
      </c>
      <c r="H1446" s="68">
        <v>87.724014336917605</v>
      </c>
      <c r="I1446" s="71">
        <v>0.75928532854354103</v>
      </c>
      <c r="J1446" s="68">
        <v>28.629032258064498</v>
      </c>
      <c r="K1446" s="71">
        <v>0.60384665644923896</v>
      </c>
      <c r="L1446" s="68">
        <v>4.8387096774193497</v>
      </c>
      <c r="M1446" s="71">
        <v>1</v>
      </c>
      <c r="N1446" s="68">
        <v>100</v>
      </c>
      <c r="O1446" s="71"/>
      <c r="P1446" s="68"/>
      <c r="Q1446" s="71"/>
      <c r="R1446" s="68"/>
    </row>
    <row r="1447" spans="1:18" x14ac:dyDescent="0.2">
      <c r="A1447" s="141" t="s">
        <v>3030</v>
      </c>
      <c r="B1447" s="67" t="s">
        <v>3031</v>
      </c>
      <c r="C1447" s="67">
        <v>21</v>
      </c>
      <c r="D1447" s="67" t="s">
        <v>343</v>
      </c>
      <c r="E1447" s="71">
        <v>0.83014243433566903</v>
      </c>
      <c r="F1447" s="68">
        <v>42.876344086021497</v>
      </c>
      <c r="G1447" s="71">
        <v>0.81168892388519498</v>
      </c>
      <c r="H1447" s="68">
        <v>22.9838709677419</v>
      </c>
      <c r="I1447" s="71">
        <v>0.87078186398770097</v>
      </c>
      <c r="J1447" s="68">
        <v>76.030465949820794</v>
      </c>
      <c r="K1447" s="71">
        <v>0.91455417908120795</v>
      </c>
      <c r="L1447" s="68">
        <v>75.313620071684596</v>
      </c>
      <c r="M1447" s="71">
        <v>0.72354477038857401</v>
      </c>
      <c r="N1447" s="68">
        <v>26.4114832535885</v>
      </c>
      <c r="O1447" s="71"/>
      <c r="P1447" s="68"/>
      <c r="Q1447" s="71"/>
      <c r="R1447" s="68"/>
    </row>
    <row r="1448" spans="1:18" x14ac:dyDescent="0.2">
      <c r="A1448" s="141" t="s">
        <v>1818</v>
      </c>
      <c r="B1448" s="67" t="s">
        <v>3032</v>
      </c>
      <c r="C1448" s="67">
        <v>21</v>
      </c>
      <c r="D1448" s="67" t="s">
        <v>343</v>
      </c>
      <c r="E1448" s="71">
        <v>0.78987660533768</v>
      </c>
      <c r="F1448" s="68">
        <v>29.704301075268798</v>
      </c>
      <c r="G1448" s="71">
        <v>0.81897160106234201</v>
      </c>
      <c r="H1448" s="68">
        <v>29.256272401433701</v>
      </c>
      <c r="I1448" s="71">
        <v>0.82824040037494395</v>
      </c>
      <c r="J1448" s="68">
        <v>58.064516129032299</v>
      </c>
      <c r="K1448" s="71">
        <v>0.88090139272866996</v>
      </c>
      <c r="L1448" s="68">
        <v>60.439068100358398</v>
      </c>
      <c r="M1448" s="71">
        <v>0.63139302718476398</v>
      </c>
      <c r="N1448" s="68">
        <v>17.846889952153099</v>
      </c>
      <c r="O1448" s="71"/>
      <c r="P1448" s="68"/>
      <c r="Q1448" s="71"/>
      <c r="R1448" s="68"/>
    </row>
    <row r="1449" spans="1:18" x14ac:dyDescent="0.2">
      <c r="A1449" s="141" t="s">
        <v>1816</v>
      </c>
      <c r="B1449" s="67" t="s">
        <v>3033</v>
      </c>
      <c r="C1449" s="67">
        <v>18</v>
      </c>
      <c r="D1449" s="67" t="s">
        <v>343</v>
      </c>
      <c r="E1449" s="71">
        <v>0.74627670827655801</v>
      </c>
      <c r="F1449" s="68">
        <v>20.430107526881699</v>
      </c>
      <c r="G1449" s="71">
        <v>0.85348810924726903</v>
      </c>
      <c r="H1449" s="68">
        <v>61.962365591397798</v>
      </c>
      <c r="I1449" s="71">
        <v>0.71148738895529795</v>
      </c>
      <c r="J1449" s="68">
        <v>17.204301075268798</v>
      </c>
      <c r="K1449" s="71">
        <v>0.60443482131128101</v>
      </c>
      <c r="L1449" s="68">
        <v>4.9731182795698903</v>
      </c>
      <c r="M1449" s="71">
        <v>0.81569651359238204</v>
      </c>
      <c r="N1449" s="68">
        <v>36.602870813397097</v>
      </c>
      <c r="O1449" s="71"/>
      <c r="P1449" s="68"/>
      <c r="Q1449" s="71"/>
      <c r="R1449" s="68"/>
    </row>
    <row r="1450" spans="1:18" x14ac:dyDescent="0.2">
      <c r="A1450" s="141" t="s">
        <v>3034</v>
      </c>
      <c r="B1450" s="67" t="s">
        <v>3035</v>
      </c>
      <c r="C1450" s="67">
        <v>21</v>
      </c>
      <c r="D1450" s="67" t="s">
        <v>343</v>
      </c>
      <c r="E1450" s="71">
        <v>0.82660736251345102</v>
      </c>
      <c r="F1450" s="68">
        <v>41.442652329749102</v>
      </c>
      <c r="G1450" s="71">
        <v>0.82449028189158202</v>
      </c>
      <c r="H1450" s="68">
        <v>34.811827956989198</v>
      </c>
      <c r="I1450" s="71">
        <v>0.84570941876744798</v>
      </c>
      <c r="J1450" s="68">
        <v>65.322580645161295</v>
      </c>
      <c r="K1450" s="71">
        <v>0.80517461193509299</v>
      </c>
      <c r="L1450" s="68">
        <v>31.9444444444444</v>
      </c>
      <c r="M1450" s="71">
        <v>0.83105513745968296</v>
      </c>
      <c r="N1450" s="68">
        <v>38.277511961722503</v>
      </c>
      <c r="O1450" s="71"/>
      <c r="P1450" s="68"/>
      <c r="Q1450" s="71"/>
      <c r="R1450" s="68"/>
    </row>
    <row r="1451" spans="1:18" x14ac:dyDescent="0.2">
      <c r="A1451" s="141" t="s">
        <v>3036</v>
      </c>
      <c r="B1451" s="67" t="s">
        <v>3037</v>
      </c>
      <c r="C1451" s="67">
        <v>21</v>
      </c>
      <c r="D1451" s="67" t="s">
        <v>343</v>
      </c>
      <c r="E1451" s="71">
        <v>0.77749091616899102</v>
      </c>
      <c r="F1451" s="68">
        <v>26.5681003584229</v>
      </c>
      <c r="G1451" s="71">
        <v>0.84109135104281596</v>
      </c>
      <c r="H1451" s="68">
        <v>51.344086021505397</v>
      </c>
      <c r="I1451" s="71">
        <v>0.71923728706020795</v>
      </c>
      <c r="J1451" s="68">
        <v>18.413978494623699</v>
      </c>
      <c r="K1451" s="71">
        <v>0.76465576071515995</v>
      </c>
      <c r="L1451" s="68">
        <v>22.2222222222222</v>
      </c>
      <c r="M1451" s="71">
        <v>0.78497926585778</v>
      </c>
      <c r="N1451" s="68">
        <v>32.631578947368403</v>
      </c>
      <c r="O1451" s="71"/>
      <c r="P1451" s="68"/>
      <c r="Q1451" s="71"/>
      <c r="R1451" s="68"/>
    </row>
    <row r="1452" spans="1:18" x14ac:dyDescent="0.2">
      <c r="A1452" s="141" t="s">
        <v>3038</v>
      </c>
      <c r="B1452" s="67" t="s">
        <v>3039</v>
      </c>
      <c r="C1452" s="67">
        <v>21</v>
      </c>
      <c r="D1452" s="67" t="s">
        <v>343</v>
      </c>
      <c r="E1452" s="71">
        <v>0.66186222764073999</v>
      </c>
      <c r="F1452" s="68">
        <v>9.8118279569892497</v>
      </c>
      <c r="G1452" s="71">
        <v>0.85587374659522897</v>
      </c>
      <c r="H1452" s="68">
        <v>63.709677419354797</v>
      </c>
      <c r="I1452" s="71">
        <v>0.75736480250943605</v>
      </c>
      <c r="J1452" s="68">
        <v>28.046594982078901</v>
      </c>
      <c r="K1452" s="71">
        <v>0.60247944454845004</v>
      </c>
      <c r="L1452" s="68">
        <v>4.7491039426523303</v>
      </c>
      <c r="M1452" s="71">
        <v>0.431730916909845</v>
      </c>
      <c r="N1452" s="68">
        <v>7.6555023923445003</v>
      </c>
      <c r="O1452" s="71"/>
      <c r="P1452" s="68"/>
      <c r="Q1452" s="71"/>
      <c r="R1452" s="68"/>
    </row>
    <row r="1453" spans="1:18" x14ac:dyDescent="0.2">
      <c r="A1453" s="141" t="s">
        <v>3040</v>
      </c>
      <c r="B1453" s="67" t="s">
        <v>3041</v>
      </c>
      <c r="C1453" s="67">
        <v>25</v>
      </c>
      <c r="D1453" s="67" t="s">
        <v>343</v>
      </c>
      <c r="E1453" s="71">
        <v>0.914258725760422</v>
      </c>
      <c r="F1453" s="68">
        <v>89.112903225806406</v>
      </c>
      <c r="G1453" s="71">
        <v>0.92048261000859599</v>
      </c>
      <c r="H1453" s="68">
        <v>91.845878136200696</v>
      </c>
      <c r="I1453" s="71">
        <v>0.91022618653375598</v>
      </c>
      <c r="J1453" s="68">
        <v>89.650537634408593</v>
      </c>
      <c r="K1453" s="71">
        <v>0.91206738073891502</v>
      </c>
      <c r="L1453" s="68">
        <v>73.879928315412201</v>
      </c>
      <c r="M1453" s="71"/>
      <c r="N1453" s="68"/>
      <c r="O1453" s="71"/>
      <c r="P1453" s="68"/>
      <c r="Q1453" s="71"/>
      <c r="R1453" s="68"/>
    </row>
    <row r="1454" spans="1:18" x14ac:dyDescent="0.2">
      <c r="A1454" s="141" t="s">
        <v>3042</v>
      </c>
      <c r="B1454" s="67" t="s">
        <v>3043</v>
      </c>
      <c r="C1454" s="67">
        <v>21</v>
      </c>
      <c r="D1454" s="67" t="s">
        <v>343</v>
      </c>
      <c r="E1454" s="71">
        <v>0.82186148869857001</v>
      </c>
      <c r="F1454" s="68">
        <v>39.829749103942703</v>
      </c>
      <c r="G1454" s="71">
        <v>0.86833357859065097</v>
      </c>
      <c r="H1454" s="68">
        <v>72.087813620071699</v>
      </c>
      <c r="I1454" s="71">
        <v>0.84082342022838497</v>
      </c>
      <c r="J1454" s="68">
        <v>63.216845878136198</v>
      </c>
      <c r="K1454" s="71">
        <v>0.90082005718857705</v>
      </c>
      <c r="L1454" s="68">
        <v>69.041218637992799</v>
      </c>
      <c r="M1454" s="71">
        <v>0.67746889878666905</v>
      </c>
      <c r="N1454" s="68">
        <v>21.722488038277501</v>
      </c>
      <c r="O1454" s="71"/>
      <c r="P1454" s="68"/>
      <c r="Q1454" s="71"/>
      <c r="R1454" s="68"/>
    </row>
    <row r="1455" spans="1:18" x14ac:dyDescent="0.2">
      <c r="A1455" s="141" t="s">
        <v>3044</v>
      </c>
      <c r="B1455" s="67" t="s">
        <v>3045</v>
      </c>
      <c r="C1455" s="67">
        <v>21</v>
      </c>
      <c r="D1455" s="67" t="s">
        <v>343</v>
      </c>
      <c r="E1455" s="71">
        <v>0.74676492088237201</v>
      </c>
      <c r="F1455" s="68">
        <v>20.609318996415801</v>
      </c>
      <c r="G1455" s="71">
        <v>0.81462095772792398</v>
      </c>
      <c r="H1455" s="68">
        <v>25.268817204301101</v>
      </c>
      <c r="I1455" s="71">
        <v>0.79502787795459395</v>
      </c>
      <c r="J1455" s="68">
        <v>44.265232974910397</v>
      </c>
      <c r="K1455" s="71">
        <v>0.85352818773331596</v>
      </c>
      <c r="L1455" s="68">
        <v>47.8494623655914</v>
      </c>
      <c r="M1455" s="71">
        <v>0.52388266011365503</v>
      </c>
      <c r="N1455" s="68">
        <v>11.3875598086124</v>
      </c>
      <c r="O1455" s="71"/>
      <c r="P1455" s="68"/>
      <c r="Q1455" s="71"/>
      <c r="R1455" s="68"/>
    </row>
    <row r="1456" spans="1:18" x14ac:dyDescent="0.2">
      <c r="A1456" s="141" t="s">
        <v>3046</v>
      </c>
      <c r="B1456" s="67" t="s">
        <v>3047</v>
      </c>
      <c r="C1456" s="67">
        <v>21</v>
      </c>
      <c r="D1456" s="67" t="s">
        <v>343</v>
      </c>
      <c r="E1456" s="71">
        <v>0.63245951452078497</v>
      </c>
      <c r="F1456" s="68">
        <v>7.7508960573476697</v>
      </c>
      <c r="G1456" s="71">
        <v>0.80610866763994704</v>
      </c>
      <c r="H1456" s="68">
        <v>20.340501792114701</v>
      </c>
      <c r="I1456" s="71">
        <v>0.68297318487431702</v>
      </c>
      <c r="J1456" s="68">
        <v>12.679211469534</v>
      </c>
      <c r="K1456" s="71">
        <v>0.60902528865903205</v>
      </c>
      <c r="L1456" s="68">
        <v>5.2867383512544803</v>
      </c>
      <c r="M1456" s="71">
        <v>0.431730916909845</v>
      </c>
      <c r="N1456" s="68">
        <v>7.6555023923445003</v>
      </c>
      <c r="O1456" s="71"/>
      <c r="P1456" s="68"/>
      <c r="Q1456" s="71"/>
      <c r="R1456" s="68"/>
    </row>
    <row r="1457" spans="1:18" x14ac:dyDescent="0.2">
      <c r="A1457" s="141" t="s">
        <v>3048</v>
      </c>
      <c r="B1457" s="67" t="s">
        <v>3049</v>
      </c>
      <c r="C1457" s="67">
        <v>21</v>
      </c>
      <c r="D1457" s="67" t="s">
        <v>343</v>
      </c>
      <c r="E1457" s="71">
        <v>0.74071402374417095</v>
      </c>
      <c r="F1457" s="68">
        <v>19.220430107526902</v>
      </c>
      <c r="G1457" s="71">
        <v>0.83536008297652398</v>
      </c>
      <c r="H1457" s="68">
        <v>45.9677419354839</v>
      </c>
      <c r="I1457" s="71">
        <v>0.79460979947596699</v>
      </c>
      <c r="J1457" s="68">
        <v>44.130824372759903</v>
      </c>
      <c r="K1457" s="71">
        <v>0.65541731373752499</v>
      </c>
      <c r="L1457" s="68">
        <v>8.1093189964157695</v>
      </c>
      <c r="M1457" s="71">
        <v>0.67746889878666905</v>
      </c>
      <c r="N1457" s="68">
        <v>21.722488038277501</v>
      </c>
      <c r="O1457" s="71"/>
      <c r="P1457" s="68"/>
      <c r="Q1457" s="71"/>
      <c r="R1457" s="68"/>
    </row>
    <row r="1458" spans="1:18" x14ac:dyDescent="0.2">
      <c r="A1458" s="141" t="s">
        <v>3050</v>
      </c>
      <c r="B1458" s="67" t="s">
        <v>3051</v>
      </c>
      <c r="C1458" s="67">
        <v>21</v>
      </c>
      <c r="D1458" s="67" t="s">
        <v>343</v>
      </c>
      <c r="E1458" s="71">
        <v>0.81406019317205602</v>
      </c>
      <c r="F1458" s="68">
        <v>37.051971326164903</v>
      </c>
      <c r="G1458" s="71">
        <v>0.82651145700751705</v>
      </c>
      <c r="H1458" s="68">
        <v>37.0071684587814</v>
      </c>
      <c r="I1458" s="71">
        <v>0.76665436396373099</v>
      </c>
      <c r="J1458" s="68">
        <v>31.720430107526902</v>
      </c>
      <c r="K1458" s="71">
        <v>0.86273706199189404</v>
      </c>
      <c r="L1458" s="68">
        <v>52.0161290322581</v>
      </c>
      <c r="M1458" s="71">
        <v>0.80033788972508102</v>
      </c>
      <c r="N1458" s="68">
        <v>34.306220095693803</v>
      </c>
      <c r="O1458" s="71"/>
      <c r="P1458" s="68"/>
      <c r="Q1458" s="71"/>
      <c r="R1458" s="68"/>
    </row>
    <row r="1459" spans="1:18" x14ac:dyDescent="0.2">
      <c r="A1459" s="141" t="s">
        <v>3052</v>
      </c>
      <c r="B1459" s="67" t="s">
        <v>3053</v>
      </c>
      <c r="C1459" s="67">
        <v>21</v>
      </c>
      <c r="D1459" s="67" t="s">
        <v>343</v>
      </c>
      <c r="E1459" s="71">
        <v>0.69543638085516601</v>
      </c>
      <c r="F1459" s="68">
        <v>13.440860215053799</v>
      </c>
      <c r="G1459" s="71">
        <v>0.83757217849129595</v>
      </c>
      <c r="H1459" s="68">
        <v>47.8494623655914</v>
      </c>
      <c r="I1459" s="71">
        <v>0.78429681583218602</v>
      </c>
      <c r="J1459" s="68">
        <v>39.292114695340501</v>
      </c>
      <c r="K1459" s="71">
        <v>0.54384212577972002</v>
      </c>
      <c r="L1459" s="68">
        <v>2.8673835125448002</v>
      </c>
      <c r="M1459" s="71">
        <v>0.61603440331746295</v>
      </c>
      <c r="N1459" s="68">
        <v>16.650717703349301</v>
      </c>
      <c r="O1459" s="71"/>
      <c r="P1459" s="68"/>
      <c r="Q1459" s="71"/>
      <c r="R1459" s="68"/>
    </row>
    <row r="1460" spans="1:18" x14ac:dyDescent="0.2">
      <c r="A1460" s="141" t="s">
        <v>3054</v>
      </c>
      <c r="B1460" s="67" t="s">
        <v>3055</v>
      </c>
      <c r="C1460" s="67">
        <v>21</v>
      </c>
      <c r="D1460" s="67" t="s">
        <v>343</v>
      </c>
      <c r="E1460" s="71">
        <v>0.73253579902591104</v>
      </c>
      <c r="F1460" s="68">
        <v>18.413978494623699</v>
      </c>
      <c r="G1460" s="71">
        <v>0.81588412092920704</v>
      </c>
      <c r="H1460" s="68">
        <v>26.3888888888889</v>
      </c>
      <c r="I1460" s="71">
        <v>0.71475866086871997</v>
      </c>
      <c r="J1460" s="68">
        <v>17.741935483871</v>
      </c>
      <c r="K1460" s="71">
        <v>0.73739013938634901</v>
      </c>
      <c r="L1460" s="68">
        <v>17.876344086021501</v>
      </c>
      <c r="M1460" s="71">
        <v>0.66211027491936802</v>
      </c>
      <c r="N1460" s="68">
        <v>20.526315789473699</v>
      </c>
      <c r="O1460" s="71"/>
      <c r="P1460" s="68"/>
      <c r="Q1460" s="71"/>
      <c r="R1460" s="68"/>
    </row>
    <row r="1461" spans="1:18" x14ac:dyDescent="0.2">
      <c r="A1461" s="141" t="s">
        <v>2058</v>
      </c>
      <c r="B1461" s="67" t="s">
        <v>3056</v>
      </c>
      <c r="C1461" s="67">
        <v>21</v>
      </c>
      <c r="D1461" s="67" t="s">
        <v>343</v>
      </c>
      <c r="E1461" s="71">
        <v>0.73947791434291099</v>
      </c>
      <c r="F1461" s="68">
        <v>19.041218637992799</v>
      </c>
      <c r="G1461" s="71">
        <v>0.81314510701259901</v>
      </c>
      <c r="H1461" s="68">
        <v>24.283154121863799</v>
      </c>
      <c r="I1461" s="71">
        <v>0.72970611642949401</v>
      </c>
      <c r="J1461" s="68">
        <v>20.026881720430101</v>
      </c>
      <c r="K1461" s="71">
        <v>0.67615703967367502</v>
      </c>
      <c r="L1461" s="68">
        <v>10.528673835125399</v>
      </c>
      <c r="M1461" s="71">
        <v>0.73890339425587503</v>
      </c>
      <c r="N1461" s="68">
        <v>27.990430622009601</v>
      </c>
      <c r="O1461" s="71"/>
      <c r="P1461" s="68"/>
      <c r="Q1461" s="71"/>
      <c r="R1461" s="68"/>
    </row>
    <row r="1462" spans="1:18" x14ac:dyDescent="0.2">
      <c r="A1462" s="141" t="s">
        <v>3057</v>
      </c>
      <c r="B1462" s="67" t="s">
        <v>3058</v>
      </c>
      <c r="C1462" s="67">
        <v>18</v>
      </c>
      <c r="D1462" s="67" t="s">
        <v>343</v>
      </c>
      <c r="E1462" s="71">
        <v>0.92542000198739105</v>
      </c>
      <c r="F1462" s="68">
        <v>93.951612903225794</v>
      </c>
      <c r="G1462" s="71">
        <v>0.92244216452582095</v>
      </c>
      <c r="H1462" s="68">
        <v>92.652329749103899</v>
      </c>
      <c r="I1462" s="71">
        <v>0.91517825310717005</v>
      </c>
      <c r="J1462" s="68">
        <v>90.591397849462396</v>
      </c>
      <c r="K1462" s="71">
        <v>0.86405959031657398</v>
      </c>
      <c r="L1462" s="68">
        <v>52.6433691756272</v>
      </c>
      <c r="M1462" s="71">
        <v>1</v>
      </c>
      <c r="N1462" s="68">
        <v>100</v>
      </c>
      <c r="O1462" s="71"/>
      <c r="P1462" s="68"/>
      <c r="Q1462" s="71"/>
      <c r="R1462" s="68"/>
    </row>
    <row r="1463" spans="1:18" x14ac:dyDescent="0.2">
      <c r="A1463" s="141" t="s">
        <v>3059</v>
      </c>
      <c r="B1463" s="67" t="s">
        <v>3060</v>
      </c>
      <c r="C1463" s="67">
        <v>18</v>
      </c>
      <c r="D1463" s="67" t="s">
        <v>343</v>
      </c>
      <c r="E1463" s="71">
        <v>0.79049580283102705</v>
      </c>
      <c r="F1463" s="68">
        <v>29.973118279569899</v>
      </c>
      <c r="G1463" s="71">
        <v>0.85432807748117201</v>
      </c>
      <c r="H1463" s="68">
        <v>62.634408602150501</v>
      </c>
      <c r="I1463" s="71">
        <v>0.85252529403605803</v>
      </c>
      <c r="J1463" s="68">
        <v>67.786738351254499</v>
      </c>
      <c r="K1463" s="71">
        <v>0.65479195008179603</v>
      </c>
      <c r="L1463" s="68">
        <v>7.9749103942652297</v>
      </c>
      <c r="M1463" s="71">
        <v>0.80033788972508102</v>
      </c>
      <c r="N1463" s="68">
        <v>34.306220095693803</v>
      </c>
      <c r="O1463" s="71"/>
      <c r="P1463" s="68"/>
      <c r="Q1463" s="71"/>
      <c r="R1463" s="68"/>
    </row>
    <row r="1464" spans="1:18" x14ac:dyDescent="0.2">
      <c r="A1464" s="141" t="s">
        <v>3061</v>
      </c>
      <c r="B1464" s="67" t="s">
        <v>3062</v>
      </c>
      <c r="C1464" s="67">
        <v>21</v>
      </c>
      <c r="D1464" s="67" t="s">
        <v>343</v>
      </c>
      <c r="E1464" s="71">
        <v>0.74226459800088596</v>
      </c>
      <c r="F1464" s="68">
        <v>19.534050179211501</v>
      </c>
      <c r="G1464" s="71">
        <v>0.82504372385052105</v>
      </c>
      <c r="H1464" s="68">
        <v>35.304659498207897</v>
      </c>
      <c r="I1464" s="71">
        <v>0.70268131622339103</v>
      </c>
      <c r="J1464" s="68">
        <v>16.0394265232975</v>
      </c>
      <c r="K1464" s="71">
        <v>0.67171270993915599</v>
      </c>
      <c r="L1464" s="68">
        <v>10.0358422939068</v>
      </c>
      <c r="M1464" s="71">
        <v>0.76962064199047697</v>
      </c>
      <c r="N1464" s="68">
        <v>30.861244019138802</v>
      </c>
      <c r="O1464" s="71"/>
      <c r="P1464" s="68"/>
      <c r="Q1464" s="71"/>
      <c r="R1464" s="68"/>
    </row>
    <row r="1465" spans="1:18" x14ac:dyDescent="0.2">
      <c r="A1465" s="141" t="s">
        <v>3063</v>
      </c>
      <c r="B1465" s="67" t="s">
        <v>3064</v>
      </c>
      <c r="C1465" s="67">
        <v>25</v>
      </c>
      <c r="D1465" s="67" t="s">
        <v>343</v>
      </c>
      <c r="E1465" s="71">
        <v>0.74500394772115497</v>
      </c>
      <c r="F1465" s="68">
        <v>19.8924731182796</v>
      </c>
      <c r="G1465" s="71">
        <v>0.81719522963108004</v>
      </c>
      <c r="H1465" s="68">
        <v>27.6433691756272</v>
      </c>
      <c r="I1465" s="71">
        <v>0.90144250161464901</v>
      </c>
      <c r="J1465" s="68">
        <v>86.872759856630793</v>
      </c>
      <c r="K1465" s="71">
        <v>0.583909160852223</v>
      </c>
      <c r="L1465" s="68">
        <v>3.9426523297490998</v>
      </c>
      <c r="M1465" s="71">
        <v>0.67746889878666905</v>
      </c>
      <c r="N1465" s="68">
        <v>21.722488038277501</v>
      </c>
      <c r="O1465" s="71"/>
      <c r="P1465" s="68"/>
      <c r="Q1465" s="71"/>
      <c r="R1465" s="68"/>
    </row>
    <row r="1466" spans="1:18" x14ac:dyDescent="0.2">
      <c r="A1466" s="141" t="s">
        <v>3065</v>
      </c>
      <c r="B1466" s="67" t="s">
        <v>3066</v>
      </c>
      <c r="C1466" s="67">
        <v>21</v>
      </c>
      <c r="D1466" s="67" t="s">
        <v>343</v>
      </c>
      <c r="E1466" s="71">
        <v>0.79136277258490595</v>
      </c>
      <c r="F1466" s="68">
        <v>30.376344086021501</v>
      </c>
      <c r="G1466" s="71">
        <v>0.82131338620866501</v>
      </c>
      <c r="H1466" s="68">
        <v>31.989247311827999</v>
      </c>
      <c r="I1466" s="71">
        <v>0.84445053441583096</v>
      </c>
      <c r="J1466" s="68">
        <v>64.516129032258107</v>
      </c>
      <c r="K1466" s="71">
        <v>0.82221827092845801</v>
      </c>
      <c r="L1466" s="68">
        <v>37.0071684587814</v>
      </c>
      <c r="M1466" s="71">
        <v>0.67746889878666905</v>
      </c>
      <c r="N1466" s="68">
        <v>21.722488038277501</v>
      </c>
      <c r="O1466" s="71"/>
      <c r="P1466" s="68"/>
      <c r="Q1466" s="71"/>
      <c r="R1466" s="68"/>
    </row>
    <row r="1467" spans="1:18" x14ac:dyDescent="0.2">
      <c r="A1467" s="141" t="s">
        <v>3067</v>
      </c>
      <c r="B1467" s="67" t="s">
        <v>3068</v>
      </c>
      <c r="C1467" s="67">
        <v>25</v>
      </c>
      <c r="D1467" s="67" t="s">
        <v>343</v>
      </c>
      <c r="E1467" s="71">
        <v>0.74598493632033502</v>
      </c>
      <c r="F1467" s="68">
        <v>20.295698924731202</v>
      </c>
      <c r="G1467" s="71">
        <v>0.82200220636407995</v>
      </c>
      <c r="H1467" s="68">
        <v>32.661290322580598</v>
      </c>
      <c r="I1467" s="71">
        <v>0.807455450305539</v>
      </c>
      <c r="J1467" s="68">
        <v>49.2383512544803</v>
      </c>
      <c r="K1467" s="71">
        <v>0.66165456595774996</v>
      </c>
      <c r="L1467" s="68">
        <v>8.7365591397849496</v>
      </c>
      <c r="M1467" s="71">
        <v>0.69282752265396996</v>
      </c>
      <c r="N1467" s="68">
        <v>23.349282296650699</v>
      </c>
      <c r="O1467" s="71"/>
      <c r="P1467" s="68"/>
      <c r="Q1467" s="71"/>
      <c r="R1467" s="68"/>
    </row>
    <row r="1468" spans="1:18" x14ac:dyDescent="0.2">
      <c r="A1468" s="141" t="s">
        <v>3069</v>
      </c>
      <c r="B1468" s="67" t="s">
        <v>3070</v>
      </c>
      <c r="C1468" s="67">
        <v>25</v>
      </c>
      <c r="D1468" s="67" t="s">
        <v>343</v>
      </c>
      <c r="E1468" s="71">
        <v>0.63625678049004097</v>
      </c>
      <c r="F1468" s="68">
        <v>8.1541218637992792</v>
      </c>
      <c r="G1468" s="71">
        <v>0.66975501668969395</v>
      </c>
      <c r="H1468" s="68">
        <v>5.6003584229390704</v>
      </c>
      <c r="I1468" s="71">
        <v>0.75911831975628097</v>
      </c>
      <c r="J1468" s="68">
        <v>28.494623655914001</v>
      </c>
      <c r="K1468" s="71">
        <v>0.47989700502414601</v>
      </c>
      <c r="L1468" s="68">
        <v>0.98566308243727596</v>
      </c>
      <c r="M1468" s="71"/>
      <c r="N1468" s="68"/>
      <c r="O1468" s="71"/>
      <c r="P1468" s="68"/>
      <c r="Q1468" s="71"/>
      <c r="R1468" s="68"/>
    </row>
    <row r="1469" spans="1:18" x14ac:dyDescent="0.2">
      <c r="A1469" s="141" t="s">
        <v>3071</v>
      </c>
      <c r="B1469" s="67" t="s">
        <v>3072</v>
      </c>
      <c r="C1469" s="67">
        <v>25</v>
      </c>
      <c r="D1469" s="67" t="s">
        <v>343</v>
      </c>
      <c r="E1469" s="71">
        <v>0.67863111058619496</v>
      </c>
      <c r="F1469" s="68">
        <v>11.917562724014299</v>
      </c>
      <c r="G1469" s="71">
        <v>0.660427362278177</v>
      </c>
      <c r="H1469" s="68">
        <v>5.2419354838709697</v>
      </c>
      <c r="I1469" s="71">
        <v>0.77111621921201501</v>
      </c>
      <c r="J1469" s="68">
        <v>33.378136200716803</v>
      </c>
      <c r="K1469" s="71">
        <v>0.60434975026839199</v>
      </c>
      <c r="L1469" s="68">
        <v>4.9283154121863797</v>
      </c>
      <c r="M1469" s="71"/>
      <c r="N1469" s="68"/>
      <c r="O1469" s="71"/>
      <c r="P1469" s="68"/>
      <c r="Q1469" s="71"/>
      <c r="R1469" s="68"/>
    </row>
    <row r="1470" spans="1:18" x14ac:dyDescent="0.2">
      <c r="A1470" s="141" t="s">
        <v>3073</v>
      </c>
      <c r="B1470" s="67" t="s">
        <v>3074</v>
      </c>
      <c r="C1470" s="67">
        <v>25</v>
      </c>
      <c r="D1470" s="67" t="s">
        <v>343</v>
      </c>
      <c r="E1470" s="71">
        <v>0.30692634463724799</v>
      </c>
      <c r="F1470" s="68">
        <v>0.313620071684588</v>
      </c>
      <c r="G1470" s="71">
        <v>0.30623806425395</v>
      </c>
      <c r="H1470" s="68">
        <v>0.49283154121863798</v>
      </c>
      <c r="I1470" s="71">
        <v>0.55150779402618599</v>
      </c>
      <c r="J1470" s="68">
        <v>2.3297491039426501</v>
      </c>
      <c r="K1470" s="71">
        <v>0.36995952026885598</v>
      </c>
      <c r="L1470" s="68">
        <v>0.35842293906810002</v>
      </c>
      <c r="M1470" s="71"/>
      <c r="N1470" s="68"/>
      <c r="O1470" s="71"/>
      <c r="P1470" s="68"/>
      <c r="Q1470" s="71">
        <v>0</v>
      </c>
      <c r="R1470" s="68">
        <v>34.224598930481299</v>
      </c>
    </row>
    <row r="1471" spans="1:18" x14ac:dyDescent="0.2">
      <c r="A1471" s="141" t="s">
        <v>3075</v>
      </c>
      <c r="B1471" s="67" t="s">
        <v>3076</v>
      </c>
      <c r="C1471" s="67">
        <v>25</v>
      </c>
      <c r="D1471" s="67" t="s">
        <v>343</v>
      </c>
      <c r="E1471" s="71">
        <v>0.85801252261835903</v>
      </c>
      <c r="F1471" s="68">
        <v>56.3172043010753</v>
      </c>
      <c r="G1471" s="71">
        <v>0.78054182224270197</v>
      </c>
      <c r="H1471" s="68">
        <v>13.844086021505399</v>
      </c>
      <c r="I1471" s="71">
        <v>0.88889038978316604</v>
      </c>
      <c r="J1471" s="68">
        <v>82.616487455197102</v>
      </c>
      <c r="K1471" s="71">
        <v>0.90460535582920798</v>
      </c>
      <c r="L1471" s="68">
        <v>70.250896057347703</v>
      </c>
      <c r="M1471" s="71"/>
      <c r="N1471" s="68"/>
      <c r="O1471" s="71"/>
      <c r="P1471" s="68"/>
      <c r="Q1471" s="71"/>
      <c r="R1471" s="68"/>
    </row>
    <row r="1472" spans="1:18" x14ac:dyDescent="0.2">
      <c r="A1472" s="141" t="s">
        <v>3077</v>
      </c>
      <c r="B1472" s="67" t="s">
        <v>3078</v>
      </c>
      <c r="C1472" s="67">
        <v>25</v>
      </c>
      <c r="D1472" s="67" t="s">
        <v>343</v>
      </c>
      <c r="E1472" s="71">
        <v>0.79480190843029697</v>
      </c>
      <c r="F1472" s="68">
        <v>31.4964157706093</v>
      </c>
      <c r="G1472" s="71">
        <v>0.74840962877136996</v>
      </c>
      <c r="H1472" s="68">
        <v>10.0358422939068</v>
      </c>
      <c r="I1472" s="71">
        <v>0.79989612564873602</v>
      </c>
      <c r="J1472" s="68">
        <v>46.236559139784902</v>
      </c>
      <c r="K1472" s="71">
        <v>0.83609997087078503</v>
      </c>
      <c r="L1472" s="68">
        <v>41.8010752688172</v>
      </c>
      <c r="M1472" s="71"/>
      <c r="N1472" s="68"/>
      <c r="O1472" s="71"/>
      <c r="P1472" s="68"/>
      <c r="Q1472" s="71"/>
      <c r="R1472" s="68"/>
    </row>
    <row r="1473" spans="1:18" x14ac:dyDescent="0.2">
      <c r="A1473" s="141" t="s">
        <v>3079</v>
      </c>
      <c r="B1473" s="67" t="s">
        <v>3080</v>
      </c>
      <c r="C1473" s="67">
        <v>25</v>
      </c>
      <c r="D1473" s="67" t="s">
        <v>343</v>
      </c>
      <c r="E1473" s="71">
        <v>0.68305366937958401</v>
      </c>
      <c r="F1473" s="68">
        <v>12.2759856630824</v>
      </c>
      <c r="G1473" s="71">
        <v>0.65731340407887595</v>
      </c>
      <c r="H1473" s="68">
        <v>5.1971326164874503</v>
      </c>
      <c r="I1473" s="71">
        <v>0.75380277004657004</v>
      </c>
      <c r="J1473" s="68">
        <v>26.5681003584229</v>
      </c>
      <c r="K1473" s="71">
        <v>0.63804483401330503</v>
      </c>
      <c r="L1473" s="68">
        <v>6.4516129032258096</v>
      </c>
      <c r="M1473" s="71"/>
      <c r="N1473" s="68"/>
      <c r="O1473" s="71"/>
      <c r="P1473" s="68"/>
      <c r="Q1473" s="71"/>
      <c r="R1473" s="68"/>
    </row>
    <row r="1474" spans="1:18" x14ac:dyDescent="0.2">
      <c r="A1474" s="141" t="s">
        <v>1227</v>
      </c>
      <c r="B1474" s="67" t="s">
        <v>3081</v>
      </c>
      <c r="C1474" s="67">
        <v>25</v>
      </c>
      <c r="D1474" s="67" t="s">
        <v>343</v>
      </c>
      <c r="E1474" s="71">
        <v>0.80981952813936398</v>
      </c>
      <c r="F1474" s="68">
        <v>35.663082437276003</v>
      </c>
      <c r="G1474" s="71">
        <v>0.75281307614931203</v>
      </c>
      <c r="H1474" s="68">
        <v>10.4390681003584</v>
      </c>
      <c r="I1474" s="71">
        <v>0.85671433275272002</v>
      </c>
      <c r="J1474" s="68">
        <v>69.892473118279597</v>
      </c>
      <c r="K1474" s="71">
        <v>0.81993117551605998</v>
      </c>
      <c r="L1474" s="68">
        <v>36.2455197132617</v>
      </c>
      <c r="M1474" s="71"/>
      <c r="N1474" s="68"/>
      <c r="O1474" s="71"/>
      <c r="P1474" s="68"/>
      <c r="Q1474" s="71"/>
      <c r="R1474" s="68"/>
    </row>
    <row r="1475" spans="1:18" x14ac:dyDescent="0.2">
      <c r="A1475" s="141" t="s">
        <v>3082</v>
      </c>
      <c r="B1475" s="67" t="s">
        <v>3083</v>
      </c>
      <c r="C1475" s="67">
        <v>18</v>
      </c>
      <c r="D1475" s="67" t="s">
        <v>343</v>
      </c>
      <c r="E1475" s="71">
        <v>0.94718493462134901</v>
      </c>
      <c r="F1475" s="68">
        <v>98.6111111111111</v>
      </c>
      <c r="G1475" s="71">
        <v>0.92186176432424305</v>
      </c>
      <c r="H1475" s="68">
        <v>92.383512544802898</v>
      </c>
      <c r="I1475" s="71">
        <v>0.93397393558680097</v>
      </c>
      <c r="J1475" s="68">
        <v>94.086021505376394</v>
      </c>
      <c r="K1475" s="71">
        <v>0.932904038574351</v>
      </c>
      <c r="L1475" s="68">
        <v>82.437275985663106</v>
      </c>
      <c r="M1475" s="71">
        <v>1</v>
      </c>
      <c r="N1475" s="68">
        <v>100</v>
      </c>
      <c r="O1475" s="71"/>
      <c r="P1475" s="68"/>
      <c r="Q1475" s="71"/>
      <c r="R1475" s="68"/>
    </row>
    <row r="1476" spans="1:18" x14ac:dyDescent="0.2">
      <c r="A1476" s="141" t="s">
        <v>3084</v>
      </c>
      <c r="B1476" s="67" t="s">
        <v>3085</v>
      </c>
      <c r="C1476" s="67">
        <v>21</v>
      </c>
      <c r="D1476" s="67" t="s">
        <v>343</v>
      </c>
      <c r="E1476" s="71">
        <v>0.72190129282665105</v>
      </c>
      <c r="F1476" s="68">
        <v>17.2939068100358</v>
      </c>
      <c r="G1476" s="71">
        <v>0.82559608666207296</v>
      </c>
      <c r="H1476" s="68">
        <v>35.976702508960599</v>
      </c>
      <c r="I1476" s="71">
        <v>0.90484787317093596</v>
      </c>
      <c r="J1476" s="68">
        <v>88.037634408602102</v>
      </c>
      <c r="K1476" s="71">
        <v>0.55648543202343204</v>
      </c>
      <c r="L1476" s="68">
        <v>3.0017921146953399</v>
      </c>
      <c r="M1476" s="71">
        <v>0.60067577945016204</v>
      </c>
      <c r="N1476" s="68">
        <v>15.1196172248804</v>
      </c>
      <c r="O1476" s="71"/>
      <c r="P1476" s="68"/>
      <c r="Q1476" s="71"/>
      <c r="R1476" s="68"/>
    </row>
    <row r="1477" spans="1:18" x14ac:dyDescent="0.2">
      <c r="A1477" s="141" t="s">
        <v>3086</v>
      </c>
      <c r="B1477" s="67" t="s">
        <v>3087</v>
      </c>
      <c r="C1477" s="67">
        <v>21</v>
      </c>
      <c r="D1477" s="67" t="s">
        <v>343</v>
      </c>
      <c r="E1477" s="71">
        <v>0.84194111737251798</v>
      </c>
      <c r="F1477" s="68">
        <v>47.939068100358398</v>
      </c>
      <c r="G1477" s="71">
        <v>0.84373999204676897</v>
      </c>
      <c r="H1477" s="68">
        <v>53.853046594982096</v>
      </c>
      <c r="I1477" s="71">
        <v>0.906584528074038</v>
      </c>
      <c r="J1477" s="68">
        <v>88.575268817204304</v>
      </c>
      <c r="K1477" s="71">
        <v>0.67887444483847104</v>
      </c>
      <c r="L1477" s="68">
        <v>10.7078853046595</v>
      </c>
      <c r="M1477" s="71">
        <v>0.93856550453079401</v>
      </c>
      <c r="N1477" s="68">
        <v>59.090909090909101</v>
      </c>
      <c r="O1477" s="71"/>
      <c r="P1477" s="68"/>
      <c r="Q1477" s="71"/>
      <c r="R1477" s="68"/>
    </row>
    <row r="1478" spans="1:18" x14ac:dyDescent="0.2">
      <c r="A1478" s="141" t="s">
        <v>3088</v>
      </c>
      <c r="B1478" s="67" t="s">
        <v>3089</v>
      </c>
      <c r="C1478" s="67">
        <v>21</v>
      </c>
      <c r="D1478" s="67" t="s">
        <v>343</v>
      </c>
      <c r="E1478" s="71">
        <v>0.82126918212241795</v>
      </c>
      <c r="F1478" s="68">
        <v>39.560931899641602</v>
      </c>
      <c r="G1478" s="71">
        <v>0.83351409951781896</v>
      </c>
      <c r="H1478" s="68">
        <v>44.534050179211498</v>
      </c>
      <c r="I1478" s="71">
        <v>0.90974763023184402</v>
      </c>
      <c r="J1478" s="68">
        <v>89.471326164874597</v>
      </c>
      <c r="K1478" s="71">
        <v>0.75683573288223005</v>
      </c>
      <c r="L1478" s="68">
        <v>20.9677419354839</v>
      </c>
      <c r="M1478" s="71">
        <v>0.78497926585778</v>
      </c>
      <c r="N1478" s="68">
        <v>32.631578947368403</v>
      </c>
      <c r="O1478" s="71"/>
      <c r="P1478" s="68"/>
      <c r="Q1478" s="71"/>
      <c r="R1478" s="68"/>
    </row>
    <row r="1479" spans="1:18" x14ac:dyDescent="0.2">
      <c r="A1479" s="141" t="s">
        <v>3090</v>
      </c>
      <c r="B1479" s="67" t="s">
        <v>3091</v>
      </c>
      <c r="C1479" s="67">
        <v>18</v>
      </c>
      <c r="D1479" s="67" t="s">
        <v>343</v>
      </c>
      <c r="E1479" s="71">
        <v>0.79510633809211095</v>
      </c>
      <c r="F1479" s="68">
        <v>31.586021505376301</v>
      </c>
      <c r="G1479" s="71">
        <v>0.85950246158887</v>
      </c>
      <c r="H1479" s="68">
        <v>66.353046594982104</v>
      </c>
      <c r="I1479" s="71">
        <v>0.75929129308458598</v>
      </c>
      <c r="J1479" s="68">
        <v>28.673835125448001</v>
      </c>
      <c r="K1479" s="71">
        <v>0.68450058863339902</v>
      </c>
      <c r="L1479" s="68">
        <v>11.290322580645199</v>
      </c>
      <c r="M1479" s="71">
        <v>0.87713100906158803</v>
      </c>
      <c r="N1479" s="68">
        <v>45.311004784688997</v>
      </c>
      <c r="O1479" s="71"/>
      <c r="P1479" s="68"/>
      <c r="Q1479" s="71"/>
      <c r="R1479" s="68"/>
    </row>
    <row r="1480" spans="1:18" x14ac:dyDescent="0.2">
      <c r="A1480" s="141" t="s">
        <v>3092</v>
      </c>
      <c r="B1480" s="67" t="s">
        <v>3093</v>
      </c>
      <c r="C1480" s="67">
        <v>21</v>
      </c>
      <c r="D1480" s="67" t="s">
        <v>343</v>
      </c>
      <c r="E1480" s="71">
        <v>0.74725983301466203</v>
      </c>
      <c r="F1480" s="68">
        <v>20.6989247311828</v>
      </c>
      <c r="G1480" s="71">
        <v>0.82646537211164495</v>
      </c>
      <c r="H1480" s="68">
        <v>36.962365591397798</v>
      </c>
      <c r="I1480" s="71">
        <v>0.786962216203276</v>
      </c>
      <c r="J1480" s="68">
        <v>40.681003584229401</v>
      </c>
      <c r="K1480" s="71">
        <v>0.821011835895471</v>
      </c>
      <c r="L1480" s="68">
        <v>36.827956989247298</v>
      </c>
      <c r="M1480" s="71">
        <v>0.55459990784825697</v>
      </c>
      <c r="N1480" s="68">
        <v>12.488038277512</v>
      </c>
      <c r="O1480" s="71"/>
      <c r="P1480" s="68"/>
      <c r="Q1480" s="71"/>
      <c r="R1480" s="68"/>
    </row>
    <row r="1481" spans="1:18" x14ac:dyDescent="0.2">
      <c r="A1481" s="141" t="s">
        <v>588</v>
      </c>
      <c r="B1481" s="67" t="s">
        <v>3094</v>
      </c>
      <c r="C1481" s="67">
        <v>21</v>
      </c>
      <c r="D1481" s="67" t="s">
        <v>343</v>
      </c>
      <c r="E1481" s="71">
        <v>0.87961939290865399</v>
      </c>
      <c r="F1481" s="68">
        <v>68.503584229390697</v>
      </c>
      <c r="G1481" s="71">
        <v>0.82450910297200497</v>
      </c>
      <c r="H1481" s="68">
        <v>34.8566308243728</v>
      </c>
      <c r="I1481" s="71">
        <v>0.94949650072523994</v>
      </c>
      <c r="J1481" s="68">
        <v>97.177419354838705</v>
      </c>
      <c r="K1481" s="71">
        <v>0.94413407821229101</v>
      </c>
      <c r="L1481" s="68">
        <v>85.439068100358398</v>
      </c>
      <c r="M1481" s="71">
        <v>0.80033788972508102</v>
      </c>
      <c r="N1481" s="68">
        <v>34.306220095693803</v>
      </c>
      <c r="O1481" s="71"/>
      <c r="P1481" s="68"/>
      <c r="Q1481" s="71"/>
      <c r="R1481" s="68"/>
    </row>
    <row r="1482" spans="1:18" x14ac:dyDescent="0.2">
      <c r="A1482" s="141" t="s">
        <v>3095</v>
      </c>
      <c r="B1482" s="67" t="s">
        <v>3096</v>
      </c>
      <c r="C1482" s="67">
        <v>21</v>
      </c>
      <c r="D1482" s="67" t="s">
        <v>343</v>
      </c>
      <c r="E1482" s="71">
        <v>0.71464598250976696</v>
      </c>
      <c r="F1482" s="68">
        <v>15.770609318996399</v>
      </c>
      <c r="G1482" s="71">
        <v>0.83865567574785604</v>
      </c>
      <c r="H1482" s="68">
        <v>49.148745519713302</v>
      </c>
      <c r="I1482" s="71">
        <v>0.75551225267420896</v>
      </c>
      <c r="J1482" s="68">
        <v>27.284946236559101</v>
      </c>
      <c r="K1482" s="71">
        <v>0.69445746990144497</v>
      </c>
      <c r="L1482" s="68">
        <v>12.9480286738351</v>
      </c>
      <c r="M1482" s="71">
        <v>0.56995853171555799</v>
      </c>
      <c r="N1482" s="68">
        <v>13.11004784689</v>
      </c>
      <c r="O1482" s="71"/>
      <c r="P1482" s="68"/>
      <c r="Q1482" s="71"/>
      <c r="R1482" s="68"/>
    </row>
    <row r="1483" spans="1:18" x14ac:dyDescent="0.2">
      <c r="A1483" s="141" t="s">
        <v>3097</v>
      </c>
      <c r="B1483" s="67" t="s">
        <v>3098</v>
      </c>
      <c r="C1483" s="67">
        <v>21</v>
      </c>
      <c r="D1483" s="67" t="s">
        <v>343</v>
      </c>
      <c r="E1483" s="71">
        <v>0.78558446569051299</v>
      </c>
      <c r="F1483" s="68">
        <v>28.763440860215098</v>
      </c>
      <c r="G1483" s="71">
        <v>0.840943930433109</v>
      </c>
      <c r="H1483" s="68">
        <v>51.075268817204297</v>
      </c>
      <c r="I1483" s="71">
        <v>0.78149123701795797</v>
      </c>
      <c r="J1483" s="68">
        <v>37.948028673835097</v>
      </c>
      <c r="K1483" s="71">
        <v>0.811716548789712</v>
      </c>
      <c r="L1483" s="68">
        <v>34.274193548387103</v>
      </c>
      <c r="M1483" s="71">
        <v>0.70818614652127099</v>
      </c>
      <c r="N1483" s="68">
        <v>24.784688995215301</v>
      </c>
      <c r="O1483" s="71"/>
      <c r="P1483" s="68"/>
      <c r="Q1483" s="71"/>
      <c r="R1483" s="68"/>
    </row>
    <row r="1484" spans="1:18" x14ac:dyDescent="0.2">
      <c r="A1484" s="141" t="s">
        <v>3099</v>
      </c>
      <c r="B1484" s="67" t="s">
        <v>3100</v>
      </c>
      <c r="C1484" s="67">
        <v>25</v>
      </c>
      <c r="D1484" s="67" t="s">
        <v>343</v>
      </c>
      <c r="E1484" s="71">
        <v>0.80671949899200901</v>
      </c>
      <c r="F1484" s="68">
        <v>34.587813620071699</v>
      </c>
      <c r="G1484" s="71">
        <v>0.862174596218789</v>
      </c>
      <c r="H1484" s="68">
        <v>68.0555555555556</v>
      </c>
      <c r="I1484" s="71">
        <v>0.85774968275408203</v>
      </c>
      <c r="J1484" s="68">
        <v>70.161290322580697</v>
      </c>
      <c r="K1484" s="71">
        <v>0.81412619434119504</v>
      </c>
      <c r="L1484" s="68">
        <v>34.946236559139798</v>
      </c>
      <c r="M1484" s="71">
        <v>0.69282752265396996</v>
      </c>
      <c r="N1484" s="68">
        <v>23.349282296650699</v>
      </c>
      <c r="O1484" s="71"/>
      <c r="P1484" s="68"/>
      <c r="Q1484" s="71"/>
      <c r="R1484" s="68"/>
    </row>
    <row r="1485" spans="1:18" x14ac:dyDescent="0.2">
      <c r="A1485" s="141" t="s">
        <v>3101</v>
      </c>
      <c r="B1485" s="67" t="s">
        <v>3102</v>
      </c>
      <c r="C1485" s="67">
        <v>25</v>
      </c>
      <c r="D1485" s="67" t="s">
        <v>343</v>
      </c>
      <c r="E1485" s="71">
        <v>0.70433540434379105</v>
      </c>
      <c r="F1485" s="68">
        <v>14.605734767025099</v>
      </c>
      <c r="G1485" s="71">
        <v>0.83457528655387703</v>
      </c>
      <c r="H1485" s="68">
        <v>45.385304659498203</v>
      </c>
      <c r="I1485" s="71">
        <v>0.76230718495058503</v>
      </c>
      <c r="J1485" s="68">
        <v>29.883512544802901</v>
      </c>
      <c r="K1485" s="71">
        <v>0.72729373349165205</v>
      </c>
      <c r="L1485" s="68">
        <v>16.577060931899599</v>
      </c>
      <c r="M1485" s="71">
        <v>0.49316541237905098</v>
      </c>
      <c r="N1485" s="68">
        <v>10.1913875598086</v>
      </c>
      <c r="O1485" s="71"/>
      <c r="P1485" s="68"/>
      <c r="Q1485" s="71"/>
      <c r="R1485" s="68"/>
    </row>
    <row r="1486" spans="1:18" x14ac:dyDescent="0.2">
      <c r="A1486" s="141" t="s">
        <v>3103</v>
      </c>
      <c r="B1486" s="67" t="s">
        <v>3104</v>
      </c>
      <c r="C1486" s="67">
        <v>25</v>
      </c>
      <c r="D1486" s="67" t="s">
        <v>343</v>
      </c>
      <c r="E1486" s="71">
        <v>0.71723728363417705</v>
      </c>
      <c r="F1486" s="68">
        <v>16.308243727598601</v>
      </c>
      <c r="G1486" s="71">
        <v>0.79509980734105101</v>
      </c>
      <c r="H1486" s="68">
        <v>16.711469534050199</v>
      </c>
      <c r="I1486" s="71">
        <v>0.696482050731276</v>
      </c>
      <c r="J1486" s="68">
        <v>14.6505376344086</v>
      </c>
      <c r="K1486" s="71">
        <v>0.66012999283020402</v>
      </c>
      <c r="L1486" s="68">
        <v>8.4677419354838701</v>
      </c>
      <c r="M1486" s="71"/>
      <c r="N1486" s="68"/>
      <c r="O1486" s="71"/>
      <c r="P1486" s="68"/>
      <c r="Q1486" s="71"/>
      <c r="R1486" s="68"/>
    </row>
    <row r="1487" spans="1:18" x14ac:dyDescent="0.2">
      <c r="A1487" s="141" t="s">
        <v>3105</v>
      </c>
      <c r="B1487" s="67" t="s">
        <v>3106</v>
      </c>
      <c r="C1487" s="67">
        <v>21</v>
      </c>
      <c r="D1487" s="67" t="s">
        <v>343</v>
      </c>
      <c r="E1487" s="71">
        <v>0.78336689297624995</v>
      </c>
      <c r="F1487" s="68">
        <v>28.181003584229401</v>
      </c>
      <c r="G1487" s="71">
        <v>0.84436193575373097</v>
      </c>
      <c r="H1487" s="68">
        <v>54.3010752688172</v>
      </c>
      <c r="I1487" s="71">
        <v>0.83048790640625103</v>
      </c>
      <c r="J1487" s="68">
        <v>58.736559139785001</v>
      </c>
      <c r="K1487" s="71">
        <v>0.796507454825651</v>
      </c>
      <c r="L1487" s="68">
        <v>29.435483870967701</v>
      </c>
      <c r="M1487" s="71">
        <v>0.66211027491936802</v>
      </c>
      <c r="N1487" s="68">
        <v>20.526315789473699</v>
      </c>
      <c r="O1487" s="71"/>
      <c r="P1487" s="68"/>
      <c r="Q1487" s="71"/>
      <c r="R1487" s="68"/>
    </row>
    <row r="1488" spans="1:18" x14ac:dyDescent="0.2">
      <c r="A1488" s="141" t="s">
        <v>3107</v>
      </c>
      <c r="B1488" s="67" t="s">
        <v>3108</v>
      </c>
      <c r="C1488" s="67">
        <v>21</v>
      </c>
      <c r="D1488" s="67" t="s">
        <v>343</v>
      </c>
      <c r="E1488" s="71">
        <v>0.68766851415637098</v>
      </c>
      <c r="F1488" s="68">
        <v>12.679211469534</v>
      </c>
      <c r="G1488" s="71">
        <v>0.83094813218881103</v>
      </c>
      <c r="H1488" s="68">
        <v>41.935483870967701</v>
      </c>
      <c r="I1488" s="71">
        <v>0.73985031009421698</v>
      </c>
      <c r="J1488" s="68">
        <v>22.625448028673802</v>
      </c>
      <c r="K1488" s="71">
        <v>0.76350332129991205</v>
      </c>
      <c r="L1488" s="68">
        <v>22.0430107526882</v>
      </c>
      <c r="M1488" s="71">
        <v>0.41637229304254397</v>
      </c>
      <c r="N1488" s="68">
        <v>7.12918660287081</v>
      </c>
      <c r="O1488" s="71"/>
      <c r="P1488" s="68"/>
      <c r="Q1488" s="71"/>
      <c r="R1488" s="68"/>
    </row>
    <row r="1489" spans="1:18" x14ac:dyDescent="0.2">
      <c r="A1489" s="141" t="s">
        <v>3109</v>
      </c>
      <c r="B1489" s="67" t="s">
        <v>3110</v>
      </c>
      <c r="C1489" s="67">
        <v>21</v>
      </c>
      <c r="D1489" s="67" t="s">
        <v>343</v>
      </c>
      <c r="E1489" s="71">
        <v>0.80508237677833205</v>
      </c>
      <c r="F1489" s="68">
        <v>34.050179211469498</v>
      </c>
      <c r="G1489" s="71">
        <v>0.84225505323727101</v>
      </c>
      <c r="H1489" s="68">
        <v>52.464157706093197</v>
      </c>
      <c r="I1489" s="71">
        <v>0.88821168989892896</v>
      </c>
      <c r="J1489" s="68">
        <v>82.437275985663106</v>
      </c>
      <c r="K1489" s="71">
        <v>0.827752489057761</v>
      </c>
      <c r="L1489" s="68">
        <v>38.664874551971302</v>
      </c>
      <c r="M1489" s="71">
        <v>0.66211027491936802</v>
      </c>
      <c r="N1489" s="68">
        <v>20.526315789473699</v>
      </c>
      <c r="O1489" s="71"/>
      <c r="P1489" s="68"/>
      <c r="Q1489" s="71"/>
      <c r="R1489" s="68"/>
    </row>
    <row r="1490" spans="1:18" x14ac:dyDescent="0.2">
      <c r="A1490" s="141" t="s">
        <v>3111</v>
      </c>
      <c r="B1490" s="67" t="s">
        <v>3112</v>
      </c>
      <c r="C1490" s="67">
        <v>21</v>
      </c>
      <c r="D1490" s="67" t="s">
        <v>343</v>
      </c>
      <c r="E1490" s="71">
        <v>0.79676402624712706</v>
      </c>
      <c r="F1490" s="68">
        <v>31.899641577060901</v>
      </c>
      <c r="G1490" s="71">
        <v>0.84649707040084399</v>
      </c>
      <c r="H1490" s="68">
        <v>56.1827956989247</v>
      </c>
      <c r="I1490" s="71">
        <v>0.68850485425664598</v>
      </c>
      <c r="J1490" s="68">
        <v>13.6648745519713</v>
      </c>
      <c r="K1490" s="71">
        <v>0.913150786075143</v>
      </c>
      <c r="L1490" s="68">
        <v>74.462365591397898</v>
      </c>
      <c r="M1490" s="71">
        <v>0.73890339425587503</v>
      </c>
      <c r="N1490" s="68">
        <v>27.990430622009601</v>
      </c>
      <c r="O1490" s="71"/>
      <c r="P1490" s="68"/>
      <c r="Q1490" s="71"/>
      <c r="R1490" s="68"/>
    </row>
    <row r="1491" spans="1:18" x14ac:dyDescent="0.2">
      <c r="A1491" s="141" t="s">
        <v>3113</v>
      </c>
      <c r="B1491" s="67" t="s">
        <v>3114</v>
      </c>
      <c r="C1491" s="67">
        <v>21</v>
      </c>
      <c r="D1491" s="67" t="s">
        <v>343</v>
      </c>
      <c r="E1491" s="71">
        <v>0.77296326421498596</v>
      </c>
      <c r="F1491" s="68">
        <v>25.4928315412186</v>
      </c>
      <c r="G1491" s="71">
        <v>0.82409285199872795</v>
      </c>
      <c r="H1491" s="68">
        <v>34.498207885304701</v>
      </c>
      <c r="I1491" s="71">
        <v>0.73289923999592099</v>
      </c>
      <c r="J1491" s="68">
        <v>20.6541218637993</v>
      </c>
      <c r="K1491" s="71">
        <v>0.76858294509932201</v>
      </c>
      <c r="L1491" s="68">
        <v>23.118279569892501</v>
      </c>
      <c r="M1491" s="71">
        <v>0.53924128398095605</v>
      </c>
      <c r="N1491" s="68">
        <v>12.009569377990401</v>
      </c>
      <c r="O1491" s="71"/>
      <c r="P1491" s="68"/>
      <c r="Q1491" s="71">
        <v>1</v>
      </c>
      <c r="R1491" s="68">
        <v>100</v>
      </c>
    </row>
    <row r="1492" spans="1:18" x14ac:dyDescent="0.2">
      <c r="A1492" s="141" t="s">
        <v>3115</v>
      </c>
      <c r="B1492" s="67" t="s">
        <v>3116</v>
      </c>
      <c r="C1492" s="67">
        <v>21</v>
      </c>
      <c r="D1492" s="67" t="s">
        <v>343</v>
      </c>
      <c r="E1492" s="71">
        <v>0.76154871360209697</v>
      </c>
      <c r="F1492" s="68">
        <v>23.207885304659499</v>
      </c>
      <c r="G1492" s="71">
        <v>0.82349349791631199</v>
      </c>
      <c r="H1492" s="68">
        <v>34.050179211469498</v>
      </c>
      <c r="I1492" s="71">
        <v>0.82340657215736601</v>
      </c>
      <c r="J1492" s="68">
        <v>55.645161290322598</v>
      </c>
      <c r="K1492" s="71">
        <v>0.606243590088549</v>
      </c>
      <c r="L1492" s="68">
        <v>5.10752688172043</v>
      </c>
      <c r="M1492" s="71">
        <v>0.55459990784825697</v>
      </c>
      <c r="N1492" s="68">
        <v>12.488038277512</v>
      </c>
      <c r="O1492" s="71"/>
      <c r="P1492" s="68"/>
      <c r="Q1492" s="71">
        <v>1</v>
      </c>
      <c r="R1492" s="68">
        <v>100</v>
      </c>
    </row>
    <row r="1493" spans="1:18" x14ac:dyDescent="0.2">
      <c r="A1493" s="141" t="s">
        <v>3117</v>
      </c>
      <c r="B1493" s="67" t="s">
        <v>3118</v>
      </c>
      <c r="C1493" s="67">
        <v>25</v>
      </c>
      <c r="D1493" s="67" t="s">
        <v>343</v>
      </c>
      <c r="E1493" s="71">
        <v>0.78818771413005195</v>
      </c>
      <c r="F1493" s="68">
        <v>29.1666666666667</v>
      </c>
      <c r="G1493" s="71">
        <v>0.84652570714712005</v>
      </c>
      <c r="H1493" s="68">
        <v>56.272401433691797</v>
      </c>
      <c r="I1493" s="71">
        <v>0.79848734263844301</v>
      </c>
      <c r="J1493" s="68">
        <v>45.8333333333333</v>
      </c>
      <c r="K1493" s="71">
        <v>0.80276010848564505</v>
      </c>
      <c r="L1493" s="68">
        <v>31.451612903225801</v>
      </c>
      <c r="M1493" s="71">
        <v>0.49316541237905098</v>
      </c>
      <c r="N1493" s="68">
        <v>10.1913875598086</v>
      </c>
      <c r="O1493" s="71"/>
      <c r="P1493" s="68"/>
      <c r="Q1493" s="71">
        <v>1</v>
      </c>
      <c r="R1493" s="68">
        <v>100</v>
      </c>
    </row>
    <row r="1494" spans="1:18" x14ac:dyDescent="0.2">
      <c r="A1494" s="141" t="s">
        <v>3119</v>
      </c>
      <c r="B1494" s="67" t="s">
        <v>3120</v>
      </c>
      <c r="C1494" s="67">
        <v>25</v>
      </c>
      <c r="D1494" s="67" t="s">
        <v>343</v>
      </c>
      <c r="E1494" s="71">
        <v>0.59066580435873195</v>
      </c>
      <c r="F1494" s="68">
        <v>5.3763440860215104</v>
      </c>
      <c r="G1494" s="71">
        <v>0.79008365405772696</v>
      </c>
      <c r="H1494" s="68">
        <v>15.636200716845901</v>
      </c>
      <c r="I1494" s="71">
        <v>0.78985208473636603</v>
      </c>
      <c r="J1494" s="68">
        <v>41.935483870967701</v>
      </c>
      <c r="K1494" s="71">
        <v>0.68662747864083495</v>
      </c>
      <c r="L1494" s="68">
        <v>11.7383512544803</v>
      </c>
      <c r="M1494" s="71"/>
      <c r="N1494" s="68"/>
      <c r="O1494" s="71"/>
      <c r="P1494" s="68"/>
      <c r="Q1494" s="71">
        <v>9.6100000000000005E-2</v>
      </c>
      <c r="R1494" s="68">
        <v>37.165775401069503</v>
      </c>
    </row>
    <row r="1495" spans="1:18" x14ac:dyDescent="0.2">
      <c r="A1495" s="141" t="s">
        <v>3121</v>
      </c>
      <c r="B1495" s="67" t="s">
        <v>3122</v>
      </c>
      <c r="C1495" s="67">
        <v>21</v>
      </c>
      <c r="D1495" s="67" t="s">
        <v>343</v>
      </c>
      <c r="E1495" s="71">
        <v>0.76155077300083196</v>
      </c>
      <c r="F1495" s="68">
        <v>23.252688172043001</v>
      </c>
      <c r="G1495" s="71">
        <v>0.838968592928657</v>
      </c>
      <c r="H1495" s="68">
        <v>49.5071684587814</v>
      </c>
      <c r="I1495" s="71">
        <v>0.85266875652005902</v>
      </c>
      <c r="J1495" s="68">
        <v>67.876344086021504</v>
      </c>
      <c r="K1495" s="71">
        <v>0.70781409150254704</v>
      </c>
      <c r="L1495" s="68">
        <v>14.023297491039401</v>
      </c>
      <c r="M1495" s="71">
        <v>0.646751651052065</v>
      </c>
      <c r="N1495" s="68">
        <v>18.995215311004799</v>
      </c>
      <c r="O1495" s="71"/>
      <c r="P1495" s="68"/>
      <c r="Q1495" s="71"/>
      <c r="R1495" s="68"/>
    </row>
    <row r="1496" spans="1:18" x14ac:dyDescent="0.2">
      <c r="A1496" s="141" t="s">
        <v>3123</v>
      </c>
      <c r="B1496" s="67" t="s">
        <v>3124</v>
      </c>
      <c r="C1496" s="67">
        <v>25</v>
      </c>
      <c r="D1496" s="67" t="s">
        <v>343</v>
      </c>
      <c r="E1496" s="71">
        <v>0.75342344923073301</v>
      </c>
      <c r="F1496" s="68">
        <v>21.639784946236599</v>
      </c>
      <c r="G1496" s="71">
        <v>0.84794567049523395</v>
      </c>
      <c r="H1496" s="68">
        <v>57.5716845878136</v>
      </c>
      <c r="I1496" s="71">
        <v>0.84135427725321699</v>
      </c>
      <c r="J1496" s="68">
        <v>63.620071684587799</v>
      </c>
      <c r="K1496" s="71">
        <v>0.72371806972431996</v>
      </c>
      <c r="L1496" s="68">
        <v>15.994623655913999</v>
      </c>
      <c r="M1496" s="71">
        <v>0.60067577945016204</v>
      </c>
      <c r="N1496" s="68">
        <v>15.1196172248804</v>
      </c>
      <c r="O1496" s="71"/>
      <c r="P1496" s="68"/>
      <c r="Q1496" s="71"/>
      <c r="R1496" s="68"/>
    </row>
    <row r="1497" spans="1:18" x14ac:dyDescent="0.2">
      <c r="A1497" s="141" t="s">
        <v>3117</v>
      </c>
      <c r="B1497" s="67" t="s">
        <v>3125</v>
      </c>
      <c r="C1497" s="67">
        <v>25</v>
      </c>
      <c r="D1497" s="67" t="s">
        <v>343</v>
      </c>
      <c r="E1497" s="71">
        <v>0.58682838467992204</v>
      </c>
      <c r="F1497" s="68">
        <v>5.2419354838709697</v>
      </c>
      <c r="G1497" s="71">
        <v>0.77064595659055501</v>
      </c>
      <c r="H1497" s="68">
        <v>12.365591397849499</v>
      </c>
      <c r="I1497" s="71">
        <v>0.71520560735155003</v>
      </c>
      <c r="J1497" s="68">
        <v>17.831541218638002</v>
      </c>
      <c r="K1497" s="71">
        <v>0.68386197477758204</v>
      </c>
      <c r="L1497" s="68">
        <v>11.245519713261601</v>
      </c>
      <c r="M1497" s="71"/>
      <c r="N1497" s="68"/>
      <c r="O1497" s="71"/>
      <c r="P1497" s="68"/>
      <c r="Q1497" s="71">
        <v>0.17760000000000001</v>
      </c>
      <c r="R1497" s="68">
        <v>37.700534759358298</v>
      </c>
    </row>
    <row r="1498" spans="1:18" x14ac:dyDescent="0.2">
      <c r="A1498" s="141" t="s">
        <v>3126</v>
      </c>
      <c r="B1498" s="67" t="s">
        <v>3127</v>
      </c>
      <c r="C1498" s="67">
        <v>25</v>
      </c>
      <c r="D1498" s="67" t="s">
        <v>343</v>
      </c>
      <c r="E1498" s="71">
        <v>0.75786673439853003</v>
      </c>
      <c r="F1498" s="68">
        <v>22.2222222222222</v>
      </c>
      <c r="G1498" s="71">
        <v>0.85083536178838104</v>
      </c>
      <c r="H1498" s="68">
        <v>60.259856630824402</v>
      </c>
      <c r="I1498" s="71">
        <v>0.83479802113356805</v>
      </c>
      <c r="J1498" s="68">
        <v>60.663082437276003</v>
      </c>
      <c r="K1498" s="71">
        <v>0.71444052748740905</v>
      </c>
      <c r="L1498" s="68">
        <v>14.919354838709699</v>
      </c>
      <c r="M1498" s="71">
        <v>0.63139302718476398</v>
      </c>
      <c r="N1498" s="68">
        <v>17.846889952153099</v>
      </c>
      <c r="O1498" s="71"/>
      <c r="P1498" s="68"/>
      <c r="Q1498" s="71"/>
      <c r="R1498" s="68"/>
    </row>
    <row r="1499" spans="1:18" x14ac:dyDescent="0.2">
      <c r="A1499" s="141" t="s">
        <v>3128</v>
      </c>
      <c r="B1499" s="67" t="s">
        <v>3129</v>
      </c>
      <c r="C1499" s="67">
        <v>25</v>
      </c>
      <c r="D1499" s="67" t="s">
        <v>343</v>
      </c>
      <c r="E1499" s="71">
        <v>0.70593666018372303</v>
      </c>
      <c r="F1499" s="68">
        <v>14.695340501792099</v>
      </c>
      <c r="G1499" s="71">
        <v>0.68800152448998897</v>
      </c>
      <c r="H1499" s="68">
        <v>6.3172043010752699</v>
      </c>
      <c r="I1499" s="71">
        <v>0.85442440588485702</v>
      </c>
      <c r="J1499" s="68">
        <v>68.906810035842298</v>
      </c>
      <c r="K1499" s="71">
        <v>0.57538405017632299</v>
      </c>
      <c r="L1499" s="68">
        <v>3.4946236559139798</v>
      </c>
      <c r="M1499" s="71"/>
      <c r="N1499" s="68"/>
      <c r="O1499" s="71"/>
      <c r="P1499" s="68"/>
      <c r="Q1499" s="71"/>
      <c r="R1499" s="68"/>
    </row>
    <row r="1500" spans="1:18" x14ac:dyDescent="0.2">
      <c r="A1500" s="141" t="s">
        <v>3130</v>
      </c>
      <c r="B1500" s="67" t="s">
        <v>3131</v>
      </c>
      <c r="C1500" s="67">
        <v>25</v>
      </c>
      <c r="D1500" s="67" t="s">
        <v>343</v>
      </c>
      <c r="E1500" s="71">
        <v>0.67696001597585898</v>
      </c>
      <c r="F1500" s="68">
        <v>11.6487455197133</v>
      </c>
      <c r="G1500" s="71">
        <v>0.665793778379693</v>
      </c>
      <c r="H1500" s="68">
        <v>5.5107526881720403</v>
      </c>
      <c r="I1500" s="71">
        <v>0.80176942958826103</v>
      </c>
      <c r="J1500" s="68">
        <v>46.908602150537597</v>
      </c>
      <c r="K1500" s="71">
        <v>0.55267685593548199</v>
      </c>
      <c r="L1500" s="68">
        <v>2.9121863799283201</v>
      </c>
      <c r="M1500" s="71"/>
      <c r="N1500" s="68"/>
      <c r="O1500" s="71"/>
      <c r="P1500" s="68"/>
      <c r="Q1500" s="71">
        <v>0.68759999999999999</v>
      </c>
      <c r="R1500" s="68">
        <v>41.978609625668398</v>
      </c>
    </row>
    <row r="1501" spans="1:18" x14ac:dyDescent="0.2">
      <c r="A1501" s="141" t="s">
        <v>3132</v>
      </c>
      <c r="B1501" s="67" t="s">
        <v>3133</v>
      </c>
      <c r="C1501" s="67">
        <v>21</v>
      </c>
      <c r="D1501" s="67" t="s">
        <v>343</v>
      </c>
      <c r="E1501" s="71">
        <v>0.81504058883736696</v>
      </c>
      <c r="F1501" s="68">
        <v>37.320788530465897</v>
      </c>
      <c r="G1501" s="71">
        <v>0.83023653833195898</v>
      </c>
      <c r="H1501" s="68">
        <v>41.263440860215098</v>
      </c>
      <c r="I1501" s="71">
        <v>0.87029833405832902</v>
      </c>
      <c r="J1501" s="68">
        <v>75.851254480286698</v>
      </c>
      <c r="K1501" s="71">
        <v>0.83542678781558799</v>
      </c>
      <c r="L1501" s="68">
        <v>41.442652329749102</v>
      </c>
      <c r="M1501" s="71">
        <v>0.53924128398095605</v>
      </c>
      <c r="N1501" s="68">
        <v>12.009569377990401</v>
      </c>
      <c r="O1501" s="71"/>
      <c r="P1501" s="68"/>
      <c r="Q1501" s="71">
        <v>1</v>
      </c>
      <c r="R1501" s="68">
        <v>100</v>
      </c>
    </row>
    <row r="1502" spans="1:18" x14ac:dyDescent="0.2">
      <c r="A1502" s="141" t="s">
        <v>3134</v>
      </c>
      <c r="B1502" s="67" t="s">
        <v>3135</v>
      </c>
      <c r="C1502" s="67">
        <v>21</v>
      </c>
      <c r="D1502" s="67" t="s">
        <v>343</v>
      </c>
      <c r="E1502" s="71">
        <v>0.79815683610996802</v>
      </c>
      <c r="F1502" s="68">
        <v>32.078853046595</v>
      </c>
      <c r="G1502" s="71">
        <v>0.84673797897785597</v>
      </c>
      <c r="H1502" s="68">
        <v>56.630824372759903</v>
      </c>
      <c r="I1502" s="71">
        <v>0.874380422031103</v>
      </c>
      <c r="J1502" s="68">
        <v>77.553763440860195</v>
      </c>
      <c r="K1502" s="71">
        <v>0.74578311942722297</v>
      </c>
      <c r="L1502" s="68">
        <v>18.906810035842302</v>
      </c>
      <c r="M1502" s="71">
        <v>0.52388266011365503</v>
      </c>
      <c r="N1502" s="68">
        <v>11.3875598086124</v>
      </c>
      <c r="O1502" s="71"/>
      <c r="P1502" s="68"/>
      <c r="Q1502" s="71">
        <v>1</v>
      </c>
      <c r="R1502" s="68">
        <v>100</v>
      </c>
    </row>
    <row r="1503" spans="1:18" x14ac:dyDescent="0.2">
      <c r="A1503" s="141" t="s">
        <v>3136</v>
      </c>
      <c r="B1503" s="67" t="s">
        <v>3137</v>
      </c>
      <c r="C1503" s="67">
        <v>21</v>
      </c>
      <c r="D1503" s="67" t="s">
        <v>343</v>
      </c>
      <c r="E1503" s="71">
        <v>0.78193124855823304</v>
      </c>
      <c r="F1503" s="68">
        <v>27.867383512544802</v>
      </c>
      <c r="G1503" s="71">
        <v>0.83224333890527002</v>
      </c>
      <c r="H1503" s="68">
        <v>43.010752688171998</v>
      </c>
      <c r="I1503" s="71">
        <v>0.66659860639078605</v>
      </c>
      <c r="J1503" s="68">
        <v>10.3494623655914</v>
      </c>
      <c r="K1503" s="71">
        <v>0.85926240694639899</v>
      </c>
      <c r="L1503" s="68">
        <v>50.358422939068099</v>
      </c>
      <c r="M1503" s="71">
        <v>0.76962064199047697</v>
      </c>
      <c r="N1503" s="68">
        <v>30.861244019138802</v>
      </c>
      <c r="O1503" s="71"/>
      <c r="P1503" s="68"/>
      <c r="Q1503" s="71"/>
      <c r="R1503" s="68"/>
    </row>
    <row r="1504" spans="1:18" x14ac:dyDescent="0.2">
      <c r="A1504" s="141" t="s">
        <v>3138</v>
      </c>
      <c r="B1504" s="67" t="s">
        <v>3139</v>
      </c>
      <c r="C1504" s="67">
        <v>21</v>
      </c>
      <c r="D1504" s="67" t="s">
        <v>343</v>
      </c>
      <c r="E1504" s="71">
        <v>0.77307044114550705</v>
      </c>
      <c r="F1504" s="68">
        <v>25.582437275985701</v>
      </c>
      <c r="G1504" s="71">
        <v>0.84878799028907104</v>
      </c>
      <c r="H1504" s="68">
        <v>58.3333333333333</v>
      </c>
      <c r="I1504" s="71">
        <v>0.85893144294231105</v>
      </c>
      <c r="J1504" s="68">
        <v>70.743727598566295</v>
      </c>
      <c r="K1504" s="71">
        <v>0.90675554283889503</v>
      </c>
      <c r="L1504" s="68">
        <v>71.102150537634401</v>
      </c>
      <c r="M1504" s="71">
        <v>0.47780678851175001</v>
      </c>
      <c r="N1504" s="68">
        <v>9.3779904306220097</v>
      </c>
      <c r="O1504" s="71"/>
      <c r="P1504" s="68"/>
      <c r="Q1504" s="71"/>
      <c r="R1504" s="68"/>
    </row>
    <row r="1505" spans="1:18" x14ac:dyDescent="0.2">
      <c r="A1505" s="141" t="s">
        <v>604</v>
      </c>
      <c r="B1505" s="67" t="s">
        <v>3140</v>
      </c>
      <c r="C1505" s="67">
        <v>21</v>
      </c>
      <c r="D1505" s="67" t="s">
        <v>343</v>
      </c>
      <c r="E1505" s="71">
        <v>0.77706970793892005</v>
      </c>
      <c r="F1505" s="68">
        <v>26.478494623655902</v>
      </c>
      <c r="G1505" s="71">
        <v>0.84219715278183005</v>
      </c>
      <c r="H1505" s="68">
        <v>52.419354838709701</v>
      </c>
      <c r="I1505" s="71">
        <v>0.89754771616392004</v>
      </c>
      <c r="J1505" s="68">
        <v>85.483870967741893</v>
      </c>
      <c r="K1505" s="71">
        <v>0.90608579816548296</v>
      </c>
      <c r="L1505" s="68">
        <v>70.922939068100305</v>
      </c>
      <c r="M1505" s="71">
        <v>0.46244816464444899</v>
      </c>
      <c r="N1505" s="68">
        <v>8.85167464114833</v>
      </c>
      <c r="O1505" s="71"/>
      <c r="P1505" s="68"/>
      <c r="Q1505" s="71"/>
      <c r="R1505" s="68"/>
    </row>
    <row r="1506" spans="1:18" x14ac:dyDescent="0.2">
      <c r="A1506" s="141" t="s">
        <v>3141</v>
      </c>
      <c r="B1506" s="67" t="s">
        <v>3142</v>
      </c>
      <c r="C1506" s="67">
        <v>25</v>
      </c>
      <c r="D1506" s="67" t="s">
        <v>343</v>
      </c>
      <c r="E1506" s="71">
        <v>0.77268108301627403</v>
      </c>
      <c r="F1506" s="68">
        <v>25.403225806451601</v>
      </c>
      <c r="G1506" s="71">
        <v>0.84998079454695796</v>
      </c>
      <c r="H1506" s="68">
        <v>59.363799283154101</v>
      </c>
      <c r="I1506" s="71">
        <v>0.72018184041404898</v>
      </c>
      <c r="J1506" s="68">
        <v>18.548387096774199</v>
      </c>
      <c r="K1506" s="71">
        <v>0.74788061408781403</v>
      </c>
      <c r="L1506" s="68">
        <v>19.3100358422939</v>
      </c>
      <c r="M1506" s="71"/>
      <c r="N1506" s="68"/>
      <c r="O1506" s="71"/>
      <c r="P1506" s="68"/>
      <c r="Q1506" s="71"/>
      <c r="R1506" s="68"/>
    </row>
    <row r="1507" spans="1:18" x14ac:dyDescent="0.2">
      <c r="A1507" s="141" t="s">
        <v>3143</v>
      </c>
      <c r="B1507" s="67" t="s">
        <v>3144</v>
      </c>
      <c r="C1507" s="67">
        <v>25</v>
      </c>
      <c r="D1507" s="67" t="s">
        <v>343</v>
      </c>
      <c r="E1507" s="71">
        <v>0.844256657360972</v>
      </c>
      <c r="F1507" s="68">
        <v>49.193548387096797</v>
      </c>
      <c r="G1507" s="71">
        <v>0.81190855669728301</v>
      </c>
      <c r="H1507" s="68">
        <v>23.4318996415771</v>
      </c>
      <c r="I1507" s="71">
        <v>0.93419700984999499</v>
      </c>
      <c r="J1507" s="68">
        <v>94.175627240143399</v>
      </c>
      <c r="K1507" s="71">
        <v>0.78666440553563799</v>
      </c>
      <c r="L1507" s="68">
        <v>27.195340501792099</v>
      </c>
      <c r="M1507" s="71"/>
      <c r="N1507" s="68"/>
      <c r="O1507" s="71"/>
      <c r="P1507" s="68"/>
      <c r="Q1507" s="71"/>
      <c r="R1507" s="68"/>
    </row>
    <row r="1508" spans="1:18" x14ac:dyDescent="0.2">
      <c r="A1508" s="141" t="s">
        <v>3145</v>
      </c>
      <c r="B1508" s="67" t="s">
        <v>3146</v>
      </c>
      <c r="C1508" s="67">
        <v>25</v>
      </c>
      <c r="D1508" s="67" t="s">
        <v>343</v>
      </c>
      <c r="E1508" s="71">
        <v>0.84356107933547197</v>
      </c>
      <c r="F1508" s="68">
        <v>48.790322580645203</v>
      </c>
      <c r="G1508" s="71">
        <v>0.84204687131948497</v>
      </c>
      <c r="H1508" s="68">
        <v>52.1505376344086</v>
      </c>
      <c r="I1508" s="71">
        <v>0.82151906691323695</v>
      </c>
      <c r="J1508" s="68">
        <v>54.9283154121864</v>
      </c>
      <c r="K1508" s="71">
        <v>0.86711729977369401</v>
      </c>
      <c r="L1508" s="68">
        <v>54.077060931899602</v>
      </c>
      <c r="M1508" s="71"/>
      <c r="N1508" s="68"/>
      <c r="O1508" s="71"/>
      <c r="P1508" s="68"/>
      <c r="Q1508" s="71"/>
      <c r="R1508" s="68"/>
    </row>
    <row r="1509" spans="1:18" x14ac:dyDescent="0.2">
      <c r="A1509" s="141" t="s">
        <v>3147</v>
      </c>
      <c r="B1509" s="67" t="s">
        <v>3148</v>
      </c>
      <c r="C1509" s="67">
        <v>25</v>
      </c>
      <c r="D1509" s="67" t="s">
        <v>343</v>
      </c>
      <c r="E1509" s="71">
        <v>0.865574037539384</v>
      </c>
      <c r="F1509" s="68">
        <v>59.901433691756303</v>
      </c>
      <c r="G1509" s="71">
        <v>0.85379027692937004</v>
      </c>
      <c r="H1509" s="68">
        <v>62.096774193548399</v>
      </c>
      <c r="I1509" s="71">
        <v>0.86324607330743497</v>
      </c>
      <c r="J1509" s="68">
        <v>72.491039426523301</v>
      </c>
      <c r="K1509" s="71">
        <v>0.87968576238134599</v>
      </c>
      <c r="L1509" s="68">
        <v>59.498207885304701</v>
      </c>
      <c r="M1509" s="71"/>
      <c r="N1509" s="68"/>
      <c r="O1509" s="71"/>
      <c r="P1509" s="68"/>
      <c r="Q1509" s="71"/>
      <c r="R1509" s="68"/>
    </row>
    <row r="1510" spans="1:18" x14ac:dyDescent="0.2">
      <c r="A1510" s="141" t="s">
        <v>3149</v>
      </c>
      <c r="B1510" s="67" t="s">
        <v>3150</v>
      </c>
      <c r="C1510" s="67">
        <v>25</v>
      </c>
      <c r="D1510" s="67" t="s">
        <v>343</v>
      </c>
      <c r="E1510" s="71">
        <v>0.92091793817191803</v>
      </c>
      <c r="F1510" s="68">
        <v>92.159498207885306</v>
      </c>
      <c r="G1510" s="71">
        <v>0.84947813904330205</v>
      </c>
      <c r="H1510" s="68">
        <v>58.781362007168497</v>
      </c>
      <c r="I1510" s="71">
        <v>0.96465161928023002</v>
      </c>
      <c r="J1510" s="68">
        <v>98.342293906809999</v>
      </c>
      <c r="K1510" s="71">
        <v>0.94862405619222201</v>
      </c>
      <c r="L1510" s="68">
        <v>86.379928315412201</v>
      </c>
      <c r="M1510" s="71"/>
      <c r="N1510" s="68"/>
      <c r="O1510" s="71"/>
      <c r="P1510" s="68"/>
      <c r="Q1510" s="71"/>
      <c r="R1510" s="68"/>
    </row>
    <row r="1511" spans="1:18" x14ac:dyDescent="0.2">
      <c r="A1511" s="141" t="s">
        <v>3151</v>
      </c>
      <c r="B1511" s="67" t="s">
        <v>3152</v>
      </c>
      <c r="C1511" s="67">
        <v>25</v>
      </c>
      <c r="D1511" s="67" t="s">
        <v>343</v>
      </c>
      <c r="E1511" s="71">
        <v>0.74707237982868802</v>
      </c>
      <c r="F1511" s="68">
        <v>20.6541218637993</v>
      </c>
      <c r="G1511" s="71">
        <v>0.81315681550599095</v>
      </c>
      <c r="H1511" s="68">
        <v>24.3727598566308</v>
      </c>
      <c r="I1511" s="71">
        <v>0.73473175591769901</v>
      </c>
      <c r="J1511" s="68">
        <v>21.370967741935502</v>
      </c>
      <c r="K1511" s="71">
        <v>0.69332856806237397</v>
      </c>
      <c r="L1511" s="68">
        <v>12.634408602150501</v>
      </c>
      <c r="M1511" s="71"/>
      <c r="N1511" s="68"/>
      <c r="O1511" s="71"/>
      <c r="P1511" s="68"/>
      <c r="Q1511" s="71"/>
      <c r="R1511" s="68"/>
    </row>
    <row r="1512" spans="1:18" x14ac:dyDescent="0.2">
      <c r="A1512" s="141" t="s">
        <v>3153</v>
      </c>
      <c r="B1512" s="67" t="s">
        <v>3154</v>
      </c>
      <c r="C1512" s="67">
        <v>25</v>
      </c>
      <c r="D1512" s="67" t="s">
        <v>343</v>
      </c>
      <c r="E1512" s="71">
        <v>0.92616037979180199</v>
      </c>
      <c r="F1512" s="68">
        <v>94.4444444444444</v>
      </c>
      <c r="G1512" s="71">
        <v>0.853150520055447</v>
      </c>
      <c r="H1512" s="68">
        <v>61.648745519713302</v>
      </c>
      <c r="I1512" s="71">
        <v>0.96654251676162295</v>
      </c>
      <c r="J1512" s="68">
        <v>98.431899641577104</v>
      </c>
      <c r="K1512" s="71">
        <v>0.95878810255833702</v>
      </c>
      <c r="L1512" s="68">
        <v>88.575268817204304</v>
      </c>
      <c r="M1512" s="71"/>
      <c r="N1512" s="68"/>
      <c r="O1512" s="71"/>
      <c r="P1512" s="68"/>
      <c r="Q1512" s="71"/>
      <c r="R1512" s="68"/>
    </row>
    <row r="1513" spans="1:18" x14ac:dyDescent="0.2">
      <c r="A1513" s="141" t="s">
        <v>3155</v>
      </c>
      <c r="B1513" s="67" t="s">
        <v>3156</v>
      </c>
      <c r="C1513" s="67">
        <v>25</v>
      </c>
      <c r="D1513" s="67" t="s">
        <v>343</v>
      </c>
      <c r="E1513" s="71">
        <v>0.73293126407826703</v>
      </c>
      <c r="F1513" s="68">
        <v>18.458781362007201</v>
      </c>
      <c r="G1513" s="71">
        <v>0.84566729682300901</v>
      </c>
      <c r="H1513" s="68">
        <v>55.600358422939102</v>
      </c>
      <c r="I1513" s="71">
        <v>0.60354803577985405</v>
      </c>
      <c r="J1513" s="68">
        <v>4.56989247311828</v>
      </c>
      <c r="K1513" s="71">
        <v>0.74957845963193803</v>
      </c>
      <c r="L1513" s="68">
        <v>19.982078853046598</v>
      </c>
      <c r="M1513" s="71"/>
      <c r="N1513" s="68"/>
      <c r="O1513" s="71"/>
      <c r="P1513" s="68"/>
      <c r="Q1513" s="71"/>
      <c r="R1513" s="68"/>
    </row>
    <row r="1514" spans="1:18" x14ac:dyDescent="0.2">
      <c r="A1514" s="141" t="s">
        <v>3157</v>
      </c>
      <c r="B1514" s="67" t="s">
        <v>3158</v>
      </c>
      <c r="C1514" s="67">
        <v>25</v>
      </c>
      <c r="D1514" s="67" t="s">
        <v>343</v>
      </c>
      <c r="E1514" s="71">
        <v>0.80644231814075296</v>
      </c>
      <c r="F1514" s="68">
        <v>34.543010752688197</v>
      </c>
      <c r="G1514" s="71">
        <v>0.80616982440353402</v>
      </c>
      <c r="H1514" s="68">
        <v>20.3853046594982</v>
      </c>
      <c r="I1514" s="71">
        <v>0.74626202024548505</v>
      </c>
      <c r="J1514" s="68">
        <v>24.014336917562702</v>
      </c>
      <c r="K1514" s="71">
        <v>0.86689510977323803</v>
      </c>
      <c r="L1514" s="68">
        <v>53.942652329749102</v>
      </c>
      <c r="M1514" s="71"/>
      <c r="N1514" s="68"/>
      <c r="O1514" s="71"/>
      <c r="P1514" s="68"/>
      <c r="Q1514" s="71"/>
      <c r="R1514" s="68"/>
    </row>
    <row r="1515" spans="1:18" x14ac:dyDescent="0.2">
      <c r="A1515" s="141" t="s">
        <v>3159</v>
      </c>
      <c r="B1515" s="67" t="s">
        <v>3160</v>
      </c>
      <c r="C1515" s="67">
        <v>25</v>
      </c>
      <c r="D1515" s="67" t="s">
        <v>343</v>
      </c>
      <c r="E1515" s="71">
        <v>0.85508866187272903</v>
      </c>
      <c r="F1515" s="68">
        <v>55.107526881720403</v>
      </c>
      <c r="G1515" s="71">
        <v>0.86994878297432798</v>
      </c>
      <c r="H1515" s="68">
        <v>72.804659498207897</v>
      </c>
      <c r="I1515" s="71">
        <v>0.904464676541607</v>
      </c>
      <c r="J1515" s="68">
        <v>87.768817204301101</v>
      </c>
      <c r="K1515" s="71">
        <v>0.79085252610225298</v>
      </c>
      <c r="L1515" s="68">
        <v>27.9569892473118</v>
      </c>
      <c r="M1515" s="71"/>
      <c r="N1515" s="68"/>
      <c r="O1515" s="71"/>
      <c r="P1515" s="68"/>
      <c r="Q1515" s="71"/>
      <c r="R1515" s="68"/>
    </row>
    <row r="1516" spans="1:18" x14ac:dyDescent="0.2">
      <c r="A1516" s="141" t="s">
        <v>3161</v>
      </c>
      <c r="B1516" s="67" t="s">
        <v>3162</v>
      </c>
      <c r="C1516" s="67">
        <v>25</v>
      </c>
      <c r="D1516" s="67" t="s">
        <v>343</v>
      </c>
      <c r="E1516" s="71">
        <v>0.63454174701000898</v>
      </c>
      <c r="F1516" s="68">
        <v>7.9749103942652297</v>
      </c>
      <c r="G1516" s="71">
        <v>0.70915263784579796</v>
      </c>
      <c r="H1516" s="68">
        <v>7.4820788530465903</v>
      </c>
      <c r="I1516" s="71">
        <v>0.66933293837976104</v>
      </c>
      <c r="J1516" s="68">
        <v>10.752688172042999</v>
      </c>
      <c r="K1516" s="71">
        <v>0.52513966480446905</v>
      </c>
      <c r="L1516" s="68">
        <v>2.4641577060931898</v>
      </c>
      <c r="M1516" s="71"/>
      <c r="N1516" s="68"/>
      <c r="O1516" s="71"/>
      <c r="P1516" s="68"/>
      <c r="Q1516" s="71"/>
      <c r="R1516" s="68"/>
    </row>
    <row r="1517" spans="1:18" x14ac:dyDescent="0.2">
      <c r="A1517" s="141" t="s">
        <v>3163</v>
      </c>
      <c r="B1517" s="67" t="s">
        <v>3164</v>
      </c>
      <c r="C1517" s="67">
        <v>25</v>
      </c>
      <c r="D1517" s="67" t="s">
        <v>343</v>
      </c>
      <c r="E1517" s="71">
        <v>0.78664889985492703</v>
      </c>
      <c r="F1517" s="68">
        <v>28.8530465949821</v>
      </c>
      <c r="G1517" s="71">
        <v>0.85471157107068696</v>
      </c>
      <c r="H1517" s="68">
        <v>62.858422939068099</v>
      </c>
      <c r="I1517" s="71">
        <v>0.67843749068138104</v>
      </c>
      <c r="J1517" s="68">
        <v>12.141577060931899</v>
      </c>
      <c r="K1517" s="71">
        <v>0.81477828193970703</v>
      </c>
      <c r="L1517" s="68">
        <v>35.170250896057297</v>
      </c>
      <c r="M1517" s="71">
        <v>0.58531715558286102</v>
      </c>
      <c r="N1517" s="68">
        <v>14.1626794258373</v>
      </c>
      <c r="O1517" s="71"/>
      <c r="P1517" s="68"/>
      <c r="Q1517" s="71">
        <v>1</v>
      </c>
      <c r="R1517" s="68">
        <v>100</v>
      </c>
    </row>
    <row r="1518" spans="1:18" x14ac:dyDescent="0.2">
      <c r="A1518" s="141" t="s">
        <v>3165</v>
      </c>
      <c r="B1518" s="67" t="s">
        <v>3165</v>
      </c>
      <c r="C1518" s="67">
        <v>25</v>
      </c>
      <c r="D1518" s="67" t="s">
        <v>343</v>
      </c>
      <c r="E1518" s="71">
        <v>0.75411380329608102</v>
      </c>
      <c r="F1518" s="68">
        <v>21.7741935483871</v>
      </c>
      <c r="G1518" s="71">
        <v>0.84762007735761802</v>
      </c>
      <c r="H1518" s="68">
        <v>57.302867383512499</v>
      </c>
      <c r="I1518" s="71">
        <v>0.77895971887382198</v>
      </c>
      <c r="J1518" s="68">
        <v>36.469534050179199</v>
      </c>
      <c r="K1518" s="71">
        <v>0.77369279880832598</v>
      </c>
      <c r="L1518" s="68">
        <v>24.3727598566308</v>
      </c>
      <c r="M1518" s="71">
        <v>0.37029642144063901</v>
      </c>
      <c r="N1518" s="68">
        <v>5.7416267942583703</v>
      </c>
      <c r="O1518" s="71"/>
      <c r="P1518" s="68"/>
      <c r="Q1518" s="71">
        <v>1</v>
      </c>
      <c r="R1518" s="68">
        <v>100</v>
      </c>
    </row>
    <row r="1519" spans="1:18" x14ac:dyDescent="0.2">
      <c r="A1519" s="141" t="s">
        <v>3166</v>
      </c>
      <c r="B1519" s="67" t="s">
        <v>3167</v>
      </c>
      <c r="C1519" s="67">
        <v>25</v>
      </c>
      <c r="D1519" s="67" t="s">
        <v>343</v>
      </c>
      <c r="E1519" s="71">
        <v>0.74930452118656499</v>
      </c>
      <c r="F1519" s="68">
        <v>20.878136200716799</v>
      </c>
      <c r="G1519" s="71">
        <v>0.86848444926548396</v>
      </c>
      <c r="H1519" s="68">
        <v>72.177419354838705</v>
      </c>
      <c r="I1519" s="71">
        <v>0.753980855426857</v>
      </c>
      <c r="J1519" s="68">
        <v>26.612903225806399</v>
      </c>
      <c r="K1519" s="71">
        <v>0.66160913659603404</v>
      </c>
      <c r="L1519" s="68">
        <v>8.6917562724014292</v>
      </c>
      <c r="M1519" s="71">
        <v>0.46244816464444899</v>
      </c>
      <c r="N1519" s="68">
        <v>8.85167464114833</v>
      </c>
      <c r="O1519" s="71"/>
      <c r="P1519" s="68"/>
      <c r="Q1519" s="71">
        <v>1</v>
      </c>
      <c r="R1519" s="68">
        <v>100</v>
      </c>
    </row>
    <row r="1520" spans="1:18" x14ac:dyDescent="0.2">
      <c r="A1520" s="141" t="s">
        <v>1203</v>
      </c>
      <c r="B1520" s="67" t="s">
        <v>3168</v>
      </c>
      <c r="C1520" s="67">
        <v>25</v>
      </c>
      <c r="D1520" s="67" t="s">
        <v>343</v>
      </c>
      <c r="E1520" s="71">
        <v>0.91117143268931</v>
      </c>
      <c r="F1520" s="68">
        <v>87.455197132616505</v>
      </c>
      <c r="G1520" s="71">
        <v>0.8961922830172</v>
      </c>
      <c r="H1520" s="68">
        <v>85.483870967741893</v>
      </c>
      <c r="I1520" s="71">
        <v>0.92017256403338599</v>
      </c>
      <c r="J1520" s="68">
        <v>91.353046594982104</v>
      </c>
      <c r="K1520" s="71">
        <v>0.82832088370665502</v>
      </c>
      <c r="L1520" s="68">
        <v>38.844086021505397</v>
      </c>
      <c r="M1520" s="71"/>
      <c r="N1520" s="68"/>
      <c r="O1520" s="71"/>
      <c r="P1520" s="68"/>
      <c r="Q1520" s="71">
        <v>1</v>
      </c>
      <c r="R1520" s="68">
        <v>100</v>
      </c>
    </row>
    <row r="1521" spans="1:18" x14ac:dyDescent="0.2">
      <c r="A1521" s="141" t="s">
        <v>2855</v>
      </c>
      <c r="B1521" s="67" t="s">
        <v>3169</v>
      </c>
      <c r="C1521" s="67">
        <v>25</v>
      </c>
      <c r="D1521" s="67" t="s">
        <v>343</v>
      </c>
      <c r="E1521" s="71">
        <v>0.86863340957372004</v>
      </c>
      <c r="F1521" s="68">
        <v>61.783154121863802</v>
      </c>
      <c r="G1521" s="71">
        <v>0.85706065092103301</v>
      </c>
      <c r="H1521" s="68">
        <v>64.784946236559094</v>
      </c>
      <c r="I1521" s="71">
        <v>0.84621964153318097</v>
      </c>
      <c r="J1521" s="68">
        <v>65.546594982078901</v>
      </c>
      <c r="K1521" s="71">
        <v>0.77125334584066596</v>
      </c>
      <c r="L1521" s="68">
        <v>23.879928315412201</v>
      </c>
      <c r="M1521" s="71"/>
      <c r="N1521" s="68"/>
      <c r="O1521" s="71"/>
      <c r="P1521" s="68"/>
      <c r="Q1521" s="71">
        <v>1</v>
      </c>
      <c r="R1521" s="68">
        <v>100</v>
      </c>
    </row>
    <row r="1522" spans="1:18" x14ac:dyDescent="0.2">
      <c r="A1522" s="141" t="s">
        <v>1205</v>
      </c>
      <c r="B1522" s="67" t="s">
        <v>3170</v>
      </c>
      <c r="C1522" s="67">
        <v>25</v>
      </c>
      <c r="D1522" s="67" t="s">
        <v>343</v>
      </c>
      <c r="E1522" s="71">
        <v>0.83440285860596697</v>
      </c>
      <c r="F1522" s="68">
        <v>44.937275985663099</v>
      </c>
      <c r="G1522" s="71">
        <v>0.79105746453580505</v>
      </c>
      <c r="H1522" s="68">
        <v>15.8154121863799</v>
      </c>
      <c r="I1522" s="71">
        <v>0.82731069154954195</v>
      </c>
      <c r="J1522" s="68">
        <v>57.616487455197102</v>
      </c>
      <c r="K1522" s="71">
        <v>0.71924327833852097</v>
      </c>
      <c r="L1522" s="68">
        <v>15.2777777777778</v>
      </c>
      <c r="M1522" s="71"/>
      <c r="N1522" s="68"/>
      <c r="O1522" s="71"/>
      <c r="P1522" s="68"/>
      <c r="Q1522" s="71">
        <v>1</v>
      </c>
      <c r="R1522" s="68">
        <v>100</v>
      </c>
    </row>
    <row r="1523" spans="1:18" x14ac:dyDescent="0.2">
      <c r="A1523" s="141" t="s">
        <v>3171</v>
      </c>
      <c r="B1523" s="67" t="s">
        <v>3172</v>
      </c>
      <c r="C1523" s="67">
        <v>21</v>
      </c>
      <c r="D1523" s="67" t="s">
        <v>343</v>
      </c>
      <c r="E1523" s="71">
        <v>0.84161344704565899</v>
      </c>
      <c r="F1523" s="68">
        <v>47.804659498207897</v>
      </c>
      <c r="G1523" s="71">
        <v>0.85002796069780395</v>
      </c>
      <c r="H1523" s="68">
        <v>59.587813620071699</v>
      </c>
      <c r="I1523" s="71">
        <v>0.78792845964594804</v>
      </c>
      <c r="J1523" s="68">
        <v>41.084229390681003</v>
      </c>
      <c r="K1523" s="71">
        <v>0.93871778769977798</v>
      </c>
      <c r="L1523" s="68">
        <v>83.915770609318997</v>
      </c>
      <c r="M1523" s="71">
        <v>0.63139302718476398</v>
      </c>
      <c r="N1523" s="68">
        <v>17.846889952153099</v>
      </c>
      <c r="O1523" s="71"/>
      <c r="P1523" s="68"/>
      <c r="Q1523" s="71">
        <v>1</v>
      </c>
      <c r="R1523" s="68">
        <v>100</v>
      </c>
    </row>
    <row r="1524" spans="1:18" x14ac:dyDescent="0.2">
      <c r="A1524" s="141" t="s">
        <v>3173</v>
      </c>
      <c r="B1524" s="67" t="s">
        <v>3174</v>
      </c>
      <c r="C1524" s="67">
        <v>25</v>
      </c>
      <c r="D1524" s="67" t="s">
        <v>343</v>
      </c>
      <c r="E1524" s="71">
        <v>0.84513673788257004</v>
      </c>
      <c r="F1524" s="68">
        <v>49.865591397849499</v>
      </c>
      <c r="G1524" s="71">
        <v>0.82868673847485597</v>
      </c>
      <c r="H1524" s="68">
        <v>39.292114695340501</v>
      </c>
      <c r="I1524" s="71">
        <v>0.79497005679180499</v>
      </c>
      <c r="J1524" s="68">
        <v>44.220430107526902</v>
      </c>
      <c r="K1524" s="71">
        <v>0.75689015626362</v>
      </c>
      <c r="L1524" s="68">
        <v>21.012544802867399</v>
      </c>
      <c r="M1524" s="71"/>
      <c r="N1524" s="68"/>
      <c r="O1524" s="71"/>
      <c r="P1524" s="68"/>
      <c r="Q1524" s="71">
        <v>1</v>
      </c>
      <c r="R1524" s="68">
        <v>100</v>
      </c>
    </row>
    <row r="1525" spans="1:18" x14ac:dyDescent="0.2">
      <c r="A1525" s="141" t="s">
        <v>3175</v>
      </c>
      <c r="B1525" s="67" t="s">
        <v>3176</v>
      </c>
      <c r="C1525" s="67">
        <v>25</v>
      </c>
      <c r="D1525" s="67" t="s">
        <v>343</v>
      </c>
      <c r="E1525" s="71">
        <v>0.90359762170629998</v>
      </c>
      <c r="F1525" s="68">
        <v>83.154121863799304</v>
      </c>
      <c r="G1525" s="71">
        <v>0.83178877730676304</v>
      </c>
      <c r="H1525" s="68">
        <v>42.697132616487501</v>
      </c>
      <c r="I1525" s="71">
        <v>0.88420531600188002</v>
      </c>
      <c r="J1525" s="68">
        <v>80.958781362007201</v>
      </c>
      <c r="K1525" s="71">
        <v>0.89839639351655698</v>
      </c>
      <c r="L1525" s="68">
        <v>68.234767025089596</v>
      </c>
      <c r="M1525" s="71"/>
      <c r="N1525" s="68"/>
      <c r="O1525" s="71"/>
      <c r="P1525" s="68"/>
      <c r="Q1525" s="71">
        <v>1</v>
      </c>
      <c r="R1525" s="68">
        <v>100</v>
      </c>
    </row>
    <row r="1526" spans="1:18" x14ac:dyDescent="0.2">
      <c r="A1526" s="141" t="s">
        <v>3177</v>
      </c>
      <c r="B1526" s="67" t="s">
        <v>3178</v>
      </c>
      <c r="C1526" s="67">
        <v>25</v>
      </c>
      <c r="D1526" s="67" t="s">
        <v>343</v>
      </c>
      <c r="E1526" s="71">
        <v>0.95951913237819697</v>
      </c>
      <c r="F1526" s="68">
        <v>99.193548387096797</v>
      </c>
      <c r="G1526" s="71">
        <v>0.92192214304850595</v>
      </c>
      <c r="H1526" s="68">
        <v>92.473118279569903</v>
      </c>
      <c r="I1526" s="71">
        <v>0.98651958874031598</v>
      </c>
      <c r="J1526" s="68">
        <v>99.462365591397898</v>
      </c>
      <c r="K1526" s="71">
        <v>0.92963479772396496</v>
      </c>
      <c r="L1526" s="68">
        <v>81.182795698924707</v>
      </c>
      <c r="M1526" s="71"/>
      <c r="N1526" s="68"/>
      <c r="O1526" s="71"/>
      <c r="P1526" s="68"/>
      <c r="Q1526" s="71">
        <v>1</v>
      </c>
      <c r="R1526" s="68">
        <v>100</v>
      </c>
    </row>
    <row r="1527" spans="1:18" x14ac:dyDescent="0.2">
      <c r="A1527" s="141" t="s">
        <v>3179</v>
      </c>
      <c r="B1527" s="67" t="s">
        <v>3180</v>
      </c>
      <c r="C1527" s="67">
        <v>25</v>
      </c>
      <c r="D1527" s="67" t="s">
        <v>343</v>
      </c>
      <c r="E1527" s="71">
        <v>0.92558570810091301</v>
      </c>
      <c r="F1527" s="68">
        <v>94.041218637992799</v>
      </c>
      <c r="G1527" s="71">
        <v>0.75540175934783205</v>
      </c>
      <c r="H1527" s="68">
        <v>10.663082437276</v>
      </c>
      <c r="I1527" s="71">
        <v>0.97567289073205699</v>
      </c>
      <c r="J1527" s="68">
        <v>98.924731182795696</v>
      </c>
      <c r="K1527" s="71">
        <v>0.971268182323764</v>
      </c>
      <c r="L1527" s="68">
        <v>91.263440860215098</v>
      </c>
      <c r="M1527" s="71"/>
      <c r="N1527" s="68"/>
      <c r="O1527" s="71"/>
      <c r="P1527" s="68"/>
      <c r="Q1527" s="71">
        <v>1</v>
      </c>
      <c r="R1527" s="68">
        <v>100</v>
      </c>
    </row>
    <row r="1528" spans="1:18" x14ac:dyDescent="0.2">
      <c r="A1528" s="141" t="s">
        <v>3181</v>
      </c>
      <c r="B1528" s="67" t="s">
        <v>3182</v>
      </c>
      <c r="C1528" s="67">
        <v>25</v>
      </c>
      <c r="D1528" s="67" t="s">
        <v>343</v>
      </c>
      <c r="E1528" s="71">
        <v>0.91087306865228301</v>
      </c>
      <c r="F1528" s="68">
        <v>87.231182795698899</v>
      </c>
      <c r="G1528" s="71">
        <v>0.85174245437640494</v>
      </c>
      <c r="H1528" s="68">
        <v>60.842293906809999</v>
      </c>
      <c r="I1528" s="71">
        <v>0.88156982011594298</v>
      </c>
      <c r="J1528" s="68">
        <v>80.331541218637994</v>
      </c>
      <c r="K1528" s="71">
        <v>0.91018000011678402</v>
      </c>
      <c r="L1528" s="68">
        <v>72.804659498207897</v>
      </c>
      <c r="M1528" s="71"/>
      <c r="N1528" s="68"/>
      <c r="O1528" s="71"/>
      <c r="P1528" s="68"/>
      <c r="Q1528" s="71">
        <v>1</v>
      </c>
      <c r="R1528" s="68">
        <v>100</v>
      </c>
    </row>
    <row r="1529" spans="1:18" x14ac:dyDescent="0.2">
      <c r="A1529" s="141" t="s">
        <v>3183</v>
      </c>
      <c r="B1529" s="67" t="s">
        <v>3184</v>
      </c>
      <c r="C1529" s="67">
        <v>25</v>
      </c>
      <c r="D1529" s="67" t="s">
        <v>343</v>
      </c>
      <c r="E1529" s="71">
        <v>0.74138687564850303</v>
      </c>
      <c r="F1529" s="68">
        <v>19.399641577060901</v>
      </c>
      <c r="G1529" s="71">
        <v>0.71169741049206803</v>
      </c>
      <c r="H1529" s="68">
        <v>7.5268817204301097</v>
      </c>
      <c r="I1529" s="71">
        <v>0.86820562817880098</v>
      </c>
      <c r="J1529" s="68">
        <v>74.820788530465904</v>
      </c>
      <c r="K1529" s="71">
        <v>0.64425758827463997</v>
      </c>
      <c r="L1529" s="68">
        <v>7.16845878136201</v>
      </c>
      <c r="M1529" s="71"/>
      <c r="N1529" s="68"/>
      <c r="O1529" s="71"/>
      <c r="P1529" s="68"/>
      <c r="Q1529" s="71"/>
      <c r="R1529" s="68"/>
    </row>
    <row r="1530" spans="1:18" x14ac:dyDescent="0.2">
      <c r="A1530" s="141" t="s">
        <v>3185</v>
      </c>
      <c r="B1530" s="67" t="s">
        <v>3186</v>
      </c>
      <c r="C1530" s="67">
        <v>25</v>
      </c>
      <c r="D1530" s="67" t="s">
        <v>343</v>
      </c>
      <c r="E1530" s="71">
        <v>0.86088866616809701</v>
      </c>
      <c r="F1530" s="68">
        <v>57.7060931899642</v>
      </c>
      <c r="G1530" s="71">
        <v>0.82179445432956699</v>
      </c>
      <c r="H1530" s="68">
        <v>32.482078853046602</v>
      </c>
      <c r="I1530" s="71">
        <v>0.93899432536534699</v>
      </c>
      <c r="J1530" s="68">
        <v>94.982078853046602</v>
      </c>
      <c r="K1530" s="71">
        <v>0.82187721880937703</v>
      </c>
      <c r="L1530" s="68">
        <v>36.962365591397798</v>
      </c>
      <c r="M1530" s="71"/>
      <c r="N1530" s="68"/>
      <c r="O1530" s="71"/>
      <c r="P1530" s="68"/>
      <c r="Q1530" s="71"/>
      <c r="R1530" s="68"/>
    </row>
    <row r="1531" spans="1:18" x14ac:dyDescent="0.2">
      <c r="A1531" s="141" t="s">
        <v>3187</v>
      </c>
      <c r="B1531" s="67" t="s">
        <v>3188</v>
      </c>
      <c r="C1531" s="67">
        <v>25</v>
      </c>
      <c r="D1531" s="67" t="s">
        <v>343</v>
      </c>
      <c r="E1531" s="71">
        <v>0.67207653242877596</v>
      </c>
      <c r="F1531" s="68">
        <v>10.752688172042999</v>
      </c>
      <c r="G1531" s="71">
        <v>0.75483835897086304</v>
      </c>
      <c r="H1531" s="68">
        <v>10.618279569892501</v>
      </c>
      <c r="I1531" s="71">
        <v>0.756832276332847</v>
      </c>
      <c r="J1531" s="68">
        <v>27.867383512544802</v>
      </c>
      <c r="K1531" s="71">
        <v>0.50455896198261796</v>
      </c>
      <c r="L1531" s="68">
        <v>1.7921146953405001</v>
      </c>
      <c r="M1531" s="71"/>
      <c r="N1531" s="68"/>
      <c r="O1531" s="71"/>
      <c r="P1531" s="68"/>
      <c r="Q1531" s="71"/>
      <c r="R1531" s="68"/>
    </row>
    <row r="1532" spans="1:18" x14ac:dyDescent="0.2">
      <c r="A1532" s="141" t="s">
        <v>3189</v>
      </c>
      <c r="B1532" s="67" t="s">
        <v>3190</v>
      </c>
      <c r="C1532" s="67">
        <v>25</v>
      </c>
      <c r="D1532" s="67" t="s">
        <v>343</v>
      </c>
      <c r="E1532" s="71">
        <v>0.76454770040474995</v>
      </c>
      <c r="F1532" s="68">
        <v>23.700716845878102</v>
      </c>
      <c r="G1532" s="71">
        <v>0.84917868754427395</v>
      </c>
      <c r="H1532" s="68">
        <v>58.646953405017904</v>
      </c>
      <c r="I1532" s="71">
        <v>0.86499933840645005</v>
      </c>
      <c r="J1532" s="68">
        <v>73.521505376344095</v>
      </c>
      <c r="K1532" s="71">
        <v>0.57946507526352797</v>
      </c>
      <c r="L1532" s="68">
        <v>3.6738351254480301</v>
      </c>
      <c r="M1532" s="71"/>
      <c r="N1532" s="68"/>
      <c r="O1532" s="71"/>
      <c r="P1532" s="68"/>
      <c r="Q1532" s="71"/>
      <c r="R1532" s="68"/>
    </row>
    <row r="1533" spans="1:18" x14ac:dyDescent="0.2">
      <c r="A1533" s="141" t="s">
        <v>3191</v>
      </c>
      <c r="B1533" s="67" t="s">
        <v>3192</v>
      </c>
      <c r="C1533" s="67">
        <v>25</v>
      </c>
      <c r="D1533" s="67" t="s">
        <v>343</v>
      </c>
      <c r="E1533" s="71">
        <v>0.79116853239793605</v>
      </c>
      <c r="F1533" s="68">
        <v>30.286738351254499</v>
      </c>
      <c r="G1533" s="71">
        <v>0.82005725035275601</v>
      </c>
      <c r="H1533" s="68">
        <v>30.5555555555556</v>
      </c>
      <c r="I1533" s="71">
        <v>0.78287400808018703</v>
      </c>
      <c r="J1533" s="68">
        <v>38.709677419354797</v>
      </c>
      <c r="K1533" s="71">
        <v>0.77057433876086601</v>
      </c>
      <c r="L1533" s="68">
        <v>23.790322580645199</v>
      </c>
      <c r="M1533" s="71"/>
      <c r="N1533" s="68"/>
      <c r="O1533" s="71"/>
      <c r="P1533" s="68"/>
      <c r="Q1533" s="71"/>
      <c r="R1533" s="68"/>
    </row>
    <row r="1534" spans="1:18" x14ac:dyDescent="0.2">
      <c r="A1534" s="141" t="s">
        <v>3193</v>
      </c>
      <c r="B1534" s="67" t="s">
        <v>3194</v>
      </c>
      <c r="C1534" s="67">
        <v>25</v>
      </c>
      <c r="D1534" s="67" t="s">
        <v>343</v>
      </c>
      <c r="E1534" s="71">
        <v>0.84123086363884902</v>
      </c>
      <c r="F1534" s="68">
        <v>47.670250896057297</v>
      </c>
      <c r="G1534" s="71">
        <v>0.78022900641940496</v>
      </c>
      <c r="H1534" s="68">
        <v>13.754480286738399</v>
      </c>
      <c r="I1534" s="71">
        <v>0.80675859838610098</v>
      </c>
      <c r="J1534" s="68">
        <v>48.879928315412201</v>
      </c>
      <c r="K1534" s="71">
        <v>0.93670498611104003</v>
      </c>
      <c r="L1534" s="68">
        <v>83.4677419354839</v>
      </c>
      <c r="M1534" s="71"/>
      <c r="N1534" s="68"/>
      <c r="O1534" s="71"/>
      <c r="P1534" s="68"/>
      <c r="Q1534" s="71"/>
      <c r="R1534" s="68"/>
    </row>
    <row r="1535" spans="1:18" x14ac:dyDescent="0.2">
      <c r="A1535" s="141" t="s">
        <v>3195</v>
      </c>
      <c r="B1535" s="67" t="s">
        <v>3196</v>
      </c>
      <c r="C1535" s="67">
        <v>25</v>
      </c>
      <c r="D1535" s="67" t="s">
        <v>343</v>
      </c>
      <c r="E1535" s="71">
        <v>0.48467059798841</v>
      </c>
      <c r="F1535" s="68">
        <v>1.83691756272401</v>
      </c>
      <c r="G1535" s="71">
        <v>0.60883443997784803</v>
      </c>
      <c r="H1535" s="68">
        <v>3.6738351254480301</v>
      </c>
      <c r="I1535" s="71">
        <v>0.60748192975152304</v>
      </c>
      <c r="J1535" s="68">
        <v>4.88351254480287</v>
      </c>
      <c r="K1535" s="71">
        <v>0.23769542423585899</v>
      </c>
      <c r="L1535" s="68">
        <v>8.9605734767025103E-2</v>
      </c>
      <c r="M1535" s="71"/>
      <c r="N1535" s="68"/>
      <c r="O1535" s="71"/>
      <c r="P1535" s="68"/>
      <c r="Q1535" s="71"/>
      <c r="R1535" s="68"/>
    </row>
    <row r="1536" spans="1:18" x14ac:dyDescent="0.2">
      <c r="A1536" s="141" t="s">
        <v>638</v>
      </c>
      <c r="B1536" s="67" t="s">
        <v>3197</v>
      </c>
      <c r="C1536" s="67">
        <v>25</v>
      </c>
      <c r="D1536" s="67" t="s">
        <v>343</v>
      </c>
      <c r="E1536" s="71">
        <v>0.59921868682833201</v>
      </c>
      <c r="F1536" s="68">
        <v>5.9139784946236604</v>
      </c>
      <c r="G1536" s="71">
        <v>0.71842901991838104</v>
      </c>
      <c r="H1536" s="68">
        <v>7.93010752688172</v>
      </c>
      <c r="I1536" s="71">
        <v>0.66308648650852997</v>
      </c>
      <c r="J1536" s="68">
        <v>9.9910394265232991</v>
      </c>
      <c r="K1536" s="71">
        <v>0.41614055405808398</v>
      </c>
      <c r="L1536" s="68">
        <v>0.49283154121863798</v>
      </c>
      <c r="M1536" s="71"/>
      <c r="N1536" s="68"/>
      <c r="O1536" s="71"/>
      <c r="P1536" s="68"/>
      <c r="Q1536" s="71"/>
      <c r="R1536" s="68"/>
    </row>
    <row r="1537" spans="1:18" x14ac:dyDescent="0.2">
      <c r="A1537" s="141" t="s">
        <v>642</v>
      </c>
      <c r="B1537" s="67" t="s">
        <v>3198</v>
      </c>
      <c r="C1537" s="67">
        <v>25</v>
      </c>
      <c r="D1537" s="67" t="s">
        <v>343</v>
      </c>
      <c r="E1537" s="71">
        <v>0.76329344366029594</v>
      </c>
      <c r="F1537" s="68">
        <v>23.387096774193498</v>
      </c>
      <c r="G1537" s="71">
        <v>0.82632435323500797</v>
      </c>
      <c r="H1537" s="68">
        <v>36.827956989247298</v>
      </c>
      <c r="I1537" s="71">
        <v>0.79657331317105295</v>
      </c>
      <c r="J1537" s="68">
        <v>45.2060931899642</v>
      </c>
      <c r="K1537" s="71">
        <v>0.66698266457482502</v>
      </c>
      <c r="L1537" s="68">
        <v>9.7222222222222197</v>
      </c>
      <c r="M1537" s="71"/>
      <c r="N1537" s="68"/>
      <c r="O1537" s="71"/>
      <c r="P1537" s="68"/>
      <c r="Q1537" s="71"/>
      <c r="R1537" s="68"/>
    </row>
    <row r="1538" spans="1:18" x14ac:dyDescent="0.2">
      <c r="A1538" s="141" t="s">
        <v>3199</v>
      </c>
      <c r="B1538" s="67" t="s">
        <v>3200</v>
      </c>
      <c r="C1538" s="67">
        <v>25</v>
      </c>
      <c r="D1538" s="67" t="s">
        <v>343</v>
      </c>
      <c r="E1538" s="71">
        <v>0.75661303272733105</v>
      </c>
      <c r="F1538" s="68">
        <v>22.087813620071699</v>
      </c>
      <c r="G1538" s="71">
        <v>0.65711334324035098</v>
      </c>
      <c r="H1538" s="68">
        <v>5.1523297491039397</v>
      </c>
      <c r="I1538" s="71">
        <v>0.94731642029964402</v>
      </c>
      <c r="J1538" s="68">
        <v>96.774193548387103</v>
      </c>
      <c r="K1538" s="71">
        <v>0.66540933464199703</v>
      </c>
      <c r="L1538" s="68">
        <v>9.1845878136200696</v>
      </c>
      <c r="M1538" s="71"/>
      <c r="N1538" s="68"/>
      <c r="O1538" s="71"/>
      <c r="P1538" s="68"/>
      <c r="Q1538" s="71"/>
      <c r="R1538" s="68"/>
    </row>
    <row r="1539" spans="1:18" x14ac:dyDescent="0.2">
      <c r="A1539" s="141" t="s">
        <v>3201</v>
      </c>
      <c r="B1539" s="67" t="s">
        <v>3202</v>
      </c>
      <c r="C1539" s="67">
        <v>25</v>
      </c>
      <c r="D1539" s="67" t="s">
        <v>343</v>
      </c>
      <c r="E1539" s="71">
        <v>0.429747760491763</v>
      </c>
      <c r="F1539" s="68">
        <v>1.0752688172042999</v>
      </c>
      <c r="G1539" s="71">
        <v>0.56489766631065297</v>
      </c>
      <c r="H1539" s="68">
        <v>2.4193548387096802</v>
      </c>
      <c r="I1539" s="71">
        <v>0.73509896224857896</v>
      </c>
      <c r="J1539" s="68">
        <v>21.4605734767025</v>
      </c>
      <c r="K1539" s="71">
        <v>0.41899441340782101</v>
      </c>
      <c r="L1539" s="68">
        <v>0.58243727598566297</v>
      </c>
      <c r="M1539" s="71"/>
      <c r="N1539" s="68"/>
      <c r="O1539" s="71"/>
      <c r="P1539" s="68"/>
      <c r="Q1539" s="71">
        <v>0</v>
      </c>
      <c r="R1539" s="68">
        <v>34.224598930481299</v>
      </c>
    </row>
    <row r="1540" spans="1:18" x14ac:dyDescent="0.2">
      <c r="A1540" s="141" t="s">
        <v>3203</v>
      </c>
      <c r="B1540" s="67" t="s">
        <v>3204</v>
      </c>
      <c r="C1540" s="67">
        <v>25</v>
      </c>
      <c r="D1540" s="67" t="s">
        <v>343</v>
      </c>
      <c r="E1540" s="71">
        <v>0.80259556352838302</v>
      </c>
      <c r="F1540" s="68">
        <v>33.3333333333333</v>
      </c>
      <c r="G1540" s="71">
        <v>0.74911205247402002</v>
      </c>
      <c r="H1540" s="68">
        <v>10.080645161290301</v>
      </c>
      <c r="I1540" s="71">
        <v>0.99371236197575596</v>
      </c>
      <c r="J1540" s="68">
        <v>99.775985663082395</v>
      </c>
      <c r="K1540" s="71">
        <v>0.66496227613537295</v>
      </c>
      <c r="L1540" s="68">
        <v>9.0949820788530502</v>
      </c>
      <c r="M1540" s="71"/>
      <c r="N1540" s="68"/>
      <c r="O1540" s="71"/>
      <c r="P1540" s="68"/>
      <c r="Q1540" s="71"/>
      <c r="R1540" s="68"/>
    </row>
    <row r="1541" spans="1:18" x14ac:dyDescent="0.2">
      <c r="A1541" s="141" t="s">
        <v>3205</v>
      </c>
      <c r="B1541" s="67" t="s">
        <v>3206</v>
      </c>
      <c r="C1541" s="67">
        <v>21</v>
      </c>
      <c r="D1541" s="67" t="s">
        <v>343</v>
      </c>
      <c r="E1541" s="71">
        <v>0.70048038092041198</v>
      </c>
      <c r="F1541" s="68">
        <v>13.9784946236559</v>
      </c>
      <c r="G1541" s="71">
        <v>0.84549980054245899</v>
      </c>
      <c r="H1541" s="68">
        <v>55.465949820788502</v>
      </c>
      <c r="I1541" s="71">
        <v>0.89716578135821701</v>
      </c>
      <c r="J1541" s="68">
        <v>85.259856630824402</v>
      </c>
      <c r="K1541" s="71">
        <v>0.596807777136522</v>
      </c>
      <c r="L1541" s="68">
        <v>4.4802867383512499</v>
      </c>
      <c r="M1541" s="71">
        <v>0.46244816464444899</v>
      </c>
      <c r="N1541" s="68">
        <v>8.85167464114833</v>
      </c>
      <c r="O1541" s="71"/>
      <c r="P1541" s="68"/>
      <c r="Q1541" s="71"/>
      <c r="R1541" s="68"/>
    </row>
    <row r="1542" spans="1:18" x14ac:dyDescent="0.2">
      <c r="A1542" s="141" t="s">
        <v>3207</v>
      </c>
      <c r="B1542" s="67" t="s">
        <v>3208</v>
      </c>
      <c r="C1542" s="67">
        <v>21</v>
      </c>
      <c r="D1542" s="67" t="s">
        <v>343</v>
      </c>
      <c r="E1542" s="71">
        <v>0.74743864611877997</v>
      </c>
      <c r="F1542" s="68">
        <v>20.743727598566299</v>
      </c>
      <c r="G1542" s="71">
        <v>0.66577043079805598</v>
      </c>
      <c r="H1542" s="68">
        <v>5.4659498207885298</v>
      </c>
      <c r="I1542" s="71">
        <v>0.73559080306547198</v>
      </c>
      <c r="J1542" s="68">
        <v>21.639784946236599</v>
      </c>
      <c r="K1542" s="71">
        <v>0.84266658435132102</v>
      </c>
      <c r="L1542" s="68">
        <v>44.265232974910397</v>
      </c>
      <c r="M1542" s="71">
        <v>0.49316541237905098</v>
      </c>
      <c r="N1542" s="68">
        <v>10.1913875598086</v>
      </c>
      <c r="O1542" s="71"/>
      <c r="P1542" s="68"/>
      <c r="Q1542" s="71">
        <v>1</v>
      </c>
      <c r="R1542" s="68">
        <v>100</v>
      </c>
    </row>
    <row r="1543" spans="1:18" x14ac:dyDescent="0.2">
      <c r="A1543" s="141" t="s">
        <v>3209</v>
      </c>
      <c r="B1543" s="67" t="s">
        <v>3210</v>
      </c>
      <c r="C1543" s="67">
        <v>21</v>
      </c>
      <c r="D1543" s="67" t="s">
        <v>343</v>
      </c>
      <c r="E1543" s="71">
        <v>0.59383936876829402</v>
      </c>
      <c r="F1543" s="68">
        <v>5.5107526881720403</v>
      </c>
      <c r="G1543" s="71">
        <v>0.656519052093547</v>
      </c>
      <c r="H1543" s="68">
        <v>5.10752688172043</v>
      </c>
      <c r="I1543" s="71">
        <v>0.82023591273884</v>
      </c>
      <c r="J1543" s="68">
        <v>54.1666666666667</v>
      </c>
      <c r="K1543" s="71">
        <v>0.83547856614618099</v>
      </c>
      <c r="L1543" s="68">
        <v>41.487455197132597</v>
      </c>
      <c r="M1543" s="71">
        <v>6.3123944094609294E-2</v>
      </c>
      <c r="N1543" s="68">
        <v>1.3875598086124401</v>
      </c>
      <c r="O1543" s="71"/>
      <c r="P1543" s="68"/>
      <c r="Q1543" s="71"/>
      <c r="R1543" s="68"/>
    </row>
    <row r="1544" spans="1:18" x14ac:dyDescent="0.2">
      <c r="A1544" s="141" t="s">
        <v>3211</v>
      </c>
      <c r="B1544" s="67" t="s">
        <v>3212</v>
      </c>
      <c r="C1544" s="67">
        <v>21</v>
      </c>
      <c r="D1544" s="67" t="s">
        <v>343</v>
      </c>
      <c r="E1544" s="71">
        <v>0.76460366897238596</v>
      </c>
      <c r="F1544" s="68">
        <v>23.745519713261601</v>
      </c>
      <c r="G1544" s="71">
        <v>0.84685720160633304</v>
      </c>
      <c r="H1544" s="68">
        <v>56.720430107526902</v>
      </c>
      <c r="I1544" s="71">
        <v>0.75518843871763197</v>
      </c>
      <c r="J1544" s="68">
        <v>27.1505376344086</v>
      </c>
      <c r="K1544" s="71">
        <v>0.80961738451351295</v>
      </c>
      <c r="L1544" s="68">
        <v>33.512544802867403</v>
      </c>
      <c r="M1544" s="71">
        <v>0.646751651052065</v>
      </c>
      <c r="N1544" s="68">
        <v>18.995215311004799</v>
      </c>
      <c r="O1544" s="71"/>
      <c r="P1544" s="68"/>
      <c r="Q1544" s="71"/>
      <c r="R1544" s="68"/>
    </row>
    <row r="1545" spans="1:18" x14ac:dyDescent="0.2">
      <c r="A1545" s="141" t="s">
        <v>3213</v>
      </c>
      <c r="B1545" s="67" t="s">
        <v>3214</v>
      </c>
      <c r="C1545" s="67">
        <v>25</v>
      </c>
      <c r="D1545" s="67" t="s">
        <v>343</v>
      </c>
      <c r="E1545" s="71">
        <v>0.77590331663413203</v>
      </c>
      <c r="F1545" s="68">
        <v>26.120071684587799</v>
      </c>
      <c r="G1545" s="71">
        <v>0.82631407865546302</v>
      </c>
      <c r="H1545" s="68">
        <v>36.783154121863802</v>
      </c>
      <c r="I1545" s="71">
        <v>0.73095638926534401</v>
      </c>
      <c r="J1545" s="68">
        <v>20.2060931899642</v>
      </c>
      <c r="K1545" s="71">
        <v>0.62941859259588195</v>
      </c>
      <c r="L1545" s="68">
        <v>6.0931899641577099</v>
      </c>
      <c r="M1545" s="71">
        <v>0.69282752265396996</v>
      </c>
      <c r="N1545" s="68">
        <v>23.349282296650699</v>
      </c>
      <c r="O1545" s="71"/>
      <c r="P1545" s="68"/>
      <c r="Q1545" s="71">
        <v>1</v>
      </c>
      <c r="R1545" s="68">
        <v>100</v>
      </c>
    </row>
    <row r="1546" spans="1:18" x14ac:dyDescent="0.2">
      <c r="A1546" s="141" t="s">
        <v>1913</v>
      </c>
      <c r="B1546" s="67" t="s">
        <v>3215</v>
      </c>
      <c r="C1546" s="67">
        <v>21</v>
      </c>
      <c r="D1546" s="67" t="s">
        <v>343</v>
      </c>
      <c r="E1546" s="71">
        <v>0.77361718792353695</v>
      </c>
      <c r="F1546" s="68">
        <v>25.672043010752699</v>
      </c>
      <c r="G1546" s="71">
        <v>0.85198269626466105</v>
      </c>
      <c r="H1546" s="68">
        <v>61.021505376344102</v>
      </c>
      <c r="I1546" s="71">
        <v>0.86634372802434101</v>
      </c>
      <c r="J1546" s="68">
        <v>74.148745519713302</v>
      </c>
      <c r="K1546" s="71">
        <v>0.77546654795498304</v>
      </c>
      <c r="L1546" s="68">
        <v>24.775985663082398</v>
      </c>
      <c r="M1546" s="71">
        <v>0.60067577945016204</v>
      </c>
      <c r="N1546" s="68">
        <v>15.1196172248804</v>
      </c>
      <c r="O1546" s="71"/>
      <c r="P1546" s="68"/>
      <c r="Q1546" s="71"/>
      <c r="R1546" s="68"/>
    </row>
    <row r="1547" spans="1:18" x14ac:dyDescent="0.2">
      <c r="A1547" s="141" t="s">
        <v>3216</v>
      </c>
      <c r="B1547" s="67" t="s">
        <v>3217</v>
      </c>
      <c r="C1547" s="67">
        <v>21</v>
      </c>
      <c r="D1547" s="67" t="s">
        <v>343</v>
      </c>
      <c r="E1547" s="71">
        <v>0.56330659608665901</v>
      </c>
      <c r="F1547" s="68">
        <v>3.85304659498208</v>
      </c>
      <c r="G1547" s="71">
        <v>0.79854172613282104</v>
      </c>
      <c r="H1547" s="68">
        <v>17.4283154121864</v>
      </c>
      <c r="I1547" s="71">
        <v>0.82462121866154803</v>
      </c>
      <c r="J1547" s="68">
        <v>56.272401433691797</v>
      </c>
      <c r="K1547" s="71">
        <v>0.63006343955226696</v>
      </c>
      <c r="L1547" s="68">
        <v>6.1379928315412204</v>
      </c>
      <c r="M1547" s="71">
        <v>0</v>
      </c>
      <c r="N1547" s="68">
        <v>1.0047846889952201</v>
      </c>
      <c r="O1547" s="71"/>
      <c r="P1547" s="68"/>
      <c r="Q1547" s="71"/>
      <c r="R1547" s="68"/>
    </row>
    <row r="1548" spans="1:18" x14ac:dyDescent="0.2">
      <c r="A1548" s="141" t="s">
        <v>3218</v>
      </c>
      <c r="B1548" s="67" t="s">
        <v>3219</v>
      </c>
      <c r="C1548" s="67">
        <v>25</v>
      </c>
      <c r="D1548" s="67" t="s">
        <v>343</v>
      </c>
      <c r="E1548" s="71">
        <v>0.74999527237800101</v>
      </c>
      <c r="F1548" s="68">
        <v>20.922939068100401</v>
      </c>
      <c r="G1548" s="71">
        <v>0.81828543023800404</v>
      </c>
      <c r="H1548" s="68">
        <v>28.7186379928315</v>
      </c>
      <c r="I1548" s="71">
        <v>0.70111675489823699</v>
      </c>
      <c r="J1548" s="68">
        <v>15.7258064516129</v>
      </c>
      <c r="K1548" s="71">
        <v>0.71095826238528703</v>
      </c>
      <c r="L1548" s="68">
        <v>14.471326164874601</v>
      </c>
      <c r="M1548" s="71">
        <v>0.76962064199047697</v>
      </c>
      <c r="N1548" s="68">
        <v>30.861244019138802</v>
      </c>
      <c r="O1548" s="71"/>
      <c r="P1548" s="68"/>
      <c r="Q1548" s="71"/>
      <c r="R1548" s="68"/>
    </row>
    <row r="1549" spans="1:18" x14ac:dyDescent="0.2">
      <c r="A1549" s="141" t="s">
        <v>3220</v>
      </c>
      <c r="B1549" s="67" t="s">
        <v>3221</v>
      </c>
      <c r="C1549" s="67">
        <v>21</v>
      </c>
      <c r="D1549" s="67" t="s">
        <v>343</v>
      </c>
      <c r="E1549" s="71">
        <v>0.57953075448857205</v>
      </c>
      <c r="F1549" s="68">
        <v>4.8387096774193497</v>
      </c>
      <c r="G1549" s="71">
        <v>0.81747166901325996</v>
      </c>
      <c r="H1549" s="68">
        <v>28.0913978494624</v>
      </c>
      <c r="I1549" s="71">
        <v>0.821609719919555</v>
      </c>
      <c r="J1549" s="68">
        <v>55.017921146953398</v>
      </c>
      <c r="K1549" s="71">
        <v>0.67904162902147203</v>
      </c>
      <c r="L1549" s="68">
        <v>10.752688172042999</v>
      </c>
      <c r="M1549" s="71">
        <v>0</v>
      </c>
      <c r="N1549" s="68">
        <v>1.0047846889952201</v>
      </c>
      <c r="O1549" s="71"/>
      <c r="P1549" s="68"/>
      <c r="Q1549" s="71"/>
      <c r="R1549" s="68"/>
    </row>
    <row r="1550" spans="1:18" x14ac:dyDescent="0.2">
      <c r="A1550" s="141" t="s">
        <v>3222</v>
      </c>
      <c r="B1550" s="67" t="s">
        <v>3223</v>
      </c>
      <c r="C1550" s="67">
        <v>21</v>
      </c>
      <c r="D1550" s="67" t="s">
        <v>343</v>
      </c>
      <c r="E1550" s="71">
        <v>0.67637710508086801</v>
      </c>
      <c r="F1550" s="68">
        <v>11.559139784946201</v>
      </c>
      <c r="G1550" s="71">
        <v>0.80901936639568905</v>
      </c>
      <c r="H1550" s="68">
        <v>21.863799283154101</v>
      </c>
      <c r="I1550" s="71">
        <v>0.83963916487868595</v>
      </c>
      <c r="J1550" s="68">
        <v>62.679211469534003</v>
      </c>
      <c r="K1550" s="71">
        <v>0.67119484374115701</v>
      </c>
      <c r="L1550" s="68">
        <v>9.9462365591397806</v>
      </c>
      <c r="M1550" s="71">
        <v>0.38565504530793998</v>
      </c>
      <c r="N1550" s="68">
        <v>6.1244019138755998</v>
      </c>
      <c r="O1550" s="71"/>
      <c r="P1550" s="68"/>
      <c r="Q1550" s="71"/>
      <c r="R1550" s="68"/>
    </row>
    <row r="1551" spans="1:18" x14ac:dyDescent="0.2">
      <c r="A1551" s="141" t="s">
        <v>1063</v>
      </c>
      <c r="B1551" s="67" t="s">
        <v>3224</v>
      </c>
      <c r="C1551" s="67">
        <v>21</v>
      </c>
      <c r="D1551" s="67" t="s">
        <v>343</v>
      </c>
      <c r="E1551" s="71">
        <v>0.69027094643115205</v>
      </c>
      <c r="F1551" s="68">
        <v>12.9032258064516</v>
      </c>
      <c r="G1551" s="71">
        <v>0.81297779621204003</v>
      </c>
      <c r="H1551" s="68">
        <v>24.1039426523297</v>
      </c>
      <c r="I1551" s="71">
        <v>0.85275991595334599</v>
      </c>
      <c r="J1551" s="68">
        <v>67.921146953405</v>
      </c>
      <c r="K1551" s="71">
        <v>0.81720139532239</v>
      </c>
      <c r="L1551" s="68">
        <v>35.4838709677419</v>
      </c>
      <c r="M1551" s="71">
        <v>0.27814467823683098</v>
      </c>
      <c r="N1551" s="68">
        <v>3.97129186602871</v>
      </c>
      <c r="O1551" s="71"/>
      <c r="P1551" s="68"/>
      <c r="Q1551" s="71"/>
      <c r="R1551" s="68"/>
    </row>
    <row r="1552" spans="1:18" x14ac:dyDescent="0.2">
      <c r="A1552" s="141" t="s">
        <v>3225</v>
      </c>
      <c r="B1552" s="67" t="s">
        <v>3226</v>
      </c>
      <c r="C1552" s="67">
        <v>25</v>
      </c>
      <c r="D1552" s="67" t="s">
        <v>343</v>
      </c>
      <c r="E1552" s="71">
        <v>0.82162685655432499</v>
      </c>
      <c r="F1552" s="68">
        <v>39.784946236559101</v>
      </c>
      <c r="G1552" s="71">
        <v>0.80839415030344597</v>
      </c>
      <c r="H1552" s="68">
        <v>21.639784946236599</v>
      </c>
      <c r="I1552" s="71">
        <v>0.80009993349554798</v>
      </c>
      <c r="J1552" s="68">
        <v>46.415770609318997</v>
      </c>
      <c r="K1552" s="71">
        <v>0.85638648586398003</v>
      </c>
      <c r="L1552" s="68">
        <v>49.193548387096797</v>
      </c>
      <c r="M1552" s="71"/>
      <c r="N1552" s="68"/>
      <c r="O1552" s="71"/>
      <c r="P1552" s="68"/>
      <c r="Q1552" s="71"/>
      <c r="R1552" s="68"/>
    </row>
    <row r="1553" spans="1:18" x14ac:dyDescent="0.2">
      <c r="A1553" s="141" t="s">
        <v>3227</v>
      </c>
      <c r="B1553" s="67" t="s">
        <v>3228</v>
      </c>
      <c r="C1553" s="67">
        <v>25</v>
      </c>
      <c r="D1553" s="67" t="s">
        <v>343</v>
      </c>
      <c r="E1553" s="71">
        <v>0.221317263677072</v>
      </c>
      <c r="F1553" s="68">
        <v>8.9605734767025103E-2</v>
      </c>
      <c r="G1553" s="71">
        <v>7.0528588037597803E-2</v>
      </c>
      <c r="H1553" s="68">
        <v>4.4802867383512503E-2</v>
      </c>
      <c r="I1553" s="71">
        <v>0.48269612210928098</v>
      </c>
      <c r="J1553" s="68">
        <v>1.12007168458781</v>
      </c>
      <c r="K1553" s="71">
        <v>0.33204434456140902</v>
      </c>
      <c r="L1553" s="68">
        <v>0.22401433691756301</v>
      </c>
      <c r="M1553" s="71"/>
      <c r="N1553" s="68"/>
      <c r="O1553" s="71"/>
      <c r="P1553" s="68"/>
      <c r="Q1553" s="71">
        <v>0</v>
      </c>
      <c r="R1553" s="68">
        <v>34.224598930481299</v>
      </c>
    </row>
    <row r="1554" spans="1:18" x14ac:dyDescent="0.2">
      <c r="A1554" s="141" t="s">
        <v>406</v>
      </c>
      <c r="B1554" s="67" t="s">
        <v>3229</v>
      </c>
      <c r="C1554" s="67">
        <v>25</v>
      </c>
      <c r="D1554" s="67" t="s">
        <v>343</v>
      </c>
      <c r="E1554" s="71">
        <v>0.61308353051378595</v>
      </c>
      <c r="F1554" s="68">
        <v>6.6756272401433696</v>
      </c>
      <c r="G1554" s="71">
        <v>0.68583717002752997</v>
      </c>
      <c r="H1554" s="68">
        <v>6.2275985663082398</v>
      </c>
      <c r="I1554" s="71">
        <v>0.64030696577030699</v>
      </c>
      <c r="J1554" s="68">
        <v>7.8405017921146998</v>
      </c>
      <c r="K1554" s="71">
        <v>0.51310645574352198</v>
      </c>
      <c r="L1554" s="68">
        <v>1.9713261648745499</v>
      </c>
      <c r="M1554" s="71"/>
      <c r="N1554" s="68"/>
      <c r="O1554" s="71"/>
      <c r="P1554" s="68"/>
      <c r="Q1554" s="71"/>
      <c r="R1554" s="68"/>
    </row>
    <row r="1555" spans="1:18" x14ac:dyDescent="0.2">
      <c r="A1555" s="141" t="s">
        <v>3230</v>
      </c>
      <c r="B1555" s="67" t="s">
        <v>3230</v>
      </c>
      <c r="C1555" s="67">
        <v>25</v>
      </c>
      <c r="D1555" s="67" t="s">
        <v>343</v>
      </c>
      <c r="E1555" s="71">
        <v>0.61276880503960796</v>
      </c>
      <c r="F1555" s="68">
        <v>6.6308243727598599</v>
      </c>
      <c r="G1555" s="71">
        <v>0.36980060261110298</v>
      </c>
      <c r="H1555" s="68">
        <v>0.80645161290322598</v>
      </c>
      <c r="I1555" s="71">
        <v>0.68419435313895904</v>
      </c>
      <c r="J1555" s="68">
        <v>12.9032258064516</v>
      </c>
      <c r="K1555" s="71">
        <v>0.78431145936876201</v>
      </c>
      <c r="L1555" s="68">
        <v>26.792114695340501</v>
      </c>
      <c r="M1555" s="71"/>
      <c r="N1555" s="68"/>
      <c r="O1555" s="71"/>
      <c r="P1555" s="68"/>
      <c r="Q1555" s="71"/>
      <c r="R1555" s="68"/>
    </row>
    <row r="1556" spans="1:18" x14ac:dyDescent="0.2">
      <c r="A1556" s="141" t="s">
        <v>3231</v>
      </c>
      <c r="B1556" s="67" t="s">
        <v>3231</v>
      </c>
      <c r="C1556" s="67">
        <v>25</v>
      </c>
      <c r="D1556" s="67" t="s">
        <v>343</v>
      </c>
      <c r="E1556" s="71">
        <v>0.93758831317668201</v>
      </c>
      <c r="F1556" s="68">
        <v>97.311827956989205</v>
      </c>
      <c r="G1556" s="71">
        <v>0.90196126185176395</v>
      </c>
      <c r="H1556" s="68">
        <v>87.5</v>
      </c>
      <c r="I1556" s="71">
        <v>0.96216932060053795</v>
      </c>
      <c r="J1556" s="68">
        <v>98.207885304659499</v>
      </c>
      <c r="K1556" s="71">
        <v>0.94863435707774402</v>
      </c>
      <c r="L1556" s="68">
        <v>86.424731182795696</v>
      </c>
      <c r="M1556" s="71"/>
      <c r="N1556" s="68"/>
      <c r="O1556" s="71"/>
      <c r="P1556" s="68"/>
      <c r="Q1556" s="71"/>
      <c r="R1556" s="68"/>
    </row>
    <row r="1557" spans="1:18" x14ac:dyDescent="0.2">
      <c r="A1557" s="141" t="s">
        <v>3232</v>
      </c>
      <c r="B1557" s="67" t="s">
        <v>3233</v>
      </c>
      <c r="C1557" s="67">
        <v>25</v>
      </c>
      <c r="D1557" s="67" t="s">
        <v>343</v>
      </c>
      <c r="E1557" s="71">
        <v>0.63136140531628804</v>
      </c>
      <c r="F1557" s="68">
        <v>7.6612903225806503</v>
      </c>
      <c r="G1557" s="71">
        <v>0.70670890994721103</v>
      </c>
      <c r="H1557" s="68">
        <v>7.16845878136201</v>
      </c>
      <c r="I1557" s="71">
        <v>0.80729034089943996</v>
      </c>
      <c r="J1557" s="68">
        <v>49.193548387096797</v>
      </c>
      <c r="K1557" s="71">
        <v>0.68474637041849995</v>
      </c>
      <c r="L1557" s="68">
        <v>11.3351254480287</v>
      </c>
      <c r="M1557" s="71"/>
      <c r="N1557" s="68"/>
      <c r="O1557" s="71"/>
      <c r="P1557" s="68"/>
      <c r="Q1557" s="71">
        <v>0.32669999999999999</v>
      </c>
      <c r="R1557" s="68">
        <v>38.770053475935804</v>
      </c>
    </row>
    <row r="1558" spans="1:18" x14ac:dyDescent="0.2">
      <c r="A1558" s="141" t="s">
        <v>3234</v>
      </c>
      <c r="B1558" s="67" t="s">
        <v>3235</v>
      </c>
      <c r="C1558" s="67">
        <v>25</v>
      </c>
      <c r="D1558" s="67" t="s">
        <v>343</v>
      </c>
      <c r="E1558" s="71">
        <v>0.88604434434610702</v>
      </c>
      <c r="F1558" s="68">
        <v>71.998207885304694</v>
      </c>
      <c r="G1558" s="71">
        <v>0.79290195622419202</v>
      </c>
      <c r="H1558" s="68">
        <v>16.129032258064498</v>
      </c>
      <c r="I1558" s="71">
        <v>0.92409003604470197</v>
      </c>
      <c r="J1558" s="68">
        <v>92.517921146953398</v>
      </c>
      <c r="K1558" s="71">
        <v>0.82718538511553297</v>
      </c>
      <c r="L1558" s="68">
        <v>38.530465949820801</v>
      </c>
      <c r="M1558" s="71"/>
      <c r="N1558" s="68"/>
      <c r="O1558" s="71"/>
      <c r="P1558" s="68"/>
      <c r="Q1558" s="71">
        <v>1</v>
      </c>
      <c r="R1558" s="68">
        <v>100</v>
      </c>
    </row>
    <row r="1559" spans="1:18" x14ac:dyDescent="0.2">
      <c r="A1559" s="141" t="s">
        <v>3236</v>
      </c>
      <c r="B1559" s="67" t="s">
        <v>3237</v>
      </c>
      <c r="C1559" s="67">
        <v>25</v>
      </c>
      <c r="D1559" s="67" t="s">
        <v>343</v>
      </c>
      <c r="E1559" s="71">
        <v>0.93451505504495302</v>
      </c>
      <c r="F1559" s="68">
        <v>96.594982078852993</v>
      </c>
      <c r="G1559" s="71">
        <v>0.864655426185436</v>
      </c>
      <c r="H1559" s="68">
        <v>69.668458781362006</v>
      </c>
      <c r="I1559" s="71">
        <v>0.96843228785713598</v>
      </c>
      <c r="J1559" s="68">
        <v>98.6111111111111</v>
      </c>
      <c r="K1559" s="71">
        <v>0.90497250613724101</v>
      </c>
      <c r="L1559" s="68">
        <v>70.430107526881699</v>
      </c>
      <c r="M1559" s="71"/>
      <c r="N1559" s="68"/>
      <c r="O1559" s="71"/>
      <c r="P1559" s="68"/>
      <c r="Q1559" s="71">
        <v>1</v>
      </c>
      <c r="R1559" s="68">
        <v>100</v>
      </c>
    </row>
    <row r="1560" spans="1:18" x14ac:dyDescent="0.2">
      <c r="A1560" s="141" t="s">
        <v>3238</v>
      </c>
      <c r="B1560" s="67" t="s">
        <v>3239</v>
      </c>
      <c r="C1560" s="67">
        <v>21</v>
      </c>
      <c r="D1560" s="67" t="s">
        <v>343</v>
      </c>
      <c r="E1560" s="71">
        <v>0.792880387611409</v>
      </c>
      <c r="F1560" s="68">
        <v>30.824372759856601</v>
      </c>
      <c r="G1560" s="71">
        <v>0.84844556204938604</v>
      </c>
      <c r="H1560" s="68">
        <v>57.930107526881699</v>
      </c>
      <c r="I1560" s="71">
        <v>0.89065746200270601</v>
      </c>
      <c r="J1560" s="68">
        <v>83.243727598566295</v>
      </c>
      <c r="K1560" s="71">
        <v>0.84710137081068104</v>
      </c>
      <c r="L1560" s="68">
        <v>45.519713261648697</v>
      </c>
      <c r="M1560" s="71">
        <v>0.58531715558286102</v>
      </c>
      <c r="N1560" s="68">
        <v>14.1626794258373</v>
      </c>
      <c r="O1560" s="71"/>
      <c r="P1560" s="68"/>
      <c r="Q1560" s="71"/>
      <c r="R1560" s="68"/>
    </row>
    <row r="1561" spans="1:18" x14ac:dyDescent="0.2">
      <c r="A1561" s="141" t="s">
        <v>3240</v>
      </c>
      <c r="B1561" s="67" t="s">
        <v>3241</v>
      </c>
      <c r="C1561" s="67">
        <v>21</v>
      </c>
      <c r="D1561" s="67" t="s">
        <v>343</v>
      </c>
      <c r="E1561" s="71">
        <v>0.728449778053606</v>
      </c>
      <c r="F1561" s="68">
        <v>18.010752688172001</v>
      </c>
      <c r="G1561" s="71">
        <v>0.83766946567850897</v>
      </c>
      <c r="H1561" s="68">
        <v>47.9838709677419</v>
      </c>
      <c r="I1561" s="71">
        <v>0.85311736211580103</v>
      </c>
      <c r="J1561" s="68">
        <v>68.234767025089596</v>
      </c>
      <c r="K1561" s="71">
        <v>0.85271586297947499</v>
      </c>
      <c r="L1561" s="68">
        <v>47.311827956989198</v>
      </c>
      <c r="M1561" s="71">
        <v>0.37029642144063901</v>
      </c>
      <c r="N1561" s="68">
        <v>5.7416267942583703</v>
      </c>
      <c r="O1561" s="71"/>
      <c r="P1561" s="68"/>
      <c r="Q1561" s="71"/>
      <c r="R1561" s="68"/>
    </row>
    <row r="1562" spans="1:18" x14ac:dyDescent="0.2">
      <c r="A1562" s="141" t="s">
        <v>3242</v>
      </c>
      <c r="B1562" s="67" t="s">
        <v>3243</v>
      </c>
      <c r="C1562" s="67">
        <v>25</v>
      </c>
      <c r="D1562" s="67" t="s">
        <v>343</v>
      </c>
      <c r="E1562" s="71">
        <v>0.86829293815241304</v>
      </c>
      <c r="F1562" s="68">
        <v>61.424731182795703</v>
      </c>
      <c r="G1562" s="71">
        <v>0.85588019301726803</v>
      </c>
      <c r="H1562" s="68">
        <v>63.7544802867383</v>
      </c>
      <c r="I1562" s="71">
        <v>0.85625666628509001</v>
      </c>
      <c r="J1562" s="68">
        <v>69.578853046595</v>
      </c>
      <c r="K1562" s="71">
        <v>0.89274195515488097</v>
      </c>
      <c r="L1562" s="68">
        <v>66.263440860215098</v>
      </c>
      <c r="M1562" s="71"/>
      <c r="N1562" s="68"/>
      <c r="O1562" s="71"/>
      <c r="P1562" s="68"/>
      <c r="Q1562" s="71"/>
      <c r="R1562" s="68"/>
    </row>
    <row r="1563" spans="1:18" x14ac:dyDescent="0.2">
      <c r="A1563" s="141" t="s">
        <v>3244</v>
      </c>
      <c r="B1563" s="67" t="s">
        <v>3245</v>
      </c>
      <c r="C1563" s="67">
        <v>25</v>
      </c>
      <c r="D1563" s="67" t="s">
        <v>343</v>
      </c>
      <c r="E1563" s="71">
        <v>0.84476019921912904</v>
      </c>
      <c r="F1563" s="68">
        <v>49.596774193548399</v>
      </c>
      <c r="G1563" s="71">
        <v>0.83960358536621205</v>
      </c>
      <c r="H1563" s="68">
        <v>50.134408602150501</v>
      </c>
      <c r="I1563" s="71">
        <v>0.85624067822077699</v>
      </c>
      <c r="J1563" s="68">
        <v>69.489247311827995</v>
      </c>
      <c r="K1563" s="71">
        <v>0.83843633407039697</v>
      </c>
      <c r="L1563" s="68">
        <v>42.652329749103899</v>
      </c>
      <c r="M1563" s="71"/>
      <c r="N1563" s="68"/>
      <c r="O1563" s="71"/>
      <c r="P1563" s="68"/>
      <c r="Q1563" s="71"/>
      <c r="R1563" s="68"/>
    </row>
    <row r="1564" spans="1:18" x14ac:dyDescent="0.2">
      <c r="A1564" s="141" t="s">
        <v>3246</v>
      </c>
      <c r="B1564" s="67" t="s">
        <v>3247</v>
      </c>
      <c r="C1564" s="67">
        <v>25</v>
      </c>
      <c r="D1564" s="67" t="s">
        <v>343</v>
      </c>
      <c r="E1564" s="71">
        <v>0.84304024315030601</v>
      </c>
      <c r="F1564" s="68">
        <v>48.431899641577097</v>
      </c>
      <c r="G1564" s="71">
        <v>0.85982721762856895</v>
      </c>
      <c r="H1564" s="68">
        <v>66.5322580645161</v>
      </c>
      <c r="I1564" s="71">
        <v>0.85963425190671405</v>
      </c>
      <c r="J1564" s="68">
        <v>71.146953405017896</v>
      </c>
      <c r="K1564" s="71">
        <v>0.80965925991563403</v>
      </c>
      <c r="L1564" s="68">
        <v>33.557347670250898</v>
      </c>
      <c r="M1564" s="71"/>
      <c r="N1564" s="68"/>
      <c r="O1564" s="71"/>
      <c r="P1564" s="68"/>
      <c r="Q1564" s="71"/>
      <c r="R1564" s="68"/>
    </row>
    <row r="1565" spans="1:18" x14ac:dyDescent="0.2">
      <c r="A1565" s="141" t="s">
        <v>3248</v>
      </c>
      <c r="B1565" s="67" t="s">
        <v>3248</v>
      </c>
      <c r="C1565" s="67">
        <v>25</v>
      </c>
      <c r="D1565" s="67" t="s">
        <v>343</v>
      </c>
      <c r="E1565" s="71">
        <v>0.77238813627339098</v>
      </c>
      <c r="F1565" s="68">
        <v>25.358422939068099</v>
      </c>
      <c r="G1565" s="71">
        <v>0.73000083903734503</v>
      </c>
      <c r="H1565" s="68">
        <v>8.4229390681003604</v>
      </c>
      <c r="I1565" s="71">
        <v>0.83919278944148101</v>
      </c>
      <c r="J1565" s="68">
        <v>62.5</v>
      </c>
      <c r="K1565" s="71">
        <v>0.74797078034134801</v>
      </c>
      <c r="L1565" s="68">
        <v>19.354838709677399</v>
      </c>
      <c r="M1565" s="71"/>
      <c r="N1565" s="68"/>
      <c r="O1565" s="71"/>
      <c r="P1565" s="68"/>
      <c r="Q1565" s="71"/>
      <c r="R1565" s="68"/>
    </row>
    <row r="1566" spans="1:18" x14ac:dyDescent="0.2">
      <c r="A1566" s="141" t="s">
        <v>3249</v>
      </c>
      <c r="B1566" s="67" t="s">
        <v>3249</v>
      </c>
      <c r="C1566" s="67">
        <v>25</v>
      </c>
      <c r="D1566" s="67" t="s">
        <v>343</v>
      </c>
      <c r="E1566" s="71">
        <v>0.78506647832347698</v>
      </c>
      <c r="F1566" s="68">
        <v>28.629032258064498</v>
      </c>
      <c r="G1566" s="71">
        <v>0.75096626720438997</v>
      </c>
      <c r="H1566" s="68">
        <v>10.215053763440901</v>
      </c>
      <c r="I1566" s="71">
        <v>0.81449170109135205</v>
      </c>
      <c r="J1566" s="68">
        <v>52.240143369175598</v>
      </c>
      <c r="K1566" s="71">
        <v>0.78974146667468803</v>
      </c>
      <c r="L1566" s="68">
        <v>27.7777777777778</v>
      </c>
      <c r="M1566" s="71"/>
      <c r="N1566" s="68"/>
      <c r="O1566" s="71"/>
      <c r="P1566" s="68"/>
      <c r="Q1566" s="71"/>
      <c r="R1566" s="68"/>
    </row>
    <row r="1567" spans="1:18" x14ac:dyDescent="0.2">
      <c r="A1567" s="141" t="s">
        <v>3250</v>
      </c>
      <c r="B1567" s="67" t="s">
        <v>3251</v>
      </c>
      <c r="C1567" s="67">
        <v>25</v>
      </c>
      <c r="D1567" s="67" t="s">
        <v>343</v>
      </c>
      <c r="E1567" s="71">
        <v>0.85511758457155795</v>
      </c>
      <c r="F1567" s="68">
        <v>55.197132616487501</v>
      </c>
      <c r="G1567" s="71">
        <v>0.79444597839209696</v>
      </c>
      <c r="H1567" s="68">
        <v>16.577060931899599</v>
      </c>
      <c r="I1567" s="71">
        <v>0.86615614988304002</v>
      </c>
      <c r="J1567" s="68">
        <v>74.059139784946197</v>
      </c>
      <c r="K1567" s="71">
        <v>0.90475062543953599</v>
      </c>
      <c r="L1567" s="68">
        <v>70.340501792114694</v>
      </c>
      <c r="M1567" s="71"/>
      <c r="N1567" s="68"/>
      <c r="O1567" s="71"/>
      <c r="P1567" s="68"/>
      <c r="Q1567" s="71"/>
      <c r="R1567" s="68"/>
    </row>
    <row r="1568" spans="1:18" x14ac:dyDescent="0.2">
      <c r="A1568" s="141" t="s">
        <v>3252</v>
      </c>
      <c r="B1568" s="67" t="s">
        <v>3252</v>
      </c>
      <c r="C1568" s="67">
        <v>25</v>
      </c>
      <c r="D1568" s="67" t="s">
        <v>343</v>
      </c>
      <c r="E1568" s="71">
        <v>0.86540151589923797</v>
      </c>
      <c r="F1568" s="68">
        <v>59.811827956989198</v>
      </c>
      <c r="G1568" s="71">
        <v>0.76173903598661996</v>
      </c>
      <c r="H1568" s="68">
        <v>11.4247311827957</v>
      </c>
      <c r="I1568" s="71">
        <v>0.95197548470210203</v>
      </c>
      <c r="J1568" s="68">
        <v>97.491039426523301</v>
      </c>
      <c r="K1568" s="71">
        <v>0.88249002700899204</v>
      </c>
      <c r="L1568" s="68">
        <v>61.200716845878098</v>
      </c>
      <c r="M1568" s="71"/>
      <c r="N1568" s="68"/>
      <c r="O1568" s="71"/>
      <c r="P1568" s="68"/>
      <c r="Q1568" s="71"/>
      <c r="R1568" s="68"/>
    </row>
    <row r="1569" spans="1:18" x14ac:dyDescent="0.2">
      <c r="A1569" s="141" t="s">
        <v>3253</v>
      </c>
      <c r="B1569" s="67" t="s">
        <v>3253</v>
      </c>
      <c r="C1569" s="67">
        <v>25</v>
      </c>
      <c r="D1569" s="67" t="s">
        <v>343</v>
      </c>
      <c r="E1569" s="71">
        <v>0.76943586672585695</v>
      </c>
      <c r="F1569" s="68">
        <v>24.596774193548399</v>
      </c>
      <c r="G1569" s="71">
        <v>0.63354220059282595</v>
      </c>
      <c r="H1569" s="68">
        <v>4.4802867383512499</v>
      </c>
      <c r="I1569" s="71">
        <v>0.96537775966231398</v>
      </c>
      <c r="J1569" s="68">
        <v>98.387096774193594</v>
      </c>
      <c r="K1569" s="71">
        <v>0.70938763992243203</v>
      </c>
      <c r="L1569" s="68">
        <v>14.2025089605735</v>
      </c>
      <c r="M1569" s="71"/>
      <c r="N1569" s="68"/>
      <c r="O1569" s="71"/>
      <c r="P1569" s="68"/>
      <c r="Q1569" s="71"/>
      <c r="R1569" s="68"/>
    </row>
    <row r="1570" spans="1:18" x14ac:dyDescent="0.2">
      <c r="A1570" s="141" t="s">
        <v>3254</v>
      </c>
      <c r="B1570" s="67" t="s">
        <v>3255</v>
      </c>
      <c r="C1570" s="67">
        <v>25</v>
      </c>
      <c r="D1570" s="67" t="s">
        <v>343</v>
      </c>
      <c r="E1570" s="71">
        <v>0.55049028337944705</v>
      </c>
      <c r="F1570" s="68">
        <v>3.4946236559139798</v>
      </c>
      <c r="G1570" s="71">
        <v>0.62857536886944299</v>
      </c>
      <c r="H1570" s="68">
        <v>4.2114695340501802</v>
      </c>
      <c r="I1570" s="71">
        <v>0.60491044853499398</v>
      </c>
      <c r="J1570" s="68">
        <v>4.7043010752688197</v>
      </c>
      <c r="K1570" s="71">
        <v>0.41798503273390403</v>
      </c>
      <c r="L1570" s="68">
        <v>0.53763440860215095</v>
      </c>
      <c r="M1570" s="71"/>
      <c r="N1570" s="68"/>
      <c r="O1570" s="71"/>
      <c r="P1570" s="68"/>
      <c r="Q1570" s="71"/>
      <c r="R1570" s="68"/>
    </row>
    <row r="1571" spans="1:18" x14ac:dyDescent="0.2">
      <c r="A1571" s="141" t="s">
        <v>3256</v>
      </c>
      <c r="B1571" s="67" t="s">
        <v>3257</v>
      </c>
      <c r="C1571" s="67">
        <v>25</v>
      </c>
      <c r="D1571" s="67" t="s">
        <v>343</v>
      </c>
      <c r="E1571" s="71">
        <v>0.60599961130718205</v>
      </c>
      <c r="F1571" s="68">
        <v>6.2724014336917602</v>
      </c>
      <c r="G1571" s="71">
        <v>0.42192087235927</v>
      </c>
      <c r="H1571" s="68">
        <v>1.3888888888888899</v>
      </c>
      <c r="I1571" s="71">
        <v>0.75568834239813698</v>
      </c>
      <c r="J1571" s="68">
        <v>27.419354838709701</v>
      </c>
      <c r="K1571" s="71">
        <v>0.64038961916413994</v>
      </c>
      <c r="L1571" s="68">
        <v>6.7204301075268802</v>
      </c>
      <c r="M1571" s="71"/>
      <c r="N1571" s="68"/>
      <c r="O1571" s="71"/>
      <c r="P1571" s="68"/>
      <c r="Q1571" s="71"/>
      <c r="R1571" s="68"/>
    </row>
    <row r="1572" spans="1:18" x14ac:dyDescent="0.2">
      <c r="A1572" s="141" t="s">
        <v>838</v>
      </c>
      <c r="B1572" s="67" t="s">
        <v>3258</v>
      </c>
      <c r="C1572" s="67">
        <v>25</v>
      </c>
      <c r="D1572" s="67" t="s">
        <v>343</v>
      </c>
      <c r="E1572" s="71">
        <v>0.67468005139416498</v>
      </c>
      <c r="F1572" s="68">
        <v>11.2007168458781</v>
      </c>
      <c r="G1572" s="71">
        <v>0.65274914880016299</v>
      </c>
      <c r="H1572" s="68">
        <v>4.88351254480287</v>
      </c>
      <c r="I1572" s="71">
        <v>0.69116340422760403</v>
      </c>
      <c r="J1572" s="68">
        <v>13.933691756272401</v>
      </c>
      <c r="K1572" s="71">
        <v>0.68012760115473003</v>
      </c>
      <c r="L1572" s="68">
        <v>10.9318996415771</v>
      </c>
      <c r="M1572" s="71"/>
      <c r="N1572" s="68"/>
      <c r="O1572" s="71"/>
      <c r="P1572" s="68"/>
      <c r="Q1572" s="71"/>
      <c r="R1572" s="68"/>
    </row>
    <row r="1573" spans="1:18" x14ac:dyDescent="0.2">
      <c r="A1573" s="141" t="s">
        <v>3259</v>
      </c>
      <c r="B1573" s="67" t="s">
        <v>3260</v>
      </c>
      <c r="C1573" s="67">
        <v>25</v>
      </c>
      <c r="D1573" s="67" t="s">
        <v>343</v>
      </c>
      <c r="E1573" s="71">
        <v>0.67643061123627202</v>
      </c>
      <c r="F1573" s="68">
        <v>11.6039426523297</v>
      </c>
      <c r="G1573" s="71">
        <v>0.60980316328880002</v>
      </c>
      <c r="H1573" s="68">
        <v>3.7186379928315398</v>
      </c>
      <c r="I1573" s="71">
        <v>0.83848308382783698</v>
      </c>
      <c r="J1573" s="68">
        <v>62.096774193548399</v>
      </c>
      <c r="K1573" s="71">
        <v>0.58100558659217905</v>
      </c>
      <c r="L1573" s="68">
        <v>3.8082437275985699</v>
      </c>
      <c r="M1573" s="71"/>
      <c r="N1573" s="68"/>
      <c r="O1573" s="71"/>
      <c r="P1573" s="68"/>
      <c r="Q1573" s="71"/>
      <c r="R1573" s="68"/>
    </row>
    <row r="1574" spans="1:18" x14ac:dyDescent="0.2">
      <c r="A1574" s="141" t="s">
        <v>848</v>
      </c>
      <c r="B1574" s="67" t="s">
        <v>3261</v>
      </c>
      <c r="C1574" s="67">
        <v>25</v>
      </c>
      <c r="D1574" s="67" t="s">
        <v>343</v>
      </c>
      <c r="E1574" s="71">
        <v>0.64832842705970295</v>
      </c>
      <c r="F1574" s="68">
        <v>8.7813620071684593</v>
      </c>
      <c r="G1574" s="71">
        <v>0.62161190922338505</v>
      </c>
      <c r="H1574" s="68">
        <v>4.1218637992831502</v>
      </c>
      <c r="I1574" s="71">
        <v>0.637630772045922</v>
      </c>
      <c r="J1574" s="68">
        <v>7.5268817204301097</v>
      </c>
      <c r="K1574" s="71">
        <v>0.68574259990980302</v>
      </c>
      <c r="L1574" s="68">
        <v>11.5143369175627</v>
      </c>
      <c r="M1574" s="71"/>
      <c r="N1574" s="68"/>
      <c r="O1574" s="71"/>
      <c r="P1574" s="68"/>
      <c r="Q1574" s="71"/>
      <c r="R1574" s="68"/>
    </row>
    <row r="1575" spans="1:18" x14ac:dyDescent="0.2">
      <c r="A1575" s="141" t="s">
        <v>3262</v>
      </c>
      <c r="B1575" s="67" t="s">
        <v>3263</v>
      </c>
      <c r="C1575" s="67">
        <v>25</v>
      </c>
      <c r="D1575" s="67" t="s">
        <v>343</v>
      </c>
      <c r="E1575" s="71">
        <v>0.83219609484109902</v>
      </c>
      <c r="F1575" s="68">
        <v>43.906810035842298</v>
      </c>
      <c r="G1575" s="71">
        <v>0.61980036755094503</v>
      </c>
      <c r="H1575" s="68">
        <v>4.0322580645161299</v>
      </c>
      <c r="I1575" s="71">
        <v>0.83679109468752599</v>
      </c>
      <c r="J1575" s="68">
        <v>61.469534050179199</v>
      </c>
      <c r="K1575" s="71">
        <v>0.87219291712592295</v>
      </c>
      <c r="L1575" s="68">
        <v>56.362007168458803</v>
      </c>
      <c r="M1575" s="71"/>
      <c r="N1575" s="68"/>
      <c r="O1575" s="71"/>
      <c r="P1575" s="68"/>
      <c r="Q1575" s="71">
        <v>1</v>
      </c>
      <c r="R1575" s="68">
        <v>100</v>
      </c>
    </row>
    <row r="1576" spans="1:18" x14ac:dyDescent="0.2">
      <c r="A1576" s="141" t="s">
        <v>1063</v>
      </c>
      <c r="B1576" s="67" t="s">
        <v>3264</v>
      </c>
      <c r="C1576" s="67">
        <v>25</v>
      </c>
      <c r="D1576" s="67" t="s">
        <v>343</v>
      </c>
      <c r="E1576" s="71">
        <v>0.602042394892778</v>
      </c>
      <c r="F1576" s="68">
        <v>6.0483870967741904</v>
      </c>
      <c r="G1576" s="71">
        <v>0.59708197885785197</v>
      </c>
      <c r="H1576" s="68">
        <v>3.31541218637993</v>
      </c>
      <c r="I1576" s="71">
        <v>0.76035840356981199</v>
      </c>
      <c r="J1576" s="68">
        <v>28.897849462365599</v>
      </c>
      <c r="K1576" s="71">
        <v>0.44868680225066898</v>
      </c>
      <c r="L1576" s="68">
        <v>0.67204301075268802</v>
      </c>
      <c r="M1576" s="71"/>
      <c r="N1576" s="68"/>
      <c r="O1576" s="71"/>
      <c r="P1576" s="68"/>
      <c r="Q1576" s="71"/>
      <c r="R1576" s="68"/>
    </row>
    <row r="1577" spans="1:18" x14ac:dyDescent="0.2">
      <c r="A1577" s="141" t="s">
        <v>3265</v>
      </c>
      <c r="B1577" s="67" t="s">
        <v>3266</v>
      </c>
      <c r="C1577" s="67">
        <v>25</v>
      </c>
      <c r="D1577" s="67" t="s">
        <v>343</v>
      </c>
      <c r="E1577" s="71">
        <v>0.75816960051783799</v>
      </c>
      <c r="F1577" s="68">
        <v>22.401433691756299</v>
      </c>
      <c r="G1577" s="71">
        <v>0.59164864222706204</v>
      </c>
      <c r="H1577" s="68">
        <v>3.09139784946237</v>
      </c>
      <c r="I1577" s="71">
        <v>0.86110586190674798</v>
      </c>
      <c r="J1577" s="68">
        <v>71.505376344086002</v>
      </c>
      <c r="K1577" s="71">
        <v>0.82175429741970396</v>
      </c>
      <c r="L1577" s="68">
        <v>36.917562724014303</v>
      </c>
      <c r="M1577" s="71"/>
      <c r="N1577" s="68"/>
      <c r="O1577" s="71"/>
      <c r="P1577" s="68"/>
      <c r="Q1577" s="71"/>
      <c r="R1577" s="68"/>
    </row>
    <row r="1578" spans="1:18" x14ac:dyDescent="0.2">
      <c r="A1578" s="141" t="s">
        <v>3267</v>
      </c>
      <c r="B1578" s="67" t="s">
        <v>3268</v>
      </c>
      <c r="C1578" s="67">
        <v>25</v>
      </c>
      <c r="D1578" s="67" t="s">
        <v>343</v>
      </c>
      <c r="E1578" s="71">
        <v>0.793216900495884</v>
      </c>
      <c r="F1578" s="68">
        <v>31.048387096774199</v>
      </c>
      <c r="G1578" s="71">
        <v>0.76189162281390999</v>
      </c>
      <c r="H1578" s="68">
        <v>11.469534050179201</v>
      </c>
      <c r="I1578" s="71">
        <v>0.91063817828486704</v>
      </c>
      <c r="J1578" s="68">
        <v>89.740143369175598</v>
      </c>
      <c r="K1578" s="71">
        <v>0.70712090038887498</v>
      </c>
      <c r="L1578" s="68">
        <v>13.933691756272401</v>
      </c>
      <c r="M1578" s="71"/>
      <c r="N1578" s="68"/>
      <c r="O1578" s="71"/>
      <c r="P1578" s="68"/>
      <c r="Q1578" s="71"/>
      <c r="R1578" s="68"/>
    </row>
    <row r="1579" spans="1:18" x14ac:dyDescent="0.2">
      <c r="A1579" s="141" t="s">
        <v>3269</v>
      </c>
      <c r="B1579" s="67" t="s">
        <v>3270</v>
      </c>
      <c r="C1579" s="67">
        <v>25</v>
      </c>
      <c r="D1579" s="67" t="s">
        <v>343</v>
      </c>
      <c r="E1579" s="71">
        <v>0.83261082989662905</v>
      </c>
      <c r="F1579" s="68">
        <v>44.130824372759903</v>
      </c>
      <c r="G1579" s="71">
        <v>0.72217379083455702</v>
      </c>
      <c r="H1579" s="68">
        <v>8.1989247311827995</v>
      </c>
      <c r="I1579" s="71">
        <v>0.91721799851444896</v>
      </c>
      <c r="J1579" s="68">
        <v>90.860215053763397</v>
      </c>
      <c r="K1579" s="71">
        <v>0.85844070034088205</v>
      </c>
      <c r="L1579" s="68">
        <v>49.955197132616497</v>
      </c>
      <c r="M1579" s="71"/>
      <c r="N1579" s="68"/>
      <c r="O1579" s="71"/>
      <c r="P1579" s="68"/>
      <c r="Q1579" s="71"/>
      <c r="R1579" s="68"/>
    </row>
    <row r="1580" spans="1:18" x14ac:dyDescent="0.2">
      <c r="A1580" s="141" t="s">
        <v>3271</v>
      </c>
      <c r="B1580" s="67" t="s">
        <v>3272</v>
      </c>
      <c r="C1580" s="67">
        <v>25</v>
      </c>
      <c r="D1580" s="67" t="s">
        <v>343</v>
      </c>
      <c r="E1580" s="71">
        <v>0.87713828802662097</v>
      </c>
      <c r="F1580" s="68">
        <v>66.935483870967701</v>
      </c>
      <c r="G1580" s="71">
        <v>0.86102925334976099</v>
      </c>
      <c r="H1580" s="68">
        <v>67.249103942652297</v>
      </c>
      <c r="I1580" s="71">
        <v>0.86476804239050897</v>
      </c>
      <c r="J1580" s="68">
        <v>73.431899641577104</v>
      </c>
      <c r="K1580" s="71">
        <v>0.90561756833959395</v>
      </c>
      <c r="L1580" s="68">
        <v>70.654121863799304</v>
      </c>
      <c r="M1580" s="71"/>
      <c r="N1580" s="68"/>
      <c r="O1580" s="71"/>
      <c r="P1580" s="68"/>
      <c r="Q1580" s="71"/>
      <c r="R1580" s="68"/>
    </row>
    <row r="1581" spans="1:18" x14ac:dyDescent="0.2">
      <c r="A1581" s="141" t="s">
        <v>3273</v>
      </c>
      <c r="B1581" s="67" t="s">
        <v>3274</v>
      </c>
      <c r="C1581" s="67">
        <v>25</v>
      </c>
      <c r="D1581" s="67" t="s">
        <v>343</v>
      </c>
      <c r="E1581" s="71">
        <v>0.72754391717317901</v>
      </c>
      <c r="F1581" s="68">
        <v>17.786738351254499</v>
      </c>
      <c r="G1581" s="71">
        <v>0.64111582162311298</v>
      </c>
      <c r="H1581" s="68">
        <v>4.6594982078853002</v>
      </c>
      <c r="I1581" s="71">
        <v>0.94281946807147099</v>
      </c>
      <c r="J1581" s="68">
        <v>96.012544802867396</v>
      </c>
      <c r="K1581" s="71">
        <v>0.59869646182495295</v>
      </c>
      <c r="L1581" s="68">
        <v>4.56989247311828</v>
      </c>
      <c r="M1581" s="71"/>
      <c r="N1581" s="68"/>
      <c r="O1581" s="71"/>
      <c r="P1581" s="68"/>
      <c r="Q1581" s="71"/>
      <c r="R1581" s="68"/>
    </row>
    <row r="1582" spans="1:18" x14ac:dyDescent="0.2">
      <c r="A1582" s="141" t="s">
        <v>3275</v>
      </c>
      <c r="B1582" s="67" t="s">
        <v>3276</v>
      </c>
      <c r="C1582" s="67">
        <v>25</v>
      </c>
      <c r="D1582" s="67" t="s">
        <v>343</v>
      </c>
      <c r="E1582" s="71">
        <v>0.77963332694969401</v>
      </c>
      <c r="F1582" s="68">
        <v>27.374551971326198</v>
      </c>
      <c r="G1582" s="71">
        <v>0.69413314978031804</v>
      </c>
      <c r="H1582" s="68">
        <v>6.5860215053763396</v>
      </c>
      <c r="I1582" s="71">
        <v>0.95119444975964795</v>
      </c>
      <c r="J1582" s="68">
        <v>97.3566308243728</v>
      </c>
      <c r="K1582" s="71">
        <v>0.69357238130911703</v>
      </c>
      <c r="L1582" s="68">
        <v>12.768817204301101</v>
      </c>
      <c r="M1582" s="71"/>
      <c r="N1582" s="68"/>
      <c r="O1582" s="71"/>
      <c r="P1582" s="68"/>
      <c r="Q1582" s="71"/>
      <c r="R1582" s="68"/>
    </row>
    <row r="1583" spans="1:18" x14ac:dyDescent="0.2">
      <c r="A1583" s="141" t="s">
        <v>3277</v>
      </c>
      <c r="B1583" s="67" t="s">
        <v>3278</v>
      </c>
      <c r="C1583" s="67">
        <v>25</v>
      </c>
      <c r="D1583" s="67" t="s">
        <v>343</v>
      </c>
      <c r="E1583" s="71">
        <v>0.82632228583189304</v>
      </c>
      <c r="F1583" s="68">
        <v>41.353046594982096</v>
      </c>
      <c r="G1583" s="71">
        <v>0.81460709686900301</v>
      </c>
      <c r="H1583" s="68">
        <v>25.224014336917602</v>
      </c>
      <c r="I1583" s="71">
        <v>0.87688544058235696</v>
      </c>
      <c r="J1583" s="68">
        <v>78.718637992831503</v>
      </c>
      <c r="K1583" s="71">
        <v>0.78747432004431805</v>
      </c>
      <c r="L1583" s="68">
        <v>27.553763440860202</v>
      </c>
      <c r="M1583" s="71"/>
      <c r="N1583" s="68"/>
      <c r="O1583" s="71"/>
      <c r="P1583" s="68"/>
      <c r="Q1583" s="71"/>
      <c r="R1583" s="68"/>
    </row>
    <row r="1584" spans="1:18" x14ac:dyDescent="0.2">
      <c r="A1584" s="141" t="s">
        <v>3279</v>
      </c>
      <c r="B1584" s="67" t="s">
        <v>3280</v>
      </c>
      <c r="C1584" s="67">
        <v>25</v>
      </c>
      <c r="D1584" s="67" t="s">
        <v>343</v>
      </c>
      <c r="E1584" s="71">
        <v>0.72602491558912696</v>
      </c>
      <c r="F1584" s="68">
        <v>17.652329749103899</v>
      </c>
      <c r="G1584" s="71">
        <v>0.65640599028857705</v>
      </c>
      <c r="H1584" s="68">
        <v>5.0627240143369203</v>
      </c>
      <c r="I1584" s="71">
        <v>0.93880097249370098</v>
      </c>
      <c r="J1584" s="68">
        <v>94.937275985663106</v>
      </c>
      <c r="K1584" s="71">
        <v>0.58286778398510197</v>
      </c>
      <c r="L1584" s="68">
        <v>3.8978494623655902</v>
      </c>
      <c r="M1584" s="71"/>
      <c r="N1584" s="68"/>
      <c r="O1584" s="71"/>
      <c r="P1584" s="68"/>
      <c r="Q1584" s="71"/>
      <c r="R1584" s="68"/>
    </row>
    <row r="1585" spans="1:18" x14ac:dyDescent="0.2">
      <c r="A1585" s="141" t="s">
        <v>3281</v>
      </c>
      <c r="B1585" s="67" t="s">
        <v>3281</v>
      </c>
      <c r="C1585" s="67">
        <v>25</v>
      </c>
      <c r="D1585" s="67" t="s">
        <v>343</v>
      </c>
      <c r="E1585" s="71">
        <v>0.69346153268085797</v>
      </c>
      <c r="F1585" s="68">
        <v>13.1272401433692</v>
      </c>
      <c r="G1585" s="71">
        <v>0.59773181956738397</v>
      </c>
      <c r="H1585" s="68">
        <v>3.3602150537634401</v>
      </c>
      <c r="I1585" s="71">
        <v>0.92585575799101705</v>
      </c>
      <c r="J1585" s="68">
        <v>92.741935483871003</v>
      </c>
      <c r="K1585" s="71">
        <v>0.55679702048417101</v>
      </c>
      <c r="L1585" s="68">
        <v>3.04659498207885</v>
      </c>
      <c r="M1585" s="71"/>
      <c r="N1585" s="68"/>
      <c r="O1585" s="71"/>
      <c r="P1585" s="68"/>
      <c r="Q1585" s="71"/>
      <c r="R1585" s="68"/>
    </row>
    <row r="1586" spans="1:18" x14ac:dyDescent="0.2">
      <c r="A1586" s="141" t="s">
        <v>3282</v>
      </c>
      <c r="B1586" s="67" t="s">
        <v>3282</v>
      </c>
      <c r="C1586" s="67">
        <v>25</v>
      </c>
      <c r="D1586" s="67" t="s">
        <v>343</v>
      </c>
      <c r="E1586" s="71">
        <v>0.70977741143330497</v>
      </c>
      <c r="F1586" s="68">
        <v>15.0537634408602</v>
      </c>
      <c r="G1586" s="71">
        <v>0.59544314551559596</v>
      </c>
      <c r="H1586" s="68">
        <v>3.2706093189964198</v>
      </c>
      <c r="I1586" s="71">
        <v>0.95567679828152696</v>
      </c>
      <c r="J1586" s="68">
        <v>97.670250896057297</v>
      </c>
      <c r="K1586" s="71">
        <v>0.57821229050279299</v>
      </c>
      <c r="L1586" s="68">
        <v>3.62903225806452</v>
      </c>
      <c r="M1586" s="71"/>
      <c r="N1586" s="68"/>
      <c r="O1586" s="71"/>
      <c r="P1586" s="68"/>
      <c r="Q1586" s="71"/>
      <c r="R1586" s="68"/>
    </row>
    <row r="1587" spans="1:18" x14ac:dyDescent="0.2">
      <c r="A1587" s="141" t="s">
        <v>3283</v>
      </c>
      <c r="B1587" s="67" t="s">
        <v>3283</v>
      </c>
      <c r="C1587" s="67">
        <v>25</v>
      </c>
      <c r="D1587" s="67" t="s">
        <v>343</v>
      </c>
      <c r="E1587" s="71">
        <v>0.70075781272856696</v>
      </c>
      <c r="F1587" s="68">
        <v>14.1129032258065</v>
      </c>
      <c r="G1587" s="71">
        <v>0.60362297489203098</v>
      </c>
      <c r="H1587" s="68">
        <v>3.53942652329749</v>
      </c>
      <c r="I1587" s="71">
        <v>0.93068025845195601</v>
      </c>
      <c r="J1587" s="68">
        <v>93.727598566308203</v>
      </c>
      <c r="K1587" s="71">
        <v>0.56797020484171301</v>
      </c>
      <c r="L1587" s="68">
        <v>3.3602150537634401</v>
      </c>
      <c r="M1587" s="71"/>
      <c r="N1587" s="68"/>
      <c r="O1587" s="71"/>
      <c r="P1587" s="68"/>
      <c r="Q1587" s="71"/>
      <c r="R1587" s="68"/>
    </row>
    <row r="1588" spans="1:18" x14ac:dyDescent="0.2">
      <c r="A1588" s="141" t="s">
        <v>3284</v>
      </c>
      <c r="B1588" s="67" t="s">
        <v>3285</v>
      </c>
      <c r="C1588" s="67">
        <v>17</v>
      </c>
      <c r="D1588" s="67" t="s">
        <v>343</v>
      </c>
      <c r="E1588" s="71">
        <v>0.90682225927548998</v>
      </c>
      <c r="F1588" s="68">
        <v>85.304659498207897</v>
      </c>
      <c r="G1588" s="71">
        <v>0.79409290422919399</v>
      </c>
      <c r="H1588" s="68">
        <v>16.487455197132601</v>
      </c>
      <c r="I1588" s="71">
        <v>0.83319613287276495</v>
      </c>
      <c r="J1588" s="68">
        <v>60.080645161290299</v>
      </c>
      <c r="K1588" s="71">
        <v>1</v>
      </c>
      <c r="L1588" s="68">
        <v>100</v>
      </c>
      <c r="M1588" s="71">
        <v>1</v>
      </c>
      <c r="N1588" s="68">
        <v>100</v>
      </c>
      <c r="O1588" s="71"/>
      <c r="P1588" s="68"/>
      <c r="Q1588" s="71"/>
      <c r="R1588" s="68"/>
    </row>
    <row r="1589" spans="1:18" x14ac:dyDescent="0.2">
      <c r="A1589" s="141" t="s">
        <v>3286</v>
      </c>
      <c r="B1589" s="67" t="s">
        <v>3287</v>
      </c>
      <c r="C1589" s="67">
        <v>17</v>
      </c>
      <c r="D1589" s="67" t="s">
        <v>343</v>
      </c>
      <c r="E1589" s="71">
        <v>0.88648333646361699</v>
      </c>
      <c r="F1589" s="68">
        <v>72.446236559139805</v>
      </c>
      <c r="G1589" s="71">
        <v>0.83434032951113302</v>
      </c>
      <c r="H1589" s="68">
        <v>45.2060931899642</v>
      </c>
      <c r="I1589" s="71">
        <v>0.88759399191475796</v>
      </c>
      <c r="J1589" s="68">
        <v>82.213261648745501</v>
      </c>
      <c r="K1589" s="71">
        <v>0.89478584729981403</v>
      </c>
      <c r="L1589" s="68">
        <v>67.204301075268802</v>
      </c>
      <c r="M1589" s="71">
        <v>0.81569651359238204</v>
      </c>
      <c r="N1589" s="68">
        <v>36.602870813397097</v>
      </c>
      <c r="O1589" s="71"/>
      <c r="P1589" s="68"/>
      <c r="Q1589" s="71">
        <v>1</v>
      </c>
      <c r="R1589" s="68">
        <v>100</v>
      </c>
    </row>
    <row r="1590" spans="1:18" x14ac:dyDescent="0.2">
      <c r="A1590" s="141" t="s">
        <v>406</v>
      </c>
      <c r="B1590" s="67" t="s">
        <v>3288</v>
      </c>
      <c r="C1590" s="67">
        <v>17</v>
      </c>
      <c r="D1590" s="67" t="s">
        <v>343</v>
      </c>
      <c r="E1590" s="71">
        <v>0.90575016620997495</v>
      </c>
      <c r="F1590" s="68">
        <v>84.8566308243728</v>
      </c>
      <c r="G1590" s="71">
        <v>0.78961509051906598</v>
      </c>
      <c r="H1590" s="68">
        <v>15.5913978494624</v>
      </c>
      <c r="I1590" s="71">
        <v>0.83338557432083404</v>
      </c>
      <c r="J1590" s="68">
        <v>60.170250896057297</v>
      </c>
      <c r="K1590" s="71">
        <v>1</v>
      </c>
      <c r="L1590" s="68">
        <v>100</v>
      </c>
      <c r="M1590" s="71">
        <v>1</v>
      </c>
      <c r="N1590" s="68">
        <v>100</v>
      </c>
      <c r="O1590" s="71"/>
      <c r="P1590" s="68"/>
      <c r="Q1590" s="71"/>
      <c r="R1590" s="68"/>
    </row>
    <row r="1591" spans="1:18" x14ac:dyDescent="0.2">
      <c r="A1591" s="141" t="s">
        <v>2867</v>
      </c>
      <c r="B1591" s="67" t="s">
        <v>3289</v>
      </c>
      <c r="C1591" s="67">
        <v>17</v>
      </c>
      <c r="D1591" s="67" t="s">
        <v>343</v>
      </c>
      <c r="E1591" s="71">
        <v>0.90367493637254703</v>
      </c>
      <c r="F1591" s="68">
        <v>83.1989247311828</v>
      </c>
      <c r="G1591" s="71">
        <v>0.80788201013928695</v>
      </c>
      <c r="H1591" s="68">
        <v>21.326164874551999</v>
      </c>
      <c r="I1591" s="71">
        <v>0.82781110747763698</v>
      </c>
      <c r="J1591" s="68">
        <v>57.795698924731198</v>
      </c>
      <c r="K1591" s="71">
        <v>0.88268156424581001</v>
      </c>
      <c r="L1591" s="68">
        <v>61.469534050179199</v>
      </c>
      <c r="M1591" s="71">
        <v>1</v>
      </c>
      <c r="N1591" s="68">
        <v>100</v>
      </c>
      <c r="O1591" s="71"/>
      <c r="P1591" s="68"/>
      <c r="Q1591" s="71">
        <v>1</v>
      </c>
      <c r="R1591" s="68">
        <v>100</v>
      </c>
    </row>
    <row r="1592" spans="1:18" x14ac:dyDescent="0.2">
      <c r="A1592" s="141" t="s">
        <v>3290</v>
      </c>
      <c r="B1592" s="67" t="s">
        <v>3291</v>
      </c>
      <c r="C1592" s="67">
        <v>17</v>
      </c>
      <c r="D1592" s="67" t="s">
        <v>343</v>
      </c>
      <c r="E1592" s="71">
        <v>0.88106572466565702</v>
      </c>
      <c r="F1592" s="68">
        <v>69.220430107526894</v>
      </c>
      <c r="G1592" s="71">
        <v>0.88488473294073</v>
      </c>
      <c r="H1592" s="68">
        <v>81.272401433691797</v>
      </c>
      <c r="I1592" s="71">
        <v>0.86439927086814705</v>
      </c>
      <c r="J1592" s="68">
        <v>73.207885304659499</v>
      </c>
      <c r="K1592" s="71">
        <v>0.94785847299813797</v>
      </c>
      <c r="L1592" s="68">
        <v>86.335125448028705</v>
      </c>
      <c r="M1592" s="71">
        <v>0.70818614652127099</v>
      </c>
      <c r="N1592" s="68">
        <v>24.784688995215301</v>
      </c>
      <c r="O1592" s="71"/>
      <c r="P1592" s="68"/>
      <c r="Q1592" s="71">
        <v>1</v>
      </c>
      <c r="R1592" s="68">
        <v>100</v>
      </c>
    </row>
    <row r="1593" spans="1:18" x14ac:dyDescent="0.2">
      <c r="A1593" s="141" t="s">
        <v>3292</v>
      </c>
      <c r="B1593" s="67" t="s">
        <v>3293</v>
      </c>
      <c r="C1593" s="67">
        <v>17</v>
      </c>
      <c r="D1593" s="67" t="s">
        <v>343</v>
      </c>
      <c r="E1593" s="71">
        <v>0.85218837845887496</v>
      </c>
      <c r="F1593" s="68">
        <v>53.673835125448001</v>
      </c>
      <c r="G1593" s="71">
        <v>0.83879349505061995</v>
      </c>
      <c r="H1593" s="68">
        <v>49.327956989247298</v>
      </c>
      <c r="I1593" s="71">
        <v>0.84152277213775595</v>
      </c>
      <c r="J1593" s="68">
        <v>63.799283154121902</v>
      </c>
      <c r="K1593" s="71">
        <v>0.87243947858473003</v>
      </c>
      <c r="L1593" s="68">
        <v>56.541218637992799</v>
      </c>
      <c r="M1593" s="71">
        <v>0.70818614652127099</v>
      </c>
      <c r="N1593" s="68">
        <v>24.784688995215301</v>
      </c>
      <c r="O1593" s="71"/>
      <c r="P1593" s="68"/>
      <c r="Q1593" s="71">
        <v>1</v>
      </c>
      <c r="R1593" s="68">
        <v>100</v>
      </c>
    </row>
    <row r="1594" spans="1:18" x14ac:dyDescent="0.2">
      <c r="A1594" s="141" t="s">
        <v>3294</v>
      </c>
      <c r="B1594" s="67" t="s">
        <v>3295</v>
      </c>
      <c r="C1594" s="67">
        <v>17</v>
      </c>
      <c r="D1594" s="67" t="s">
        <v>343</v>
      </c>
      <c r="E1594" s="71">
        <v>0.83807463511562996</v>
      </c>
      <c r="F1594" s="68">
        <v>46.5949820788531</v>
      </c>
      <c r="G1594" s="71">
        <v>0.87709579271763305</v>
      </c>
      <c r="H1594" s="68">
        <v>77.240143369175598</v>
      </c>
      <c r="I1594" s="71">
        <v>0.80478938360871399</v>
      </c>
      <c r="J1594" s="68">
        <v>48.163082437276003</v>
      </c>
      <c r="K1594" s="71">
        <v>0.87709497206703901</v>
      </c>
      <c r="L1594" s="68">
        <v>58.646953405017904</v>
      </c>
      <c r="M1594" s="71">
        <v>0.63139302718476398</v>
      </c>
      <c r="N1594" s="68">
        <v>17.846889952153099</v>
      </c>
      <c r="O1594" s="71"/>
      <c r="P1594" s="68"/>
      <c r="Q1594" s="71">
        <v>1</v>
      </c>
      <c r="R1594" s="68">
        <v>100</v>
      </c>
    </row>
    <row r="1595" spans="1:18" x14ac:dyDescent="0.2">
      <c r="A1595" s="141" t="s">
        <v>1313</v>
      </c>
      <c r="B1595" s="67" t="s">
        <v>3296</v>
      </c>
      <c r="C1595" s="67">
        <v>17</v>
      </c>
      <c r="D1595" s="67" t="s">
        <v>343</v>
      </c>
      <c r="E1595" s="71">
        <v>0.92897783593851202</v>
      </c>
      <c r="F1595" s="68">
        <v>95.519713261648704</v>
      </c>
      <c r="G1595" s="71">
        <v>0.84976089169851698</v>
      </c>
      <c r="H1595" s="68">
        <v>59.005376344086002</v>
      </c>
      <c r="I1595" s="71">
        <v>0.84539860835434399</v>
      </c>
      <c r="J1595" s="68">
        <v>65.053763440860195</v>
      </c>
      <c r="K1595" s="71">
        <v>0.98044692737430195</v>
      </c>
      <c r="L1595" s="68">
        <v>92.921146953405</v>
      </c>
      <c r="M1595" s="71">
        <v>0.96928275226539795</v>
      </c>
      <c r="N1595" s="68">
        <v>67.607655502392305</v>
      </c>
      <c r="O1595" s="71"/>
      <c r="P1595" s="68"/>
      <c r="Q1595" s="71">
        <v>1</v>
      </c>
      <c r="R1595" s="68">
        <v>100</v>
      </c>
    </row>
    <row r="1596" spans="1:18" x14ac:dyDescent="0.2">
      <c r="A1596" s="141" t="s">
        <v>3297</v>
      </c>
      <c r="B1596" s="67" t="s">
        <v>3298</v>
      </c>
      <c r="C1596" s="67">
        <v>17</v>
      </c>
      <c r="D1596" s="67" t="s">
        <v>343</v>
      </c>
      <c r="E1596" s="71">
        <v>0.91914253038118898</v>
      </c>
      <c r="F1596" s="68">
        <v>91.263440860215098</v>
      </c>
      <c r="G1596" s="71">
        <v>0.87704818930238204</v>
      </c>
      <c r="H1596" s="68">
        <v>77.195340501792103</v>
      </c>
      <c r="I1596" s="71">
        <v>0.84388372340472095</v>
      </c>
      <c r="J1596" s="68">
        <v>64.336917562723997</v>
      </c>
      <c r="K1596" s="71">
        <v>0.92085661080074499</v>
      </c>
      <c r="L1596" s="68">
        <v>77.598566308243704</v>
      </c>
      <c r="M1596" s="71">
        <v>0.95392412839809504</v>
      </c>
      <c r="N1596" s="68">
        <v>63.157894736842103</v>
      </c>
      <c r="O1596" s="71"/>
      <c r="P1596" s="68"/>
      <c r="Q1596" s="71">
        <v>1</v>
      </c>
      <c r="R1596" s="68">
        <v>100</v>
      </c>
    </row>
    <row r="1597" spans="1:18" x14ac:dyDescent="0.2">
      <c r="A1597" s="141" t="s">
        <v>3299</v>
      </c>
      <c r="B1597" s="67" t="s">
        <v>3300</v>
      </c>
      <c r="C1597" s="67">
        <v>17</v>
      </c>
      <c r="D1597" s="67" t="s">
        <v>343</v>
      </c>
      <c r="E1597" s="71">
        <v>0.88642769839400104</v>
      </c>
      <c r="F1597" s="68">
        <v>72.311827956989205</v>
      </c>
      <c r="G1597" s="71">
        <v>0.85447668595755799</v>
      </c>
      <c r="H1597" s="68">
        <v>62.768817204301101</v>
      </c>
      <c r="I1597" s="71">
        <v>0.82902241706258895</v>
      </c>
      <c r="J1597" s="68">
        <v>58.422939068100398</v>
      </c>
      <c r="K1597" s="71">
        <v>0.87150837988826801</v>
      </c>
      <c r="L1597" s="68">
        <v>56.137992831541197</v>
      </c>
      <c r="M1597" s="71">
        <v>0.87713100906158803</v>
      </c>
      <c r="N1597" s="68">
        <v>45.311004784688997</v>
      </c>
      <c r="O1597" s="71"/>
      <c r="P1597" s="68"/>
      <c r="Q1597" s="71">
        <v>1</v>
      </c>
      <c r="R1597" s="68">
        <v>100</v>
      </c>
    </row>
    <row r="1598" spans="1:18" x14ac:dyDescent="0.2">
      <c r="A1598" s="141" t="s">
        <v>3301</v>
      </c>
      <c r="B1598" s="67" t="s">
        <v>3302</v>
      </c>
      <c r="C1598" s="67">
        <v>18</v>
      </c>
      <c r="D1598" s="67" t="s">
        <v>343</v>
      </c>
      <c r="E1598" s="71">
        <v>0.91125557787872602</v>
      </c>
      <c r="F1598" s="68">
        <v>87.589605734767005</v>
      </c>
      <c r="G1598" s="71">
        <v>0.90838866552080499</v>
      </c>
      <c r="H1598" s="68">
        <v>88.933691756272395</v>
      </c>
      <c r="I1598" s="71">
        <v>0.86677430485844098</v>
      </c>
      <c r="J1598" s="68">
        <v>74.193548387096797</v>
      </c>
      <c r="K1598" s="71">
        <v>0.82719079061628698</v>
      </c>
      <c r="L1598" s="68">
        <v>38.575268817204297</v>
      </c>
      <c r="M1598" s="71">
        <v>0.95392412839809504</v>
      </c>
      <c r="N1598" s="68">
        <v>63.157894736842103</v>
      </c>
      <c r="O1598" s="71"/>
      <c r="P1598" s="68"/>
      <c r="Q1598" s="71">
        <v>1</v>
      </c>
      <c r="R1598" s="68">
        <v>100</v>
      </c>
    </row>
    <row r="1599" spans="1:18" x14ac:dyDescent="0.2">
      <c r="A1599" s="141" t="s">
        <v>3303</v>
      </c>
      <c r="B1599" s="67" t="s">
        <v>3304</v>
      </c>
      <c r="C1599" s="67">
        <v>18</v>
      </c>
      <c r="D1599" s="67" t="s">
        <v>343</v>
      </c>
      <c r="E1599" s="71">
        <v>0.92221634498663296</v>
      </c>
      <c r="F1599" s="68">
        <v>92.831541218637994</v>
      </c>
      <c r="G1599" s="71">
        <v>0.95858388987718302</v>
      </c>
      <c r="H1599" s="68">
        <v>96.953405017921099</v>
      </c>
      <c r="I1599" s="71">
        <v>0.87829915506086398</v>
      </c>
      <c r="J1599" s="68">
        <v>79.211469534050195</v>
      </c>
      <c r="K1599" s="71">
        <v>0.94413407821229101</v>
      </c>
      <c r="L1599" s="68">
        <v>85.439068100358398</v>
      </c>
      <c r="M1599" s="71">
        <v>0.90784825679619197</v>
      </c>
      <c r="N1599" s="68">
        <v>51.674641148325399</v>
      </c>
      <c r="O1599" s="71"/>
      <c r="P1599" s="68"/>
      <c r="Q1599" s="71"/>
      <c r="R1599" s="68"/>
    </row>
    <row r="1600" spans="1:18" x14ac:dyDescent="0.2">
      <c r="A1600" s="141" t="s">
        <v>3305</v>
      </c>
      <c r="B1600" s="67" t="s">
        <v>3306</v>
      </c>
      <c r="C1600" s="67">
        <v>18</v>
      </c>
      <c r="D1600" s="67" t="s">
        <v>343</v>
      </c>
      <c r="E1600" s="71">
        <v>0.85327988218948803</v>
      </c>
      <c r="F1600" s="68">
        <v>54.256272401433698</v>
      </c>
      <c r="G1600" s="71">
        <v>0.91051823672582199</v>
      </c>
      <c r="H1600" s="68">
        <v>89.516129032258107</v>
      </c>
      <c r="I1600" s="71">
        <v>0.83215617508779405</v>
      </c>
      <c r="J1600" s="68">
        <v>59.543010752688197</v>
      </c>
      <c r="K1600" s="71">
        <v>0.85474860335195502</v>
      </c>
      <c r="L1600" s="68">
        <v>48.521505376344102</v>
      </c>
      <c r="M1600" s="71">
        <v>0.81569651359238204</v>
      </c>
      <c r="N1600" s="68">
        <v>36.602870813397097</v>
      </c>
      <c r="O1600" s="71"/>
      <c r="P1600" s="68"/>
      <c r="Q1600" s="71"/>
      <c r="R1600" s="68"/>
    </row>
    <row r="1601" spans="1:18" x14ac:dyDescent="0.2">
      <c r="A1601" s="141" t="s">
        <v>3307</v>
      </c>
      <c r="B1601" s="67" t="s">
        <v>3308</v>
      </c>
      <c r="C1601" s="67">
        <v>18</v>
      </c>
      <c r="D1601" s="67" t="s">
        <v>343</v>
      </c>
      <c r="E1601" s="71">
        <v>0.84522672744083904</v>
      </c>
      <c r="F1601" s="68">
        <v>50</v>
      </c>
      <c r="G1601" s="71">
        <v>0.88436673325345105</v>
      </c>
      <c r="H1601" s="68">
        <v>81.048387096774206</v>
      </c>
      <c r="I1601" s="71">
        <v>0.81816720677268795</v>
      </c>
      <c r="J1601" s="68">
        <v>53.718637992831503</v>
      </c>
      <c r="K1601" s="71">
        <v>0.90875232774674097</v>
      </c>
      <c r="L1601" s="68">
        <v>72.132616487455195</v>
      </c>
      <c r="M1601" s="71">
        <v>0.76962064199047697</v>
      </c>
      <c r="N1601" s="68">
        <v>30.861244019138802</v>
      </c>
      <c r="O1601" s="71"/>
      <c r="P1601" s="68"/>
      <c r="Q1601" s="71"/>
      <c r="R1601" s="68"/>
    </row>
    <row r="1602" spans="1:18" x14ac:dyDescent="0.2">
      <c r="A1602" s="141" t="s">
        <v>3309</v>
      </c>
      <c r="B1602" s="67" t="s">
        <v>3310</v>
      </c>
      <c r="C1602" s="67">
        <v>18</v>
      </c>
      <c r="D1602" s="67" t="s">
        <v>343</v>
      </c>
      <c r="E1602" s="71">
        <v>0.720357555466833</v>
      </c>
      <c r="F1602" s="68">
        <v>16.890681003584199</v>
      </c>
      <c r="G1602" s="71">
        <v>0.73482629288225698</v>
      </c>
      <c r="H1602" s="68">
        <v>8.8261648745519707</v>
      </c>
      <c r="I1602" s="71">
        <v>0.72514212548222001</v>
      </c>
      <c r="J1602" s="68">
        <v>19.265232974910401</v>
      </c>
      <c r="K1602" s="71">
        <v>0.89757914338919897</v>
      </c>
      <c r="L1602" s="68">
        <v>68.010752688172005</v>
      </c>
      <c r="M1602" s="71">
        <v>0.52388266011365503</v>
      </c>
      <c r="N1602" s="68">
        <v>11.3875598086124</v>
      </c>
      <c r="O1602" s="71"/>
      <c r="P1602" s="68"/>
      <c r="Q1602" s="71"/>
      <c r="R1602" s="68"/>
    </row>
    <row r="1603" spans="1:18" x14ac:dyDescent="0.2">
      <c r="A1603" s="141" t="s">
        <v>3311</v>
      </c>
      <c r="B1603" s="67" t="s">
        <v>3312</v>
      </c>
      <c r="C1603" s="67">
        <v>18</v>
      </c>
      <c r="D1603" s="67" t="s">
        <v>343</v>
      </c>
      <c r="E1603" s="71">
        <v>0.76757391200875902</v>
      </c>
      <c r="F1603" s="68">
        <v>24.327956989247301</v>
      </c>
      <c r="G1603" s="71">
        <v>0.75001879565512397</v>
      </c>
      <c r="H1603" s="68">
        <v>10.1254480286738</v>
      </c>
      <c r="I1603" s="71">
        <v>0.72407797810797503</v>
      </c>
      <c r="J1603" s="68">
        <v>19.041218637992799</v>
      </c>
      <c r="K1603" s="71">
        <v>0.82657823228145899</v>
      </c>
      <c r="L1603" s="68">
        <v>38.2616487455197</v>
      </c>
      <c r="M1603" s="71">
        <v>0.76962064199047697</v>
      </c>
      <c r="N1603" s="68">
        <v>30.861244019138802</v>
      </c>
      <c r="O1603" s="71"/>
      <c r="P1603" s="68"/>
      <c r="Q1603" s="71"/>
      <c r="R1603" s="68"/>
    </row>
    <row r="1604" spans="1:18" x14ac:dyDescent="0.2">
      <c r="A1604" s="141" t="s">
        <v>3313</v>
      </c>
      <c r="B1604" s="67" t="s">
        <v>3314</v>
      </c>
      <c r="C1604" s="67">
        <v>18</v>
      </c>
      <c r="D1604" s="67" t="s">
        <v>343</v>
      </c>
      <c r="E1604" s="71">
        <v>0.61106999461902201</v>
      </c>
      <c r="F1604" s="68">
        <v>6.4516129032258096</v>
      </c>
      <c r="G1604" s="71">
        <v>0.761532925574254</v>
      </c>
      <c r="H1604" s="68">
        <v>11.3351254480287</v>
      </c>
      <c r="I1604" s="71">
        <v>0.53960267640333104</v>
      </c>
      <c r="J1604" s="68">
        <v>2.1505376344085998</v>
      </c>
      <c r="K1604" s="71">
        <v>0.89571694599627605</v>
      </c>
      <c r="L1604" s="68">
        <v>67.607526881720403</v>
      </c>
      <c r="M1604" s="71">
        <v>0.24742743050222701</v>
      </c>
      <c r="N1604" s="68">
        <v>3.54066985645933</v>
      </c>
      <c r="O1604" s="71"/>
      <c r="P1604" s="68"/>
      <c r="Q1604" s="71"/>
      <c r="R1604" s="68"/>
    </row>
    <row r="1605" spans="1:18" x14ac:dyDescent="0.2">
      <c r="A1605" s="141" t="s">
        <v>3315</v>
      </c>
      <c r="B1605" s="67" t="s">
        <v>3316</v>
      </c>
      <c r="C1605" s="67">
        <v>18</v>
      </c>
      <c r="D1605" s="67" t="s">
        <v>343</v>
      </c>
      <c r="E1605" s="71">
        <v>0.64801607157772501</v>
      </c>
      <c r="F1605" s="68">
        <v>8.7365591397849496</v>
      </c>
      <c r="G1605" s="71">
        <v>0.79378894013736501</v>
      </c>
      <c r="H1605" s="68">
        <v>16.308243727598601</v>
      </c>
      <c r="I1605" s="71">
        <v>0.52672574636897895</v>
      </c>
      <c r="J1605" s="68">
        <v>1.9713261648745499</v>
      </c>
      <c r="K1605" s="71">
        <v>0.90125317836391805</v>
      </c>
      <c r="L1605" s="68">
        <v>69.086021505376394</v>
      </c>
      <c r="M1605" s="71">
        <v>0.37029642144063901</v>
      </c>
      <c r="N1605" s="68">
        <v>5.7416267942583703</v>
      </c>
      <c r="O1605" s="71"/>
      <c r="P1605" s="68"/>
      <c r="Q1605" s="71"/>
      <c r="R1605" s="68"/>
    </row>
    <row r="1606" spans="1:18" x14ac:dyDescent="0.2">
      <c r="A1606" s="141" t="s">
        <v>3317</v>
      </c>
      <c r="B1606" s="67" t="s">
        <v>3318</v>
      </c>
      <c r="C1606" s="67">
        <v>18</v>
      </c>
      <c r="D1606" s="67" t="s">
        <v>343</v>
      </c>
      <c r="E1606" s="71">
        <v>0.82472352228226897</v>
      </c>
      <c r="F1606" s="68">
        <v>40.636200716845899</v>
      </c>
      <c r="G1606" s="71">
        <v>0.80255803322232799</v>
      </c>
      <c r="H1606" s="68">
        <v>18.9964157706093</v>
      </c>
      <c r="I1606" s="71">
        <v>0.60347354874427905</v>
      </c>
      <c r="J1606" s="68">
        <v>4.5250896057347703</v>
      </c>
      <c r="K1606" s="71">
        <v>0.90822113102976998</v>
      </c>
      <c r="L1606" s="68">
        <v>71.818996415770599</v>
      </c>
      <c r="M1606" s="71">
        <v>0.98464137613269898</v>
      </c>
      <c r="N1606" s="68">
        <v>73.636363636363598</v>
      </c>
      <c r="O1606" s="71"/>
      <c r="P1606" s="68"/>
      <c r="Q1606" s="71"/>
      <c r="R1606" s="68"/>
    </row>
    <row r="1607" spans="1:18" x14ac:dyDescent="0.2">
      <c r="A1607" s="141" t="s">
        <v>558</v>
      </c>
      <c r="B1607" s="67" t="s">
        <v>3319</v>
      </c>
      <c r="C1607" s="67">
        <v>17</v>
      </c>
      <c r="D1607" s="67" t="s">
        <v>343</v>
      </c>
      <c r="E1607" s="71">
        <v>0.78845358318274394</v>
      </c>
      <c r="F1607" s="68">
        <v>29.256272401433701</v>
      </c>
      <c r="G1607" s="71">
        <v>0.80451231889383101</v>
      </c>
      <c r="H1607" s="68">
        <v>19.668458781361998</v>
      </c>
      <c r="I1607" s="71">
        <v>0.79613929565244901</v>
      </c>
      <c r="J1607" s="68">
        <v>44.892473118279597</v>
      </c>
      <c r="K1607" s="71">
        <v>0.86033519553072602</v>
      </c>
      <c r="L1607" s="68">
        <v>50.806451612903203</v>
      </c>
      <c r="M1607" s="71">
        <v>0.69282752265396996</v>
      </c>
      <c r="N1607" s="68">
        <v>23.349282296650699</v>
      </c>
      <c r="O1607" s="71"/>
      <c r="P1607" s="68"/>
      <c r="Q1607" s="71"/>
      <c r="R1607" s="68"/>
    </row>
    <row r="1608" spans="1:18" x14ac:dyDescent="0.2">
      <c r="A1608" s="141" t="s">
        <v>3320</v>
      </c>
      <c r="B1608" s="67" t="s">
        <v>3321</v>
      </c>
      <c r="C1608" s="67">
        <v>17</v>
      </c>
      <c r="D1608" s="67" t="s">
        <v>343</v>
      </c>
      <c r="E1608" s="71">
        <v>0.88935420285919597</v>
      </c>
      <c r="F1608" s="68">
        <v>74.372759856630793</v>
      </c>
      <c r="G1608" s="71">
        <v>0.85721285787544899</v>
      </c>
      <c r="H1608" s="68">
        <v>64.919354838709694</v>
      </c>
      <c r="I1608" s="71">
        <v>0.79982250483411399</v>
      </c>
      <c r="J1608" s="68">
        <v>46.146953405017904</v>
      </c>
      <c r="K1608" s="71">
        <v>0.93109869646182497</v>
      </c>
      <c r="L1608" s="68">
        <v>81.854838709677395</v>
      </c>
      <c r="M1608" s="71">
        <v>0.96928275226539795</v>
      </c>
      <c r="N1608" s="68">
        <v>67.607655502392305</v>
      </c>
      <c r="O1608" s="71"/>
      <c r="P1608" s="68"/>
      <c r="Q1608" s="71"/>
      <c r="R1608" s="68"/>
    </row>
    <row r="1609" spans="1:18" x14ac:dyDescent="0.2">
      <c r="A1609" s="141" t="s">
        <v>562</v>
      </c>
      <c r="B1609" s="67" t="s">
        <v>3322</v>
      </c>
      <c r="C1609" s="67">
        <v>18</v>
      </c>
      <c r="D1609" s="67" t="s">
        <v>343</v>
      </c>
      <c r="E1609" s="71">
        <v>0.675404176703433</v>
      </c>
      <c r="F1609" s="68">
        <v>11.379928315412201</v>
      </c>
      <c r="G1609" s="71">
        <v>0.74751531473525301</v>
      </c>
      <c r="H1609" s="68">
        <v>9.8566308243727594</v>
      </c>
      <c r="I1609" s="71">
        <v>0.68808802464156305</v>
      </c>
      <c r="J1609" s="68">
        <v>13.4856630824373</v>
      </c>
      <c r="K1609" s="71">
        <v>0.89571694599627605</v>
      </c>
      <c r="L1609" s="68">
        <v>67.607526881720403</v>
      </c>
      <c r="M1609" s="71">
        <v>0.37029642144063901</v>
      </c>
      <c r="N1609" s="68">
        <v>5.7416267942583703</v>
      </c>
      <c r="O1609" s="71"/>
      <c r="P1609" s="68"/>
      <c r="Q1609" s="71"/>
      <c r="R1609" s="68"/>
    </row>
    <row r="1610" spans="1:18" x14ac:dyDescent="0.2">
      <c r="A1610" s="141" t="s">
        <v>3323</v>
      </c>
      <c r="B1610" s="67" t="s">
        <v>3324</v>
      </c>
      <c r="C1610" s="67">
        <v>17</v>
      </c>
      <c r="D1610" s="67" t="s">
        <v>343</v>
      </c>
      <c r="E1610" s="71">
        <v>0.85094228673088501</v>
      </c>
      <c r="F1610" s="68">
        <v>53.315412186379902</v>
      </c>
      <c r="G1610" s="71">
        <v>0.84763451662660605</v>
      </c>
      <c r="H1610" s="68">
        <v>57.347670250896101</v>
      </c>
      <c r="I1610" s="71">
        <v>0.84585836840099404</v>
      </c>
      <c r="J1610" s="68">
        <v>65.456989247311796</v>
      </c>
      <c r="K1610" s="71">
        <v>0.89457974830355602</v>
      </c>
      <c r="L1610" s="68">
        <v>66.935483870967701</v>
      </c>
      <c r="M1610" s="71">
        <v>0.81569651359238204</v>
      </c>
      <c r="N1610" s="68">
        <v>36.602870813397097</v>
      </c>
      <c r="O1610" s="71"/>
      <c r="P1610" s="68"/>
      <c r="Q1610" s="71"/>
      <c r="R1610" s="68"/>
    </row>
    <row r="1611" spans="1:18" x14ac:dyDescent="0.2">
      <c r="A1611" s="141" t="s">
        <v>3325</v>
      </c>
      <c r="B1611" s="67" t="s">
        <v>3326</v>
      </c>
      <c r="C1611" s="67">
        <v>18</v>
      </c>
      <c r="D1611" s="67" t="s">
        <v>343</v>
      </c>
      <c r="E1611" s="71">
        <v>0.80320071530816095</v>
      </c>
      <c r="F1611" s="68">
        <v>33.512544802867403</v>
      </c>
      <c r="G1611" s="71">
        <v>0.84286105146727397</v>
      </c>
      <c r="H1611" s="68">
        <v>52.867383512544798</v>
      </c>
      <c r="I1611" s="71">
        <v>0.74880888673895896</v>
      </c>
      <c r="J1611" s="68">
        <v>24.865591397849499</v>
      </c>
      <c r="K1611" s="71">
        <v>0.92830540037243903</v>
      </c>
      <c r="L1611" s="68">
        <v>80.645161290322605</v>
      </c>
      <c r="M1611" s="71">
        <v>0.69282752265396996</v>
      </c>
      <c r="N1611" s="68">
        <v>23.349282296650699</v>
      </c>
      <c r="O1611" s="71"/>
      <c r="P1611" s="68"/>
      <c r="Q1611" s="71"/>
      <c r="R1611" s="68"/>
    </row>
    <row r="1612" spans="1:18" x14ac:dyDescent="0.2">
      <c r="A1612" s="141" t="s">
        <v>3327</v>
      </c>
      <c r="B1612" s="67" t="s">
        <v>3328</v>
      </c>
      <c r="C1612" s="67">
        <v>17</v>
      </c>
      <c r="D1612" s="67" t="s">
        <v>343</v>
      </c>
      <c r="E1612" s="71">
        <v>0.82847944665273199</v>
      </c>
      <c r="F1612" s="68">
        <v>42.2939068100358</v>
      </c>
      <c r="G1612" s="71">
        <v>0.848458056860666</v>
      </c>
      <c r="H1612" s="68">
        <v>58.064516129032299</v>
      </c>
      <c r="I1612" s="71">
        <v>0.83223153291848595</v>
      </c>
      <c r="J1612" s="68">
        <v>59.587813620071699</v>
      </c>
      <c r="K1612" s="71">
        <v>0.90968342644320299</v>
      </c>
      <c r="L1612" s="68">
        <v>72.670250896057297</v>
      </c>
      <c r="M1612" s="71">
        <v>0.72354477038857401</v>
      </c>
      <c r="N1612" s="68">
        <v>26.4114832535885</v>
      </c>
      <c r="O1612" s="71"/>
      <c r="P1612" s="68"/>
      <c r="Q1612" s="71"/>
      <c r="R1612" s="68"/>
    </row>
    <row r="1613" spans="1:18" x14ac:dyDescent="0.2">
      <c r="A1613" s="141" t="s">
        <v>3329</v>
      </c>
      <c r="B1613" s="67" t="s">
        <v>3330</v>
      </c>
      <c r="C1613" s="67">
        <v>18</v>
      </c>
      <c r="D1613" s="67" t="s">
        <v>343</v>
      </c>
      <c r="E1613" s="71">
        <v>0.84760944679197703</v>
      </c>
      <c r="F1613" s="68">
        <v>51.2544802867383</v>
      </c>
      <c r="G1613" s="71">
        <v>0.82716585173979496</v>
      </c>
      <c r="H1613" s="68">
        <v>37.9928315412186</v>
      </c>
      <c r="I1613" s="71">
        <v>0.74899459300201798</v>
      </c>
      <c r="J1613" s="68">
        <v>25</v>
      </c>
      <c r="K1613" s="71">
        <v>0.92178770949720701</v>
      </c>
      <c r="L1613" s="68">
        <v>78.091397849462396</v>
      </c>
      <c r="M1613" s="71">
        <v>0.89248963292888905</v>
      </c>
      <c r="N1613" s="68">
        <v>48.516746411483297</v>
      </c>
      <c r="O1613" s="71"/>
      <c r="P1613" s="68"/>
      <c r="Q1613" s="71"/>
      <c r="R1613" s="68"/>
    </row>
    <row r="1614" spans="1:18" x14ac:dyDescent="0.2">
      <c r="A1614" s="141" t="s">
        <v>3331</v>
      </c>
      <c r="B1614" s="67" t="s">
        <v>3332</v>
      </c>
      <c r="C1614" s="67">
        <v>18</v>
      </c>
      <c r="D1614" s="67" t="s">
        <v>343</v>
      </c>
      <c r="E1614" s="71">
        <v>0.81907122501375096</v>
      </c>
      <c r="F1614" s="68">
        <v>38.620071684587799</v>
      </c>
      <c r="G1614" s="71">
        <v>0.83039233880157204</v>
      </c>
      <c r="H1614" s="68">
        <v>41.397849462365599</v>
      </c>
      <c r="I1614" s="71">
        <v>0.72422800675505605</v>
      </c>
      <c r="J1614" s="68">
        <v>19.086021505376301</v>
      </c>
      <c r="K1614" s="71">
        <v>0.93668528864059597</v>
      </c>
      <c r="L1614" s="68">
        <v>83.422939068100305</v>
      </c>
      <c r="M1614" s="71">
        <v>0.78497926585778</v>
      </c>
      <c r="N1614" s="68">
        <v>32.631578947368403</v>
      </c>
      <c r="O1614" s="71"/>
      <c r="P1614" s="68"/>
      <c r="Q1614" s="71"/>
      <c r="R1614" s="68"/>
    </row>
    <row r="1615" spans="1:18" x14ac:dyDescent="0.2">
      <c r="A1615" s="141" t="s">
        <v>3333</v>
      </c>
      <c r="B1615" s="67" t="s">
        <v>3334</v>
      </c>
      <c r="C1615" s="67">
        <v>18</v>
      </c>
      <c r="D1615" s="67" t="s">
        <v>343</v>
      </c>
      <c r="E1615" s="71">
        <v>0.88145477389118598</v>
      </c>
      <c r="F1615" s="68">
        <v>69.668458781362006</v>
      </c>
      <c r="G1615" s="71">
        <v>0.90234682490017204</v>
      </c>
      <c r="H1615" s="68">
        <v>87.544802867383495</v>
      </c>
      <c r="I1615" s="71">
        <v>0.79608283413521397</v>
      </c>
      <c r="J1615" s="68">
        <v>44.847670250896101</v>
      </c>
      <c r="K1615" s="71">
        <v>0.85810668426395897</v>
      </c>
      <c r="L1615" s="68">
        <v>49.820788530465897</v>
      </c>
      <c r="M1615" s="71">
        <v>0.96928275226539795</v>
      </c>
      <c r="N1615" s="68">
        <v>67.607655502392305</v>
      </c>
      <c r="O1615" s="71"/>
      <c r="P1615" s="68"/>
      <c r="Q1615" s="71"/>
      <c r="R1615" s="68"/>
    </row>
    <row r="1616" spans="1:18" x14ac:dyDescent="0.2">
      <c r="A1616" s="141" t="s">
        <v>2060</v>
      </c>
      <c r="B1616" s="67" t="s">
        <v>3335</v>
      </c>
      <c r="C1616" s="67">
        <v>18</v>
      </c>
      <c r="D1616" s="67" t="s">
        <v>343</v>
      </c>
      <c r="E1616" s="71">
        <v>0.90283111281658202</v>
      </c>
      <c r="F1616" s="68">
        <v>82.706093189964193</v>
      </c>
      <c r="G1616" s="71">
        <v>0.92775832471844699</v>
      </c>
      <c r="H1616" s="68">
        <v>93.548387096774206</v>
      </c>
      <c r="I1616" s="71">
        <v>0.75456475522523703</v>
      </c>
      <c r="J1616" s="68">
        <v>26.926523297490998</v>
      </c>
      <c r="K1616" s="71">
        <v>0.92900137132264105</v>
      </c>
      <c r="L1616" s="68">
        <v>80.734767025089596</v>
      </c>
      <c r="M1616" s="71">
        <v>1</v>
      </c>
      <c r="N1616" s="68">
        <v>100</v>
      </c>
      <c r="O1616" s="71"/>
      <c r="P1616" s="68"/>
      <c r="Q1616" s="71"/>
      <c r="R1616" s="68"/>
    </row>
    <row r="1617" spans="1:18" x14ac:dyDescent="0.2">
      <c r="A1617" s="141" t="s">
        <v>2062</v>
      </c>
      <c r="B1617" s="67" t="s">
        <v>3336</v>
      </c>
      <c r="C1617" s="67">
        <v>18</v>
      </c>
      <c r="D1617" s="67" t="s">
        <v>343</v>
      </c>
      <c r="E1617" s="71">
        <v>0.89623431389085995</v>
      </c>
      <c r="F1617" s="68">
        <v>78.673835125447994</v>
      </c>
      <c r="G1617" s="71">
        <v>0.885803436178214</v>
      </c>
      <c r="H1617" s="68">
        <v>81.854838709677395</v>
      </c>
      <c r="I1617" s="71">
        <v>0.75686193856585704</v>
      </c>
      <c r="J1617" s="68">
        <v>27.912186379928301</v>
      </c>
      <c r="K1617" s="71">
        <v>0.94227188081936697</v>
      </c>
      <c r="L1617" s="68">
        <v>84.811827956989205</v>
      </c>
      <c r="M1617" s="71">
        <v>1</v>
      </c>
      <c r="N1617" s="68">
        <v>100</v>
      </c>
      <c r="O1617" s="71"/>
      <c r="P1617" s="68"/>
      <c r="Q1617" s="71"/>
      <c r="R1617" s="68"/>
    </row>
    <row r="1618" spans="1:18" x14ac:dyDescent="0.2">
      <c r="A1618" s="141" t="s">
        <v>3337</v>
      </c>
      <c r="B1618" s="67" t="s">
        <v>3338</v>
      </c>
      <c r="C1618" s="67">
        <v>18</v>
      </c>
      <c r="D1618" s="67" t="s">
        <v>343</v>
      </c>
      <c r="E1618" s="71">
        <v>0.87149315875271105</v>
      </c>
      <c r="F1618" s="68">
        <v>63.8888888888889</v>
      </c>
      <c r="G1618" s="71">
        <v>0.86391184091560802</v>
      </c>
      <c r="H1618" s="68">
        <v>69.175627240143399</v>
      </c>
      <c r="I1618" s="71">
        <v>0.770105486832666</v>
      </c>
      <c r="J1618" s="68">
        <v>32.974910394265201</v>
      </c>
      <c r="K1618" s="71">
        <v>0.85195530726256996</v>
      </c>
      <c r="L1618" s="68">
        <v>47.132616487455202</v>
      </c>
      <c r="M1618" s="71">
        <v>1</v>
      </c>
      <c r="N1618" s="68">
        <v>100</v>
      </c>
      <c r="O1618" s="71"/>
      <c r="P1618" s="68"/>
      <c r="Q1618" s="71"/>
      <c r="R1618" s="68"/>
    </row>
    <row r="1619" spans="1:18" x14ac:dyDescent="0.2">
      <c r="A1619" s="141" t="s">
        <v>3339</v>
      </c>
      <c r="B1619" s="67" t="s">
        <v>3340</v>
      </c>
      <c r="C1619" s="67">
        <v>18</v>
      </c>
      <c r="D1619" s="67" t="s">
        <v>343</v>
      </c>
      <c r="E1619" s="71">
        <v>0.86610474251707004</v>
      </c>
      <c r="F1619" s="68">
        <v>60.170250896057297</v>
      </c>
      <c r="G1619" s="71">
        <v>0.88399895894279401</v>
      </c>
      <c r="H1619" s="68">
        <v>80.600358422939095</v>
      </c>
      <c r="I1619" s="71">
        <v>0.68842745991505805</v>
      </c>
      <c r="J1619" s="68">
        <v>13.620071684587799</v>
      </c>
      <c r="K1619" s="71">
        <v>0.89199255121042798</v>
      </c>
      <c r="L1619" s="68">
        <v>66.129032258064498</v>
      </c>
      <c r="M1619" s="71">
        <v>1</v>
      </c>
      <c r="N1619" s="68">
        <v>100</v>
      </c>
      <c r="O1619" s="71"/>
      <c r="P1619" s="68"/>
      <c r="Q1619" s="71"/>
      <c r="R1619" s="68"/>
    </row>
    <row r="1620" spans="1:18" x14ac:dyDescent="0.2">
      <c r="A1620" s="141" t="s">
        <v>3341</v>
      </c>
      <c r="B1620" s="67" t="s">
        <v>3342</v>
      </c>
      <c r="C1620" s="67">
        <v>18</v>
      </c>
      <c r="D1620" s="67" t="s">
        <v>343</v>
      </c>
      <c r="E1620" s="71">
        <v>0.82711167710635503</v>
      </c>
      <c r="F1620" s="68">
        <v>41.621863799283197</v>
      </c>
      <c r="G1620" s="71">
        <v>0.85614129370744796</v>
      </c>
      <c r="H1620" s="68">
        <v>64.157706093190001</v>
      </c>
      <c r="I1620" s="71">
        <v>0.61383752468114405</v>
      </c>
      <c r="J1620" s="68">
        <v>5.1971326164874503</v>
      </c>
      <c r="K1620" s="71">
        <v>0.88454376163873405</v>
      </c>
      <c r="L1620" s="68">
        <v>62.365591397849499</v>
      </c>
      <c r="M1620" s="71">
        <v>0.95392412839809504</v>
      </c>
      <c r="N1620" s="68">
        <v>63.157894736842103</v>
      </c>
      <c r="O1620" s="71"/>
      <c r="P1620" s="68"/>
      <c r="Q1620" s="71"/>
      <c r="R1620" s="68"/>
    </row>
    <row r="1621" spans="1:18" x14ac:dyDescent="0.2">
      <c r="A1621" s="141" t="s">
        <v>3343</v>
      </c>
      <c r="B1621" s="67" t="s">
        <v>3344</v>
      </c>
      <c r="C1621" s="67">
        <v>17</v>
      </c>
      <c r="D1621" s="67" t="s">
        <v>343</v>
      </c>
      <c r="E1621" s="71">
        <v>0.88185606427928098</v>
      </c>
      <c r="F1621" s="68">
        <v>69.802867383512506</v>
      </c>
      <c r="G1621" s="71">
        <v>0.83412744817425999</v>
      </c>
      <c r="H1621" s="68">
        <v>45.0716845878136</v>
      </c>
      <c r="I1621" s="71">
        <v>0.839922330514008</v>
      </c>
      <c r="J1621" s="68">
        <v>62.903225806451601</v>
      </c>
      <c r="K1621" s="71">
        <v>0.93016759776536295</v>
      </c>
      <c r="L1621" s="68">
        <v>81.630824372759903</v>
      </c>
      <c r="M1621" s="71">
        <v>0.92320688066349299</v>
      </c>
      <c r="N1621" s="68">
        <v>54.976076555023901</v>
      </c>
      <c r="O1621" s="71"/>
      <c r="P1621" s="68"/>
      <c r="Q1621" s="71"/>
      <c r="R1621" s="68"/>
    </row>
    <row r="1622" spans="1:18" x14ac:dyDescent="0.2">
      <c r="A1622" s="141" t="s">
        <v>3345</v>
      </c>
      <c r="B1622" s="67" t="s">
        <v>3346</v>
      </c>
      <c r="C1622" s="67">
        <v>18</v>
      </c>
      <c r="D1622" s="67" t="s">
        <v>343</v>
      </c>
      <c r="E1622" s="71">
        <v>0.85478790749349598</v>
      </c>
      <c r="F1622" s="68">
        <v>54.883512544802898</v>
      </c>
      <c r="G1622" s="71">
        <v>0.87378037628197003</v>
      </c>
      <c r="H1622" s="68">
        <v>75.358422939068106</v>
      </c>
      <c r="I1622" s="71">
        <v>0.748314732526143</v>
      </c>
      <c r="J1622" s="68">
        <v>24.6863799283154</v>
      </c>
      <c r="K1622" s="71">
        <v>0.91992551210428297</v>
      </c>
      <c r="L1622" s="68">
        <v>77.329749103942703</v>
      </c>
      <c r="M1622" s="71">
        <v>0.87713100906158803</v>
      </c>
      <c r="N1622" s="68">
        <v>45.311004784688997</v>
      </c>
      <c r="O1622" s="71"/>
      <c r="P1622" s="68"/>
      <c r="Q1622" s="71"/>
      <c r="R1622" s="68"/>
    </row>
    <row r="1623" spans="1:18" x14ac:dyDescent="0.2">
      <c r="A1623" s="141" t="s">
        <v>3347</v>
      </c>
      <c r="B1623" s="67" t="s">
        <v>3348</v>
      </c>
      <c r="C1623" s="67">
        <v>18</v>
      </c>
      <c r="D1623" s="67" t="s">
        <v>343</v>
      </c>
      <c r="E1623" s="71">
        <v>0.67922093956628404</v>
      </c>
      <c r="F1623" s="68">
        <v>12.0071684587814</v>
      </c>
      <c r="G1623" s="71">
        <v>0.67453382659137495</v>
      </c>
      <c r="H1623" s="68">
        <v>5.7347670250896101</v>
      </c>
      <c r="I1623" s="71">
        <v>0.63195635397998295</v>
      </c>
      <c r="J1623" s="68">
        <v>6.7204301075268802</v>
      </c>
      <c r="K1623" s="71">
        <v>0.88651091758012601</v>
      </c>
      <c r="L1623" s="68">
        <v>63.351254480286698</v>
      </c>
      <c r="M1623" s="71">
        <v>0.52388266011365503</v>
      </c>
      <c r="N1623" s="68">
        <v>11.3875598086124</v>
      </c>
      <c r="O1623" s="71"/>
      <c r="P1623" s="68"/>
      <c r="Q1623" s="71"/>
      <c r="R1623" s="68"/>
    </row>
    <row r="1624" spans="1:18" x14ac:dyDescent="0.2">
      <c r="A1624" s="141" t="s">
        <v>3349</v>
      </c>
      <c r="B1624" s="67" t="s">
        <v>3350</v>
      </c>
      <c r="C1624" s="67">
        <v>18</v>
      </c>
      <c r="D1624" s="67" t="s">
        <v>343</v>
      </c>
      <c r="E1624" s="71">
        <v>0.74214494684990895</v>
      </c>
      <c r="F1624" s="68">
        <v>19.489247311827999</v>
      </c>
      <c r="G1624" s="71">
        <v>0.79720609672600296</v>
      </c>
      <c r="H1624" s="68">
        <v>17.069892473118301</v>
      </c>
      <c r="I1624" s="71">
        <v>0.57087538468700205</v>
      </c>
      <c r="J1624" s="68">
        <v>2.9569892473118302</v>
      </c>
      <c r="K1624" s="71">
        <v>0.78480179239424697</v>
      </c>
      <c r="L1624" s="68">
        <v>26.881720430107499</v>
      </c>
      <c r="M1624" s="71">
        <v>0.81569651359238204</v>
      </c>
      <c r="N1624" s="68">
        <v>36.602870813397097</v>
      </c>
      <c r="O1624" s="71"/>
      <c r="P1624" s="68"/>
      <c r="Q1624" s="71"/>
      <c r="R1624" s="68"/>
    </row>
    <row r="1625" spans="1:18" x14ac:dyDescent="0.2">
      <c r="A1625" s="141" t="s">
        <v>3351</v>
      </c>
      <c r="B1625" s="67" t="s">
        <v>3352</v>
      </c>
      <c r="C1625" s="67">
        <v>17</v>
      </c>
      <c r="D1625" s="67" t="s">
        <v>343</v>
      </c>
      <c r="E1625" s="71">
        <v>0.66284552882175996</v>
      </c>
      <c r="F1625" s="68">
        <v>9.9462365591397806</v>
      </c>
      <c r="G1625" s="71">
        <v>0.76593787135527602</v>
      </c>
      <c r="H1625" s="68">
        <v>11.9623655913978</v>
      </c>
      <c r="I1625" s="71">
        <v>0.67543382886454495</v>
      </c>
      <c r="J1625" s="68">
        <v>11.559139784946201</v>
      </c>
      <c r="K1625" s="71">
        <v>0.82435536975927803</v>
      </c>
      <c r="L1625" s="68">
        <v>37.589605734766998</v>
      </c>
      <c r="M1625" s="71">
        <v>0.38565504530793998</v>
      </c>
      <c r="N1625" s="68">
        <v>6.1244019138755998</v>
      </c>
      <c r="O1625" s="71"/>
      <c r="P1625" s="68"/>
      <c r="Q1625" s="71"/>
      <c r="R1625" s="68"/>
    </row>
    <row r="1626" spans="1:18" x14ac:dyDescent="0.2">
      <c r="A1626" s="141" t="s">
        <v>1745</v>
      </c>
      <c r="B1626" s="67" t="s">
        <v>3353</v>
      </c>
      <c r="C1626" s="67">
        <v>17</v>
      </c>
      <c r="D1626" s="67" t="s">
        <v>343</v>
      </c>
      <c r="E1626" s="71">
        <v>0.83299473676890001</v>
      </c>
      <c r="F1626" s="68">
        <v>44.3100358422939</v>
      </c>
      <c r="G1626" s="71">
        <v>0.82822986721013503</v>
      </c>
      <c r="H1626" s="68">
        <v>38.8888888888889</v>
      </c>
      <c r="I1626" s="71">
        <v>0.81188869290250798</v>
      </c>
      <c r="J1626" s="68">
        <v>50.940860215053803</v>
      </c>
      <c r="K1626" s="71">
        <v>0.876163873370577</v>
      </c>
      <c r="L1626" s="68">
        <v>58.288530465949798</v>
      </c>
      <c r="M1626" s="71">
        <v>0.81569651359238204</v>
      </c>
      <c r="N1626" s="68">
        <v>36.602870813397097</v>
      </c>
      <c r="O1626" s="71"/>
      <c r="P1626" s="68"/>
      <c r="Q1626" s="71"/>
      <c r="R1626" s="68"/>
    </row>
    <row r="1627" spans="1:18" x14ac:dyDescent="0.2">
      <c r="A1627" s="141" t="s">
        <v>3354</v>
      </c>
      <c r="B1627" s="67" t="s">
        <v>3355</v>
      </c>
      <c r="C1627" s="67">
        <v>18</v>
      </c>
      <c r="D1627" s="67" t="s">
        <v>343</v>
      </c>
      <c r="E1627" s="71">
        <v>0.77434931646614902</v>
      </c>
      <c r="F1627" s="68">
        <v>25.940860215053799</v>
      </c>
      <c r="G1627" s="71">
        <v>0.81379743801625304</v>
      </c>
      <c r="H1627" s="68">
        <v>24.641577060931901</v>
      </c>
      <c r="I1627" s="71">
        <v>0.74752981484795999</v>
      </c>
      <c r="J1627" s="68">
        <v>24.417562724014299</v>
      </c>
      <c r="K1627" s="71">
        <v>0.90467698581561795</v>
      </c>
      <c r="L1627" s="68">
        <v>70.295698924731198</v>
      </c>
      <c r="M1627" s="71">
        <v>0.63139302718476398</v>
      </c>
      <c r="N1627" s="68">
        <v>17.846889952153099</v>
      </c>
      <c r="O1627" s="71"/>
      <c r="P1627" s="68"/>
      <c r="Q1627" s="71"/>
      <c r="R1627" s="68"/>
    </row>
    <row r="1628" spans="1:18" x14ac:dyDescent="0.2">
      <c r="A1628" s="141" t="s">
        <v>1747</v>
      </c>
      <c r="B1628" s="67" t="s">
        <v>3356</v>
      </c>
      <c r="C1628" s="67">
        <v>17</v>
      </c>
      <c r="D1628" s="67" t="s">
        <v>343</v>
      </c>
      <c r="E1628" s="71">
        <v>0.82691344274765</v>
      </c>
      <c r="F1628" s="68">
        <v>41.5322580645161</v>
      </c>
      <c r="G1628" s="71">
        <v>0.85214421620250702</v>
      </c>
      <c r="H1628" s="68">
        <v>61.1111111111111</v>
      </c>
      <c r="I1628" s="71">
        <v>0.82786795013508696</v>
      </c>
      <c r="J1628" s="68">
        <v>57.840501792114701</v>
      </c>
      <c r="K1628" s="71">
        <v>0.90409683426443199</v>
      </c>
      <c r="L1628" s="68">
        <v>70.071684587813607</v>
      </c>
      <c r="M1628" s="71">
        <v>0.72354477038857401</v>
      </c>
      <c r="N1628" s="68">
        <v>26.4114832535885</v>
      </c>
      <c r="O1628" s="71"/>
      <c r="P1628" s="68"/>
      <c r="Q1628" s="71"/>
      <c r="R1628" s="68"/>
    </row>
    <row r="1629" spans="1:18" x14ac:dyDescent="0.2">
      <c r="A1629" s="141" t="s">
        <v>838</v>
      </c>
      <c r="B1629" s="67" t="s">
        <v>3357</v>
      </c>
      <c r="C1629" s="67">
        <v>18</v>
      </c>
      <c r="D1629" s="67" t="s">
        <v>343</v>
      </c>
      <c r="E1629" s="71">
        <v>0.89906288649925103</v>
      </c>
      <c r="F1629" s="68">
        <v>80.600358422939095</v>
      </c>
      <c r="G1629" s="71">
        <v>0.88248952431954397</v>
      </c>
      <c r="H1629" s="68">
        <v>79.569892473118301</v>
      </c>
      <c r="I1629" s="71">
        <v>0.84084347987154495</v>
      </c>
      <c r="J1629" s="68">
        <v>63.306451612903203</v>
      </c>
      <c r="K1629" s="71">
        <v>0.91899441340782095</v>
      </c>
      <c r="L1629" s="68">
        <v>77.060931899641602</v>
      </c>
      <c r="M1629" s="71">
        <v>0.95392412839809504</v>
      </c>
      <c r="N1629" s="68">
        <v>63.157894736842103</v>
      </c>
      <c r="O1629" s="71"/>
      <c r="P1629" s="68"/>
      <c r="Q1629" s="71"/>
      <c r="R1629" s="68"/>
    </row>
    <row r="1630" spans="1:18" x14ac:dyDescent="0.2">
      <c r="A1630" s="141" t="s">
        <v>846</v>
      </c>
      <c r="B1630" s="67" t="s">
        <v>3358</v>
      </c>
      <c r="C1630" s="67">
        <v>18</v>
      </c>
      <c r="D1630" s="67" t="s">
        <v>343</v>
      </c>
      <c r="E1630" s="71">
        <v>0.85089238447853</v>
      </c>
      <c r="F1630" s="68">
        <v>53.270609318996399</v>
      </c>
      <c r="G1630" s="71">
        <v>0.891505927403485</v>
      </c>
      <c r="H1630" s="68">
        <v>83.646953405017896</v>
      </c>
      <c r="I1630" s="71">
        <v>0.73409010799791297</v>
      </c>
      <c r="J1630" s="68">
        <v>21.057347670250898</v>
      </c>
      <c r="K1630" s="71">
        <v>0.91620111731843601</v>
      </c>
      <c r="L1630" s="68">
        <v>76.075268817204304</v>
      </c>
      <c r="M1630" s="71">
        <v>0.86177238519428701</v>
      </c>
      <c r="N1630" s="68">
        <v>42.918660287081302</v>
      </c>
      <c r="O1630" s="71"/>
      <c r="P1630" s="68"/>
      <c r="Q1630" s="71"/>
      <c r="R1630" s="68"/>
    </row>
    <row r="1631" spans="1:18" x14ac:dyDescent="0.2">
      <c r="A1631" s="141" t="s">
        <v>848</v>
      </c>
      <c r="B1631" s="67" t="s">
        <v>3359</v>
      </c>
      <c r="C1631" s="67">
        <v>18</v>
      </c>
      <c r="D1631" s="67" t="s">
        <v>343</v>
      </c>
      <c r="E1631" s="71">
        <v>0.72268927728883103</v>
      </c>
      <c r="F1631" s="68">
        <v>17.4283154121864</v>
      </c>
      <c r="G1631" s="71">
        <v>0.821646319413878</v>
      </c>
      <c r="H1631" s="68">
        <v>32.347670250896101</v>
      </c>
      <c r="I1631" s="71">
        <v>0.63439784755859496</v>
      </c>
      <c r="J1631" s="68">
        <v>7.16845878136201</v>
      </c>
      <c r="K1631" s="71">
        <v>0.895471658201895</v>
      </c>
      <c r="L1631" s="68">
        <v>67.383512544802898</v>
      </c>
      <c r="M1631" s="71">
        <v>0.53924128398095605</v>
      </c>
      <c r="N1631" s="68">
        <v>12.009569377990401</v>
      </c>
      <c r="O1631" s="71"/>
      <c r="P1631" s="68"/>
      <c r="Q1631" s="71"/>
      <c r="R1631" s="68"/>
    </row>
    <row r="1632" spans="1:18" x14ac:dyDescent="0.2">
      <c r="A1632" s="141" t="s">
        <v>3360</v>
      </c>
      <c r="B1632" s="67" t="s">
        <v>3361</v>
      </c>
      <c r="C1632" s="67">
        <v>18</v>
      </c>
      <c r="D1632" s="67" t="s">
        <v>343</v>
      </c>
      <c r="E1632" s="71">
        <v>0.72646043400215199</v>
      </c>
      <c r="F1632" s="68">
        <v>17.741935483871</v>
      </c>
      <c r="G1632" s="71">
        <v>0.75641616756544305</v>
      </c>
      <c r="H1632" s="68">
        <v>10.842293906809999</v>
      </c>
      <c r="I1632" s="71">
        <v>0.63295998770926698</v>
      </c>
      <c r="J1632" s="68">
        <v>6.8996415770609296</v>
      </c>
      <c r="K1632" s="71">
        <v>0.93114842515103802</v>
      </c>
      <c r="L1632" s="68">
        <v>81.899641577060905</v>
      </c>
      <c r="M1632" s="71">
        <v>0.58531715558286102</v>
      </c>
      <c r="N1632" s="68">
        <v>14.1626794258373</v>
      </c>
      <c r="O1632" s="71"/>
      <c r="P1632" s="68"/>
      <c r="Q1632" s="71"/>
      <c r="R1632" s="68"/>
    </row>
    <row r="1633" spans="1:18" x14ac:dyDescent="0.2">
      <c r="A1633" s="141" t="s">
        <v>3362</v>
      </c>
      <c r="B1633" s="67" t="s">
        <v>3363</v>
      </c>
      <c r="C1633" s="67">
        <v>18</v>
      </c>
      <c r="D1633" s="67" t="s">
        <v>343</v>
      </c>
      <c r="E1633" s="71">
        <v>0.87922690182903196</v>
      </c>
      <c r="F1633" s="68">
        <v>68.324372759856601</v>
      </c>
      <c r="G1633" s="71">
        <v>0.89652035539635899</v>
      </c>
      <c r="H1633" s="68">
        <v>85.618279569892493</v>
      </c>
      <c r="I1633" s="71">
        <v>0.78671537914973899</v>
      </c>
      <c r="J1633" s="68">
        <v>40.591397849462403</v>
      </c>
      <c r="K1633" s="71">
        <v>0.87974774437193404</v>
      </c>
      <c r="L1633" s="68">
        <v>59.587813620071699</v>
      </c>
      <c r="M1633" s="71">
        <v>0.95392412839809504</v>
      </c>
      <c r="N1633" s="68">
        <v>63.157894736842103</v>
      </c>
      <c r="O1633" s="71"/>
      <c r="P1633" s="68"/>
      <c r="Q1633" s="71"/>
      <c r="R1633" s="68"/>
    </row>
    <row r="1634" spans="1:18" x14ac:dyDescent="0.2">
      <c r="A1634" s="141" t="s">
        <v>3364</v>
      </c>
      <c r="B1634" s="67" t="s">
        <v>3365</v>
      </c>
      <c r="C1634" s="67">
        <v>18</v>
      </c>
      <c r="D1634" s="67" t="s">
        <v>343</v>
      </c>
      <c r="E1634" s="71">
        <v>0.76762265544225405</v>
      </c>
      <c r="F1634" s="68">
        <v>24.3727598566308</v>
      </c>
      <c r="G1634" s="71">
        <v>0.83673850993084198</v>
      </c>
      <c r="H1634" s="68">
        <v>47.311827956989198</v>
      </c>
      <c r="I1634" s="71">
        <v>0.79258043246415499</v>
      </c>
      <c r="J1634" s="68">
        <v>43.369175627240097</v>
      </c>
      <c r="K1634" s="71">
        <v>0.85585452379115701</v>
      </c>
      <c r="L1634" s="68">
        <v>48.924731182795703</v>
      </c>
      <c r="M1634" s="71">
        <v>0.58531715558286102</v>
      </c>
      <c r="N1634" s="68">
        <v>14.1626794258373</v>
      </c>
      <c r="O1634" s="71"/>
      <c r="P1634" s="68"/>
      <c r="Q1634" s="71"/>
      <c r="R1634" s="68"/>
    </row>
    <row r="1635" spans="1:18" x14ac:dyDescent="0.2">
      <c r="A1635" s="141" t="s">
        <v>3366</v>
      </c>
      <c r="B1635" s="67" t="s">
        <v>3367</v>
      </c>
      <c r="C1635" s="67">
        <v>17</v>
      </c>
      <c r="D1635" s="67" t="s">
        <v>343</v>
      </c>
      <c r="E1635" s="71">
        <v>0.81863494136348602</v>
      </c>
      <c r="F1635" s="68">
        <v>38.485663082437298</v>
      </c>
      <c r="G1635" s="71">
        <v>0.86183844208094795</v>
      </c>
      <c r="H1635" s="68">
        <v>67.965949820788495</v>
      </c>
      <c r="I1635" s="71">
        <v>0.782497901674439</v>
      </c>
      <c r="J1635" s="68">
        <v>38.530465949820801</v>
      </c>
      <c r="K1635" s="71">
        <v>0.891300027442681</v>
      </c>
      <c r="L1635" s="68">
        <v>65.501792114695306</v>
      </c>
      <c r="M1635" s="71">
        <v>0.73890339425587503</v>
      </c>
      <c r="N1635" s="68">
        <v>27.990430622009601</v>
      </c>
      <c r="O1635" s="71"/>
      <c r="P1635" s="68"/>
      <c r="Q1635" s="71"/>
      <c r="R1635" s="68"/>
    </row>
    <row r="1636" spans="1:18" x14ac:dyDescent="0.2">
      <c r="A1636" s="141" t="s">
        <v>3368</v>
      </c>
      <c r="B1636" s="67" t="s">
        <v>3369</v>
      </c>
      <c r="C1636" s="67">
        <v>18</v>
      </c>
      <c r="D1636" s="67" t="s">
        <v>343</v>
      </c>
      <c r="E1636" s="71">
        <v>0.78196530001801801</v>
      </c>
      <c r="F1636" s="68">
        <v>27.912186379928301</v>
      </c>
      <c r="G1636" s="71">
        <v>0.849579525751749</v>
      </c>
      <c r="H1636" s="68">
        <v>58.915770609318997</v>
      </c>
      <c r="I1636" s="71">
        <v>0.594022944849525</v>
      </c>
      <c r="J1636" s="68">
        <v>3.9426523297490998</v>
      </c>
      <c r="K1636" s="71">
        <v>0.89927946361301903</v>
      </c>
      <c r="L1636" s="68">
        <v>68.548387096774206</v>
      </c>
      <c r="M1636" s="71">
        <v>0.78497926585778</v>
      </c>
      <c r="N1636" s="68">
        <v>32.631578947368403</v>
      </c>
      <c r="O1636" s="71"/>
      <c r="P1636" s="68"/>
      <c r="Q1636" s="71"/>
      <c r="R1636" s="68"/>
    </row>
    <row r="1637" spans="1:18" x14ac:dyDescent="0.2">
      <c r="A1637" s="141" t="s">
        <v>3370</v>
      </c>
      <c r="B1637" s="67" t="s">
        <v>3371</v>
      </c>
      <c r="C1637" s="67">
        <v>18</v>
      </c>
      <c r="D1637" s="67" t="s">
        <v>343</v>
      </c>
      <c r="E1637" s="71">
        <v>0.82970394798244795</v>
      </c>
      <c r="F1637" s="68">
        <v>42.697132616487501</v>
      </c>
      <c r="G1637" s="71">
        <v>0.85892795211941897</v>
      </c>
      <c r="H1637" s="68">
        <v>66.039426523297493</v>
      </c>
      <c r="I1637" s="71">
        <v>0.59489715079733596</v>
      </c>
      <c r="J1637" s="68">
        <v>4.0322580645161299</v>
      </c>
      <c r="K1637" s="71">
        <v>0.864990689013035</v>
      </c>
      <c r="L1637" s="68">
        <v>53.136200716845899</v>
      </c>
      <c r="M1637" s="71">
        <v>1</v>
      </c>
      <c r="N1637" s="68">
        <v>100</v>
      </c>
      <c r="O1637" s="71"/>
      <c r="P1637" s="68"/>
      <c r="Q1637" s="71"/>
      <c r="R1637" s="68"/>
    </row>
    <row r="1638" spans="1:18" x14ac:dyDescent="0.2">
      <c r="A1638" s="141" t="s">
        <v>3372</v>
      </c>
      <c r="B1638" s="67" t="s">
        <v>3373</v>
      </c>
      <c r="C1638" s="67">
        <v>18</v>
      </c>
      <c r="D1638" s="67" t="s">
        <v>343</v>
      </c>
      <c r="E1638" s="71">
        <v>0.85957649745280296</v>
      </c>
      <c r="F1638" s="68">
        <v>57.168458781361998</v>
      </c>
      <c r="G1638" s="71">
        <v>0.88588420688635905</v>
      </c>
      <c r="H1638" s="68">
        <v>81.989247311827995</v>
      </c>
      <c r="I1638" s="71">
        <v>0.66461467122418305</v>
      </c>
      <c r="J1638" s="68">
        <v>10.215053763440901</v>
      </c>
      <c r="K1638" s="71">
        <v>0.90316573556796997</v>
      </c>
      <c r="L1638" s="68">
        <v>69.892473118279597</v>
      </c>
      <c r="M1638" s="71">
        <v>0.98464137613269898</v>
      </c>
      <c r="N1638" s="68">
        <v>73.636363636363598</v>
      </c>
      <c r="O1638" s="71"/>
      <c r="P1638" s="68"/>
      <c r="Q1638" s="71"/>
      <c r="R1638" s="68"/>
    </row>
    <row r="1639" spans="1:18" x14ac:dyDescent="0.2">
      <c r="A1639" s="141" t="s">
        <v>3374</v>
      </c>
      <c r="B1639" s="67" t="s">
        <v>3375</v>
      </c>
      <c r="C1639" s="67">
        <v>18</v>
      </c>
      <c r="D1639" s="67" t="s">
        <v>343</v>
      </c>
      <c r="E1639" s="71">
        <v>0.88105873957786796</v>
      </c>
      <c r="F1639" s="68">
        <v>69.175627240143399</v>
      </c>
      <c r="G1639" s="71">
        <v>0.87100434069212895</v>
      </c>
      <c r="H1639" s="68">
        <v>73.566308243727605</v>
      </c>
      <c r="I1639" s="71">
        <v>0.74261609247967897</v>
      </c>
      <c r="J1639" s="68">
        <v>23.387096774193498</v>
      </c>
      <c r="K1639" s="71">
        <v>0.91061452513966501</v>
      </c>
      <c r="L1639" s="68">
        <v>73.207885304659499</v>
      </c>
      <c r="M1639" s="71">
        <v>1</v>
      </c>
      <c r="N1639" s="68">
        <v>100</v>
      </c>
      <c r="O1639" s="71"/>
      <c r="P1639" s="68"/>
      <c r="Q1639" s="71"/>
      <c r="R1639" s="68"/>
    </row>
    <row r="1640" spans="1:18" x14ac:dyDescent="0.2">
      <c r="A1640" s="141" t="s">
        <v>3376</v>
      </c>
      <c r="B1640" s="67" t="s">
        <v>3377</v>
      </c>
      <c r="C1640" s="67">
        <v>18</v>
      </c>
      <c r="D1640" s="67" t="s">
        <v>343</v>
      </c>
      <c r="E1640" s="71">
        <v>0.77673091517256398</v>
      </c>
      <c r="F1640" s="68">
        <v>26.209677419354801</v>
      </c>
      <c r="G1640" s="71">
        <v>0.84367290094747605</v>
      </c>
      <c r="H1640" s="68">
        <v>53.763440860214999</v>
      </c>
      <c r="I1640" s="71">
        <v>0.57060145209868895</v>
      </c>
      <c r="J1640" s="68">
        <v>2.9121863799283201</v>
      </c>
      <c r="K1640" s="71">
        <v>0.800159674715202</v>
      </c>
      <c r="L1640" s="68">
        <v>30.465949820788499</v>
      </c>
      <c r="M1640" s="71">
        <v>0.89248963292888905</v>
      </c>
      <c r="N1640" s="68">
        <v>48.516746411483297</v>
      </c>
      <c r="O1640" s="71"/>
      <c r="P1640" s="68"/>
      <c r="Q1640" s="71"/>
      <c r="R1640" s="68"/>
    </row>
    <row r="1641" spans="1:18" x14ac:dyDescent="0.2">
      <c r="A1641" s="141" t="s">
        <v>3378</v>
      </c>
      <c r="B1641" s="67" t="s">
        <v>3379</v>
      </c>
      <c r="C1641" s="67">
        <v>18</v>
      </c>
      <c r="D1641" s="67" t="s">
        <v>343</v>
      </c>
      <c r="E1641" s="71">
        <v>0.71856218109700898</v>
      </c>
      <c r="F1641" s="68">
        <v>16.621863799283201</v>
      </c>
      <c r="G1641" s="71">
        <v>0.83374430176271397</v>
      </c>
      <c r="H1641" s="68">
        <v>44.668458781361998</v>
      </c>
      <c r="I1641" s="71">
        <v>0.57292909108090295</v>
      </c>
      <c r="J1641" s="68">
        <v>3.0017921146953399</v>
      </c>
      <c r="K1641" s="71">
        <v>0.74403056115584498</v>
      </c>
      <c r="L1641" s="68">
        <v>18.593189964157698</v>
      </c>
      <c r="M1641" s="71">
        <v>0.72354477038857401</v>
      </c>
      <c r="N1641" s="68">
        <v>26.4114832535885</v>
      </c>
      <c r="O1641" s="71"/>
      <c r="P1641" s="68"/>
      <c r="Q1641" s="71"/>
      <c r="R1641" s="68"/>
    </row>
    <row r="1642" spans="1:18" x14ac:dyDescent="0.2">
      <c r="A1642" s="141" t="s">
        <v>3380</v>
      </c>
      <c r="B1642" s="67" t="s">
        <v>3381</v>
      </c>
      <c r="C1642" s="67">
        <v>17</v>
      </c>
      <c r="D1642" s="67" t="s">
        <v>343</v>
      </c>
      <c r="E1642" s="71">
        <v>0.83934698854675405</v>
      </c>
      <c r="F1642" s="68">
        <v>47.132616487455202</v>
      </c>
      <c r="G1642" s="71">
        <v>0.84344803706508498</v>
      </c>
      <c r="H1642" s="68">
        <v>53.584229390681003</v>
      </c>
      <c r="I1642" s="71">
        <v>0.76756276085373398</v>
      </c>
      <c r="J1642" s="68">
        <v>32.034050179211498</v>
      </c>
      <c r="K1642" s="71">
        <v>0.80074487895716995</v>
      </c>
      <c r="L1642" s="68">
        <v>30.779569892473098</v>
      </c>
      <c r="M1642" s="71">
        <v>0.78497926585778</v>
      </c>
      <c r="N1642" s="68">
        <v>32.631578947368403</v>
      </c>
      <c r="O1642" s="71"/>
      <c r="P1642" s="68"/>
      <c r="Q1642" s="71">
        <v>1</v>
      </c>
      <c r="R1642" s="68">
        <v>100</v>
      </c>
    </row>
    <row r="1643" spans="1:18" x14ac:dyDescent="0.2">
      <c r="A1643" s="141" t="s">
        <v>3382</v>
      </c>
      <c r="B1643" s="67" t="s">
        <v>3383</v>
      </c>
      <c r="C1643" s="67">
        <v>17</v>
      </c>
      <c r="D1643" s="67" t="s">
        <v>343</v>
      </c>
      <c r="E1643" s="71">
        <v>0.86416367762211099</v>
      </c>
      <c r="F1643" s="68">
        <v>59.363799283154101</v>
      </c>
      <c r="G1643" s="71">
        <v>0.828085989239017</v>
      </c>
      <c r="H1643" s="68">
        <v>38.799283154121902</v>
      </c>
      <c r="I1643" s="71">
        <v>0.78226805647661501</v>
      </c>
      <c r="J1643" s="68">
        <v>38.351254480286698</v>
      </c>
      <c r="K1643" s="71">
        <v>0.83333333333333304</v>
      </c>
      <c r="L1643" s="68">
        <v>40.770609318996399</v>
      </c>
      <c r="M1643" s="71">
        <v>0.87713100906158803</v>
      </c>
      <c r="N1643" s="68">
        <v>45.311004784688997</v>
      </c>
      <c r="O1643" s="71"/>
      <c r="P1643" s="68"/>
      <c r="Q1643" s="71">
        <v>1</v>
      </c>
      <c r="R1643" s="68">
        <v>100</v>
      </c>
    </row>
    <row r="1644" spans="1:18" x14ac:dyDescent="0.2">
      <c r="A1644" s="141" t="s">
        <v>3384</v>
      </c>
      <c r="B1644" s="67" t="s">
        <v>3385</v>
      </c>
      <c r="C1644" s="67">
        <v>17</v>
      </c>
      <c r="D1644" s="67" t="s">
        <v>343</v>
      </c>
      <c r="E1644" s="71">
        <v>0.84452123474473295</v>
      </c>
      <c r="F1644" s="68">
        <v>49.551971326164903</v>
      </c>
      <c r="G1644" s="71">
        <v>0.82141813187701695</v>
      </c>
      <c r="H1644" s="68">
        <v>32.034050179211498</v>
      </c>
      <c r="I1644" s="71">
        <v>0.80801510746000305</v>
      </c>
      <c r="J1644" s="68">
        <v>49.3727598566308</v>
      </c>
      <c r="K1644" s="71">
        <v>0.80819366852886398</v>
      </c>
      <c r="L1644" s="68">
        <v>32.974910394265201</v>
      </c>
      <c r="M1644" s="71">
        <v>0.78497926585778</v>
      </c>
      <c r="N1644" s="68">
        <v>32.631578947368403</v>
      </c>
      <c r="O1644" s="71"/>
      <c r="P1644" s="68"/>
      <c r="Q1644" s="71">
        <v>1</v>
      </c>
      <c r="R1644" s="68">
        <v>100</v>
      </c>
    </row>
    <row r="1645" spans="1:18" x14ac:dyDescent="0.2">
      <c r="A1645" s="141" t="s">
        <v>3386</v>
      </c>
      <c r="B1645" s="67" t="s">
        <v>3387</v>
      </c>
      <c r="C1645" s="67">
        <v>18</v>
      </c>
      <c r="D1645" s="67" t="s">
        <v>343</v>
      </c>
      <c r="E1645" s="71">
        <v>0.71696993820623101</v>
      </c>
      <c r="F1645" s="68">
        <v>16.173835125448001</v>
      </c>
      <c r="G1645" s="71">
        <v>0.65460583162378505</v>
      </c>
      <c r="H1645" s="68">
        <v>4.9283154121863797</v>
      </c>
      <c r="I1645" s="71">
        <v>0.70362640547047395</v>
      </c>
      <c r="J1645" s="68">
        <v>16.2186379928315</v>
      </c>
      <c r="K1645" s="71">
        <v>0.86289586467859802</v>
      </c>
      <c r="L1645" s="68">
        <v>52.105734767025098</v>
      </c>
      <c r="M1645" s="71">
        <v>0.646751651052065</v>
      </c>
      <c r="N1645" s="68">
        <v>18.995215311004799</v>
      </c>
      <c r="O1645" s="71"/>
      <c r="P1645" s="68"/>
      <c r="Q1645" s="71"/>
      <c r="R1645" s="68"/>
    </row>
    <row r="1646" spans="1:18" x14ac:dyDescent="0.2">
      <c r="A1646" s="141" t="s">
        <v>3388</v>
      </c>
      <c r="B1646" s="67" t="s">
        <v>3389</v>
      </c>
      <c r="C1646" s="67">
        <v>18</v>
      </c>
      <c r="D1646" s="67" t="s">
        <v>343</v>
      </c>
      <c r="E1646" s="71">
        <v>0.72763117509998598</v>
      </c>
      <c r="F1646" s="68">
        <v>17.831541218638002</v>
      </c>
      <c r="G1646" s="71">
        <v>0.78680159478297296</v>
      </c>
      <c r="H1646" s="68">
        <v>14.919354838709699</v>
      </c>
      <c r="I1646" s="71">
        <v>0.56435144752931998</v>
      </c>
      <c r="J1646" s="68">
        <v>2.82258064516129</v>
      </c>
      <c r="K1646" s="71">
        <v>0.83582688769907898</v>
      </c>
      <c r="L1646" s="68">
        <v>41.577060931899602</v>
      </c>
      <c r="M1646" s="71">
        <v>0.72354477038857401</v>
      </c>
      <c r="N1646" s="68">
        <v>26.4114832535885</v>
      </c>
      <c r="O1646" s="71"/>
      <c r="P1646" s="68"/>
      <c r="Q1646" s="71"/>
      <c r="R1646" s="68"/>
    </row>
    <row r="1647" spans="1:18" x14ac:dyDescent="0.2">
      <c r="A1647" s="141" t="s">
        <v>3390</v>
      </c>
      <c r="B1647" s="67" t="s">
        <v>3391</v>
      </c>
      <c r="C1647" s="67">
        <v>18</v>
      </c>
      <c r="D1647" s="67" t="s">
        <v>343</v>
      </c>
      <c r="E1647" s="71">
        <v>0.83159751824206696</v>
      </c>
      <c r="F1647" s="68">
        <v>43.548387096774199</v>
      </c>
      <c r="G1647" s="71">
        <v>0.85525270478260096</v>
      </c>
      <c r="H1647" s="68">
        <v>63.306451612903203</v>
      </c>
      <c r="I1647" s="71">
        <v>0.65456381138864705</v>
      </c>
      <c r="J1647" s="68">
        <v>9.1845878136200696</v>
      </c>
      <c r="K1647" s="71">
        <v>0.81657355679702004</v>
      </c>
      <c r="L1647" s="68">
        <v>35.439068100358398</v>
      </c>
      <c r="M1647" s="71">
        <v>1</v>
      </c>
      <c r="N1647" s="68">
        <v>100</v>
      </c>
      <c r="O1647" s="71"/>
      <c r="P1647" s="68"/>
      <c r="Q1647" s="71"/>
      <c r="R1647" s="68"/>
    </row>
    <row r="1648" spans="1:18" x14ac:dyDescent="0.2">
      <c r="A1648" s="141" t="s">
        <v>1691</v>
      </c>
      <c r="B1648" s="67" t="s">
        <v>3392</v>
      </c>
      <c r="C1648" s="67">
        <v>18</v>
      </c>
      <c r="D1648" s="67" t="s">
        <v>343</v>
      </c>
      <c r="E1648" s="71">
        <v>0.82201409361370203</v>
      </c>
      <c r="F1648" s="68">
        <v>39.874551971326198</v>
      </c>
      <c r="G1648" s="71">
        <v>0.83968962784958801</v>
      </c>
      <c r="H1648" s="68">
        <v>50.224014336917598</v>
      </c>
      <c r="I1648" s="71">
        <v>0.77334321995626099</v>
      </c>
      <c r="J1648" s="68">
        <v>33.736559139784902</v>
      </c>
      <c r="K1648" s="71">
        <v>0.82860976532197195</v>
      </c>
      <c r="L1648" s="68">
        <v>38.933691756272403</v>
      </c>
      <c r="M1648" s="71">
        <v>0.84641376132698598</v>
      </c>
      <c r="N1648" s="68">
        <v>40.526315789473699</v>
      </c>
      <c r="O1648" s="71"/>
      <c r="P1648" s="68"/>
      <c r="Q1648" s="71"/>
      <c r="R1648" s="68"/>
    </row>
    <row r="1649" spans="1:18" x14ac:dyDescent="0.2">
      <c r="A1649" s="141" t="s">
        <v>3393</v>
      </c>
      <c r="B1649" s="67" t="s">
        <v>3394</v>
      </c>
      <c r="C1649" s="67">
        <v>18</v>
      </c>
      <c r="D1649" s="67" t="s">
        <v>343</v>
      </c>
      <c r="E1649" s="71">
        <v>0.83907931698647298</v>
      </c>
      <c r="F1649" s="68">
        <v>47.043010752688197</v>
      </c>
      <c r="G1649" s="71">
        <v>0.76310572669551102</v>
      </c>
      <c r="H1649" s="68">
        <v>11.7383512544803</v>
      </c>
      <c r="I1649" s="71">
        <v>0.71626426911542995</v>
      </c>
      <c r="J1649" s="68">
        <v>17.921146953405</v>
      </c>
      <c r="K1649" s="71">
        <v>0.89230589600225096</v>
      </c>
      <c r="L1649" s="68">
        <v>66.173835125447994</v>
      </c>
      <c r="M1649" s="71">
        <v>0.98464137613269898</v>
      </c>
      <c r="N1649" s="68">
        <v>73.636363636363598</v>
      </c>
      <c r="O1649" s="71"/>
      <c r="P1649" s="68"/>
      <c r="Q1649" s="71"/>
      <c r="R1649" s="68"/>
    </row>
    <row r="1650" spans="1:18" x14ac:dyDescent="0.2">
      <c r="A1650" s="141" t="s">
        <v>3395</v>
      </c>
      <c r="B1650" s="67" t="s">
        <v>3396</v>
      </c>
      <c r="C1650" s="67">
        <v>18</v>
      </c>
      <c r="D1650" s="67" t="s">
        <v>343</v>
      </c>
      <c r="E1650" s="71">
        <v>0.83170929991165199</v>
      </c>
      <c r="F1650" s="68">
        <v>43.6827956989247</v>
      </c>
      <c r="G1650" s="71">
        <v>0.86343945593163196</v>
      </c>
      <c r="H1650" s="68">
        <v>68.817204301075293</v>
      </c>
      <c r="I1650" s="71">
        <v>0.69337912174104899</v>
      </c>
      <c r="J1650" s="68">
        <v>14.157706093190001</v>
      </c>
      <c r="K1650" s="71">
        <v>0.77001862197392901</v>
      </c>
      <c r="L1650" s="68">
        <v>23.6111111111111</v>
      </c>
      <c r="M1650" s="71">
        <v>1</v>
      </c>
      <c r="N1650" s="68">
        <v>100</v>
      </c>
      <c r="O1650" s="71"/>
      <c r="P1650" s="68"/>
      <c r="Q1650" s="71"/>
      <c r="R1650" s="68"/>
    </row>
    <row r="1651" spans="1:18" x14ac:dyDescent="0.2">
      <c r="A1651" s="141" t="s">
        <v>3397</v>
      </c>
      <c r="B1651" s="67" t="s">
        <v>3398</v>
      </c>
      <c r="C1651" s="67">
        <v>17</v>
      </c>
      <c r="D1651" s="67" t="s">
        <v>343</v>
      </c>
      <c r="E1651" s="71">
        <v>0.90522301018294105</v>
      </c>
      <c r="F1651" s="68">
        <v>84.274193548387103</v>
      </c>
      <c r="G1651" s="71">
        <v>0.84126832923595596</v>
      </c>
      <c r="H1651" s="68">
        <v>51.568100358422903</v>
      </c>
      <c r="I1651" s="71">
        <v>0.851486360599503</v>
      </c>
      <c r="J1651" s="68">
        <v>67.338709677419303</v>
      </c>
      <c r="K1651" s="71">
        <v>0.92551210428305397</v>
      </c>
      <c r="L1651" s="68">
        <v>79.928315412186393</v>
      </c>
      <c r="M1651" s="71">
        <v>0.90784825679619197</v>
      </c>
      <c r="N1651" s="68">
        <v>51.674641148325399</v>
      </c>
      <c r="O1651" s="71"/>
      <c r="P1651" s="68"/>
      <c r="Q1651" s="71">
        <v>1</v>
      </c>
      <c r="R1651" s="68">
        <v>100</v>
      </c>
    </row>
    <row r="1652" spans="1:18" x14ac:dyDescent="0.2">
      <c r="A1652" s="141" t="s">
        <v>3399</v>
      </c>
      <c r="B1652" s="67" t="s">
        <v>3400</v>
      </c>
      <c r="C1652" s="67">
        <v>18</v>
      </c>
      <c r="D1652" s="67" t="s">
        <v>343</v>
      </c>
      <c r="E1652" s="71">
        <v>0.88295230185377305</v>
      </c>
      <c r="F1652" s="68">
        <v>70.385304659498203</v>
      </c>
      <c r="G1652" s="71">
        <v>0.84840095220211298</v>
      </c>
      <c r="H1652" s="68">
        <v>57.885304659498203</v>
      </c>
      <c r="I1652" s="71">
        <v>0.75489452922731604</v>
      </c>
      <c r="J1652" s="68">
        <v>27.0161290322581</v>
      </c>
      <c r="K1652" s="71">
        <v>0.85754189944134096</v>
      </c>
      <c r="L1652" s="68">
        <v>49.731182795698899</v>
      </c>
      <c r="M1652" s="71">
        <v>0.95392412839809504</v>
      </c>
      <c r="N1652" s="68">
        <v>63.157894736842103</v>
      </c>
      <c r="O1652" s="71"/>
      <c r="P1652" s="68"/>
      <c r="Q1652" s="71">
        <v>1</v>
      </c>
      <c r="R1652" s="68">
        <v>100</v>
      </c>
    </row>
    <row r="1653" spans="1:18" x14ac:dyDescent="0.2">
      <c r="A1653" s="141" t="s">
        <v>3401</v>
      </c>
      <c r="B1653" s="67" t="s">
        <v>3402</v>
      </c>
      <c r="C1653" s="67">
        <v>17</v>
      </c>
      <c r="D1653" s="67" t="s">
        <v>343</v>
      </c>
      <c r="E1653" s="71">
        <v>0.91005804143451996</v>
      </c>
      <c r="F1653" s="68">
        <v>86.648745519713302</v>
      </c>
      <c r="G1653" s="71">
        <v>0.83570712595612195</v>
      </c>
      <c r="H1653" s="68">
        <v>46.370967741935502</v>
      </c>
      <c r="I1653" s="71">
        <v>0.87004052653105202</v>
      </c>
      <c r="J1653" s="68">
        <v>75.627240143369207</v>
      </c>
      <c r="K1653" s="71">
        <v>0.96741154562383602</v>
      </c>
      <c r="L1653" s="68">
        <v>90.546594982078901</v>
      </c>
      <c r="M1653" s="71">
        <v>0.87713100906158803</v>
      </c>
      <c r="N1653" s="68">
        <v>45.311004784688997</v>
      </c>
      <c r="O1653" s="71"/>
      <c r="P1653" s="68"/>
      <c r="Q1653" s="71">
        <v>1</v>
      </c>
      <c r="R1653" s="68">
        <v>100</v>
      </c>
    </row>
    <row r="1654" spans="1:18" x14ac:dyDescent="0.2">
      <c r="A1654" s="141" t="s">
        <v>3403</v>
      </c>
      <c r="B1654" s="67" t="s">
        <v>3404</v>
      </c>
      <c r="C1654" s="67">
        <v>18</v>
      </c>
      <c r="D1654" s="67" t="s">
        <v>343</v>
      </c>
      <c r="E1654" s="71">
        <v>0.84611906287191796</v>
      </c>
      <c r="F1654" s="68">
        <v>50.4928315412186</v>
      </c>
      <c r="G1654" s="71">
        <v>0.843688600106417</v>
      </c>
      <c r="H1654" s="68">
        <v>53.808243727598601</v>
      </c>
      <c r="I1654" s="71">
        <v>0.73445618024531401</v>
      </c>
      <c r="J1654" s="68">
        <v>21.326164874551999</v>
      </c>
      <c r="K1654" s="71">
        <v>0.80633147113594095</v>
      </c>
      <c r="L1654" s="68">
        <v>32.258064516128997</v>
      </c>
      <c r="M1654" s="71">
        <v>1</v>
      </c>
      <c r="N1654" s="68">
        <v>100</v>
      </c>
      <c r="O1654" s="71"/>
      <c r="P1654" s="68"/>
      <c r="Q1654" s="71"/>
      <c r="R1654" s="68"/>
    </row>
    <row r="1655" spans="1:18" x14ac:dyDescent="0.2">
      <c r="A1655" s="141" t="s">
        <v>3405</v>
      </c>
      <c r="B1655" s="67" t="s">
        <v>3406</v>
      </c>
      <c r="C1655" s="67">
        <v>18</v>
      </c>
      <c r="D1655" s="67" t="s">
        <v>343</v>
      </c>
      <c r="E1655" s="71">
        <v>0.85647523805315595</v>
      </c>
      <c r="F1655" s="68">
        <v>55.734767025089603</v>
      </c>
      <c r="G1655" s="71">
        <v>0.81442991110611795</v>
      </c>
      <c r="H1655" s="68">
        <v>25.089605734767002</v>
      </c>
      <c r="I1655" s="71">
        <v>0.79021496308126205</v>
      </c>
      <c r="J1655" s="68">
        <v>42.204301075268802</v>
      </c>
      <c r="K1655" s="71">
        <v>0.91340782122904995</v>
      </c>
      <c r="L1655" s="68">
        <v>74.820788530465904</v>
      </c>
      <c r="M1655" s="71">
        <v>0.90784825679619197</v>
      </c>
      <c r="N1655" s="68">
        <v>51.674641148325399</v>
      </c>
      <c r="O1655" s="71"/>
      <c r="P1655" s="68"/>
      <c r="Q1655" s="71"/>
      <c r="R1655" s="68"/>
    </row>
    <row r="1656" spans="1:18" x14ac:dyDescent="0.2">
      <c r="A1656" s="141" t="s">
        <v>3407</v>
      </c>
      <c r="B1656" s="67" t="s">
        <v>3408</v>
      </c>
      <c r="C1656" s="67">
        <v>18</v>
      </c>
      <c r="D1656" s="67" t="s">
        <v>343</v>
      </c>
      <c r="E1656" s="71">
        <v>0.81396443166938504</v>
      </c>
      <c r="F1656" s="68">
        <v>37.0071684587814</v>
      </c>
      <c r="G1656" s="71">
        <v>0.80497975307918301</v>
      </c>
      <c r="H1656" s="68">
        <v>19.8924731182796</v>
      </c>
      <c r="I1656" s="71">
        <v>0.62412502215271803</v>
      </c>
      <c r="J1656" s="68">
        <v>6.1379928315412204</v>
      </c>
      <c r="K1656" s="71">
        <v>0.80966224565533895</v>
      </c>
      <c r="L1656" s="68">
        <v>33.602150537634401</v>
      </c>
      <c r="M1656" s="71">
        <v>0.83105513745968296</v>
      </c>
      <c r="N1656" s="68">
        <v>38.277511961722503</v>
      </c>
      <c r="O1656" s="71"/>
      <c r="P1656" s="68"/>
      <c r="Q1656" s="71">
        <v>1</v>
      </c>
      <c r="R1656" s="68">
        <v>100</v>
      </c>
    </row>
    <row r="1657" spans="1:18" x14ac:dyDescent="0.2">
      <c r="A1657" s="141" t="s">
        <v>3409</v>
      </c>
      <c r="B1657" s="67" t="s">
        <v>3410</v>
      </c>
      <c r="C1657" s="67">
        <v>17</v>
      </c>
      <c r="D1657" s="67" t="s">
        <v>343</v>
      </c>
      <c r="E1657" s="71">
        <v>0.89233256527282701</v>
      </c>
      <c r="F1657" s="68">
        <v>76.523297491039401</v>
      </c>
      <c r="G1657" s="71">
        <v>0.84206302797830002</v>
      </c>
      <c r="H1657" s="68">
        <v>52.195340501792103</v>
      </c>
      <c r="I1657" s="71">
        <v>0.79360094242064805</v>
      </c>
      <c r="J1657" s="68">
        <v>43.727598566308203</v>
      </c>
      <c r="K1657" s="71">
        <v>0.82599885596518696</v>
      </c>
      <c r="L1657" s="68">
        <v>38.172043010752702</v>
      </c>
      <c r="M1657" s="71">
        <v>1</v>
      </c>
      <c r="N1657" s="68">
        <v>100</v>
      </c>
      <c r="O1657" s="71"/>
      <c r="P1657" s="68"/>
      <c r="Q1657" s="71">
        <v>1</v>
      </c>
      <c r="R1657" s="68">
        <v>100</v>
      </c>
    </row>
    <row r="1658" spans="1:18" x14ac:dyDescent="0.2">
      <c r="A1658" s="141" t="s">
        <v>3411</v>
      </c>
      <c r="B1658" s="67" t="s">
        <v>3412</v>
      </c>
      <c r="C1658" s="67">
        <v>18</v>
      </c>
      <c r="D1658" s="67" t="s">
        <v>343</v>
      </c>
      <c r="E1658" s="71">
        <v>0.57545852439552503</v>
      </c>
      <c r="F1658" s="68">
        <v>4.4354838709677402</v>
      </c>
      <c r="G1658" s="71">
        <v>0.58874111217180303</v>
      </c>
      <c r="H1658" s="68">
        <v>2.9569892473118302</v>
      </c>
      <c r="I1658" s="71">
        <v>0.51237613276351301</v>
      </c>
      <c r="J1658" s="68">
        <v>1.56810035842294</v>
      </c>
      <c r="K1658" s="71">
        <v>0.77627537704230698</v>
      </c>
      <c r="L1658" s="68">
        <v>25.268817204301101</v>
      </c>
      <c r="M1658" s="71">
        <v>0</v>
      </c>
      <c r="N1658" s="68">
        <v>1.0047846889952201</v>
      </c>
      <c r="O1658" s="71"/>
      <c r="P1658" s="68"/>
      <c r="Q1658" s="71">
        <v>0.99990000000000001</v>
      </c>
      <c r="R1658" s="68">
        <v>44.652406417112303</v>
      </c>
    </row>
    <row r="1659" spans="1:18" x14ac:dyDescent="0.2">
      <c r="A1659" s="141" t="s">
        <v>945</v>
      </c>
      <c r="B1659" s="67" t="s">
        <v>3413</v>
      </c>
      <c r="C1659" s="67">
        <v>17</v>
      </c>
      <c r="D1659" s="67" t="s">
        <v>343</v>
      </c>
      <c r="E1659" s="71">
        <v>0.83942109641199003</v>
      </c>
      <c r="F1659" s="68">
        <v>47.177419354838698</v>
      </c>
      <c r="G1659" s="71">
        <v>0.78314101620620402</v>
      </c>
      <c r="H1659" s="68">
        <v>14.1129032258065</v>
      </c>
      <c r="I1659" s="71">
        <v>0.65137572740203697</v>
      </c>
      <c r="J1659" s="68">
        <v>8.6469534050179195</v>
      </c>
      <c r="K1659" s="71">
        <v>0.87009910552282199</v>
      </c>
      <c r="L1659" s="68">
        <v>55.465949820788502</v>
      </c>
      <c r="M1659" s="71">
        <v>0.89248963292888905</v>
      </c>
      <c r="N1659" s="68">
        <v>48.516746411483297</v>
      </c>
      <c r="O1659" s="71"/>
      <c r="P1659" s="68"/>
      <c r="Q1659" s="71">
        <v>1</v>
      </c>
      <c r="R1659" s="68">
        <v>100</v>
      </c>
    </row>
    <row r="1660" spans="1:18" x14ac:dyDescent="0.2">
      <c r="A1660" s="141" t="s">
        <v>616</v>
      </c>
      <c r="B1660" s="67" t="s">
        <v>3414</v>
      </c>
      <c r="C1660" s="67">
        <v>18</v>
      </c>
      <c r="D1660" s="67" t="s">
        <v>343</v>
      </c>
      <c r="E1660" s="71">
        <v>0.79288695878847804</v>
      </c>
      <c r="F1660" s="68">
        <v>30.8691756272401</v>
      </c>
      <c r="G1660" s="71">
        <v>0.782170627096619</v>
      </c>
      <c r="H1660" s="68">
        <v>13.9784946236559</v>
      </c>
      <c r="I1660" s="71">
        <v>0.69704462575687398</v>
      </c>
      <c r="J1660" s="68">
        <v>14.784946236559099</v>
      </c>
      <c r="K1660" s="71">
        <v>0.88454376163873405</v>
      </c>
      <c r="L1660" s="68">
        <v>62.365591397849499</v>
      </c>
      <c r="M1660" s="71">
        <v>0.60067577945016204</v>
      </c>
      <c r="N1660" s="68">
        <v>15.1196172248804</v>
      </c>
      <c r="O1660" s="71"/>
      <c r="P1660" s="68"/>
      <c r="Q1660" s="71">
        <v>1</v>
      </c>
      <c r="R1660" s="68">
        <v>100</v>
      </c>
    </row>
    <row r="1661" spans="1:18" x14ac:dyDescent="0.2">
      <c r="A1661" s="141" t="s">
        <v>3415</v>
      </c>
      <c r="B1661" s="67" t="s">
        <v>3416</v>
      </c>
      <c r="C1661" s="67">
        <v>18</v>
      </c>
      <c r="D1661" s="67" t="s">
        <v>343</v>
      </c>
      <c r="E1661" s="71">
        <v>0.87018726086691001</v>
      </c>
      <c r="F1661" s="68">
        <v>62.768817204301101</v>
      </c>
      <c r="G1661" s="71">
        <v>0.75686847922838896</v>
      </c>
      <c r="H1661" s="68">
        <v>10.9318996415771</v>
      </c>
      <c r="I1661" s="71">
        <v>0.83933680260051902</v>
      </c>
      <c r="J1661" s="68">
        <v>62.589605734766998</v>
      </c>
      <c r="K1661" s="71">
        <v>0.88454376163873405</v>
      </c>
      <c r="L1661" s="68">
        <v>62.365591397849499</v>
      </c>
      <c r="M1661" s="71">
        <v>1</v>
      </c>
      <c r="N1661" s="68">
        <v>100</v>
      </c>
      <c r="O1661" s="71"/>
      <c r="P1661" s="68"/>
      <c r="Q1661" s="71"/>
      <c r="R1661" s="68"/>
    </row>
    <row r="1662" spans="1:18" x14ac:dyDescent="0.2">
      <c r="A1662" s="141" t="s">
        <v>3417</v>
      </c>
      <c r="B1662" s="67" t="s">
        <v>3418</v>
      </c>
      <c r="C1662" s="67">
        <v>17</v>
      </c>
      <c r="D1662" s="67" t="s">
        <v>343</v>
      </c>
      <c r="E1662" s="71">
        <v>0.90535756313402205</v>
      </c>
      <c r="F1662" s="68">
        <v>84.453405017921099</v>
      </c>
      <c r="G1662" s="71">
        <v>0.82593350307894997</v>
      </c>
      <c r="H1662" s="68">
        <v>36.290322580645203</v>
      </c>
      <c r="I1662" s="71">
        <v>0.795496749457137</v>
      </c>
      <c r="J1662" s="68">
        <v>44.489247311828002</v>
      </c>
      <c r="K1662" s="71">
        <v>1</v>
      </c>
      <c r="L1662" s="68">
        <v>100</v>
      </c>
      <c r="M1662" s="71">
        <v>1</v>
      </c>
      <c r="N1662" s="68">
        <v>100</v>
      </c>
      <c r="O1662" s="71"/>
      <c r="P1662" s="68"/>
      <c r="Q1662" s="71"/>
      <c r="R1662" s="68"/>
    </row>
    <row r="1663" spans="1:18" x14ac:dyDescent="0.2">
      <c r="A1663" s="141" t="s">
        <v>3419</v>
      </c>
      <c r="B1663" s="67" t="s">
        <v>3420</v>
      </c>
      <c r="C1663" s="67">
        <v>17</v>
      </c>
      <c r="D1663" s="67" t="s">
        <v>343</v>
      </c>
      <c r="E1663" s="71">
        <v>0.89343313541209002</v>
      </c>
      <c r="F1663" s="68">
        <v>77.150537634408593</v>
      </c>
      <c r="G1663" s="71">
        <v>0.80071722417953595</v>
      </c>
      <c r="H1663" s="68">
        <v>18.279569892473098</v>
      </c>
      <c r="I1663" s="71">
        <v>0.77673971225467098</v>
      </c>
      <c r="J1663" s="68">
        <v>35.4838709677419</v>
      </c>
      <c r="K1663" s="71">
        <v>0.99627560521415304</v>
      </c>
      <c r="L1663" s="68">
        <v>94.937275985663106</v>
      </c>
      <c r="M1663" s="71">
        <v>1</v>
      </c>
      <c r="N1663" s="68">
        <v>100</v>
      </c>
      <c r="O1663" s="71"/>
      <c r="P1663" s="68"/>
      <c r="Q1663" s="71"/>
      <c r="R1663" s="68"/>
    </row>
    <row r="1664" spans="1:18" x14ac:dyDescent="0.2">
      <c r="A1664" s="141" t="s">
        <v>3421</v>
      </c>
      <c r="B1664" s="67" t="s">
        <v>3422</v>
      </c>
      <c r="C1664" s="67">
        <v>18</v>
      </c>
      <c r="D1664" s="67" t="s">
        <v>343</v>
      </c>
      <c r="E1664" s="71">
        <v>0.58477383761638302</v>
      </c>
      <c r="F1664" s="68">
        <v>5.0179211469534097</v>
      </c>
      <c r="G1664" s="71">
        <v>0.40052092339205903</v>
      </c>
      <c r="H1664" s="68">
        <v>1.2096774193548401</v>
      </c>
      <c r="I1664" s="71">
        <v>0.69753957226844898</v>
      </c>
      <c r="J1664" s="68">
        <v>15.008960573476701</v>
      </c>
      <c r="K1664" s="71">
        <v>0.80930393789517896</v>
      </c>
      <c r="L1664" s="68">
        <v>33.378136200716803</v>
      </c>
      <c r="M1664" s="71">
        <v>0.431730916909845</v>
      </c>
      <c r="N1664" s="68">
        <v>7.6555023923445003</v>
      </c>
      <c r="O1664" s="71"/>
      <c r="P1664" s="68"/>
      <c r="Q1664" s="71"/>
      <c r="R1664" s="68"/>
    </row>
    <row r="1665" spans="1:18" x14ac:dyDescent="0.2">
      <c r="A1665" s="141" t="s">
        <v>3423</v>
      </c>
      <c r="B1665" s="67" t="s">
        <v>3424</v>
      </c>
      <c r="C1665" s="67">
        <v>18</v>
      </c>
      <c r="D1665" s="67" t="s">
        <v>343</v>
      </c>
      <c r="E1665" s="71">
        <v>0.75027964079913001</v>
      </c>
      <c r="F1665" s="68">
        <v>20.9677419354839</v>
      </c>
      <c r="G1665" s="71">
        <v>0.75637600456480403</v>
      </c>
      <c r="H1665" s="68">
        <v>10.7974910394265</v>
      </c>
      <c r="I1665" s="71">
        <v>0.59458169559771201</v>
      </c>
      <c r="J1665" s="68">
        <v>3.9874551971326202</v>
      </c>
      <c r="K1665" s="71">
        <v>0.86119921985217895</v>
      </c>
      <c r="L1665" s="68">
        <v>51.120071684587799</v>
      </c>
      <c r="M1665" s="71">
        <v>0.53924128398095605</v>
      </c>
      <c r="N1665" s="68">
        <v>12.009569377990401</v>
      </c>
      <c r="O1665" s="71"/>
      <c r="P1665" s="68"/>
      <c r="Q1665" s="71">
        <v>1</v>
      </c>
      <c r="R1665" s="68">
        <v>100</v>
      </c>
    </row>
    <row r="1666" spans="1:18" x14ac:dyDescent="0.2">
      <c r="A1666" s="141" t="s">
        <v>3425</v>
      </c>
      <c r="B1666" s="67" t="s">
        <v>3426</v>
      </c>
      <c r="C1666" s="67">
        <v>18</v>
      </c>
      <c r="D1666" s="67" t="s">
        <v>343</v>
      </c>
      <c r="E1666" s="71">
        <v>0.74588700278671405</v>
      </c>
      <c r="F1666" s="68">
        <v>20.250896057347699</v>
      </c>
      <c r="G1666" s="71">
        <v>0.84280385789719303</v>
      </c>
      <c r="H1666" s="68">
        <v>52.7777777777778</v>
      </c>
      <c r="I1666" s="71">
        <v>0.650480681058071</v>
      </c>
      <c r="J1666" s="68">
        <v>8.5125448028673798</v>
      </c>
      <c r="K1666" s="71">
        <v>0.85887044500682796</v>
      </c>
      <c r="L1666" s="68">
        <v>50.224014336917598</v>
      </c>
      <c r="M1666" s="71">
        <v>0.63139302718476398</v>
      </c>
      <c r="N1666" s="68">
        <v>17.846889952153099</v>
      </c>
      <c r="O1666" s="71"/>
      <c r="P1666" s="68"/>
      <c r="Q1666" s="71"/>
      <c r="R1666" s="68"/>
    </row>
    <row r="1667" spans="1:18" x14ac:dyDescent="0.2">
      <c r="A1667" s="141" t="s">
        <v>3427</v>
      </c>
      <c r="B1667" s="67" t="s">
        <v>3428</v>
      </c>
      <c r="C1667" s="67">
        <v>18</v>
      </c>
      <c r="D1667" s="67" t="s">
        <v>343</v>
      </c>
      <c r="E1667" s="71">
        <v>0.82094761762732904</v>
      </c>
      <c r="F1667" s="68">
        <v>39.292114695340501</v>
      </c>
      <c r="G1667" s="71">
        <v>0.90014650204930802</v>
      </c>
      <c r="H1667" s="68">
        <v>86.917562724014303</v>
      </c>
      <c r="I1667" s="71">
        <v>0.61809618528941501</v>
      </c>
      <c r="J1667" s="68">
        <v>5.5555555555555598</v>
      </c>
      <c r="K1667" s="71">
        <v>0.88841677410900399</v>
      </c>
      <c r="L1667" s="68">
        <v>64.426523297491002</v>
      </c>
      <c r="M1667" s="71">
        <v>0.87713100906158803</v>
      </c>
      <c r="N1667" s="68">
        <v>45.311004784688997</v>
      </c>
      <c r="O1667" s="71"/>
      <c r="P1667" s="68"/>
      <c r="Q1667" s="71"/>
      <c r="R1667" s="68"/>
    </row>
    <row r="1668" spans="1:18" x14ac:dyDescent="0.2">
      <c r="A1668" s="141" t="s">
        <v>3429</v>
      </c>
      <c r="B1668" s="67" t="s">
        <v>3430</v>
      </c>
      <c r="C1668" s="67">
        <v>18</v>
      </c>
      <c r="D1668" s="67" t="s">
        <v>343</v>
      </c>
      <c r="E1668" s="71">
        <v>0.88284254098606896</v>
      </c>
      <c r="F1668" s="68">
        <v>70.250896057347703</v>
      </c>
      <c r="G1668" s="71">
        <v>0.88538897523304305</v>
      </c>
      <c r="H1668" s="68">
        <v>81.586021505376394</v>
      </c>
      <c r="I1668" s="71">
        <v>0.75436063872666204</v>
      </c>
      <c r="J1668" s="68">
        <v>26.836917562724</v>
      </c>
      <c r="K1668" s="71">
        <v>0.90697917385187399</v>
      </c>
      <c r="L1668" s="68">
        <v>71.460573476702507</v>
      </c>
      <c r="M1668" s="71">
        <v>0.98464137613269898</v>
      </c>
      <c r="N1668" s="68">
        <v>73.636363636363598</v>
      </c>
      <c r="O1668" s="71"/>
      <c r="P1668" s="68"/>
      <c r="Q1668" s="71"/>
      <c r="R1668" s="68"/>
    </row>
    <row r="1669" spans="1:18" x14ac:dyDescent="0.2">
      <c r="A1669" s="141" t="s">
        <v>3431</v>
      </c>
      <c r="B1669" s="67" t="s">
        <v>3432</v>
      </c>
      <c r="C1669" s="67">
        <v>18</v>
      </c>
      <c r="D1669" s="67" t="s">
        <v>343</v>
      </c>
      <c r="E1669" s="71">
        <v>0.87088586259890099</v>
      </c>
      <c r="F1669" s="68">
        <v>63.3960573476703</v>
      </c>
      <c r="G1669" s="71">
        <v>0.91246914335431095</v>
      </c>
      <c r="H1669" s="68">
        <v>90.188172043010795</v>
      </c>
      <c r="I1669" s="71">
        <v>0.63653727350824396</v>
      </c>
      <c r="J1669" s="68">
        <v>7.3476702508960603</v>
      </c>
      <c r="K1669" s="71">
        <v>0.91293326320306101</v>
      </c>
      <c r="L1669" s="68">
        <v>74.372759856630793</v>
      </c>
      <c r="M1669" s="71">
        <v>0.89248963292888905</v>
      </c>
      <c r="N1669" s="68">
        <v>48.516746411483297</v>
      </c>
      <c r="O1669" s="71"/>
      <c r="P1669" s="68"/>
      <c r="Q1669" s="71">
        <v>1</v>
      </c>
      <c r="R1669" s="68">
        <v>100</v>
      </c>
    </row>
    <row r="1670" spans="1:18" x14ac:dyDescent="0.2">
      <c r="A1670" s="141" t="s">
        <v>3433</v>
      </c>
      <c r="B1670" s="67" t="s">
        <v>3434</v>
      </c>
      <c r="C1670" s="67">
        <v>18</v>
      </c>
      <c r="D1670" s="67" t="s">
        <v>343</v>
      </c>
      <c r="E1670" s="71">
        <v>0.91369982871912803</v>
      </c>
      <c r="F1670" s="68">
        <v>88.485663082437298</v>
      </c>
      <c r="G1670" s="71">
        <v>0.93178615213927896</v>
      </c>
      <c r="H1670" s="68">
        <v>94.175627240143399</v>
      </c>
      <c r="I1670" s="71">
        <v>0.785310805388166</v>
      </c>
      <c r="J1670" s="68">
        <v>39.695340501792103</v>
      </c>
      <c r="K1670" s="71">
        <v>0.93770235734906704</v>
      </c>
      <c r="L1670" s="68">
        <v>83.736559139784902</v>
      </c>
      <c r="M1670" s="71">
        <v>1</v>
      </c>
      <c r="N1670" s="68">
        <v>100</v>
      </c>
      <c r="O1670" s="71"/>
      <c r="P1670" s="68"/>
      <c r="Q1670" s="71"/>
      <c r="R1670" s="68"/>
    </row>
    <row r="1671" spans="1:18" x14ac:dyDescent="0.2">
      <c r="A1671" s="141" t="s">
        <v>3435</v>
      </c>
      <c r="B1671" s="67" t="s">
        <v>3436</v>
      </c>
      <c r="C1671" s="67">
        <v>17</v>
      </c>
      <c r="D1671" s="67" t="s">
        <v>343</v>
      </c>
      <c r="E1671" s="71">
        <v>0.89664522676965996</v>
      </c>
      <c r="F1671" s="68">
        <v>78.942652329749095</v>
      </c>
      <c r="G1671" s="71">
        <v>0.81863893797798204</v>
      </c>
      <c r="H1671" s="68">
        <v>29.121863799283201</v>
      </c>
      <c r="I1671" s="71">
        <v>0.79726707341488701</v>
      </c>
      <c r="J1671" s="68">
        <v>45.474910394265201</v>
      </c>
      <c r="K1671" s="71">
        <v>0.98603351955307295</v>
      </c>
      <c r="L1671" s="68">
        <v>93.682795698924707</v>
      </c>
      <c r="M1671" s="71">
        <v>0.98464137613269898</v>
      </c>
      <c r="N1671" s="68">
        <v>73.636363636363598</v>
      </c>
      <c r="O1671" s="71"/>
      <c r="P1671" s="68"/>
      <c r="Q1671" s="71"/>
      <c r="R1671" s="68"/>
    </row>
    <row r="1672" spans="1:18" x14ac:dyDescent="0.2">
      <c r="A1672" s="141" t="s">
        <v>3437</v>
      </c>
      <c r="B1672" s="67" t="s">
        <v>3438</v>
      </c>
      <c r="C1672" s="67">
        <v>17</v>
      </c>
      <c r="D1672" s="67" t="s">
        <v>343</v>
      </c>
      <c r="E1672" s="71">
        <v>0.856081394364125</v>
      </c>
      <c r="F1672" s="68">
        <v>55.645161290322598</v>
      </c>
      <c r="G1672" s="71">
        <v>0.79850885048075104</v>
      </c>
      <c r="H1672" s="68">
        <v>17.383512544802901</v>
      </c>
      <c r="I1672" s="71">
        <v>0.83202355587181398</v>
      </c>
      <c r="J1672" s="68">
        <v>59.363799283154101</v>
      </c>
      <c r="K1672" s="71">
        <v>0.90130353817504705</v>
      </c>
      <c r="L1672" s="68">
        <v>69.220430107526894</v>
      </c>
      <c r="M1672" s="71">
        <v>0.89248963292888905</v>
      </c>
      <c r="N1672" s="68">
        <v>48.516746411483297</v>
      </c>
      <c r="O1672" s="71"/>
      <c r="P1672" s="68"/>
      <c r="Q1672" s="71"/>
      <c r="R1672" s="68"/>
    </row>
    <row r="1673" spans="1:18" x14ac:dyDescent="0.2">
      <c r="A1673" s="141" t="s">
        <v>3439</v>
      </c>
      <c r="B1673" s="67" t="s">
        <v>3440</v>
      </c>
      <c r="C1673" s="67">
        <v>18</v>
      </c>
      <c r="D1673" s="67" t="s">
        <v>343</v>
      </c>
      <c r="E1673" s="71">
        <v>0.75174433609554203</v>
      </c>
      <c r="F1673" s="68">
        <v>21.415770609319001</v>
      </c>
      <c r="G1673" s="71">
        <v>0.78902174184680396</v>
      </c>
      <c r="H1673" s="68">
        <v>15.546594982078901</v>
      </c>
      <c r="I1673" s="71">
        <v>0.63472565438685002</v>
      </c>
      <c r="J1673" s="68">
        <v>7.2132616487455197</v>
      </c>
      <c r="K1673" s="71">
        <v>0.84180887186500597</v>
      </c>
      <c r="L1673" s="68">
        <v>43.951612903225801</v>
      </c>
      <c r="M1673" s="71">
        <v>0.49316541237905098</v>
      </c>
      <c r="N1673" s="68">
        <v>10.1913875598086</v>
      </c>
      <c r="O1673" s="71"/>
      <c r="P1673" s="68"/>
      <c r="Q1673" s="71">
        <v>1</v>
      </c>
      <c r="R1673" s="68">
        <v>100</v>
      </c>
    </row>
    <row r="1674" spans="1:18" x14ac:dyDescent="0.2">
      <c r="A1674" s="141" t="s">
        <v>3441</v>
      </c>
      <c r="B1674" s="67" t="s">
        <v>3442</v>
      </c>
      <c r="C1674" s="67">
        <v>17</v>
      </c>
      <c r="D1674" s="67" t="s">
        <v>343</v>
      </c>
      <c r="E1674" s="71">
        <v>0.86154231133664905</v>
      </c>
      <c r="F1674" s="68">
        <v>58.064516129032299</v>
      </c>
      <c r="G1674" s="71">
        <v>0.816295955680719</v>
      </c>
      <c r="H1674" s="68">
        <v>26.926523297490998</v>
      </c>
      <c r="I1674" s="71">
        <v>0.81198476012767495</v>
      </c>
      <c r="J1674" s="68">
        <v>51.075268817204297</v>
      </c>
      <c r="K1674" s="71">
        <v>0.89468164887470802</v>
      </c>
      <c r="L1674" s="68">
        <v>66.980286738351296</v>
      </c>
      <c r="M1674" s="71">
        <v>0.92320688066349299</v>
      </c>
      <c r="N1674" s="68">
        <v>54.976076555023901</v>
      </c>
      <c r="O1674" s="71"/>
      <c r="P1674" s="68"/>
      <c r="Q1674" s="71"/>
      <c r="R1674" s="68"/>
    </row>
    <row r="1675" spans="1:18" x14ac:dyDescent="0.2">
      <c r="A1675" s="141" t="s">
        <v>3443</v>
      </c>
      <c r="B1675" s="67" t="s">
        <v>3444</v>
      </c>
      <c r="C1675" s="67">
        <v>17</v>
      </c>
      <c r="D1675" s="67" t="s">
        <v>343</v>
      </c>
      <c r="E1675" s="71">
        <v>0.88781384688723997</v>
      </c>
      <c r="F1675" s="68">
        <v>73.431899641577104</v>
      </c>
      <c r="G1675" s="71">
        <v>0.83591440334648204</v>
      </c>
      <c r="H1675" s="68">
        <v>46.639784946236603</v>
      </c>
      <c r="I1675" s="71">
        <v>0.82378244997005001</v>
      </c>
      <c r="J1675" s="68">
        <v>55.779569892473098</v>
      </c>
      <c r="K1675" s="71">
        <v>0.99906890130353798</v>
      </c>
      <c r="L1675" s="68">
        <v>95.564516129032299</v>
      </c>
      <c r="M1675" s="71">
        <v>0.89248963292888905</v>
      </c>
      <c r="N1675" s="68">
        <v>48.516746411483297</v>
      </c>
      <c r="O1675" s="71"/>
      <c r="P1675" s="68"/>
      <c r="Q1675" s="71"/>
      <c r="R1675" s="68"/>
    </row>
    <row r="1676" spans="1:18" x14ac:dyDescent="0.2">
      <c r="A1676" s="141" t="s">
        <v>3445</v>
      </c>
      <c r="B1676" s="67" t="s">
        <v>3446</v>
      </c>
      <c r="C1676" s="67">
        <v>17</v>
      </c>
      <c r="D1676" s="67" t="s">
        <v>343</v>
      </c>
      <c r="E1676" s="71">
        <v>0.90444562107395998</v>
      </c>
      <c r="F1676" s="68">
        <v>83.781362007168497</v>
      </c>
      <c r="G1676" s="71">
        <v>0.82871920916783404</v>
      </c>
      <c r="H1676" s="68">
        <v>39.381720430107499</v>
      </c>
      <c r="I1676" s="71">
        <v>0.789063275128008</v>
      </c>
      <c r="J1676" s="68">
        <v>41.6666666666667</v>
      </c>
      <c r="K1676" s="71">
        <v>1</v>
      </c>
      <c r="L1676" s="68">
        <v>100</v>
      </c>
      <c r="M1676" s="71">
        <v>1</v>
      </c>
      <c r="N1676" s="68">
        <v>100</v>
      </c>
      <c r="O1676" s="71"/>
      <c r="P1676" s="68"/>
      <c r="Q1676" s="71"/>
      <c r="R1676" s="68"/>
    </row>
    <row r="1677" spans="1:18" x14ac:dyDescent="0.2">
      <c r="A1677" s="141" t="s">
        <v>3447</v>
      </c>
      <c r="B1677" s="67" t="s">
        <v>3448</v>
      </c>
      <c r="C1677" s="67">
        <v>17</v>
      </c>
      <c r="D1677" s="67" t="s">
        <v>343</v>
      </c>
      <c r="E1677" s="71">
        <v>0.897657521942964</v>
      </c>
      <c r="F1677" s="68">
        <v>79.569892473118301</v>
      </c>
      <c r="G1677" s="71">
        <v>0.84999650829984497</v>
      </c>
      <c r="H1677" s="68">
        <v>59.498207885304701</v>
      </c>
      <c r="I1677" s="71">
        <v>0.83279433192445596</v>
      </c>
      <c r="J1677" s="68">
        <v>59.946236559139798</v>
      </c>
      <c r="K1677" s="71">
        <v>0.96927374301675995</v>
      </c>
      <c r="L1677" s="68">
        <v>90.905017921147007</v>
      </c>
      <c r="M1677" s="71">
        <v>0.93856550453079401</v>
      </c>
      <c r="N1677" s="68">
        <v>59.090909090909101</v>
      </c>
      <c r="O1677" s="71"/>
      <c r="P1677" s="68"/>
      <c r="Q1677" s="71"/>
      <c r="R1677" s="68"/>
    </row>
    <row r="1678" spans="1:18" x14ac:dyDescent="0.2">
      <c r="A1678" s="141" t="s">
        <v>3449</v>
      </c>
      <c r="B1678" s="67" t="s">
        <v>3450</v>
      </c>
      <c r="C1678" s="67">
        <v>18</v>
      </c>
      <c r="D1678" s="67" t="s">
        <v>343</v>
      </c>
      <c r="E1678" s="71">
        <v>0.74633321291509802</v>
      </c>
      <c r="F1678" s="68">
        <v>20.474910394265201</v>
      </c>
      <c r="G1678" s="71">
        <v>0.77512857415299896</v>
      </c>
      <c r="H1678" s="68">
        <v>13.1272401433692</v>
      </c>
      <c r="I1678" s="71">
        <v>0.77530013900763295</v>
      </c>
      <c r="J1678" s="68">
        <v>34.543010752688197</v>
      </c>
      <c r="K1678" s="71">
        <v>0.818869735182297</v>
      </c>
      <c r="L1678" s="68">
        <v>35.931899641577097</v>
      </c>
      <c r="M1678" s="71">
        <v>0.61603440331746295</v>
      </c>
      <c r="N1678" s="68">
        <v>16.650717703349301</v>
      </c>
      <c r="O1678" s="71"/>
      <c r="P1678" s="68"/>
      <c r="Q1678" s="71"/>
      <c r="R1678" s="68"/>
    </row>
    <row r="1679" spans="1:18" x14ac:dyDescent="0.2">
      <c r="A1679" s="141" t="s">
        <v>3451</v>
      </c>
      <c r="B1679" s="67" t="s">
        <v>3452</v>
      </c>
      <c r="C1679" s="67">
        <v>18</v>
      </c>
      <c r="D1679" s="67" t="s">
        <v>343</v>
      </c>
      <c r="E1679" s="71">
        <v>0.76044011843836401</v>
      </c>
      <c r="F1679" s="68">
        <v>22.804659498207901</v>
      </c>
      <c r="G1679" s="71">
        <v>0.80210460956150398</v>
      </c>
      <c r="H1679" s="68">
        <v>18.772401433691801</v>
      </c>
      <c r="I1679" s="71">
        <v>0.60271556283610905</v>
      </c>
      <c r="J1679" s="68">
        <v>4.4354838709677402</v>
      </c>
      <c r="K1679" s="71">
        <v>0.89803690709996598</v>
      </c>
      <c r="L1679" s="68">
        <v>68.145161290322605</v>
      </c>
      <c r="M1679" s="71">
        <v>0.73890339425587503</v>
      </c>
      <c r="N1679" s="68">
        <v>27.990430622009601</v>
      </c>
      <c r="O1679" s="71"/>
      <c r="P1679" s="68"/>
      <c r="Q1679" s="71"/>
      <c r="R1679" s="68"/>
    </row>
    <row r="1680" spans="1:18" x14ac:dyDescent="0.2">
      <c r="A1680" s="141" t="s">
        <v>3453</v>
      </c>
      <c r="B1680" s="67" t="s">
        <v>3454</v>
      </c>
      <c r="C1680" s="67">
        <v>18</v>
      </c>
      <c r="D1680" s="67" t="s">
        <v>343</v>
      </c>
      <c r="E1680" s="71">
        <v>0.88475376055807198</v>
      </c>
      <c r="F1680" s="68">
        <v>71.236559139784902</v>
      </c>
      <c r="G1680" s="71">
        <v>0.94987530919012697</v>
      </c>
      <c r="H1680" s="68">
        <v>96.281362007168497</v>
      </c>
      <c r="I1680" s="71">
        <v>0.75951277599740097</v>
      </c>
      <c r="J1680" s="68">
        <v>28.7186379928315</v>
      </c>
      <c r="K1680" s="71">
        <v>0.89106145251396596</v>
      </c>
      <c r="L1680" s="68">
        <v>65.412186379928301</v>
      </c>
      <c r="M1680" s="71">
        <v>0.93856550453079401</v>
      </c>
      <c r="N1680" s="68">
        <v>59.090909090909101</v>
      </c>
      <c r="O1680" s="71"/>
      <c r="P1680" s="68"/>
      <c r="Q1680" s="71"/>
      <c r="R1680" s="68"/>
    </row>
    <row r="1681" spans="1:18" x14ac:dyDescent="0.2">
      <c r="A1681" s="141" t="s">
        <v>3455</v>
      </c>
      <c r="B1681" s="67" t="s">
        <v>3456</v>
      </c>
      <c r="C1681" s="67">
        <v>18</v>
      </c>
      <c r="D1681" s="67" t="s">
        <v>343</v>
      </c>
      <c r="E1681" s="71">
        <v>0.81654916828799495</v>
      </c>
      <c r="F1681" s="68">
        <v>37.679211469534103</v>
      </c>
      <c r="G1681" s="71">
        <v>0.90125190942017597</v>
      </c>
      <c r="H1681" s="68">
        <v>87.275985663082395</v>
      </c>
      <c r="I1681" s="71">
        <v>0.58697126121908105</v>
      </c>
      <c r="J1681" s="68">
        <v>3.53942652329749</v>
      </c>
      <c r="K1681" s="71">
        <v>0.91620111731843601</v>
      </c>
      <c r="L1681" s="68">
        <v>76.075268817204304</v>
      </c>
      <c r="M1681" s="71">
        <v>0.86177238519428701</v>
      </c>
      <c r="N1681" s="68">
        <v>42.918660287081302</v>
      </c>
      <c r="O1681" s="71"/>
      <c r="P1681" s="68"/>
      <c r="Q1681" s="71"/>
      <c r="R1681" s="68"/>
    </row>
    <row r="1682" spans="1:18" x14ac:dyDescent="0.2">
      <c r="A1682" s="141" t="s">
        <v>3457</v>
      </c>
      <c r="B1682" s="67" t="s">
        <v>3458</v>
      </c>
      <c r="C1682" s="67">
        <v>17</v>
      </c>
      <c r="D1682" s="67" t="s">
        <v>343</v>
      </c>
      <c r="E1682" s="71">
        <v>0.87473179649736699</v>
      </c>
      <c r="F1682" s="68">
        <v>65.501792114695306</v>
      </c>
      <c r="G1682" s="71">
        <v>0.835477826999381</v>
      </c>
      <c r="H1682" s="68">
        <v>46.057347670250898</v>
      </c>
      <c r="I1682" s="71">
        <v>0.83249652708705002</v>
      </c>
      <c r="J1682" s="68">
        <v>59.7222222222222</v>
      </c>
      <c r="K1682" s="71">
        <v>0.93846319897414698</v>
      </c>
      <c r="L1682" s="68">
        <v>83.826164874552006</v>
      </c>
      <c r="M1682" s="71">
        <v>0.89248963292888905</v>
      </c>
      <c r="N1682" s="68">
        <v>48.516746411483297</v>
      </c>
      <c r="O1682" s="71"/>
      <c r="P1682" s="68"/>
      <c r="Q1682" s="71"/>
      <c r="R1682" s="68"/>
    </row>
    <row r="1683" spans="1:18" x14ac:dyDescent="0.2">
      <c r="A1683" s="141" t="s">
        <v>3459</v>
      </c>
      <c r="B1683" s="67" t="s">
        <v>3460</v>
      </c>
      <c r="C1683" s="67">
        <v>17</v>
      </c>
      <c r="D1683" s="67" t="s">
        <v>343</v>
      </c>
      <c r="E1683" s="71">
        <v>0.84938890363191599</v>
      </c>
      <c r="F1683" s="68">
        <v>52.1505376344086</v>
      </c>
      <c r="G1683" s="71">
        <v>0.867652502825628</v>
      </c>
      <c r="H1683" s="68">
        <v>71.505376344086002</v>
      </c>
      <c r="I1683" s="71">
        <v>0.77659922002123105</v>
      </c>
      <c r="J1683" s="68">
        <v>35.439068100358398</v>
      </c>
      <c r="K1683" s="71">
        <v>0.90689013035381805</v>
      </c>
      <c r="L1683" s="68">
        <v>71.370967741935502</v>
      </c>
      <c r="M1683" s="71">
        <v>0.84641376132698598</v>
      </c>
      <c r="N1683" s="68">
        <v>40.526315789473699</v>
      </c>
      <c r="O1683" s="71"/>
      <c r="P1683" s="68"/>
      <c r="Q1683" s="71"/>
      <c r="R1683" s="68"/>
    </row>
    <row r="1684" spans="1:18" x14ac:dyDescent="0.2">
      <c r="A1684" s="141" t="s">
        <v>877</v>
      </c>
      <c r="B1684" s="67" t="s">
        <v>3461</v>
      </c>
      <c r="C1684" s="67">
        <v>18</v>
      </c>
      <c r="D1684" s="67" t="s">
        <v>343</v>
      </c>
      <c r="E1684" s="71">
        <v>0.72213131553374499</v>
      </c>
      <c r="F1684" s="68">
        <v>17.338709677419399</v>
      </c>
      <c r="G1684" s="71">
        <v>0.77366882142696902</v>
      </c>
      <c r="H1684" s="68">
        <v>12.858422939068101</v>
      </c>
      <c r="I1684" s="71">
        <v>0.56673211873169105</v>
      </c>
      <c r="J1684" s="68">
        <v>2.8673835125448002</v>
      </c>
      <c r="K1684" s="71">
        <v>0.82457955158774798</v>
      </c>
      <c r="L1684" s="68">
        <v>37.634408602150501</v>
      </c>
      <c r="M1684" s="71">
        <v>0.72354477038857401</v>
      </c>
      <c r="N1684" s="68">
        <v>26.4114832535885</v>
      </c>
      <c r="O1684" s="71"/>
      <c r="P1684" s="68"/>
      <c r="Q1684" s="71"/>
      <c r="R1684" s="68"/>
    </row>
    <row r="1685" spans="1:18" x14ac:dyDescent="0.2">
      <c r="A1685" s="141" t="s">
        <v>3462</v>
      </c>
      <c r="B1685" s="67" t="s">
        <v>3463</v>
      </c>
      <c r="C1685" s="67">
        <v>17</v>
      </c>
      <c r="D1685" s="67" t="s">
        <v>343</v>
      </c>
      <c r="E1685" s="71">
        <v>0.90531105118572297</v>
      </c>
      <c r="F1685" s="68">
        <v>84.408602150537604</v>
      </c>
      <c r="G1685" s="71">
        <v>0.83272349827869596</v>
      </c>
      <c r="H1685" s="68">
        <v>43.503584229390697</v>
      </c>
      <c r="I1685" s="71">
        <v>0.84995520193340102</v>
      </c>
      <c r="J1685" s="68">
        <v>66.6666666666667</v>
      </c>
      <c r="K1685" s="71">
        <v>1</v>
      </c>
      <c r="L1685" s="68">
        <v>100</v>
      </c>
      <c r="M1685" s="71">
        <v>0.93856550453079401</v>
      </c>
      <c r="N1685" s="68">
        <v>59.090909090909101</v>
      </c>
      <c r="O1685" s="71"/>
      <c r="P1685" s="68"/>
      <c r="Q1685" s="71"/>
      <c r="R1685" s="68"/>
    </row>
    <row r="1686" spans="1:18" x14ac:dyDescent="0.2">
      <c r="A1686" s="141" t="s">
        <v>3464</v>
      </c>
      <c r="B1686" s="67" t="s">
        <v>3465</v>
      </c>
      <c r="C1686" s="67">
        <v>17</v>
      </c>
      <c r="D1686" s="67" t="s">
        <v>343</v>
      </c>
      <c r="E1686" s="71">
        <v>0.83547645005836602</v>
      </c>
      <c r="F1686" s="68">
        <v>45.474910394265201</v>
      </c>
      <c r="G1686" s="71">
        <v>0.87899943930153601</v>
      </c>
      <c r="H1686" s="68">
        <v>78.001792114695306</v>
      </c>
      <c r="I1686" s="71">
        <v>0.78405432797352403</v>
      </c>
      <c r="J1686" s="68">
        <v>39.202508960573503</v>
      </c>
      <c r="K1686" s="71">
        <v>0.95530726256983201</v>
      </c>
      <c r="L1686" s="68">
        <v>88.127240143369207</v>
      </c>
      <c r="M1686" s="71">
        <v>0.72354477038857401</v>
      </c>
      <c r="N1686" s="68">
        <v>26.4114832535885</v>
      </c>
      <c r="O1686" s="71"/>
      <c r="P1686" s="68"/>
      <c r="Q1686" s="71"/>
      <c r="R1686" s="68"/>
    </row>
    <row r="1687" spans="1:18" x14ac:dyDescent="0.2">
      <c r="A1687" s="141" t="s">
        <v>3466</v>
      </c>
      <c r="B1687" s="67" t="s">
        <v>3467</v>
      </c>
      <c r="C1687" s="67">
        <v>18</v>
      </c>
      <c r="D1687" s="67" t="s">
        <v>343</v>
      </c>
      <c r="E1687" s="71">
        <v>0.83611150376654797</v>
      </c>
      <c r="F1687" s="68">
        <v>45.8333333333333</v>
      </c>
      <c r="G1687" s="71">
        <v>0.984276052293515</v>
      </c>
      <c r="H1687" s="68">
        <v>98.431899641577104</v>
      </c>
      <c r="I1687" s="71">
        <v>0.66621432675234205</v>
      </c>
      <c r="J1687" s="68">
        <v>10.2598566308244</v>
      </c>
      <c r="K1687" s="71">
        <v>0.70931425988763597</v>
      </c>
      <c r="L1687" s="68">
        <v>14.157706093190001</v>
      </c>
      <c r="M1687" s="71">
        <v>0.98464137613269898</v>
      </c>
      <c r="N1687" s="68">
        <v>73.636363636363598</v>
      </c>
      <c r="O1687" s="71"/>
      <c r="P1687" s="68"/>
      <c r="Q1687" s="71"/>
      <c r="R1687" s="68"/>
    </row>
    <row r="1688" spans="1:18" x14ac:dyDescent="0.2">
      <c r="A1688" s="141" t="s">
        <v>3468</v>
      </c>
      <c r="B1688" s="67" t="s">
        <v>3469</v>
      </c>
      <c r="C1688" s="67">
        <v>18</v>
      </c>
      <c r="D1688" s="67" t="s">
        <v>343</v>
      </c>
      <c r="E1688" s="71">
        <v>0.86818125064868001</v>
      </c>
      <c r="F1688" s="68">
        <v>61.379928315412201</v>
      </c>
      <c r="G1688" s="71">
        <v>0.74760226144696496</v>
      </c>
      <c r="H1688" s="68">
        <v>9.9014336917562709</v>
      </c>
      <c r="I1688" s="71">
        <v>0.79588624207885506</v>
      </c>
      <c r="J1688" s="68">
        <v>44.668458781361998</v>
      </c>
      <c r="K1688" s="71">
        <v>0.92923649906890105</v>
      </c>
      <c r="L1688" s="68">
        <v>81.003584229390697</v>
      </c>
      <c r="M1688" s="71">
        <v>1</v>
      </c>
      <c r="N1688" s="68">
        <v>100</v>
      </c>
      <c r="O1688" s="71"/>
      <c r="P1688" s="68"/>
      <c r="Q1688" s="71"/>
      <c r="R1688" s="68"/>
    </row>
    <row r="1689" spans="1:18" x14ac:dyDescent="0.2">
      <c r="A1689" s="141" t="s">
        <v>3470</v>
      </c>
      <c r="B1689" s="67" t="s">
        <v>3471</v>
      </c>
      <c r="C1689" s="67">
        <v>18</v>
      </c>
      <c r="D1689" s="67" t="s">
        <v>343</v>
      </c>
      <c r="E1689" s="71">
        <v>0.91127640689925804</v>
      </c>
      <c r="F1689" s="68">
        <v>87.634408602150501</v>
      </c>
      <c r="G1689" s="71">
        <v>0.92496205975500501</v>
      </c>
      <c r="H1689" s="68">
        <v>93.0555555555556</v>
      </c>
      <c r="I1689" s="71">
        <v>0.84491079316791096</v>
      </c>
      <c r="J1689" s="68">
        <v>64.784946236559094</v>
      </c>
      <c r="K1689" s="71">
        <v>0.87523277467411598</v>
      </c>
      <c r="L1689" s="68">
        <v>57.795698924731198</v>
      </c>
      <c r="M1689" s="71">
        <v>1</v>
      </c>
      <c r="N1689" s="68">
        <v>100</v>
      </c>
      <c r="O1689" s="71"/>
      <c r="P1689" s="68"/>
      <c r="Q1689" s="71"/>
      <c r="R1689" s="68"/>
    </row>
    <row r="1690" spans="1:18" x14ac:dyDescent="0.2">
      <c r="A1690" s="141" t="s">
        <v>3472</v>
      </c>
      <c r="B1690" s="67" t="s">
        <v>3473</v>
      </c>
      <c r="C1690" s="67">
        <v>18</v>
      </c>
      <c r="D1690" s="67" t="s">
        <v>343</v>
      </c>
      <c r="E1690" s="71">
        <v>0.89667064502927296</v>
      </c>
      <c r="F1690" s="68">
        <v>78.987455197132604</v>
      </c>
      <c r="G1690" s="71">
        <v>0.92028283722111004</v>
      </c>
      <c r="H1690" s="68">
        <v>91.8010752688172</v>
      </c>
      <c r="I1690" s="71">
        <v>0.78092488256078596</v>
      </c>
      <c r="J1690" s="68">
        <v>37.768817204301101</v>
      </c>
      <c r="K1690" s="71">
        <v>0.88547486033519596</v>
      </c>
      <c r="L1690" s="68">
        <v>63.037634408602202</v>
      </c>
      <c r="M1690" s="71">
        <v>1</v>
      </c>
      <c r="N1690" s="68">
        <v>100</v>
      </c>
      <c r="O1690" s="71"/>
      <c r="P1690" s="68"/>
      <c r="Q1690" s="71"/>
      <c r="R1690" s="68"/>
    </row>
    <row r="1691" spans="1:18" x14ac:dyDescent="0.2">
      <c r="A1691" s="141" t="s">
        <v>3474</v>
      </c>
      <c r="B1691" s="67" t="s">
        <v>3475</v>
      </c>
      <c r="C1691" s="67">
        <v>18</v>
      </c>
      <c r="D1691" s="67" t="s">
        <v>343</v>
      </c>
      <c r="E1691" s="71">
        <v>0.791415048635281</v>
      </c>
      <c r="F1691" s="68">
        <v>30.421146953405</v>
      </c>
      <c r="G1691" s="71">
        <v>0.78409584867576199</v>
      </c>
      <c r="H1691" s="68">
        <v>14.426523297491</v>
      </c>
      <c r="I1691" s="71">
        <v>0.77813164200859397</v>
      </c>
      <c r="J1691" s="68">
        <v>36.1111111111111</v>
      </c>
      <c r="K1691" s="71">
        <v>0.69558444706057898</v>
      </c>
      <c r="L1691" s="68">
        <v>12.9928315412186</v>
      </c>
      <c r="M1691" s="71">
        <v>0.90784825679619197</v>
      </c>
      <c r="N1691" s="68">
        <v>51.674641148325399</v>
      </c>
      <c r="O1691" s="71"/>
      <c r="P1691" s="68"/>
      <c r="Q1691" s="71"/>
      <c r="R1691" s="68"/>
    </row>
    <row r="1692" spans="1:18" x14ac:dyDescent="0.2">
      <c r="A1692" s="141" t="s">
        <v>3476</v>
      </c>
      <c r="B1692" s="67" t="s">
        <v>3477</v>
      </c>
      <c r="C1692" s="67">
        <v>18</v>
      </c>
      <c r="D1692" s="67" t="s">
        <v>343</v>
      </c>
      <c r="E1692" s="71">
        <v>0.91734350926862396</v>
      </c>
      <c r="F1692" s="68">
        <v>90.546594982078901</v>
      </c>
      <c r="G1692" s="71">
        <v>0.91926777539638704</v>
      </c>
      <c r="H1692" s="68">
        <v>91.487455197132604</v>
      </c>
      <c r="I1692" s="71">
        <v>0.79386790041181599</v>
      </c>
      <c r="J1692" s="68">
        <v>43.772401433691797</v>
      </c>
      <c r="K1692" s="71">
        <v>0.95623836126629402</v>
      </c>
      <c r="L1692" s="68">
        <v>88.216845878136198</v>
      </c>
      <c r="M1692" s="71">
        <v>1</v>
      </c>
      <c r="N1692" s="68">
        <v>100</v>
      </c>
      <c r="O1692" s="71"/>
      <c r="P1692" s="68"/>
      <c r="Q1692" s="71"/>
      <c r="R1692" s="68"/>
    </row>
    <row r="1693" spans="1:18" x14ac:dyDescent="0.2">
      <c r="A1693" s="141" t="s">
        <v>3478</v>
      </c>
      <c r="B1693" s="67" t="s">
        <v>3479</v>
      </c>
      <c r="C1693" s="67">
        <v>18</v>
      </c>
      <c r="D1693" s="67" t="s">
        <v>343</v>
      </c>
      <c r="E1693" s="71">
        <v>0.87580630165079398</v>
      </c>
      <c r="F1693" s="68">
        <v>66.263440860215098</v>
      </c>
      <c r="G1693" s="71">
        <v>0.89158716094354695</v>
      </c>
      <c r="H1693" s="68">
        <v>83.736559139784902</v>
      </c>
      <c r="I1693" s="71">
        <v>0.79570684011611603</v>
      </c>
      <c r="J1693" s="68">
        <v>44.623655913978503</v>
      </c>
      <c r="K1693" s="71">
        <v>0.83128982941081198</v>
      </c>
      <c r="L1693" s="68">
        <v>40.008960573476699</v>
      </c>
      <c r="M1693" s="71">
        <v>0.98464137613269898</v>
      </c>
      <c r="N1693" s="68">
        <v>73.636363636363598</v>
      </c>
      <c r="O1693" s="71"/>
      <c r="P1693" s="68"/>
      <c r="Q1693" s="71"/>
      <c r="R1693" s="68"/>
    </row>
    <row r="1694" spans="1:18" x14ac:dyDescent="0.2">
      <c r="A1694" s="141" t="s">
        <v>3480</v>
      </c>
      <c r="B1694" s="67" t="s">
        <v>3481</v>
      </c>
      <c r="C1694" s="67">
        <v>18</v>
      </c>
      <c r="D1694" s="67" t="s">
        <v>343</v>
      </c>
      <c r="E1694" s="71">
        <v>0.71534723817013701</v>
      </c>
      <c r="F1694" s="68">
        <v>15.860215053763399</v>
      </c>
      <c r="G1694" s="71">
        <v>0.75573312076116095</v>
      </c>
      <c r="H1694" s="68">
        <v>10.7078853046595</v>
      </c>
      <c r="I1694" s="71">
        <v>0.65045127785531398</v>
      </c>
      <c r="J1694" s="68">
        <v>8.4677419354838701</v>
      </c>
      <c r="K1694" s="71">
        <v>0.71630115980819797</v>
      </c>
      <c r="L1694" s="68">
        <v>15.1433691756272</v>
      </c>
      <c r="M1694" s="71">
        <v>0.73890339425587503</v>
      </c>
      <c r="N1694" s="68">
        <v>27.990430622009601</v>
      </c>
      <c r="O1694" s="71"/>
      <c r="P1694" s="68"/>
      <c r="Q1694" s="71"/>
      <c r="R1694" s="68"/>
    </row>
    <row r="1695" spans="1:18" x14ac:dyDescent="0.2">
      <c r="A1695" s="141" t="s">
        <v>3482</v>
      </c>
      <c r="B1695" s="67" t="s">
        <v>3483</v>
      </c>
      <c r="C1695" s="67">
        <v>18</v>
      </c>
      <c r="D1695" s="67" t="s">
        <v>343</v>
      </c>
      <c r="E1695" s="71">
        <v>0.80928646937798698</v>
      </c>
      <c r="F1695" s="68">
        <v>35.439068100358398</v>
      </c>
      <c r="G1695" s="71">
        <v>0.81522817724996799</v>
      </c>
      <c r="H1695" s="68">
        <v>25.716845878136201</v>
      </c>
      <c r="I1695" s="71">
        <v>0.80356630524167005</v>
      </c>
      <c r="J1695" s="68">
        <v>47.759856630824402</v>
      </c>
      <c r="K1695" s="71">
        <v>0.71050313822412003</v>
      </c>
      <c r="L1695" s="68">
        <v>14.336917562724</v>
      </c>
      <c r="M1695" s="71">
        <v>0.90784825679619197</v>
      </c>
      <c r="N1695" s="68">
        <v>51.674641148325399</v>
      </c>
      <c r="O1695" s="71"/>
      <c r="P1695" s="68"/>
      <c r="Q1695" s="71"/>
      <c r="R1695" s="68"/>
    </row>
    <row r="1696" spans="1:18" x14ac:dyDescent="0.2">
      <c r="A1696" s="141" t="s">
        <v>3484</v>
      </c>
      <c r="B1696" s="67" t="s">
        <v>3485</v>
      </c>
      <c r="C1696" s="67">
        <v>18</v>
      </c>
      <c r="D1696" s="67" t="s">
        <v>343</v>
      </c>
      <c r="E1696" s="71">
        <v>0.56110592436737405</v>
      </c>
      <c r="F1696" s="68">
        <v>3.8082437275985699</v>
      </c>
      <c r="G1696" s="71">
        <v>0.38240153681586397</v>
      </c>
      <c r="H1696" s="68">
        <v>0.98566308243727596</v>
      </c>
      <c r="I1696" s="71">
        <v>0.51646758960250305</v>
      </c>
      <c r="J1696" s="68">
        <v>1.70250896057348</v>
      </c>
      <c r="K1696" s="71">
        <v>0.59129255292795402</v>
      </c>
      <c r="L1696" s="68">
        <v>4.3010752688171996</v>
      </c>
      <c r="M1696" s="71">
        <v>0.75426201812317595</v>
      </c>
      <c r="N1696" s="68">
        <v>29.521531100478501</v>
      </c>
      <c r="O1696" s="71"/>
      <c r="P1696" s="68"/>
      <c r="Q1696" s="71"/>
      <c r="R1696" s="68"/>
    </row>
    <row r="1697" spans="1:18" x14ac:dyDescent="0.2">
      <c r="A1697" s="141" t="s">
        <v>3486</v>
      </c>
      <c r="B1697" s="67" t="s">
        <v>3487</v>
      </c>
      <c r="C1697" s="67">
        <v>18</v>
      </c>
      <c r="D1697" s="67" t="s">
        <v>343</v>
      </c>
      <c r="E1697" s="71">
        <v>0.81455731299826395</v>
      </c>
      <c r="F1697" s="68">
        <v>37.141577060931901</v>
      </c>
      <c r="G1697" s="71">
        <v>0.85077790510572604</v>
      </c>
      <c r="H1697" s="68">
        <v>60.215053763440899</v>
      </c>
      <c r="I1697" s="71">
        <v>0.69838642095349002</v>
      </c>
      <c r="J1697" s="68">
        <v>15.1881720430108</v>
      </c>
      <c r="K1697" s="71">
        <v>0.73978217366844401</v>
      </c>
      <c r="L1697" s="68">
        <v>18.1899641577061</v>
      </c>
      <c r="M1697" s="71">
        <v>0.96928275226539795</v>
      </c>
      <c r="N1697" s="68">
        <v>67.607655502392305</v>
      </c>
      <c r="O1697" s="71"/>
      <c r="P1697" s="68"/>
      <c r="Q1697" s="71"/>
      <c r="R1697" s="68"/>
    </row>
    <row r="1698" spans="1:18" x14ac:dyDescent="0.2">
      <c r="A1698" s="141" t="s">
        <v>3488</v>
      </c>
      <c r="B1698" s="67" t="s">
        <v>3489</v>
      </c>
      <c r="C1698" s="67">
        <v>18</v>
      </c>
      <c r="D1698" s="67" t="s">
        <v>343</v>
      </c>
      <c r="E1698" s="71">
        <v>0.86747460888756101</v>
      </c>
      <c r="F1698" s="68">
        <v>60.887096774193601</v>
      </c>
      <c r="G1698" s="71">
        <v>0.83783580986432304</v>
      </c>
      <c r="H1698" s="68">
        <v>48.207885304659499</v>
      </c>
      <c r="I1698" s="71">
        <v>0.73355238360025998</v>
      </c>
      <c r="J1698" s="68">
        <v>20.788530465949801</v>
      </c>
      <c r="K1698" s="71">
        <v>0.89851024208566099</v>
      </c>
      <c r="L1698" s="68">
        <v>68.413978494623606</v>
      </c>
      <c r="M1698" s="71">
        <v>1</v>
      </c>
      <c r="N1698" s="68">
        <v>100</v>
      </c>
      <c r="O1698" s="71"/>
      <c r="P1698" s="68"/>
      <c r="Q1698" s="71"/>
      <c r="R1698" s="68"/>
    </row>
    <row r="1699" spans="1:18" x14ac:dyDescent="0.2">
      <c r="A1699" s="141" t="s">
        <v>3490</v>
      </c>
      <c r="B1699" s="67" t="s">
        <v>3491</v>
      </c>
      <c r="C1699" s="67">
        <v>18</v>
      </c>
      <c r="D1699" s="67" t="s">
        <v>343</v>
      </c>
      <c r="E1699" s="71">
        <v>0.85921068680788704</v>
      </c>
      <c r="F1699" s="68">
        <v>56.989247311828002</v>
      </c>
      <c r="G1699" s="71">
        <v>0.89021494668793399</v>
      </c>
      <c r="H1699" s="68">
        <v>83.109318996415794</v>
      </c>
      <c r="I1699" s="71">
        <v>0.70779867726954804</v>
      </c>
      <c r="J1699" s="68">
        <v>16.8458781362007</v>
      </c>
      <c r="K1699" s="71">
        <v>0.838829123274067</v>
      </c>
      <c r="L1699" s="68">
        <v>42.741935483871003</v>
      </c>
      <c r="M1699" s="71">
        <v>1</v>
      </c>
      <c r="N1699" s="68">
        <v>100</v>
      </c>
      <c r="O1699" s="71"/>
      <c r="P1699" s="68"/>
      <c r="Q1699" s="71"/>
      <c r="R1699" s="68"/>
    </row>
    <row r="1700" spans="1:18" x14ac:dyDescent="0.2">
      <c r="A1700" s="141" t="s">
        <v>844</v>
      </c>
      <c r="B1700" s="67" t="s">
        <v>3492</v>
      </c>
      <c r="C1700" s="67">
        <v>18</v>
      </c>
      <c r="D1700" s="67" t="s">
        <v>343</v>
      </c>
      <c r="E1700" s="71">
        <v>0.82875215292222304</v>
      </c>
      <c r="F1700" s="68">
        <v>42.4283154121864</v>
      </c>
      <c r="G1700" s="71">
        <v>0.84644481075046296</v>
      </c>
      <c r="H1700" s="68">
        <v>56.137992831541197</v>
      </c>
      <c r="I1700" s="71">
        <v>0.71251165941142802</v>
      </c>
      <c r="J1700" s="68">
        <v>17.2939068100358</v>
      </c>
      <c r="K1700" s="71">
        <v>0.75605214152700195</v>
      </c>
      <c r="L1700" s="68">
        <v>20.743727598566299</v>
      </c>
      <c r="M1700" s="71">
        <v>1</v>
      </c>
      <c r="N1700" s="68">
        <v>100</v>
      </c>
      <c r="O1700" s="71"/>
      <c r="P1700" s="68"/>
      <c r="Q1700" s="71"/>
      <c r="R1700" s="68"/>
    </row>
    <row r="1701" spans="1:18" x14ac:dyDescent="0.2">
      <c r="A1701" s="141" t="s">
        <v>3493</v>
      </c>
      <c r="B1701" s="67" t="s">
        <v>3494</v>
      </c>
      <c r="C1701" s="67">
        <v>18</v>
      </c>
      <c r="D1701" s="67" t="s">
        <v>343</v>
      </c>
      <c r="E1701" s="71">
        <v>0.86303917707515299</v>
      </c>
      <c r="F1701" s="68">
        <v>58.781362007168497</v>
      </c>
      <c r="G1701" s="71">
        <v>0.86388807911469301</v>
      </c>
      <c r="H1701" s="68">
        <v>69.086021505376394</v>
      </c>
      <c r="I1701" s="71">
        <v>0.78379935544290202</v>
      </c>
      <c r="J1701" s="68">
        <v>39.112903225806399</v>
      </c>
      <c r="K1701" s="71">
        <v>0.80446927374301702</v>
      </c>
      <c r="L1701" s="68">
        <v>31.8100358422939</v>
      </c>
      <c r="M1701" s="71">
        <v>1</v>
      </c>
      <c r="N1701" s="68">
        <v>100</v>
      </c>
      <c r="O1701" s="71"/>
      <c r="P1701" s="68"/>
      <c r="Q1701" s="71"/>
      <c r="R1701" s="68"/>
    </row>
    <row r="1702" spans="1:18" x14ac:dyDescent="0.2">
      <c r="A1702" s="141" t="s">
        <v>3495</v>
      </c>
      <c r="B1702" s="67" t="s">
        <v>3495</v>
      </c>
      <c r="C1702" s="67">
        <v>18</v>
      </c>
      <c r="D1702" s="67" t="s">
        <v>343</v>
      </c>
      <c r="E1702" s="71">
        <v>0.86641999995228403</v>
      </c>
      <c r="F1702" s="68">
        <v>60.439068100358398</v>
      </c>
      <c r="G1702" s="71">
        <v>0.91458369421647101</v>
      </c>
      <c r="H1702" s="68">
        <v>90.770609318996407</v>
      </c>
      <c r="I1702" s="71">
        <v>0.66762710117009905</v>
      </c>
      <c r="J1702" s="68">
        <v>10.528673835125399</v>
      </c>
      <c r="K1702" s="71">
        <v>0.88346920442256505</v>
      </c>
      <c r="L1702" s="68">
        <v>61.559139784946197</v>
      </c>
      <c r="M1702" s="71">
        <v>1</v>
      </c>
      <c r="N1702" s="68">
        <v>100</v>
      </c>
      <c r="O1702" s="71"/>
      <c r="P1702" s="68"/>
      <c r="Q1702" s="71"/>
      <c r="R1702" s="68"/>
    </row>
    <row r="1703" spans="1:18" x14ac:dyDescent="0.2">
      <c r="A1703" s="141" t="s">
        <v>3496</v>
      </c>
      <c r="B1703" s="67" t="s">
        <v>3497</v>
      </c>
      <c r="C1703" s="67">
        <v>18</v>
      </c>
      <c r="D1703" s="67" t="s">
        <v>343</v>
      </c>
      <c r="E1703" s="71">
        <v>0.97335635148865696</v>
      </c>
      <c r="F1703" s="68">
        <v>99.596774193548399</v>
      </c>
      <c r="G1703" s="71">
        <v>0.95247803880786197</v>
      </c>
      <c r="H1703" s="68">
        <v>96.594982078852993</v>
      </c>
      <c r="I1703" s="71">
        <v>0.94094736714676397</v>
      </c>
      <c r="J1703" s="68">
        <v>95.430107526881699</v>
      </c>
      <c r="K1703" s="71">
        <v>1</v>
      </c>
      <c r="L1703" s="68">
        <v>100</v>
      </c>
      <c r="M1703" s="71">
        <v>1</v>
      </c>
      <c r="N1703" s="68">
        <v>100</v>
      </c>
      <c r="O1703" s="71"/>
      <c r="P1703" s="68"/>
      <c r="Q1703" s="71"/>
      <c r="R1703" s="68"/>
    </row>
    <row r="1704" spans="1:18" x14ac:dyDescent="0.2">
      <c r="A1704" s="141" t="s">
        <v>3498</v>
      </c>
      <c r="B1704" s="67" t="s">
        <v>3499</v>
      </c>
      <c r="C1704" s="67">
        <v>18</v>
      </c>
      <c r="D1704" s="67" t="s">
        <v>343</v>
      </c>
      <c r="E1704" s="71">
        <v>0.88815068855271095</v>
      </c>
      <c r="F1704" s="68">
        <v>73.6111111111111</v>
      </c>
      <c r="G1704" s="71">
        <v>0.92213356862113705</v>
      </c>
      <c r="H1704" s="68">
        <v>92.562724014336894</v>
      </c>
      <c r="I1704" s="71">
        <v>0.74796653837634297</v>
      </c>
      <c r="J1704" s="68">
        <v>24.641577060931901</v>
      </c>
      <c r="K1704" s="71">
        <v>0.88250264721336402</v>
      </c>
      <c r="L1704" s="68">
        <v>61.2455197132617</v>
      </c>
      <c r="M1704" s="71">
        <v>1</v>
      </c>
      <c r="N1704" s="68">
        <v>100</v>
      </c>
      <c r="O1704" s="71"/>
      <c r="P1704" s="68"/>
      <c r="Q1704" s="71"/>
      <c r="R1704" s="68"/>
    </row>
    <row r="1705" spans="1:18" x14ac:dyDescent="0.2">
      <c r="A1705" s="141" t="s">
        <v>3500</v>
      </c>
      <c r="B1705" s="67" t="s">
        <v>3501</v>
      </c>
      <c r="C1705" s="67">
        <v>18</v>
      </c>
      <c r="D1705" s="67" t="s">
        <v>343</v>
      </c>
      <c r="E1705" s="71">
        <v>0.88719605626928799</v>
      </c>
      <c r="F1705" s="68">
        <v>73.118279569892493</v>
      </c>
      <c r="G1705" s="71">
        <v>0.94786447522047901</v>
      </c>
      <c r="H1705" s="68">
        <v>96.012544802867396</v>
      </c>
      <c r="I1705" s="71">
        <v>0.70520280386040002</v>
      </c>
      <c r="J1705" s="68">
        <v>16.487455197132601</v>
      </c>
      <c r="K1705" s="71">
        <v>0.89571694599627605</v>
      </c>
      <c r="L1705" s="68">
        <v>67.607526881720403</v>
      </c>
      <c r="M1705" s="71">
        <v>1</v>
      </c>
      <c r="N1705" s="68">
        <v>100</v>
      </c>
      <c r="O1705" s="71"/>
      <c r="P1705" s="68"/>
      <c r="Q1705" s="71"/>
      <c r="R1705" s="68"/>
    </row>
    <row r="1706" spans="1:18" x14ac:dyDescent="0.2">
      <c r="A1706" s="141" t="s">
        <v>3502</v>
      </c>
      <c r="B1706" s="67" t="s">
        <v>3503</v>
      </c>
      <c r="C1706" s="67">
        <v>18</v>
      </c>
      <c r="D1706" s="67" t="s">
        <v>343</v>
      </c>
      <c r="E1706" s="71">
        <v>0.83855672781801505</v>
      </c>
      <c r="F1706" s="68">
        <v>46.729390681003601</v>
      </c>
      <c r="G1706" s="71">
        <v>0.88052266208654695</v>
      </c>
      <c r="H1706" s="68">
        <v>78.718637992831503</v>
      </c>
      <c r="I1706" s="71">
        <v>0.72599595893212099</v>
      </c>
      <c r="J1706" s="68">
        <v>19.4444444444444</v>
      </c>
      <c r="K1706" s="71">
        <v>0.870577281191806</v>
      </c>
      <c r="L1706" s="68">
        <v>55.869175627240097</v>
      </c>
      <c r="M1706" s="71">
        <v>0.87713100906158803</v>
      </c>
      <c r="N1706" s="68">
        <v>45.311004784688997</v>
      </c>
      <c r="O1706" s="71"/>
      <c r="P1706" s="68"/>
      <c r="Q1706" s="71"/>
      <c r="R1706" s="68"/>
    </row>
    <row r="1707" spans="1:18" x14ac:dyDescent="0.2">
      <c r="A1707" s="141" t="s">
        <v>3504</v>
      </c>
      <c r="B1707" s="67" t="s">
        <v>3505</v>
      </c>
      <c r="C1707" s="67">
        <v>18</v>
      </c>
      <c r="D1707" s="67" t="s">
        <v>343</v>
      </c>
      <c r="E1707" s="71">
        <v>0.80034951957807698</v>
      </c>
      <c r="F1707" s="68">
        <v>32.661290322580598</v>
      </c>
      <c r="G1707" s="71">
        <v>0.90617106146415904</v>
      </c>
      <c r="H1707" s="68">
        <v>88.396057347670293</v>
      </c>
      <c r="I1707" s="71">
        <v>0.61642903938156801</v>
      </c>
      <c r="J1707" s="68">
        <v>5.3763440860215104</v>
      </c>
      <c r="K1707" s="71">
        <v>0.77094972067039103</v>
      </c>
      <c r="L1707" s="68">
        <v>23.835125448028698</v>
      </c>
      <c r="M1707" s="71">
        <v>0.90784825679619197</v>
      </c>
      <c r="N1707" s="68">
        <v>51.674641148325399</v>
      </c>
      <c r="O1707" s="71"/>
      <c r="P1707" s="68"/>
      <c r="Q1707" s="71"/>
      <c r="R1707" s="68"/>
    </row>
    <row r="1708" spans="1:18" x14ac:dyDescent="0.2">
      <c r="A1708" s="141" t="s">
        <v>3506</v>
      </c>
      <c r="B1708" s="67" t="s">
        <v>3507</v>
      </c>
      <c r="C1708" s="67">
        <v>18</v>
      </c>
      <c r="D1708" s="67" t="s">
        <v>343</v>
      </c>
      <c r="E1708" s="71">
        <v>0.78166232456731199</v>
      </c>
      <c r="F1708" s="68">
        <v>27.7777777777778</v>
      </c>
      <c r="G1708" s="71">
        <v>0.906929667782438</v>
      </c>
      <c r="H1708" s="68">
        <v>88.575268817204304</v>
      </c>
      <c r="I1708" s="71">
        <v>0.58377021155474496</v>
      </c>
      <c r="J1708" s="68">
        <v>3.2706093189964198</v>
      </c>
      <c r="K1708" s="71">
        <v>0.66666666666666696</v>
      </c>
      <c r="L1708" s="68">
        <v>9.6326164874552003</v>
      </c>
      <c r="M1708" s="71">
        <v>0.96928275226539795</v>
      </c>
      <c r="N1708" s="68">
        <v>67.607655502392305</v>
      </c>
      <c r="O1708" s="71"/>
      <c r="P1708" s="68"/>
      <c r="Q1708" s="71"/>
      <c r="R1708" s="68"/>
    </row>
    <row r="1709" spans="1:18" x14ac:dyDescent="0.2">
      <c r="A1709" s="141" t="s">
        <v>3508</v>
      </c>
      <c r="B1709" s="67" t="s">
        <v>3509</v>
      </c>
      <c r="C1709" s="67">
        <v>18</v>
      </c>
      <c r="D1709" s="67" t="s">
        <v>343</v>
      </c>
      <c r="E1709" s="71">
        <v>0.73544459100960102</v>
      </c>
      <c r="F1709" s="68">
        <v>18.6827956989247</v>
      </c>
      <c r="G1709" s="71">
        <v>0.93134213298969004</v>
      </c>
      <c r="H1709" s="68">
        <v>94.086021505376394</v>
      </c>
      <c r="I1709" s="71">
        <v>0.82119796445103399</v>
      </c>
      <c r="J1709" s="68">
        <v>54.883512544802898</v>
      </c>
      <c r="K1709" s="71">
        <v>0.95716945996275604</v>
      </c>
      <c r="L1709" s="68">
        <v>88.396057347670293</v>
      </c>
      <c r="M1709" s="71">
        <v>0.23206880663492599</v>
      </c>
      <c r="N1709" s="68">
        <v>3.3014354066985598</v>
      </c>
      <c r="O1709" s="71"/>
      <c r="P1709" s="68"/>
      <c r="Q1709" s="71"/>
      <c r="R1709" s="68"/>
    </row>
    <row r="1710" spans="1:18" x14ac:dyDescent="0.2">
      <c r="A1710" s="141" t="s">
        <v>3510</v>
      </c>
      <c r="B1710" s="67" t="s">
        <v>3511</v>
      </c>
      <c r="C1710" s="67">
        <v>18</v>
      </c>
      <c r="D1710" s="67" t="s">
        <v>343</v>
      </c>
      <c r="E1710" s="71">
        <v>0.84943793142700297</v>
      </c>
      <c r="F1710" s="68">
        <v>52.240143369175598</v>
      </c>
      <c r="G1710" s="71">
        <v>0.99156295627412105</v>
      </c>
      <c r="H1710" s="68">
        <v>99.059139784946197</v>
      </c>
      <c r="I1710" s="71">
        <v>0.77530183321622503</v>
      </c>
      <c r="J1710" s="68">
        <v>34.587813620071699</v>
      </c>
      <c r="K1710" s="71">
        <v>0.86126629422718803</v>
      </c>
      <c r="L1710" s="68">
        <v>51.209677419354797</v>
      </c>
      <c r="M1710" s="71">
        <v>0.76962064199047697</v>
      </c>
      <c r="N1710" s="68">
        <v>30.861244019138802</v>
      </c>
      <c r="O1710" s="71"/>
      <c r="P1710" s="68"/>
      <c r="Q1710" s="71"/>
      <c r="R1710" s="68"/>
    </row>
    <row r="1711" spans="1:18" x14ac:dyDescent="0.2">
      <c r="A1711" s="141" t="s">
        <v>3512</v>
      </c>
      <c r="B1711" s="67" t="s">
        <v>3513</v>
      </c>
      <c r="C1711" s="67">
        <v>18</v>
      </c>
      <c r="D1711" s="67" t="s">
        <v>343</v>
      </c>
      <c r="E1711" s="71">
        <v>0.892529705635981</v>
      </c>
      <c r="F1711" s="68">
        <v>76.657706093190001</v>
      </c>
      <c r="G1711" s="71">
        <v>0.95231730122798397</v>
      </c>
      <c r="H1711" s="68">
        <v>96.550179211469498</v>
      </c>
      <c r="I1711" s="71">
        <v>0.73698215446305404</v>
      </c>
      <c r="J1711" s="68">
        <v>22.0430107526882</v>
      </c>
      <c r="K1711" s="71">
        <v>0.88081936685288598</v>
      </c>
      <c r="L1711" s="68">
        <v>60.394265232974902</v>
      </c>
      <c r="M1711" s="71">
        <v>1</v>
      </c>
      <c r="N1711" s="68">
        <v>100</v>
      </c>
      <c r="O1711" s="71"/>
      <c r="P1711" s="68"/>
      <c r="Q1711" s="71"/>
      <c r="R1711" s="68"/>
    </row>
    <row r="1712" spans="1:18" x14ac:dyDescent="0.2">
      <c r="A1712" s="141" t="s">
        <v>3514</v>
      </c>
      <c r="B1712" s="67" t="s">
        <v>3515</v>
      </c>
      <c r="C1712" s="67">
        <v>18</v>
      </c>
      <c r="D1712" s="67" t="s">
        <v>343</v>
      </c>
      <c r="E1712" s="71">
        <v>0.88635212667460594</v>
      </c>
      <c r="F1712" s="68">
        <v>72.2222222222222</v>
      </c>
      <c r="G1712" s="71">
        <v>0.96252848782340406</v>
      </c>
      <c r="H1712" s="68">
        <v>97.177419354838705</v>
      </c>
      <c r="I1712" s="71">
        <v>0.70299175071859799</v>
      </c>
      <c r="J1712" s="68">
        <v>16.084229390680999</v>
      </c>
      <c r="K1712" s="71">
        <v>0.87988826815642496</v>
      </c>
      <c r="L1712" s="68">
        <v>59.8566308243728</v>
      </c>
      <c r="M1712" s="71">
        <v>1</v>
      </c>
      <c r="N1712" s="68">
        <v>100</v>
      </c>
      <c r="O1712" s="71"/>
      <c r="P1712" s="68"/>
      <c r="Q1712" s="71"/>
      <c r="R1712" s="68"/>
    </row>
    <row r="1713" spans="1:18" x14ac:dyDescent="0.2">
      <c r="A1713" s="141" t="s">
        <v>3516</v>
      </c>
      <c r="B1713" s="67" t="s">
        <v>3517</v>
      </c>
      <c r="C1713" s="67">
        <v>18</v>
      </c>
      <c r="D1713" s="67" t="s">
        <v>343</v>
      </c>
      <c r="E1713" s="71">
        <v>0.83021370291839502</v>
      </c>
      <c r="F1713" s="68">
        <v>42.921146953405</v>
      </c>
      <c r="G1713" s="71">
        <v>0.87732154594498502</v>
      </c>
      <c r="H1713" s="68">
        <v>77.329749103942703</v>
      </c>
      <c r="I1713" s="71">
        <v>0.653030472432506</v>
      </c>
      <c r="J1713" s="68">
        <v>8.9157706093190008</v>
      </c>
      <c r="K1713" s="71">
        <v>0.79050279329608897</v>
      </c>
      <c r="L1713" s="68">
        <v>27.867383512544802</v>
      </c>
      <c r="M1713" s="71">
        <v>1</v>
      </c>
      <c r="N1713" s="68">
        <v>100</v>
      </c>
      <c r="O1713" s="71"/>
      <c r="P1713" s="68"/>
      <c r="Q1713" s="71"/>
      <c r="R1713" s="68"/>
    </row>
    <row r="1714" spans="1:18" x14ac:dyDescent="0.2">
      <c r="A1714" s="141" t="s">
        <v>3518</v>
      </c>
      <c r="B1714" s="67" t="s">
        <v>3519</v>
      </c>
      <c r="C1714" s="67">
        <v>18</v>
      </c>
      <c r="D1714" s="67" t="s">
        <v>343</v>
      </c>
      <c r="E1714" s="71">
        <v>0.83465492734589997</v>
      </c>
      <c r="F1714" s="68">
        <v>45.0716845878136</v>
      </c>
      <c r="G1714" s="71">
        <v>0.91063471797329898</v>
      </c>
      <c r="H1714" s="68">
        <v>89.605734767025098</v>
      </c>
      <c r="I1714" s="71">
        <v>0.62724011245313305</v>
      </c>
      <c r="J1714" s="68">
        <v>6.3172043010752699</v>
      </c>
      <c r="K1714" s="71">
        <v>0.80074487895716995</v>
      </c>
      <c r="L1714" s="68">
        <v>30.779569892473098</v>
      </c>
      <c r="M1714" s="71">
        <v>1</v>
      </c>
      <c r="N1714" s="68">
        <v>100</v>
      </c>
      <c r="O1714" s="71"/>
      <c r="P1714" s="68"/>
      <c r="Q1714" s="71"/>
      <c r="R1714" s="68"/>
    </row>
    <row r="1715" spans="1:18" x14ac:dyDescent="0.2">
      <c r="A1715" s="141" t="s">
        <v>3520</v>
      </c>
      <c r="B1715" s="67" t="s">
        <v>3521</v>
      </c>
      <c r="C1715" s="67">
        <v>18</v>
      </c>
      <c r="D1715" s="67" t="s">
        <v>343</v>
      </c>
      <c r="E1715" s="71">
        <v>0.79170678217572499</v>
      </c>
      <c r="F1715" s="68">
        <v>30.465949820788499</v>
      </c>
      <c r="G1715" s="71">
        <v>0.938083319660591</v>
      </c>
      <c r="H1715" s="68">
        <v>94.847670250896101</v>
      </c>
      <c r="I1715" s="71">
        <v>0.63699905507058796</v>
      </c>
      <c r="J1715" s="68">
        <v>7.4372759856630797</v>
      </c>
      <c r="K1715" s="71">
        <v>0.69925512104283005</v>
      </c>
      <c r="L1715" s="68">
        <v>13.1272401433692</v>
      </c>
      <c r="M1715" s="71">
        <v>0.89248963292888905</v>
      </c>
      <c r="N1715" s="68">
        <v>48.516746411483297</v>
      </c>
      <c r="O1715" s="71"/>
      <c r="P1715" s="68"/>
      <c r="Q1715" s="71"/>
      <c r="R1715" s="68"/>
    </row>
    <row r="1716" spans="1:18" x14ac:dyDescent="0.2">
      <c r="A1716" s="141" t="s">
        <v>3522</v>
      </c>
      <c r="B1716" s="67" t="s">
        <v>3523</v>
      </c>
      <c r="C1716" s="67">
        <v>18</v>
      </c>
      <c r="D1716" s="67" t="s">
        <v>343</v>
      </c>
      <c r="E1716" s="71">
        <v>0.88353035863665397</v>
      </c>
      <c r="F1716" s="68">
        <v>70.609318996415794</v>
      </c>
      <c r="G1716" s="71">
        <v>0.93317451655359596</v>
      </c>
      <c r="H1716" s="68">
        <v>94.265232974910404</v>
      </c>
      <c r="I1716" s="71">
        <v>0.70720152310707296</v>
      </c>
      <c r="J1716" s="68">
        <v>16.711469534050199</v>
      </c>
      <c r="K1716" s="71">
        <v>0.89374539488594495</v>
      </c>
      <c r="L1716" s="68">
        <v>66.6666666666667</v>
      </c>
      <c r="M1716" s="71">
        <v>1</v>
      </c>
      <c r="N1716" s="68">
        <v>100</v>
      </c>
      <c r="O1716" s="71"/>
      <c r="P1716" s="68"/>
      <c r="Q1716" s="71"/>
      <c r="R1716" s="68"/>
    </row>
    <row r="1717" spans="1:18" x14ac:dyDescent="0.2">
      <c r="A1717" s="141" t="s">
        <v>3524</v>
      </c>
      <c r="B1717" s="67" t="s">
        <v>3525</v>
      </c>
      <c r="C1717" s="67">
        <v>18</v>
      </c>
      <c r="D1717" s="67" t="s">
        <v>343</v>
      </c>
      <c r="E1717" s="71">
        <v>0.86849980807875105</v>
      </c>
      <c r="F1717" s="68">
        <v>61.648745519713302</v>
      </c>
      <c r="G1717" s="71">
        <v>0.95486456609555004</v>
      </c>
      <c r="H1717" s="68">
        <v>96.729390681003593</v>
      </c>
      <c r="I1717" s="71">
        <v>0.70224980615500499</v>
      </c>
      <c r="J1717" s="68">
        <v>15.905017921147</v>
      </c>
      <c r="K1717" s="71">
        <v>0.89367797940095495</v>
      </c>
      <c r="L1717" s="68">
        <v>66.621863799283105</v>
      </c>
      <c r="M1717" s="71">
        <v>0.92320688066349299</v>
      </c>
      <c r="N1717" s="68">
        <v>54.976076555023901</v>
      </c>
      <c r="O1717" s="71"/>
      <c r="P1717" s="68"/>
      <c r="Q1717" s="71"/>
      <c r="R1717" s="68"/>
    </row>
    <row r="1718" spans="1:18" x14ac:dyDescent="0.2">
      <c r="A1718" s="141" t="s">
        <v>3526</v>
      </c>
      <c r="B1718" s="67" t="s">
        <v>3527</v>
      </c>
      <c r="C1718" s="67">
        <v>18</v>
      </c>
      <c r="D1718" s="67" t="s">
        <v>343</v>
      </c>
      <c r="E1718" s="71">
        <v>0.867665597567431</v>
      </c>
      <c r="F1718" s="68">
        <v>61.021505376344102</v>
      </c>
      <c r="G1718" s="71">
        <v>0.92822140100948602</v>
      </c>
      <c r="H1718" s="68">
        <v>93.682795698924707</v>
      </c>
      <c r="I1718" s="71">
        <v>0.71374513091193903</v>
      </c>
      <c r="J1718" s="68">
        <v>17.517921146953402</v>
      </c>
      <c r="K1718" s="71">
        <v>0.89013035381750505</v>
      </c>
      <c r="L1718" s="68">
        <v>64.964157706093204</v>
      </c>
      <c r="M1718" s="71">
        <v>0.93856550453079401</v>
      </c>
      <c r="N1718" s="68">
        <v>59.090909090909101</v>
      </c>
      <c r="O1718" s="71"/>
      <c r="P1718" s="68"/>
      <c r="Q1718" s="71"/>
      <c r="R1718" s="68"/>
    </row>
    <row r="1719" spans="1:18" x14ac:dyDescent="0.2">
      <c r="A1719" s="141" t="s">
        <v>3528</v>
      </c>
      <c r="B1719" s="67" t="s">
        <v>3529</v>
      </c>
      <c r="C1719" s="67">
        <v>18</v>
      </c>
      <c r="D1719" s="67" t="s">
        <v>343</v>
      </c>
      <c r="E1719" s="71">
        <v>0.89656674124288105</v>
      </c>
      <c r="F1719" s="68">
        <v>78.853046594982104</v>
      </c>
      <c r="G1719" s="71">
        <v>0.96445177052916198</v>
      </c>
      <c r="H1719" s="68">
        <v>97.491039426523301</v>
      </c>
      <c r="I1719" s="71">
        <v>0.74210403050411899</v>
      </c>
      <c r="J1719" s="68">
        <v>23.118279569892501</v>
      </c>
      <c r="K1719" s="71">
        <v>0.91042841167284605</v>
      </c>
      <c r="L1719" s="68">
        <v>72.983870967741893</v>
      </c>
      <c r="M1719" s="71">
        <v>0.96928275226539795</v>
      </c>
      <c r="N1719" s="68">
        <v>67.607655502392305</v>
      </c>
      <c r="O1719" s="71"/>
      <c r="P1719" s="68"/>
      <c r="Q1719" s="71"/>
      <c r="R1719" s="68"/>
    </row>
    <row r="1720" spans="1:18" x14ac:dyDescent="0.2">
      <c r="A1720" s="141" t="s">
        <v>2060</v>
      </c>
      <c r="B1720" s="67" t="s">
        <v>3530</v>
      </c>
      <c r="C1720" s="67">
        <v>18</v>
      </c>
      <c r="D1720" s="67" t="s">
        <v>343</v>
      </c>
      <c r="E1720" s="71">
        <v>0.81832723125873097</v>
      </c>
      <c r="F1720" s="68">
        <v>38.3960573476703</v>
      </c>
      <c r="G1720" s="71">
        <v>0.89040376966906298</v>
      </c>
      <c r="H1720" s="68">
        <v>83.243727598566295</v>
      </c>
      <c r="I1720" s="71">
        <v>0.76975414062415604</v>
      </c>
      <c r="J1720" s="68">
        <v>32.885304659498203</v>
      </c>
      <c r="K1720" s="71">
        <v>0.68994413407821198</v>
      </c>
      <c r="L1720" s="68">
        <v>12.231182795698899</v>
      </c>
      <c r="M1720" s="71">
        <v>0.92320688066349299</v>
      </c>
      <c r="N1720" s="68">
        <v>54.976076555023901</v>
      </c>
      <c r="O1720" s="71"/>
      <c r="P1720" s="68"/>
      <c r="Q1720" s="71"/>
      <c r="R1720" s="68"/>
    </row>
    <row r="1721" spans="1:18" x14ac:dyDescent="0.2">
      <c r="A1721" s="141" t="s">
        <v>3531</v>
      </c>
      <c r="B1721" s="67" t="s">
        <v>3531</v>
      </c>
      <c r="C1721" s="67">
        <v>18</v>
      </c>
      <c r="D1721" s="67" t="s">
        <v>343</v>
      </c>
      <c r="E1721" s="71">
        <v>0.81885314127693898</v>
      </c>
      <c r="F1721" s="68">
        <v>38.575268817204297</v>
      </c>
      <c r="G1721" s="71">
        <v>0.93092600775481804</v>
      </c>
      <c r="H1721" s="68">
        <v>94.041218637992799</v>
      </c>
      <c r="I1721" s="71">
        <v>0.76341790602029902</v>
      </c>
      <c r="J1721" s="68">
        <v>30.5555555555556</v>
      </c>
      <c r="K1721" s="71">
        <v>0.79608938547485997</v>
      </c>
      <c r="L1721" s="68">
        <v>29.3010752688172</v>
      </c>
      <c r="M1721" s="71">
        <v>0.78497926585778</v>
      </c>
      <c r="N1721" s="68">
        <v>32.631578947368403</v>
      </c>
      <c r="O1721" s="71"/>
      <c r="P1721" s="68"/>
      <c r="Q1721" s="71"/>
      <c r="R1721" s="68"/>
    </row>
    <row r="1722" spans="1:18" x14ac:dyDescent="0.2">
      <c r="A1722" s="141" t="s">
        <v>2062</v>
      </c>
      <c r="B1722" s="67" t="s">
        <v>3532</v>
      </c>
      <c r="C1722" s="67">
        <v>18</v>
      </c>
      <c r="D1722" s="67" t="s">
        <v>343</v>
      </c>
      <c r="E1722" s="71">
        <v>0.84542423313402304</v>
      </c>
      <c r="F1722" s="68">
        <v>50.134408602150501</v>
      </c>
      <c r="G1722" s="71">
        <v>0.86746519176470804</v>
      </c>
      <c r="H1722" s="68">
        <v>71.370967741935502</v>
      </c>
      <c r="I1722" s="71">
        <v>0.80750080241094502</v>
      </c>
      <c r="J1722" s="68">
        <v>49.283154121863802</v>
      </c>
      <c r="K1722" s="71">
        <v>0.79888268156424602</v>
      </c>
      <c r="L1722" s="68">
        <v>30.197132616487501</v>
      </c>
      <c r="M1722" s="71">
        <v>0.90784825679619197</v>
      </c>
      <c r="N1722" s="68">
        <v>51.674641148325399</v>
      </c>
      <c r="O1722" s="71"/>
      <c r="P1722" s="68"/>
      <c r="Q1722" s="71"/>
      <c r="R1722" s="68"/>
    </row>
    <row r="1723" spans="1:18" x14ac:dyDescent="0.2">
      <c r="A1723" s="141" t="s">
        <v>3533</v>
      </c>
      <c r="B1723" s="67" t="s">
        <v>3534</v>
      </c>
      <c r="C1723" s="67">
        <v>18</v>
      </c>
      <c r="D1723" s="67" t="s">
        <v>343</v>
      </c>
      <c r="E1723" s="71">
        <v>0.84874304437117298</v>
      </c>
      <c r="F1723" s="68">
        <v>51.747311827956999</v>
      </c>
      <c r="G1723" s="71">
        <v>0.84731155300202898</v>
      </c>
      <c r="H1723" s="68">
        <v>56.989247311828002</v>
      </c>
      <c r="I1723" s="71">
        <v>0.80882029496725005</v>
      </c>
      <c r="J1723" s="68">
        <v>49.955197132616497</v>
      </c>
      <c r="K1723" s="71">
        <v>0.78491620111731797</v>
      </c>
      <c r="L1723" s="68">
        <v>26.926523297490998</v>
      </c>
      <c r="M1723" s="71">
        <v>0.95392412839809504</v>
      </c>
      <c r="N1723" s="68">
        <v>63.157894736842103</v>
      </c>
      <c r="O1723" s="71"/>
      <c r="P1723" s="68"/>
      <c r="Q1723" s="71"/>
      <c r="R1723" s="68"/>
    </row>
    <row r="1724" spans="1:18" x14ac:dyDescent="0.2">
      <c r="A1724" s="141" t="s">
        <v>3535</v>
      </c>
      <c r="B1724" s="67" t="s">
        <v>3536</v>
      </c>
      <c r="C1724" s="67">
        <v>17</v>
      </c>
      <c r="D1724" s="67" t="s">
        <v>343</v>
      </c>
      <c r="E1724" s="71">
        <v>0.84379487901670802</v>
      </c>
      <c r="F1724" s="68">
        <v>48.969534050179199</v>
      </c>
      <c r="G1724" s="71">
        <v>0.84711763119660699</v>
      </c>
      <c r="H1724" s="68">
        <v>56.854838709677402</v>
      </c>
      <c r="I1724" s="71">
        <v>0.840680251959251</v>
      </c>
      <c r="J1724" s="68">
        <v>63.1272401433692</v>
      </c>
      <c r="K1724" s="71">
        <v>0.87168511931859305</v>
      </c>
      <c r="L1724" s="68">
        <v>56.227598566308203</v>
      </c>
      <c r="M1724" s="71">
        <v>0.81569651359238204</v>
      </c>
      <c r="N1724" s="68">
        <v>36.602870813397097</v>
      </c>
      <c r="O1724" s="71"/>
      <c r="P1724" s="68"/>
      <c r="Q1724" s="71"/>
      <c r="R1724" s="68"/>
    </row>
    <row r="1725" spans="1:18" x14ac:dyDescent="0.2">
      <c r="A1725" s="141" t="s">
        <v>739</v>
      </c>
      <c r="B1725" s="67" t="s">
        <v>3537</v>
      </c>
      <c r="C1725" s="67">
        <v>17</v>
      </c>
      <c r="D1725" s="67" t="s">
        <v>343</v>
      </c>
      <c r="E1725" s="71">
        <v>0.87793748961759899</v>
      </c>
      <c r="F1725" s="68">
        <v>67.428315412186393</v>
      </c>
      <c r="G1725" s="71">
        <v>0.85901822634314695</v>
      </c>
      <c r="H1725" s="68">
        <v>66.173835125447994</v>
      </c>
      <c r="I1725" s="71">
        <v>0.88372307041651799</v>
      </c>
      <c r="J1725" s="68">
        <v>80.869175627240097</v>
      </c>
      <c r="K1725" s="71">
        <v>0.95331214811834697</v>
      </c>
      <c r="L1725" s="68">
        <v>87.544802867383495</v>
      </c>
      <c r="M1725" s="71">
        <v>0.81569651359238204</v>
      </c>
      <c r="N1725" s="68">
        <v>36.602870813397097</v>
      </c>
      <c r="O1725" s="71"/>
      <c r="P1725" s="68"/>
      <c r="Q1725" s="71"/>
      <c r="R1725" s="68"/>
    </row>
    <row r="1726" spans="1:18" x14ac:dyDescent="0.2">
      <c r="A1726" s="141" t="s">
        <v>3538</v>
      </c>
      <c r="B1726" s="67" t="s">
        <v>3539</v>
      </c>
      <c r="C1726" s="67">
        <v>18</v>
      </c>
      <c r="D1726" s="67" t="s">
        <v>343</v>
      </c>
      <c r="E1726" s="71">
        <v>0.88883187615181103</v>
      </c>
      <c r="F1726" s="68">
        <v>74.148745519713302</v>
      </c>
      <c r="G1726" s="71">
        <v>0.90598710136668803</v>
      </c>
      <c r="H1726" s="68">
        <v>88.261648745519693</v>
      </c>
      <c r="I1726" s="71">
        <v>0.85740042028090602</v>
      </c>
      <c r="J1726" s="68">
        <v>70.026881720430097</v>
      </c>
      <c r="K1726" s="71">
        <v>0.93016759776536295</v>
      </c>
      <c r="L1726" s="68">
        <v>81.630824372759903</v>
      </c>
      <c r="M1726" s="71">
        <v>0.86177238519428701</v>
      </c>
      <c r="N1726" s="68">
        <v>42.918660287081302</v>
      </c>
      <c r="O1726" s="71"/>
      <c r="P1726" s="68"/>
      <c r="Q1726" s="71"/>
      <c r="R1726" s="68"/>
    </row>
    <row r="1727" spans="1:18" x14ac:dyDescent="0.2">
      <c r="A1727" s="141" t="s">
        <v>3540</v>
      </c>
      <c r="B1727" s="67" t="s">
        <v>3541</v>
      </c>
      <c r="C1727" s="67">
        <v>18</v>
      </c>
      <c r="D1727" s="67" t="s">
        <v>343</v>
      </c>
      <c r="E1727" s="71">
        <v>0.91120966694942795</v>
      </c>
      <c r="F1727" s="68">
        <v>87.544802867383495</v>
      </c>
      <c r="G1727" s="71">
        <v>0.91410001604340496</v>
      </c>
      <c r="H1727" s="68">
        <v>90.636200716845906</v>
      </c>
      <c r="I1727" s="71">
        <v>0.81919302791818105</v>
      </c>
      <c r="J1727" s="68">
        <v>53.942652329749102</v>
      </c>
      <c r="K1727" s="71">
        <v>0.91154562383612703</v>
      </c>
      <c r="L1727" s="68">
        <v>73.790322580645196</v>
      </c>
      <c r="M1727" s="71">
        <v>1</v>
      </c>
      <c r="N1727" s="68">
        <v>100</v>
      </c>
      <c r="O1727" s="71"/>
      <c r="P1727" s="68"/>
      <c r="Q1727" s="71"/>
      <c r="R1727" s="68"/>
    </row>
    <row r="1728" spans="1:18" x14ac:dyDescent="0.2">
      <c r="A1728" s="141" t="s">
        <v>3542</v>
      </c>
      <c r="B1728" s="67" t="s">
        <v>3543</v>
      </c>
      <c r="C1728" s="67">
        <v>18</v>
      </c>
      <c r="D1728" s="67" t="s">
        <v>343</v>
      </c>
      <c r="E1728" s="71">
        <v>0.89359754847177897</v>
      </c>
      <c r="F1728" s="68">
        <v>77.284946236559094</v>
      </c>
      <c r="G1728" s="71">
        <v>0.90868150667404401</v>
      </c>
      <c r="H1728" s="68">
        <v>89.023297491039401</v>
      </c>
      <c r="I1728" s="71">
        <v>0.77091383066461805</v>
      </c>
      <c r="J1728" s="68">
        <v>33.288530465949798</v>
      </c>
      <c r="K1728" s="71">
        <v>0.92551210428305397</v>
      </c>
      <c r="L1728" s="68">
        <v>79.928315412186393</v>
      </c>
      <c r="M1728" s="71">
        <v>0.96928275226539795</v>
      </c>
      <c r="N1728" s="68">
        <v>67.607655502392305</v>
      </c>
      <c r="O1728" s="71"/>
      <c r="P1728" s="68"/>
      <c r="Q1728" s="71"/>
      <c r="R1728" s="68"/>
    </row>
    <row r="1729" spans="1:18" x14ac:dyDescent="0.2">
      <c r="A1729" s="141" t="s">
        <v>3544</v>
      </c>
      <c r="B1729" s="67" t="s">
        <v>3545</v>
      </c>
      <c r="C1729" s="67">
        <v>18</v>
      </c>
      <c r="D1729" s="67" t="s">
        <v>343</v>
      </c>
      <c r="E1729" s="71">
        <v>0.88127898319059395</v>
      </c>
      <c r="F1729" s="68">
        <v>69.399641577060905</v>
      </c>
      <c r="G1729" s="71">
        <v>0.89265051023035102</v>
      </c>
      <c r="H1729" s="68">
        <v>84.274193548387103</v>
      </c>
      <c r="I1729" s="71">
        <v>0.70995914320792697</v>
      </c>
      <c r="J1729" s="68">
        <v>17.1146953405018</v>
      </c>
      <c r="K1729" s="71">
        <v>0.92250627932409601</v>
      </c>
      <c r="L1729" s="68">
        <v>78.315412186379902</v>
      </c>
      <c r="M1729" s="71">
        <v>1</v>
      </c>
      <c r="N1729" s="68">
        <v>100</v>
      </c>
      <c r="O1729" s="71"/>
      <c r="P1729" s="68"/>
      <c r="Q1729" s="71"/>
      <c r="R1729" s="68"/>
    </row>
    <row r="1730" spans="1:18" x14ac:dyDescent="0.2">
      <c r="A1730" s="141" t="s">
        <v>3546</v>
      </c>
      <c r="B1730" s="67" t="s">
        <v>3547</v>
      </c>
      <c r="C1730" s="67">
        <v>18</v>
      </c>
      <c r="D1730" s="67" t="s">
        <v>343</v>
      </c>
      <c r="E1730" s="71">
        <v>0.86061625913498796</v>
      </c>
      <c r="F1730" s="68">
        <v>57.661290322580598</v>
      </c>
      <c r="G1730" s="71">
        <v>0.89249651420055398</v>
      </c>
      <c r="H1730" s="68">
        <v>84.184587813620098</v>
      </c>
      <c r="I1730" s="71">
        <v>0.69986640322111604</v>
      </c>
      <c r="J1730" s="68">
        <v>15.412186379928301</v>
      </c>
      <c r="K1730" s="71">
        <v>0.88081936685288598</v>
      </c>
      <c r="L1730" s="68">
        <v>60.394265232974902</v>
      </c>
      <c r="M1730" s="71">
        <v>0.96928275226539795</v>
      </c>
      <c r="N1730" s="68">
        <v>67.607655502392305</v>
      </c>
      <c r="O1730" s="71"/>
      <c r="P1730" s="68"/>
      <c r="Q1730" s="71"/>
      <c r="R1730" s="68"/>
    </row>
    <row r="1731" spans="1:18" x14ac:dyDescent="0.2">
      <c r="A1731" s="141" t="s">
        <v>3548</v>
      </c>
      <c r="B1731" s="67" t="s">
        <v>3549</v>
      </c>
      <c r="C1731" s="67">
        <v>18</v>
      </c>
      <c r="D1731" s="67" t="s">
        <v>343</v>
      </c>
      <c r="E1731" s="71">
        <v>0.880117581427449</v>
      </c>
      <c r="F1731" s="68">
        <v>68.637992831541197</v>
      </c>
      <c r="G1731" s="71">
        <v>0.92784268170788398</v>
      </c>
      <c r="H1731" s="68">
        <v>93.593189964157702</v>
      </c>
      <c r="I1731" s="71">
        <v>0.73668761013911599</v>
      </c>
      <c r="J1731" s="68">
        <v>21.998207885304701</v>
      </c>
      <c r="K1731" s="71">
        <v>0.85594003386279505</v>
      </c>
      <c r="L1731" s="68">
        <v>48.969534050179199</v>
      </c>
      <c r="M1731" s="71">
        <v>1</v>
      </c>
      <c r="N1731" s="68">
        <v>100</v>
      </c>
      <c r="O1731" s="71"/>
      <c r="P1731" s="68"/>
      <c r="Q1731" s="71"/>
      <c r="R1731" s="68"/>
    </row>
    <row r="1732" spans="1:18" x14ac:dyDescent="0.2">
      <c r="A1732" s="141" t="s">
        <v>3550</v>
      </c>
      <c r="B1732" s="67" t="s">
        <v>3551</v>
      </c>
      <c r="C1732" s="67">
        <v>18</v>
      </c>
      <c r="D1732" s="67" t="s">
        <v>343</v>
      </c>
      <c r="E1732" s="71">
        <v>0.87679927543250002</v>
      </c>
      <c r="F1732" s="68">
        <v>66.6666666666667</v>
      </c>
      <c r="G1732" s="71">
        <v>0.89779422562853095</v>
      </c>
      <c r="H1732" s="68">
        <v>86.200716845878105</v>
      </c>
      <c r="I1732" s="71">
        <v>0.76421681345880199</v>
      </c>
      <c r="J1732" s="68">
        <v>30.913978494623699</v>
      </c>
      <c r="K1732" s="71">
        <v>0.90662055811187303</v>
      </c>
      <c r="L1732" s="68">
        <v>71.012544802867396</v>
      </c>
      <c r="M1732" s="71">
        <v>0.93856550453079401</v>
      </c>
      <c r="N1732" s="68">
        <v>59.090909090909101</v>
      </c>
      <c r="O1732" s="71"/>
      <c r="P1732" s="68"/>
      <c r="Q1732" s="71"/>
      <c r="R1732" s="68"/>
    </row>
    <row r="1733" spans="1:18" x14ac:dyDescent="0.2">
      <c r="A1733" s="141" t="s">
        <v>3552</v>
      </c>
      <c r="B1733" s="67" t="s">
        <v>3553</v>
      </c>
      <c r="C1733" s="67">
        <v>18</v>
      </c>
      <c r="D1733" s="67" t="s">
        <v>343</v>
      </c>
      <c r="E1733" s="71">
        <v>0.76381519178231405</v>
      </c>
      <c r="F1733" s="68">
        <v>23.521505376344098</v>
      </c>
      <c r="G1733" s="71">
        <v>0.89898791441078796</v>
      </c>
      <c r="H1733" s="68">
        <v>86.559139784946197</v>
      </c>
      <c r="I1733" s="71">
        <v>0.48565843081858801</v>
      </c>
      <c r="J1733" s="68">
        <v>1.1648745519713299</v>
      </c>
      <c r="K1733" s="71">
        <v>0.67061442189987797</v>
      </c>
      <c r="L1733" s="68">
        <v>9.9014336917562709</v>
      </c>
      <c r="M1733" s="71">
        <v>1</v>
      </c>
      <c r="N1733" s="68">
        <v>100</v>
      </c>
      <c r="O1733" s="71"/>
      <c r="P1733" s="68"/>
      <c r="Q1733" s="71"/>
      <c r="R1733" s="68"/>
    </row>
    <row r="1734" spans="1:18" x14ac:dyDescent="0.2">
      <c r="A1734" s="141" t="s">
        <v>3554</v>
      </c>
      <c r="B1734" s="67" t="s">
        <v>3555</v>
      </c>
      <c r="C1734" s="67">
        <v>18</v>
      </c>
      <c r="D1734" s="67" t="s">
        <v>343</v>
      </c>
      <c r="E1734" s="71">
        <v>0.877578146315519</v>
      </c>
      <c r="F1734" s="68">
        <v>67.114695340501797</v>
      </c>
      <c r="G1734" s="71">
        <v>0.93646085542718005</v>
      </c>
      <c r="H1734" s="68">
        <v>94.534050179211505</v>
      </c>
      <c r="I1734" s="71">
        <v>0.66645466501876705</v>
      </c>
      <c r="J1734" s="68">
        <v>10.304659498207901</v>
      </c>
      <c r="K1734" s="71">
        <v>0.90739706481612903</v>
      </c>
      <c r="L1734" s="68">
        <v>71.550179211469498</v>
      </c>
      <c r="M1734" s="71">
        <v>1</v>
      </c>
      <c r="N1734" s="68">
        <v>100</v>
      </c>
      <c r="O1734" s="71"/>
      <c r="P1734" s="68"/>
      <c r="Q1734" s="71"/>
      <c r="R1734" s="68"/>
    </row>
    <row r="1735" spans="1:18" x14ac:dyDescent="0.2">
      <c r="A1735" s="141" t="s">
        <v>3556</v>
      </c>
      <c r="B1735" s="67" t="s">
        <v>3556</v>
      </c>
      <c r="C1735" s="67">
        <v>18</v>
      </c>
      <c r="D1735" s="67" t="s">
        <v>343</v>
      </c>
      <c r="E1735" s="71">
        <v>0.90437457653267395</v>
      </c>
      <c r="F1735" s="68">
        <v>83.646953405017896</v>
      </c>
      <c r="G1735" s="71">
        <v>0.93954460954668895</v>
      </c>
      <c r="H1735" s="68">
        <v>95.071684587813607</v>
      </c>
      <c r="I1735" s="71">
        <v>0.77106356623019101</v>
      </c>
      <c r="J1735" s="68">
        <v>33.3333333333333</v>
      </c>
      <c r="K1735" s="71">
        <v>0.90689013035381805</v>
      </c>
      <c r="L1735" s="68">
        <v>71.370967741935502</v>
      </c>
      <c r="M1735" s="71">
        <v>1</v>
      </c>
      <c r="N1735" s="68">
        <v>100</v>
      </c>
      <c r="O1735" s="71"/>
      <c r="P1735" s="68"/>
      <c r="Q1735" s="71"/>
      <c r="R1735" s="68"/>
    </row>
    <row r="1736" spans="1:18" x14ac:dyDescent="0.2">
      <c r="A1736" s="141" t="s">
        <v>3557</v>
      </c>
      <c r="B1736" s="67" t="s">
        <v>3558</v>
      </c>
      <c r="C1736" s="67">
        <v>18</v>
      </c>
      <c r="D1736" s="67" t="s">
        <v>343</v>
      </c>
      <c r="E1736" s="71">
        <v>0.84949899648043903</v>
      </c>
      <c r="F1736" s="68">
        <v>52.419354838709701</v>
      </c>
      <c r="G1736" s="71">
        <v>0.88022797396566499</v>
      </c>
      <c r="H1736" s="68">
        <v>78.584229390681003</v>
      </c>
      <c r="I1736" s="71">
        <v>0.71506705747814403</v>
      </c>
      <c r="J1736" s="68">
        <v>17.786738351254499</v>
      </c>
      <c r="K1736" s="71">
        <v>0.84877682607985205</v>
      </c>
      <c r="L1736" s="68">
        <v>46.012544802867403</v>
      </c>
      <c r="M1736" s="71">
        <v>0.95392412839809504</v>
      </c>
      <c r="N1736" s="68">
        <v>63.157894736842103</v>
      </c>
      <c r="O1736" s="71"/>
      <c r="P1736" s="68"/>
      <c r="Q1736" s="71"/>
      <c r="R1736" s="68"/>
    </row>
    <row r="1737" spans="1:18" x14ac:dyDescent="0.2">
      <c r="A1737" s="141" t="s">
        <v>3559</v>
      </c>
      <c r="B1737" s="67" t="s">
        <v>3560</v>
      </c>
      <c r="C1737" s="67">
        <v>18</v>
      </c>
      <c r="D1737" s="67" t="s">
        <v>343</v>
      </c>
      <c r="E1737" s="71">
        <v>0.86976605798779605</v>
      </c>
      <c r="F1737" s="68">
        <v>62.544802867383503</v>
      </c>
      <c r="G1737" s="71">
        <v>0.88413376316831804</v>
      </c>
      <c r="H1737" s="68">
        <v>80.6899641577061</v>
      </c>
      <c r="I1737" s="71">
        <v>0.90943996049555897</v>
      </c>
      <c r="J1737" s="68">
        <v>89.292114695340501</v>
      </c>
      <c r="K1737" s="71">
        <v>0.88515261856222704</v>
      </c>
      <c r="L1737" s="68">
        <v>62.634408602150501</v>
      </c>
      <c r="M1737" s="71">
        <v>0.80033788972508102</v>
      </c>
      <c r="N1737" s="68">
        <v>34.306220095693803</v>
      </c>
      <c r="O1737" s="71"/>
      <c r="P1737" s="68"/>
      <c r="Q1737" s="71"/>
      <c r="R1737" s="68"/>
    </row>
    <row r="1738" spans="1:18" x14ac:dyDescent="0.2">
      <c r="A1738" s="141" t="s">
        <v>3561</v>
      </c>
      <c r="B1738" s="67" t="s">
        <v>3562</v>
      </c>
      <c r="C1738" s="67">
        <v>18</v>
      </c>
      <c r="D1738" s="67" t="s">
        <v>343</v>
      </c>
      <c r="E1738" s="71">
        <v>0.63499879355687106</v>
      </c>
      <c r="F1738" s="68">
        <v>8.0197132616487394</v>
      </c>
      <c r="G1738" s="71">
        <v>0.91569602727993304</v>
      </c>
      <c r="H1738" s="68">
        <v>90.860215053763397</v>
      </c>
      <c r="I1738" s="71">
        <v>0.65381406895151895</v>
      </c>
      <c r="J1738" s="68">
        <v>9.0053763440860202</v>
      </c>
      <c r="K1738" s="71">
        <v>0.82050460569512196</v>
      </c>
      <c r="L1738" s="68">
        <v>36.648745519713302</v>
      </c>
      <c r="M1738" s="71">
        <v>0.78497926585778</v>
      </c>
      <c r="N1738" s="68">
        <v>32.631578947368403</v>
      </c>
      <c r="O1738" s="71"/>
      <c r="P1738" s="68"/>
      <c r="Q1738" s="71">
        <v>0</v>
      </c>
      <c r="R1738" s="68">
        <v>34.224598930481299</v>
      </c>
    </row>
    <row r="1739" spans="1:18" x14ac:dyDescent="0.2">
      <c r="A1739" s="141" t="s">
        <v>3563</v>
      </c>
      <c r="B1739" s="67" t="s">
        <v>3564</v>
      </c>
      <c r="C1739" s="67">
        <v>18</v>
      </c>
      <c r="D1739" s="67" t="s">
        <v>343</v>
      </c>
      <c r="E1739" s="71">
        <v>0.889723075903042</v>
      </c>
      <c r="F1739" s="68">
        <v>74.641577060931894</v>
      </c>
      <c r="G1739" s="71">
        <v>0.893553963131409</v>
      </c>
      <c r="H1739" s="68">
        <v>84.587813620071699</v>
      </c>
      <c r="I1739" s="71">
        <v>0.87247626807328704</v>
      </c>
      <c r="J1739" s="68">
        <v>76.747311827957006</v>
      </c>
      <c r="K1739" s="71">
        <v>0.90037243947858503</v>
      </c>
      <c r="L1739" s="68">
        <v>68.996415770609303</v>
      </c>
      <c r="M1739" s="71">
        <v>0.89248963292888905</v>
      </c>
      <c r="N1739" s="68">
        <v>48.516746411483297</v>
      </c>
      <c r="O1739" s="71"/>
      <c r="P1739" s="68"/>
      <c r="Q1739" s="71"/>
      <c r="R1739" s="68"/>
    </row>
    <row r="1740" spans="1:18" x14ac:dyDescent="0.2">
      <c r="A1740" s="141" t="s">
        <v>3565</v>
      </c>
      <c r="B1740" s="67" t="s">
        <v>3566</v>
      </c>
      <c r="C1740" s="67">
        <v>18</v>
      </c>
      <c r="D1740" s="67" t="s">
        <v>343</v>
      </c>
      <c r="E1740" s="71">
        <v>0.89888688433092501</v>
      </c>
      <c r="F1740" s="68">
        <v>80.510752688172005</v>
      </c>
      <c r="G1740" s="71">
        <v>0.95126935384227196</v>
      </c>
      <c r="H1740" s="68">
        <v>96.505376344086002</v>
      </c>
      <c r="I1740" s="71">
        <v>0.80859458028534703</v>
      </c>
      <c r="J1740" s="68">
        <v>49.775985663082402</v>
      </c>
      <c r="K1740" s="71">
        <v>0.91247672253258805</v>
      </c>
      <c r="L1740" s="68">
        <v>74.283154121863802</v>
      </c>
      <c r="M1740" s="71">
        <v>0.92320688066349299</v>
      </c>
      <c r="N1740" s="68">
        <v>54.976076555023901</v>
      </c>
      <c r="O1740" s="71"/>
      <c r="P1740" s="68"/>
      <c r="Q1740" s="71"/>
      <c r="R1740" s="68"/>
    </row>
    <row r="1741" spans="1:18" x14ac:dyDescent="0.2">
      <c r="A1741" s="141" t="s">
        <v>3567</v>
      </c>
      <c r="B1741" s="67" t="s">
        <v>3568</v>
      </c>
      <c r="C1741" s="67">
        <v>18</v>
      </c>
      <c r="D1741" s="67" t="s">
        <v>343</v>
      </c>
      <c r="E1741" s="71">
        <v>0.89767155485087502</v>
      </c>
      <c r="F1741" s="68">
        <v>79.614695340501797</v>
      </c>
      <c r="G1741" s="71">
        <v>0.92157608065407304</v>
      </c>
      <c r="H1741" s="68">
        <v>92.293906810035807</v>
      </c>
      <c r="I1741" s="71">
        <v>0.84464887805406097</v>
      </c>
      <c r="J1741" s="68">
        <v>64.650537634408593</v>
      </c>
      <c r="K1741" s="71">
        <v>0.83981988456266699</v>
      </c>
      <c r="L1741" s="68">
        <v>43.0555555555556</v>
      </c>
      <c r="M1741" s="71">
        <v>0.98464137613269898</v>
      </c>
      <c r="N1741" s="68">
        <v>73.636363636363598</v>
      </c>
      <c r="O1741" s="71"/>
      <c r="P1741" s="68"/>
      <c r="Q1741" s="71"/>
      <c r="R1741" s="68"/>
    </row>
    <row r="1742" spans="1:18" x14ac:dyDescent="0.2">
      <c r="A1742" s="141" t="s">
        <v>3569</v>
      </c>
      <c r="B1742" s="67" t="s">
        <v>3570</v>
      </c>
      <c r="C1742" s="67">
        <v>18</v>
      </c>
      <c r="D1742" s="67" t="s">
        <v>343</v>
      </c>
      <c r="E1742" s="71">
        <v>0.90703994776001196</v>
      </c>
      <c r="F1742" s="68">
        <v>85.394265232974902</v>
      </c>
      <c r="G1742" s="71">
        <v>0.89499945455149799</v>
      </c>
      <c r="H1742" s="68">
        <v>84.946236559139805</v>
      </c>
      <c r="I1742" s="71">
        <v>0.86816964747551295</v>
      </c>
      <c r="J1742" s="68">
        <v>74.775985663082395</v>
      </c>
      <c r="K1742" s="71">
        <v>0.864990689013035</v>
      </c>
      <c r="L1742" s="68">
        <v>53.136200716845899</v>
      </c>
      <c r="M1742" s="71">
        <v>1</v>
      </c>
      <c r="N1742" s="68">
        <v>100</v>
      </c>
      <c r="O1742" s="71"/>
      <c r="P1742" s="68"/>
      <c r="Q1742" s="71"/>
      <c r="R1742" s="68"/>
    </row>
    <row r="1743" spans="1:18" x14ac:dyDescent="0.2">
      <c r="A1743" s="141" t="s">
        <v>648</v>
      </c>
      <c r="B1743" s="67" t="s">
        <v>3571</v>
      </c>
      <c r="C1743" s="67">
        <v>18</v>
      </c>
      <c r="D1743" s="67" t="s">
        <v>343</v>
      </c>
      <c r="E1743" s="71">
        <v>0.87344878255057501</v>
      </c>
      <c r="F1743" s="68">
        <v>64.964157706093204</v>
      </c>
      <c r="G1743" s="71">
        <v>0.89935913979440296</v>
      </c>
      <c r="H1743" s="68">
        <v>86.738351254480307</v>
      </c>
      <c r="I1743" s="71">
        <v>0.71836607134429697</v>
      </c>
      <c r="J1743" s="68">
        <v>18.1899641577061</v>
      </c>
      <c r="K1743" s="71">
        <v>0.87606991906359999</v>
      </c>
      <c r="L1743" s="68">
        <v>58.064516129032299</v>
      </c>
      <c r="M1743" s="71">
        <v>1</v>
      </c>
      <c r="N1743" s="68">
        <v>100</v>
      </c>
      <c r="O1743" s="71"/>
      <c r="P1743" s="68"/>
      <c r="Q1743" s="71"/>
      <c r="R1743" s="68"/>
    </row>
    <row r="1744" spans="1:18" x14ac:dyDescent="0.2">
      <c r="A1744" s="141" t="s">
        <v>3572</v>
      </c>
      <c r="B1744" s="67" t="s">
        <v>3573</v>
      </c>
      <c r="C1744" s="67">
        <v>18</v>
      </c>
      <c r="D1744" s="67" t="s">
        <v>343</v>
      </c>
      <c r="E1744" s="71">
        <v>0.92088852839692203</v>
      </c>
      <c r="F1744" s="68">
        <v>92.114695340501797</v>
      </c>
      <c r="G1744" s="71">
        <v>0.96480516335330202</v>
      </c>
      <c r="H1744" s="68">
        <v>97.535842293906796</v>
      </c>
      <c r="I1744" s="71">
        <v>0.83699848468503601</v>
      </c>
      <c r="J1744" s="68">
        <v>61.648745519713302</v>
      </c>
      <c r="K1744" s="71">
        <v>0.88175046554934799</v>
      </c>
      <c r="L1744" s="68">
        <v>60.931899641577097</v>
      </c>
      <c r="M1744" s="71">
        <v>1</v>
      </c>
      <c r="N1744" s="68">
        <v>100</v>
      </c>
      <c r="O1744" s="71"/>
      <c r="P1744" s="68"/>
      <c r="Q1744" s="71"/>
      <c r="R1744" s="68"/>
    </row>
    <row r="1745" spans="1:18" x14ac:dyDescent="0.2">
      <c r="A1745" s="141" t="s">
        <v>3574</v>
      </c>
      <c r="B1745" s="67" t="s">
        <v>3575</v>
      </c>
      <c r="C1745" s="67">
        <v>18</v>
      </c>
      <c r="D1745" s="67" t="s">
        <v>343</v>
      </c>
      <c r="E1745" s="71">
        <v>0.84527485908413502</v>
      </c>
      <c r="F1745" s="68">
        <v>50.044802867383503</v>
      </c>
      <c r="G1745" s="71">
        <v>0.847532028861118</v>
      </c>
      <c r="H1745" s="68">
        <v>57.123655913978503</v>
      </c>
      <c r="I1745" s="71">
        <v>0.85945195123706097</v>
      </c>
      <c r="J1745" s="68">
        <v>70.9677419354839</v>
      </c>
      <c r="K1745" s="71">
        <v>0.674115456238361</v>
      </c>
      <c r="L1745" s="68">
        <v>10.304659498207901</v>
      </c>
      <c r="M1745" s="71">
        <v>1</v>
      </c>
      <c r="N1745" s="68">
        <v>100</v>
      </c>
      <c r="O1745" s="71"/>
      <c r="P1745" s="68"/>
      <c r="Q1745" s="71"/>
      <c r="R1745" s="68"/>
    </row>
    <row r="1746" spans="1:18" x14ac:dyDescent="0.2">
      <c r="A1746" s="141" t="s">
        <v>3576</v>
      </c>
      <c r="B1746" s="67" t="s">
        <v>3577</v>
      </c>
      <c r="C1746" s="67">
        <v>18</v>
      </c>
      <c r="D1746" s="67" t="s">
        <v>343</v>
      </c>
      <c r="E1746" s="71">
        <v>0.89614949901753804</v>
      </c>
      <c r="F1746" s="68">
        <v>78.539426523297493</v>
      </c>
      <c r="G1746" s="71">
        <v>0.86494439647879395</v>
      </c>
      <c r="H1746" s="68">
        <v>69.847670250896101</v>
      </c>
      <c r="I1746" s="71">
        <v>0.877009279293407</v>
      </c>
      <c r="J1746" s="68">
        <v>78.853046594982104</v>
      </c>
      <c r="K1746" s="71">
        <v>0.842644320297952</v>
      </c>
      <c r="L1746" s="68">
        <v>44.220430107526902</v>
      </c>
      <c r="M1746" s="71">
        <v>1</v>
      </c>
      <c r="N1746" s="68">
        <v>100</v>
      </c>
      <c r="O1746" s="71"/>
      <c r="P1746" s="68"/>
      <c r="Q1746" s="71"/>
      <c r="R1746" s="68"/>
    </row>
    <row r="1747" spans="1:18" x14ac:dyDescent="0.2">
      <c r="A1747" s="141" t="s">
        <v>3578</v>
      </c>
      <c r="B1747" s="67" t="s">
        <v>3579</v>
      </c>
      <c r="C1747" s="67">
        <v>18</v>
      </c>
      <c r="D1747" s="67" t="s">
        <v>343</v>
      </c>
      <c r="E1747" s="71">
        <v>0.83030487217163795</v>
      </c>
      <c r="F1747" s="68">
        <v>42.965949820788502</v>
      </c>
      <c r="G1747" s="71">
        <v>0.86966459458301004</v>
      </c>
      <c r="H1747" s="68">
        <v>72.625448028673802</v>
      </c>
      <c r="I1747" s="71">
        <v>0.71691802259516302</v>
      </c>
      <c r="J1747" s="68">
        <v>17.965949820788499</v>
      </c>
      <c r="K1747" s="71">
        <v>0.73463687150837997</v>
      </c>
      <c r="L1747" s="68">
        <v>17.473118279569899</v>
      </c>
      <c r="M1747" s="71">
        <v>1</v>
      </c>
      <c r="N1747" s="68">
        <v>100</v>
      </c>
      <c r="O1747" s="71"/>
      <c r="P1747" s="68"/>
      <c r="Q1747" s="71"/>
      <c r="R1747" s="68"/>
    </row>
    <row r="1748" spans="1:18" x14ac:dyDescent="0.2">
      <c r="A1748" s="141" t="s">
        <v>3580</v>
      </c>
      <c r="B1748" s="67" t="s">
        <v>3581</v>
      </c>
      <c r="C1748" s="67">
        <v>18</v>
      </c>
      <c r="D1748" s="67" t="s">
        <v>343</v>
      </c>
      <c r="E1748" s="71">
        <v>0.82741197407722999</v>
      </c>
      <c r="F1748" s="68">
        <v>41.6666666666667</v>
      </c>
      <c r="G1748" s="71">
        <v>0.94924699609291097</v>
      </c>
      <c r="H1748" s="68">
        <v>96.236559139784902</v>
      </c>
      <c r="I1748" s="71">
        <v>0.62577767985335397</v>
      </c>
      <c r="J1748" s="68">
        <v>6.2275985663082398</v>
      </c>
      <c r="K1748" s="71">
        <v>0.79605771583186302</v>
      </c>
      <c r="L1748" s="68">
        <v>29.211469534050199</v>
      </c>
      <c r="M1748" s="71">
        <v>0.93856550453079401</v>
      </c>
      <c r="N1748" s="68">
        <v>59.090909090909101</v>
      </c>
      <c r="O1748" s="71"/>
      <c r="P1748" s="68"/>
      <c r="Q1748" s="71"/>
      <c r="R1748" s="68"/>
    </row>
    <row r="1749" spans="1:18" x14ac:dyDescent="0.2">
      <c r="A1749" s="141" t="s">
        <v>3582</v>
      </c>
      <c r="B1749" s="67" t="s">
        <v>3583</v>
      </c>
      <c r="C1749" s="67">
        <v>18</v>
      </c>
      <c r="D1749" s="67" t="s">
        <v>343</v>
      </c>
      <c r="E1749" s="71">
        <v>0.72175147580839305</v>
      </c>
      <c r="F1749" s="68">
        <v>17.204301075268798</v>
      </c>
      <c r="G1749" s="71">
        <v>0.83513175275899099</v>
      </c>
      <c r="H1749" s="68">
        <v>45.788530465949798</v>
      </c>
      <c r="I1749" s="71">
        <v>0.63275623753791899</v>
      </c>
      <c r="J1749" s="68">
        <v>6.8548387096774199</v>
      </c>
      <c r="K1749" s="71">
        <v>0.81844213348650097</v>
      </c>
      <c r="L1749" s="68">
        <v>35.752688172043001</v>
      </c>
      <c r="M1749" s="71">
        <v>0.60067577945016204</v>
      </c>
      <c r="N1749" s="68">
        <v>15.1196172248804</v>
      </c>
      <c r="O1749" s="71"/>
      <c r="P1749" s="68"/>
      <c r="Q1749" s="71"/>
      <c r="R1749" s="68"/>
    </row>
    <row r="1750" spans="1:18" x14ac:dyDescent="0.2">
      <c r="A1750" s="141" t="s">
        <v>3584</v>
      </c>
      <c r="B1750" s="67" t="s">
        <v>3585</v>
      </c>
      <c r="C1750" s="67">
        <v>18</v>
      </c>
      <c r="D1750" s="67" t="s">
        <v>343</v>
      </c>
      <c r="E1750" s="71">
        <v>0.81162188705273097</v>
      </c>
      <c r="F1750" s="68">
        <v>36.155913978494603</v>
      </c>
      <c r="G1750" s="71">
        <v>0.89450125670408798</v>
      </c>
      <c r="H1750" s="68">
        <v>84.8566308243728</v>
      </c>
      <c r="I1750" s="71">
        <v>0.63257921438547604</v>
      </c>
      <c r="J1750" s="68">
        <v>6.8100358422939102</v>
      </c>
      <c r="K1750" s="71">
        <v>0.77676694605091201</v>
      </c>
      <c r="L1750" s="68">
        <v>25.358422939068099</v>
      </c>
      <c r="M1750" s="71">
        <v>0.75426201812317595</v>
      </c>
      <c r="N1750" s="68">
        <v>29.521531100478501</v>
      </c>
      <c r="O1750" s="71"/>
      <c r="P1750" s="68"/>
      <c r="Q1750" s="71">
        <v>1</v>
      </c>
      <c r="R1750" s="68">
        <v>100</v>
      </c>
    </row>
    <row r="1751" spans="1:18" x14ac:dyDescent="0.2">
      <c r="A1751" s="141" t="s">
        <v>3586</v>
      </c>
      <c r="B1751" s="67" t="s">
        <v>3587</v>
      </c>
      <c r="C1751" s="67">
        <v>18</v>
      </c>
      <c r="D1751" s="67" t="s">
        <v>343</v>
      </c>
      <c r="E1751" s="71">
        <v>0.789382457851451</v>
      </c>
      <c r="F1751" s="68">
        <v>29.435483870967701</v>
      </c>
      <c r="G1751" s="71">
        <v>0.93456435501727497</v>
      </c>
      <c r="H1751" s="68">
        <v>94.399641577060905</v>
      </c>
      <c r="I1751" s="71">
        <v>0.64151995536314399</v>
      </c>
      <c r="J1751" s="68">
        <v>7.93010752688172</v>
      </c>
      <c r="K1751" s="71">
        <v>0.71967313583109904</v>
      </c>
      <c r="L1751" s="68">
        <v>15.3673835125448</v>
      </c>
      <c r="M1751" s="71">
        <v>0.86177238519428701</v>
      </c>
      <c r="N1751" s="68">
        <v>42.918660287081302</v>
      </c>
      <c r="O1751" s="71"/>
      <c r="P1751" s="68"/>
      <c r="Q1751" s="71"/>
      <c r="R1751" s="68"/>
    </row>
    <row r="1752" spans="1:18" x14ac:dyDescent="0.2">
      <c r="A1752" s="141" t="s">
        <v>3588</v>
      </c>
      <c r="B1752" s="67" t="s">
        <v>3589</v>
      </c>
      <c r="C1752" s="67">
        <v>18</v>
      </c>
      <c r="D1752" s="67" t="s">
        <v>343</v>
      </c>
      <c r="E1752" s="71">
        <v>0.73111705437299102</v>
      </c>
      <c r="F1752" s="68">
        <v>18.324372759856601</v>
      </c>
      <c r="G1752" s="71">
        <v>0.90546235523952501</v>
      </c>
      <c r="H1752" s="68">
        <v>88.172043010752702</v>
      </c>
      <c r="I1752" s="71">
        <v>0.65867905981975805</v>
      </c>
      <c r="J1752" s="68">
        <v>9.5430107526881702</v>
      </c>
      <c r="K1752" s="71">
        <v>0.66749927977871104</v>
      </c>
      <c r="L1752" s="68">
        <v>9.7670250896057293</v>
      </c>
      <c r="M1752" s="71">
        <v>0.69282752265396996</v>
      </c>
      <c r="N1752" s="68">
        <v>23.349282296650699</v>
      </c>
      <c r="O1752" s="71"/>
      <c r="P1752" s="68"/>
      <c r="Q1752" s="71"/>
      <c r="R1752" s="68"/>
    </row>
    <row r="1753" spans="1:18" x14ac:dyDescent="0.2">
      <c r="A1753" s="141" t="s">
        <v>3590</v>
      </c>
      <c r="B1753" s="67" t="s">
        <v>3590</v>
      </c>
      <c r="C1753" s="67">
        <v>18</v>
      </c>
      <c r="D1753" s="67" t="s">
        <v>343</v>
      </c>
      <c r="E1753" s="71">
        <v>0.71290408368948599</v>
      </c>
      <c r="F1753" s="68">
        <v>15.5913978494624</v>
      </c>
      <c r="G1753" s="71">
        <v>0.93916375613293301</v>
      </c>
      <c r="H1753" s="68">
        <v>95.026881720430097</v>
      </c>
      <c r="I1753" s="71">
        <v>0.75021617422472098</v>
      </c>
      <c r="J1753" s="68">
        <v>25.4928315412186</v>
      </c>
      <c r="K1753" s="71">
        <v>0.93016759776536295</v>
      </c>
      <c r="L1753" s="68">
        <v>81.630824372759903</v>
      </c>
      <c r="M1753" s="71">
        <v>0.23206880663492599</v>
      </c>
      <c r="N1753" s="68">
        <v>3.3014354066985598</v>
      </c>
      <c r="O1753" s="71"/>
      <c r="P1753" s="68"/>
      <c r="Q1753" s="71"/>
      <c r="R1753" s="68"/>
    </row>
    <row r="1754" spans="1:18" x14ac:dyDescent="0.2">
      <c r="A1754" s="141" t="s">
        <v>3591</v>
      </c>
      <c r="B1754" s="67" t="s">
        <v>3592</v>
      </c>
      <c r="C1754" s="67">
        <v>18</v>
      </c>
      <c r="D1754" s="67" t="s">
        <v>343</v>
      </c>
      <c r="E1754" s="71">
        <v>0.84446179951745104</v>
      </c>
      <c r="F1754" s="68">
        <v>49.5071684587814</v>
      </c>
      <c r="G1754" s="71">
        <v>0.95101216757264095</v>
      </c>
      <c r="H1754" s="68">
        <v>96.460573476702507</v>
      </c>
      <c r="I1754" s="71">
        <v>0.72566365656958398</v>
      </c>
      <c r="J1754" s="68">
        <v>19.399641577060901</v>
      </c>
      <c r="K1754" s="71">
        <v>0.88547486033519596</v>
      </c>
      <c r="L1754" s="68">
        <v>63.037634408602202</v>
      </c>
      <c r="M1754" s="71">
        <v>0.81569651359238204</v>
      </c>
      <c r="N1754" s="68">
        <v>36.602870813397097</v>
      </c>
      <c r="O1754" s="71"/>
      <c r="P1754" s="68"/>
      <c r="Q1754" s="71"/>
      <c r="R1754" s="68"/>
    </row>
    <row r="1755" spans="1:18" x14ac:dyDescent="0.2">
      <c r="A1755" s="141" t="s">
        <v>3593</v>
      </c>
      <c r="B1755" s="67" t="s">
        <v>3594</v>
      </c>
      <c r="C1755" s="67">
        <v>18</v>
      </c>
      <c r="D1755" s="67" t="s">
        <v>343</v>
      </c>
      <c r="E1755" s="71">
        <v>0.94073947881201703</v>
      </c>
      <c r="F1755" s="68">
        <v>97.849462365591407</v>
      </c>
      <c r="G1755" s="71">
        <v>0.97293372961425395</v>
      </c>
      <c r="H1755" s="68">
        <v>97.894265232974902</v>
      </c>
      <c r="I1755" s="71">
        <v>0.81549364582385497</v>
      </c>
      <c r="J1755" s="68">
        <v>52.688172043010802</v>
      </c>
      <c r="K1755" s="71">
        <v>0.91527001862197399</v>
      </c>
      <c r="L1755" s="68">
        <v>75.627240143369207</v>
      </c>
      <c r="M1755" s="71">
        <v>1</v>
      </c>
      <c r="N1755" s="68">
        <v>100</v>
      </c>
      <c r="O1755" s="71"/>
      <c r="P1755" s="68"/>
      <c r="Q1755" s="71">
        <v>1</v>
      </c>
      <c r="R1755" s="68">
        <v>100</v>
      </c>
    </row>
    <row r="1756" spans="1:18" x14ac:dyDescent="0.2">
      <c r="A1756" s="141" t="s">
        <v>3595</v>
      </c>
      <c r="B1756" s="67" t="s">
        <v>3596</v>
      </c>
      <c r="C1756" s="67">
        <v>18</v>
      </c>
      <c r="D1756" s="67" t="s">
        <v>343</v>
      </c>
      <c r="E1756" s="71">
        <v>0.78530659948063797</v>
      </c>
      <c r="F1756" s="68">
        <v>28.7186379928315</v>
      </c>
      <c r="G1756" s="71">
        <v>0.88448240725966898</v>
      </c>
      <c r="H1756" s="68">
        <v>81.137992831541197</v>
      </c>
      <c r="I1756" s="71">
        <v>0.64476866408690503</v>
      </c>
      <c r="J1756" s="68">
        <v>8.0197132616487394</v>
      </c>
      <c r="K1756" s="71">
        <v>0.79627881298359604</v>
      </c>
      <c r="L1756" s="68">
        <v>29.390681003584199</v>
      </c>
      <c r="M1756" s="71">
        <v>0.81569651359238204</v>
      </c>
      <c r="N1756" s="68">
        <v>36.602870813397097</v>
      </c>
      <c r="O1756" s="71"/>
      <c r="P1756" s="68"/>
      <c r="Q1756" s="71"/>
      <c r="R1756" s="68"/>
    </row>
    <row r="1757" spans="1:18" x14ac:dyDescent="0.2">
      <c r="A1757" s="141" t="s">
        <v>2727</v>
      </c>
      <c r="B1757" s="67" t="s">
        <v>3597</v>
      </c>
      <c r="C1757" s="67">
        <v>18</v>
      </c>
      <c r="D1757" s="67" t="s">
        <v>343</v>
      </c>
      <c r="E1757" s="71">
        <v>0.83352481192850203</v>
      </c>
      <c r="F1757" s="68">
        <v>44.623655913978503</v>
      </c>
      <c r="G1757" s="71">
        <v>0.90169595977620598</v>
      </c>
      <c r="H1757" s="68">
        <v>87.455197132616505</v>
      </c>
      <c r="I1757" s="71">
        <v>0.76911561751096702</v>
      </c>
      <c r="J1757" s="68">
        <v>32.5716845878136</v>
      </c>
      <c r="K1757" s="71">
        <v>0.74008078976334102</v>
      </c>
      <c r="L1757" s="68">
        <v>18.279569892473098</v>
      </c>
      <c r="M1757" s="71">
        <v>0.92320688066349299</v>
      </c>
      <c r="N1757" s="68">
        <v>54.976076555023901</v>
      </c>
      <c r="O1757" s="71"/>
      <c r="P1757" s="68"/>
      <c r="Q1757" s="71"/>
      <c r="R1757" s="68"/>
    </row>
    <row r="1758" spans="1:18" x14ac:dyDescent="0.2">
      <c r="A1758" s="141" t="s">
        <v>3598</v>
      </c>
      <c r="B1758" s="67" t="s">
        <v>3599</v>
      </c>
      <c r="C1758" s="67">
        <v>18</v>
      </c>
      <c r="D1758" s="67" t="s">
        <v>343</v>
      </c>
      <c r="E1758" s="71">
        <v>0.54384078720018303</v>
      </c>
      <c r="F1758" s="68">
        <v>3.2706093189964198</v>
      </c>
      <c r="G1758" s="71">
        <v>0.92188592090389598</v>
      </c>
      <c r="H1758" s="68">
        <v>92.428315412186393</v>
      </c>
      <c r="I1758" s="71">
        <v>0.60358853383514299</v>
      </c>
      <c r="J1758" s="68">
        <v>4.6146953405017896</v>
      </c>
      <c r="K1758" s="71">
        <v>0.64988869406169503</v>
      </c>
      <c r="L1758" s="68">
        <v>7.6612903225806503</v>
      </c>
      <c r="M1758" s="71">
        <v>0</v>
      </c>
      <c r="N1758" s="68">
        <v>1.0047846889952201</v>
      </c>
      <c r="O1758" s="71"/>
      <c r="P1758" s="68"/>
      <c r="Q1758" s="71"/>
      <c r="R1758" s="68"/>
    </row>
    <row r="1759" spans="1:18" x14ac:dyDescent="0.2">
      <c r="A1759" s="141" t="s">
        <v>3600</v>
      </c>
      <c r="B1759" s="67" t="s">
        <v>3601</v>
      </c>
      <c r="C1759" s="67">
        <v>18</v>
      </c>
      <c r="D1759" s="67" t="s">
        <v>343</v>
      </c>
      <c r="E1759" s="71">
        <v>0.87418583381815995</v>
      </c>
      <c r="F1759" s="68">
        <v>65.188172043010795</v>
      </c>
      <c r="G1759" s="71">
        <v>0.94811953319390296</v>
      </c>
      <c r="H1759" s="68">
        <v>96.057347670250905</v>
      </c>
      <c r="I1759" s="71">
        <v>0.66702406151930305</v>
      </c>
      <c r="J1759" s="68">
        <v>10.394265232974901</v>
      </c>
      <c r="K1759" s="71">
        <v>0.88159974055943302</v>
      </c>
      <c r="L1759" s="68">
        <v>60.797491039426497</v>
      </c>
      <c r="M1759" s="71">
        <v>1</v>
      </c>
      <c r="N1759" s="68">
        <v>100</v>
      </c>
      <c r="O1759" s="71"/>
      <c r="P1759" s="68"/>
      <c r="Q1759" s="71"/>
      <c r="R1759" s="68"/>
    </row>
    <row r="1760" spans="1:18" x14ac:dyDescent="0.2">
      <c r="A1760" s="141" t="s">
        <v>3602</v>
      </c>
      <c r="B1760" s="67" t="s">
        <v>3603</v>
      </c>
      <c r="C1760" s="67">
        <v>18</v>
      </c>
      <c r="D1760" s="67" t="s">
        <v>343</v>
      </c>
      <c r="E1760" s="71">
        <v>0.81568881470738297</v>
      </c>
      <c r="F1760" s="68">
        <v>37.634408602150501</v>
      </c>
      <c r="G1760" s="71">
        <v>0.97242279594711201</v>
      </c>
      <c r="H1760" s="68">
        <v>97.849462365591407</v>
      </c>
      <c r="I1760" s="71">
        <v>0.73018199984993903</v>
      </c>
      <c r="J1760" s="68">
        <v>20.116487455197099</v>
      </c>
      <c r="K1760" s="71">
        <v>0.88268156424581001</v>
      </c>
      <c r="L1760" s="68">
        <v>61.469534050179199</v>
      </c>
      <c r="M1760" s="71">
        <v>0.67746889878666905</v>
      </c>
      <c r="N1760" s="68">
        <v>21.722488038277501</v>
      </c>
      <c r="O1760" s="71"/>
      <c r="P1760" s="68"/>
      <c r="Q1760" s="71"/>
      <c r="R1760" s="68"/>
    </row>
    <row r="1761" spans="1:18" x14ac:dyDescent="0.2">
      <c r="A1761" s="141" t="s">
        <v>3604</v>
      </c>
      <c r="B1761" s="67" t="s">
        <v>3605</v>
      </c>
      <c r="C1761" s="67">
        <v>18</v>
      </c>
      <c r="D1761" s="67" t="s">
        <v>343</v>
      </c>
      <c r="E1761" s="71">
        <v>0.90236433666666105</v>
      </c>
      <c r="F1761" s="68">
        <v>82.213261648745501</v>
      </c>
      <c r="G1761" s="71">
        <v>0.97010681752781902</v>
      </c>
      <c r="H1761" s="68">
        <v>97.715053763440906</v>
      </c>
      <c r="I1761" s="71">
        <v>0.71916912604230598</v>
      </c>
      <c r="J1761" s="68">
        <v>18.3691756272401</v>
      </c>
      <c r="K1761" s="71">
        <v>0.95089865083112202</v>
      </c>
      <c r="L1761" s="68">
        <v>87.231182795698899</v>
      </c>
      <c r="M1761" s="71">
        <v>0.96928275226539795</v>
      </c>
      <c r="N1761" s="68">
        <v>67.607655502392305</v>
      </c>
      <c r="O1761" s="71"/>
      <c r="P1761" s="68"/>
      <c r="Q1761" s="71"/>
      <c r="R1761" s="68"/>
    </row>
    <row r="1762" spans="1:18" x14ac:dyDescent="0.2">
      <c r="A1762" s="141" t="s">
        <v>3606</v>
      </c>
      <c r="B1762" s="67" t="s">
        <v>3607</v>
      </c>
      <c r="C1762" s="67">
        <v>18</v>
      </c>
      <c r="D1762" s="67" t="s">
        <v>343</v>
      </c>
      <c r="E1762" s="71">
        <v>0.92224549399251499</v>
      </c>
      <c r="F1762" s="68">
        <v>92.876344086021504</v>
      </c>
      <c r="G1762" s="71">
        <v>0.97307651485916702</v>
      </c>
      <c r="H1762" s="68">
        <v>97.939068100358398</v>
      </c>
      <c r="I1762" s="71">
        <v>0.80342873857830599</v>
      </c>
      <c r="J1762" s="68">
        <v>47.625448028673802</v>
      </c>
      <c r="K1762" s="71">
        <v>0.91247672253258805</v>
      </c>
      <c r="L1762" s="68">
        <v>74.283154121863802</v>
      </c>
      <c r="M1762" s="71">
        <v>1</v>
      </c>
      <c r="N1762" s="68">
        <v>100</v>
      </c>
      <c r="O1762" s="71"/>
      <c r="P1762" s="68"/>
      <c r="Q1762" s="71"/>
      <c r="R1762" s="68"/>
    </row>
    <row r="1763" spans="1:18" x14ac:dyDescent="0.2">
      <c r="A1763" s="141" t="s">
        <v>3586</v>
      </c>
      <c r="B1763" s="67" t="s">
        <v>3608</v>
      </c>
      <c r="C1763" s="67">
        <v>18</v>
      </c>
      <c r="D1763" s="67" t="s">
        <v>343</v>
      </c>
      <c r="E1763" s="71">
        <v>0.897741970934681</v>
      </c>
      <c r="F1763" s="68">
        <v>79.659498207885306</v>
      </c>
      <c r="G1763" s="71">
        <v>0.96398142010788401</v>
      </c>
      <c r="H1763" s="68">
        <v>97.446236559139805</v>
      </c>
      <c r="I1763" s="71">
        <v>0.70426765543717096</v>
      </c>
      <c r="J1763" s="68">
        <v>16.263440860215098</v>
      </c>
      <c r="K1763" s="71">
        <v>0.92271880819366903</v>
      </c>
      <c r="L1763" s="68">
        <v>78.673835125447994</v>
      </c>
      <c r="M1763" s="71">
        <v>1</v>
      </c>
      <c r="N1763" s="68">
        <v>100</v>
      </c>
      <c r="O1763" s="71"/>
      <c r="P1763" s="68"/>
      <c r="Q1763" s="71"/>
      <c r="R1763" s="68"/>
    </row>
    <row r="1764" spans="1:18" x14ac:dyDescent="0.2">
      <c r="A1764" s="141" t="s">
        <v>3609</v>
      </c>
      <c r="B1764" s="67" t="s">
        <v>3609</v>
      </c>
      <c r="C1764" s="67">
        <v>18</v>
      </c>
      <c r="D1764" s="67" t="s">
        <v>343</v>
      </c>
      <c r="E1764" s="71">
        <v>0.87099478718135104</v>
      </c>
      <c r="F1764" s="68">
        <v>63.440860215053803</v>
      </c>
      <c r="G1764" s="71">
        <v>0.95359682382824795</v>
      </c>
      <c r="H1764" s="68">
        <v>96.639784946236603</v>
      </c>
      <c r="I1764" s="71">
        <v>0.84136928951540801</v>
      </c>
      <c r="J1764" s="68">
        <v>63.664874551971302</v>
      </c>
      <c r="K1764" s="71">
        <v>0.68901303538175096</v>
      </c>
      <c r="L1764" s="68">
        <v>12.0519713261649</v>
      </c>
      <c r="M1764" s="71">
        <v>1</v>
      </c>
      <c r="N1764" s="68">
        <v>100</v>
      </c>
      <c r="O1764" s="71"/>
      <c r="P1764" s="68"/>
      <c r="Q1764" s="71"/>
      <c r="R1764" s="68"/>
    </row>
    <row r="1765" spans="1:18" x14ac:dyDescent="0.2">
      <c r="A1765" s="141" t="s">
        <v>3610</v>
      </c>
      <c r="B1765" s="67" t="s">
        <v>3611</v>
      </c>
      <c r="C1765" s="67">
        <v>18</v>
      </c>
      <c r="D1765" s="67" t="s">
        <v>343</v>
      </c>
      <c r="E1765" s="71">
        <v>0.929599216965731</v>
      </c>
      <c r="F1765" s="68">
        <v>95.8333333333333</v>
      </c>
      <c r="G1765" s="71">
        <v>0.920565434601188</v>
      </c>
      <c r="H1765" s="68">
        <v>91.935483870967701</v>
      </c>
      <c r="I1765" s="71">
        <v>0.88069921724683797</v>
      </c>
      <c r="J1765" s="68">
        <v>79.838709677419303</v>
      </c>
      <c r="K1765" s="71">
        <v>0.91713221601489803</v>
      </c>
      <c r="L1765" s="68">
        <v>76.164874551971295</v>
      </c>
      <c r="M1765" s="71">
        <v>1</v>
      </c>
      <c r="N1765" s="68">
        <v>100</v>
      </c>
      <c r="O1765" s="71"/>
      <c r="P1765" s="68"/>
      <c r="Q1765" s="71"/>
      <c r="R1765" s="68"/>
    </row>
    <row r="1766" spans="1:18" x14ac:dyDescent="0.2">
      <c r="A1766" s="141" t="s">
        <v>3612</v>
      </c>
      <c r="B1766" s="67" t="s">
        <v>3612</v>
      </c>
      <c r="C1766" s="67">
        <v>18</v>
      </c>
      <c r="D1766" s="67" t="s">
        <v>343</v>
      </c>
      <c r="E1766" s="71">
        <v>0.94513636560874703</v>
      </c>
      <c r="F1766" s="68">
        <v>98.387096774193594</v>
      </c>
      <c r="G1766" s="71">
        <v>0.93715768131280697</v>
      </c>
      <c r="H1766" s="68">
        <v>94.713261648745501</v>
      </c>
      <c r="I1766" s="71">
        <v>0.91322018335681798</v>
      </c>
      <c r="J1766" s="68">
        <v>90.1433691756272</v>
      </c>
      <c r="K1766" s="71">
        <v>0.93016759776536295</v>
      </c>
      <c r="L1766" s="68">
        <v>81.630824372759903</v>
      </c>
      <c r="M1766" s="71">
        <v>1</v>
      </c>
      <c r="N1766" s="68">
        <v>100</v>
      </c>
      <c r="O1766" s="71"/>
      <c r="P1766" s="68"/>
      <c r="Q1766" s="71"/>
      <c r="R1766" s="68"/>
    </row>
    <row r="1767" spans="1:18" x14ac:dyDescent="0.2">
      <c r="A1767" s="141" t="s">
        <v>3613</v>
      </c>
      <c r="B1767" s="67" t="s">
        <v>3614</v>
      </c>
      <c r="C1767" s="67">
        <v>18</v>
      </c>
      <c r="D1767" s="67" t="s">
        <v>343</v>
      </c>
      <c r="E1767" s="71">
        <v>0.89789988913645602</v>
      </c>
      <c r="F1767" s="68">
        <v>79.749103942652297</v>
      </c>
      <c r="G1767" s="71">
        <v>0.88685018833470897</v>
      </c>
      <c r="H1767" s="68">
        <v>82.168458781362006</v>
      </c>
      <c r="I1767" s="71">
        <v>0.77737506653513599</v>
      </c>
      <c r="J1767" s="68">
        <v>35.842293906809999</v>
      </c>
      <c r="K1767" s="71">
        <v>0.92737430167597801</v>
      </c>
      <c r="L1767" s="68">
        <v>80.465949820788495</v>
      </c>
      <c r="M1767" s="71">
        <v>1</v>
      </c>
      <c r="N1767" s="68">
        <v>100</v>
      </c>
      <c r="O1767" s="71"/>
      <c r="P1767" s="68"/>
      <c r="Q1767" s="71"/>
      <c r="R1767" s="68"/>
    </row>
    <row r="1768" spans="1:18" x14ac:dyDescent="0.2">
      <c r="A1768" s="141" t="s">
        <v>3615</v>
      </c>
      <c r="B1768" s="67" t="s">
        <v>3616</v>
      </c>
      <c r="C1768" s="67">
        <v>18</v>
      </c>
      <c r="D1768" s="67" t="s">
        <v>343</v>
      </c>
      <c r="E1768" s="71">
        <v>0.94538864895603103</v>
      </c>
      <c r="F1768" s="68">
        <v>98.431899641577104</v>
      </c>
      <c r="G1768" s="71">
        <v>0.91033145446161301</v>
      </c>
      <c r="H1768" s="68">
        <v>89.381720430107507</v>
      </c>
      <c r="I1768" s="71">
        <v>0.92057137227498798</v>
      </c>
      <c r="J1768" s="68">
        <v>91.5322580645161</v>
      </c>
      <c r="K1768" s="71">
        <v>0.95065176908752302</v>
      </c>
      <c r="L1768" s="68">
        <v>87.186379928315404</v>
      </c>
      <c r="M1768" s="71">
        <v>1</v>
      </c>
      <c r="N1768" s="68">
        <v>100</v>
      </c>
      <c r="O1768" s="71"/>
      <c r="P1768" s="68"/>
      <c r="Q1768" s="71"/>
      <c r="R1768" s="68"/>
    </row>
    <row r="1769" spans="1:18" x14ac:dyDescent="0.2">
      <c r="A1769" s="141" t="s">
        <v>3617</v>
      </c>
      <c r="B1769" s="67" t="s">
        <v>3618</v>
      </c>
      <c r="C1769" s="67">
        <v>18</v>
      </c>
      <c r="D1769" s="67" t="s">
        <v>343</v>
      </c>
      <c r="E1769" s="71">
        <v>0.89675133104737403</v>
      </c>
      <c r="F1769" s="68">
        <v>79.077060931899695</v>
      </c>
      <c r="G1769" s="71">
        <v>0.85747964574496804</v>
      </c>
      <c r="H1769" s="68">
        <v>65.098566308243704</v>
      </c>
      <c r="I1769" s="71">
        <v>0.85056850898456504</v>
      </c>
      <c r="J1769" s="68">
        <v>66.890681003584206</v>
      </c>
      <c r="K1769" s="71">
        <v>0.87895716945996305</v>
      </c>
      <c r="L1769" s="68">
        <v>59.318996415770599</v>
      </c>
      <c r="M1769" s="71">
        <v>1</v>
      </c>
      <c r="N1769" s="68">
        <v>100</v>
      </c>
      <c r="O1769" s="71"/>
      <c r="P1769" s="68"/>
      <c r="Q1769" s="71"/>
      <c r="R1769" s="68"/>
    </row>
    <row r="1770" spans="1:18" x14ac:dyDescent="0.2">
      <c r="A1770" s="141" t="s">
        <v>3619</v>
      </c>
      <c r="B1770" s="67" t="s">
        <v>3620</v>
      </c>
      <c r="C1770" s="67">
        <v>18</v>
      </c>
      <c r="D1770" s="67" t="s">
        <v>343</v>
      </c>
      <c r="E1770" s="71">
        <v>0.88496060433635204</v>
      </c>
      <c r="F1770" s="68">
        <v>71.415770609318997</v>
      </c>
      <c r="G1770" s="71">
        <v>0.84701254299329598</v>
      </c>
      <c r="H1770" s="68">
        <v>56.8100358422939</v>
      </c>
      <c r="I1770" s="71">
        <v>0.78314644790890797</v>
      </c>
      <c r="J1770" s="68">
        <v>38.933691756272403</v>
      </c>
      <c r="K1770" s="71">
        <v>0.90968342644320299</v>
      </c>
      <c r="L1770" s="68">
        <v>72.670250896057297</v>
      </c>
      <c r="M1770" s="71">
        <v>1</v>
      </c>
      <c r="N1770" s="68">
        <v>100</v>
      </c>
      <c r="O1770" s="71"/>
      <c r="P1770" s="68"/>
      <c r="Q1770" s="71"/>
      <c r="R1770" s="68"/>
    </row>
    <row r="1771" spans="1:18" x14ac:dyDescent="0.2">
      <c r="A1771" s="141" t="s">
        <v>3621</v>
      </c>
      <c r="B1771" s="67" t="s">
        <v>3622</v>
      </c>
      <c r="C1771" s="67">
        <v>18</v>
      </c>
      <c r="D1771" s="67" t="s">
        <v>343</v>
      </c>
      <c r="E1771" s="71">
        <v>0.88640046742829104</v>
      </c>
      <c r="F1771" s="68">
        <v>72.267025089605696</v>
      </c>
      <c r="G1771" s="71">
        <v>0.87097069024164697</v>
      </c>
      <c r="H1771" s="68">
        <v>73.521505376344095</v>
      </c>
      <c r="I1771" s="71">
        <v>0.76308555563539004</v>
      </c>
      <c r="J1771" s="68">
        <v>30.421146953405</v>
      </c>
      <c r="K1771" s="71">
        <v>0.91154562383612703</v>
      </c>
      <c r="L1771" s="68">
        <v>73.790322580645196</v>
      </c>
      <c r="M1771" s="71">
        <v>1</v>
      </c>
      <c r="N1771" s="68">
        <v>100</v>
      </c>
      <c r="O1771" s="71"/>
      <c r="P1771" s="68"/>
      <c r="Q1771" s="71"/>
      <c r="R1771" s="68"/>
    </row>
    <row r="1772" spans="1:18" x14ac:dyDescent="0.2">
      <c r="A1772" s="141" t="s">
        <v>3623</v>
      </c>
      <c r="B1772" s="67" t="s">
        <v>3624</v>
      </c>
      <c r="C1772" s="67">
        <v>18</v>
      </c>
      <c r="D1772" s="67" t="s">
        <v>343</v>
      </c>
      <c r="E1772" s="71">
        <v>0.76521298073438204</v>
      </c>
      <c r="F1772" s="68">
        <v>23.9247311827957</v>
      </c>
      <c r="G1772" s="71">
        <v>0.87312575028043304</v>
      </c>
      <c r="H1772" s="68">
        <v>75.134408602150501</v>
      </c>
      <c r="I1772" s="71">
        <v>0.81391975989061005</v>
      </c>
      <c r="J1772" s="68">
        <v>51.747311827956999</v>
      </c>
      <c r="K1772" s="71">
        <v>0.84992375265282905</v>
      </c>
      <c r="L1772" s="68">
        <v>46.191756272401399</v>
      </c>
      <c r="M1772" s="71">
        <v>0.52388266011365503</v>
      </c>
      <c r="N1772" s="68">
        <v>11.3875598086124</v>
      </c>
      <c r="O1772" s="71"/>
      <c r="P1772" s="68"/>
      <c r="Q1772" s="71"/>
      <c r="R1772" s="68"/>
    </row>
    <row r="1773" spans="1:18" x14ac:dyDescent="0.2">
      <c r="A1773" s="141" t="s">
        <v>3625</v>
      </c>
      <c r="B1773" s="67" t="s">
        <v>3626</v>
      </c>
      <c r="C1773" s="67">
        <v>18</v>
      </c>
      <c r="D1773" s="67" t="s">
        <v>343</v>
      </c>
      <c r="E1773" s="71">
        <v>0.83161031122583995</v>
      </c>
      <c r="F1773" s="68">
        <v>43.593189964157702</v>
      </c>
      <c r="G1773" s="71">
        <v>0.91811666165011596</v>
      </c>
      <c r="H1773" s="68">
        <v>91.263440860215098</v>
      </c>
      <c r="I1773" s="71">
        <v>0.678777222205175</v>
      </c>
      <c r="J1773" s="68">
        <v>12.2759856630824</v>
      </c>
      <c r="K1773" s="71">
        <v>0.837057728119181</v>
      </c>
      <c r="L1773" s="68">
        <v>42.204301075268802</v>
      </c>
      <c r="M1773" s="71">
        <v>0.89248963292888905</v>
      </c>
      <c r="N1773" s="68">
        <v>48.516746411483297</v>
      </c>
      <c r="O1773" s="71"/>
      <c r="P1773" s="68"/>
      <c r="Q1773" s="71"/>
      <c r="R1773" s="68"/>
    </row>
    <row r="1774" spans="1:18" x14ac:dyDescent="0.2">
      <c r="A1774" s="141" t="s">
        <v>3627</v>
      </c>
      <c r="B1774" s="67" t="s">
        <v>3628</v>
      </c>
      <c r="C1774" s="67">
        <v>18</v>
      </c>
      <c r="D1774" s="67" t="s">
        <v>343</v>
      </c>
      <c r="E1774" s="71">
        <v>0.86738764745763597</v>
      </c>
      <c r="F1774" s="68">
        <v>60.842293906809999</v>
      </c>
      <c r="G1774" s="71">
        <v>0.90593416620564104</v>
      </c>
      <c r="H1774" s="68">
        <v>88.216845878136198</v>
      </c>
      <c r="I1774" s="71">
        <v>0.76175871718232302</v>
      </c>
      <c r="J1774" s="68">
        <v>29.7939068100358</v>
      </c>
      <c r="K1774" s="71">
        <v>0.81721633030987995</v>
      </c>
      <c r="L1774" s="68">
        <v>35.528673835125403</v>
      </c>
      <c r="M1774" s="71">
        <v>0.98464137613269898</v>
      </c>
      <c r="N1774" s="68">
        <v>73.636363636363598</v>
      </c>
      <c r="O1774" s="71"/>
      <c r="P1774" s="68"/>
      <c r="Q1774" s="71"/>
      <c r="R1774" s="68"/>
    </row>
    <row r="1775" spans="1:18" x14ac:dyDescent="0.2">
      <c r="A1775" s="141" t="s">
        <v>3629</v>
      </c>
      <c r="B1775" s="67" t="s">
        <v>3630</v>
      </c>
      <c r="C1775" s="67">
        <v>18</v>
      </c>
      <c r="D1775" s="67" t="s">
        <v>343</v>
      </c>
      <c r="E1775" s="71">
        <v>0.80943629152285601</v>
      </c>
      <c r="F1775" s="68">
        <v>35.528673835125403</v>
      </c>
      <c r="G1775" s="71">
        <v>0.68600943898364197</v>
      </c>
      <c r="H1775" s="68">
        <v>6.2724014336917602</v>
      </c>
      <c r="I1775" s="71">
        <v>0.73561420578603698</v>
      </c>
      <c r="J1775" s="68">
        <v>21.684587813620102</v>
      </c>
      <c r="K1775" s="71">
        <v>0.86219739292365005</v>
      </c>
      <c r="L1775" s="68">
        <v>51.702508960573503</v>
      </c>
      <c r="M1775" s="71">
        <v>0.95392412839809504</v>
      </c>
      <c r="N1775" s="68">
        <v>63.157894736842103</v>
      </c>
      <c r="O1775" s="71"/>
      <c r="P1775" s="68"/>
      <c r="Q1775" s="71"/>
      <c r="R1775" s="68"/>
    </row>
    <row r="1776" spans="1:18" x14ac:dyDescent="0.2">
      <c r="A1776" s="141" t="s">
        <v>3631</v>
      </c>
      <c r="B1776" s="67" t="s">
        <v>3632</v>
      </c>
      <c r="C1776" s="67">
        <v>18</v>
      </c>
      <c r="D1776" s="67" t="s">
        <v>343</v>
      </c>
      <c r="E1776" s="71">
        <v>0.87003096025892301</v>
      </c>
      <c r="F1776" s="68">
        <v>62.634408602150501</v>
      </c>
      <c r="G1776" s="71">
        <v>0.86387591997323099</v>
      </c>
      <c r="H1776" s="68">
        <v>69.041218637992799</v>
      </c>
      <c r="I1776" s="71">
        <v>0.79594996947959495</v>
      </c>
      <c r="J1776" s="68">
        <v>44.713261648745501</v>
      </c>
      <c r="K1776" s="71">
        <v>0.820297951582868</v>
      </c>
      <c r="L1776" s="68">
        <v>36.559139784946197</v>
      </c>
      <c r="M1776" s="71">
        <v>1</v>
      </c>
      <c r="N1776" s="68">
        <v>100</v>
      </c>
      <c r="O1776" s="71"/>
      <c r="P1776" s="68"/>
      <c r="Q1776" s="71"/>
      <c r="R1776" s="68"/>
    </row>
    <row r="1777" spans="1:18" x14ac:dyDescent="0.2">
      <c r="A1777" s="141" t="s">
        <v>3633</v>
      </c>
      <c r="B1777" s="67" t="s">
        <v>3633</v>
      </c>
      <c r="C1777" s="67">
        <v>18</v>
      </c>
      <c r="D1777" s="67" t="s">
        <v>343</v>
      </c>
      <c r="E1777" s="71">
        <v>0.89018968172078194</v>
      </c>
      <c r="F1777" s="68">
        <v>75.044802867383495</v>
      </c>
      <c r="G1777" s="71">
        <v>0.85983567192768495</v>
      </c>
      <c r="H1777" s="68">
        <v>66.577060931899695</v>
      </c>
      <c r="I1777" s="71">
        <v>0.77634204936885198</v>
      </c>
      <c r="J1777" s="68">
        <v>35.304659498207897</v>
      </c>
      <c r="K1777" s="71">
        <v>0.92458100558659195</v>
      </c>
      <c r="L1777" s="68">
        <v>79.480286738351296</v>
      </c>
      <c r="M1777" s="71">
        <v>1</v>
      </c>
      <c r="N1777" s="68">
        <v>100</v>
      </c>
      <c r="O1777" s="71"/>
      <c r="P1777" s="68"/>
      <c r="Q1777" s="71"/>
      <c r="R1777" s="68"/>
    </row>
    <row r="1778" spans="1:18" x14ac:dyDescent="0.2">
      <c r="A1778" s="141" t="s">
        <v>3634</v>
      </c>
      <c r="B1778" s="67" t="s">
        <v>3635</v>
      </c>
      <c r="C1778" s="67">
        <v>18</v>
      </c>
      <c r="D1778" s="67" t="s">
        <v>343</v>
      </c>
      <c r="E1778" s="71">
        <v>0.83097165349612101</v>
      </c>
      <c r="F1778" s="68">
        <v>43.145161290322598</v>
      </c>
      <c r="G1778" s="71">
        <v>0.86378937620629004</v>
      </c>
      <c r="H1778" s="68">
        <v>68.906810035842298</v>
      </c>
      <c r="I1778" s="71">
        <v>0.75300114732887902</v>
      </c>
      <c r="J1778" s="68">
        <v>26.433691756272399</v>
      </c>
      <c r="K1778" s="71">
        <v>0.76853058591851897</v>
      </c>
      <c r="L1778" s="68">
        <v>23.073476702509002</v>
      </c>
      <c r="M1778" s="71">
        <v>0.93856550453079401</v>
      </c>
      <c r="N1778" s="68">
        <v>59.090909090909101</v>
      </c>
      <c r="O1778" s="71"/>
      <c r="P1778" s="68"/>
      <c r="Q1778" s="71"/>
      <c r="R1778" s="68"/>
    </row>
    <row r="1779" spans="1:18" x14ac:dyDescent="0.2">
      <c r="A1779" s="141" t="s">
        <v>3636</v>
      </c>
      <c r="B1779" s="67" t="s">
        <v>3637</v>
      </c>
      <c r="C1779" s="67">
        <v>18</v>
      </c>
      <c r="D1779" s="67" t="s">
        <v>343</v>
      </c>
      <c r="E1779" s="71">
        <v>0.85382393542810198</v>
      </c>
      <c r="F1779" s="68">
        <v>54.390681003584199</v>
      </c>
      <c r="G1779" s="71">
        <v>0.84627101278220096</v>
      </c>
      <c r="H1779" s="68">
        <v>56.048387096774199</v>
      </c>
      <c r="I1779" s="71">
        <v>0.75110567644271697</v>
      </c>
      <c r="J1779" s="68">
        <v>25.806451612903199</v>
      </c>
      <c r="K1779" s="71">
        <v>0.833277676354792</v>
      </c>
      <c r="L1779" s="68">
        <v>40.591397849462403</v>
      </c>
      <c r="M1779" s="71">
        <v>0.98464137613269898</v>
      </c>
      <c r="N1779" s="68">
        <v>73.636363636363598</v>
      </c>
      <c r="O1779" s="71"/>
      <c r="P1779" s="68"/>
      <c r="Q1779" s="71"/>
      <c r="R1779" s="68"/>
    </row>
    <row r="1780" spans="1:18" x14ac:dyDescent="0.2">
      <c r="A1780" s="141" t="s">
        <v>3638</v>
      </c>
      <c r="B1780" s="67" t="s">
        <v>3639</v>
      </c>
      <c r="C1780" s="67">
        <v>18</v>
      </c>
      <c r="D1780" s="67" t="s">
        <v>343</v>
      </c>
      <c r="E1780" s="71">
        <v>0.85667151520152796</v>
      </c>
      <c r="F1780" s="68">
        <v>55.913978494623599</v>
      </c>
      <c r="G1780" s="71">
        <v>0.84770607412308796</v>
      </c>
      <c r="H1780" s="68">
        <v>57.392473118279597</v>
      </c>
      <c r="I1780" s="71">
        <v>0.75223633081341301</v>
      </c>
      <c r="J1780" s="68">
        <v>26.164874551971302</v>
      </c>
      <c r="K1780" s="71">
        <v>0.84210227973691099</v>
      </c>
      <c r="L1780" s="68">
        <v>44.086021505376301</v>
      </c>
      <c r="M1780" s="71">
        <v>0.98464137613269898</v>
      </c>
      <c r="N1780" s="68">
        <v>73.636363636363598</v>
      </c>
      <c r="O1780" s="71"/>
      <c r="P1780" s="68"/>
      <c r="Q1780" s="71"/>
      <c r="R1780" s="68"/>
    </row>
    <row r="1781" spans="1:18" x14ac:dyDescent="0.2">
      <c r="A1781" s="141" t="s">
        <v>3640</v>
      </c>
      <c r="B1781" s="67" t="s">
        <v>3641</v>
      </c>
      <c r="C1781" s="67">
        <v>18</v>
      </c>
      <c r="D1781" s="67" t="s">
        <v>343</v>
      </c>
      <c r="E1781" s="71">
        <v>0.84477349279193603</v>
      </c>
      <c r="F1781" s="68">
        <v>49.641577060931901</v>
      </c>
      <c r="G1781" s="71">
        <v>0.85243482056964504</v>
      </c>
      <c r="H1781" s="68">
        <v>61.290322580645203</v>
      </c>
      <c r="I1781" s="71">
        <v>0.77740850743156897</v>
      </c>
      <c r="J1781" s="68">
        <v>35.887096774193601</v>
      </c>
      <c r="K1781" s="71">
        <v>0.76460926703383003</v>
      </c>
      <c r="L1781" s="68">
        <v>22.177419354838701</v>
      </c>
      <c r="M1781" s="71">
        <v>0.98464137613269898</v>
      </c>
      <c r="N1781" s="68">
        <v>73.636363636363598</v>
      </c>
      <c r="O1781" s="71"/>
      <c r="P1781" s="68"/>
      <c r="Q1781" s="71"/>
      <c r="R1781" s="68"/>
    </row>
    <row r="1782" spans="1:18" x14ac:dyDescent="0.2">
      <c r="A1782" s="141" t="s">
        <v>3642</v>
      </c>
      <c r="B1782" s="67" t="s">
        <v>3643</v>
      </c>
      <c r="C1782" s="67">
        <v>18</v>
      </c>
      <c r="D1782" s="67" t="s">
        <v>343</v>
      </c>
      <c r="E1782" s="71">
        <v>0.72125790575649096</v>
      </c>
      <c r="F1782" s="68">
        <v>17.025089605734799</v>
      </c>
      <c r="G1782" s="71">
        <v>0.84497039401094998</v>
      </c>
      <c r="H1782" s="68">
        <v>54.883512544802898</v>
      </c>
      <c r="I1782" s="71">
        <v>0.50787450724022198</v>
      </c>
      <c r="J1782" s="68">
        <v>1.5232974910394299</v>
      </c>
      <c r="K1782" s="71">
        <v>0.59362121724399697</v>
      </c>
      <c r="L1782" s="68">
        <v>4.3906810035842296</v>
      </c>
      <c r="M1782" s="71">
        <v>0.93856550453079401</v>
      </c>
      <c r="N1782" s="68">
        <v>59.090909090909101</v>
      </c>
      <c r="O1782" s="71"/>
      <c r="P1782" s="68"/>
      <c r="Q1782" s="71"/>
      <c r="R1782" s="68"/>
    </row>
    <row r="1783" spans="1:18" x14ac:dyDescent="0.2">
      <c r="A1783" s="141" t="s">
        <v>3644</v>
      </c>
      <c r="B1783" s="67" t="s">
        <v>3645</v>
      </c>
      <c r="C1783" s="67">
        <v>18</v>
      </c>
      <c r="D1783" s="67" t="s">
        <v>343</v>
      </c>
      <c r="E1783" s="71">
        <v>0.65229888132471703</v>
      </c>
      <c r="F1783" s="68">
        <v>9.0949820788530502</v>
      </c>
      <c r="G1783" s="71">
        <v>0.82429123921691705</v>
      </c>
      <c r="H1783" s="68">
        <v>34.767025089605703</v>
      </c>
      <c r="I1783" s="71">
        <v>0.66952091337846298</v>
      </c>
      <c r="J1783" s="68">
        <v>10.7974910394265</v>
      </c>
      <c r="K1783" s="71">
        <v>0.82911674949741199</v>
      </c>
      <c r="L1783" s="68">
        <v>39.202508960573503</v>
      </c>
      <c r="M1783" s="71">
        <v>0.93856550453079401</v>
      </c>
      <c r="N1783" s="68">
        <v>59.090909090909101</v>
      </c>
      <c r="O1783" s="71"/>
      <c r="P1783" s="68"/>
      <c r="Q1783" s="71">
        <v>0</v>
      </c>
      <c r="R1783" s="68">
        <v>34.224598930481299</v>
      </c>
    </row>
    <row r="1784" spans="1:18" x14ac:dyDescent="0.2">
      <c r="A1784" s="141" t="s">
        <v>3646</v>
      </c>
      <c r="B1784" s="67" t="s">
        <v>3647</v>
      </c>
      <c r="C1784" s="67">
        <v>18</v>
      </c>
      <c r="D1784" s="67" t="s">
        <v>343</v>
      </c>
      <c r="E1784" s="71">
        <v>0.74451726397475004</v>
      </c>
      <c r="F1784" s="68">
        <v>19.802867383512499</v>
      </c>
      <c r="G1784" s="71">
        <v>0.69190225508880099</v>
      </c>
      <c r="H1784" s="68">
        <v>6.4964157706093202</v>
      </c>
      <c r="I1784" s="71">
        <v>0.65399682527151504</v>
      </c>
      <c r="J1784" s="68">
        <v>9.0501792114695299</v>
      </c>
      <c r="K1784" s="71">
        <v>0.66288722327328697</v>
      </c>
      <c r="L1784" s="68">
        <v>8.9157706093190008</v>
      </c>
      <c r="M1784" s="71">
        <v>0.96928275226539795</v>
      </c>
      <c r="N1784" s="68">
        <v>67.607655502392305</v>
      </c>
      <c r="O1784" s="71"/>
      <c r="P1784" s="68"/>
      <c r="Q1784" s="71"/>
      <c r="R1784" s="68"/>
    </row>
    <row r="1785" spans="1:18" x14ac:dyDescent="0.2">
      <c r="A1785" s="141" t="s">
        <v>3648</v>
      </c>
      <c r="B1785" s="67" t="s">
        <v>3649</v>
      </c>
      <c r="C1785" s="67">
        <v>18</v>
      </c>
      <c r="D1785" s="67" t="s">
        <v>343</v>
      </c>
      <c r="E1785" s="71">
        <v>0.87172007840673404</v>
      </c>
      <c r="F1785" s="68">
        <v>63.978494623655898</v>
      </c>
      <c r="G1785" s="71">
        <v>0.85806629646947497</v>
      </c>
      <c r="H1785" s="68">
        <v>65.546594982078901</v>
      </c>
      <c r="I1785" s="71">
        <v>0.78244530207366503</v>
      </c>
      <c r="J1785" s="68">
        <v>38.485663082437298</v>
      </c>
      <c r="K1785" s="71">
        <v>0.84636871508379896</v>
      </c>
      <c r="L1785" s="68">
        <v>45.430107526881699</v>
      </c>
      <c r="M1785" s="71">
        <v>1</v>
      </c>
      <c r="N1785" s="68">
        <v>100</v>
      </c>
      <c r="O1785" s="71"/>
      <c r="P1785" s="68"/>
      <c r="Q1785" s="71"/>
      <c r="R1785" s="68"/>
    </row>
    <row r="1786" spans="1:18" x14ac:dyDescent="0.2">
      <c r="A1786" s="141" t="s">
        <v>3650</v>
      </c>
      <c r="B1786" s="67" t="s">
        <v>3651</v>
      </c>
      <c r="C1786" s="67">
        <v>18</v>
      </c>
      <c r="D1786" s="67" t="s">
        <v>343</v>
      </c>
      <c r="E1786" s="71">
        <v>0.84601692902564996</v>
      </c>
      <c r="F1786" s="68">
        <v>50.403225806451601</v>
      </c>
      <c r="G1786" s="71">
        <v>0.85398727333472901</v>
      </c>
      <c r="H1786" s="68">
        <v>62.186379928315397</v>
      </c>
      <c r="I1786" s="71">
        <v>0.75166391402851096</v>
      </c>
      <c r="J1786" s="68">
        <v>25.896057347670201</v>
      </c>
      <c r="K1786" s="71">
        <v>0.83985102420856605</v>
      </c>
      <c r="L1786" s="68">
        <v>43.145161290322598</v>
      </c>
      <c r="M1786" s="71">
        <v>0.93856550453079401</v>
      </c>
      <c r="N1786" s="68">
        <v>59.090909090909101</v>
      </c>
      <c r="O1786" s="71"/>
      <c r="P1786" s="68"/>
      <c r="Q1786" s="71"/>
      <c r="R1786" s="68"/>
    </row>
    <row r="1787" spans="1:18" x14ac:dyDescent="0.2">
      <c r="A1787" s="141" t="s">
        <v>3652</v>
      </c>
      <c r="B1787" s="67" t="s">
        <v>3653</v>
      </c>
      <c r="C1787" s="67">
        <v>18</v>
      </c>
      <c r="D1787" s="67" t="s">
        <v>343</v>
      </c>
      <c r="E1787" s="71">
        <v>0.87033099200580699</v>
      </c>
      <c r="F1787" s="68">
        <v>63.037634408602202</v>
      </c>
      <c r="G1787" s="71">
        <v>0.84100951573891503</v>
      </c>
      <c r="H1787" s="68">
        <v>51.209677419354797</v>
      </c>
      <c r="I1787" s="71">
        <v>0.76601277630665798</v>
      </c>
      <c r="J1787" s="68">
        <v>31.4964157706093</v>
      </c>
      <c r="K1787" s="71">
        <v>0.87430167597765396</v>
      </c>
      <c r="L1787" s="68">
        <v>57.482078853046602</v>
      </c>
      <c r="M1787" s="71">
        <v>1</v>
      </c>
      <c r="N1787" s="68">
        <v>100</v>
      </c>
      <c r="O1787" s="71"/>
      <c r="P1787" s="68"/>
      <c r="Q1787" s="71"/>
      <c r="R1787" s="68"/>
    </row>
    <row r="1788" spans="1:18" x14ac:dyDescent="0.2">
      <c r="A1788" s="141" t="s">
        <v>3654</v>
      </c>
      <c r="B1788" s="67" t="s">
        <v>3655</v>
      </c>
      <c r="C1788" s="67">
        <v>18</v>
      </c>
      <c r="D1788" s="67" t="s">
        <v>343</v>
      </c>
      <c r="E1788" s="71">
        <v>0.37511022290432799</v>
      </c>
      <c r="F1788" s="68">
        <v>0.627240143369176</v>
      </c>
      <c r="G1788" s="71">
        <v>0.270826164241598</v>
      </c>
      <c r="H1788" s="68">
        <v>0.35842293906810002</v>
      </c>
      <c r="I1788" s="71">
        <v>0.47276171437005998</v>
      </c>
      <c r="J1788" s="68">
        <v>0.89605734767025103</v>
      </c>
      <c r="K1788" s="71">
        <v>0.56200470419442505</v>
      </c>
      <c r="L1788" s="68">
        <v>3.1810035842293898</v>
      </c>
      <c r="M1788" s="71">
        <v>0.56995853171555799</v>
      </c>
      <c r="N1788" s="68">
        <v>13.11004784689</v>
      </c>
      <c r="O1788" s="71"/>
      <c r="P1788" s="68"/>
      <c r="Q1788" s="71">
        <v>0</v>
      </c>
      <c r="R1788" s="68">
        <v>34.224598930481299</v>
      </c>
    </row>
    <row r="1789" spans="1:18" x14ac:dyDescent="0.2">
      <c r="A1789" s="141" t="s">
        <v>3656</v>
      </c>
      <c r="B1789" s="67" t="s">
        <v>3656</v>
      </c>
      <c r="C1789" s="67">
        <v>18</v>
      </c>
      <c r="D1789" s="67" t="s">
        <v>343</v>
      </c>
      <c r="E1789" s="71">
        <v>0.891905267111478</v>
      </c>
      <c r="F1789" s="68">
        <v>75.985663082437298</v>
      </c>
      <c r="G1789" s="71">
        <v>0.89252515728564097</v>
      </c>
      <c r="H1789" s="68">
        <v>84.229390681003593</v>
      </c>
      <c r="I1789" s="71">
        <v>0.77472347168168798</v>
      </c>
      <c r="J1789" s="68">
        <v>34.184587813620098</v>
      </c>
      <c r="K1789" s="71">
        <v>0.90037243947858503</v>
      </c>
      <c r="L1789" s="68">
        <v>68.996415770609303</v>
      </c>
      <c r="M1789" s="71">
        <v>1</v>
      </c>
      <c r="N1789" s="68">
        <v>100</v>
      </c>
      <c r="O1789" s="71"/>
      <c r="P1789" s="68"/>
      <c r="Q1789" s="71"/>
      <c r="R1789" s="68"/>
    </row>
    <row r="1790" spans="1:18" x14ac:dyDescent="0.2">
      <c r="A1790" s="141" t="s">
        <v>3657</v>
      </c>
      <c r="B1790" s="67" t="s">
        <v>3657</v>
      </c>
      <c r="C1790" s="67">
        <v>18</v>
      </c>
      <c r="D1790" s="67" t="s">
        <v>343</v>
      </c>
      <c r="E1790" s="71">
        <v>0.85662306034192504</v>
      </c>
      <c r="F1790" s="68">
        <v>55.824372759856601</v>
      </c>
      <c r="G1790" s="71">
        <v>0.71953731602499604</v>
      </c>
      <c r="H1790" s="68">
        <v>7.9749103942652297</v>
      </c>
      <c r="I1790" s="71">
        <v>0.80020753830741498</v>
      </c>
      <c r="J1790" s="68">
        <v>46.505376344086002</v>
      </c>
      <c r="K1790" s="71">
        <v>0.90674738703528801</v>
      </c>
      <c r="L1790" s="68">
        <v>71.057347670250905</v>
      </c>
      <c r="M1790" s="71">
        <v>1</v>
      </c>
      <c r="N1790" s="68">
        <v>100</v>
      </c>
      <c r="O1790" s="71"/>
      <c r="P1790" s="68"/>
      <c r="Q1790" s="71"/>
      <c r="R1790" s="68"/>
    </row>
    <row r="1791" spans="1:18" x14ac:dyDescent="0.2">
      <c r="A1791" s="141" t="s">
        <v>3658</v>
      </c>
      <c r="B1791" s="67" t="s">
        <v>3659</v>
      </c>
      <c r="C1791" s="67">
        <v>18</v>
      </c>
      <c r="D1791" s="67" t="s">
        <v>343</v>
      </c>
      <c r="E1791" s="71">
        <v>0.88962403848850102</v>
      </c>
      <c r="F1791" s="68">
        <v>74.551971326164903</v>
      </c>
      <c r="G1791" s="71">
        <v>0.86460499932747603</v>
      </c>
      <c r="H1791" s="68">
        <v>69.534050179211505</v>
      </c>
      <c r="I1791" s="71">
        <v>0.76465465555762502</v>
      </c>
      <c r="J1791" s="68">
        <v>31.272401433691801</v>
      </c>
      <c r="K1791" s="71">
        <v>0.92923649906890105</v>
      </c>
      <c r="L1791" s="68">
        <v>81.003584229390697</v>
      </c>
      <c r="M1791" s="71">
        <v>1</v>
      </c>
      <c r="N1791" s="68">
        <v>100</v>
      </c>
      <c r="O1791" s="71"/>
      <c r="P1791" s="68"/>
      <c r="Q1791" s="71"/>
      <c r="R1791" s="68"/>
    </row>
    <row r="1792" spans="1:18" x14ac:dyDescent="0.2">
      <c r="A1792" s="141" t="s">
        <v>1271</v>
      </c>
      <c r="B1792" s="67" t="s">
        <v>3660</v>
      </c>
      <c r="C1792" s="67">
        <v>18</v>
      </c>
      <c r="D1792" s="67" t="s">
        <v>343</v>
      </c>
      <c r="E1792" s="71">
        <v>0.82649773453981001</v>
      </c>
      <c r="F1792" s="68">
        <v>41.397849462365599</v>
      </c>
      <c r="G1792" s="71">
        <v>0.68504655788931701</v>
      </c>
      <c r="H1792" s="68">
        <v>6.1379928315412204</v>
      </c>
      <c r="I1792" s="71">
        <v>0.80995618723225504</v>
      </c>
      <c r="J1792" s="68">
        <v>50.268817204301101</v>
      </c>
      <c r="K1792" s="71">
        <v>0.82634681690496803</v>
      </c>
      <c r="L1792" s="68">
        <v>38.216845878136198</v>
      </c>
      <c r="M1792" s="71">
        <v>0.98464137613269898</v>
      </c>
      <c r="N1792" s="68">
        <v>73.636363636363598</v>
      </c>
      <c r="O1792" s="71"/>
      <c r="P1792" s="68"/>
      <c r="Q1792" s="71"/>
      <c r="R1792" s="68"/>
    </row>
    <row r="1793" spans="1:18" x14ac:dyDescent="0.2">
      <c r="A1793" s="141" t="s">
        <v>3661</v>
      </c>
      <c r="B1793" s="67" t="s">
        <v>3662</v>
      </c>
      <c r="C1793" s="67">
        <v>18</v>
      </c>
      <c r="D1793" s="67" t="s">
        <v>343</v>
      </c>
      <c r="E1793" s="71">
        <v>0.53863239813563102</v>
      </c>
      <c r="F1793" s="68">
        <v>3.0017921146953399</v>
      </c>
      <c r="G1793" s="71">
        <v>0.74058177563064598</v>
      </c>
      <c r="H1793" s="68">
        <v>9.4534050179211508</v>
      </c>
      <c r="I1793" s="71">
        <v>0.55383349479359201</v>
      </c>
      <c r="J1793" s="68">
        <v>2.4193548387096802</v>
      </c>
      <c r="K1793" s="71">
        <v>0.76735369306915502</v>
      </c>
      <c r="L1793" s="68">
        <v>22.804659498207901</v>
      </c>
      <c r="M1793" s="71">
        <v>0.63139302718476398</v>
      </c>
      <c r="N1793" s="68">
        <v>17.846889952153099</v>
      </c>
      <c r="O1793" s="71"/>
      <c r="P1793" s="68"/>
      <c r="Q1793" s="71">
        <v>0</v>
      </c>
      <c r="R1793" s="68">
        <v>34.224598930481299</v>
      </c>
    </row>
    <row r="1794" spans="1:18" x14ac:dyDescent="0.2">
      <c r="A1794" s="141" t="s">
        <v>3663</v>
      </c>
      <c r="B1794" s="67" t="s">
        <v>3664</v>
      </c>
      <c r="C1794" s="67">
        <v>18</v>
      </c>
      <c r="D1794" s="67" t="s">
        <v>343</v>
      </c>
      <c r="E1794" s="71">
        <v>0.79562328585811304</v>
      </c>
      <c r="F1794" s="68">
        <v>31.720430107526902</v>
      </c>
      <c r="G1794" s="71">
        <v>0.81458840746418004</v>
      </c>
      <c r="H1794" s="68">
        <v>25.179211469534099</v>
      </c>
      <c r="I1794" s="71">
        <v>0.82827448125250303</v>
      </c>
      <c r="J1794" s="68">
        <v>58.109318996415801</v>
      </c>
      <c r="K1794" s="71">
        <v>0.73929236499068895</v>
      </c>
      <c r="L1794" s="68">
        <v>18.100358422939099</v>
      </c>
      <c r="M1794" s="71">
        <v>0.80033788972508102</v>
      </c>
      <c r="N1794" s="68">
        <v>34.306220095693803</v>
      </c>
      <c r="O1794" s="71"/>
      <c r="P1794" s="68"/>
      <c r="Q1794" s="71"/>
      <c r="R1794" s="68"/>
    </row>
    <row r="1795" spans="1:18" x14ac:dyDescent="0.2">
      <c r="A1795" s="141" t="s">
        <v>3665</v>
      </c>
      <c r="B1795" s="67" t="s">
        <v>3666</v>
      </c>
      <c r="C1795" s="67">
        <v>18</v>
      </c>
      <c r="D1795" s="67" t="s">
        <v>343</v>
      </c>
      <c r="E1795" s="71">
        <v>0.869239815986108</v>
      </c>
      <c r="F1795" s="68">
        <v>62.141577060931901</v>
      </c>
      <c r="G1795" s="71">
        <v>0.84750904385616599</v>
      </c>
      <c r="H1795" s="68">
        <v>57.078853046595</v>
      </c>
      <c r="I1795" s="71">
        <v>0.85477610463202802</v>
      </c>
      <c r="J1795" s="68">
        <v>69.041218637992799</v>
      </c>
      <c r="K1795" s="71">
        <v>0.77467411545623799</v>
      </c>
      <c r="L1795" s="68">
        <v>24.596774193548399</v>
      </c>
      <c r="M1795" s="71">
        <v>1</v>
      </c>
      <c r="N1795" s="68">
        <v>100</v>
      </c>
      <c r="O1795" s="71"/>
      <c r="P1795" s="68"/>
      <c r="Q1795" s="71"/>
      <c r="R1795" s="68"/>
    </row>
    <row r="1796" spans="1:18" x14ac:dyDescent="0.2">
      <c r="A1796" s="141" t="s">
        <v>3667</v>
      </c>
      <c r="B1796" s="67" t="s">
        <v>3668</v>
      </c>
      <c r="C1796" s="67">
        <v>18</v>
      </c>
      <c r="D1796" s="67" t="s">
        <v>343</v>
      </c>
      <c r="E1796" s="71">
        <v>0.87596740052878497</v>
      </c>
      <c r="F1796" s="68">
        <v>66.353046594982104</v>
      </c>
      <c r="G1796" s="71">
        <v>0.871808148117592</v>
      </c>
      <c r="H1796" s="68">
        <v>73.924731182795696</v>
      </c>
      <c r="I1796" s="71">
        <v>0.76707076498451199</v>
      </c>
      <c r="J1796" s="68">
        <v>31.989247311827999</v>
      </c>
      <c r="K1796" s="71">
        <v>0.864990689013035</v>
      </c>
      <c r="L1796" s="68">
        <v>53.136200716845899</v>
      </c>
      <c r="M1796" s="71">
        <v>1</v>
      </c>
      <c r="N1796" s="68">
        <v>100</v>
      </c>
      <c r="O1796" s="71"/>
      <c r="P1796" s="68"/>
      <c r="Q1796" s="71"/>
      <c r="R1796" s="68"/>
    </row>
    <row r="1797" spans="1:18" x14ac:dyDescent="0.2">
      <c r="A1797" s="141" t="s">
        <v>3669</v>
      </c>
      <c r="B1797" s="67" t="s">
        <v>3670</v>
      </c>
      <c r="C1797" s="67">
        <v>18</v>
      </c>
      <c r="D1797" s="67" t="s">
        <v>343</v>
      </c>
      <c r="E1797" s="71">
        <v>0.83248805324167396</v>
      </c>
      <c r="F1797" s="68">
        <v>43.951612903225801</v>
      </c>
      <c r="G1797" s="71">
        <v>0.84248439439438705</v>
      </c>
      <c r="H1797" s="68">
        <v>52.553763440860202</v>
      </c>
      <c r="I1797" s="71">
        <v>0.78306913157734503</v>
      </c>
      <c r="J1797" s="68">
        <v>38.844086021505397</v>
      </c>
      <c r="K1797" s="71">
        <v>0.78119180633147101</v>
      </c>
      <c r="L1797" s="68">
        <v>26.030465949820801</v>
      </c>
      <c r="M1797" s="71">
        <v>0.92320688066349299</v>
      </c>
      <c r="N1797" s="68">
        <v>54.976076555023901</v>
      </c>
      <c r="O1797" s="71"/>
      <c r="P1797" s="68"/>
      <c r="Q1797" s="71"/>
      <c r="R1797" s="68"/>
    </row>
    <row r="1798" spans="1:18" x14ac:dyDescent="0.2">
      <c r="A1798" s="141" t="s">
        <v>3671</v>
      </c>
      <c r="B1798" s="67" t="s">
        <v>3672</v>
      </c>
      <c r="C1798" s="67">
        <v>18</v>
      </c>
      <c r="D1798" s="67" t="s">
        <v>343</v>
      </c>
      <c r="E1798" s="71">
        <v>0.82323833158640203</v>
      </c>
      <c r="F1798" s="68">
        <v>40.232974910394297</v>
      </c>
      <c r="G1798" s="71">
        <v>0.824586038891722</v>
      </c>
      <c r="H1798" s="68">
        <v>34.946236559139798</v>
      </c>
      <c r="I1798" s="71">
        <v>0.77141739003061505</v>
      </c>
      <c r="J1798" s="68">
        <v>33.512544802867403</v>
      </c>
      <c r="K1798" s="71">
        <v>0.77374301675977697</v>
      </c>
      <c r="L1798" s="68">
        <v>24.462365591397798</v>
      </c>
      <c r="M1798" s="71">
        <v>0.92320688066349299</v>
      </c>
      <c r="N1798" s="68">
        <v>54.976076555023901</v>
      </c>
      <c r="O1798" s="71"/>
      <c r="P1798" s="68"/>
      <c r="Q1798" s="71"/>
      <c r="R1798" s="68"/>
    </row>
    <row r="1799" spans="1:18" x14ac:dyDescent="0.2">
      <c r="A1799" s="141" t="s">
        <v>3673</v>
      </c>
      <c r="B1799" s="67" t="s">
        <v>3674</v>
      </c>
      <c r="C1799" s="67">
        <v>18</v>
      </c>
      <c r="D1799" s="67" t="s">
        <v>343</v>
      </c>
      <c r="E1799" s="71">
        <v>0.86246122577739104</v>
      </c>
      <c r="F1799" s="68">
        <v>58.422939068100398</v>
      </c>
      <c r="G1799" s="71">
        <v>0.836717080486586</v>
      </c>
      <c r="H1799" s="68">
        <v>47.267025089605703</v>
      </c>
      <c r="I1799" s="71">
        <v>0.75279262709225203</v>
      </c>
      <c r="J1799" s="68">
        <v>26.344086021505401</v>
      </c>
      <c r="K1799" s="71">
        <v>0.86033519553072602</v>
      </c>
      <c r="L1799" s="68">
        <v>50.806451612903203</v>
      </c>
      <c r="M1799" s="71">
        <v>1</v>
      </c>
      <c r="N1799" s="68">
        <v>100</v>
      </c>
      <c r="O1799" s="71"/>
      <c r="P1799" s="68"/>
      <c r="Q1799" s="71"/>
      <c r="R1799" s="68"/>
    </row>
    <row r="1800" spans="1:18" x14ac:dyDescent="0.2">
      <c r="A1800" s="141" t="s">
        <v>3675</v>
      </c>
      <c r="B1800" s="67" t="s">
        <v>3676</v>
      </c>
      <c r="C1800" s="67">
        <v>18</v>
      </c>
      <c r="D1800" s="67" t="s">
        <v>343</v>
      </c>
      <c r="E1800" s="71">
        <v>0.85840052681228396</v>
      </c>
      <c r="F1800" s="68">
        <v>56.496415770609303</v>
      </c>
      <c r="G1800" s="71">
        <v>0.86972681521105299</v>
      </c>
      <c r="H1800" s="68">
        <v>72.715053763440906</v>
      </c>
      <c r="I1800" s="71">
        <v>0.73612855088352003</v>
      </c>
      <c r="J1800" s="68">
        <v>21.7741935483871</v>
      </c>
      <c r="K1800" s="71">
        <v>0.82774674115456204</v>
      </c>
      <c r="L1800" s="68">
        <v>38.620071684587799</v>
      </c>
      <c r="M1800" s="71">
        <v>1</v>
      </c>
      <c r="N1800" s="68">
        <v>100</v>
      </c>
      <c r="O1800" s="71"/>
      <c r="P1800" s="68"/>
      <c r="Q1800" s="71"/>
      <c r="R1800" s="68"/>
    </row>
    <row r="1801" spans="1:18" x14ac:dyDescent="0.2">
      <c r="A1801" s="141" t="s">
        <v>3677</v>
      </c>
      <c r="B1801" s="67" t="s">
        <v>3678</v>
      </c>
      <c r="C1801" s="67">
        <v>18</v>
      </c>
      <c r="D1801" s="67" t="s">
        <v>343</v>
      </c>
      <c r="E1801" s="71">
        <v>0.87551853772686805</v>
      </c>
      <c r="F1801" s="68">
        <v>65.994623655913998</v>
      </c>
      <c r="G1801" s="71">
        <v>0.82926005090657895</v>
      </c>
      <c r="H1801" s="68">
        <v>40.008960573476699</v>
      </c>
      <c r="I1801" s="71">
        <v>0.80875450968432006</v>
      </c>
      <c r="J1801" s="68">
        <v>49.865591397849499</v>
      </c>
      <c r="K1801" s="71">
        <v>0.86405959031657398</v>
      </c>
      <c r="L1801" s="68">
        <v>52.6433691756272</v>
      </c>
      <c r="M1801" s="71">
        <v>1</v>
      </c>
      <c r="N1801" s="68">
        <v>100</v>
      </c>
      <c r="O1801" s="71"/>
      <c r="P1801" s="68"/>
      <c r="Q1801" s="71"/>
      <c r="R1801" s="68"/>
    </row>
    <row r="1802" spans="1:18" x14ac:dyDescent="0.2">
      <c r="A1802" s="141" t="s">
        <v>3679</v>
      </c>
      <c r="B1802" s="67" t="s">
        <v>3680</v>
      </c>
      <c r="C1802" s="67">
        <v>18</v>
      </c>
      <c r="D1802" s="67" t="s">
        <v>343</v>
      </c>
      <c r="E1802" s="71">
        <v>0.85829987742423697</v>
      </c>
      <c r="F1802" s="68">
        <v>56.362007168458803</v>
      </c>
      <c r="G1802" s="71">
        <v>0.84667497756387</v>
      </c>
      <c r="H1802" s="68">
        <v>56.496415770609303</v>
      </c>
      <c r="I1802" s="71">
        <v>0.72339604051296402</v>
      </c>
      <c r="J1802" s="68">
        <v>18.906810035842302</v>
      </c>
      <c r="K1802" s="71">
        <v>0.86312849162011196</v>
      </c>
      <c r="L1802" s="68">
        <v>52.329749103942703</v>
      </c>
      <c r="M1802" s="71">
        <v>1</v>
      </c>
      <c r="N1802" s="68">
        <v>100</v>
      </c>
      <c r="O1802" s="71"/>
      <c r="P1802" s="68"/>
      <c r="Q1802" s="71"/>
      <c r="R1802" s="68"/>
    </row>
    <row r="1803" spans="1:18" x14ac:dyDescent="0.2">
      <c r="A1803" s="141" t="s">
        <v>3681</v>
      </c>
      <c r="B1803" s="67" t="s">
        <v>3682</v>
      </c>
      <c r="C1803" s="67">
        <v>18</v>
      </c>
      <c r="D1803" s="67" t="s">
        <v>343</v>
      </c>
      <c r="E1803" s="71">
        <v>0.84730399895733299</v>
      </c>
      <c r="F1803" s="68">
        <v>51.120071684587799</v>
      </c>
      <c r="G1803" s="71">
        <v>0.85026261507586198</v>
      </c>
      <c r="H1803" s="68">
        <v>59.767025089605703</v>
      </c>
      <c r="I1803" s="71">
        <v>0.72403047252466002</v>
      </c>
      <c r="J1803" s="68">
        <v>18.9964157706093</v>
      </c>
      <c r="K1803" s="71">
        <v>0.86099877983071404</v>
      </c>
      <c r="L1803" s="68">
        <v>51.030465949820801</v>
      </c>
      <c r="M1803" s="71">
        <v>0.95392412839809504</v>
      </c>
      <c r="N1803" s="68">
        <v>63.157894736842103</v>
      </c>
      <c r="O1803" s="71"/>
      <c r="P1803" s="68"/>
      <c r="Q1803" s="71"/>
      <c r="R1803" s="68"/>
    </row>
    <row r="1804" spans="1:18" x14ac:dyDescent="0.2">
      <c r="A1804" s="141" t="s">
        <v>3683</v>
      </c>
      <c r="B1804" s="67" t="s">
        <v>3684</v>
      </c>
      <c r="C1804" s="67">
        <v>18</v>
      </c>
      <c r="D1804" s="67" t="s">
        <v>343</v>
      </c>
      <c r="E1804" s="71">
        <v>0.86831346829715095</v>
      </c>
      <c r="F1804" s="68">
        <v>61.469534050179199</v>
      </c>
      <c r="G1804" s="71">
        <v>0.86123157240178805</v>
      </c>
      <c r="H1804" s="68">
        <v>67.428315412186393</v>
      </c>
      <c r="I1804" s="71">
        <v>0.804759730954414</v>
      </c>
      <c r="J1804" s="68">
        <v>48.118279569892501</v>
      </c>
      <c r="K1804" s="71">
        <v>0.80726256983240197</v>
      </c>
      <c r="L1804" s="68">
        <v>32.661290322580598</v>
      </c>
      <c r="M1804" s="71">
        <v>1</v>
      </c>
      <c r="N1804" s="68">
        <v>100</v>
      </c>
      <c r="O1804" s="71"/>
      <c r="P1804" s="68"/>
      <c r="Q1804" s="71"/>
      <c r="R1804" s="68"/>
    </row>
    <row r="1805" spans="1:18" x14ac:dyDescent="0.2">
      <c r="A1805" s="141" t="s">
        <v>3685</v>
      </c>
      <c r="B1805" s="67" t="s">
        <v>3686</v>
      </c>
      <c r="C1805" s="67">
        <v>18</v>
      </c>
      <c r="D1805" s="67" t="s">
        <v>343</v>
      </c>
      <c r="E1805" s="71">
        <v>0.86661733102959204</v>
      </c>
      <c r="F1805" s="68">
        <v>60.4838709677419</v>
      </c>
      <c r="G1805" s="71">
        <v>0.84651362853753198</v>
      </c>
      <c r="H1805" s="68">
        <v>56.227598566308203</v>
      </c>
      <c r="I1805" s="71">
        <v>0.70469523560951797</v>
      </c>
      <c r="J1805" s="68">
        <v>16.397849462365599</v>
      </c>
      <c r="K1805" s="71">
        <v>0.93061908383862002</v>
      </c>
      <c r="L1805" s="68">
        <v>81.675627240143399</v>
      </c>
      <c r="M1805" s="71">
        <v>0.98464137613269898</v>
      </c>
      <c r="N1805" s="68">
        <v>73.636363636363598</v>
      </c>
      <c r="O1805" s="71"/>
      <c r="P1805" s="68"/>
      <c r="Q1805" s="71"/>
      <c r="R1805" s="68"/>
    </row>
    <row r="1806" spans="1:18" x14ac:dyDescent="0.2">
      <c r="A1806" s="141" t="s">
        <v>3687</v>
      </c>
      <c r="B1806" s="67" t="s">
        <v>3688</v>
      </c>
      <c r="C1806" s="67">
        <v>18</v>
      </c>
      <c r="D1806" s="67" t="s">
        <v>343</v>
      </c>
      <c r="E1806" s="71">
        <v>0.84361292920198505</v>
      </c>
      <c r="F1806" s="68">
        <v>48.879928315412201</v>
      </c>
      <c r="G1806" s="71">
        <v>0.87415492546425599</v>
      </c>
      <c r="H1806" s="68">
        <v>75.537634408602102</v>
      </c>
      <c r="I1806" s="71">
        <v>0.73816097591945096</v>
      </c>
      <c r="J1806" s="68">
        <v>22.177419354838701</v>
      </c>
      <c r="K1806" s="71">
        <v>0.86964618249534498</v>
      </c>
      <c r="L1806" s="68">
        <v>55.331541218638002</v>
      </c>
      <c r="M1806" s="71">
        <v>0.89248963292888905</v>
      </c>
      <c r="N1806" s="68">
        <v>48.516746411483297</v>
      </c>
      <c r="O1806" s="71"/>
      <c r="P1806" s="68"/>
      <c r="Q1806" s="71"/>
      <c r="R1806" s="68"/>
    </row>
    <row r="1807" spans="1:18" x14ac:dyDescent="0.2">
      <c r="A1807" s="141" t="s">
        <v>3689</v>
      </c>
      <c r="B1807" s="67" t="s">
        <v>3690</v>
      </c>
      <c r="C1807" s="67">
        <v>18</v>
      </c>
      <c r="D1807" s="67" t="s">
        <v>343</v>
      </c>
      <c r="E1807" s="71">
        <v>0.91148379835705895</v>
      </c>
      <c r="F1807" s="68">
        <v>87.768817204301101</v>
      </c>
      <c r="G1807" s="71">
        <v>0.88299009172091203</v>
      </c>
      <c r="H1807" s="68">
        <v>79.838709677419303</v>
      </c>
      <c r="I1807" s="71">
        <v>0.83166059033627604</v>
      </c>
      <c r="J1807" s="68">
        <v>59.050179211469498</v>
      </c>
      <c r="K1807" s="71">
        <v>0.93128451137104795</v>
      </c>
      <c r="L1807" s="68">
        <v>81.9444444444444</v>
      </c>
      <c r="M1807" s="71">
        <v>1</v>
      </c>
      <c r="N1807" s="68">
        <v>100</v>
      </c>
      <c r="O1807" s="71"/>
      <c r="P1807" s="68"/>
      <c r="Q1807" s="71"/>
      <c r="R1807" s="68"/>
    </row>
    <row r="1808" spans="1:18" x14ac:dyDescent="0.2">
      <c r="A1808" s="141" t="s">
        <v>3691</v>
      </c>
      <c r="B1808" s="67" t="s">
        <v>3692</v>
      </c>
      <c r="C1808" s="67">
        <v>18</v>
      </c>
      <c r="D1808" s="67" t="s">
        <v>343</v>
      </c>
      <c r="E1808" s="71">
        <v>0.898007221162203</v>
      </c>
      <c r="F1808" s="68">
        <v>79.883512544802898</v>
      </c>
      <c r="G1808" s="71">
        <v>0.84771901334255095</v>
      </c>
      <c r="H1808" s="68">
        <v>57.437275985663099</v>
      </c>
      <c r="I1808" s="71">
        <v>0.89421676143661599</v>
      </c>
      <c r="J1808" s="68">
        <v>84.274193548387103</v>
      </c>
      <c r="K1808" s="71">
        <v>0.85009310986964604</v>
      </c>
      <c r="L1808" s="68">
        <v>46.236559139784902</v>
      </c>
      <c r="M1808" s="71">
        <v>1</v>
      </c>
      <c r="N1808" s="68">
        <v>100</v>
      </c>
      <c r="O1808" s="71"/>
      <c r="P1808" s="68"/>
      <c r="Q1808" s="71"/>
      <c r="R1808" s="68"/>
    </row>
    <row r="1809" spans="1:18" x14ac:dyDescent="0.2">
      <c r="A1809" s="141" t="s">
        <v>3693</v>
      </c>
      <c r="B1809" s="67" t="s">
        <v>3694</v>
      </c>
      <c r="C1809" s="67">
        <v>18</v>
      </c>
      <c r="D1809" s="67" t="s">
        <v>343</v>
      </c>
      <c r="E1809" s="71">
        <v>0.884914182566098</v>
      </c>
      <c r="F1809" s="68">
        <v>71.326164874552006</v>
      </c>
      <c r="G1809" s="71">
        <v>0.89882355915567602</v>
      </c>
      <c r="H1809" s="68">
        <v>86.424731182795696</v>
      </c>
      <c r="I1809" s="71">
        <v>0.75722050816644304</v>
      </c>
      <c r="J1809" s="68">
        <v>28.001792114695299</v>
      </c>
      <c r="K1809" s="71">
        <v>0.88361266294227203</v>
      </c>
      <c r="L1809" s="68">
        <v>61.8727598566308</v>
      </c>
      <c r="M1809" s="71">
        <v>1</v>
      </c>
      <c r="N1809" s="68">
        <v>100</v>
      </c>
      <c r="O1809" s="71"/>
      <c r="P1809" s="68"/>
      <c r="Q1809" s="71"/>
      <c r="R1809" s="68"/>
    </row>
    <row r="1810" spans="1:18" x14ac:dyDescent="0.2">
      <c r="A1810" s="141" t="s">
        <v>3695</v>
      </c>
      <c r="B1810" s="67" t="s">
        <v>3696</v>
      </c>
      <c r="C1810" s="67">
        <v>18</v>
      </c>
      <c r="D1810" s="67" t="s">
        <v>343</v>
      </c>
      <c r="E1810" s="71">
        <v>0.87566726368659997</v>
      </c>
      <c r="F1810" s="68">
        <v>66.129032258064498</v>
      </c>
      <c r="G1810" s="71">
        <v>0.82576659872285996</v>
      </c>
      <c r="H1810" s="68">
        <v>36.021505376344102</v>
      </c>
      <c r="I1810" s="71">
        <v>0.803531878742346</v>
      </c>
      <c r="J1810" s="68">
        <v>47.670250896057297</v>
      </c>
      <c r="K1810" s="71">
        <v>0.87337057728119205</v>
      </c>
      <c r="L1810" s="68">
        <v>56.989247311828002</v>
      </c>
      <c r="M1810" s="71">
        <v>1</v>
      </c>
      <c r="N1810" s="68">
        <v>100</v>
      </c>
      <c r="O1810" s="71"/>
      <c r="P1810" s="68"/>
      <c r="Q1810" s="71"/>
      <c r="R1810" s="68"/>
    </row>
    <row r="1811" spans="1:18" x14ac:dyDescent="0.2">
      <c r="A1811" s="141" t="s">
        <v>3697</v>
      </c>
      <c r="B1811" s="67" t="s">
        <v>3698</v>
      </c>
      <c r="C1811" s="67">
        <v>18</v>
      </c>
      <c r="D1811" s="67" t="s">
        <v>343</v>
      </c>
      <c r="E1811" s="71">
        <v>0.87127415691868304</v>
      </c>
      <c r="F1811" s="68">
        <v>63.620071684587799</v>
      </c>
      <c r="G1811" s="71">
        <v>0.90020251405454599</v>
      </c>
      <c r="H1811" s="68">
        <v>86.962365591397898</v>
      </c>
      <c r="I1811" s="71">
        <v>0.72735221417884599</v>
      </c>
      <c r="J1811" s="68">
        <v>19.713261648745501</v>
      </c>
      <c r="K1811" s="71">
        <v>0.85754189944134096</v>
      </c>
      <c r="L1811" s="68">
        <v>49.731182795698899</v>
      </c>
      <c r="M1811" s="71">
        <v>1</v>
      </c>
      <c r="N1811" s="68">
        <v>100</v>
      </c>
      <c r="O1811" s="71"/>
      <c r="P1811" s="68"/>
      <c r="Q1811" s="71"/>
      <c r="R1811" s="68"/>
    </row>
    <row r="1812" spans="1:18" x14ac:dyDescent="0.2">
      <c r="A1812" s="141" t="s">
        <v>3699</v>
      </c>
      <c r="B1812" s="67" t="s">
        <v>3700</v>
      </c>
      <c r="C1812" s="67">
        <v>18</v>
      </c>
      <c r="D1812" s="67" t="s">
        <v>343</v>
      </c>
      <c r="E1812" s="71">
        <v>0.82115330455753499</v>
      </c>
      <c r="F1812" s="68">
        <v>39.426523297491002</v>
      </c>
      <c r="G1812" s="71">
        <v>0.81543985538589503</v>
      </c>
      <c r="H1812" s="68">
        <v>25.940860215053799</v>
      </c>
      <c r="I1812" s="71">
        <v>0.80250669617757897</v>
      </c>
      <c r="J1812" s="68">
        <v>47.267025089605703</v>
      </c>
      <c r="K1812" s="71">
        <v>0.66666666666666696</v>
      </c>
      <c r="L1812" s="68">
        <v>9.6326164874552003</v>
      </c>
      <c r="M1812" s="71">
        <v>1</v>
      </c>
      <c r="N1812" s="68">
        <v>100</v>
      </c>
      <c r="O1812" s="71"/>
      <c r="P1812" s="68"/>
      <c r="Q1812" s="71"/>
      <c r="R1812" s="68"/>
    </row>
    <row r="1813" spans="1:18" x14ac:dyDescent="0.2">
      <c r="A1813" s="141" t="s">
        <v>3701</v>
      </c>
      <c r="B1813" s="67" t="s">
        <v>3702</v>
      </c>
      <c r="C1813" s="67">
        <v>18</v>
      </c>
      <c r="D1813" s="67" t="s">
        <v>343</v>
      </c>
      <c r="E1813" s="71">
        <v>0.82629631578631002</v>
      </c>
      <c r="F1813" s="68">
        <v>41.308243727598601</v>
      </c>
      <c r="G1813" s="71">
        <v>0.87186323925479503</v>
      </c>
      <c r="H1813" s="68">
        <v>74.014336917562702</v>
      </c>
      <c r="I1813" s="71">
        <v>0.74892844499645495</v>
      </c>
      <c r="J1813" s="68">
        <v>24.910394265232998</v>
      </c>
      <c r="K1813" s="71">
        <v>0.80726256983240197</v>
      </c>
      <c r="L1813" s="68">
        <v>32.661290322580598</v>
      </c>
      <c r="M1813" s="71">
        <v>0.87713100906158803</v>
      </c>
      <c r="N1813" s="68">
        <v>45.311004784688997</v>
      </c>
      <c r="O1813" s="71"/>
      <c r="P1813" s="68"/>
      <c r="Q1813" s="71"/>
      <c r="R1813" s="68"/>
    </row>
    <row r="1814" spans="1:18" x14ac:dyDescent="0.2">
      <c r="A1814" s="141" t="s">
        <v>3703</v>
      </c>
      <c r="B1814" s="67" t="s">
        <v>3704</v>
      </c>
      <c r="C1814" s="67">
        <v>18</v>
      </c>
      <c r="D1814" s="67" t="s">
        <v>343</v>
      </c>
      <c r="E1814" s="71">
        <v>0.37487127149501598</v>
      </c>
      <c r="F1814" s="68">
        <v>0.58243727598566297</v>
      </c>
      <c r="G1814" s="71">
        <v>0.21126182198479801</v>
      </c>
      <c r="H1814" s="68">
        <v>0.13440860215053799</v>
      </c>
      <c r="I1814" s="71">
        <v>0.44688798730337898</v>
      </c>
      <c r="J1814" s="68">
        <v>0.49283154121863798</v>
      </c>
      <c r="K1814" s="71">
        <v>0.63088939260404198</v>
      </c>
      <c r="L1814" s="68">
        <v>6.2275985663082398</v>
      </c>
      <c r="M1814" s="71">
        <v>0.58531715558286102</v>
      </c>
      <c r="N1814" s="68">
        <v>14.1626794258373</v>
      </c>
      <c r="O1814" s="71"/>
      <c r="P1814" s="68"/>
      <c r="Q1814" s="71">
        <v>0</v>
      </c>
      <c r="R1814" s="68">
        <v>34.224598930481299</v>
      </c>
    </row>
    <row r="1815" spans="1:18" x14ac:dyDescent="0.2">
      <c r="A1815" s="141" t="s">
        <v>3705</v>
      </c>
      <c r="B1815" s="67" t="s">
        <v>3706</v>
      </c>
      <c r="C1815" s="67">
        <v>18</v>
      </c>
      <c r="D1815" s="67" t="s">
        <v>343</v>
      </c>
      <c r="E1815" s="71">
        <v>0.91437812858561796</v>
      </c>
      <c r="F1815" s="68">
        <v>89.247311827957006</v>
      </c>
      <c r="G1815" s="71">
        <v>0.87177357984095805</v>
      </c>
      <c r="H1815" s="68">
        <v>73.879928315412201</v>
      </c>
      <c r="I1815" s="71">
        <v>0.876055508058312</v>
      </c>
      <c r="J1815" s="68">
        <v>78.181003584229401</v>
      </c>
      <c r="K1815" s="71">
        <v>0.90968342644320299</v>
      </c>
      <c r="L1815" s="68">
        <v>72.670250896057297</v>
      </c>
      <c r="M1815" s="71">
        <v>1</v>
      </c>
      <c r="N1815" s="68">
        <v>100</v>
      </c>
      <c r="O1815" s="71"/>
      <c r="P1815" s="68"/>
      <c r="Q1815" s="71"/>
      <c r="R1815" s="68"/>
    </row>
    <row r="1816" spans="1:18" x14ac:dyDescent="0.2">
      <c r="A1816" s="141" t="s">
        <v>3707</v>
      </c>
      <c r="B1816" s="67" t="s">
        <v>3708</v>
      </c>
      <c r="C1816" s="67">
        <v>18</v>
      </c>
      <c r="D1816" s="67" t="s">
        <v>343</v>
      </c>
      <c r="E1816" s="71">
        <v>0.89508653148856099</v>
      </c>
      <c r="F1816" s="68">
        <v>78.091397849462396</v>
      </c>
      <c r="G1816" s="71">
        <v>0.82654212843057095</v>
      </c>
      <c r="H1816" s="68">
        <v>37.141577060931901</v>
      </c>
      <c r="I1816" s="71">
        <v>0.89346880199294498</v>
      </c>
      <c r="J1816" s="68">
        <v>83.960573476702507</v>
      </c>
      <c r="K1816" s="71">
        <v>0.86033519553072602</v>
      </c>
      <c r="L1816" s="68">
        <v>50.806451612903203</v>
      </c>
      <c r="M1816" s="71">
        <v>1</v>
      </c>
      <c r="N1816" s="68">
        <v>100</v>
      </c>
      <c r="O1816" s="71"/>
      <c r="P1816" s="68"/>
      <c r="Q1816" s="71"/>
      <c r="R1816" s="68"/>
    </row>
    <row r="1817" spans="1:18" x14ac:dyDescent="0.2">
      <c r="A1817" s="141" t="s">
        <v>1174</v>
      </c>
      <c r="B1817" s="67" t="s">
        <v>3709</v>
      </c>
      <c r="C1817" s="67">
        <v>18</v>
      </c>
      <c r="D1817" s="67" t="s">
        <v>343</v>
      </c>
      <c r="E1817" s="71">
        <v>0.87287629813672696</v>
      </c>
      <c r="F1817" s="68">
        <v>64.516129032258107</v>
      </c>
      <c r="G1817" s="71">
        <v>0.82940120364782099</v>
      </c>
      <c r="H1817" s="68">
        <v>40.1433691756272</v>
      </c>
      <c r="I1817" s="71">
        <v>0.86229020863838002</v>
      </c>
      <c r="J1817" s="68">
        <v>71.998207885304694</v>
      </c>
      <c r="K1817" s="71">
        <v>0.79981378026070804</v>
      </c>
      <c r="L1817" s="68">
        <v>30.421146953405</v>
      </c>
      <c r="M1817" s="71">
        <v>1</v>
      </c>
      <c r="N1817" s="68">
        <v>100</v>
      </c>
      <c r="O1817" s="71"/>
      <c r="P1817" s="68"/>
      <c r="Q1817" s="71"/>
      <c r="R1817" s="68"/>
    </row>
    <row r="1818" spans="1:18" x14ac:dyDescent="0.2">
      <c r="A1818" s="141" t="s">
        <v>3710</v>
      </c>
      <c r="B1818" s="67" t="s">
        <v>3711</v>
      </c>
      <c r="C1818" s="67">
        <v>18</v>
      </c>
      <c r="D1818" s="67" t="s">
        <v>343</v>
      </c>
      <c r="E1818" s="71">
        <v>0.83648601160620595</v>
      </c>
      <c r="F1818" s="68">
        <v>45.922939068100398</v>
      </c>
      <c r="G1818" s="71">
        <v>0.81499747087070196</v>
      </c>
      <c r="H1818" s="68">
        <v>25.582437275985701</v>
      </c>
      <c r="I1818" s="71">
        <v>0.84205627263386895</v>
      </c>
      <c r="J1818" s="68">
        <v>63.933691756272403</v>
      </c>
      <c r="K1818" s="71">
        <v>0.81175929385866596</v>
      </c>
      <c r="L1818" s="68">
        <v>34.318996415770599</v>
      </c>
      <c r="M1818" s="71">
        <v>0.87713100906158803</v>
      </c>
      <c r="N1818" s="68">
        <v>45.311004784688997</v>
      </c>
      <c r="O1818" s="71"/>
      <c r="P1818" s="68"/>
      <c r="Q1818" s="71"/>
      <c r="R1818" s="68"/>
    </row>
    <row r="1819" spans="1:18" x14ac:dyDescent="0.2">
      <c r="A1819" s="141" t="s">
        <v>3712</v>
      </c>
      <c r="B1819" s="67" t="s">
        <v>3713</v>
      </c>
      <c r="C1819" s="67">
        <v>18</v>
      </c>
      <c r="D1819" s="67" t="s">
        <v>343</v>
      </c>
      <c r="E1819" s="71">
        <v>0.776780346767037</v>
      </c>
      <c r="F1819" s="68">
        <v>26.254480286738399</v>
      </c>
      <c r="G1819" s="71">
        <v>0.56238280343189795</v>
      </c>
      <c r="H1819" s="68">
        <v>2.3745519713261598</v>
      </c>
      <c r="I1819" s="71">
        <v>0.74383301481484199</v>
      </c>
      <c r="J1819" s="68">
        <v>23.655913978494599</v>
      </c>
      <c r="K1819" s="71">
        <v>0.86234006429061505</v>
      </c>
      <c r="L1819" s="68">
        <v>51.836917562723997</v>
      </c>
      <c r="M1819" s="71">
        <v>0.93856550453079401</v>
      </c>
      <c r="N1819" s="68">
        <v>59.090909090909101</v>
      </c>
      <c r="O1819" s="71"/>
      <c r="P1819" s="68"/>
      <c r="Q1819" s="71"/>
      <c r="R1819" s="68"/>
    </row>
    <row r="1820" spans="1:18" x14ac:dyDescent="0.2">
      <c r="A1820" s="141" t="s">
        <v>3714</v>
      </c>
      <c r="B1820" s="67" t="s">
        <v>3715</v>
      </c>
      <c r="C1820" s="67">
        <v>18</v>
      </c>
      <c r="D1820" s="67" t="s">
        <v>343</v>
      </c>
      <c r="E1820" s="71">
        <v>0.92137855870983698</v>
      </c>
      <c r="F1820" s="68">
        <v>92.249103942652297</v>
      </c>
      <c r="G1820" s="71">
        <v>0.78430779210283497</v>
      </c>
      <c r="H1820" s="68">
        <v>14.471326164874601</v>
      </c>
      <c r="I1820" s="71">
        <v>0.90772413361174398</v>
      </c>
      <c r="J1820" s="68">
        <v>88.844086021505404</v>
      </c>
      <c r="K1820" s="71">
        <v>0.99348230912476698</v>
      </c>
      <c r="L1820" s="68">
        <v>94.534050179211505</v>
      </c>
      <c r="M1820" s="71">
        <v>1</v>
      </c>
      <c r="N1820" s="68">
        <v>100</v>
      </c>
      <c r="O1820" s="71"/>
      <c r="P1820" s="68"/>
      <c r="Q1820" s="71"/>
      <c r="R1820" s="68"/>
    </row>
    <row r="1821" spans="1:18" x14ac:dyDescent="0.2">
      <c r="A1821" s="141" t="s">
        <v>3716</v>
      </c>
      <c r="B1821" s="67" t="s">
        <v>3717</v>
      </c>
      <c r="C1821" s="67">
        <v>18</v>
      </c>
      <c r="D1821" s="67" t="s">
        <v>343</v>
      </c>
      <c r="E1821" s="71">
        <v>0.894135143485835</v>
      </c>
      <c r="F1821" s="68">
        <v>77.508960573476699</v>
      </c>
      <c r="G1821" s="71">
        <v>0.82840123836258905</v>
      </c>
      <c r="H1821" s="68">
        <v>39.068100358422903</v>
      </c>
      <c r="I1821" s="71">
        <v>0.90456391658633795</v>
      </c>
      <c r="J1821" s="68">
        <v>87.858422939068106</v>
      </c>
      <c r="K1821" s="71">
        <v>0.84357541899441302</v>
      </c>
      <c r="L1821" s="68">
        <v>44.578853046595</v>
      </c>
      <c r="M1821" s="71">
        <v>1</v>
      </c>
      <c r="N1821" s="68">
        <v>100</v>
      </c>
      <c r="O1821" s="71"/>
      <c r="P1821" s="68"/>
      <c r="Q1821" s="71"/>
      <c r="R1821" s="68"/>
    </row>
    <row r="1822" spans="1:18" x14ac:dyDescent="0.2">
      <c r="A1822" s="141" t="s">
        <v>1328</v>
      </c>
      <c r="B1822" s="67" t="s">
        <v>3718</v>
      </c>
      <c r="C1822" s="67">
        <v>18</v>
      </c>
      <c r="D1822" s="67" t="s">
        <v>343</v>
      </c>
      <c r="E1822" s="71">
        <v>0.87938905990771998</v>
      </c>
      <c r="F1822" s="68">
        <v>68.458781362007201</v>
      </c>
      <c r="G1822" s="71">
        <v>0.81913801741844305</v>
      </c>
      <c r="H1822" s="68">
        <v>29.569892473118301</v>
      </c>
      <c r="I1822" s="71">
        <v>0.85298060582510105</v>
      </c>
      <c r="J1822" s="68">
        <v>68.100358422939095</v>
      </c>
      <c r="K1822" s="71">
        <v>0.84543761638733705</v>
      </c>
      <c r="L1822" s="68">
        <v>45.2060931899642</v>
      </c>
      <c r="M1822" s="71">
        <v>1</v>
      </c>
      <c r="N1822" s="68">
        <v>100</v>
      </c>
      <c r="O1822" s="71"/>
      <c r="P1822" s="68"/>
      <c r="Q1822" s="71"/>
      <c r="R1822" s="68"/>
    </row>
    <row r="1823" spans="1:18" x14ac:dyDescent="0.2">
      <c r="A1823" s="141" t="s">
        <v>1330</v>
      </c>
      <c r="B1823" s="67" t="s">
        <v>3719</v>
      </c>
      <c r="C1823" s="67">
        <v>18</v>
      </c>
      <c r="D1823" s="67" t="s">
        <v>343</v>
      </c>
      <c r="E1823" s="71">
        <v>0.81275541361945103</v>
      </c>
      <c r="F1823" s="68">
        <v>36.559139784946197</v>
      </c>
      <c r="G1823" s="71">
        <v>0.81687629984199694</v>
      </c>
      <c r="H1823" s="68">
        <v>27.553763440860202</v>
      </c>
      <c r="I1823" s="71">
        <v>0.871336324861409</v>
      </c>
      <c r="J1823" s="68">
        <v>76.2544802867383</v>
      </c>
      <c r="K1823" s="71">
        <v>0.76247114004931904</v>
      </c>
      <c r="L1823" s="68">
        <v>21.863799283154101</v>
      </c>
      <c r="M1823" s="71">
        <v>0.80033788972508102</v>
      </c>
      <c r="N1823" s="68">
        <v>34.306220095693803</v>
      </c>
      <c r="O1823" s="71"/>
      <c r="P1823" s="68"/>
      <c r="Q1823" s="71"/>
      <c r="R1823" s="68"/>
    </row>
    <row r="1824" spans="1:18" x14ac:dyDescent="0.2">
      <c r="A1824" s="141" t="s">
        <v>3720</v>
      </c>
      <c r="B1824" s="67" t="s">
        <v>3721</v>
      </c>
      <c r="C1824" s="67">
        <v>18</v>
      </c>
      <c r="D1824" s="67" t="s">
        <v>343</v>
      </c>
      <c r="E1824" s="71">
        <v>0.89493910180647496</v>
      </c>
      <c r="F1824" s="68">
        <v>77.956989247311796</v>
      </c>
      <c r="G1824" s="71">
        <v>0.77291591798790305</v>
      </c>
      <c r="H1824" s="68">
        <v>12.7240143369176</v>
      </c>
      <c r="I1824" s="71">
        <v>0.82266916707784699</v>
      </c>
      <c r="J1824" s="68">
        <v>55.286738351254499</v>
      </c>
      <c r="K1824" s="71">
        <v>0.98417132216014902</v>
      </c>
      <c r="L1824" s="68">
        <v>93.413978494623606</v>
      </c>
      <c r="M1824" s="71">
        <v>1</v>
      </c>
      <c r="N1824" s="68">
        <v>100</v>
      </c>
      <c r="O1824" s="71"/>
      <c r="P1824" s="68"/>
      <c r="Q1824" s="71"/>
      <c r="R1824" s="68"/>
    </row>
    <row r="1825" spans="1:18" x14ac:dyDescent="0.2">
      <c r="A1825" s="141" t="s">
        <v>3722</v>
      </c>
      <c r="B1825" s="67" t="s">
        <v>3723</v>
      </c>
      <c r="C1825" s="67">
        <v>18</v>
      </c>
      <c r="D1825" s="67" t="s">
        <v>343</v>
      </c>
      <c r="E1825" s="71">
        <v>0.83213962575894596</v>
      </c>
      <c r="F1825" s="68">
        <v>43.8172043010753</v>
      </c>
      <c r="G1825" s="71">
        <v>0.816270807868966</v>
      </c>
      <c r="H1825" s="68">
        <v>26.836917562724</v>
      </c>
      <c r="I1825" s="71">
        <v>0.91325769938530499</v>
      </c>
      <c r="J1825" s="68">
        <v>90.188172043010795</v>
      </c>
      <c r="K1825" s="71">
        <v>0.82940935379103398</v>
      </c>
      <c r="L1825" s="68">
        <v>39.426523297491002</v>
      </c>
      <c r="M1825" s="71">
        <v>0.76962064199047697</v>
      </c>
      <c r="N1825" s="68">
        <v>30.861244019138802</v>
      </c>
      <c r="O1825" s="71"/>
      <c r="P1825" s="68"/>
      <c r="Q1825" s="71"/>
      <c r="R1825" s="68"/>
    </row>
    <row r="1826" spans="1:18" x14ac:dyDescent="0.2">
      <c r="A1826" s="141" t="s">
        <v>3724</v>
      </c>
      <c r="B1826" s="67" t="s">
        <v>3725</v>
      </c>
      <c r="C1826" s="67">
        <v>18</v>
      </c>
      <c r="D1826" s="67" t="s">
        <v>343</v>
      </c>
      <c r="E1826" s="71">
        <v>0.89793276036315695</v>
      </c>
      <c r="F1826" s="68">
        <v>79.793906810035807</v>
      </c>
      <c r="G1826" s="71">
        <v>0.85856675724840903</v>
      </c>
      <c r="H1826" s="68">
        <v>65.949820788530502</v>
      </c>
      <c r="I1826" s="71">
        <v>0.77133933075915395</v>
      </c>
      <c r="J1826" s="68">
        <v>33.4677419354839</v>
      </c>
      <c r="K1826" s="71">
        <v>0.96182495344506502</v>
      </c>
      <c r="L1826" s="68">
        <v>89.381720430107507</v>
      </c>
      <c r="M1826" s="71">
        <v>1</v>
      </c>
      <c r="N1826" s="68">
        <v>100</v>
      </c>
      <c r="O1826" s="71"/>
      <c r="P1826" s="68"/>
      <c r="Q1826" s="71"/>
      <c r="R1826" s="68"/>
    </row>
    <row r="1827" spans="1:18" x14ac:dyDescent="0.2">
      <c r="A1827" s="141" t="s">
        <v>3726</v>
      </c>
      <c r="B1827" s="67" t="s">
        <v>3727</v>
      </c>
      <c r="C1827" s="67">
        <v>18</v>
      </c>
      <c r="D1827" s="67" t="s">
        <v>343</v>
      </c>
      <c r="E1827" s="71">
        <v>0.89432440054272</v>
      </c>
      <c r="F1827" s="68">
        <v>77.6433691756272</v>
      </c>
      <c r="G1827" s="71">
        <v>0.80869266996151901</v>
      </c>
      <c r="H1827" s="68">
        <v>21.729390681003601</v>
      </c>
      <c r="I1827" s="71">
        <v>0.78629580744213601</v>
      </c>
      <c r="J1827" s="68">
        <v>40.188172043010802</v>
      </c>
      <c r="K1827" s="71">
        <v>0.98230912476722498</v>
      </c>
      <c r="L1827" s="68">
        <v>93.1899641577061</v>
      </c>
      <c r="M1827" s="71">
        <v>1</v>
      </c>
      <c r="N1827" s="68">
        <v>100</v>
      </c>
      <c r="O1827" s="71"/>
      <c r="P1827" s="68"/>
      <c r="Q1827" s="71"/>
      <c r="R1827" s="68"/>
    </row>
    <row r="1828" spans="1:18" x14ac:dyDescent="0.2">
      <c r="A1828" s="141" t="s">
        <v>3728</v>
      </c>
      <c r="B1828" s="67" t="s">
        <v>3729</v>
      </c>
      <c r="C1828" s="67">
        <v>18</v>
      </c>
      <c r="D1828" s="67" t="s">
        <v>343</v>
      </c>
      <c r="E1828" s="71">
        <v>0.92514107813787205</v>
      </c>
      <c r="F1828" s="68">
        <v>93.906810035842298</v>
      </c>
      <c r="G1828" s="71">
        <v>0.82414550452647095</v>
      </c>
      <c r="H1828" s="68">
        <v>34.587813620071699</v>
      </c>
      <c r="I1828" s="71">
        <v>0.92762923633041905</v>
      </c>
      <c r="J1828" s="68">
        <v>93.1899641577061</v>
      </c>
      <c r="K1828" s="71">
        <v>0.94878957169459999</v>
      </c>
      <c r="L1828" s="68">
        <v>86.783154121863802</v>
      </c>
      <c r="M1828" s="71">
        <v>1</v>
      </c>
      <c r="N1828" s="68">
        <v>100</v>
      </c>
      <c r="O1828" s="71"/>
      <c r="P1828" s="68"/>
      <c r="Q1828" s="71"/>
      <c r="R1828" s="68"/>
    </row>
    <row r="1829" spans="1:18" x14ac:dyDescent="0.2">
      <c r="A1829" s="141" t="s">
        <v>3730</v>
      </c>
      <c r="B1829" s="67" t="s">
        <v>3731</v>
      </c>
      <c r="C1829" s="67">
        <v>18</v>
      </c>
      <c r="D1829" s="67" t="s">
        <v>343</v>
      </c>
      <c r="E1829" s="71">
        <v>0.93017793427274198</v>
      </c>
      <c r="F1829" s="68">
        <v>95.878136200716895</v>
      </c>
      <c r="G1829" s="71">
        <v>0.82542595580803002</v>
      </c>
      <c r="H1829" s="68">
        <v>35.752688172043001</v>
      </c>
      <c r="I1829" s="71">
        <v>0.93066753174848704</v>
      </c>
      <c r="J1829" s="68">
        <v>93.682795698924707</v>
      </c>
      <c r="K1829" s="71">
        <v>0.96461824953445097</v>
      </c>
      <c r="L1829" s="68">
        <v>90.008960573476699</v>
      </c>
      <c r="M1829" s="71">
        <v>1</v>
      </c>
      <c r="N1829" s="68">
        <v>100</v>
      </c>
      <c r="O1829" s="71"/>
      <c r="P1829" s="68"/>
      <c r="Q1829" s="71"/>
      <c r="R1829" s="68"/>
    </row>
    <row r="1830" spans="1:18" x14ac:dyDescent="0.2">
      <c r="A1830" s="141" t="s">
        <v>3732</v>
      </c>
      <c r="B1830" s="67" t="s">
        <v>3733</v>
      </c>
      <c r="C1830" s="67">
        <v>18</v>
      </c>
      <c r="D1830" s="67" t="s">
        <v>343</v>
      </c>
      <c r="E1830" s="71">
        <v>0.86624255414920104</v>
      </c>
      <c r="F1830" s="68">
        <v>60.259856630824402</v>
      </c>
      <c r="G1830" s="71">
        <v>0.82333760672686895</v>
      </c>
      <c r="H1830" s="68">
        <v>33.915770609318997</v>
      </c>
      <c r="I1830" s="71">
        <v>0.799919388268447</v>
      </c>
      <c r="J1830" s="68">
        <v>46.326164874551999</v>
      </c>
      <c r="K1830" s="71">
        <v>0.84171322160148998</v>
      </c>
      <c r="L1830" s="68">
        <v>43.862007168458803</v>
      </c>
      <c r="M1830" s="71">
        <v>1</v>
      </c>
      <c r="N1830" s="68">
        <v>100</v>
      </c>
      <c r="O1830" s="71"/>
      <c r="P1830" s="68"/>
      <c r="Q1830" s="71"/>
      <c r="R1830" s="68"/>
    </row>
    <row r="1831" spans="1:18" x14ac:dyDescent="0.2">
      <c r="A1831" s="141" t="s">
        <v>3734</v>
      </c>
      <c r="B1831" s="67" t="s">
        <v>3735</v>
      </c>
      <c r="C1831" s="67">
        <v>18</v>
      </c>
      <c r="D1831" s="67" t="s">
        <v>343</v>
      </c>
      <c r="E1831" s="71">
        <v>0.87550402704116803</v>
      </c>
      <c r="F1831" s="68">
        <v>65.905017921147007</v>
      </c>
      <c r="G1831" s="71">
        <v>0.76069701078492902</v>
      </c>
      <c r="H1831" s="68">
        <v>11.245519713261601</v>
      </c>
      <c r="I1831" s="71">
        <v>0.79718501916745299</v>
      </c>
      <c r="J1831" s="68">
        <v>45.430107526881699</v>
      </c>
      <c r="K1831" s="71">
        <v>0.94413407821229101</v>
      </c>
      <c r="L1831" s="68">
        <v>85.439068100358398</v>
      </c>
      <c r="M1831" s="71">
        <v>1</v>
      </c>
      <c r="N1831" s="68">
        <v>100</v>
      </c>
      <c r="O1831" s="71"/>
      <c r="P1831" s="68"/>
      <c r="Q1831" s="71"/>
      <c r="R1831" s="68"/>
    </row>
    <row r="1832" spans="1:18" x14ac:dyDescent="0.2">
      <c r="A1832" s="141" t="s">
        <v>3736</v>
      </c>
      <c r="B1832" s="67" t="s">
        <v>3737</v>
      </c>
      <c r="C1832" s="67">
        <v>18</v>
      </c>
      <c r="D1832" s="67" t="s">
        <v>343</v>
      </c>
      <c r="E1832" s="71">
        <v>0.90086297042014496</v>
      </c>
      <c r="F1832" s="68">
        <v>81.451612903225794</v>
      </c>
      <c r="G1832" s="71">
        <v>0.83521808187147895</v>
      </c>
      <c r="H1832" s="68">
        <v>45.8333333333333</v>
      </c>
      <c r="I1832" s="71">
        <v>0.79430456331003396</v>
      </c>
      <c r="J1832" s="68">
        <v>43.906810035842298</v>
      </c>
      <c r="K1832" s="71">
        <v>0.97392923649906904</v>
      </c>
      <c r="L1832" s="68">
        <v>91.890681003584206</v>
      </c>
      <c r="M1832" s="71">
        <v>1</v>
      </c>
      <c r="N1832" s="68">
        <v>100</v>
      </c>
      <c r="O1832" s="71"/>
      <c r="P1832" s="68"/>
      <c r="Q1832" s="71"/>
      <c r="R1832" s="68"/>
    </row>
    <row r="1833" spans="1:18" x14ac:dyDescent="0.2">
      <c r="A1833" s="141" t="s">
        <v>3738</v>
      </c>
      <c r="B1833" s="67" t="s">
        <v>3739</v>
      </c>
      <c r="C1833" s="67">
        <v>18</v>
      </c>
      <c r="D1833" s="67" t="s">
        <v>343</v>
      </c>
      <c r="E1833" s="71">
        <v>0.88775133344674895</v>
      </c>
      <c r="F1833" s="68">
        <v>73.387096774193594</v>
      </c>
      <c r="G1833" s="71">
        <v>0.815762034988743</v>
      </c>
      <c r="H1833" s="68">
        <v>26.299283154121898</v>
      </c>
      <c r="I1833" s="71">
        <v>0.76690065447795397</v>
      </c>
      <c r="J1833" s="68">
        <v>31.899641577060901</v>
      </c>
      <c r="K1833" s="71">
        <v>0.96834264432029804</v>
      </c>
      <c r="L1833" s="68">
        <v>90.725806451612897</v>
      </c>
      <c r="M1833" s="71">
        <v>1</v>
      </c>
      <c r="N1833" s="68">
        <v>100</v>
      </c>
      <c r="O1833" s="71"/>
      <c r="P1833" s="68"/>
      <c r="Q1833" s="71"/>
      <c r="R1833" s="68"/>
    </row>
    <row r="1834" spans="1:18" x14ac:dyDescent="0.2">
      <c r="A1834" s="141" t="s">
        <v>3740</v>
      </c>
      <c r="B1834" s="67" t="s">
        <v>3741</v>
      </c>
      <c r="C1834" s="67">
        <v>18</v>
      </c>
      <c r="D1834" s="67" t="s">
        <v>343</v>
      </c>
      <c r="E1834" s="71">
        <v>0.88647648990700101</v>
      </c>
      <c r="F1834" s="68">
        <v>72.401433691756296</v>
      </c>
      <c r="G1834" s="71">
        <v>0.72843736665146896</v>
      </c>
      <c r="H1834" s="68">
        <v>8.3781362007168507</v>
      </c>
      <c r="I1834" s="71">
        <v>0.83240967524935705</v>
      </c>
      <c r="J1834" s="68">
        <v>59.632616487455202</v>
      </c>
      <c r="K1834" s="71">
        <v>0.96368715083798895</v>
      </c>
      <c r="L1834" s="68">
        <v>89.829749103942703</v>
      </c>
      <c r="M1834" s="71">
        <v>0.90784825679619197</v>
      </c>
      <c r="N1834" s="68">
        <v>51.674641148325399</v>
      </c>
      <c r="O1834" s="71"/>
      <c r="P1834" s="68"/>
      <c r="Q1834" s="71">
        <v>1</v>
      </c>
      <c r="R1834" s="68">
        <v>100</v>
      </c>
    </row>
    <row r="1835" spans="1:18" x14ac:dyDescent="0.2">
      <c r="A1835" s="141" t="s">
        <v>1063</v>
      </c>
      <c r="B1835" s="67" t="s">
        <v>3742</v>
      </c>
      <c r="C1835" s="67">
        <v>18</v>
      </c>
      <c r="D1835" s="67" t="s">
        <v>343</v>
      </c>
      <c r="E1835" s="71">
        <v>0.90656367250980396</v>
      </c>
      <c r="F1835" s="68">
        <v>85.125448028673802</v>
      </c>
      <c r="G1835" s="71">
        <v>0.83170775399309305</v>
      </c>
      <c r="H1835" s="68">
        <v>42.562724014336901</v>
      </c>
      <c r="I1835" s="71">
        <v>0.83984431432873796</v>
      </c>
      <c r="J1835" s="68">
        <v>62.858422939068099</v>
      </c>
      <c r="K1835" s="71">
        <v>0.86126629422718803</v>
      </c>
      <c r="L1835" s="68">
        <v>51.209677419354797</v>
      </c>
      <c r="M1835" s="71">
        <v>1</v>
      </c>
      <c r="N1835" s="68">
        <v>100</v>
      </c>
      <c r="O1835" s="71"/>
      <c r="P1835" s="68"/>
      <c r="Q1835" s="71">
        <v>1</v>
      </c>
      <c r="R1835" s="68">
        <v>100</v>
      </c>
    </row>
    <row r="1836" spans="1:18" x14ac:dyDescent="0.2">
      <c r="A1836" s="141" t="s">
        <v>3743</v>
      </c>
      <c r="B1836" s="67" t="s">
        <v>3744</v>
      </c>
      <c r="C1836" s="67">
        <v>18</v>
      </c>
      <c r="D1836" s="67" t="s">
        <v>343</v>
      </c>
      <c r="E1836" s="71">
        <v>0.80622158376507003</v>
      </c>
      <c r="F1836" s="68">
        <v>34.453405017921099</v>
      </c>
      <c r="G1836" s="71">
        <v>0.91041334995665602</v>
      </c>
      <c r="H1836" s="68">
        <v>89.426523297491002</v>
      </c>
      <c r="I1836" s="71">
        <v>0.81375562594607798</v>
      </c>
      <c r="J1836" s="68">
        <v>51.657706093190001</v>
      </c>
      <c r="K1836" s="71">
        <v>0.88468295584008205</v>
      </c>
      <c r="L1836" s="68">
        <v>62.5</v>
      </c>
      <c r="M1836" s="71">
        <v>0.61603440331746295</v>
      </c>
      <c r="N1836" s="68">
        <v>16.650717703349301</v>
      </c>
      <c r="O1836" s="71"/>
      <c r="P1836" s="68"/>
      <c r="Q1836" s="71"/>
      <c r="R1836" s="68"/>
    </row>
    <row r="1837" spans="1:18" x14ac:dyDescent="0.2">
      <c r="A1837" s="141" t="s">
        <v>3745</v>
      </c>
      <c r="B1837" s="67" t="s">
        <v>3746</v>
      </c>
      <c r="C1837" s="67">
        <v>18</v>
      </c>
      <c r="D1837" s="67" t="s">
        <v>343</v>
      </c>
      <c r="E1837" s="71">
        <v>0.87792038391052796</v>
      </c>
      <c r="F1837" s="68">
        <v>67.383512544802898</v>
      </c>
      <c r="G1837" s="71">
        <v>0.91848819476535504</v>
      </c>
      <c r="H1837" s="68">
        <v>91.308243727598594</v>
      </c>
      <c r="I1837" s="71">
        <v>0.82110992045726905</v>
      </c>
      <c r="J1837" s="68">
        <v>54.7939068100358</v>
      </c>
      <c r="K1837" s="71">
        <v>0.87959378749059902</v>
      </c>
      <c r="L1837" s="68">
        <v>59.408602150537597</v>
      </c>
      <c r="M1837" s="71">
        <v>0.89248963292888905</v>
      </c>
      <c r="N1837" s="68">
        <v>48.516746411483297</v>
      </c>
      <c r="O1837" s="71"/>
      <c r="P1837" s="68"/>
      <c r="Q1837" s="71"/>
      <c r="R1837" s="68"/>
    </row>
    <row r="1838" spans="1:18" x14ac:dyDescent="0.2">
      <c r="A1838" s="141" t="s">
        <v>3747</v>
      </c>
      <c r="B1838" s="67" t="s">
        <v>3748</v>
      </c>
      <c r="C1838" s="67">
        <v>18</v>
      </c>
      <c r="D1838" s="67" t="s">
        <v>343</v>
      </c>
      <c r="E1838" s="71">
        <v>0.85271630600940296</v>
      </c>
      <c r="F1838" s="68">
        <v>53.897849462365599</v>
      </c>
      <c r="G1838" s="71">
        <v>0.84128724620849704</v>
      </c>
      <c r="H1838" s="68">
        <v>51.612903225806399</v>
      </c>
      <c r="I1838" s="71">
        <v>0.77334919298538995</v>
      </c>
      <c r="J1838" s="68">
        <v>33.781362007168497</v>
      </c>
      <c r="K1838" s="71">
        <v>0.903739151914834</v>
      </c>
      <c r="L1838" s="68">
        <v>69.982078853046602</v>
      </c>
      <c r="M1838" s="71">
        <v>0.89248963292888905</v>
      </c>
      <c r="N1838" s="68">
        <v>48.516746411483297</v>
      </c>
      <c r="O1838" s="71"/>
      <c r="P1838" s="68"/>
      <c r="Q1838" s="71"/>
      <c r="R1838" s="68"/>
    </row>
    <row r="1839" spans="1:18" x14ac:dyDescent="0.2">
      <c r="A1839" s="141" t="s">
        <v>3749</v>
      </c>
      <c r="B1839" s="67" t="s">
        <v>3750</v>
      </c>
      <c r="C1839" s="67">
        <v>18</v>
      </c>
      <c r="D1839" s="67" t="s">
        <v>343</v>
      </c>
      <c r="E1839" s="71">
        <v>0.82747462144447803</v>
      </c>
      <c r="F1839" s="68">
        <v>41.711469534050202</v>
      </c>
      <c r="G1839" s="71">
        <v>0.86170141388239696</v>
      </c>
      <c r="H1839" s="68">
        <v>67.786738351254499</v>
      </c>
      <c r="I1839" s="71">
        <v>0.75219168659186697</v>
      </c>
      <c r="J1839" s="68">
        <v>26.120071684587799</v>
      </c>
      <c r="K1839" s="71">
        <v>0.81887437624206005</v>
      </c>
      <c r="L1839" s="68">
        <v>35.976702508960599</v>
      </c>
      <c r="M1839" s="71">
        <v>0.87713100906158803</v>
      </c>
      <c r="N1839" s="68">
        <v>45.311004784688997</v>
      </c>
      <c r="O1839" s="71"/>
      <c r="P1839" s="68"/>
      <c r="Q1839" s="71"/>
      <c r="R1839" s="68"/>
    </row>
    <row r="1840" spans="1:18" x14ac:dyDescent="0.2">
      <c r="A1840" s="141" t="s">
        <v>606</v>
      </c>
      <c r="B1840" s="67" t="s">
        <v>3751</v>
      </c>
      <c r="C1840" s="67">
        <v>18</v>
      </c>
      <c r="D1840" s="67" t="s">
        <v>343</v>
      </c>
      <c r="E1840" s="71">
        <v>0.85943814170539501</v>
      </c>
      <c r="F1840" s="68">
        <v>57.078853046595</v>
      </c>
      <c r="G1840" s="71">
        <v>0.85595393699305899</v>
      </c>
      <c r="H1840" s="68">
        <v>63.799283154121902</v>
      </c>
      <c r="I1840" s="71">
        <v>0.74843826874927599</v>
      </c>
      <c r="J1840" s="68">
        <v>24.731182795698899</v>
      </c>
      <c r="K1840" s="71">
        <v>0.92551210428305397</v>
      </c>
      <c r="L1840" s="68">
        <v>79.928315412186393</v>
      </c>
      <c r="M1840" s="71">
        <v>0.90784825679619197</v>
      </c>
      <c r="N1840" s="68">
        <v>51.674641148325399</v>
      </c>
      <c r="O1840" s="71"/>
      <c r="P1840" s="68"/>
      <c r="Q1840" s="71"/>
      <c r="R1840" s="68"/>
    </row>
    <row r="1841" spans="1:18" x14ac:dyDescent="0.2">
      <c r="A1841" s="141" t="s">
        <v>3752</v>
      </c>
      <c r="B1841" s="67" t="s">
        <v>3753</v>
      </c>
      <c r="C1841" s="67">
        <v>18</v>
      </c>
      <c r="D1841" s="67" t="s">
        <v>343</v>
      </c>
      <c r="E1841" s="71">
        <v>0.81292734150381796</v>
      </c>
      <c r="F1841" s="68">
        <v>36.693548387096797</v>
      </c>
      <c r="G1841" s="71">
        <v>0.79510478200671997</v>
      </c>
      <c r="H1841" s="68">
        <v>16.756272401433701</v>
      </c>
      <c r="I1841" s="71">
        <v>0.67552988958705895</v>
      </c>
      <c r="J1841" s="68">
        <v>11.6487455197133</v>
      </c>
      <c r="K1841" s="71">
        <v>0.85786781375799903</v>
      </c>
      <c r="L1841" s="68">
        <v>49.775985663082402</v>
      </c>
      <c r="M1841" s="71">
        <v>0.92320688066349299</v>
      </c>
      <c r="N1841" s="68">
        <v>54.976076555023901</v>
      </c>
      <c r="O1841" s="71"/>
      <c r="P1841" s="68"/>
      <c r="Q1841" s="71"/>
      <c r="R1841" s="68"/>
    </row>
    <row r="1842" spans="1:18" x14ac:dyDescent="0.2">
      <c r="A1842" s="141" t="s">
        <v>3754</v>
      </c>
      <c r="B1842" s="67" t="s">
        <v>3755</v>
      </c>
      <c r="C1842" s="67">
        <v>18</v>
      </c>
      <c r="D1842" s="67" t="s">
        <v>343</v>
      </c>
      <c r="E1842" s="71">
        <v>0.88519513053664201</v>
      </c>
      <c r="F1842" s="68">
        <v>71.460573476702507</v>
      </c>
      <c r="G1842" s="71">
        <v>0.83081045774199103</v>
      </c>
      <c r="H1842" s="68">
        <v>41.8010752688172</v>
      </c>
      <c r="I1842" s="71">
        <v>0.87663673107124496</v>
      </c>
      <c r="J1842" s="68">
        <v>78.494623655913998</v>
      </c>
      <c r="K1842" s="71">
        <v>0.83333333333333304</v>
      </c>
      <c r="L1842" s="68">
        <v>40.770609318996399</v>
      </c>
      <c r="M1842" s="71">
        <v>1</v>
      </c>
      <c r="N1842" s="68">
        <v>100</v>
      </c>
      <c r="O1842" s="71"/>
      <c r="P1842" s="68"/>
      <c r="Q1842" s="71"/>
      <c r="R1842" s="68"/>
    </row>
    <row r="1843" spans="1:18" x14ac:dyDescent="0.2">
      <c r="A1843" s="141" t="s">
        <v>3756</v>
      </c>
      <c r="B1843" s="67" t="s">
        <v>3757</v>
      </c>
      <c r="C1843" s="67">
        <v>18</v>
      </c>
      <c r="D1843" s="67" t="s">
        <v>343</v>
      </c>
      <c r="E1843" s="71">
        <v>0.91326633660856305</v>
      </c>
      <c r="F1843" s="68">
        <v>88.306451612903203</v>
      </c>
      <c r="G1843" s="71">
        <v>0.83552695115730502</v>
      </c>
      <c r="H1843" s="68">
        <v>46.146953405017904</v>
      </c>
      <c r="I1843" s="71">
        <v>0.88737079751158199</v>
      </c>
      <c r="J1843" s="68">
        <v>81.989247311827995</v>
      </c>
      <c r="K1843" s="71">
        <v>0.93016759776536295</v>
      </c>
      <c r="L1843" s="68">
        <v>81.630824372759903</v>
      </c>
      <c r="M1843" s="71">
        <v>1</v>
      </c>
      <c r="N1843" s="68">
        <v>100</v>
      </c>
      <c r="O1843" s="71"/>
      <c r="P1843" s="68"/>
      <c r="Q1843" s="71"/>
      <c r="R1843" s="68"/>
    </row>
    <row r="1844" spans="1:18" x14ac:dyDescent="0.2">
      <c r="A1844" s="141" t="s">
        <v>3758</v>
      </c>
      <c r="B1844" s="67" t="s">
        <v>3759</v>
      </c>
      <c r="C1844" s="67">
        <v>19</v>
      </c>
      <c r="D1844" s="67" t="s">
        <v>343</v>
      </c>
      <c r="E1844" s="71">
        <v>0.81914724715835796</v>
      </c>
      <c r="F1844" s="68">
        <v>38.664874551971302</v>
      </c>
      <c r="G1844" s="71">
        <v>0.85784691818536096</v>
      </c>
      <c r="H1844" s="68">
        <v>65.456989247311796</v>
      </c>
      <c r="I1844" s="71">
        <v>0.88779575062539695</v>
      </c>
      <c r="J1844" s="68">
        <v>82.258064516128997</v>
      </c>
      <c r="K1844" s="71">
        <v>0.84156953073467899</v>
      </c>
      <c r="L1844" s="68">
        <v>43.727598566308203</v>
      </c>
      <c r="M1844" s="71">
        <v>0.50852403624635201</v>
      </c>
      <c r="N1844" s="68">
        <v>10.5741626794258</v>
      </c>
      <c r="O1844" s="71"/>
      <c r="P1844" s="68"/>
      <c r="Q1844" s="71">
        <v>1</v>
      </c>
      <c r="R1844" s="68">
        <v>100</v>
      </c>
    </row>
    <row r="1845" spans="1:18" x14ac:dyDescent="0.2">
      <c r="A1845" s="141" t="s">
        <v>3760</v>
      </c>
      <c r="B1845" s="67" t="s">
        <v>3761</v>
      </c>
      <c r="C1845" s="67">
        <v>18</v>
      </c>
      <c r="D1845" s="67" t="s">
        <v>343</v>
      </c>
      <c r="E1845" s="71">
        <v>0.82556680567381802</v>
      </c>
      <c r="F1845" s="68">
        <v>41.0394265232975</v>
      </c>
      <c r="G1845" s="71">
        <v>0.86997346134459896</v>
      </c>
      <c r="H1845" s="68">
        <v>72.849462365591407</v>
      </c>
      <c r="I1845" s="71">
        <v>0.75553328161931799</v>
      </c>
      <c r="J1845" s="68">
        <v>27.329749103942699</v>
      </c>
      <c r="K1845" s="71">
        <v>0.92249846160818005</v>
      </c>
      <c r="L1845" s="68">
        <v>78.270609318996407</v>
      </c>
      <c r="M1845" s="71">
        <v>0.75426201812317595</v>
      </c>
      <c r="N1845" s="68">
        <v>29.521531100478501</v>
      </c>
      <c r="O1845" s="71"/>
      <c r="P1845" s="68"/>
      <c r="Q1845" s="71"/>
      <c r="R1845" s="68"/>
    </row>
    <row r="1846" spans="1:18" x14ac:dyDescent="0.2">
      <c r="A1846" s="141" t="s">
        <v>3762</v>
      </c>
      <c r="B1846" s="67" t="s">
        <v>3763</v>
      </c>
      <c r="C1846" s="67">
        <v>18</v>
      </c>
      <c r="D1846" s="67" t="s">
        <v>343</v>
      </c>
      <c r="E1846" s="71">
        <v>0.67832520210507996</v>
      </c>
      <c r="F1846" s="68">
        <v>11.8279569892473</v>
      </c>
      <c r="G1846" s="71">
        <v>0.69893616068784903</v>
      </c>
      <c r="H1846" s="68">
        <v>6.8996415770609296</v>
      </c>
      <c r="I1846" s="71">
        <v>0.66889483995369803</v>
      </c>
      <c r="J1846" s="68">
        <v>10.663082437276</v>
      </c>
      <c r="K1846" s="71">
        <v>0.86766301926702105</v>
      </c>
      <c r="L1846" s="68">
        <v>54.211469534050202</v>
      </c>
      <c r="M1846" s="71">
        <v>0.47780678851175001</v>
      </c>
      <c r="N1846" s="68">
        <v>9.3779904306220097</v>
      </c>
      <c r="O1846" s="71"/>
      <c r="P1846" s="68"/>
      <c r="Q1846" s="71"/>
      <c r="R1846" s="68"/>
    </row>
    <row r="1847" spans="1:18" x14ac:dyDescent="0.2">
      <c r="A1847" s="141" t="s">
        <v>3764</v>
      </c>
      <c r="B1847" s="67" t="s">
        <v>3765</v>
      </c>
      <c r="C1847" s="67">
        <v>18</v>
      </c>
      <c r="D1847" s="67" t="s">
        <v>343</v>
      </c>
      <c r="E1847" s="71">
        <v>0.42160756804960497</v>
      </c>
      <c r="F1847" s="68">
        <v>0.98566308243727596</v>
      </c>
      <c r="G1847" s="71">
        <v>0.55238237424052306</v>
      </c>
      <c r="H1847" s="68">
        <v>2.1505376344085998</v>
      </c>
      <c r="I1847" s="71">
        <v>0.52143609008839897</v>
      </c>
      <c r="J1847" s="68">
        <v>1.83691756272401</v>
      </c>
      <c r="K1847" s="71">
        <v>0.81750919315147796</v>
      </c>
      <c r="L1847" s="68">
        <v>35.618279569892501</v>
      </c>
      <c r="M1847" s="71">
        <v>0.21671018276762499</v>
      </c>
      <c r="N1847" s="68">
        <v>2.1052631578947398</v>
      </c>
      <c r="O1847" s="71"/>
      <c r="P1847" s="68"/>
      <c r="Q1847" s="71">
        <v>0</v>
      </c>
      <c r="R1847" s="68">
        <v>34.224598930481299</v>
      </c>
    </row>
    <row r="1848" spans="1:18" x14ac:dyDescent="0.2">
      <c r="A1848" s="141" t="s">
        <v>3766</v>
      </c>
      <c r="B1848" s="67" t="s">
        <v>3767</v>
      </c>
      <c r="C1848" s="67">
        <v>18</v>
      </c>
      <c r="D1848" s="67" t="s">
        <v>343</v>
      </c>
      <c r="E1848" s="71">
        <v>0.40036289954079801</v>
      </c>
      <c r="F1848" s="68">
        <v>0.89605734767025103</v>
      </c>
      <c r="G1848" s="71">
        <v>0.57161303948796105</v>
      </c>
      <c r="H1848" s="68">
        <v>2.5537634408602199</v>
      </c>
      <c r="I1848" s="71">
        <v>0.59940254397844706</v>
      </c>
      <c r="J1848" s="68">
        <v>4.2114695340501802</v>
      </c>
      <c r="K1848" s="71">
        <v>0.82939891423758005</v>
      </c>
      <c r="L1848" s="68">
        <v>39.336917562723997</v>
      </c>
      <c r="M1848" s="71">
        <v>0</v>
      </c>
      <c r="N1848" s="68">
        <v>1.0047846889952201</v>
      </c>
      <c r="O1848" s="71"/>
      <c r="P1848" s="68"/>
      <c r="Q1848" s="71">
        <v>1.4E-3</v>
      </c>
      <c r="R1848" s="68">
        <v>34.759358288770102</v>
      </c>
    </row>
    <row r="1849" spans="1:18" x14ac:dyDescent="0.2">
      <c r="A1849" s="141" t="s">
        <v>616</v>
      </c>
      <c r="B1849" s="67" t="s">
        <v>3768</v>
      </c>
      <c r="C1849" s="67">
        <v>18</v>
      </c>
      <c r="D1849" s="67" t="s">
        <v>343</v>
      </c>
      <c r="E1849" s="71">
        <v>0.68936011084151505</v>
      </c>
      <c r="F1849" s="68">
        <v>12.8136200716846</v>
      </c>
      <c r="G1849" s="71">
        <v>0.856903133295841</v>
      </c>
      <c r="H1849" s="68">
        <v>64.471326164874597</v>
      </c>
      <c r="I1849" s="71">
        <v>0.80533105685095396</v>
      </c>
      <c r="J1849" s="68">
        <v>48.566308243727597</v>
      </c>
      <c r="K1849" s="71">
        <v>0.90743535499919104</v>
      </c>
      <c r="L1849" s="68">
        <v>71.639784946236603</v>
      </c>
      <c r="M1849" s="71">
        <v>0.87713100906158803</v>
      </c>
      <c r="N1849" s="68">
        <v>45.311004784688997</v>
      </c>
      <c r="O1849" s="71"/>
      <c r="P1849" s="68"/>
      <c r="Q1849" s="71">
        <v>0</v>
      </c>
      <c r="R1849" s="68">
        <v>34.224598930481299</v>
      </c>
    </row>
    <row r="1850" spans="1:18" x14ac:dyDescent="0.2">
      <c r="A1850" s="141" t="s">
        <v>3769</v>
      </c>
      <c r="B1850" s="67" t="s">
        <v>3770</v>
      </c>
      <c r="C1850" s="67">
        <v>18</v>
      </c>
      <c r="D1850" s="67" t="s">
        <v>343</v>
      </c>
      <c r="E1850" s="71">
        <v>0.89217194544894496</v>
      </c>
      <c r="F1850" s="68">
        <v>76.3888888888889</v>
      </c>
      <c r="G1850" s="71">
        <v>0.91706956362464598</v>
      </c>
      <c r="H1850" s="68">
        <v>91.039426523297493</v>
      </c>
      <c r="I1850" s="71">
        <v>0.80262028273857</v>
      </c>
      <c r="J1850" s="68">
        <v>47.311827956989198</v>
      </c>
      <c r="K1850" s="71">
        <v>0.91043243090176895</v>
      </c>
      <c r="L1850" s="68">
        <v>73.028673835125403</v>
      </c>
      <c r="M1850" s="71">
        <v>0.93856550453079401</v>
      </c>
      <c r="N1850" s="68">
        <v>59.090909090909101</v>
      </c>
      <c r="O1850" s="71"/>
      <c r="P1850" s="68"/>
      <c r="Q1850" s="71"/>
      <c r="R1850" s="68"/>
    </row>
    <row r="1851" spans="1:18" x14ac:dyDescent="0.2">
      <c r="A1851" s="141" t="s">
        <v>3771</v>
      </c>
      <c r="B1851" s="67" t="s">
        <v>3772</v>
      </c>
      <c r="C1851" s="67">
        <v>18</v>
      </c>
      <c r="D1851" s="67" t="s">
        <v>343</v>
      </c>
      <c r="E1851" s="71">
        <v>0.88921417848561601</v>
      </c>
      <c r="F1851" s="68">
        <v>74.327956989247298</v>
      </c>
      <c r="G1851" s="71">
        <v>0.89790851003606398</v>
      </c>
      <c r="H1851" s="68">
        <v>86.290322580645196</v>
      </c>
      <c r="I1851" s="71">
        <v>0.801458543942136</v>
      </c>
      <c r="J1851" s="68">
        <v>46.818996415770599</v>
      </c>
      <c r="K1851" s="71">
        <v>0.88820690769886801</v>
      </c>
      <c r="L1851" s="68">
        <v>64.023297491039401</v>
      </c>
      <c r="M1851" s="71">
        <v>0.96928275226539795</v>
      </c>
      <c r="N1851" s="68">
        <v>67.607655502392305</v>
      </c>
      <c r="O1851" s="71"/>
      <c r="P1851" s="68"/>
      <c r="Q1851" s="71"/>
      <c r="R1851" s="68"/>
    </row>
    <row r="1852" spans="1:18" x14ac:dyDescent="0.2">
      <c r="A1852" s="141" t="s">
        <v>3773</v>
      </c>
      <c r="B1852" s="67" t="s">
        <v>3774</v>
      </c>
      <c r="C1852" s="67">
        <v>18</v>
      </c>
      <c r="D1852" s="67" t="s">
        <v>343</v>
      </c>
      <c r="E1852" s="71">
        <v>0.47018106501805901</v>
      </c>
      <c r="F1852" s="68">
        <v>1.61290322580645</v>
      </c>
      <c r="G1852" s="71">
        <v>0.68468298463878796</v>
      </c>
      <c r="H1852" s="68">
        <v>6.0931899641577099</v>
      </c>
      <c r="I1852" s="71">
        <v>0.58936580959044005</v>
      </c>
      <c r="J1852" s="68">
        <v>3.6738351254480301</v>
      </c>
      <c r="K1852" s="71">
        <v>0.89086359582804497</v>
      </c>
      <c r="L1852" s="68">
        <v>65.188172043010795</v>
      </c>
      <c r="M1852" s="71">
        <v>0.185992935033021</v>
      </c>
      <c r="N1852" s="68">
        <v>1.8660287081339699</v>
      </c>
      <c r="O1852" s="71"/>
      <c r="P1852" s="68"/>
      <c r="Q1852" s="71">
        <v>0</v>
      </c>
      <c r="R1852" s="68">
        <v>34.224598930481299</v>
      </c>
    </row>
    <row r="1853" spans="1:18" x14ac:dyDescent="0.2">
      <c r="A1853" s="141" t="s">
        <v>532</v>
      </c>
      <c r="B1853" s="67" t="s">
        <v>3775</v>
      </c>
      <c r="C1853" s="67">
        <v>18</v>
      </c>
      <c r="D1853" s="67" t="s">
        <v>343</v>
      </c>
      <c r="E1853" s="71">
        <v>0.86835954099484203</v>
      </c>
      <c r="F1853" s="68">
        <v>61.514336917562702</v>
      </c>
      <c r="G1853" s="71">
        <v>0.91360256730645195</v>
      </c>
      <c r="H1853" s="68">
        <v>90.546594982078901</v>
      </c>
      <c r="I1853" s="71">
        <v>0.88846593368694304</v>
      </c>
      <c r="J1853" s="68">
        <v>82.526881720430097</v>
      </c>
      <c r="K1853" s="71">
        <v>0.85567314939359096</v>
      </c>
      <c r="L1853" s="68">
        <v>48.7455197132617</v>
      </c>
      <c r="M1853" s="71">
        <v>0.81569651359238204</v>
      </c>
      <c r="N1853" s="68">
        <v>36.602870813397097</v>
      </c>
      <c r="O1853" s="71"/>
      <c r="P1853" s="68"/>
      <c r="Q1853" s="71"/>
      <c r="R1853" s="68"/>
    </row>
    <row r="1854" spans="1:18" x14ac:dyDescent="0.2">
      <c r="A1854" s="141" t="s">
        <v>3776</v>
      </c>
      <c r="B1854" s="67" t="s">
        <v>3777</v>
      </c>
      <c r="C1854" s="67">
        <v>18</v>
      </c>
      <c r="D1854" s="67" t="s">
        <v>343</v>
      </c>
      <c r="E1854" s="71">
        <v>0.82754533814963105</v>
      </c>
      <c r="F1854" s="68">
        <v>41.8010752688172</v>
      </c>
      <c r="G1854" s="71">
        <v>0.87666075398474297</v>
      </c>
      <c r="H1854" s="68">
        <v>77.016129032258107</v>
      </c>
      <c r="I1854" s="71">
        <v>0.84130608211264601</v>
      </c>
      <c r="J1854" s="68">
        <v>63.575268817204297</v>
      </c>
      <c r="K1854" s="71">
        <v>0.86866974611256198</v>
      </c>
      <c r="L1854" s="68">
        <v>54.569892473118301</v>
      </c>
      <c r="M1854" s="71">
        <v>0.72354477038857401</v>
      </c>
      <c r="N1854" s="68">
        <v>26.4114832535885</v>
      </c>
      <c r="O1854" s="71"/>
      <c r="P1854" s="68"/>
      <c r="Q1854" s="71"/>
      <c r="R1854" s="68"/>
    </row>
    <row r="1855" spans="1:18" x14ac:dyDescent="0.2">
      <c r="A1855" s="141" t="s">
        <v>832</v>
      </c>
      <c r="B1855" s="67" t="s">
        <v>3778</v>
      </c>
      <c r="C1855" s="67">
        <v>18</v>
      </c>
      <c r="D1855" s="67" t="s">
        <v>343</v>
      </c>
      <c r="E1855" s="71">
        <v>0.87933743674919396</v>
      </c>
      <c r="F1855" s="68">
        <v>68.369175627240097</v>
      </c>
      <c r="G1855" s="71">
        <v>0.91091887959227102</v>
      </c>
      <c r="H1855" s="68">
        <v>89.695340501792103</v>
      </c>
      <c r="I1855" s="71">
        <v>0.68836755269314498</v>
      </c>
      <c r="J1855" s="68">
        <v>13.5752688172043</v>
      </c>
      <c r="K1855" s="71">
        <v>0.91806331471135905</v>
      </c>
      <c r="L1855" s="68">
        <v>76.612903225806406</v>
      </c>
      <c r="M1855" s="71">
        <v>1</v>
      </c>
      <c r="N1855" s="68">
        <v>100</v>
      </c>
      <c r="O1855" s="71"/>
      <c r="P1855" s="68"/>
      <c r="Q1855" s="71"/>
      <c r="R1855" s="68"/>
    </row>
    <row r="1856" spans="1:18" x14ac:dyDescent="0.2">
      <c r="A1856" s="141" t="s">
        <v>3779</v>
      </c>
      <c r="B1856" s="67" t="s">
        <v>3780</v>
      </c>
      <c r="C1856" s="67">
        <v>18</v>
      </c>
      <c r="D1856" s="67" t="s">
        <v>343</v>
      </c>
      <c r="E1856" s="71">
        <v>0.67512878362663797</v>
      </c>
      <c r="F1856" s="68">
        <v>11.290322580645199</v>
      </c>
      <c r="G1856" s="71">
        <v>0.89030777860055299</v>
      </c>
      <c r="H1856" s="68">
        <v>83.154121863799304</v>
      </c>
      <c r="I1856" s="71">
        <v>0.70076577104077498</v>
      </c>
      <c r="J1856" s="68">
        <v>15.5913978494624</v>
      </c>
      <c r="K1856" s="71">
        <v>0.90743935943027398</v>
      </c>
      <c r="L1856" s="68">
        <v>71.684587813620098</v>
      </c>
      <c r="M1856" s="71">
        <v>0.87713100906158803</v>
      </c>
      <c r="N1856" s="68">
        <v>45.311004784688997</v>
      </c>
      <c r="O1856" s="71"/>
      <c r="P1856" s="68"/>
      <c r="Q1856" s="71">
        <v>0</v>
      </c>
      <c r="R1856" s="68">
        <v>34.224598930481299</v>
      </c>
    </row>
    <row r="1857" spans="1:18" x14ac:dyDescent="0.2">
      <c r="A1857" s="141" t="s">
        <v>3781</v>
      </c>
      <c r="B1857" s="67" t="s">
        <v>3782</v>
      </c>
      <c r="C1857" s="67">
        <v>18</v>
      </c>
      <c r="D1857" s="67" t="s">
        <v>343</v>
      </c>
      <c r="E1857" s="71">
        <v>0.82123155726226005</v>
      </c>
      <c r="F1857" s="68">
        <v>39.471326164874597</v>
      </c>
      <c r="G1857" s="71">
        <v>0.94559365677374896</v>
      </c>
      <c r="H1857" s="68">
        <v>95.6989247311828</v>
      </c>
      <c r="I1857" s="71">
        <v>0.53015039068256997</v>
      </c>
      <c r="J1857" s="68">
        <v>2.06093189964158</v>
      </c>
      <c r="K1857" s="71">
        <v>0.80918218159272304</v>
      </c>
      <c r="L1857" s="68">
        <v>33.3333333333333</v>
      </c>
      <c r="M1857" s="71">
        <v>1</v>
      </c>
      <c r="N1857" s="68">
        <v>100</v>
      </c>
      <c r="O1857" s="71"/>
      <c r="P1857" s="68"/>
      <c r="Q1857" s="71"/>
      <c r="R1857" s="68"/>
    </row>
    <row r="1858" spans="1:18" x14ac:dyDescent="0.2">
      <c r="A1858" s="141" t="s">
        <v>3783</v>
      </c>
      <c r="B1858" s="67" t="s">
        <v>3784</v>
      </c>
      <c r="C1858" s="67">
        <v>18</v>
      </c>
      <c r="D1858" s="67" t="s">
        <v>343</v>
      </c>
      <c r="E1858" s="71">
        <v>0.72357616156528404</v>
      </c>
      <c r="F1858" s="68">
        <v>17.562724014336901</v>
      </c>
      <c r="G1858" s="71">
        <v>0.93500460932821705</v>
      </c>
      <c r="H1858" s="68">
        <v>94.489247311827995</v>
      </c>
      <c r="I1858" s="71">
        <v>0.82390016758794105</v>
      </c>
      <c r="J1858" s="68">
        <v>55.824372759856601</v>
      </c>
      <c r="K1858" s="71">
        <v>0.92041052637946996</v>
      </c>
      <c r="L1858" s="68">
        <v>77.419354838709694</v>
      </c>
      <c r="M1858" s="71">
        <v>0.93856550453079401</v>
      </c>
      <c r="N1858" s="68">
        <v>59.090909090909101</v>
      </c>
      <c r="O1858" s="71"/>
      <c r="P1858" s="68"/>
      <c r="Q1858" s="71">
        <v>0</v>
      </c>
      <c r="R1858" s="68">
        <v>34.224598930481299</v>
      </c>
    </row>
    <row r="1859" spans="1:18" x14ac:dyDescent="0.2">
      <c r="A1859" s="141" t="s">
        <v>3785</v>
      </c>
      <c r="B1859" s="67" t="s">
        <v>3786</v>
      </c>
      <c r="C1859" s="67">
        <v>18</v>
      </c>
      <c r="D1859" s="67" t="s">
        <v>343</v>
      </c>
      <c r="E1859" s="71">
        <v>0.85475768425486298</v>
      </c>
      <c r="F1859" s="68">
        <v>54.838709677419402</v>
      </c>
      <c r="G1859" s="71">
        <v>0.92824271062320496</v>
      </c>
      <c r="H1859" s="68">
        <v>93.727598566308203</v>
      </c>
      <c r="I1859" s="71">
        <v>0.71287641800270396</v>
      </c>
      <c r="J1859" s="68">
        <v>17.338709677419399</v>
      </c>
      <c r="K1859" s="71">
        <v>0.88542197546465196</v>
      </c>
      <c r="L1859" s="68">
        <v>62.724014336917598</v>
      </c>
      <c r="M1859" s="71">
        <v>0.89248963292888905</v>
      </c>
      <c r="N1859" s="68">
        <v>48.516746411483297</v>
      </c>
      <c r="O1859" s="71"/>
      <c r="P1859" s="68"/>
      <c r="Q1859" s="71"/>
      <c r="R1859" s="68"/>
    </row>
    <row r="1860" spans="1:18" x14ac:dyDescent="0.2">
      <c r="A1860" s="141" t="s">
        <v>3787</v>
      </c>
      <c r="B1860" s="67" t="s">
        <v>3788</v>
      </c>
      <c r="C1860" s="67">
        <v>18</v>
      </c>
      <c r="D1860" s="67" t="s">
        <v>343</v>
      </c>
      <c r="E1860" s="71">
        <v>0.90558355668893398</v>
      </c>
      <c r="F1860" s="68">
        <v>84.587813620071699</v>
      </c>
      <c r="G1860" s="71">
        <v>0.88821595060885605</v>
      </c>
      <c r="H1860" s="68">
        <v>82.571684587813607</v>
      </c>
      <c r="I1860" s="71">
        <v>0.81605496143552203</v>
      </c>
      <c r="J1860" s="68">
        <v>53.136200716845899</v>
      </c>
      <c r="K1860" s="71">
        <v>0.91806331471135905</v>
      </c>
      <c r="L1860" s="68">
        <v>76.612903225806406</v>
      </c>
      <c r="M1860" s="71">
        <v>1</v>
      </c>
      <c r="N1860" s="68">
        <v>100</v>
      </c>
      <c r="O1860" s="71"/>
      <c r="P1860" s="68"/>
      <c r="Q1860" s="71"/>
      <c r="R1860" s="68"/>
    </row>
    <row r="1861" spans="1:18" x14ac:dyDescent="0.2">
      <c r="A1861" s="141" t="s">
        <v>3789</v>
      </c>
      <c r="B1861" s="67" t="s">
        <v>3790</v>
      </c>
      <c r="C1861" s="67">
        <v>18</v>
      </c>
      <c r="D1861" s="67" t="s">
        <v>343</v>
      </c>
      <c r="E1861" s="71">
        <v>0.90565881353099398</v>
      </c>
      <c r="F1861" s="68">
        <v>84.7222222222222</v>
      </c>
      <c r="G1861" s="71">
        <v>0.92444390729035497</v>
      </c>
      <c r="H1861" s="68">
        <v>93.010752688172005</v>
      </c>
      <c r="I1861" s="71">
        <v>0.77640363733641604</v>
      </c>
      <c r="J1861" s="68">
        <v>35.3494623655914</v>
      </c>
      <c r="K1861" s="71">
        <v>0.92178770949720701</v>
      </c>
      <c r="L1861" s="68">
        <v>78.091397849462396</v>
      </c>
      <c r="M1861" s="71">
        <v>1</v>
      </c>
      <c r="N1861" s="68">
        <v>100</v>
      </c>
      <c r="O1861" s="71"/>
      <c r="P1861" s="68"/>
      <c r="Q1861" s="71"/>
      <c r="R1861" s="68"/>
    </row>
    <row r="1862" spans="1:18" x14ac:dyDescent="0.2">
      <c r="A1862" s="141" t="s">
        <v>3791</v>
      </c>
      <c r="B1862" s="67" t="s">
        <v>3792</v>
      </c>
      <c r="C1862" s="67">
        <v>18</v>
      </c>
      <c r="D1862" s="67" t="s">
        <v>343</v>
      </c>
      <c r="E1862" s="71">
        <v>0.87743372100541295</v>
      </c>
      <c r="F1862" s="68">
        <v>67.069892473118301</v>
      </c>
      <c r="G1862" s="71">
        <v>0.92076159158330295</v>
      </c>
      <c r="H1862" s="68">
        <v>92.025089605734806</v>
      </c>
      <c r="I1862" s="71">
        <v>0.74956529445642095</v>
      </c>
      <c r="J1862" s="68">
        <v>25.179211469534099</v>
      </c>
      <c r="K1862" s="71">
        <v>0.91620111731843601</v>
      </c>
      <c r="L1862" s="68">
        <v>76.075268817204304</v>
      </c>
      <c r="M1862" s="71">
        <v>0.92320688066349299</v>
      </c>
      <c r="N1862" s="68">
        <v>54.976076555023901</v>
      </c>
      <c r="O1862" s="71"/>
      <c r="P1862" s="68"/>
      <c r="Q1862" s="71"/>
      <c r="R1862" s="68"/>
    </row>
    <row r="1863" spans="1:18" x14ac:dyDescent="0.2">
      <c r="A1863" s="141" t="s">
        <v>3793</v>
      </c>
      <c r="B1863" s="67" t="s">
        <v>3794</v>
      </c>
      <c r="C1863" s="67">
        <v>17</v>
      </c>
      <c r="D1863" s="67" t="s">
        <v>343</v>
      </c>
      <c r="E1863" s="71">
        <v>0.90317580634364503</v>
      </c>
      <c r="F1863" s="68">
        <v>82.974910394265194</v>
      </c>
      <c r="G1863" s="71">
        <v>0.83402060387213295</v>
      </c>
      <c r="H1863" s="68">
        <v>44.982078853046602</v>
      </c>
      <c r="I1863" s="71">
        <v>0.87025829251848497</v>
      </c>
      <c r="J1863" s="68">
        <v>75.806451612903203</v>
      </c>
      <c r="K1863" s="71">
        <v>0.93446912626601697</v>
      </c>
      <c r="L1863" s="68">
        <v>83.019713261648704</v>
      </c>
      <c r="M1863" s="71">
        <v>0.87713100906158803</v>
      </c>
      <c r="N1863" s="68">
        <v>45.311004784688997</v>
      </c>
      <c r="O1863" s="71"/>
      <c r="P1863" s="68"/>
      <c r="Q1863" s="71">
        <v>1</v>
      </c>
      <c r="R1863" s="68">
        <v>100</v>
      </c>
    </row>
    <row r="1864" spans="1:18" x14ac:dyDescent="0.2">
      <c r="A1864" s="141" t="s">
        <v>3795</v>
      </c>
      <c r="B1864" s="67" t="s">
        <v>3796</v>
      </c>
      <c r="C1864" s="67">
        <v>17</v>
      </c>
      <c r="D1864" s="67" t="s">
        <v>343</v>
      </c>
      <c r="E1864" s="71">
        <v>0.81179366669825104</v>
      </c>
      <c r="F1864" s="68">
        <v>36.2455197132617</v>
      </c>
      <c r="G1864" s="71">
        <v>0.83274114190163195</v>
      </c>
      <c r="H1864" s="68">
        <v>43.593189964157702</v>
      </c>
      <c r="I1864" s="71">
        <v>0.74428901905993605</v>
      </c>
      <c r="J1864" s="68">
        <v>23.700716845878102</v>
      </c>
      <c r="K1864" s="71">
        <v>0.80446927374301702</v>
      </c>
      <c r="L1864" s="68">
        <v>31.8100358422939</v>
      </c>
      <c r="M1864" s="71">
        <v>0.67746889878666905</v>
      </c>
      <c r="N1864" s="68">
        <v>21.722488038277501</v>
      </c>
      <c r="O1864" s="71"/>
      <c r="P1864" s="68"/>
      <c r="Q1864" s="71">
        <v>1</v>
      </c>
      <c r="R1864" s="68">
        <v>100</v>
      </c>
    </row>
    <row r="1865" spans="1:18" x14ac:dyDescent="0.2">
      <c r="A1865" s="141" t="s">
        <v>3797</v>
      </c>
      <c r="B1865" s="67" t="s">
        <v>3798</v>
      </c>
      <c r="C1865" s="67">
        <v>18</v>
      </c>
      <c r="D1865" s="67" t="s">
        <v>343</v>
      </c>
      <c r="E1865" s="71">
        <v>0.89074723326622096</v>
      </c>
      <c r="F1865" s="68">
        <v>75.268817204301101</v>
      </c>
      <c r="G1865" s="71">
        <v>0.87306344657803003</v>
      </c>
      <c r="H1865" s="68">
        <v>75.044802867383495</v>
      </c>
      <c r="I1865" s="71">
        <v>0.81760580563237895</v>
      </c>
      <c r="J1865" s="68">
        <v>53.494623655913998</v>
      </c>
      <c r="K1865" s="71">
        <v>0.870577281191806</v>
      </c>
      <c r="L1865" s="68">
        <v>55.869175627240097</v>
      </c>
      <c r="M1865" s="71">
        <v>0.89248963292888905</v>
      </c>
      <c r="N1865" s="68">
        <v>48.516746411483297</v>
      </c>
      <c r="O1865" s="71"/>
      <c r="P1865" s="68"/>
      <c r="Q1865" s="71">
        <v>1</v>
      </c>
      <c r="R1865" s="68">
        <v>100</v>
      </c>
    </row>
    <row r="1866" spans="1:18" x14ac:dyDescent="0.2">
      <c r="A1866" s="141" t="s">
        <v>1705</v>
      </c>
      <c r="B1866" s="67" t="s">
        <v>3799</v>
      </c>
      <c r="C1866" s="67">
        <v>17</v>
      </c>
      <c r="D1866" s="67" t="s">
        <v>343</v>
      </c>
      <c r="E1866" s="71">
        <v>0.90482889193223004</v>
      </c>
      <c r="F1866" s="68">
        <v>84.050179211469498</v>
      </c>
      <c r="G1866" s="71">
        <v>0.85304883735218295</v>
      </c>
      <c r="H1866" s="68">
        <v>61.559139784946197</v>
      </c>
      <c r="I1866" s="71">
        <v>0.85077064298018601</v>
      </c>
      <c r="J1866" s="68">
        <v>67.025089605734806</v>
      </c>
      <c r="K1866" s="71">
        <v>0.91247672253258805</v>
      </c>
      <c r="L1866" s="68">
        <v>74.283154121863802</v>
      </c>
      <c r="M1866" s="71">
        <v>0.90784825679619197</v>
      </c>
      <c r="N1866" s="68">
        <v>51.674641148325399</v>
      </c>
      <c r="O1866" s="71"/>
      <c r="P1866" s="68"/>
      <c r="Q1866" s="71">
        <v>1</v>
      </c>
      <c r="R1866" s="68">
        <v>100</v>
      </c>
    </row>
    <row r="1867" spans="1:18" x14ac:dyDescent="0.2">
      <c r="A1867" s="141" t="s">
        <v>3800</v>
      </c>
      <c r="B1867" s="67" t="s">
        <v>3801</v>
      </c>
      <c r="C1867" s="67">
        <v>18</v>
      </c>
      <c r="D1867" s="67" t="s">
        <v>343</v>
      </c>
      <c r="E1867" s="71">
        <v>0.84955113406450899</v>
      </c>
      <c r="F1867" s="68">
        <v>52.464157706093197</v>
      </c>
      <c r="G1867" s="71">
        <v>0.85604022912010702</v>
      </c>
      <c r="H1867" s="68">
        <v>63.933691756272403</v>
      </c>
      <c r="I1867" s="71">
        <v>0.70657870201975304</v>
      </c>
      <c r="J1867" s="68">
        <v>16.621863799283201</v>
      </c>
      <c r="K1867" s="71">
        <v>0.76192985851919104</v>
      </c>
      <c r="L1867" s="68">
        <v>21.818996415770599</v>
      </c>
      <c r="M1867" s="71">
        <v>0.92320688066349299</v>
      </c>
      <c r="N1867" s="68">
        <v>54.976076555023901</v>
      </c>
      <c r="O1867" s="71"/>
      <c r="P1867" s="68"/>
      <c r="Q1867" s="71">
        <v>1</v>
      </c>
      <c r="R1867" s="68">
        <v>100</v>
      </c>
    </row>
    <row r="1868" spans="1:18" x14ac:dyDescent="0.2">
      <c r="A1868" s="141" t="s">
        <v>3802</v>
      </c>
      <c r="B1868" s="67" t="s">
        <v>3803</v>
      </c>
      <c r="C1868" s="67">
        <v>18</v>
      </c>
      <c r="D1868" s="67" t="s">
        <v>343</v>
      </c>
      <c r="E1868" s="71">
        <v>0.88808703243222697</v>
      </c>
      <c r="F1868" s="68">
        <v>73.566308243727605</v>
      </c>
      <c r="G1868" s="71">
        <v>0.82694551086693102</v>
      </c>
      <c r="H1868" s="68">
        <v>37.5</v>
      </c>
      <c r="I1868" s="71">
        <v>0.778218889753299</v>
      </c>
      <c r="J1868" s="68">
        <v>36.2455197132617</v>
      </c>
      <c r="K1868" s="71">
        <v>0.91231388087740894</v>
      </c>
      <c r="L1868" s="68">
        <v>74.014336917562702</v>
      </c>
      <c r="M1868" s="71">
        <v>0.92320688066349299</v>
      </c>
      <c r="N1868" s="68">
        <v>54.976076555023901</v>
      </c>
      <c r="O1868" s="71"/>
      <c r="P1868" s="68"/>
      <c r="Q1868" s="71">
        <v>0.99975000000000003</v>
      </c>
      <c r="R1868" s="68">
        <v>44.117647058823501</v>
      </c>
    </row>
    <row r="1869" spans="1:18" x14ac:dyDescent="0.2">
      <c r="A1869" s="141" t="s">
        <v>616</v>
      </c>
      <c r="B1869" s="67" t="s">
        <v>3804</v>
      </c>
      <c r="C1869" s="67">
        <v>18</v>
      </c>
      <c r="D1869" s="67" t="s">
        <v>343</v>
      </c>
      <c r="E1869" s="71">
        <v>0.83744000871272695</v>
      </c>
      <c r="F1869" s="68">
        <v>46.370967741935502</v>
      </c>
      <c r="G1869" s="71">
        <v>0.84298762807674199</v>
      </c>
      <c r="H1869" s="68">
        <v>53.046594982078901</v>
      </c>
      <c r="I1869" s="71">
        <v>0.76876145376579197</v>
      </c>
      <c r="J1869" s="68">
        <v>32.213261648745501</v>
      </c>
      <c r="K1869" s="71">
        <v>0.78408682461027901</v>
      </c>
      <c r="L1869" s="68">
        <v>26.7025089605735</v>
      </c>
      <c r="M1869" s="71">
        <v>0.95392412839809504</v>
      </c>
      <c r="N1869" s="68">
        <v>63.157894736842103</v>
      </c>
      <c r="O1869" s="71"/>
      <c r="P1869" s="68"/>
      <c r="Q1869" s="71"/>
      <c r="R1869" s="68"/>
    </row>
    <row r="1870" spans="1:18" x14ac:dyDescent="0.2">
      <c r="A1870" s="141" t="s">
        <v>3805</v>
      </c>
      <c r="B1870" s="67" t="s">
        <v>3806</v>
      </c>
      <c r="C1870" s="67">
        <v>18</v>
      </c>
      <c r="D1870" s="67" t="s">
        <v>343</v>
      </c>
      <c r="E1870" s="71">
        <v>0.54626283586820501</v>
      </c>
      <c r="F1870" s="68">
        <v>3.4050179211469498</v>
      </c>
      <c r="G1870" s="71">
        <v>0.62562632900868498</v>
      </c>
      <c r="H1870" s="68">
        <v>4.1666666666666696</v>
      </c>
      <c r="I1870" s="71">
        <v>0.58355835810943901</v>
      </c>
      <c r="J1870" s="68">
        <v>3.2258064516128999</v>
      </c>
      <c r="K1870" s="71">
        <v>0.78181233664003802</v>
      </c>
      <c r="L1870" s="68">
        <v>26.120071684587799</v>
      </c>
      <c r="M1870" s="71">
        <v>0.58531715558286102</v>
      </c>
      <c r="N1870" s="68">
        <v>14.1626794258373</v>
      </c>
      <c r="O1870" s="71"/>
      <c r="P1870" s="68"/>
      <c r="Q1870" s="71">
        <v>0.155</v>
      </c>
      <c r="R1870" s="68">
        <v>37.433155080213901</v>
      </c>
    </row>
    <row r="1871" spans="1:18" x14ac:dyDescent="0.2">
      <c r="A1871" s="141" t="s">
        <v>648</v>
      </c>
      <c r="B1871" s="67" t="s">
        <v>3807</v>
      </c>
      <c r="C1871" s="67">
        <v>18</v>
      </c>
      <c r="D1871" s="67" t="s">
        <v>343</v>
      </c>
      <c r="E1871" s="71">
        <v>0.83365589528948303</v>
      </c>
      <c r="F1871" s="68">
        <v>44.713261648745501</v>
      </c>
      <c r="G1871" s="71">
        <v>0.85383483899736001</v>
      </c>
      <c r="H1871" s="68">
        <v>62.141577060931901</v>
      </c>
      <c r="I1871" s="71">
        <v>0.68609150010608699</v>
      </c>
      <c r="J1871" s="68">
        <v>13.1272401433692</v>
      </c>
      <c r="K1871" s="71">
        <v>0.81005586592178802</v>
      </c>
      <c r="L1871" s="68">
        <v>33.826164874551999</v>
      </c>
      <c r="M1871" s="71">
        <v>0.98464137613269898</v>
      </c>
      <c r="N1871" s="68">
        <v>73.636363636363598</v>
      </c>
      <c r="O1871" s="71"/>
      <c r="P1871" s="68"/>
      <c r="Q1871" s="71"/>
      <c r="R1871" s="68"/>
    </row>
    <row r="1872" spans="1:18" x14ac:dyDescent="0.2">
      <c r="A1872" s="141" t="s">
        <v>3808</v>
      </c>
      <c r="B1872" s="67" t="s">
        <v>3809</v>
      </c>
      <c r="C1872" s="67">
        <v>18</v>
      </c>
      <c r="D1872" s="67" t="s">
        <v>343</v>
      </c>
      <c r="E1872" s="71">
        <v>0.79040258335394398</v>
      </c>
      <c r="F1872" s="68">
        <v>29.9283154121864</v>
      </c>
      <c r="G1872" s="71">
        <v>0.72010100363204699</v>
      </c>
      <c r="H1872" s="68">
        <v>8.0197132616487394</v>
      </c>
      <c r="I1872" s="71">
        <v>0.66969082469388397</v>
      </c>
      <c r="J1872" s="68">
        <v>10.8870967741935</v>
      </c>
      <c r="K1872" s="71">
        <v>0.802535752824448</v>
      </c>
      <c r="L1872" s="68">
        <v>31.272401433691801</v>
      </c>
      <c r="M1872" s="71">
        <v>0.96928275226539795</v>
      </c>
      <c r="N1872" s="68">
        <v>67.607655502392305</v>
      </c>
      <c r="O1872" s="71"/>
      <c r="P1872" s="68"/>
      <c r="Q1872" s="71"/>
      <c r="R1872" s="68"/>
    </row>
    <row r="1873" spans="1:18" x14ac:dyDescent="0.2">
      <c r="A1873" s="141" t="s">
        <v>3810</v>
      </c>
      <c r="B1873" s="67" t="s">
        <v>3811</v>
      </c>
      <c r="C1873" s="67">
        <v>18</v>
      </c>
      <c r="D1873" s="67" t="s">
        <v>343</v>
      </c>
      <c r="E1873" s="71">
        <v>0.65118187078587197</v>
      </c>
      <c r="F1873" s="68">
        <v>9.0501792114695299</v>
      </c>
      <c r="G1873" s="71">
        <v>0.884107113569921</v>
      </c>
      <c r="H1873" s="68">
        <v>80.645161290322605</v>
      </c>
      <c r="I1873" s="71">
        <v>0.60379531199117698</v>
      </c>
      <c r="J1873" s="68">
        <v>4.6594982078853002</v>
      </c>
      <c r="K1873" s="71">
        <v>0.84480004770477202</v>
      </c>
      <c r="L1873" s="68">
        <v>44.937275985663099</v>
      </c>
      <c r="M1873" s="71">
        <v>0.92320688066349299</v>
      </c>
      <c r="N1873" s="68">
        <v>54.976076555023901</v>
      </c>
      <c r="O1873" s="71"/>
      <c r="P1873" s="68"/>
      <c r="Q1873" s="71">
        <v>0</v>
      </c>
      <c r="R1873" s="68">
        <v>34.224598930481299</v>
      </c>
    </row>
    <row r="1874" spans="1:18" x14ac:dyDescent="0.2">
      <c r="A1874" s="141" t="s">
        <v>3812</v>
      </c>
      <c r="B1874" s="67" t="s">
        <v>3813</v>
      </c>
      <c r="C1874" s="67">
        <v>18</v>
      </c>
      <c r="D1874" s="67" t="s">
        <v>343</v>
      </c>
      <c r="E1874" s="71">
        <v>0.61391264656274003</v>
      </c>
      <c r="F1874" s="68">
        <v>6.7204301075268802</v>
      </c>
      <c r="G1874" s="71">
        <v>0.85432763103834897</v>
      </c>
      <c r="H1874" s="68">
        <v>62.589605734766998</v>
      </c>
      <c r="I1874" s="71">
        <v>0.55916459811125996</v>
      </c>
      <c r="J1874" s="68">
        <v>2.5537634408602199</v>
      </c>
      <c r="K1874" s="71">
        <v>0.85573311393901297</v>
      </c>
      <c r="L1874" s="68">
        <v>48.879928315412201</v>
      </c>
      <c r="M1874" s="71">
        <v>0.80033788972508102</v>
      </c>
      <c r="N1874" s="68">
        <v>34.306220095693803</v>
      </c>
      <c r="O1874" s="71"/>
      <c r="P1874" s="68"/>
      <c r="Q1874" s="71">
        <v>0</v>
      </c>
      <c r="R1874" s="68">
        <v>34.224598930481299</v>
      </c>
    </row>
    <row r="1875" spans="1:18" x14ac:dyDescent="0.2">
      <c r="A1875" s="141" t="s">
        <v>3814</v>
      </c>
      <c r="B1875" s="67" t="s">
        <v>3815</v>
      </c>
      <c r="C1875" s="67">
        <v>18</v>
      </c>
      <c r="D1875" s="67" t="s">
        <v>343</v>
      </c>
      <c r="E1875" s="71">
        <v>0.75140644504934195</v>
      </c>
      <c r="F1875" s="68">
        <v>21.326164874551999</v>
      </c>
      <c r="G1875" s="71">
        <v>0.89916024401945804</v>
      </c>
      <c r="H1875" s="68">
        <v>86.693548387096797</v>
      </c>
      <c r="I1875" s="71">
        <v>0.62282899183681795</v>
      </c>
      <c r="J1875" s="68">
        <v>6.0035842293906798</v>
      </c>
      <c r="K1875" s="71">
        <v>0.79080902168712297</v>
      </c>
      <c r="L1875" s="68">
        <v>27.912186379928301</v>
      </c>
      <c r="M1875" s="71">
        <v>0.69282752265396996</v>
      </c>
      <c r="N1875" s="68">
        <v>23.349282296650699</v>
      </c>
      <c r="O1875" s="71"/>
      <c r="P1875" s="68"/>
      <c r="Q1875" s="71"/>
      <c r="R1875" s="68"/>
    </row>
    <row r="1876" spans="1:18" x14ac:dyDescent="0.2">
      <c r="A1876" s="141" t="s">
        <v>3816</v>
      </c>
      <c r="B1876" s="67" t="s">
        <v>3817</v>
      </c>
      <c r="C1876" s="67">
        <v>18</v>
      </c>
      <c r="D1876" s="67" t="s">
        <v>343</v>
      </c>
      <c r="E1876" s="71">
        <v>0.863790395451704</v>
      </c>
      <c r="F1876" s="68">
        <v>59.094982078853</v>
      </c>
      <c r="G1876" s="71">
        <v>0.73753924353275602</v>
      </c>
      <c r="H1876" s="68">
        <v>9.0501792114695299</v>
      </c>
      <c r="I1876" s="71">
        <v>0.79983555346213298</v>
      </c>
      <c r="J1876" s="68">
        <v>46.191756272401399</v>
      </c>
      <c r="K1876" s="71">
        <v>0.91778678481192499</v>
      </c>
      <c r="L1876" s="68">
        <v>76.3888888888889</v>
      </c>
      <c r="M1876" s="71">
        <v>1</v>
      </c>
      <c r="N1876" s="68">
        <v>100</v>
      </c>
      <c r="O1876" s="71"/>
      <c r="P1876" s="68"/>
      <c r="Q1876" s="71"/>
      <c r="R1876" s="68"/>
    </row>
    <row r="1877" spans="1:18" x14ac:dyDescent="0.2">
      <c r="A1877" s="141" t="s">
        <v>3818</v>
      </c>
      <c r="B1877" s="67" t="s">
        <v>3819</v>
      </c>
      <c r="C1877" s="67">
        <v>18</v>
      </c>
      <c r="D1877" s="67" t="s">
        <v>343</v>
      </c>
      <c r="E1877" s="71">
        <v>0.68699845015892702</v>
      </c>
      <c r="F1877" s="68">
        <v>12.634408602150501</v>
      </c>
      <c r="G1877" s="71">
        <v>0.71540120600572399</v>
      </c>
      <c r="H1877" s="68">
        <v>7.7508960573476697</v>
      </c>
      <c r="I1877" s="71">
        <v>0.60627198184964604</v>
      </c>
      <c r="J1877" s="68">
        <v>4.8387096774193497</v>
      </c>
      <c r="K1877" s="71">
        <v>0.68741721852446502</v>
      </c>
      <c r="L1877" s="68">
        <v>11.8279569892473</v>
      </c>
      <c r="M1877" s="71">
        <v>0.73890339425587503</v>
      </c>
      <c r="N1877" s="68">
        <v>27.990430622009601</v>
      </c>
      <c r="O1877" s="71"/>
      <c r="P1877" s="68"/>
      <c r="Q1877" s="71"/>
      <c r="R1877" s="68"/>
    </row>
    <row r="1878" spans="1:18" x14ac:dyDescent="0.2">
      <c r="A1878" s="141" t="s">
        <v>3820</v>
      </c>
      <c r="B1878" s="67" t="s">
        <v>3821</v>
      </c>
      <c r="C1878" s="67">
        <v>18</v>
      </c>
      <c r="D1878" s="67" t="s">
        <v>343</v>
      </c>
      <c r="E1878" s="71">
        <v>0.92254780768757605</v>
      </c>
      <c r="F1878" s="68">
        <v>93.010752688172005</v>
      </c>
      <c r="G1878" s="71">
        <v>0.89018001345991205</v>
      </c>
      <c r="H1878" s="68">
        <v>83.064516129032299</v>
      </c>
      <c r="I1878" s="71">
        <v>0.86611922473918201</v>
      </c>
      <c r="J1878" s="68">
        <v>74.014336917562702</v>
      </c>
      <c r="K1878" s="71">
        <v>0.93389199255121003</v>
      </c>
      <c r="L1878" s="68">
        <v>82.974910394265194</v>
      </c>
      <c r="M1878" s="71">
        <v>1</v>
      </c>
      <c r="N1878" s="68">
        <v>100</v>
      </c>
      <c r="O1878" s="71"/>
      <c r="P1878" s="68"/>
      <c r="Q1878" s="71"/>
      <c r="R1878" s="68"/>
    </row>
    <row r="1879" spans="1:18" x14ac:dyDescent="0.2">
      <c r="A1879" s="141" t="s">
        <v>3822</v>
      </c>
      <c r="B1879" s="67" t="s">
        <v>3823</v>
      </c>
      <c r="C1879" s="67">
        <v>18</v>
      </c>
      <c r="D1879" s="67" t="s">
        <v>343</v>
      </c>
      <c r="E1879" s="71">
        <v>0.82750890565497304</v>
      </c>
      <c r="F1879" s="68">
        <v>41.756272401433698</v>
      </c>
      <c r="G1879" s="71">
        <v>0.89576996652361995</v>
      </c>
      <c r="H1879" s="68">
        <v>85.080645161290306</v>
      </c>
      <c r="I1879" s="71">
        <v>0.72689611675102395</v>
      </c>
      <c r="J1879" s="68">
        <v>19.534050179211501</v>
      </c>
      <c r="K1879" s="71">
        <v>0.887031649620169</v>
      </c>
      <c r="L1879" s="68">
        <v>63.485663082437298</v>
      </c>
      <c r="M1879" s="71">
        <v>0.80033788972508102</v>
      </c>
      <c r="N1879" s="68">
        <v>34.306220095693803</v>
      </c>
      <c r="O1879" s="71"/>
      <c r="P1879" s="68"/>
      <c r="Q1879" s="71"/>
      <c r="R1879" s="68"/>
    </row>
    <row r="1880" spans="1:18" x14ac:dyDescent="0.2">
      <c r="A1880" s="141" t="s">
        <v>3824</v>
      </c>
      <c r="B1880" s="67" t="s">
        <v>3825</v>
      </c>
      <c r="C1880" s="67">
        <v>18</v>
      </c>
      <c r="D1880" s="67" t="s">
        <v>343</v>
      </c>
      <c r="E1880" s="71">
        <v>0.89490108682371705</v>
      </c>
      <c r="F1880" s="68">
        <v>77.912186379928301</v>
      </c>
      <c r="G1880" s="71">
        <v>0.86045505425947999</v>
      </c>
      <c r="H1880" s="68">
        <v>66.935483870967701</v>
      </c>
      <c r="I1880" s="71">
        <v>0.75744773709306101</v>
      </c>
      <c r="J1880" s="68">
        <v>28.0913978494624</v>
      </c>
      <c r="K1880" s="71">
        <v>0.96170155594232698</v>
      </c>
      <c r="L1880" s="68">
        <v>89.292114695340501</v>
      </c>
      <c r="M1880" s="71">
        <v>1</v>
      </c>
      <c r="N1880" s="68">
        <v>100</v>
      </c>
      <c r="O1880" s="71"/>
      <c r="P1880" s="68"/>
      <c r="Q1880" s="71"/>
      <c r="R1880" s="68"/>
    </row>
    <row r="1881" spans="1:18" x14ac:dyDescent="0.2">
      <c r="A1881" s="141" t="s">
        <v>3826</v>
      </c>
      <c r="B1881" s="67" t="s">
        <v>3827</v>
      </c>
      <c r="C1881" s="67">
        <v>18</v>
      </c>
      <c r="D1881" s="67" t="s">
        <v>343</v>
      </c>
      <c r="E1881" s="71">
        <v>0.91059186570466999</v>
      </c>
      <c r="F1881" s="68">
        <v>87.007168458781393</v>
      </c>
      <c r="G1881" s="71">
        <v>0.91289518787134005</v>
      </c>
      <c r="H1881" s="68">
        <v>90.367383512544805</v>
      </c>
      <c r="I1881" s="71">
        <v>0.78068270325274003</v>
      </c>
      <c r="J1881" s="68">
        <v>37.320788530465897</v>
      </c>
      <c r="K1881" s="71">
        <v>0.94878957169459999</v>
      </c>
      <c r="L1881" s="68">
        <v>86.783154121863802</v>
      </c>
      <c r="M1881" s="71">
        <v>1</v>
      </c>
      <c r="N1881" s="68">
        <v>100</v>
      </c>
      <c r="O1881" s="71"/>
      <c r="P1881" s="68"/>
      <c r="Q1881" s="71"/>
      <c r="R1881" s="68"/>
    </row>
    <row r="1882" spans="1:18" x14ac:dyDescent="0.2">
      <c r="A1882" s="141" t="s">
        <v>3828</v>
      </c>
      <c r="B1882" s="67" t="s">
        <v>3829</v>
      </c>
      <c r="C1882" s="67">
        <v>18</v>
      </c>
      <c r="D1882" s="67" t="s">
        <v>343</v>
      </c>
      <c r="E1882" s="71">
        <v>0.902459745780263</v>
      </c>
      <c r="F1882" s="68">
        <v>82.347670250896101</v>
      </c>
      <c r="G1882" s="71">
        <v>0.84306120261996298</v>
      </c>
      <c r="H1882" s="68">
        <v>53.181003584229401</v>
      </c>
      <c r="I1882" s="71">
        <v>0.81732779475608397</v>
      </c>
      <c r="J1882" s="68">
        <v>53.315412186379902</v>
      </c>
      <c r="K1882" s="71">
        <v>0.94944998574500505</v>
      </c>
      <c r="L1882" s="68">
        <v>86.827956989247298</v>
      </c>
      <c r="M1882" s="71">
        <v>1</v>
      </c>
      <c r="N1882" s="68">
        <v>100</v>
      </c>
      <c r="O1882" s="71"/>
      <c r="P1882" s="68"/>
      <c r="Q1882" s="71"/>
      <c r="R1882" s="68"/>
    </row>
    <row r="1883" spans="1:18" x14ac:dyDescent="0.2">
      <c r="A1883" s="141" t="s">
        <v>3830</v>
      </c>
      <c r="B1883" s="67" t="s">
        <v>3831</v>
      </c>
      <c r="C1883" s="67">
        <v>18</v>
      </c>
      <c r="D1883" s="67" t="s">
        <v>343</v>
      </c>
      <c r="E1883" s="71">
        <v>0.90388732145228701</v>
      </c>
      <c r="F1883" s="68">
        <v>83.288530465949805</v>
      </c>
      <c r="G1883" s="71">
        <v>0.85712907903801105</v>
      </c>
      <c r="H1883" s="68">
        <v>64.829749103942703</v>
      </c>
      <c r="I1883" s="71">
        <v>0.78645009734711302</v>
      </c>
      <c r="J1883" s="68">
        <v>40.2777777777778</v>
      </c>
      <c r="K1883" s="71">
        <v>0.97197010942402495</v>
      </c>
      <c r="L1883" s="68">
        <v>91.308243727598594</v>
      </c>
      <c r="M1883" s="71">
        <v>1</v>
      </c>
      <c r="N1883" s="68">
        <v>100</v>
      </c>
      <c r="O1883" s="71"/>
      <c r="P1883" s="68"/>
      <c r="Q1883" s="71"/>
      <c r="R1883" s="68"/>
    </row>
    <row r="1884" spans="1:18" x14ac:dyDescent="0.2">
      <c r="A1884" s="141" t="s">
        <v>3832</v>
      </c>
      <c r="B1884" s="67" t="s">
        <v>3833</v>
      </c>
      <c r="C1884" s="67">
        <v>18</v>
      </c>
      <c r="D1884" s="67" t="s">
        <v>343</v>
      </c>
      <c r="E1884" s="71">
        <v>0.87083686314940001</v>
      </c>
      <c r="F1884" s="68">
        <v>63.306451612903203</v>
      </c>
      <c r="G1884" s="71">
        <v>0.89749264773124704</v>
      </c>
      <c r="H1884" s="68">
        <v>85.976702508960599</v>
      </c>
      <c r="I1884" s="71">
        <v>0.709690931495775</v>
      </c>
      <c r="J1884" s="68">
        <v>17.069892473118301</v>
      </c>
      <c r="K1884" s="71">
        <v>0.876163873370577</v>
      </c>
      <c r="L1884" s="68">
        <v>58.288530465949798</v>
      </c>
      <c r="M1884" s="71">
        <v>1</v>
      </c>
      <c r="N1884" s="68">
        <v>100</v>
      </c>
      <c r="O1884" s="71"/>
      <c r="P1884" s="68"/>
      <c r="Q1884" s="71"/>
      <c r="R1884" s="68"/>
    </row>
    <row r="1885" spans="1:18" x14ac:dyDescent="0.2">
      <c r="A1885" s="141" t="s">
        <v>3834</v>
      </c>
      <c r="B1885" s="67" t="s">
        <v>3835</v>
      </c>
      <c r="C1885" s="67">
        <v>18</v>
      </c>
      <c r="D1885" s="67" t="s">
        <v>343</v>
      </c>
      <c r="E1885" s="71">
        <v>0.854076076885948</v>
      </c>
      <c r="F1885" s="68">
        <v>54.569892473118301</v>
      </c>
      <c r="G1885" s="71">
        <v>0.90014045998067305</v>
      </c>
      <c r="H1885" s="68">
        <v>86.872759856630793</v>
      </c>
      <c r="I1885" s="71">
        <v>0.73147345320896695</v>
      </c>
      <c r="J1885" s="68">
        <v>20.474910394265201</v>
      </c>
      <c r="K1885" s="71">
        <v>0.84612488982335698</v>
      </c>
      <c r="L1885" s="68">
        <v>45.295698924731198</v>
      </c>
      <c r="M1885" s="71">
        <v>0.93856550453079401</v>
      </c>
      <c r="N1885" s="68">
        <v>59.090909090909101</v>
      </c>
      <c r="O1885" s="71"/>
      <c r="P1885" s="68"/>
      <c r="Q1885" s="71"/>
      <c r="R1885" s="68"/>
    </row>
    <row r="1886" spans="1:18" x14ac:dyDescent="0.2">
      <c r="A1886" s="141" t="s">
        <v>3836</v>
      </c>
      <c r="B1886" s="67" t="s">
        <v>3837</v>
      </c>
      <c r="C1886" s="67">
        <v>18</v>
      </c>
      <c r="D1886" s="67" t="s">
        <v>343</v>
      </c>
      <c r="E1886" s="71">
        <v>0.87601652441003797</v>
      </c>
      <c r="F1886" s="68">
        <v>66.397849462365599</v>
      </c>
      <c r="G1886" s="71">
        <v>0.87075814853178601</v>
      </c>
      <c r="H1886" s="68">
        <v>73.342293906809999</v>
      </c>
      <c r="I1886" s="71">
        <v>0.76273066791655797</v>
      </c>
      <c r="J1886" s="68">
        <v>30.241935483871</v>
      </c>
      <c r="K1886" s="71">
        <v>0.870577281191806</v>
      </c>
      <c r="L1886" s="68">
        <v>55.869175627240097</v>
      </c>
      <c r="M1886" s="71">
        <v>1</v>
      </c>
      <c r="N1886" s="68">
        <v>100</v>
      </c>
      <c r="O1886" s="71"/>
      <c r="P1886" s="68"/>
      <c r="Q1886" s="71"/>
      <c r="R1886" s="68"/>
    </row>
    <row r="1887" spans="1:18" x14ac:dyDescent="0.2">
      <c r="A1887" s="141" t="s">
        <v>604</v>
      </c>
      <c r="B1887" s="67" t="s">
        <v>3838</v>
      </c>
      <c r="C1887" s="67">
        <v>18</v>
      </c>
      <c r="D1887" s="67" t="s">
        <v>343</v>
      </c>
      <c r="E1887" s="71">
        <v>0.89495896174053102</v>
      </c>
      <c r="F1887" s="68">
        <v>78.001792114695306</v>
      </c>
      <c r="G1887" s="71">
        <v>0.88028554315172702</v>
      </c>
      <c r="H1887" s="68">
        <v>78.673835125447994</v>
      </c>
      <c r="I1887" s="71">
        <v>0.77869369300965297</v>
      </c>
      <c r="J1887" s="68">
        <v>36.379928315412201</v>
      </c>
      <c r="K1887" s="71">
        <v>0.92085661080074499</v>
      </c>
      <c r="L1887" s="68">
        <v>77.598566308243704</v>
      </c>
      <c r="M1887" s="71">
        <v>1</v>
      </c>
      <c r="N1887" s="68">
        <v>100</v>
      </c>
      <c r="O1887" s="71"/>
      <c r="P1887" s="68"/>
      <c r="Q1887" s="71"/>
      <c r="R1887" s="68"/>
    </row>
    <row r="1888" spans="1:18" x14ac:dyDescent="0.2">
      <c r="A1888" s="141" t="s">
        <v>3839</v>
      </c>
      <c r="B1888" s="67" t="s">
        <v>3840</v>
      </c>
      <c r="C1888" s="67">
        <v>18</v>
      </c>
      <c r="D1888" s="67" t="s">
        <v>343</v>
      </c>
      <c r="E1888" s="71">
        <v>0.90786177723315797</v>
      </c>
      <c r="F1888" s="68">
        <v>85.752688172042994</v>
      </c>
      <c r="G1888" s="71">
        <v>0.94783507990822802</v>
      </c>
      <c r="H1888" s="68">
        <v>95.9677419354839</v>
      </c>
      <c r="I1888" s="71">
        <v>0.75437552995550405</v>
      </c>
      <c r="J1888" s="68">
        <v>26.881720430107499</v>
      </c>
      <c r="K1888" s="71">
        <v>0.92923649906890105</v>
      </c>
      <c r="L1888" s="68">
        <v>81.003584229390697</v>
      </c>
      <c r="M1888" s="71">
        <v>1</v>
      </c>
      <c r="N1888" s="68">
        <v>100</v>
      </c>
      <c r="O1888" s="71"/>
      <c r="P1888" s="68"/>
      <c r="Q1888" s="71"/>
      <c r="R1888" s="68"/>
    </row>
    <row r="1889" spans="1:18" x14ac:dyDescent="0.2">
      <c r="A1889" s="141" t="s">
        <v>3841</v>
      </c>
      <c r="B1889" s="67" t="s">
        <v>3842</v>
      </c>
      <c r="C1889" s="67">
        <v>18</v>
      </c>
      <c r="D1889" s="67" t="s">
        <v>343</v>
      </c>
      <c r="E1889" s="71">
        <v>0.87021736345461098</v>
      </c>
      <c r="F1889" s="68">
        <v>62.948028673835097</v>
      </c>
      <c r="G1889" s="71">
        <v>0.87515903971102205</v>
      </c>
      <c r="H1889" s="68">
        <v>76.120071684587799</v>
      </c>
      <c r="I1889" s="71">
        <v>0.73140873812976803</v>
      </c>
      <c r="J1889" s="68">
        <v>20.430107526881699</v>
      </c>
      <c r="K1889" s="71">
        <v>0.87430167597765396</v>
      </c>
      <c r="L1889" s="68">
        <v>57.482078853046602</v>
      </c>
      <c r="M1889" s="71">
        <v>1</v>
      </c>
      <c r="N1889" s="68">
        <v>100</v>
      </c>
      <c r="O1889" s="71"/>
      <c r="P1889" s="68"/>
      <c r="Q1889" s="71"/>
      <c r="R1889" s="68"/>
    </row>
    <row r="1890" spans="1:18" x14ac:dyDescent="0.2">
      <c r="A1890" s="141" t="s">
        <v>3843</v>
      </c>
      <c r="B1890" s="67" t="s">
        <v>3844</v>
      </c>
      <c r="C1890" s="67">
        <v>18</v>
      </c>
      <c r="D1890" s="67" t="s">
        <v>343</v>
      </c>
      <c r="E1890" s="71">
        <v>0.878130872502636</v>
      </c>
      <c r="F1890" s="68">
        <v>67.517921146953398</v>
      </c>
      <c r="G1890" s="71">
        <v>0.878069628729367</v>
      </c>
      <c r="H1890" s="68">
        <v>77.6433691756272</v>
      </c>
      <c r="I1890" s="71">
        <v>0.73128812571320601</v>
      </c>
      <c r="J1890" s="68">
        <v>20.340501792114701</v>
      </c>
      <c r="K1890" s="71">
        <v>0.90316573556796997</v>
      </c>
      <c r="L1890" s="68">
        <v>69.892473118279597</v>
      </c>
      <c r="M1890" s="71">
        <v>1</v>
      </c>
      <c r="N1890" s="68">
        <v>100</v>
      </c>
      <c r="O1890" s="71"/>
      <c r="P1890" s="68"/>
      <c r="Q1890" s="71"/>
      <c r="R1890" s="68"/>
    </row>
    <row r="1891" spans="1:18" x14ac:dyDescent="0.2">
      <c r="A1891" s="141" t="s">
        <v>3845</v>
      </c>
      <c r="B1891" s="67" t="s">
        <v>3846</v>
      </c>
      <c r="C1891" s="67">
        <v>18</v>
      </c>
      <c r="D1891" s="67" t="s">
        <v>343</v>
      </c>
      <c r="E1891" s="71">
        <v>0.87881133330046302</v>
      </c>
      <c r="F1891" s="68">
        <v>67.921146953405</v>
      </c>
      <c r="G1891" s="71">
        <v>0.89617400761718802</v>
      </c>
      <c r="H1891" s="68">
        <v>85.439068100358398</v>
      </c>
      <c r="I1891" s="71">
        <v>0.78588842779433399</v>
      </c>
      <c r="J1891" s="68">
        <v>40.008960573476699</v>
      </c>
      <c r="K1891" s="71">
        <v>0.863900145524931</v>
      </c>
      <c r="L1891" s="68">
        <v>52.464157706093197</v>
      </c>
      <c r="M1891" s="71">
        <v>0.96928275226539795</v>
      </c>
      <c r="N1891" s="68">
        <v>67.607655502392305</v>
      </c>
      <c r="O1891" s="71"/>
      <c r="P1891" s="68"/>
      <c r="Q1891" s="71"/>
      <c r="R1891" s="68"/>
    </row>
    <row r="1892" spans="1:18" x14ac:dyDescent="0.2">
      <c r="A1892" s="141" t="s">
        <v>3847</v>
      </c>
      <c r="B1892" s="67" t="s">
        <v>3848</v>
      </c>
      <c r="C1892" s="67">
        <v>18</v>
      </c>
      <c r="D1892" s="67" t="s">
        <v>343</v>
      </c>
      <c r="E1892" s="71">
        <v>0.84662428974000703</v>
      </c>
      <c r="F1892" s="68">
        <v>50.716845878136198</v>
      </c>
      <c r="G1892" s="71">
        <v>0.69804171876618304</v>
      </c>
      <c r="H1892" s="68">
        <v>6.8100358422939102</v>
      </c>
      <c r="I1892" s="71">
        <v>0.73966586849924698</v>
      </c>
      <c r="J1892" s="68">
        <v>22.580645161290299</v>
      </c>
      <c r="K1892" s="71">
        <v>0.94878957169459999</v>
      </c>
      <c r="L1892" s="68">
        <v>86.783154121863802</v>
      </c>
      <c r="M1892" s="71">
        <v>1</v>
      </c>
      <c r="N1892" s="68">
        <v>100</v>
      </c>
      <c r="O1892" s="71"/>
      <c r="P1892" s="68"/>
      <c r="Q1892" s="71"/>
      <c r="R1892" s="68"/>
    </row>
    <row r="1893" spans="1:18" x14ac:dyDescent="0.2">
      <c r="A1893" s="141" t="s">
        <v>3849</v>
      </c>
      <c r="B1893" s="67" t="s">
        <v>3850</v>
      </c>
      <c r="C1893" s="67">
        <v>18</v>
      </c>
      <c r="D1893" s="67" t="s">
        <v>343</v>
      </c>
      <c r="E1893" s="71">
        <v>0.90961042775062595</v>
      </c>
      <c r="F1893" s="68">
        <v>86.290322580645196</v>
      </c>
      <c r="G1893" s="71">
        <v>0.88555113635452698</v>
      </c>
      <c r="H1893" s="68">
        <v>81.675627240143399</v>
      </c>
      <c r="I1893" s="71">
        <v>0.77709914075598396</v>
      </c>
      <c r="J1893" s="68">
        <v>35.663082437276003</v>
      </c>
      <c r="K1893" s="71">
        <v>0.97579143389199297</v>
      </c>
      <c r="L1893" s="68">
        <v>92.114695340501797</v>
      </c>
      <c r="M1893" s="71">
        <v>1</v>
      </c>
      <c r="N1893" s="68">
        <v>100</v>
      </c>
      <c r="O1893" s="71"/>
      <c r="P1893" s="68"/>
      <c r="Q1893" s="71"/>
      <c r="R1893" s="68"/>
    </row>
    <row r="1894" spans="1:18" x14ac:dyDescent="0.2">
      <c r="A1894" s="141" t="s">
        <v>1198</v>
      </c>
      <c r="B1894" s="67" t="s">
        <v>3851</v>
      </c>
      <c r="C1894" s="67">
        <v>18</v>
      </c>
      <c r="D1894" s="67" t="s">
        <v>343</v>
      </c>
      <c r="E1894" s="71">
        <v>0.89628146076429605</v>
      </c>
      <c r="F1894" s="68">
        <v>78.718637992831503</v>
      </c>
      <c r="G1894" s="71">
        <v>0.90999076229936104</v>
      </c>
      <c r="H1894" s="68">
        <v>89.202508960573496</v>
      </c>
      <c r="I1894" s="71">
        <v>0.73751869342076704</v>
      </c>
      <c r="J1894" s="68">
        <v>22.087813620071699</v>
      </c>
      <c r="K1894" s="71">
        <v>0.93761638733705799</v>
      </c>
      <c r="L1894" s="68">
        <v>83.691756272401406</v>
      </c>
      <c r="M1894" s="71">
        <v>1</v>
      </c>
      <c r="N1894" s="68">
        <v>100</v>
      </c>
      <c r="O1894" s="71"/>
      <c r="P1894" s="68"/>
      <c r="Q1894" s="71"/>
      <c r="R1894" s="68"/>
    </row>
    <row r="1895" spans="1:18" x14ac:dyDescent="0.2">
      <c r="A1895" s="141" t="s">
        <v>1201</v>
      </c>
      <c r="B1895" s="67" t="s">
        <v>3852</v>
      </c>
      <c r="C1895" s="67">
        <v>18</v>
      </c>
      <c r="D1895" s="67" t="s">
        <v>343</v>
      </c>
      <c r="E1895" s="71">
        <v>0.91790272097409598</v>
      </c>
      <c r="F1895" s="68">
        <v>90.725806451612897</v>
      </c>
      <c r="G1895" s="71">
        <v>0.94820576114505095</v>
      </c>
      <c r="H1895" s="68">
        <v>96.102150537634401</v>
      </c>
      <c r="I1895" s="71">
        <v>0.75413137973457101</v>
      </c>
      <c r="J1895" s="68">
        <v>26.7025089605735</v>
      </c>
      <c r="K1895" s="71">
        <v>0.96927374301675995</v>
      </c>
      <c r="L1895" s="68">
        <v>90.905017921147007</v>
      </c>
      <c r="M1895" s="71">
        <v>1</v>
      </c>
      <c r="N1895" s="68">
        <v>100</v>
      </c>
      <c r="O1895" s="71"/>
      <c r="P1895" s="68"/>
      <c r="Q1895" s="71"/>
      <c r="R1895" s="68"/>
    </row>
    <row r="1896" spans="1:18" x14ac:dyDescent="0.2">
      <c r="A1896" s="141" t="s">
        <v>3853</v>
      </c>
      <c r="B1896" s="67" t="s">
        <v>3854</v>
      </c>
      <c r="C1896" s="67">
        <v>19</v>
      </c>
      <c r="D1896" s="67" t="s">
        <v>343</v>
      </c>
      <c r="E1896" s="71">
        <v>0.75788134740273005</v>
      </c>
      <c r="F1896" s="68">
        <v>22.267025089605699</v>
      </c>
      <c r="G1896" s="71">
        <v>0.86228988804942897</v>
      </c>
      <c r="H1896" s="68">
        <v>68.1899641577061</v>
      </c>
      <c r="I1896" s="71">
        <v>0.85636332144147198</v>
      </c>
      <c r="J1896" s="68">
        <v>69.668458781362006</v>
      </c>
      <c r="K1896" s="71">
        <v>0.62004465746604798</v>
      </c>
      <c r="L1896" s="68">
        <v>5.7795698924731198</v>
      </c>
      <c r="M1896" s="71">
        <v>0.69282752265396996</v>
      </c>
      <c r="N1896" s="68">
        <v>23.349282296650699</v>
      </c>
      <c r="O1896" s="71"/>
      <c r="P1896" s="68"/>
      <c r="Q1896" s="71"/>
      <c r="R1896" s="68"/>
    </row>
    <row r="1897" spans="1:18" x14ac:dyDescent="0.2">
      <c r="A1897" s="141" t="s">
        <v>3855</v>
      </c>
      <c r="B1897" s="67" t="s">
        <v>3856</v>
      </c>
      <c r="C1897" s="67">
        <v>19</v>
      </c>
      <c r="D1897" s="67" t="s">
        <v>343</v>
      </c>
      <c r="E1897" s="71">
        <v>0.85712303242788601</v>
      </c>
      <c r="F1897" s="68">
        <v>56.003584229390697</v>
      </c>
      <c r="G1897" s="71">
        <v>0.88865459399690905</v>
      </c>
      <c r="H1897" s="68">
        <v>82.750896057347703</v>
      </c>
      <c r="I1897" s="71">
        <v>0.88659522153324899</v>
      </c>
      <c r="J1897" s="68">
        <v>81.854838709677395</v>
      </c>
      <c r="K1897" s="71">
        <v>0.91433891992551197</v>
      </c>
      <c r="L1897" s="68">
        <v>75.268817204301101</v>
      </c>
      <c r="M1897" s="71">
        <v>0.73890339425587503</v>
      </c>
      <c r="N1897" s="68">
        <v>27.990430622009601</v>
      </c>
      <c r="O1897" s="71"/>
      <c r="P1897" s="68"/>
      <c r="Q1897" s="71"/>
      <c r="R1897" s="68"/>
    </row>
    <row r="1898" spans="1:18" x14ac:dyDescent="0.2">
      <c r="A1898" s="141" t="s">
        <v>3857</v>
      </c>
      <c r="B1898" s="67" t="s">
        <v>3858</v>
      </c>
      <c r="C1898" s="67">
        <v>18</v>
      </c>
      <c r="D1898" s="67" t="s">
        <v>343</v>
      </c>
      <c r="E1898" s="71">
        <v>0.82812078724360005</v>
      </c>
      <c r="F1898" s="68">
        <v>42.114695340501797</v>
      </c>
      <c r="G1898" s="71">
        <v>0.85181111387656705</v>
      </c>
      <c r="H1898" s="68">
        <v>60.931899641577097</v>
      </c>
      <c r="I1898" s="71">
        <v>0.78533179321425595</v>
      </c>
      <c r="J1898" s="68">
        <v>39.740143369175598</v>
      </c>
      <c r="K1898" s="71">
        <v>0.72141611348548296</v>
      </c>
      <c r="L1898" s="68">
        <v>15.546594982078901</v>
      </c>
      <c r="M1898" s="71">
        <v>0.95392412839809504</v>
      </c>
      <c r="N1898" s="68">
        <v>63.157894736842103</v>
      </c>
      <c r="O1898" s="71"/>
      <c r="P1898" s="68"/>
      <c r="Q1898" s="71"/>
      <c r="R1898" s="68"/>
    </row>
    <row r="1899" spans="1:18" x14ac:dyDescent="0.2">
      <c r="A1899" s="141" t="s">
        <v>3859</v>
      </c>
      <c r="B1899" s="67" t="s">
        <v>3860</v>
      </c>
      <c r="C1899" s="67">
        <v>18</v>
      </c>
      <c r="D1899" s="67" t="s">
        <v>343</v>
      </c>
      <c r="E1899" s="71">
        <v>0.79940075001200805</v>
      </c>
      <c r="F1899" s="68">
        <v>32.482078853046602</v>
      </c>
      <c r="G1899" s="71">
        <v>0.84585062662921395</v>
      </c>
      <c r="H1899" s="68">
        <v>55.824372759856601</v>
      </c>
      <c r="I1899" s="71">
        <v>0.73094636070777497</v>
      </c>
      <c r="J1899" s="68">
        <v>20.161290322580601</v>
      </c>
      <c r="K1899" s="71">
        <v>0.75903362751675596</v>
      </c>
      <c r="L1899" s="68">
        <v>21.2813620071685</v>
      </c>
      <c r="M1899" s="71">
        <v>0.86177238519428701</v>
      </c>
      <c r="N1899" s="68">
        <v>42.918660287081302</v>
      </c>
      <c r="O1899" s="71"/>
      <c r="P1899" s="68"/>
      <c r="Q1899" s="71"/>
      <c r="R1899" s="68"/>
    </row>
    <row r="1900" spans="1:18" x14ac:dyDescent="0.2">
      <c r="A1900" s="141" t="s">
        <v>2017</v>
      </c>
      <c r="B1900" s="67" t="s">
        <v>3861</v>
      </c>
      <c r="C1900" s="67">
        <v>18</v>
      </c>
      <c r="D1900" s="67" t="s">
        <v>343</v>
      </c>
      <c r="E1900" s="71">
        <v>0.78765628187898895</v>
      </c>
      <c r="F1900" s="68">
        <v>29.0322580645161</v>
      </c>
      <c r="G1900" s="71">
        <v>0.83645321683262897</v>
      </c>
      <c r="H1900" s="68">
        <v>47.043010752688197</v>
      </c>
      <c r="I1900" s="71">
        <v>0.72900282599353505</v>
      </c>
      <c r="J1900" s="68">
        <v>19.937275985663099</v>
      </c>
      <c r="K1900" s="71">
        <v>0.67732082789360204</v>
      </c>
      <c r="L1900" s="68">
        <v>10.618279569892501</v>
      </c>
      <c r="M1900" s="71">
        <v>0.90784825679619197</v>
      </c>
      <c r="N1900" s="68">
        <v>51.674641148325399</v>
      </c>
      <c r="O1900" s="71"/>
      <c r="P1900" s="68"/>
      <c r="Q1900" s="71"/>
      <c r="R1900" s="68"/>
    </row>
    <row r="1901" spans="1:18" x14ac:dyDescent="0.2">
      <c r="A1901" s="141" t="s">
        <v>3862</v>
      </c>
      <c r="B1901" s="67" t="s">
        <v>3863</v>
      </c>
      <c r="C1901" s="67">
        <v>18</v>
      </c>
      <c r="D1901" s="67" t="s">
        <v>343</v>
      </c>
      <c r="E1901" s="71">
        <v>0.87041731927740895</v>
      </c>
      <c r="F1901" s="68">
        <v>63.082437275985697</v>
      </c>
      <c r="G1901" s="71">
        <v>0.87657902650064101</v>
      </c>
      <c r="H1901" s="68">
        <v>76.971326164874597</v>
      </c>
      <c r="I1901" s="71">
        <v>0.72520198245256995</v>
      </c>
      <c r="J1901" s="68">
        <v>19.3100358422939</v>
      </c>
      <c r="K1901" s="71">
        <v>0.87988826815642496</v>
      </c>
      <c r="L1901" s="68">
        <v>59.8566308243728</v>
      </c>
      <c r="M1901" s="71">
        <v>1</v>
      </c>
      <c r="N1901" s="68">
        <v>100</v>
      </c>
      <c r="O1901" s="71"/>
      <c r="P1901" s="68"/>
      <c r="Q1901" s="71"/>
      <c r="R1901" s="68"/>
    </row>
    <row r="1902" spans="1:18" x14ac:dyDescent="0.2">
      <c r="A1902" s="141" t="s">
        <v>1313</v>
      </c>
      <c r="B1902" s="67" t="s">
        <v>3864</v>
      </c>
      <c r="C1902" s="67">
        <v>18</v>
      </c>
      <c r="D1902" s="67" t="s">
        <v>343</v>
      </c>
      <c r="E1902" s="71">
        <v>0.85785850470178904</v>
      </c>
      <c r="F1902" s="68">
        <v>56.227598566308203</v>
      </c>
      <c r="G1902" s="71">
        <v>0.91224745592318102</v>
      </c>
      <c r="H1902" s="68">
        <v>90.008960573476699</v>
      </c>
      <c r="I1902" s="71">
        <v>0.754233422262098</v>
      </c>
      <c r="J1902" s="68">
        <v>26.747311827956999</v>
      </c>
      <c r="K1902" s="71">
        <v>0.79567038835648096</v>
      </c>
      <c r="L1902" s="68">
        <v>29.077060931899599</v>
      </c>
      <c r="M1902" s="71">
        <v>0.96928275226539795</v>
      </c>
      <c r="N1902" s="68">
        <v>67.607655502392305</v>
      </c>
      <c r="O1902" s="71"/>
      <c r="P1902" s="68"/>
      <c r="Q1902" s="71"/>
      <c r="R1902" s="68"/>
    </row>
    <row r="1903" spans="1:18" x14ac:dyDescent="0.2">
      <c r="A1903" s="141" t="s">
        <v>3865</v>
      </c>
      <c r="B1903" s="67" t="s">
        <v>3866</v>
      </c>
      <c r="C1903" s="67">
        <v>18</v>
      </c>
      <c r="D1903" s="67" t="s">
        <v>343</v>
      </c>
      <c r="E1903" s="71">
        <v>0.85509930759303499</v>
      </c>
      <c r="F1903" s="68">
        <v>55.152329749103899</v>
      </c>
      <c r="G1903" s="71">
        <v>0.89785097487668697</v>
      </c>
      <c r="H1903" s="68">
        <v>86.2455197132617</v>
      </c>
      <c r="I1903" s="71">
        <v>0.753567379527602</v>
      </c>
      <c r="J1903" s="68">
        <v>26.478494623655902</v>
      </c>
      <c r="K1903" s="71">
        <v>0.89184786690626405</v>
      </c>
      <c r="L1903" s="68">
        <v>65.681003584229401</v>
      </c>
      <c r="M1903" s="71">
        <v>0.87713100906158803</v>
      </c>
      <c r="N1903" s="68">
        <v>45.311004784688997</v>
      </c>
      <c r="O1903" s="71"/>
      <c r="P1903" s="68"/>
      <c r="Q1903" s="71"/>
      <c r="R1903" s="68"/>
    </row>
    <row r="1904" spans="1:18" x14ac:dyDescent="0.2">
      <c r="A1904" s="141" t="s">
        <v>3867</v>
      </c>
      <c r="B1904" s="67" t="s">
        <v>3868</v>
      </c>
      <c r="C1904" s="67">
        <v>18</v>
      </c>
      <c r="D1904" s="67" t="s">
        <v>343</v>
      </c>
      <c r="E1904" s="71">
        <v>0.87614782617698905</v>
      </c>
      <c r="F1904" s="68">
        <v>66.487455197132604</v>
      </c>
      <c r="G1904" s="71">
        <v>0.92432399022094702</v>
      </c>
      <c r="H1904" s="68">
        <v>92.965949820788495</v>
      </c>
      <c r="I1904" s="71">
        <v>0.66406619716857296</v>
      </c>
      <c r="J1904" s="68">
        <v>10.170250896057301</v>
      </c>
      <c r="K1904" s="71">
        <v>0.91620111731843601</v>
      </c>
      <c r="L1904" s="68">
        <v>76.075268817204304</v>
      </c>
      <c r="M1904" s="71">
        <v>1</v>
      </c>
      <c r="N1904" s="68">
        <v>100</v>
      </c>
      <c r="O1904" s="71"/>
      <c r="P1904" s="68"/>
      <c r="Q1904" s="71"/>
      <c r="R1904" s="68"/>
    </row>
    <row r="1905" spans="1:18" x14ac:dyDescent="0.2">
      <c r="A1905" s="141" t="s">
        <v>3869</v>
      </c>
      <c r="B1905" s="67" t="s">
        <v>3870</v>
      </c>
      <c r="C1905" s="67">
        <v>18</v>
      </c>
      <c r="D1905" s="67" t="s">
        <v>343</v>
      </c>
      <c r="E1905" s="71">
        <v>0.87442336667456899</v>
      </c>
      <c r="F1905" s="68">
        <v>65.2777777777778</v>
      </c>
      <c r="G1905" s="71">
        <v>0.82911766153969602</v>
      </c>
      <c r="H1905" s="68">
        <v>39.740143369175598</v>
      </c>
      <c r="I1905" s="71">
        <v>0.83896686661109299</v>
      </c>
      <c r="J1905" s="68">
        <v>62.320788530465997</v>
      </c>
      <c r="K1905" s="71">
        <v>0.82960893854748596</v>
      </c>
      <c r="L1905" s="68">
        <v>39.471326164874597</v>
      </c>
      <c r="M1905" s="71">
        <v>1</v>
      </c>
      <c r="N1905" s="68">
        <v>100</v>
      </c>
      <c r="O1905" s="71"/>
      <c r="P1905" s="68"/>
      <c r="Q1905" s="71"/>
      <c r="R1905" s="68"/>
    </row>
    <row r="1906" spans="1:18" x14ac:dyDescent="0.2">
      <c r="A1906" s="141" t="s">
        <v>3871</v>
      </c>
      <c r="B1906" s="67" t="s">
        <v>3872</v>
      </c>
      <c r="C1906" s="67">
        <v>18</v>
      </c>
      <c r="D1906" s="67" t="s">
        <v>343</v>
      </c>
      <c r="E1906" s="71">
        <v>0.87890893057691799</v>
      </c>
      <c r="F1906" s="68">
        <v>68.0555555555556</v>
      </c>
      <c r="G1906" s="71">
        <v>0.83785815160586097</v>
      </c>
      <c r="H1906" s="68">
        <v>48.252688172043001</v>
      </c>
      <c r="I1906" s="71">
        <v>0.87270204155193198</v>
      </c>
      <c r="J1906" s="68">
        <v>76.926523297491002</v>
      </c>
      <c r="K1906" s="71">
        <v>0.80507552914988001</v>
      </c>
      <c r="L1906" s="68">
        <v>31.899641577060901</v>
      </c>
      <c r="M1906" s="71">
        <v>1</v>
      </c>
      <c r="N1906" s="68">
        <v>100</v>
      </c>
      <c r="O1906" s="71"/>
      <c r="P1906" s="68"/>
      <c r="Q1906" s="71"/>
      <c r="R1906" s="68"/>
    </row>
    <row r="1907" spans="1:18" x14ac:dyDescent="0.2">
      <c r="A1907" s="141" t="s">
        <v>3873</v>
      </c>
      <c r="B1907" s="67" t="s">
        <v>3874</v>
      </c>
      <c r="C1907" s="67">
        <v>18</v>
      </c>
      <c r="D1907" s="67" t="s">
        <v>343</v>
      </c>
      <c r="E1907" s="71">
        <v>0.87135380455303202</v>
      </c>
      <c r="F1907" s="68">
        <v>63.709677419354797</v>
      </c>
      <c r="G1907" s="71">
        <v>0.84909517980595495</v>
      </c>
      <c r="H1907" s="68">
        <v>58.512544802867403</v>
      </c>
      <c r="I1907" s="71">
        <v>0.76667385591083004</v>
      </c>
      <c r="J1907" s="68">
        <v>31.765232974910401</v>
      </c>
      <c r="K1907" s="71">
        <v>0.86964618249534498</v>
      </c>
      <c r="L1907" s="68">
        <v>55.331541218638002</v>
      </c>
      <c r="M1907" s="71">
        <v>1</v>
      </c>
      <c r="N1907" s="68">
        <v>100</v>
      </c>
      <c r="O1907" s="71"/>
      <c r="P1907" s="68"/>
      <c r="Q1907" s="71"/>
      <c r="R1907" s="68"/>
    </row>
    <row r="1908" spans="1:18" x14ac:dyDescent="0.2">
      <c r="A1908" s="141" t="s">
        <v>844</v>
      </c>
      <c r="B1908" s="67" t="s">
        <v>3875</v>
      </c>
      <c r="C1908" s="67">
        <v>18</v>
      </c>
      <c r="D1908" s="67" t="s">
        <v>343</v>
      </c>
      <c r="E1908" s="71">
        <v>0.83531290251897605</v>
      </c>
      <c r="F1908" s="68">
        <v>45.340501792114701</v>
      </c>
      <c r="G1908" s="71">
        <v>0.83706404601737805</v>
      </c>
      <c r="H1908" s="68">
        <v>47.580645161290299</v>
      </c>
      <c r="I1908" s="71">
        <v>0.78554145719531199</v>
      </c>
      <c r="J1908" s="68">
        <v>39.829749103942703</v>
      </c>
      <c r="K1908" s="71">
        <v>0.749363354597817</v>
      </c>
      <c r="L1908" s="68">
        <v>19.758064516129</v>
      </c>
      <c r="M1908" s="71">
        <v>0.96928275226539795</v>
      </c>
      <c r="N1908" s="68">
        <v>67.607655502392305</v>
      </c>
      <c r="O1908" s="71"/>
      <c r="P1908" s="68"/>
      <c r="Q1908" s="71"/>
      <c r="R1908" s="68"/>
    </row>
    <row r="1909" spans="1:18" x14ac:dyDescent="0.2">
      <c r="A1909" s="141" t="s">
        <v>3876</v>
      </c>
      <c r="B1909" s="67" t="s">
        <v>3877</v>
      </c>
      <c r="C1909" s="67">
        <v>18</v>
      </c>
      <c r="D1909" s="67" t="s">
        <v>343</v>
      </c>
      <c r="E1909" s="71">
        <v>0.85045815074999498</v>
      </c>
      <c r="F1909" s="68">
        <v>52.956989247311803</v>
      </c>
      <c r="G1909" s="71">
        <v>0.834459417739985</v>
      </c>
      <c r="H1909" s="68">
        <v>45.295698924731198</v>
      </c>
      <c r="I1909" s="71">
        <v>0.81597653721530095</v>
      </c>
      <c r="J1909" s="68">
        <v>53.046594982078901</v>
      </c>
      <c r="K1909" s="71">
        <v>0.75139664804469297</v>
      </c>
      <c r="L1909" s="68">
        <v>20.295698924731202</v>
      </c>
      <c r="M1909" s="71">
        <v>1</v>
      </c>
      <c r="N1909" s="68">
        <v>100</v>
      </c>
      <c r="O1909" s="71"/>
      <c r="P1909" s="68"/>
      <c r="Q1909" s="71"/>
      <c r="R1909" s="68"/>
    </row>
    <row r="1910" spans="1:18" x14ac:dyDescent="0.2">
      <c r="A1910" s="141" t="s">
        <v>3878</v>
      </c>
      <c r="B1910" s="67" t="s">
        <v>3879</v>
      </c>
      <c r="C1910" s="67">
        <v>18</v>
      </c>
      <c r="D1910" s="67" t="s">
        <v>343</v>
      </c>
      <c r="E1910" s="71">
        <v>0.88221668322476099</v>
      </c>
      <c r="F1910" s="68">
        <v>70.026881720430097</v>
      </c>
      <c r="G1910" s="71">
        <v>0.86123550462424803</v>
      </c>
      <c r="H1910" s="68">
        <v>67.473118279569903</v>
      </c>
      <c r="I1910" s="71">
        <v>0.78122526924313895</v>
      </c>
      <c r="J1910" s="68">
        <v>37.903225806451601</v>
      </c>
      <c r="K1910" s="71">
        <v>0.88640595903165698</v>
      </c>
      <c r="L1910" s="68">
        <v>63.306451612903203</v>
      </c>
      <c r="M1910" s="71">
        <v>1</v>
      </c>
      <c r="N1910" s="68">
        <v>100</v>
      </c>
      <c r="O1910" s="71"/>
      <c r="P1910" s="68"/>
      <c r="Q1910" s="71"/>
      <c r="R1910" s="68"/>
    </row>
    <row r="1911" spans="1:18" x14ac:dyDescent="0.2">
      <c r="A1911" s="141" t="s">
        <v>3880</v>
      </c>
      <c r="B1911" s="67" t="s">
        <v>3881</v>
      </c>
      <c r="C1911" s="67">
        <v>18</v>
      </c>
      <c r="D1911" s="67" t="s">
        <v>343</v>
      </c>
      <c r="E1911" s="71">
        <v>0.680168841508907</v>
      </c>
      <c r="F1911" s="68">
        <v>12.0967741935484</v>
      </c>
      <c r="G1911" s="71">
        <v>0.84218995225614302</v>
      </c>
      <c r="H1911" s="68">
        <v>52.374551971326198</v>
      </c>
      <c r="I1911" s="71">
        <v>0.42327504815267802</v>
      </c>
      <c r="J1911" s="68">
        <v>0.313620071684588</v>
      </c>
      <c r="K1911" s="71">
        <v>0.65487247590172604</v>
      </c>
      <c r="L1911" s="68">
        <v>8.0197132616487394</v>
      </c>
      <c r="M1911" s="71">
        <v>0.80033788972508102</v>
      </c>
      <c r="N1911" s="68">
        <v>34.306220095693803</v>
      </c>
      <c r="O1911" s="71"/>
      <c r="P1911" s="68"/>
      <c r="Q1911" s="71"/>
      <c r="R1911" s="68"/>
    </row>
    <row r="1912" spans="1:18" x14ac:dyDescent="0.2">
      <c r="A1912" s="141" t="s">
        <v>3882</v>
      </c>
      <c r="B1912" s="67" t="s">
        <v>3883</v>
      </c>
      <c r="C1912" s="67">
        <v>18</v>
      </c>
      <c r="D1912" s="67" t="s">
        <v>343</v>
      </c>
      <c r="E1912" s="71">
        <v>0.85046599645214704</v>
      </c>
      <c r="F1912" s="68">
        <v>53.001792114695299</v>
      </c>
      <c r="G1912" s="71">
        <v>0.85733074712837398</v>
      </c>
      <c r="H1912" s="68">
        <v>65.008960573476699</v>
      </c>
      <c r="I1912" s="71">
        <v>0.72022563231677905</v>
      </c>
      <c r="J1912" s="68">
        <v>18.637992831541201</v>
      </c>
      <c r="K1912" s="71">
        <v>0.83966623023073605</v>
      </c>
      <c r="L1912" s="68">
        <v>42.965949820788502</v>
      </c>
      <c r="M1912" s="71">
        <v>0.98464137613269898</v>
      </c>
      <c r="N1912" s="68">
        <v>73.636363636363598</v>
      </c>
      <c r="O1912" s="71"/>
      <c r="P1912" s="68"/>
      <c r="Q1912" s="71"/>
      <c r="R1912" s="68"/>
    </row>
    <row r="1913" spans="1:18" x14ac:dyDescent="0.2">
      <c r="A1913" s="141" t="s">
        <v>3884</v>
      </c>
      <c r="B1913" s="67" t="s">
        <v>3885</v>
      </c>
      <c r="C1913" s="67">
        <v>18</v>
      </c>
      <c r="D1913" s="67" t="s">
        <v>343</v>
      </c>
      <c r="E1913" s="71">
        <v>0.89294093909323502</v>
      </c>
      <c r="F1913" s="68">
        <v>76.792114695340501</v>
      </c>
      <c r="G1913" s="71">
        <v>0.90616114403051695</v>
      </c>
      <c r="H1913" s="68">
        <v>88.351254480286698</v>
      </c>
      <c r="I1913" s="71">
        <v>0.82575158813385796</v>
      </c>
      <c r="J1913" s="68">
        <v>56.854838709677402</v>
      </c>
      <c r="K1913" s="71">
        <v>0.83985102420856605</v>
      </c>
      <c r="L1913" s="68">
        <v>43.145161290322598</v>
      </c>
      <c r="M1913" s="71">
        <v>1</v>
      </c>
      <c r="N1913" s="68">
        <v>100</v>
      </c>
      <c r="O1913" s="71"/>
      <c r="P1913" s="68"/>
      <c r="Q1913" s="71"/>
      <c r="R1913" s="68"/>
    </row>
    <row r="1914" spans="1:18" x14ac:dyDescent="0.2">
      <c r="A1914" s="141" t="s">
        <v>3886</v>
      </c>
      <c r="B1914" s="67" t="s">
        <v>3886</v>
      </c>
      <c r="C1914" s="67">
        <v>18</v>
      </c>
      <c r="D1914" s="67" t="s">
        <v>343</v>
      </c>
      <c r="E1914" s="71">
        <v>0.88820054190792197</v>
      </c>
      <c r="F1914" s="68">
        <v>73.655913978494596</v>
      </c>
      <c r="G1914" s="71">
        <v>0.90490970719604302</v>
      </c>
      <c r="H1914" s="68">
        <v>87.992831541218607</v>
      </c>
      <c r="I1914" s="71">
        <v>0.76241760010044901</v>
      </c>
      <c r="J1914" s="68">
        <v>30.062724014336901</v>
      </c>
      <c r="K1914" s="71">
        <v>0.88547486033519596</v>
      </c>
      <c r="L1914" s="68">
        <v>63.037634408602202</v>
      </c>
      <c r="M1914" s="71">
        <v>1</v>
      </c>
      <c r="N1914" s="68">
        <v>100</v>
      </c>
      <c r="O1914" s="71"/>
      <c r="P1914" s="68"/>
      <c r="Q1914" s="71"/>
      <c r="R1914" s="68"/>
    </row>
    <row r="1915" spans="1:18" x14ac:dyDescent="0.2">
      <c r="A1915" s="141" t="s">
        <v>3887</v>
      </c>
      <c r="B1915" s="67" t="s">
        <v>3888</v>
      </c>
      <c r="C1915" s="67">
        <v>18</v>
      </c>
      <c r="D1915" s="67" t="s">
        <v>343</v>
      </c>
      <c r="E1915" s="71">
        <v>0.92340386679861497</v>
      </c>
      <c r="F1915" s="68">
        <v>93.324372759856601</v>
      </c>
      <c r="G1915" s="71">
        <v>0.92102207703014405</v>
      </c>
      <c r="H1915" s="68">
        <v>92.159498207885306</v>
      </c>
      <c r="I1915" s="71">
        <v>0.84149469370248997</v>
      </c>
      <c r="J1915" s="68">
        <v>63.709677419354797</v>
      </c>
      <c r="K1915" s="71">
        <v>0.93109869646182497</v>
      </c>
      <c r="L1915" s="68">
        <v>81.854838709677395</v>
      </c>
      <c r="M1915" s="71">
        <v>1</v>
      </c>
      <c r="N1915" s="68">
        <v>100</v>
      </c>
      <c r="O1915" s="71"/>
      <c r="P1915" s="68"/>
      <c r="Q1915" s="71"/>
      <c r="R1915" s="68"/>
    </row>
    <row r="1916" spans="1:18" x14ac:dyDescent="0.2">
      <c r="A1916" s="141" t="s">
        <v>3889</v>
      </c>
      <c r="B1916" s="67" t="s">
        <v>3890</v>
      </c>
      <c r="C1916" s="67">
        <v>18</v>
      </c>
      <c r="D1916" s="67" t="s">
        <v>343</v>
      </c>
      <c r="E1916" s="71">
        <v>0.77842777571450394</v>
      </c>
      <c r="F1916" s="68">
        <v>26.971326164874601</v>
      </c>
      <c r="G1916" s="71">
        <v>0.81802759186767604</v>
      </c>
      <c r="H1916" s="68">
        <v>28.584229390680999</v>
      </c>
      <c r="I1916" s="71">
        <v>0.74731033245449396</v>
      </c>
      <c r="J1916" s="68">
        <v>24.3727598566308</v>
      </c>
      <c r="K1916" s="71">
        <v>0.65588354560695605</v>
      </c>
      <c r="L1916" s="68">
        <v>8.1541218637992792</v>
      </c>
      <c r="M1916" s="71">
        <v>0.89248963292888905</v>
      </c>
      <c r="N1916" s="68">
        <v>48.516746411483297</v>
      </c>
      <c r="O1916" s="71"/>
      <c r="P1916" s="68"/>
      <c r="Q1916" s="71"/>
      <c r="R1916" s="68"/>
    </row>
    <row r="1917" spans="1:18" x14ac:dyDescent="0.2">
      <c r="A1917" s="141" t="s">
        <v>3891</v>
      </c>
      <c r="B1917" s="67" t="s">
        <v>3892</v>
      </c>
      <c r="C1917" s="67">
        <v>18</v>
      </c>
      <c r="D1917" s="67" t="s">
        <v>343</v>
      </c>
      <c r="E1917" s="71">
        <v>0.80071650136249095</v>
      </c>
      <c r="F1917" s="68">
        <v>32.750896057347703</v>
      </c>
      <c r="G1917" s="71">
        <v>0.829252125122098</v>
      </c>
      <c r="H1917" s="68">
        <v>39.919354838709701</v>
      </c>
      <c r="I1917" s="71">
        <v>0.72702869984981899</v>
      </c>
      <c r="J1917" s="68">
        <v>19.668458781361998</v>
      </c>
      <c r="K1917" s="71">
        <v>0.67730242821264797</v>
      </c>
      <c r="L1917" s="68">
        <v>10.573476702509</v>
      </c>
      <c r="M1917" s="71">
        <v>0.96928275226539795</v>
      </c>
      <c r="N1917" s="68">
        <v>67.607655502392305</v>
      </c>
      <c r="O1917" s="71"/>
      <c r="P1917" s="68"/>
      <c r="Q1917" s="71"/>
      <c r="R1917" s="68"/>
    </row>
    <row r="1918" spans="1:18" x14ac:dyDescent="0.2">
      <c r="A1918" s="141" t="s">
        <v>3893</v>
      </c>
      <c r="B1918" s="67" t="s">
        <v>3894</v>
      </c>
      <c r="C1918" s="67">
        <v>18</v>
      </c>
      <c r="D1918" s="67" t="s">
        <v>343</v>
      </c>
      <c r="E1918" s="71">
        <v>0.82504554852544598</v>
      </c>
      <c r="F1918" s="68">
        <v>40.770609318996399</v>
      </c>
      <c r="G1918" s="71">
        <v>0.85782229022038403</v>
      </c>
      <c r="H1918" s="68">
        <v>65.367383512544805</v>
      </c>
      <c r="I1918" s="71">
        <v>0.69466963212527999</v>
      </c>
      <c r="J1918" s="68">
        <v>14.2921146953405</v>
      </c>
      <c r="K1918" s="71">
        <v>0.809124767225326</v>
      </c>
      <c r="L1918" s="68">
        <v>33.288530465949798</v>
      </c>
      <c r="M1918" s="71">
        <v>0.93856550453079401</v>
      </c>
      <c r="N1918" s="68">
        <v>59.090909090909101</v>
      </c>
      <c r="O1918" s="71"/>
      <c r="P1918" s="68"/>
      <c r="Q1918" s="71"/>
      <c r="R1918" s="68"/>
    </row>
    <row r="1919" spans="1:18" x14ac:dyDescent="0.2">
      <c r="A1919" s="141" t="s">
        <v>406</v>
      </c>
      <c r="B1919" s="67" t="s">
        <v>3895</v>
      </c>
      <c r="C1919" s="67">
        <v>18</v>
      </c>
      <c r="D1919" s="67" t="s">
        <v>343</v>
      </c>
      <c r="E1919" s="71">
        <v>0.85110577374697804</v>
      </c>
      <c r="F1919" s="68">
        <v>53.360215053763397</v>
      </c>
      <c r="G1919" s="71">
        <v>0.83894177347971399</v>
      </c>
      <c r="H1919" s="68">
        <v>49.462365591397798</v>
      </c>
      <c r="I1919" s="71">
        <v>0.81036027867765903</v>
      </c>
      <c r="J1919" s="68">
        <v>50.448028673835097</v>
      </c>
      <c r="K1919" s="71">
        <v>0.75512104283054005</v>
      </c>
      <c r="L1919" s="68">
        <v>20.609318996415801</v>
      </c>
      <c r="M1919" s="71">
        <v>1</v>
      </c>
      <c r="N1919" s="68">
        <v>100</v>
      </c>
      <c r="O1919" s="71"/>
      <c r="P1919" s="68"/>
      <c r="Q1919" s="71"/>
      <c r="R1919" s="68"/>
    </row>
    <row r="1920" spans="1:18" x14ac:dyDescent="0.2">
      <c r="A1920" s="141" t="s">
        <v>3896</v>
      </c>
      <c r="B1920" s="67" t="s">
        <v>3897</v>
      </c>
      <c r="C1920" s="67">
        <v>18</v>
      </c>
      <c r="D1920" s="67" t="s">
        <v>343</v>
      </c>
      <c r="E1920" s="71">
        <v>0.88940161282179098</v>
      </c>
      <c r="F1920" s="68">
        <v>74.417562724014303</v>
      </c>
      <c r="G1920" s="71">
        <v>0.840814949118313</v>
      </c>
      <c r="H1920" s="68">
        <v>50.8960573476703</v>
      </c>
      <c r="I1920" s="71">
        <v>0.89381550117013497</v>
      </c>
      <c r="J1920" s="68">
        <v>84.050179211469498</v>
      </c>
      <c r="K1920" s="71">
        <v>0.83833462486601795</v>
      </c>
      <c r="L1920" s="68">
        <v>42.607526881720403</v>
      </c>
      <c r="M1920" s="71">
        <v>0.98464137613269898</v>
      </c>
      <c r="N1920" s="68">
        <v>73.636363636363598</v>
      </c>
      <c r="O1920" s="71"/>
      <c r="P1920" s="68"/>
      <c r="Q1920" s="71"/>
      <c r="R1920" s="68"/>
    </row>
    <row r="1921" spans="1:18" x14ac:dyDescent="0.2">
      <c r="A1921" s="141" t="s">
        <v>3898</v>
      </c>
      <c r="B1921" s="67" t="s">
        <v>3899</v>
      </c>
      <c r="C1921" s="67">
        <v>18</v>
      </c>
      <c r="D1921" s="67" t="s">
        <v>343</v>
      </c>
      <c r="E1921" s="71">
        <v>0.92736379970798</v>
      </c>
      <c r="F1921" s="68">
        <v>94.892473118279597</v>
      </c>
      <c r="G1921" s="71">
        <v>0.88713400315600199</v>
      </c>
      <c r="H1921" s="68">
        <v>82.258064516128997</v>
      </c>
      <c r="I1921" s="71">
        <v>0.89960238748224797</v>
      </c>
      <c r="J1921" s="68">
        <v>86.424731182795696</v>
      </c>
      <c r="K1921" s="71">
        <v>0.92271880819366903</v>
      </c>
      <c r="L1921" s="68">
        <v>78.673835125447994</v>
      </c>
      <c r="M1921" s="71">
        <v>1</v>
      </c>
      <c r="N1921" s="68">
        <v>100</v>
      </c>
      <c r="O1921" s="71"/>
      <c r="P1921" s="68"/>
      <c r="Q1921" s="71"/>
      <c r="R1921" s="68"/>
    </row>
    <row r="1922" spans="1:18" x14ac:dyDescent="0.2">
      <c r="A1922" s="141" t="s">
        <v>2060</v>
      </c>
      <c r="B1922" s="67" t="s">
        <v>3900</v>
      </c>
      <c r="C1922" s="67">
        <v>18</v>
      </c>
      <c r="D1922" s="67" t="s">
        <v>343</v>
      </c>
      <c r="E1922" s="71">
        <v>0.89400628002054405</v>
      </c>
      <c r="F1922" s="68">
        <v>77.374551971326198</v>
      </c>
      <c r="G1922" s="71">
        <v>0.86412777467906798</v>
      </c>
      <c r="H1922" s="68">
        <v>69.3100358422939</v>
      </c>
      <c r="I1922" s="71">
        <v>0.82642248506791405</v>
      </c>
      <c r="J1922" s="68">
        <v>57.302867383512499</v>
      </c>
      <c r="K1922" s="71">
        <v>0.88547486033519596</v>
      </c>
      <c r="L1922" s="68">
        <v>63.037634408602202</v>
      </c>
      <c r="M1922" s="71">
        <v>1</v>
      </c>
      <c r="N1922" s="68">
        <v>100</v>
      </c>
      <c r="O1922" s="71"/>
      <c r="P1922" s="68"/>
      <c r="Q1922" s="71"/>
      <c r="R1922" s="68"/>
    </row>
    <row r="1923" spans="1:18" x14ac:dyDescent="0.2">
      <c r="A1923" s="141" t="s">
        <v>3901</v>
      </c>
      <c r="B1923" s="67" t="s">
        <v>3902</v>
      </c>
      <c r="C1923" s="67">
        <v>18</v>
      </c>
      <c r="D1923" s="67" t="s">
        <v>343</v>
      </c>
      <c r="E1923" s="71">
        <v>0.87661412114265902</v>
      </c>
      <c r="F1923" s="68">
        <v>66.621863799283105</v>
      </c>
      <c r="G1923" s="71">
        <v>0.67724888850538001</v>
      </c>
      <c r="H1923" s="68">
        <v>5.8243727598566304</v>
      </c>
      <c r="I1923" s="71">
        <v>0.86558065314072896</v>
      </c>
      <c r="J1923" s="68">
        <v>73.790322580645196</v>
      </c>
      <c r="K1923" s="71">
        <v>0.963626942924526</v>
      </c>
      <c r="L1923" s="68">
        <v>89.740143369175598</v>
      </c>
      <c r="M1923" s="71">
        <v>1</v>
      </c>
      <c r="N1923" s="68">
        <v>100</v>
      </c>
      <c r="O1923" s="71"/>
      <c r="P1923" s="68"/>
      <c r="Q1923" s="71"/>
      <c r="R1923" s="68"/>
    </row>
    <row r="1924" spans="1:18" x14ac:dyDescent="0.2">
      <c r="A1924" s="141" t="s">
        <v>3903</v>
      </c>
      <c r="B1924" s="67" t="s">
        <v>3904</v>
      </c>
      <c r="C1924" s="67">
        <v>18</v>
      </c>
      <c r="D1924" s="67" t="s">
        <v>343</v>
      </c>
      <c r="E1924" s="71">
        <v>0.90100711403497802</v>
      </c>
      <c r="F1924" s="68">
        <v>81.541218637992799</v>
      </c>
      <c r="G1924" s="71">
        <v>0.86891969621717602</v>
      </c>
      <c r="H1924" s="68">
        <v>72.3566308243728</v>
      </c>
      <c r="I1924" s="71">
        <v>0.80307896476444696</v>
      </c>
      <c r="J1924" s="68">
        <v>47.446236559139798</v>
      </c>
      <c r="K1924" s="71">
        <v>0.93202979515828699</v>
      </c>
      <c r="L1924" s="68">
        <v>82.347670250896101</v>
      </c>
      <c r="M1924" s="71">
        <v>1</v>
      </c>
      <c r="N1924" s="68">
        <v>100</v>
      </c>
      <c r="O1924" s="71"/>
      <c r="P1924" s="68"/>
      <c r="Q1924" s="71"/>
      <c r="R1924" s="68"/>
    </row>
    <row r="1925" spans="1:18" x14ac:dyDescent="0.2">
      <c r="A1925" s="141" t="s">
        <v>799</v>
      </c>
      <c r="B1925" s="67" t="s">
        <v>3905</v>
      </c>
      <c r="C1925" s="67">
        <v>18</v>
      </c>
      <c r="D1925" s="67" t="s">
        <v>343</v>
      </c>
      <c r="E1925" s="71">
        <v>0.89951815218544495</v>
      </c>
      <c r="F1925" s="68">
        <v>80.913978494623606</v>
      </c>
      <c r="G1925" s="71">
        <v>0.83387723842462802</v>
      </c>
      <c r="H1925" s="68">
        <v>44.847670250896101</v>
      </c>
      <c r="I1925" s="71">
        <v>0.86389974224188604</v>
      </c>
      <c r="J1925" s="68">
        <v>72.849462365591407</v>
      </c>
      <c r="K1925" s="71">
        <v>0.79981378026070804</v>
      </c>
      <c r="L1925" s="68">
        <v>30.421146953405</v>
      </c>
      <c r="M1925" s="71">
        <v>1</v>
      </c>
      <c r="N1925" s="68">
        <v>100</v>
      </c>
      <c r="O1925" s="71"/>
      <c r="P1925" s="68"/>
      <c r="Q1925" s="71">
        <v>1</v>
      </c>
      <c r="R1925" s="68">
        <v>100</v>
      </c>
    </row>
    <row r="1926" spans="1:18" x14ac:dyDescent="0.2">
      <c r="A1926" s="141" t="s">
        <v>3906</v>
      </c>
      <c r="B1926" s="67" t="s">
        <v>3907</v>
      </c>
      <c r="C1926" s="67">
        <v>18</v>
      </c>
      <c r="D1926" s="67" t="s">
        <v>343</v>
      </c>
      <c r="E1926" s="71">
        <v>0.93030633219829695</v>
      </c>
      <c r="F1926" s="68">
        <v>95.922939068100305</v>
      </c>
      <c r="G1926" s="71">
        <v>0.91416852852476005</v>
      </c>
      <c r="H1926" s="68">
        <v>90.681003584229401</v>
      </c>
      <c r="I1926" s="71">
        <v>0.89830447252168699</v>
      </c>
      <c r="J1926" s="68">
        <v>85.887096774193594</v>
      </c>
      <c r="K1926" s="71">
        <v>0.90875232774674097</v>
      </c>
      <c r="L1926" s="68">
        <v>72.132616487455195</v>
      </c>
      <c r="M1926" s="71">
        <v>1</v>
      </c>
      <c r="N1926" s="68">
        <v>100</v>
      </c>
      <c r="O1926" s="71"/>
      <c r="P1926" s="68"/>
      <c r="Q1926" s="71"/>
      <c r="R1926" s="68"/>
    </row>
    <row r="1927" spans="1:18" x14ac:dyDescent="0.2">
      <c r="A1927" s="141" t="s">
        <v>3908</v>
      </c>
      <c r="B1927" s="67" t="s">
        <v>3909</v>
      </c>
      <c r="C1927" s="67">
        <v>18</v>
      </c>
      <c r="D1927" s="67" t="s">
        <v>343</v>
      </c>
      <c r="E1927" s="71">
        <v>0.90989112491915103</v>
      </c>
      <c r="F1927" s="68">
        <v>86.514336917562702</v>
      </c>
      <c r="G1927" s="71">
        <v>0.91073794387783102</v>
      </c>
      <c r="H1927" s="68">
        <v>89.650537634408593</v>
      </c>
      <c r="I1927" s="71">
        <v>0.825660820230805</v>
      </c>
      <c r="J1927" s="68">
        <v>56.720430107526902</v>
      </c>
      <c r="K1927" s="71">
        <v>0.90316573556796997</v>
      </c>
      <c r="L1927" s="68">
        <v>69.892473118279597</v>
      </c>
      <c r="M1927" s="71">
        <v>1</v>
      </c>
      <c r="N1927" s="68">
        <v>100</v>
      </c>
      <c r="O1927" s="71"/>
      <c r="P1927" s="68"/>
      <c r="Q1927" s="71"/>
      <c r="R1927" s="68"/>
    </row>
    <row r="1928" spans="1:18" x14ac:dyDescent="0.2">
      <c r="A1928" s="141" t="s">
        <v>3910</v>
      </c>
      <c r="B1928" s="67" t="s">
        <v>3911</v>
      </c>
      <c r="C1928" s="67">
        <v>18</v>
      </c>
      <c r="D1928" s="67" t="s">
        <v>343</v>
      </c>
      <c r="E1928" s="71">
        <v>0.87713436470683803</v>
      </c>
      <c r="F1928" s="68">
        <v>66.890681003584206</v>
      </c>
      <c r="G1928" s="71">
        <v>0.93042105204084102</v>
      </c>
      <c r="H1928" s="68">
        <v>93.996415770609303</v>
      </c>
      <c r="I1928" s="71">
        <v>0.785639589882004</v>
      </c>
      <c r="J1928" s="68">
        <v>39.919354838709701</v>
      </c>
      <c r="K1928" s="71">
        <v>0.86926993624101501</v>
      </c>
      <c r="L1928" s="68">
        <v>55.017921146953398</v>
      </c>
      <c r="M1928" s="71">
        <v>0.92320688066349299</v>
      </c>
      <c r="N1928" s="68">
        <v>54.976076555023901</v>
      </c>
      <c r="O1928" s="71"/>
      <c r="P1928" s="68"/>
      <c r="Q1928" s="71"/>
      <c r="R1928" s="68"/>
    </row>
    <row r="1929" spans="1:18" x14ac:dyDescent="0.2">
      <c r="A1929" s="141" t="s">
        <v>3912</v>
      </c>
      <c r="B1929" s="67" t="s">
        <v>3913</v>
      </c>
      <c r="C1929" s="67">
        <v>18</v>
      </c>
      <c r="D1929" s="67" t="s">
        <v>343</v>
      </c>
      <c r="E1929" s="71">
        <v>0.91201757891833302</v>
      </c>
      <c r="F1929" s="68">
        <v>87.992831541218607</v>
      </c>
      <c r="G1929" s="71">
        <v>0.96661053506428696</v>
      </c>
      <c r="H1929" s="68">
        <v>97.580645161290306</v>
      </c>
      <c r="I1929" s="71">
        <v>0.87699050686602698</v>
      </c>
      <c r="J1929" s="68">
        <v>78.808243727598594</v>
      </c>
      <c r="K1929" s="71">
        <v>0.80446927374301702</v>
      </c>
      <c r="L1929" s="68">
        <v>31.8100358422939</v>
      </c>
      <c r="M1929" s="71">
        <v>1</v>
      </c>
      <c r="N1929" s="68">
        <v>100</v>
      </c>
      <c r="O1929" s="71"/>
      <c r="P1929" s="68"/>
      <c r="Q1929" s="71"/>
      <c r="R1929" s="68"/>
    </row>
    <row r="1930" spans="1:18" x14ac:dyDescent="0.2">
      <c r="A1930" s="141" t="s">
        <v>3914</v>
      </c>
      <c r="B1930" s="67" t="s">
        <v>3915</v>
      </c>
      <c r="C1930" s="67">
        <v>18</v>
      </c>
      <c r="D1930" s="67" t="s">
        <v>343</v>
      </c>
      <c r="E1930" s="71">
        <v>0.91259276482303597</v>
      </c>
      <c r="F1930" s="68">
        <v>88.082437275985697</v>
      </c>
      <c r="G1930" s="71">
        <v>0.87645071579408296</v>
      </c>
      <c r="H1930" s="68">
        <v>76.881720430107507</v>
      </c>
      <c r="I1930" s="71">
        <v>0.84561494312562002</v>
      </c>
      <c r="J1930" s="68">
        <v>65.188172043010795</v>
      </c>
      <c r="K1930" s="71">
        <v>0.92830540037243903</v>
      </c>
      <c r="L1930" s="68">
        <v>80.645161290322605</v>
      </c>
      <c r="M1930" s="71">
        <v>1</v>
      </c>
      <c r="N1930" s="68">
        <v>100</v>
      </c>
      <c r="O1930" s="71"/>
      <c r="P1930" s="68"/>
      <c r="Q1930" s="71"/>
      <c r="R1930" s="68"/>
    </row>
    <row r="1931" spans="1:18" x14ac:dyDescent="0.2">
      <c r="A1931" s="141" t="s">
        <v>3916</v>
      </c>
      <c r="B1931" s="67" t="s">
        <v>3917</v>
      </c>
      <c r="C1931" s="67">
        <v>18</v>
      </c>
      <c r="D1931" s="67" t="s">
        <v>343</v>
      </c>
      <c r="E1931" s="71">
        <v>0.875017302388992</v>
      </c>
      <c r="F1931" s="68">
        <v>65.591397849462396</v>
      </c>
      <c r="G1931" s="71">
        <v>0.66928959957516299</v>
      </c>
      <c r="H1931" s="68">
        <v>5.5555555555555598</v>
      </c>
      <c r="I1931" s="71">
        <v>0.79098793847173499</v>
      </c>
      <c r="J1931" s="68">
        <v>42.473118279569903</v>
      </c>
      <c r="K1931" s="71">
        <v>0.93016759776536295</v>
      </c>
      <c r="L1931" s="68">
        <v>81.630824372759903</v>
      </c>
      <c r="M1931" s="71">
        <v>0.98464137613269898</v>
      </c>
      <c r="N1931" s="68">
        <v>73.636363636363598</v>
      </c>
      <c r="O1931" s="71"/>
      <c r="P1931" s="68"/>
      <c r="Q1931" s="71">
        <v>1</v>
      </c>
      <c r="R1931" s="68">
        <v>100</v>
      </c>
    </row>
    <row r="1932" spans="1:18" x14ac:dyDescent="0.2">
      <c r="A1932" s="141" t="s">
        <v>2842</v>
      </c>
      <c r="B1932" s="67" t="s">
        <v>3918</v>
      </c>
      <c r="C1932" s="67">
        <v>18</v>
      </c>
      <c r="D1932" s="67" t="s">
        <v>343</v>
      </c>
      <c r="E1932" s="71">
        <v>0.89167798652795105</v>
      </c>
      <c r="F1932" s="68">
        <v>75.806451612903203</v>
      </c>
      <c r="G1932" s="71">
        <v>0.937183879130294</v>
      </c>
      <c r="H1932" s="68">
        <v>94.758064516128997</v>
      </c>
      <c r="I1932" s="71">
        <v>0.95022399854783002</v>
      </c>
      <c r="J1932" s="68">
        <v>97.267025089605696</v>
      </c>
      <c r="K1932" s="71">
        <v>0.90968342644320299</v>
      </c>
      <c r="L1932" s="68">
        <v>72.670250896057297</v>
      </c>
      <c r="M1932" s="71">
        <v>0.76962064199047697</v>
      </c>
      <c r="N1932" s="68">
        <v>30.861244019138802</v>
      </c>
      <c r="O1932" s="71"/>
      <c r="P1932" s="68"/>
      <c r="Q1932" s="71"/>
      <c r="R1932" s="68"/>
    </row>
    <row r="1933" spans="1:18" x14ac:dyDescent="0.2">
      <c r="A1933" s="141" t="s">
        <v>3919</v>
      </c>
      <c r="B1933" s="67" t="s">
        <v>3920</v>
      </c>
      <c r="C1933" s="67">
        <v>18</v>
      </c>
      <c r="D1933" s="67" t="s">
        <v>343</v>
      </c>
      <c r="E1933" s="71">
        <v>0.90291056902260103</v>
      </c>
      <c r="F1933" s="68">
        <v>82.840501792114694</v>
      </c>
      <c r="G1933" s="71">
        <v>0.92748977464595095</v>
      </c>
      <c r="H1933" s="68">
        <v>93.413978494623606</v>
      </c>
      <c r="I1933" s="71">
        <v>0.84243927984296496</v>
      </c>
      <c r="J1933" s="68">
        <v>63.978494623655898</v>
      </c>
      <c r="K1933" s="71">
        <v>0.84171322160148998</v>
      </c>
      <c r="L1933" s="68">
        <v>43.862007168458803</v>
      </c>
      <c r="M1933" s="71">
        <v>1</v>
      </c>
      <c r="N1933" s="68">
        <v>100</v>
      </c>
      <c r="O1933" s="71"/>
      <c r="P1933" s="68"/>
      <c r="Q1933" s="71"/>
      <c r="R1933" s="68"/>
    </row>
    <row r="1934" spans="1:18" x14ac:dyDescent="0.2">
      <c r="A1934" s="141" t="s">
        <v>2846</v>
      </c>
      <c r="B1934" s="67" t="s">
        <v>3921</v>
      </c>
      <c r="C1934" s="67">
        <v>18</v>
      </c>
      <c r="D1934" s="67" t="s">
        <v>343</v>
      </c>
      <c r="E1934" s="71">
        <v>0.93482806212847303</v>
      </c>
      <c r="F1934" s="68">
        <v>96.729390681003593</v>
      </c>
      <c r="G1934" s="71">
        <v>0.96809153474729703</v>
      </c>
      <c r="H1934" s="68">
        <v>97.625448028673802</v>
      </c>
      <c r="I1934" s="71">
        <v>0.94904254629352802</v>
      </c>
      <c r="J1934" s="68">
        <v>96.953405017921099</v>
      </c>
      <c r="K1934" s="71">
        <v>0.88361266294227203</v>
      </c>
      <c r="L1934" s="68">
        <v>61.8727598566308</v>
      </c>
      <c r="M1934" s="71">
        <v>0.93856550453079401</v>
      </c>
      <c r="N1934" s="68">
        <v>59.090909090909101</v>
      </c>
      <c r="O1934" s="71"/>
      <c r="P1934" s="68"/>
      <c r="Q1934" s="71"/>
      <c r="R1934" s="68"/>
    </row>
    <row r="1935" spans="1:18" x14ac:dyDescent="0.2">
      <c r="A1935" s="141" t="s">
        <v>3922</v>
      </c>
      <c r="B1935" s="67" t="s">
        <v>3923</v>
      </c>
      <c r="C1935" s="67">
        <v>18</v>
      </c>
      <c r="D1935" s="67" t="s">
        <v>343</v>
      </c>
      <c r="E1935" s="71">
        <v>0.83482180318964905</v>
      </c>
      <c r="F1935" s="68">
        <v>45.250896057347703</v>
      </c>
      <c r="G1935" s="71">
        <v>0.91245392409281401</v>
      </c>
      <c r="H1935" s="68">
        <v>90.098566308243704</v>
      </c>
      <c r="I1935" s="71">
        <v>0.72010235030534298</v>
      </c>
      <c r="J1935" s="68">
        <v>18.5035842293907</v>
      </c>
      <c r="K1935" s="71">
        <v>0.79888268156424602</v>
      </c>
      <c r="L1935" s="68">
        <v>30.197132616487501</v>
      </c>
      <c r="M1935" s="71">
        <v>0.90784825679619197</v>
      </c>
      <c r="N1935" s="68">
        <v>51.674641148325399</v>
      </c>
      <c r="O1935" s="71"/>
      <c r="P1935" s="68"/>
      <c r="Q1935" s="71"/>
      <c r="R1935" s="68"/>
    </row>
    <row r="1936" spans="1:18" x14ac:dyDescent="0.2">
      <c r="A1936" s="141" t="s">
        <v>3924</v>
      </c>
      <c r="B1936" s="67" t="s">
        <v>3925</v>
      </c>
      <c r="C1936" s="67">
        <v>18</v>
      </c>
      <c r="D1936" s="67" t="s">
        <v>343</v>
      </c>
      <c r="E1936" s="71">
        <v>0.80483575021860099</v>
      </c>
      <c r="F1936" s="68">
        <v>33.915770609318997</v>
      </c>
      <c r="G1936" s="71">
        <v>0.97630058173368595</v>
      </c>
      <c r="H1936" s="68">
        <v>98.028673835125403</v>
      </c>
      <c r="I1936" s="71">
        <v>0.89888883519010698</v>
      </c>
      <c r="J1936" s="68">
        <v>86.1111111111111</v>
      </c>
      <c r="K1936" s="71">
        <v>0.72811918063314696</v>
      </c>
      <c r="L1936" s="68">
        <v>16.756272401433701</v>
      </c>
      <c r="M1936" s="71">
        <v>0.61603440331746295</v>
      </c>
      <c r="N1936" s="68">
        <v>16.650717703349301</v>
      </c>
      <c r="O1936" s="71"/>
      <c r="P1936" s="68"/>
      <c r="Q1936" s="71"/>
      <c r="R1936" s="68"/>
    </row>
    <row r="1937" spans="1:18" x14ac:dyDescent="0.2">
      <c r="A1937" s="141" t="s">
        <v>3926</v>
      </c>
      <c r="B1937" s="67" t="s">
        <v>3927</v>
      </c>
      <c r="C1937" s="67">
        <v>18</v>
      </c>
      <c r="D1937" s="67" t="s">
        <v>343</v>
      </c>
      <c r="E1937" s="71">
        <v>0.91403279565282303</v>
      </c>
      <c r="F1937" s="68">
        <v>89.023297491039401</v>
      </c>
      <c r="G1937" s="71">
        <v>0.98937047330347105</v>
      </c>
      <c r="H1937" s="68">
        <v>98.790322580645196</v>
      </c>
      <c r="I1937" s="71">
        <v>0.78873463854432102</v>
      </c>
      <c r="J1937" s="68">
        <v>41.487455197132597</v>
      </c>
      <c r="K1937" s="71">
        <v>0.87802607076350103</v>
      </c>
      <c r="L1937" s="68">
        <v>59.050179211469498</v>
      </c>
      <c r="M1937" s="71">
        <v>1</v>
      </c>
      <c r="N1937" s="68">
        <v>100</v>
      </c>
      <c r="O1937" s="71"/>
      <c r="P1937" s="68"/>
      <c r="Q1937" s="71"/>
      <c r="R1937" s="68"/>
    </row>
    <row r="1938" spans="1:18" x14ac:dyDescent="0.2">
      <c r="A1938" s="141" t="s">
        <v>3928</v>
      </c>
      <c r="B1938" s="67" t="s">
        <v>3929</v>
      </c>
      <c r="C1938" s="67">
        <v>18</v>
      </c>
      <c r="D1938" s="67" t="s">
        <v>343</v>
      </c>
      <c r="E1938" s="71">
        <v>0.81826861739308399</v>
      </c>
      <c r="F1938" s="68">
        <v>38.351254480286698</v>
      </c>
      <c r="G1938" s="71">
        <v>0.978864269891073</v>
      </c>
      <c r="H1938" s="68">
        <v>98.207885304659499</v>
      </c>
      <c r="I1938" s="71">
        <v>0.84252823016226697</v>
      </c>
      <c r="J1938" s="68">
        <v>64.023297491039401</v>
      </c>
      <c r="K1938" s="71">
        <v>0.78957169459962795</v>
      </c>
      <c r="L1938" s="68">
        <v>27.732974910394301</v>
      </c>
      <c r="M1938" s="71">
        <v>0.66211027491936802</v>
      </c>
      <c r="N1938" s="68">
        <v>20.526315789473699</v>
      </c>
      <c r="O1938" s="71"/>
      <c r="P1938" s="68"/>
      <c r="Q1938" s="71"/>
      <c r="R1938" s="68"/>
    </row>
    <row r="1939" spans="1:18" x14ac:dyDescent="0.2">
      <c r="A1939" s="141" t="s">
        <v>3930</v>
      </c>
      <c r="B1939" s="67" t="s">
        <v>3931</v>
      </c>
      <c r="C1939" s="67">
        <v>18</v>
      </c>
      <c r="D1939" s="67" t="s">
        <v>343</v>
      </c>
      <c r="E1939" s="71">
        <v>0.84293563516461401</v>
      </c>
      <c r="F1939" s="68">
        <v>48.342293906809999</v>
      </c>
      <c r="G1939" s="71">
        <v>0.94046629375359003</v>
      </c>
      <c r="H1939" s="68">
        <v>95.206093189964193</v>
      </c>
      <c r="I1939" s="71">
        <v>0.701294868878795</v>
      </c>
      <c r="J1939" s="68">
        <v>15.8154121863799</v>
      </c>
      <c r="K1939" s="71">
        <v>0.72998137802607099</v>
      </c>
      <c r="L1939" s="68">
        <v>16.890681003584199</v>
      </c>
      <c r="M1939" s="71">
        <v>1</v>
      </c>
      <c r="N1939" s="68">
        <v>100</v>
      </c>
      <c r="O1939" s="71"/>
      <c r="P1939" s="68"/>
      <c r="Q1939" s="71"/>
      <c r="R1939" s="68"/>
    </row>
    <row r="1940" spans="1:18" x14ac:dyDescent="0.2">
      <c r="A1940" s="141" t="s">
        <v>1063</v>
      </c>
      <c r="B1940" s="67" t="s">
        <v>3932</v>
      </c>
      <c r="C1940" s="67">
        <v>18</v>
      </c>
      <c r="D1940" s="67" t="s">
        <v>343</v>
      </c>
      <c r="E1940" s="71">
        <v>0.79482130859727496</v>
      </c>
      <c r="F1940" s="68">
        <v>31.541218637992799</v>
      </c>
      <c r="G1940" s="71">
        <v>0.97689409804329397</v>
      </c>
      <c r="H1940" s="68">
        <v>98.073476702508998</v>
      </c>
      <c r="I1940" s="71">
        <v>0.79167750947113302</v>
      </c>
      <c r="J1940" s="68">
        <v>42.831541218638002</v>
      </c>
      <c r="K1940" s="71">
        <v>0.74860335195530703</v>
      </c>
      <c r="L1940" s="68">
        <v>19.578853046595</v>
      </c>
      <c r="M1940" s="71">
        <v>0.66211027491936802</v>
      </c>
      <c r="N1940" s="68">
        <v>20.526315789473699</v>
      </c>
      <c r="O1940" s="71"/>
      <c r="P1940" s="68"/>
      <c r="Q1940" s="71"/>
      <c r="R1940" s="68"/>
    </row>
    <row r="1941" spans="1:18" x14ac:dyDescent="0.2">
      <c r="A1941" s="141" t="s">
        <v>3933</v>
      </c>
      <c r="B1941" s="67" t="s">
        <v>3934</v>
      </c>
      <c r="C1941" s="67">
        <v>18</v>
      </c>
      <c r="D1941" s="67" t="s">
        <v>343</v>
      </c>
      <c r="E1941" s="71">
        <v>0.92551799641198795</v>
      </c>
      <c r="F1941" s="68">
        <v>93.996415770609303</v>
      </c>
      <c r="G1941" s="71">
        <v>1</v>
      </c>
      <c r="H1941" s="68">
        <v>100</v>
      </c>
      <c r="I1941" s="71">
        <v>0.86128986274292396</v>
      </c>
      <c r="J1941" s="68">
        <v>71.639784946236603</v>
      </c>
      <c r="K1941" s="71">
        <v>0.84078212290502796</v>
      </c>
      <c r="L1941" s="68">
        <v>43.458781362007201</v>
      </c>
      <c r="M1941" s="71">
        <v>1</v>
      </c>
      <c r="N1941" s="68">
        <v>100</v>
      </c>
      <c r="O1941" s="71"/>
      <c r="P1941" s="68"/>
      <c r="Q1941" s="71"/>
      <c r="R1941" s="68"/>
    </row>
    <row r="1942" spans="1:18" x14ac:dyDescent="0.2">
      <c r="A1942" s="141" t="s">
        <v>3935</v>
      </c>
      <c r="B1942" s="67" t="s">
        <v>3935</v>
      </c>
      <c r="C1942" s="67">
        <v>18</v>
      </c>
      <c r="D1942" s="67" t="s">
        <v>343</v>
      </c>
      <c r="E1942" s="71">
        <v>0.93514109197045203</v>
      </c>
      <c r="F1942" s="68">
        <v>96.818996415770599</v>
      </c>
      <c r="G1942" s="71">
        <v>0.999686260798897</v>
      </c>
      <c r="H1942" s="68">
        <v>99.462365591397898</v>
      </c>
      <c r="I1942" s="71">
        <v>0.87681851676633604</v>
      </c>
      <c r="J1942" s="68">
        <v>78.629032258064498</v>
      </c>
      <c r="K1942" s="71">
        <v>0.86405959031657398</v>
      </c>
      <c r="L1942" s="68">
        <v>52.6433691756272</v>
      </c>
      <c r="M1942" s="71">
        <v>1</v>
      </c>
      <c r="N1942" s="68">
        <v>100</v>
      </c>
      <c r="O1942" s="71"/>
      <c r="P1942" s="68"/>
      <c r="Q1942" s="71"/>
      <c r="R1942" s="68"/>
    </row>
    <row r="1943" spans="1:18" x14ac:dyDescent="0.2">
      <c r="A1943" s="141" t="s">
        <v>3936</v>
      </c>
      <c r="B1943" s="67" t="s">
        <v>3937</v>
      </c>
      <c r="C1943" s="67">
        <v>18</v>
      </c>
      <c r="D1943" s="67" t="s">
        <v>343</v>
      </c>
      <c r="E1943" s="71">
        <v>0.86300082172738801</v>
      </c>
      <c r="F1943" s="68">
        <v>58.691756272401399</v>
      </c>
      <c r="G1943" s="71">
        <v>0.99917842018923597</v>
      </c>
      <c r="H1943" s="68">
        <v>99.372759856630793</v>
      </c>
      <c r="I1943" s="71">
        <v>0.86896291929828895</v>
      </c>
      <c r="J1943" s="68">
        <v>75.089605734767005</v>
      </c>
      <c r="K1943" s="71">
        <v>0.79888268156424602</v>
      </c>
      <c r="L1943" s="68">
        <v>30.197132616487501</v>
      </c>
      <c r="M1943" s="71">
        <v>0.78497926585778</v>
      </c>
      <c r="N1943" s="68">
        <v>32.631578947368403</v>
      </c>
      <c r="O1943" s="71"/>
      <c r="P1943" s="68"/>
      <c r="Q1943" s="71"/>
      <c r="R1943" s="68"/>
    </row>
    <row r="1944" spans="1:18" x14ac:dyDescent="0.2">
      <c r="A1944" s="141" t="s">
        <v>3938</v>
      </c>
      <c r="B1944" s="67" t="s">
        <v>3939</v>
      </c>
      <c r="C1944" s="67">
        <v>18</v>
      </c>
      <c r="D1944" s="67" t="s">
        <v>343</v>
      </c>
      <c r="E1944" s="71">
        <v>0.98188315163386197</v>
      </c>
      <c r="F1944" s="68">
        <v>99.910394265232995</v>
      </c>
      <c r="G1944" s="71">
        <v>0.99970827766360104</v>
      </c>
      <c r="H1944" s="68">
        <v>99.551971326164903</v>
      </c>
      <c r="I1944" s="71">
        <v>0.94917871142247001</v>
      </c>
      <c r="J1944" s="68">
        <v>97.043010752688204</v>
      </c>
      <c r="K1944" s="71">
        <v>0.97864561744937695</v>
      </c>
      <c r="L1944" s="68">
        <v>92.607526881720403</v>
      </c>
      <c r="M1944" s="71">
        <v>1</v>
      </c>
      <c r="N1944" s="68">
        <v>100</v>
      </c>
      <c r="O1944" s="71"/>
      <c r="P1944" s="68"/>
      <c r="Q1944" s="71"/>
      <c r="R1944" s="68"/>
    </row>
    <row r="1945" spans="1:18" x14ac:dyDescent="0.2">
      <c r="A1945" s="141" t="s">
        <v>3940</v>
      </c>
      <c r="B1945" s="67" t="s">
        <v>3941</v>
      </c>
      <c r="C1945" s="67">
        <v>18</v>
      </c>
      <c r="D1945" s="67" t="s">
        <v>343</v>
      </c>
      <c r="E1945" s="71">
        <v>0.86712742680247601</v>
      </c>
      <c r="F1945" s="68">
        <v>60.663082437276003</v>
      </c>
      <c r="G1945" s="71">
        <v>0.92619247007887495</v>
      </c>
      <c r="H1945" s="68">
        <v>93.279569892473106</v>
      </c>
      <c r="I1945" s="71">
        <v>0.78112152965189396</v>
      </c>
      <c r="J1945" s="68">
        <v>37.813620071684603</v>
      </c>
      <c r="K1945" s="71">
        <v>0.83798882681564202</v>
      </c>
      <c r="L1945" s="68">
        <v>42.517921146953398</v>
      </c>
      <c r="M1945" s="71">
        <v>0.92320688066349299</v>
      </c>
      <c r="N1945" s="68">
        <v>54.976076555023901</v>
      </c>
      <c r="O1945" s="71"/>
      <c r="P1945" s="68"/>
      <c r="Q1945" s="71"/>
      <c r="R1945" s="68"/>
    </row>
    <row r="1946" spans="1:18" x14ac:dyDescent="0.2">
      <c r="A1946" s="141" t="s">
        <v>3942</v>
      </c>
      <c r="B1946" s="67" t="s">
        <v>3943</v>
      </c>
      <c r="C1946" s="67">
        <v>18</v>
      </c>
      <c r="D1946" s="67" t="s">
        <v>343</v>
      </c>
      <c r="E1946" s="71">
        <v>0.66194158143491999</v>
      </c>
      <c r="F1946" s="68">
        <v>9.8566308243727594</v>
      </c>
      <c r="G1946" s="71">
        <v>0.98810726432622797</v>
      </c>
      <c r="H1946" s="68">
        <v>98.7455197132617</v>
      </c>
      <c r="I1946" s="71">
        <v>0.78699435161278897</v>
      </c>
      <c r="J1946" s="68">
        <v>40.725806451612897</v>
      </c>
      <c r="K1946" s="71">
        <v>0.640595903165736</v>
      </c>
      <c r="L1946" s="68">
        <v>6.7652329749103899</v>
      </c>
      <c r="M1946" s="71">
        <v>0.23206880663492599</v>
      </c>
      <c r="N1946" s="68">
        <v>3.3014354066985598</v>
      </c>
      <c r="O1946" s="71"/>
      <c r="P1946" s="68"/>
      <c r="Q1946" s="71"/>
      <c r="R1946" s="68"/>
    </row>
    <row r="1947" spans="1:18" x14ac:dyDescent="0.2">
      <c r="A1947" s="141" t="s">
        <v>3944</v>
      </c>
      <c r="B1947" s="67" t="s">
        <v>3945</v>
      </c>
      <c r="C1947" s="67">
        <v>18</v>
      </c>
      <c r="D1947" s="67" t="s">
        <v>343</v>
      </c>
      <c r="E1947" s="71">
        <v>0.92499444136620901</v>
      </c>
      <c r="F1947" s="68">
        <v>93.772401433691797</v>
      </c>
      <c r="G1947" s="71">
        <v>0.96337416017425304</v>
      </c>
      <c r="H1947" s="68">
        <v>97.311827956989205</v>
      </c>
      <c r="I1947" s="71">
        <v>0.95863010277786098</v>
      </c>
      <c r="J1947" s="68">
        <v>97.849462365591407</v>
      </c>
      <c r="K1947" s="71">
        <v>0.91620111731843601</v>
      </c>
      <c r="L1947" s="68">
        <v>76.075268817204304</v>
      </c>
      <c r="M1947" s="71">
        <v>0.86177238519428701</v>
      </c>
      <c r="N1947" s="68">
        <v>42.918660287081302</v>
      </c>
      <c r="O1947" s="71"/>
      <c r="P1947" s="68"/>
      <c r="Q1947" s="71"/>
      <c r="R1947" s="68"/>
    </row>
    <row r="1948" spans="1:18" x14ac:dyDescent="0.2">
      <c r="A1948" s="141" t="s">
        <v>3946</v>
      </c>
      <c r="B1948" s="67" t="s">
        <v>3947</v>
      </c>
      <c r="C1948" s="67">
        <v>18</v>
      </c>
      <c r="D1948" s="67" t="s">
        <v>343</v>
      </c>
      <c r="E1948" s="71">
        <v>0.88557652177213997</v>
      </c>
      <c r="F1948" s="68">
        <v>71.774193548387103</v>
      </c>
      <c r="G1948" s="71">
        <v>0.94166163756740295</v>
      </c>
      <c r="H1948" s="68">
        <v>95.295698924731198</v>
      </c>
      <c r="I1948" s="71">
        <v>0.90459862304843697</v>
      </c>
      <c r="J1948" s="68">
        <v>87.903225806451601</v>
      </c>
      <c r="K1948" s="71">
        <v>0.864990689013035</v>
      </c>
      <c r="L1948" s="68">
        <v>53.136200716845899</v>
      </c>
      <c r="M1948" s="71">
        <v>0.83105513745968296</v>
      </c>
      <c r="N1948" s="68">
        <v>38.277511961722503</v>
      </c>
      <c r="O1948" s="71"/>
      <c r="P1948" s="68"/>
      <c r="Q1948" s="71"/>
      <c r="R1948" s="68"/>
    </row>
    <row r="1949" spans="1:18" x14ac:dyDescent="0.2">
      <c r="A1949" s="141" t="s">
        <v>3948</v>
      </c>
      <c r="B1949" s="67" t="s">
        <v>3948</v>
      </c>
      <c r="C1949" s="67">
        <v>18</v>
      </c>
      <c r="D1949" s="67" t="s">
        <v>343</v>
      </c>
      <c r="E1949" s="71">
        <v>0.798524507669643</v>
      </c>
      <c r="F1949" s="68">
        <v>32.168458781361998</v>
      </c>
      <c r="G1949" s="71">
        <v>1</v>
      </c>
      <c r="H1949" s="68">
        <v>100</v>
      </c>
      <c r="I1949" s="71">
        <v>0.99741097450919503</v>
      </c>
      <c r="J1949" s="68">
        <v>100</v>
      </c>
      <c r="K1949" s="71">
        <v>0.96461824953445097</v>
      </c>
      <c r="L1949" s="68">
        <v>90.008960573476699</v>
      </c>
      <c r="M1949" s="71">
        <v>0.23206880663492599</v>
      </c>
      <c r="N1949" s="68">
        <v>3.3014354066985598</v>
      </c>
      <c r="O1949" s="71"/>
      <c r="P1949" s="68"/>
      <c r="Q1949" s="71"/>
      <c r="R1949" s="68"/>
    </row>
    <row r="1950" spans="1:18" x14ac:dyDescent="0.2">
      <c r="A1950" s="141" t="s">
        <v>3949</v>
      </c>
      <c r="B1950" s="67" t="s">
        <v>3950</v>
      </c>
      <c r="C1950" s="67">
        <v>18</v>
      </c>
      <c r="D1950" s="67" t="s">
        <v>343</v>
      </c>
      <c r="E1950" s="71">
        <v>0.92606572076843896</v>
      </c>
      <c r="F1950" s="68">
        <v>94.3100358422939</v>
      </c>
      <c r="G1950" s="71">
        <v>0.93814432994832397</v>
      </c>
      <c r="H1950" s="68">
        <v>94.892473118279597</v>
      </c>
      <c r="I1950" s="71">
        <v>0.80708689576975301</v>
      </c>
      <c r="J1950" s="68">
        <v>49.014336917562702</v>
      </c>
      <c r="K1950" s="71">
        <v>0.95903165735567997</v>
      </c>
      <c r="L1950" s="68">
        <v>88.7544802867383</v>
      </c>
      <c r="M1950" s="71">
        <v>1</v>
      </c>
      <c r="N1950" s="68">
        <v>100</v>
      </c>
      <c r="O1950" s="71"/>
      <c r="P1950" s="68"/>
      <c r="Q1950" s="71"/>
      <c r="R1950" s="68"/>
    </row>
    <row r="1951" spans="1:18" x14ac:dyDescent="0.2">
      <c r="A1951" s="141" t="s">
        <v>3951</v>
      </c>
      <c r="B1951" s="67" t="s">
        <v>3951</v>
      </c>
      <c r="C1951" s="67">
        <v>18</v>
      </c>
      <c r="D1951" s="67" t="s">
        <v>343</v>
      </c>
      <c r="E1951" s="71">
        <v>0.91321289703878805</v>
      </c>
      <c r="F1951" s="68">
        <v>88.216845878136198</v>
      </c>
      <c r="G1951" s="71">
        <v>0.93778588709390898</v>
      </c>
      <c r="H1951" s="68">
        <v>94.802867383512506</v>
      </c>
      <c r="I1951" s="71">
        <v>0.79234689286757398</v>
      </c>
      <c r="J1951" s="68">
        <v>43.234767025089603</v>
      </c>
      <c r="K1951" s="71">
        <v>0.92271880819366903</v>
      </c>
      <c r="L1951" s="68">
        <v>78.673835125447994</v>
      </c>
      <c r="M1951" s="71">
        <v>1</v>
      </c>
      <c r="N1951" s="68">
        <v>100</v>
      </c>
      <c r="O1951" s="71"/>
      <c r="P1951" s="68"/>
      <c r="Q1951" s="71"/>
      <c r="R1951" s="68"/>
    </row>
    <row r="1952" spans="1:18" x14ac:dyDescent="0.2">
      <c r="A1952" s="141" t="s">
        <v>3952</v>
      </c>
      <c r="B1952" s="67" t="s">
        <v>3952</v>
      </c>
      <c r="C1952" s="67">
        <v>18</v>
      </c>
      <c r="D1952" s="67" t="s">
        <v>343</v>
      </c>
      <c r="E1952" s="71">
        <v>0.96490451957170698</v>
      </c>
      <c r="F1952" s="68">
        <v>99.417562724014303</v>
      </c>
      <c r="G1952" s="71">
        <v>0.93869797013064105</v>
      </c>
      <c r="H1952" s="68">
        <v>94.982078853046602</v>
      </c>
      <c r="I1952" s="71">
        <v>0.92092010815618797</v>
      </c>
      <c r="J1952" s="68">
        <v>91.756272401433705</v>
      </c>
      <c r="K1952" s="71">
        <v>1</v>
      </c>
      <c r="L1952" s="68">
        <v>100</v>
      </c>
      <c r="M1952" s="71">
        <v>1</v>
      </c>
      <c r="N1952" s="68">
        <v>100</v>
      </c>
      <c r="O1952" s="71"/>
      <c r="P1952" s="68"/>
      <c r="Q1952" s="71"/>
      <c r="R1952" s="68"/>
    </row>
    <row r="1953" spans="1:18" x14ac:dyDescent="0.2">
      <c r="A1953" s="141" t="s">
        <v>3953</v>
      </c>
      <c r="B1953" s="67" t="s">
        <v>3953</v>
      </c>
      <c r="C1953" s="67">
        <v>18</v>
      </c>
      <c r="D1953" s="67" t="s">
        <v>343</v>
      </c>
      <c r="E1953" s="71">
        <v>0.79292381193371098</v>
      </c>
      <c r="F1953" s="68">
        <v>30.913978494623699</v>
      </c>
      <c r="G1953" s="71">
        <v>0.94249286217902295</v>
      </c>
      <c r="H1953" s="68">
        <v>95.474910394265194</v>
      </c>
      <c r="I1953" s="71">
        <v>0.99713357892089405</v>
      </c>
      <c r="J1953" s="68">
        <v>99.955197132616505</v>
      </c>
      <c r="K1953" s="71">
        <v>1</v>
      </c>
      <c r="L1953" s="68">
        <v>100</v>
      </c>
      <c r="M1953" s="71">
        <v>0.23206880663492599</v>
      </c>
      <c r="N1953" s="68">
        <v>3.3014354066985598</v>
      </c>
      <c r="O1953" s="71"/>
      <c r="P1953" s="68"/>
      <c r="Q1953" s="71"/>
      <c r="R1953" s="68"/>
    </row>
    <row r="1954" spans="1:18" x14ac:dyDescent="0.2">
      <c r="A1954" s="141" t="s">
        <v>3954</v>
      </c>
      <c r="B1954" s="67" t="s">
        <v>3955</v>
      </c>
      <c r="C1954" s="67">
        <v>18</v>
      </c>
      <c r="D1954" s="67" t="s">
        <v>343</v>
      </c>
      <c r="E1954" s="71">
        <v>0.94883771304104803</v>
      </c>
      <c r="F1954" s="68">
        <v>98.7455197132617</v>
      </c>
      <c r="G1954" s="71">
        <v>0.94280587412922801</v>
      </c>
      <c r="H1954" s="68">
        <v>95.519713261648704</v>
      </c>
      <c r="I1954" s="71">
        <v>0.92330847896606305</v>
      </c>
      <c r="J1954" s="68">
        <v>92.204301075268802</v>
      </c>
      <c r="K1954" s="71">
        <v>0.92923649906890105</v>
      </c>
      <c r="L1954" s="68">
        <v>81.003584229390697</v>
      </c>
      <c r="M1954" s="71">
        <v>1</v>
      </c>
      <c r="N1954" s="68">
        <v>100</v>
      </c>
      <c r="O1954" s="71"/>
      <c r="P1954" s="68"/>
      <c r="Q1954" s="71"/>
      <c r="R1954" s="68"/>
    </row>
    <row r="1955" spans="1:18" x14ac:dyDescent="0.2">
      <c r="A1955" s="141" t="s">
        <v>3956</v>
      </c>
      <c r="B1955" s="67" t="s">
        <v>3957</v>
      </c>
      <c r="C1955" s="67">
        <v>18</v>
      </c>
      <c r="D1955" s="67" t="s">
        <v>343</v>
      </c>
      <c r="E1955" s="71">
        <v>0.84870098186724097</v>
      </c>
      <c r="F1955" s="68">
        <v>51.702508960573503</v>
      </c>
      <c r="G1955" s="71">
        <v>0.90728031701660605</v>
      </c>
      <c r="H1955" s="68">
        <v>88.620071684587799</v>
      </c>
      <c r="I1955" s="71">
        <v>0.76407695574725398</v>
      </c>
      <c r="J1955" s="68">
        <v>30.779569892473098</v>
      </c>
      <c r="K1955" s="71">
        <v>0.72344665470510505</v>
      </c>
      <c r="L1955" s="68">
        <v>15.8154121863799</v>
      </c>
      <c r="M1955" s="71">
        <v>1</v>
      </c>
      <c r="N1955" s="68">
        <v>100</v>
      </c>
      <c r="O1955" s="71"/>
      <c r="P1955" s="68"/>
      <c r="Q1955" s="71"/>
      <c r="R1955" s="68"/>
    </row>
    <row r="1956" spans="1:18" x14ac:dyDescent="0.2">
      <c r="A1956" s="141" t="s">
        <v>3958</v>
      </c>
      <c r="B1956" s="67" t="s">
        <v>3959</v>
      </c>
      <c r="C1956" s="67">
        <v>18</v>
      </c>
      <c r="D1956" s="67" t="s">
        <v>343</v>
      </c>
      <c r="E1956" s="71">
        <v>0.92161763382125605</v>
      </c>
      <c r="F1956" s="68">
        <v>92.383512544802898</v>
      </c>
      <c r="G1956" s="71">
        <v>0.89778827528768601</v>
      </c>
      <c r="H1956" s="68">
        <v>86.155913978494596</v>
      </c>
      <c r="I1956" s="71">
        <v>0.78868225999733699</v>
      </c>
      <c r="J1956" s="68">
        <v>41.442652329749102</v>
      </c>
      <c r="K1956" s="71">
        <v>1</v>
      </c>
      <c r="L1956" s="68">
        <v>100</v>
      </c>
      <c r="M1956" s="71">
        <v>1</v>
      </c>
      <c r="N1956" s="68">
        <v>100</v>
      </c>
      <c r="O1956" s="71"/>
      <c r="P1956" s="68"/>
      <c r="Q1956" s="71"/>
      <c r="R1956" s="68"/>
    </row>
    <row r="1957" spans="1:18" x14ac:dyDescent="0.2">
      <c r="A1957" s="141" t="s">
        <v>3960</v>
      </c>
      <c r="B1957" s="67" t="s">
        <v>3961</v>
      </c>
      <c r="C1957" s="67">
        <v>18</v>
      </c>
      <c r="D1957" s="67" t="s">
        <v>343</v>
      </c>
      <c r="E1957" s="71">
        <v>0.87469353296208296</v>
      </c>
      <c r="F1957" s="68">
        <v>65.456989247311796</v>
      </c>
      <c r="G1957" s="71">
        <v>0.89732347364000697</v>
      </c>
      <c r="H1957" s="68">
        <v>85.887096774193594</v>
      </c>
      <c r="I1957" s="71">
        <v>0.74596853485764902</v>
      </c>
      <c r="J1957" s="68">
        <v>23.9247311827957</v>
      </c>
      <c r="K1957" s="71">
        <v>0.85548212335067397</v>
      </c>
      <c r="L1957" s="68">
        <v>48.700716845878098</v>
      </c>
      <c r="M1957" s="71">
        <v>1</v>
      </c>
      <c r="N1957" s="68">
        <v>100</v>
      </c>
      <c r="O1957" s="71"/>
      <c r="P1957" s="68"/>
      <c r="Q1957" s="71"/>
      <c r="R1957" s="68"/>
    </row>
    <row r="1958" spans="1:18" x14ac:dyDescent="0.2">
      <c r="A1958" s="141" t="s">
        <v>2541</v>
      </c>
      <c r="B1958" s="67" t="s">
        <v>3962</v>
      </c>
      <c r="C1958" s="67">
        <v>18</v>
      </c>
      <c r="D1958" s="67" t="s">
        <v>343</v>
      </c>
      <c r="E1958" s="71">
        <v>0.90683684053300795</v>
      </c>
      <c r="F1958" s="68">
        <v>85.349462365591407</v>
      </c>
      <c r="G1958" s="71">
        <v>0.96829684394260895</v>
      </c>
      <c r="H1958" s="68">
        <v>97.670250896057297</v>
      </c>
      <c r="I1958" s="71">
        <v>0.78661103960469303</v>
      </c>
      <c r="J1958" s="68">
        <v>40.546594982078901</v>
      </c>
      <c r="K1958" s="71">
        <v>0.87243947858473003</v>
      </c>
      <c r="L1958" s="68">
        <v>56.541218637992799</v>
      </c>
      <c r="M1958" s="71">
        <v>1</v>
      </c>
      <c r="N1958" s="68">
        <v>100</v>
      </c>
      <c r="O1958" s="71"/>
      <c r="P1958" s="68"/>
      <c r="Q1958" s="71"/>
      <c r="R1958" s="68"/>
    </row>
    <row r="1959" spans="1:18" x14ac:dyDescent="0.2">
      <c r="A1959" s="141" t="s">
        <v>3963</v>
      </c>
      <c r="B1959" s="67" t="s">
        <v>3964</v>
      </c>
      <c r="C1959" s="67">
        <v>18</v>
      </c>
      <c r="D1959" s="67" t="s">
        <v>343</v>
      </c>
      <c r="E1959" s="71">
        <v>0.60525418310054901</v>
      </c>
      <c r="F1959" s="68">
        <v>6.1827956989247301</v>
      </c>
      <c r="G1959" s="71">
        <v>0.85132736291253597</v>
      </c>
      <c r="H1959" s="68">
        <v>60.663082437276003</v>
      </c>
      <c r="I1959" s="71">
        <v>0.76368268372151904</v>
      </c>
      <c r="J1959" s="68">
        <v>30.645161290322601</v>
      </c>
      <c r="K1959" s="71">
        <v>0.57393787913321703</v>
      </c>
      <c r="L1959" s="68">
        <v>3.4498207885304701</v>
      </c>
      <c r="M1959" s="71">
        <v>0.23206880663492599</v>
      </c>
      <c r="N1959" s="68">
        <v>3.3014354066985598</v>
      </c>
      <c r="O1959" s="71"/>
      <c r="P1959" s="68"/>
      <c r="Q1959" s="71"/>
      <c r="R1959" s="68"/>
    </row>
    <row r="1960" spans="1:18" x14ac:dyDescent="0.2">
      <c r="A1960" s="141" t="s">
        <v>3965</v>
      </c>
      <c r="B1960" s="67" t="s">
        <v>3966</v>
      </c>
      <c r="C1960" s="67">
        <v>18</v>
      </c>
      <c r="D1960" s="67" t="s">
        <v>343</v>
      </c>
      <c r="E1960" s="71">
        <v>0.86852109991566695</v>
      </c>
      <c r="F1960" s="68">
        <v>61.693548387096797</v>
      </c>
      <c r="G1960" s="71">
        <v>0.91166242098431605</v>
      </c>
      <c r="H1960" s="68">
        <v>89.919354838709694</v>
      </c>
      <c r="I1960" s="71">
        <v>0.77564358016810797</v>
      </c>
      <c r="J1960" s="68">
        <v>34.811827956989198</v>
      </c>
      <c r="K1960" s="71">
        <v>0.78677839851024201</v>
      </c>
      <c r="L1960" s="68">
        <v>27.329749103942699</v>
      </c>
      <c r="M1960" s="71">
        <v>1</v>
      </c>
      <c r="N1960" s="68">
        <v>100</v>
      </c>
      <c r="O1960" s="71"/>
      <c r="P1960" s="68"/>
      <c r="Q1960" s="71"/>
      <c r="R1960" s="68"/>
    </row>
    <row r="1961" spans="1:18" x14ac:dyDescent="0.2">
      <c r="A1961" s="141" t="s">
        <v>3967</v>
      </c>
      <c r="B1961" s="67" t="s">
        <v>3968</v>
      </c>
      <c r="C1961" s="67">
        <v>18</v>
      </c>
      <c r="D1961" s="67" t="s">
        <v>343</v>
      </c>
      <c r="E1961" s="71">
        <v>0.68554660516548904</v>
      </c>
      <c r="F1961" s="68">
        <v>12.544802867383501</v>
      </c>
      <c r="G1961" s="71">
        <v>0.98210800089575001</v>
      </c>
      <c r="H1961" s="68">
        <v>98.342293906809999</v>
      </c>
      <c r="I1961" s="71">
        <v>0.81571911033798605</v>
      </c>
      <c r="J1961" s="68">
        <v>52.956989247311803</v>
      </c>
      <c r="K1961" s="71">
        <v>0.71229050279329598</v>
      </c>
      <c r="L1961" s="68">
        <v>14.7401433691756</v>
      </c>
      <c r="M1961" s="71">
        <v>0.23206880663492599</v>
      </c>
      <c r="N1961" s="68">
        <v>3.3014354066985598</v>
      </c>
      <c r="O1961" s="71"/>
      <c r="P1961" s="68"/>
      <c r="Q1961" s="71"/>
      <c r="R1961" s="68"/>
    </row>
    <row r="1962" spans="1:18" x14ac:dyDescent="0.2">
      <c r="A1962" s="141" t="s">
        <v>3969</v>
      </c>
      <c r="B1962" s="67" t="s">
        <v>3970</v>
      </c>
      <c r="C1962" s="67">
        <v>18</v>
      </c>
      <c r="D1962" s="67" t="s">
        <v>343</v>
      </c>
      <c r="E1962" s="71">
        <v>0.81461444192817301</v>
      </c>
      <c r="F1962" s="68">
        <v>37.186379928315397</v>
      </c>
      <c r="G1962" s="71">
        <v>0.91056208490760604</v>
      </c>
      <c r="H1962" s="68">
        <v>89.560931899641602</v>
      </c>
      <c r="I1962" s="71">
        <v>0.67977380797758302</v>
      </c>
      <c r="J1962" s="68">
        <v>12.320788530465901</v>
      </c>
      <c r="K1962" s="71">
        <v>0.86778398510242105</v>
      </c>
      <c r="L1962" s="68">
        <v>54.390681003584199</v>
      </c>
      <c r="M1962" s="71">
        <v>0.80033788972508102</v>
      </c>
      <c r="N1962" s="68">
        <v>34.306220095693803</v>
      </c>
      <c r="O1962" s="71"/>
      <c r="P1962" s="68"/>
      <c r="Q1962" s="71"/>
      <c r="R1962" s="68"/>
    </row>
    <row r="1963" spans="1:18" x14ac:dyDescent="0.2">
      <c r="A1963" s="141" t="s">
        <v>3971</v>
      </c>
      <c r="B1963" s="67" t="s">
        <v>3972</v>
      </c>
      <c r="C1963" s="67">
        <v>18</v>
      </c>
      <c r="D1963" s="67" t="s">
        <v>343</v>
      </c>
      <c r="E1963" s="71">
        <v>0.92334945510232203</v>
      </c>
      <c r="F1963" s="68">
        <v>93.279569892473106</v>
      </c>
      <c r="G1963" s="71">
        <v>0.98621459068078898</v>
      </c>
      <c r="H1963" s="68">
        <v>98.6111111111111</v>
      </c>
      <c r="I1963" s="71">
        <v>0.80913403236674897</v>
      </c>
      <c r="J1963" s="68">
        <v>50.089605734766998</v>
      </c>
      <c r="K1963" s="71">
        <v>0.91340782122904995</v>
      </c>
      <c r="L1963" s="68">
        <v>74.820788530465904</v>
      </c>
      <c r="M1963" s="71">
        <v>0.98464137613269898</v>
      </c>
      <c r="N1963" s="68">
        <v>73.636363636363598</v>
      </c>
      <c r="O1963" s="71"/>
      <c r="P1963" s="68"/>
      <c r="Q1963" s="71"/>
      <c r="R1963" s="68"/>
    </row>
    <row r="1964" spans="1:18" x14ac:dyDescent="0.2">
      <c r="A1964" s="141" t="s">
        <v>3973</v>
      </c>
      <c r="B1964" s="67" t="s">
        <v>3974</v>
      </c>
      <c r="C1964" s="67">
        <v>18</v>
      </c>
      <c r="D1964" s="67" t="s">
        <v>343</v>
      </c>
      <c r="E1964" s="71">
        <v>0.891865201598118</v>
      </c>
      <c r="F1964" s="68">
        <v>75.940860215053803</v>
      </c>
      <c r="G1964" s="71">
        <v>0.99875809288204798</v>
      </c>
      <c r="H1964" s="68">
        <v>99.327956989247298</v>
      </c>
      <c r="I1964" s="71">
        <v>0.76142212518074803</v>
      </c>
      <c r="J1964" s="68">
        <v>29.6146953405018</v>
      </c>
      <c r="K1964" s="71">
        <v>0.86871508379888296</v>
      </c>
      <c r="L1964" s="68">
        <v>54.7939068100358</v>
      </c>
      <c r="M1964" s="71">
        <v>0.93856550453079401</v>
      </c>
      <c r="N1964" s="68">
        <v>59.090909090909101</v>
      </c>
      <c r="O1964" s="71"/>
      <c r="P1964" s="68"/>
      <c r="Q1964" s="71"/>
      <c r="R1964" s="68"/>
    </row>
    <row r="1965" spans="1:18" x14ac:dyDescent="0.2">
      <c r="A1965" s="141" t="s">
        <v>3975</v>
      </c>
      <c r="B1965" s="67" t="s">
        <v>3976</v>
      </c>
      <c r="C1965" s="67">
        <v>18</v>
      </c>
      <c r="D1965" s="67" t="s">
        <v>343</v>
      </c>
      <c r="E1965" s="71">
        <v>0.87853237066379697</v>
      </c>
      <c r="F1965" s="68">
        <v>67.741935483871003</v>
      </c>
      <c r="G1965" s="71">
        <v>0.87654804731996705</v>
      </c>
      <c r="H1965" s="68">
        <v>76.926523297491002</v>
      </c>
      <c r="I1965" s="71">
        <v>0.77175242475582195</v>
      </c>
      <c r="J1965" s="68">
        <v>33.557347670250898</v>
      </c>
      <c r="K1965" s="71">
        <v>0.86582901057939898</v>
      </c>
      <c r="L1965" s="68">
        <v>53.360215053763397</v>
      </c>
      <c r="M1965" s="71">
        <v>1</v>
      </c>
      <c r="N1965" s="68">
        <v>100</v>
      </c>
      <c r="O1965" s="71"/>
      <c r="P1965" s="68"/>
      <c r="Q1965" s="71"/>
      <c r="R1965" s="68"/>
    </row>
    <row r="1966" spans="1:18" x14ac:dyDescent="0.2">
      <c r="A1966" s="141" t="s">
        <v>3977</v>
      </c>
      <c r="B1966" s="67" t="s">
        <v>3978</v>
      </c>
      <c r="C1966" s="67">
        <v>18</v>
      </c>
      <c r="D1966" s="67" t="s">
        <v>343</v>
      </c>
      <c r="E1966" s="71">
        <v>0.90506038163289004</v>
      </c>
      <c r="F1966" s="68">
        <v>84.184587813620098</v>
      </c>
      <c r="G1966" s="71">
        <v>0.963798180591661</v>
      </c>
      <c r="H1966" s="68">
        <v>97.401433691756296</v>
      </c>
      <c r="I1966" s="71">
        <v>0.80728133476671604</v>
      </c>
      <c r="J1966" s="68">
        <v>49.1039426523297</v>
      </c>
      <c r="K1966" s="71">
        <v>0.84916201117318402</v>
      </c>
      <c r="L1966" s="68">
        <v>46.102150537634401</v>
      </c>
      <c r="M1966" s="71">
        <v>1</v>
      </c>
      <c r="N1966" s="68">
        <v>100</v>
      </c>
      <c r="O1966" s="71"/>
      <c r="P1966" s="68"/>
      <c r="Q1966" s="71"/>
      <c r="R1966" s="68"/>
    </row>
    <row r="1967" spans="1:18" x14ac:dyDescent="0.2">
      <c r="A1967" s="141" t="s">
        <v>3979</v>
      </c>
      <c r="B1967" s="67" t="s">
        <v>3980</v>
      </c>
      <c r="C1967" s="67">
        <v>18</v>
      </c>
      <c r="D1967" s="67" t="s">
        <v>343</v>
      </c>
      <c r="E1967" s="71">
        <v>0.85373911276481296</v>
      </c>
      <c r="F1967" s="68">
        <v>54.345878136200703</v>
      </c>
      <c r="G1967" s="71">
        <v>0.94489303786359102</v>
      </c>
      <c r="H1967" s="68">
        <v>95.609318996415794</v>
      </c>
      <c r="I1967" s="71">
        <v>0.76703885112379699</v>
      </c>
      <c r="J1967" s="68">
        <v>31.9444444444444</v>
      </c>
      <c r="K1967" s="71">
        <v>0.85661080074487905</v>
      </c>
      <c r="L1967" s="68">
        <v>49.417562724014303</v>
      </c>
      <c r="M1967" s="71">
        <v>0.84641376132698598</v>
      </c>
      <c r="N1967" s="68">
        <v>40.526315789473699</v>
      </c>
      <c r="O1967" s="71"/>
      <c r="P1967" s="68"/>
      <c r="Q1967" s="71"/>
      <c r="R1967" s="68"/>
    </row>
    <row r="1968" spans="1:18" x14ac:dyDescent="0.2">
      <c r="A1968" s="141" t="s">
        <v>3981</v>
      </c>
      <c r="B1968" s="67" t="s">
        <v>3982</v>
      </c>
      <c r="C1968" s="67">
        <v>18</v>
      </c>
      <c r="D1968" s="67" t="s">
        <v>343</v>
      </c>
      <c r="E1968" s="71">
        <v>0.87861974402887999</v>
      </c>
      <c r="F1968" s="68">
        <v>67.831541218637994</v>
      </c>
      <c r="G1968" s="71">
        <v>0.85938858413045605</v>
      </c>
      <c r="H1968" s="68">
        <v>66.263440860215098</v>
      </c>
      <c r="I1968" s="71">
        <v>0.80127288732957003</v>
      </c>
      <c r="J1968" s="68">
        <v>46.729390681003601</v>
      </c>
      <c r="K1968" s="71">
        <v>0.853817504655494</v>
      </c>
      <c r="L1968" s="68">
        <v>48.118279569892501</v>
      </c>
      <c r="M1968" s="71">
        <v>1</v>
      </c>
      <c r="N1968" s="68">
        <v>100</v>
      </c>
      <c r="O1968" s="71"/>
      <c r="P1968" s="68"/>
      <c r="Q1968" s="71"/>
      <c r="R1968" s="68"/>
    </row>
    <row r="1969" spans="1:18" x14ac:dyDescent="0.2">
      <c r="A1969" s="141" t="s">
        <v>3983</v>
      </c>
      <c r="B1969" s="67" t="s">
        <v>3984</v>
      </c>
      <c r="C1969" s="67">
        <v>18</v>
      </c>
      <c r="D1969" s="67" t="s">
        <v>343</v>
      </c>
      <c r="E1969" s="71">
        <v>0.91471603172543603</v>
      </c>
      <c r="F1969" s="68">
        <v>89.560931899641602</v>
      </c>
      <c r="G1969" s="71">
        <v>0.94137133708854104</v>
      </c>
      <c r="H1969" s="68">
        <v>95.250896057347703</v>
      </c>
      <c r="I1969" s="71">
        <v>0.800940374834616</v>
      </c>
      <c r="J1969" s="68">
        <v>46.639784946236603</v>
      </c>
      <c r="K1969" s="71">
        <v>0.931911038845887</v>
      </c>
      <c r="L1969" s="68">
        <v>82.078853046595</v>
      </c>
      <c r="M1969" s="71">
        <v>0.98464137613269898</v>
      </c>
      <c r="N1969" s="68">
        <v>73.636363636363598</v>
      </c>
      <c r="O1969" s="71"/>
      <c r="P1969" s="68"/>
      <c r="Q1969" s="71"/>
      <c r="R1969" s="68"/>
    </row>
    <row r="1970" spans="1:18" x14ac:dyDescent="0.2">
      <c r="A1970" s="141" t="s">
        <v>3985</v>
      </c>
      <c r="B1970" s="67" t="s">
        <v>3985</v>
      </c>
      <c r="C1970" s="67">
        <v>18</v>
      </c>
      <c r="D1970" s="67" t="s">
        <v>343</v>
      </c>
      <c r="E1970" s="71">
        <v>0.92590392481709105</v>
      </c>
      <c r="F1970" s="68">
        <v>94.220430107526894</v>
      </c>
      <c r="G1970" s="71">
        <v>0.92977934486007097</v>
      </c>
      <c r="H1970" s="68">
        <v>93.862007168458803</v>
      </c>
      <c r="I1970" s="71">
        <v>0.81387359835615303</v>
      </c>
      <c r="J1970" s="68">
        <v>51.702508960573503</v>
      </c>
      <c r="K1970" s="71">
        <v>0.95996275605214099</v>
      </c>
      <c r="L1970" s="68">
        <v>89.023297491039401</v>
      </c>
      <c r="M1970" s="71">
        <v>1</v>
      </c>
      <c r="N1970" s="68">
        <v>100</v>
      </c>
      <c r="O1970" s="71"/>
      <c r="P1970" s="68"/>
      <c r="Q1970" s="71"/>
      <c r="R1970" s="68"/>
    </row>
    <row r="1971" spans="1:18" x14ac:dyDescent="0.2">
      <c r="A1971" s="141" t="s">
        <v>3986</v>
      </c>
      <c r="B1971" s="67" t="s">
        <v>3987</v>
      </c>
      <c r="C1971" s="67">
        <v>18</v>
      </c>
      <c r="D1971" s="67" t="s">
        <v>343</v>
      </c>
      <c r="E1971" s="71">
        <v>0.923789655395724</v>
      </c>
      <c r="F1971" s="68">
        <v>93.369175627240097</v>
      </c>
      <c r="G1971" s="71">
        <v>0.91257482563056502</v>
      </c>
      <c r="H1971" s="68">
        <v>90.232974910394304</v>
      </c>
      <c r="I1971" s="71">
        <v>0.80493016466741496</v>
      </c>
      <c r="J1971" s="68">
        <v>48.342293906809999</v>
      </c>
      <c r="K1971" s="71">
        <v>0.977653631284916</v>
      </c>
      <c r="L1971" s="68">
        <v>92.428315412186393</v>
      </c>
      <c r="M1971" s="71">
        <v>1</v>
      </c>
      <c r="N1971" s="68">
        <v>100</v>
      </c>
      <c r="O1971" s="71"/>
      <c r="P1971" s="68"/>
      <c r="Q1971" s="71"/>
      <c r="R1971" s="68"/>
    </row>
    <row r="1972" spans="1:18" x14ac:dyDescent="0.2">
      <c r="A1972" s="141" t="s">
        <v>3988</v>
      </c>
      <c r="B1972" s="67" t="s">
        <v>3989</v>
      </c>
      <c r="C1972" s="67">
        <v>18</v>
      </c>
      <c r="D1972" s="67" t="s">
        <v>343</v>
      </c>
      <c r="E1972" s="71">
        <v>0.91721480652320098</v>
      </c>
      <c r="F1972" s="68">
        <v>90.412186379928301</v>
      </c>
      <c r="G1972" s="71">
        <v>0.91810950878792696</v>
      </c>
      <c r="H1972" s="68">
        <v>91.218637992831503</v>
      </c>
      <c r="I1972" s="71">
        <v>0.84479068564752202</v>
      </c>
      <c r="J1972" s="68">
        <v>64.695340501792103</v>
      </c>
      <c r="K1972" s="71">
        <v>0.90595903165735603</v>
      </c>
      <c r="L1972" s="68">
        <v>70.878136200716895</v>
      </c>
      <c r="M1972" s="71">
        <v>1</v>
      </c>
      <c r="N1972" s="68">
        <v>100</v>
      </c>
      <c r="O1972" s="71"/>
      <c r="P1972" s="68"/>
      <c r="Q1972" s="71"/>
      <c r="R1972" s="68"/>
    </row>
    <row r="1973" spans="1:18" x14ac:dyDescent="0.2">
      <c r="A1973" s="141" t="s">
        <v>3990</v>
      </c>
      <c r="B1973" s="67" t="s">
        <v>3991</v>
      </c>
      <c r="C1973" s="67">
        <v>18</v>
      </c>
      <c r="D1973" s="67" t="s">
        <v>343</v>
      </c>
      <c r="E1973" s="71">
        <v>0.80326992547484399</v>
      </c>
      <c r="F1973" s="68">
        <v>33.557347670250898</v>
      </c>
      <c r="G1973" s="71">
        <v>0.99016449681477903</v>
      </c>
      <c r="H1973" s="68">
        <v>98.879928315412201</v>
      </c>
      <c r="I1973" s="71">
        <v>0.80842312793225102</v>
      </c>
      <c r="J1973" s="68">
        <v>49.641577060931901</v>
      </c>
      <c r="K1973" s="71">
        <v>0.93668528864059597</v>
      </c>
      <c r="L1973" s="68">
        <v>83.422939068100305</v>
      </c>
      <c r="M1973" s="71">
        <v>0.47780678851175001</v>
      </c>
      <c r="N1973" s="68">
        <v>9.3779904306220097</v>
      </c>
      <c r="O1973" s="71"/>
      <c r="P1973" s="68"/>
      <c r="Q1973" s="71"/>
      <c r="R1973" s="68"/>
    </row>
    <row r="1974" spans="1:18" x14ac:dyDescent="0.2">
      <c r="A1974" s="141" t="s">
        <v>3992</v>
      </c>
      <c r="B1974" s="67" t="s">
        <v>3993</v>
      </c>
      <c r="C1974" s="67">
        <v>18</v>
      </c>
      <c r="D1974" s="67" t="s">
        <v>343</v>
      </c>
      <c r="E1974" s="71">
        <v>0.88611783808341704</v>
      </c>
      <c r="F1974" s="68">
        <v>72.043010752688204</v>
      </c>
      <c r="G1974" s="71">
        <v>0.94012238098065704</v>
      </c>
      <c r="H1974" s="68">
        <v>95.116487455197102</v>
      </c>
      <c r="I1974" s="71">
        <v>0.74680707191167195</v>
      </c>
      <c r="J1974" s="68">
        <v>24.2383512544803</v>
      </c>
      <c r="K1974" s="71">
        <v>0.85754189944134096</v>
      </c>
      <c r="L1974" s="68">
        <v>49.731182795698899</v>
      </c>
      <c r="M1974" s="71">
        <v>1</v>
      </c>
      <c r="N1974" s="68">
        <v>100</v>
      </c>
      <c r="O1974" s="71"/>
      <c r="P1974" s="68"/>
      <c r="Q1974" s="71"/>
      <c r="R1974" s="68"/>
    </row>
    <row r="1975" spans="1:18" x14ac:dyDescent="0.2">
      <c r="A1975" s="141" t="s">
        <v>3994</v>
      </c>
      <c r="B1975" s="67" t="s">
        <v>3995</v>
      </c>
      <c r="C1975" s="67">
        <v>18</v>
      </c>
      <c r="D1975" s="67" t="s">
        <v>343</v>
      </c>
      <c r="E1975" s="71">
        <v>0.90967392905065303</v>
      </c>
      <c r="F1975" s="68">
        <v>86.335125448028705</v>
      </c>
      <c r="G1975" s="71">
        <v>0.88367061748033504</v>
      </c>
      <c r="H1975" s="68">
        <v>80.421146953405</v>
      </c>
      <c r="I1975" s="71">
        <v>0.91469501129252595</v>
      </c>
      <c r="J1975" s="68">
        <v>90.501792114695306</v>
      </c>
      <c r="K1975" s="71">
        <v>0.88640595903165698</v>
      </c>
      <c r="L1975" s="68">
        <v>63.306451612903203</v>
      </c>
      <c r="M1975" s="71">
        <v>0.95392412839809504</v>
      </c>
      <c r="N1975" s="68">
        <v>63.157894736842103</v>
      </c>
      <c r="O1975" s="71"/>
      <c r="P1975" s="68"/>
      <c r="Q1975" s="71"/>
      <c r="R1975" s="68"/>
    </row>
    <row r="1976" spans="1:18" x14ac:dyDescent="0.2">
      <c r="A1976" s="141" t="s">
        <v>3996</v>
      </c>
      <c r="B1976" s="67" t="s">
        <v>3997</v>
      </c>
      <c r="C1976" s="67">
        <v>18</v>
      </c>
      <c r="D1976" s="67" t="s">
        <v>343</v>
      </c>
      <c r="E1976" s="71">
        <v>0.96787458733847898</v>
      </c>
      <c r="F1976" s="68">
        <v>99.507168458781393</v>
      </c>
      <c r="G1976" s="71">
        <v>0.96316093362140598</v>
      </c>
      <c r="H1976" s="68">
        <v>97.267025089605696</v>
      </c>
      <c r="I1976" s="71">
        <v>0.98654970623530303</v>
      </c>
      <c r="J1976" s="68">
        <v>99.507168458781393</v>
      </c>
      <c r="K1976" s="71">
        <v>0.92178770949720701</v>
      </c>
      <c r="L1976" s="68">
        <v>78.091397849462396</v>
      </c>
      <c r="M1976" s="71">
        <v>1</v>
      </c>
      <c r="N1976" s="68">
        <v>100</v>
      </c>
      <c r="O1976" s="71"/>
      <c r="P1976" s="68"/>
      <c r="Q1976" s="71"/>
      <c r="R1976" s="68"/>
    </row>
    <row r="1977" spans="1:18" x14ac:dyDescent="0.2">
      <c r="A1977" s="141" t="s">
        <v>3998</v>
      </c>
      <c r="B1977" s="67" t="s">
        <v>3999</v>
      </c>
      <c r="C1977" s="67">
        <v>18</v>
      </c>
      <c r="D1977" s="67" t="s">
        <v>343</v>
      </c>
      <c r="E1977" s="71">
        <v>0.9375578799109</v>
      </c>
      <c r="F1977" s="68">
        <v>97.267025089605696</v>
      </c>
      <c r="G1977" s="71">
        <v>0.94718395412587697</v>
      </c>
      <c r="H1977" s="68">
        <v>95.8333333333333</v>
      </c>
      <c r="I1977" s="71">
        <v>0.83749821728681195</v>
      </c>
      <c r="J1977" s="68">
        <v>61.827956989247298</v>
      </c>
      <c r="K1977" s="71">
        <v>0.96554934823091199</v>
      </c>
      <c r="L1977" s="68">
        <v>90.2777777777778</v>
      </c>
      <c r="M1977" s="71">
        <v>1</v>
      </c>
      <c r="N1977" s="68">
        <v>100</v>
      </c>
      <c r="O1977" s="71"/>
      <c r="P1977" s="68"/>
      <c r="Q1977" s="71"/>
      <c r="R1977" s="68"/>
    </row>
    <row r="1978" spans="1:18" x14ac:dyDescent="0.2">
      <c r="A1978" s="141" t="s">
        <v>4000</v>
      </c>
      <c r="B1978" s="67" t="s">
        <v>4001</v>
      </c>
      <c r="C1978" s="67">
        <v>18</v>
      </c>
      <c r="D1978" s="67" t="s">
        <v>343</v>
      </c>
      <c r="E1978" s="71">
        <v>0.977039827717196</v>
      </c>
      <c r="F1978" s="68">
        <v>99.731182795698899</v>
      </c>
      <c r="G1978" s="71">
        <v>0.99997638310798898</v>
      </c>
      <c r="H1978" s="68">
        <v>99.731182795698899</v>
      </c>
      <c r="I1978" s="71">
        <v>0.93518478995818799</v>
      </c>
      <c r="J1978" s="68">
        <v>94.354838709677395</v>
      </c>
      <c r="K1978" s="71">
        <v>0.97299813780260702</v>
      </c>
      <c r="L1978" s="68">
        <v>91.711469534050195</v>
      </c>
      <c r="M1978" s="71">
        <v>1</v>
      </c>
      <c r="N1978" s="68">
        <v>100</v>
      </c>
      <c r="O1978" s="71"/>
      <c r="P1978" s="68"/>
      <c r="Q1978" s="71"/>
      <c r="R1978" s="68"/>
    </row>
    <row r="1979" spans="1:18" x14ac:dyDescent="0.2">
      <c r="A1979" s="141" t="s">
        <v>1203</v>
      </c>
      <c r="B1979" s="67" t="s">
        <v>4002</v>
      </c>
      <c r="C1979" s="67">
        <v>18</v>
      </c>
      <c r="D1979" s="67" t="s">
        <v>343</v>
      </c>
      <c r="E1979" s="71">
        <v>0.93836918731417995</v>
      </c>
      <c r="F1979" s="68">
        <v>97.580645161290306</v>
      </c>
      <c r="G1979" s="71">
        <v>0.89332909978830299</v>
      </c>
      <c r="H1979" s="68">
        <v>84.408602150537604</v>
      </c>
      <c r="I1979" s="71">
        <v>0.96163740738275505</v>
      </c>
      <c r="J1979" s="68">
        <v>98.163082437276003</v>
      </c>
      <c r="K1979" s="71">
        <v>0.89851024208566099</v>
      </c>
      <c r="L1979" s="68">
        <v>68.413978494623606</v>
      </c>
      <c r="M1979" s="71">
        <v>1</v>
      </c>
      <c r="N1979" s="68">
        <v>100</v>
      </c>
      <c r="O1979" s="71"/>
      <c r="P1979" s="68"/>
      <c r="Q1979" s="71"/>
      <c r="R1979" s="68"/>
    </row>
    <row r="1980" spans="1:18" x14ac:dyDescent="0.2">
      <c r="A1980" s="141" t="s">
        <v>1205</v>
      </c>
      <c r="B1980" s="67" t="s">
        <v>4003</v>
      </c>
      <c r="C1980" s="67">
        <v>18</v>
      </c>
      <c r="D1980" s="67" t="s">
        <v>343</v>
      </c>
      <c r="E1980" s="71">
        <v>0.94437230887934198</v>
      </c>
      <c r="F1980" s="68">
        <v>98.342293906809999</v>
      </c>
      <c r="G1980" s="71">
        <v>0.94704938842021202</v>
      </c>
      <c r="H1980" s="68">
        <v>95.788530465949805</v>
      </c>
      <c r="I1980" s="71">
        <v>0.98450514899135799</v>
      </c>
      <c r="J1980" s="68">
        <v>99.327956989247298</v>
      </c>
      <c r="K1980" s="71">
        <v>0.95344506517690897</v>
      </c>
      <c r="L1980" s="68">
        <v>87.679211469534096</v>
      </c>
      <c r="M1980" s="71">
        <v>0.89248963292888905</v>
      </c>
      <c r="N1980" s="68">
        <v>48.516746411483297</v>
      </c>
      <c r="O1980" s="71"/>
      <c r="P1980" s="68"/>
      <c r="Q1980" s="71"/>
      <c r="R1980" s="68"/>
    </row>
    <row r="1981" spans="1:18" x14ac:dyDescent="0.2">
      <c r="A1981" s="141" t="s">
        <v>4004</v>
      </c>
      <c r="B1981" s="67" t="s">
        <v>4005</v>
      </c>
      <c r="C1981" s="67">
        <v>18</v>
      </c>
      <c r="D1981" s="67" t="s">
        <v>343</v>
      </c>
      <c r="E1981" s="71">
        <v>0.85888149707995498</v>
      </c>
      <c r="F1981" s="68">
        <v>56.720430107526902</v>
      </c>
      <c r="G1981" s="71">
        <v>0.99994617316064804</v>
      </c>
      <c r="H1981" s="68">
        <v>99.686379928315404</v>
      </c>
      <c r="I1981" s="71">
        <v>0.74862801665587098</v>
      </c>
      <c r="J1981" s="68">
        <v>24.820788530466</v>
      </c>
      <c r="K1981" s="71">
        <v>0.68695179850330101</v>
      </c>
      <c r="L1981" s="68">
        <v>11.783154121863801</v>
      </c>
      <c r="M1981" s="71">
        <v>1</v>
      </c>
      <c r="N1981" s="68">
        <v>100</v>
      </c>
      <c r="O1981" s="71"/>
      <c r="P1981" s="68"/>
      <c r="Q1981" s="71"/>
      <c r="R1981" s="68"/>
    </row>
    <row r="1982" spans="1:18" x14ac:dyDescent="0.2">
      <c r="A1982" s="141" t="s">
        <v>4006</v>
      </c>
      <c r="B1982" s="67" t="s">
        <v>4007</v>
      </c>
      <c r="C1982" s="67">
        <v>18</v>
      </c>
      <c r="D1982" s="67" t="s">
        <v>343</v>
      </c>
      <c r="E1982" s="71">
        <v>0.96298478207385096</v>
      </c>
      <c r="F1982" s="68">
        <v>99.372759856630793</v>
      </c>
      <c r="G1982" s="71">
        <v>0.950319496748119</v>
      </c>
      <c r="H1982" s="68">
        <v>96.370967741935502</v>
      </c>
      <c r="I1982" s="71">
        <v>0.97145203378192102</v>
      </c>
      <c r="J1982" s="68">
        <v>98.7455197132617</v>
      </c>
      <c r="K1982" s="71">
        <v>0.93016759776536295</v>
      </c>
      <c r="L1982" s="68">
        <v>81.630824372759903</v>
      </c>
      <c r="M1982" s="71">
        <v>1</v>
      </c>
      <c r="N1982" s="68">
        <v>100</v>
      </c>
      <c r="O1982" s="71"/>
      <c r="P1982" s="68"/>
      <c r="Q1982" s="71"/>
      <c r="R1982" s="68"/>
    </row>
    <row r="1983" spans="1:18" x14ac:dyDescent="0.2">
      <c r="A1983" s="141" t="s">
        <v>4008</v>
      </c>
      <c r="B1983" s="67" t="s">
        <v>4009</v>
      </c>
      <c r="C1983" s="67">
        <v>18</v>
      </c>
      <c r="D1983" s="67" t="s">
        <v>343</v>
      </c>
      <c r="E1983" s="71">
        <v>0.90109548821099905</v>
      </c>
      <c r="F1983" s="68">
        <v>81.586021505376394</v>
      </c>
      <c r="G1983" s="71">
        <v>0.98515284136292502</v>
      </c>
      <c r="H1983" s="68">
        <v>98.476702508960599</v>
      </c>
      <c r="I1983" s="71">
        <v>0.89247504652238896</v>
      </c>
      <c r="J1983" s="68">
        <v>83.691756272401406</v>
      </c>
      <c r="K1983" s="71">
        <v>0.83426443202979494</v>
      </c>
      <c r="L1983" s="68">
        <v>41.173835125448001</v>
      </c>
      <c r="M1983" s="71">
        <v>0.89248963292888905</v>
      </c>
      <c r="N1983" s="68">
        <v>48.516746411483297</v>
      </c>
      <c r="O1983" s="71"/>
      <c r="P1983" s="68"/>
      <c r="Q1983" s="71"/>
      <c r="R1983" s="68"/>
    </row>
    <row r="1984" spans="1:18" x14ac:dyDescent="0.2">
      <c r="A1984" s="141" t="s">
        <v>4010</v>
      </c>
      <c r="B1984" s="67" t="s">
        <v>4011</v>
      </c>
      <c r="C1984" s="67">
        <v>18</v>
      </c>
      <c r="D1984" s="67" t="s">
        <v>343</v>
      </c>
      <c r="E1984" s="71">
        <v>0.94745949500110205</v>
      </c>
      <c r="F1984" s="68">
        <v>98.655913978494596</v>
      </c>
      <c r="G1984" s="71">
        <v>0.88364945509939496</v>
      </c>
      <c r="H1984" s="68">
        <v>80.331541218637994</v>
      </c>
      <c r="I1984" s="71">
        <v>0.97229653235380398</v>
      </c>
      <c r="J1984" s="68">
        <v>98.790322580645196</v>
      </c>
      <c r="K1984" s="71">
        <v>0.93389199255121003</v>
      </c>
      <c r="L1984" s="68">
        <v>82.974910394265194</v>
      </c>
      <c r="M1984" s="71">
        <v>1</v>
      </c>
      <c r="N1984" s="68">
        <v>100</v>
      </c>
      <c r="O1984" s="71"/>
      <c r="P1984" s="68"/>
      <c r="Q1984" s="71"/>
      <c r="R1984" s="68"/>
    </row>
    <row r="1985" spans="1:18" x14ac:dyDescent="0.2">
      <c r="A1985" s="141" t="s">
        <v>4012</v>
      </c>
      <c r="B1985" s="67" t="s">
        <v>4013</v>
      </c>
      <c r="C1985" s="67">
        <v>18</v>
      </c>
      <c r="D1985" s="67" t="s">
        <v>343</v>
      </c>
      <c r="E1985" s="71">
        <v>0.98401513598085799</v>
      </c>
      <c r="F1985" s="68">
        <v>99.955197132616505</v>
      </c>
      <c r="G1985" s="71">
        <v>0.98570727083869902</v>
      </c>
      <c r="H1985" s="68">
        <v>98.521505376344095</v>
      </c>
      <c r="I1985" s="71">
        <v>0.98573502355028397</v>
      </c>
      <c r="J1985" s="68">
        <v>99.372759856630793</v>
      </c>
      <c r="K1985" s="71">
        <v>0.96461824953445097</v>
      </c>
      <c r="L1985" s="68">
        <v>90.008960573476699</v>
      </c>
      <c r="M1985" s="71">
        <v>1</v>
      </c>
      <c r="N1985" s="68">
        <v>100</v>
      </c>
      <c r="O1985" s="71"/>
      <c r="P1985" s="68"/>
      <c r="Q1985" s="71"/>
      <c r="R1985" s="68"/>
    </row>
    <row r="1986" spans="1:18" x14ac:dyDescent="0.2">
      <c r="A1986" s="141" t="s">
        <v>4014</v>
      </c>
      <c r="B1986" s="67" t="s">
        <v>4014</v>
      </c>
      <c r="C1986" s="67">
        <v>18</v>
      </c>
      <c r="D1986" s="67" t="s">
        <v>343</v>
      </c>
      <c r="E1986" s="71">
        <v>0.98028541213299603</v>
      </c>
      <c r="F1986" s="68">
        <v>99.775985663082395</v>
      </c>
      <c r="G1986" s="71">
        <v>0.98779138379658005</v>
      </c>
      <c r="H1986" s="68">
        <v>98.700716845878105</v>
      </c>
      <c r="I1986" s="71">
        <v>0.975249706076187</v>
      </c>
      <c r="J1986" s="68">
        <v>98.879928315412201</v>
      </c>
      <c r="K1986" s="71">
        <v>0.95810055865921795</v>
      </c>
      <c r="L1986" s="68">
        <v>88.530465949820794</v>
      </c>
      <c r="M1986" s="71">
        <v>1</v>
      </c>
      <c r="N1986" s="68">
        <v>100</v>
      </c>
      <c r="O1986" s="71"/>
      <c r="P1986" s="68"/>
      <c r="Q1986" s="71"/>
      <c r="R1986" s="68"/>
    </row>
    <row r="1987" spans="1:18" x14ac:dyDescent="0.2">
      <c r="A1987" s="141" t="s">
        <v>4015</v>
      </c>
      <c r="B1987" s="67" t="s">
        <v>4016</v>
      </c>
      <c r="C1987" s="67">
        <v>18</v>
      </c>
      <c r="D1987" s="67" t="s">
        <v>343</v>
      </c>
      <c r="E1987" s="71">
        <v>0.88830424654402695</v>
      </c>
      <c r="F1987" s="68">
        <v>73.879928315412201</v>
      </c>
      <c r="G1987" s="71">
        <v>1</v>
      </c>
      <c r="H1987" s="68">
        <v>100</v>
      </c>
      <c r="I1987" s="71">
        <v>0.86552402022563102</v>
      </c>
      <c r="J1987" s="68">
        <v>73.7455197132617</v>
      </c>
      <c r="K1987" s="71">
        <v>0.94878957169459999</v>
      </c>
      <c r="L1987" s="68">
        <v>86.783154121863802</v>
      </c>
      <c r="M1987" s="71">
        <v>0.73890339425587503</v>
      </c>
      <c r="N1987" s="68">
        <v>27.990430622009601</v>
      </c>
      <c r="O1987" s="71"/>
      <c r="P1987" s="68"/>
      <c r="Q1987" s="71"/>
      <c r="R1987" s="68"/>
    </row>
    <row r="1988" spans="1:18" x14ac:dyDescent="0.2">
      <c r="A1988" s="141" t="s">
        <v>4017</v>
      </c>
      <c r="B1988" s="67" t="s">
        <v>4018</v>
      </c>
      <c r="C1988" s="67">
        <v>18</v>
      </c>
      <c r="D1988" s="67" t="s">
        <v>343</v>
      </c>
      <c r="E1988" s="71">
        <v>0.91968477794011905</v>
      </c>
      <c r="F1988" s="68">
        <v>91.577060931899695</v>
      </c>
      <c r="G1988" s="71">
        <v>0.94864475823067196</v>
      </c>
      <c r="H1988" s="68">
        <v>96.146953405017896</v>
      </c>
      <c r="I1988" s="71">
        <v>0.85299938146276399</v>
      </c>
      <c r="J1988" s="68">
        <v>68.145161290322605</v>
      </c>
      <c r="K1988" s="71">
        <v>0.87709497206703901</v>
      </c>
      <c r="L1988" s="68">
        <v>58.646953405017904</v>
      </c>
      <c r="M1988" s="71">
        <v>1</v>
      </c>
      <c r="N1988" s="68">
        <v>100</v>
      </c>
      <c r="O1988" s="71"/>
      <c r="P1988" s="68"/>
      <c r="Q1988" s="71"/>
      <c r="R1988" s="68"/>
    </row>
    <row r="1989" spans="1:18" x14ac:dyDescent="0.2">
      <c r="A1989" s="141" t="s">
        <v>4019</v>
      </c>
      <c r="B1989" s="67" t="s">
        <v>4020</v>
      </c>
      <c r="C1989" s="67">
        <v>18</v>
      </c>
      <c r="D1989" s="67" t="s">
        <v>343</v>
      </c>
      <c r="E1989" s="71">
        <v>0.92701293519359196</v>
      </c>
      <c r="F1989" s="68">
        <v>94.758064516128997</v>
      </c>
      <c r="G1989" s="71">
        <v>0.97928223004540804</v>
      </c>
      <c r="H1989" s="68">
        <v>98.252688172042994</v>
      </c>
      <c r="I1989" s="71">
        <v>0.818154985589294</v>
      </c>
      <c r="J1989" s="68">
        <v>53.673835125448001</v>
      </c>
      <c r="K1989" s="71">
        <v>0.91061452513966501</v>
      </c>
      <c r="L1989" s="68">
        <v>73.207885304659499</v>
      </c>
      <c r="M1989" s="71">
        <v>1</v>
      </c>
      <c r="N1989" s="68">
        <v>100</v>
      </c>
      <c r="O1989" s="71"/>
      <c r="P1989" s="68"/>
      <c r="Q1989" s="71"/>
      <c r="R1989" s="68"/>
    </row>
    <row r="1990" spans="1:18" x14ac:dyDescent="0.2">
      <c r="A1990" s="141" t="s">
        <v>4021</v>
      </c>
      <c r="B1990" s="67" t="s">
        <v>4022</v>
      </c>
      <c r="C1990" s="67">
        <v>18</v>
      </c>
      <c r="D1990" s="67" t="s">
        <v>343</v>
      </c>
      <c r="E1990" s="71">
        <v>0.80265422028492095</v>
      </c>
      <c r="F1990" s="68">
        <v>33.378136200716803</v>
      </c>
      <c r="G1990" s="71">
        <v>1</v>
      </c>
      <c r="H1990" s="68">
        <v>100</v>
      </c>
      <c r="I1990" s="71">
        <v>0.978548074504757</v>
      </c>
      <c r="J1990" s="68">
        <v>99.103942652329707</v>
      </c>
      <c r="K1990" s="71">
        <v>1</v>
      </c>
      <c r="L1990" s="68">
        <v>100</v>
      </c>
      <c r="M1990" s="71">
        <v>0.23206880663492599</v>
      </c>
      <c r="N1990" s="68">
        <v>3.3014354066985598</v>
      </c>
      <c r="O1990" s="71"/>
      <c r="P1990" s="68"/>
      <c r="Q1990" s="71"/>
      <c r="R1990" s="68"/>
    </row>
    <row r="1991" spans="1:18" x14ac:dyDescent="0.2">
      <c r="A1991" s="141" t="s">
        <v>4023</v>
      </c>
      <c r="B1991" s="67" t="s">
        <v>4024</v>
      </c>
      <c r="C1991" s="67">
        <v>18</v>
      </c>
      <c r="D1991" s="67" t="s">
        <v>343</v>
      </c>
      <c r="E1991" s="71">
        <v>0.78345811497270301</v>
      </c>
      <c r="F1991" s="68">
        <v>28.2258064516129</v>
      </c>
      <c r="G1991" s="71">
        <v>1</v>
      </c>
      <c r="H1991" s="68">
        <v>100</v>
      </c>
      <c r="I1991" s="71">
        <v>0.98742473333037495</v>
      </c>
      <c r="J1991" s="68">
        <v>99.551971326164903</v>
      </c>
      <c r="K1991" s="71">
        <v>0.91433891992551197</v>
      </c>
      <c r="L1991" s="68">
        <v>75.268817204301101</v>
      </c>
      <c r="M1991" s="71">
        <v>0.23206880663492599</v>
      </c>
      <c r="N1991" s="68">
        <v>3.3014354066985598</v>
      </c>
      <c r="O1991" s="71"/>
      <c r="P1991" s="68"/>
      <c r="Q1991" s="71"/>
      <c r="R1991" s="68"/>
    </row>
    <row r="1992" spans="1:18" x14ac:dyDescent="0.2">
      <c r="A1992" s="141" t="s">
        <v>4025</v>
      </c>
      <c r="B1992" s="67" t="s">
        <v>4026</v>
      </c>
      <c r="C1992" s="67">
        <v>18</v>
      </c>
      <c r="D1992" s="67" t="s">
        <v>343</v>
      </c>
      <c r="E1992" s="71">
        <v>0.72301287854575302</v>
      </c>
      <c r="F1992" s="68">
        <v>17.517921146953402</v>
      </c>
      <c r="G1992" s="71">
        <v>0.99968876338789303</v>
      </c>
      <c r="H1992" s="68">
        <v>99.507168458781393</v>
      </c>
      <c r="I1992" s="71">
        <v>0.82789170952332303</v>
      </c>
      <c r="J1992" s="68">
        <v>57.885304659498203</v>
      </c>
      <c r="K1992" s="71">
        <v>0.83240223463687102</v>
      </c>
      <c r="L1992" s="68">
        <v>40.367383512544798</v>
      </c>
      <c r="M1992" s="71">
        <v>0.23206880663492599</v>
      </c>
      <c r="N1992" s="68">
        <v>3.3014354066985598</v>
      </c>
      <c r="O1992" s="71"/>
      <c r="P1992" s="68"/>
      <c r="Q1992" s="71"/>
      <c r="R1992" s="68"/>
    </row>
    <row r="1993" spans="1:18" x14ac:dyDescent="0.2">
      <c r="A1993" s="141" t="s">
        <v>4027</v>
      </c>
      <c r="B1993" s="67" t="s">
        <v>4028</v>
      </c>
      <c r="C1993" s="67">
        <v>18</v>
      </c>
      <c r="D1993" s="67" t="s">
        <v>343</v>
      </c>
      <c r="E1993" s="71">
        <v>0.94885565235458302</v>
      </c>
      <c r="F1993" s="68">
        <v>98.790322580645196</v>
      </c>
      <c r="G1993" s="71">
        <v>0.99993150887909199</v>
      </c>
      <c r="H1993" s="68">
        <v>99.641577060931894</v>
      </c>
      <c r="I1993" s="71">
        <v>0.85508141711279495</v>
      </c>
      <c r="J1993" s="68">
        <v>69.220430107526894</v>
      </c>
      <c r="K1993" s="71">
        <v>0.94040968342644304</v>
      </c>
      <c r="L1993" s="68">
        <v>84.453405017921099</v>
      </c>
      <c r="M1993" s="71">
        <v>1</v>
      </c>
      <c r="N1993" s="68">
        <v>100</v>
      </c>
      <c r="O1993" s="71"/>
      <c r="P1993" s="68"/>
      <c r="Q1993" s="71"/>
      <c r="R1993" s="68"/>
    </row>
    <row r="1994" spans="1:18" x14ac:dyDescent="0.2">
      <c r="A1994" s="141" t="s">
        <v>4029</v>
      </c>
      <c r="B1994" s="67" t="s">
        <v>4030</v>
      </c>
      <c r="C1994" s="67">
        <v>18</v>
      </c>
      <c r="D1994" s="67" t="s">
        <v>343</v>
      </c>
      <c r="E1994" s="71">
        <v>0.84978458863998996</v>
      </c>
      <c r="F1994" s="68">
        <v>52.598566308243697</v>
      </c>
      <c r="G1994" s="71">
        <v>0.82042447279294395</v>
      </c>
      <c r="H1994" s="68">
        <v>31.0035842293907</v>
      </c>
      <c r="I1994" s="71">
        <v>0.91714573480929795</v>
      </c>
      <c r="J1994" s="68">
        <v>90.815412186379902</v>
      </c>
      <c r="K1994" s="71">
        <v>0.73836126629422705</v>
      </c>
      <c r="L1994" s="68">
        <v>17.921146953405</v>
      </c>
      <c r="M1994" s="71">
        <v>0.92320688066349299</v>
      </c>
      <c r="N1994" s="68">
        <v>54.976076555023901</v>
      </c>
      <c r="O1994" s="71"/>
      <c r="P1994" s="68"/>
      <c r="Q1994" s="71"/>
      <c r="R1994" s="68"/>
    </row>
    <row r="1995" spans="1:18" x14ac:dyDescent="0.2">
      <c r="A1995" s="141" t="s">
        <v>4031</v>
      </c>
      <c r="B1995" s="67" t="s">
        <v>4032</v>
      </c>
      <c r="C1995" s="67">
        <v>18</v>
      </c>
      <c r="D1995" s="67" t="s">
        <v>343</v>
      </c>
      <c r="E1995" s="71">
        <v>0.63593382064260795</v>
      </c>
      <c r="F1995" s="68">
        <v>8.1093189964157695</v>
      </c>
      <c r="G1995" s="71">
        <v>0.882680949147708</v>
      </c>
      <c r="H1995" s="68">
        <v>79.749103942652297</v>
      </c>
      <c r="I1995" s="71">
        <v>0.91338208016387701</v>
      </c>
      <c r="J1995" s="68">
        <v>90.232974910394304</v>
      </c>
      <c r="K1995" s="71">
        <v>0.74767225325884501</v>
      </c>
      <c r="L1995" s="68">
        <v>19.265232974910401</v>
      </c>
      <c r="M1995" s="71">
        <v>0</v>
      </c>
      <c r="N1995" s="68">
        <v>1.0047846889952201</v>
      </c>
      <c r="O1995" s="71"/>
      <c r="P1995" s="68"/>
      <c r="Q1995" s="71"/>
      <c r="R1995" s="68"/>
    </row>
    <row r="1996" spans="1:18" x14ac:dyDescent="0.2">
      <c r="A1996" s="141" t="s">
        <v>4033</v>
      </c>
      <c r="B1996" s="67" t="s">
        <v>4034</v>
      </c>
      <c r="C1996" s="67">
        <v>18</v>
      </c>
      <c r="D1996" s="67" t="s">
        <v>343</v>
      </c>
      <c r="E1996" s="71">
        <v>0.65550487229432197</v>
      </c>
      <c r="F1996" s="68">
        <v>9.4534050179211508</v>
      </c>
      <c r="G1996" s="71">
        <v>0.86765418257593097</v>
      </c>
      <c r="H1996" s="68">
        <v>71.550179211469498</v>
      </c>
      <c r="I1996" s="71">
        <v>0.85562983329976505</v>
      </c>
      <c r="J1996" s="68">
        <v>69.3100358422939</v>
      </c>
      <c r="K1996" s="71">
        <v>0.66666666666666696</v>
      </c>
      <c r="L1996" s="68">
        <v>9.6326164874552003</v>
      </c>
      <c r="M1996" s="71">
        <v>0.23206880663492599</v>
      </c>
      <c r="N1996" s="68">
        <v>3.3014354066985598</v>
      </c>
      <c r="O1996" s="71"/>
      <c r="P1996" s="68"/>
      <c r="Q1996" s="71"/>
      <c r="R1996" s="68"/>
    </row>
    <row r="1997" spans="1:18" x14ac:dyDescent="0.2">
      <c r="A1997" s="141" t="s">
        <v>4035</v>
      </c>
      <c r="B1997" s="67" t="s">
        <v>4036</v>
      </c>
      <c r="C1997" s="67">
        <v>18</v>
      </c>
      <c r="D1997" s="67" t="s">
        <v>343</v>
      </c>
      <c r="E1997" s="71">
        <v>0.78960462322491598</v>
      </c>
      <c r="F1997" s="68">
        <v>29.525089605734799</v>
      </c>
      <c r="G1997" s="71">
        <v>0.84170513101535505</v>
      </c>
      <c r="H1997" s="68">
        <v>51.836917562723997</v>
      </c>
      <c r="I1997" s="71">
        <v>0.83601702759963803</v>
      </c>
      <c r="J1997" s="68">
        <v>61.200716845878098</v>
      </c>
      <c r="K1997" s="71">
        <v>0.48069633428466901</v>
      </c>
      <c r="L1997" s="68">
        <v>1.03046594982079</v>
      </c>
      <c r="M1997" s="71">
        <v>1</v>
      </c>
      <c r="N1997" s="68">
        <v>100</v>
      </c>
      <c r="O1997" s="71"/>
      <c r="P1997" s="68"/>
      <c r="Q1997" s="71"/>
      <c r="R1997" s="68"/>
    </row>
    <row r="1998" spans="1:18" x14ac:dyDescent="0.2">
      <c r="A1998" s="141" t="s">
        <v>4037</v>
      </c>
      <c r="B1998" s="67" t="s">
        <v>4038</v>
      </c>
      <c r="C1998" s="67">
        <v>18</v>
      </c>
      <c r="D1998" s="67" t="s">
        <v>343</v>
      </c>
      <c r="E1998" s="71">
        <v>0.744290642506796</v>
      </c>
      <c r="F1998" s="68">
        <v>19.713261648745501</v>
      </c>
      <c r="G1998" s="71">
        <v>0.86579931804683097</v>
      </c>
      <c r="H1998" s="68">
        <v>70.340501792114694</v>
      </c>
      <c r="I1998" s="71">
        <v>0.85121713473112204</v>
      </c>
      <c r="J1998" s="68">
        <v>67.204301075268802</v>
      </c>
      <c r="K1998" s="71">
        <v>0.56731859459526002</v>
      </c>
      <c r="L1998" s="68">
        <v>3.31541218637993</v>
      </c>
      <c r="M1998" s="71">
        <v>0.69282752265396996</v>
      </c>
      <c r="N1998" s="68">
        <v>23.349282296650699</v>
      </c>
      <c r="O1998" s="71"/>
      <c r="P1998" s="68"/>
      <c r="Q1998" s="71"/>
      <c r="R1998" s="68"/>
    </row>
    <row r="1999" spans="1:18" x14ac:dyDescent="0.2">
      <c r="A1999" s="141" t="s">
        <v>4039</v>
      </c>
      <c r="B1999" s="67" t="s">
        <v>4040</v>
      </c>
      <c r="C1999" s="67">
        <v>18</v>
      </c>
      <c r="D1999" s="67" t="s">
        <v>343</v>
      </c>
      <c r="E1999" s="71">
        <v>0.72087120048323206</v>
      </c>
      <c r="F1999" s="68">
        <v>16.9802867383513</v>
      </c>
      <c r="G1999" s="71">
        <v>0.95627989061477603</v>
      </c>
      <c r="H1999" s="68">
        <v>96.818996415770599</v>
      </c>
      <c r="I1999" s="71">
        <v>0.80686794825864305</v>
      </c>
      <c r="J1999" s="68">
        <v>48.924731182795703</v>
      </c>
      <c r="K1999" s="71">
        <v>0.88826815642458101</v>
      </c>
      <c r="L1999" s="68">
        <v>64.292114695340501</v>
      </c>
      <c r="M1999" s="71">
        <v>0.23206880663492599</v>
      </c>
      <c r="N1999" s="68">
        <v>3.3014354066985598</v>
      </c>
      <c r="O1999" s="71"/>
      <c r="P1999" s="68"/>
      <c r="Q1999" s="71"/>
      <c r="R1999" s="68"/>
    </row>
    <row r="2000" spans="1:18" x14ac:dyDescent="0.2">
      <c r="A2000" s="141" t="s">
        <v>4041</v>
      </c>
      <c r="B2000" s="67" t="s">
        <v>4042</v>
      </c>
      <c r="C2000" s="67">
        <v>18</v>
      </c>
      <c r="D2000" s="67" t="s">
        <v>343</v>
      </c>
      <c r="E2000" s="71">
        <v>0.79381818876760601</v>
      </c>
      <c r="F2000" s="68">
        <v>31.137992831541201</v>
      </c>
      <c r="G2000" s="71">
        <v>0.90350177114028496</v>
      </c>
      <c r="H2000" s="68">
        <v>87.768817204301101</v>
      </c>
      <c r="I2000" s="71">
        <v>0.824762526390726</v>
      </c>
      <c r="J2000" s="68">
        <v>56.362007168458803</v>
      </c>
      <c r="K2000" s="71">
        <v>0.72346368715083798</v>
      </c>
      <c r="L2000" s="68">
        <v>15.905017921147</v>
      </c>
      <c r="M2000" s="71">
        <v>0.72354477038857401</v>
      </c>
      <c r="N2000" s="68">
        <v>26.4114832535885</v>
      </c>
      <c r="O2000" s="71"/>
      <c r="P2000" s="68"/>
      <c r="Q2000" s="71"/>
      <c r="R2000" s="68"/>
    </row>
    <row r="2001" spans="1:18" x14ac:dyDescent="0.2">
      <c r="A2001" s="141" t="s">
        <v>4043</v>
      </c>
      <c r="B2001" s="67" t="s">
        <v>4044</v>
      </c>
      <c r="C2001" s="67">
        <v>18</v>
      </c>
      <c r="D2001" s="67" t="s">
        <v>343</v>
      </c>
      <c r="E2001" s="71">
        <v>0.89849693178807999</v>
      </c>
      <c r="F2001" s="68">
        <v>80.286738351254499</v>
      </c>
      <c r="G2001" s="71">
        <v>0.96338152480106098</v>
      </c>
      <c r="H2001" s="68">
        <v>97.3566308243728</v>
      </c>
      <c r="I2001" s="71">
        <v>0.92759064952803405</v>
      </c>
      <c r="J2001" s="68">
        <v>93.145161290322605</v>
      </c>
      <c r="K2001" s="71">
        <v>0.825884543761639</v>
      </c>
      <c r="L2001" s="68">
        <v>38.1272401433692</v>
      </c>
      <c r="M2001" s="71">
        <v>0.87713100906158803</v>
      </c>
      <c r="N2001" s="68">
        <v>45.311004784688997</v>
      </c>
      <c r="O2001" s="71"/>
      <c r="P2001" s="68"/>
      <c r="Q2001" s="71"/>
      <c r="R2001" s="68"/>
    </row>
    <row r="2002" spans="1:18" x14ac:dyDescent="0.2">
      <c r="A2002" s="141" t="s">
        <v>4045</v>
      </c>
      <c r="B2002" s="67" t="s">
        <v>4046</v>
      </c>
      <c r="C2002" s="67">
        <v>18</v>
      </c>
      <c r="D2002" s="67" t="s">
        <v>343</v>
      </c>
      <c r="E2002" s="71">
        <v>0.91078397381749598</v>
      </c>
      <c r="F2002" s="68">
        <v>87.051971326164903</v>
      </c>
      <c r="G2002" s="71">
        <v>0.92091581156461999</v>
      </c>
      <c r="H2002" s="68">
        <v>92.069892473118301</v>
      </c>
      <c r="I2002" s="71">
        <v>0.89306318063315204</v>
      </c>
      <c r="J2002" s="68">
        <v>83.915770609318997</v>
      </c>
      <c r="K2002" s="71">
        <v>0.87523277467411598</v>
      </c>
      <c r="L2002" s="68">
        <v>57.795698924731198</v>
      </c>
      <c r="M2002" s="71">
        <v>0.95392412839809504</v>
      </c>
      <c r="N2002" s="68">
        <v>63.157894736842103</v>
      </c>
      <c r="O2002" s="71"/>
      <c r="P2002" s="68"/>
      <c r="Q2002" s="71"/>
      <c r="R2002" s="68"/>
    </row>
    <row r="2003" spans="1:18" x14ac:dyDescent="0.2">
      <c r="A2003" s="141" t="s">
        <v>4047</v>
      </c>
      <c r="B2003" s="67" t="s">
        <v>4048</v>
      </c>
      <c r="C2003" s="67">
        <v>18</v>
      </c>
      <c r="D2003" s="67" t="s">
        <v>343</v>
      </c>
      <c r="E2003" s="71">
        <v>0.84933390918061902</v>
      </c>
      <c r="F2003" s="68">
        <v>52.060931899641602</v>
      </c>
      <c r="G2003" s="71">
        <v>0.95742249315462002</v>
      </c>
      <c r="H2003" s="68">
        <v>96.908602150537604</v>
      </c>
      <c r="I2003" s="71">
        <v>0.759171320918123</v>
      </c>
      <c r="J2003" s="68">
        <v>28.5394265232975</v>
      </c>
      <c r="K2003" s="71">
        <v>0.83432806132274495</v>
      </c>
      <c r="L2003" s="68">
        <v>41.263440860215098</v>
      </c>
      <c r="M2003" s="71">
        <v>0.84641376132698598</v>
      </c>
      <c r="N2003" s="68">
        <v>40.526315789473699</v>
      </c>
      <c r="O2003" s="71"/>
      <c r="P2003" s="68"/>
      <c r="Q2003" s="71"/>
      <c r="R2003" s="68"/>
    </row>
    <row r="2004" spans="1:18" x14ac:dyDescent="0.2">
      <c r="A2004" s="141" t="s">
        <v>4049</v>
      </c>
      <c r="B2004" s="67" t="s">
        <v>4050</v>
      </c>
      <c r="C2004" s="67">
        <v>18</v>
      </c>
      <c r="D2004" s="67" t="s">
        <v>343</v>
      </c>
      <c r="E2004" s="71">
        <v>0.88211258985199603</v>
      </c>
      <c r="F2004" s="68">
        <v>69.982078853046602</v>
      </c>
      <c r="G2004" s="71">
        <v>0.87313896417405701</v>
      </c>
      <c r="H2004" s="68">
        <v>75.224014336917605</v>
      </c>
      <c r="I2004" s="71">
        <v>0.82663355538290195</v>
      </c>
      <c r="J2004" s="68">
        <v>57.392473118279597</v>
      </c>
      <c r="K2004" s="71">
        <v>0.82867783985102395</v>
      </c>
      <c r="L2004" s="68">
        <v>39.068100358422903</v>
      </c>
      <c r="M2004" s="71">
        <v>1</v>
      </c>
      <c r="N2004" s="68">
        <v>100</v>
      </c>
      <c r="O2004" s="71"/>
      <c r="P2004" s="68"/>
      <c r="Q2004" s="71"/>
      <c r="R2004" s="68"/>
    </row>
    <row r="2005" spans="1:18" x14ac:dyDescent="0.2">
      <c r="A2005" s="141" t="s">
        <v>4051</v>
      </c>
      <c r="B2005" s="67" t="s">
        <v>4052</v>
      </c>
      <c r="C2005" s="67">
        <v>18</v>
      </c>
      <c r="D2005" s="67" t="s">
        <v>343</v>
      </c>
      <c r="E2005" s="71">
        <v>0.85146796604034503</v>
      </c>
      <c r="F2005" s="68">
        <v>53.494623655913998</v>
      </c>
      <c r="G2005" s="71">
        <v>0.94739556115795898</v>
      </c>
      <c r="H2005" s="68">
        <v>95.878136200716895</v>
      </c>
      <c r="I2005" s="71">
        <v>0.83920557736993295</v>
      </c>
      <c r="J2005" s="68">
        <v>62.544802867383503</v>
      </c>
      <c r="K2005" s="71">
        <v>0.92644320297951599</v>
      </c>
      <c r="L2005" s="68">
        <v>80.197132616487494</v>
      </c>
      <c r="M2005" s="71">
        <v>0.69282752265396996</v>
      </c>
      <c r="N2005" s="68">
        <v>23.349282296650699</v>
      </c>
      <c r="O2005" s="71"/>
      <c r="P2005" s="68"/>
      <c r="Q2005" s="71"/>
      <c r="R2005" s="68"/>
    </row>
    <row r="2006" spans="1:18" x14ac:dyDescent="0.2">
      <c r="A2006" s="141" t="s">
        <v>4053</v>
      </c>
      <c r="B2006" s="67" t="s">
        <v>4054</v>
      </c>
      <c r="C2006" s="67">
        <v>18</v>
      </c>
      <c r="D2006" s="67" t="s">
        <v>343</v>
      </c>
      <c r="E2006" s="71">
        <v>0.911490907704956</v>
      </c>
      <c r="F2006" s="68">
        <v>87.813620071684596</v>
      </c>
      <c r="G2006" s="71">
        <v>0.882234966924339</v>
      </c>
      <c r="H2006" s="68">
        <v>79.435483870967701</v>
      </c>
      <c r="I2006" s="71">
        <v>0.82983667134427397</v>
      </c>
      <c r="J2006" s="68">
        <v>58.602150537634401</v>
      </c>
      <c r="K2006" s="71">
        <v>0.93389199255121003</v>
      </c>
      <c r="L2006" s="68">
        <v>82.974910394265194</v>
      </c>
      <c r="M2006" s="71">
        <v>1</v>
      </c>
      <c r="N2006" s="68">
        <v>100</v>
      </c>
      <c r="O2006" s="71"/>
      <c r="P2006" s="68"/>
      <c r="Q2006" s="71"/>
      <c r="R2006" s="68"/>
    </row>
    <row r="2007" spans="1:18" x14ac:dyDescent="0.2">
      <c r="A2007" s="141" t="s">
        <v>2541</v>
      </c>
      <c r="B2007" s="67" t="s">
        <v>4055</v>
      </c>
      <c r="C2007" s="67">
        <v>18</v>
      </c>
      <c r="D2007" s="67" t="s">
        <v>343</v>
      </c>
      <c r="E2007" s="71">
        <v>0.92858348900781096</v>
      </c>
      <c r="F2007" s="68">
        <v>95.430107526881699</v>
      </c>
      <c r="G2007" s="71">
        <v>0.90438357187753204</v>
      </c>
      <c r="H2007" s="68">
        <v>87.858422939068106</v>
      </c>
      <c r="I2007" s="71">
        <v>0.82857235808294805</v>
      </c>
      <c r="J2007" s="68">
        <v>58.154121863799297</v>
      </c>
      <c r="K2007" s="71">
        <v>0.98137802607076396</v>
      </c>
      <c r="L2007" s="68">
        <v>93.0555555555556</v>
      </c>
      <c r="M2007" s="71">
        <v>1</v>
      </c>
      <c r="N2007" s="68">
        <v>100</v>
      </c>
      <c r="O2007" s="71"/>
      <c r="P2007" s="68"/>
      <c r="Q2007" s="71"/>
      <c r="R2007" s="68"/>
    </row>
    <row r="2008" spans="1:18" x14ac:dyDescent="0.2">
      <c r="A2008" s="141" t="s">
        <v>4056</v>
      </c>
      <c r="B2008" s="67" t="s">
        <v>4057</v>
      </c>
      <c r="C2008" s="67">
        <v>18</v>
      </c>
      <c r="D2008" s="67" t="s">
        <v>343</v>
      </c>
      <c r="E2008" s="71">
        <v>0.818741213430346</v>
      </c>
      <c r="F2008" s="68">
        <v>38.530465949820801</v>
      </c>
      <c r="G2008" s="71">
        <v>0.84849210235151296</v>
      </c>
      <c r="H2008" s="68">
        <v>58.109318996415801</v>
      </c>
      <c r="I2008" s="71">
        <v>0.75583287683591405</v>
      </c>
      <c r="J2008" s="68">
        <v>27.4641577060932</v>
      </c>
      <c r="K2008" s="71">
        <v>0.68599849840125804</v>
      </c>
      <c r="L2008" s="68">
        <v>11.559139784946201</v>
      </c>
      <c r="M2008" s="71">
        <v>0.98464137613269898</v>
      </c>
      <c r="N2008" s="68">
        <v>73.636363636363598</v>
      </c>
      <c r="O2008" s="71"/>
      <c r="P2008" s="68"/>
      <c r="Q2008" s="71"/>
      <c r="R2008" s="68"/>
    </row>
    <row r="2009" spans="1:18" x14ac:dyDescent="0.2">
      <c r="A2009" s="141" t="s">
        <v>4058</v>
      </c>
      <c r="B2009" s="67" t="s">
        <v>4059</v>
      </c>
      <c r="C2009" s="67">
        <v>18</v>
      </c>
      <c r="D2009" s="67" t="s">
        <v>343</v>
      </c>
      <c r="E2009" s="71">
        <v>0.87901320987777498</v>
      </c>
      <c r="F2009" s="68">
        <v>68.234767025089596</v>
      </c>
      <c r="G2009" s="71">
        <v>0.89836532800331703</v>
      </c>
      <c r="H2009" s="68">
        <v>86.379928315412201</v>
      </c>
      <c r="I2009" s="71">
        <v>0.88116141486056598</v>
      </c>
      <c r="J2009" s="68">
        <v>80.062724014336894</v>
      </c>
      <c r="K2009" s="71">
        <v>0.82867783985102395</v>
      </c>
      <c r="L2009" s="68">
        <v>39.068100358422903</v>
      </c>
      <c r="M2009" s="71">
        <v>0.90784825679619197</v>
      </c>
      <c r="N2009" s="68">
        <v>51.674641148325399</v>
      </c>
      <c r="O2009" s="71"/>
      <c r="P2009" s="68"/>
      <c r="Q2009" s="71"/>
      <c r="R2009" s="68"/>
    </row>
    <row r="2010" spans="1:18" x14ac:dyDescent="0.2">
      <c r="A2010" s="141" t="s">
        <v>4060</v>
      </c>
      <c r="B2010" s="67" t="s">
        <v>4061</v>
      </c>
      <c r="C2010" s="67">
        <v>18</v>
      </c>
      <c r="D2010" s="67" t="s">
        <v>343</v>
      </c>
      <c r="E2010" s="71">
        <v>0.73965314279642302</v>
      </c>
      <c r="F2010" s="68">
        <v>19.1308243727599</v>
      </c>
      <c r="G2010" s="71">
        <v>0.89157423658083301</v>
      </c>
      <c r="H2010" s="68">
        <v>83.691756272401406</v>
      </c>
      <c r="I2010" s="71">
        <v>0.91131962107980302</v>
      </c>
      <c r="J2010" s="68">
        <v>89.829749103942703</v>
      </c>
      <c r="K2010" s="71">
        <v>0.92364990689013005</v>
      </c>
      <c r="L2010" s="68">
        <v>78.897849462365599</v>
      </c>
      <c r="M2010" s="71">
        <v>0.23206880663492599</v>
      </c>
      <c r="N2010" s="68">
        <v>3.3014354066985598</v>
      </c>
      <c r="O2010" s="71"/>
      <c r="P2010" s="68"/>
      <c r="Q2010" s="71"/>
      <c r="R2010" s="68"/>
    </row>
    <row r="2011" spans="1:18" x14ac:dyDescent="0.2">
      <c r="A2011" s="141" t="s">
        <v>4062</v>
      </c>
      <c r="B2011" s="67" t="s">
        <v>4063</v>
      </c>
      <c r="C2011" s="67">
        <v>18</v>
      </c>
      <c r="D2011" s="67" t="s">
        <v>343</v>
      </c>
      <c r="E2011" s="71">
        <v>0.802964119121647</v>
      </c>
      <c r="F2011" s="68">
        <v>33.4677419354839</v>
      </c>
      <c r="G2011" s="71">
        <v>0.88105368895495495</v>
      </c>
      <c r="H2011" s="68">
        <v>78.942652329749095</v>
      </c>
      <c r="I2011" s="71">
        <v>0.90285032089945705</v>
      </c>
      <c r="J2011" s="68">
        <v>87.141577060931894</v>
      </c>
      <c r="K2011" s="71">
        <v>0.81191806331471095</v>
      </c>
      <c r="L2011" s="68">
        <v>34.587813620071699</v>
      </c>
      <c r="M2011" s="71">
        <v>0.61603440331746295</v>
      </c>
      <c r="N2011" s="68">
        <v>16.650717703349301</v>
      </c>
      <c r="O2011" s="71"/>
      <c r="P2011" s="68"/>
      <c r="Q2011" s="71"/>
      <c r="R2011" s="68"/>
    </row>
    <row r="2012" spans="1:18" x14ac:dyDescent="0.2">
      <c r="A2012" s="141" t="s">
        <v>4064</v>
      </c>
      <c r="B2012" s="67" t="s">
        <v>4065</v>
      </c>
      <c r="C2012" s="67">
        <v>18</v>
      </c>
      <c r="D2012" s="67" t="s">
        <v>343</v>
      </c>
      <c r="E2012" s="71">
        <v>0.86390401299166297</v>
      </c>
      <c r="F2012" s="68">
        <v>59.229390681003601</v>
      </c>
      <c r="G2012" s="71">
        <v>0.88096641643790696</v>
      </c>
      <c r="H2012" s="68">
        <v>78.897849462365599</v>
      </c>
      <c r="I2012" s="71">
        <v>0.813942000519432</v>
      </c>
      <c r="J2012" s="68">
        <v>51.836917562723997</v>
      </c>
      <c r="K2012" s="71">
        <v>0.76070763500931105</v>
      </c>
      <c r="L2012" s="68">
        <v>21.370967741935502</v>
      </c>
      <c r="M2012" s="71">
        <v>1</v>
      </c>
      <c r="N2012" s="68">
        <v>100</v>
      </c>
      <c r="O2012" s="71"/>
      <c r="P2012" s="68"/>
      <c r="Q2012" s="71"/>
      <c r="R2012" s="68"/>
    </row>
    <row r="2013" spans="1:18" x14ac:dyDescent="0.2">
      <c r="A2013" s="141" t="s">
        <v>4066</v>
      </c>
      <c r="B2013" s="67" t="s">
        <v>4067</v>
      </c>
      <c r="C2013" s="67">
        <v>18</v>
      </c>
      <c r="D2013" s="67" t="s">
        <v>343</v>
      </c>
      <c r="E2013" s="71">
        <v>0.86175198116977103</v>
      </c>
      <c r="F2013" s="68">
        <v>58.243727598566302</v>
      </c>
      <c r="G2013" s="71">
        <v>0.84739014001018997</v>
      </c>
      <c r="H2013" s="68">
        <v>57.034050179211498</v>
      </c>
      <c r="I2013" s="71">
        <v>0.84542784053481601</v>
      </c>
      <c r="J2013" s="68">
        <v>65.098566308243704</v>
      </c>
      <c r="K2013" s="71">
        <v>0.75418994413407803</v>
      </c>
      <c r="L2013" s="68">
        <v>20.564516129032299</v>
      </c>
      <c r="M2013" s="71">
        <v>1</v>
      </c>
      <c r="N2013" s="68">
        <v>100</v>
      </c>
      <c r="O2013" s="71"/>
      <c r="P2013" s="68"/>
      <c r="Q2013" s="71"/>
      <c r="R2013" s="68"/>
    </row>
    <row r="2014" spans="1:18" x14ac:dyDescent="0.2">
      <c r="A2014" s="141" t="s">
        <v>4068</v>
      </c>
      <c r="B2014" s="67" t="s">
        <v>4069</v>
      </c>
      <c r="C2014" s="67">
        <v>18</v>
      </c>
      <c r="D2014" s="67" t="s">
        <v>343</v>
      </c>
      <c r="E2014" s="71">
        <v>0.71695056317694095</v>
      </c>
      <c r="F2014" s="68">
        <v>16.129032258064498</v>
      </c>
      <c r="G2014" s="71">
        <v>0.93031558791854396</v>
      </c>
      <c r="H2014" s="68">
        <v>93.951612903225794</v>
      </c>
      <c r="I2014" s="71">
        <v>0.83437953223857597</v>
      </c>
      <c r="J2014" s="68">
        <v>60.573476702508998</v>
      </c>
      <c r="K2014" s="71">
        <v>0.85567970204841703</v>
      </c>
      <c r="L2014" s="68">
        <v>48.835125448028698</v>
      </c>
      <c r="M2014" s="71">
        <v>0.24742743050222701</v>
      </c>
      <c r="N2014" s="68">
        <v>3.54066985645933</v>
      </c>
      <c r="O2014" s="71"/>
      <c r="P2014" s="68"/>
      <c r="Q2014" s="71"/>
      <c r="R2014" s="68"/>
    </row>
    <row r="2015" spans="1:18" x14ac:dyDescent="0.2">
      <c r="A2015" s="141" t="s">
        <v>4070</v>
      </c>
      <c r="B2015" s="67" t="s">
        <v>4071</v>
      </c>
      <c r="C2015" s="67">
        <v>21</v>
      </c>
      <c r="D2015" s="67" t="s">
        <v>343</v>
      </c>
      <c r="E2015" s="71">
        <v>0.89010632415104496</v>
      </c>
      <c r="F2015" s="68">
        <v>74.955197132616505</v>
      </c>
      <c r="G2015" s="71">
        <v>0.81601880205159105</v>
      </c>
      <c r="H2015" s="68">
        <v>26.5681003584229</v>
      </c>
      <c r="I2015" s="71">
        <v>0.84908151737058202</v>
      </c>
      <c r="J2015" s="68">
        <v>66.353046594982104</v>
      </c>
      <c r="K2015" s="71">
        <v>0.95437616387337099</v>
      </c>
      <c r="L2015" s="68">
        <v>87.903225806451601</v>
      </c>
      <c r="M2015" s="71">
        <v>0.83105513745968296</v>
      </c>
      <c r="N2015" s="68">
        <v>38.277511961722503</v>
      </c>
      <c r="O2015" s="71"/>
      <c r="P2015" s="68"/>
      <c r="Q2015" s="71">
        <v>1</v>
      </c>
      <c r="R2015" s="68">
        <v>100</v>
      </c>
    </row>
    <row r="2016" spans="1:18" x14ac:dyDescent="0.2">
      <c r="A2016" s="141" t="s">
        <v>4072</v>
      </c>
      <c r="B2016" s="67" t="s">
        <v>4073</v>
      </c>
      <c r="C2016" s="67">
        <v>21</v>
      </c>
      <c r="D2016" s="67" t="s">
        <v>343</v>
      </c>
      <c r="E2016" s="71">
        <v>0.75048579952680605</v>
      </c>
      <c r="F2016" s="68">
        <v>21.057347670250898</v>
      </c>
      <c r="G2016" s="71">
        <v>0.77913130948020604</v>
      </c>
      <c r="H2016" s="68">
        <v>13.709677419354801</v>
      </c>
      <c r="I2016" s="71">
        <v>0.73342318366410997</v>
      </c>
      <c r="J2016" s="68">
        <v>20.743727598566299</v>
      </c>
      <c r="K2016" s="71">
        <v>0.77742633984526799</v>
      </c>
      <c r="L2016" s="68">
        <v>25.4480286738351</v>
      </c>
      <c r="M2016" s="71">
        <v>0.46244816464444899</v>
      </c>
      <c r="N2016" s="68">
        <v>8.85167464114833</v>
      </c>
      <c r="O2016" s="71"/>
      <c r="P2016" s="68"/>
      <c r="Q2016" s="71">
        <v>1</v>
      </c>
      <c r="R2016" s="68">
        <v>100</v>
      </c>
    </row>
    <row r="2017" spans="1:18" x14ac:dyDescent="0.2">
      <c r="A2017" s="141" t="s">
        <v>4074</v>
      </c>
      <c r="B2017" s="67" t="s">
        <v>4075</v>
      </c>
      <c r="C2017" s="67">
        <v>21</v>
      </c>
      <c r="D2017" s="67" t="s">
        <v>343</v>
      </c>
      <c r="E2017" s="71">
        <v>0.80223900259524294</v>
      </c>
      <c r="F2017" s="68">
        <v>33.109318996415801</v>
      </c>
      <c r="G2017" s="71">
        <v>0.80892083282246796</v>
      </c>
      <c r="H2017" s="68">
        <v>21.818996415770599</v>
      </c>
      <c r="I2017" s="71">
        <v>0.85894070543326095</v>
      </c>
      <c r="J2017" s="68">
        <v>70.788530465949805</v>
      </c>
      <c r="K2017" s="71">
        <v>0.97113594040968299</v>
      </c>
      <c r="L2017" s="68">
        <v>91.218637992831503</v>
      </c>
      <c r="M2017" s="71">
        <v>0.56995853171555799</v>
      </c>
      <c r="N2017" s="68">
        <v>13.11004784689</v>
      </c>
      <c r="O2017" s="71"/>
      <c r="P2017" s="68"/>
      <c r="Q2017" s="71"/>
      <c r="R2017" s="68"/>
    </row>
    <row r="2018" spans="1:18" x14ac:dyDescent="0.2">
      <c r="A2018" s="141" t="s">
        <v>4076</v>
      </c>
      <c r="B2018" s="67" t="s">
        <v>4077</v>
      </c>
      <c r="C2018" s="67">
        <v>21</v>
      </c>
      <c r="D2018" s="67" t="s">
        <v>343</v>
      </c>
      <c r="E2018" s="71">
        <v>0.61753345653904701</v>
      </c>
      <c r="F2018" s="68">
        <v>6.9444444444444402</v>
      </c>
      <c r="G2018" s="71">
        <v>0.80665951828411298</v>
      </c>
      <c r="H2018" s="68">
        <v>20.743727598566299</v>
      </c>
      <c r="I2018" s="71">
        <v>0.80246646401331201</v>
      </c>
      <c r="J2018" s="68">
        <v>47.2222222222222</v>
      </c>
      <c r="K2018" s="71">
        <v>0.80074487895716995</v>
      </c>
      <c r="L2018" s="68">
        <v>30.779569892473098</v>
      </c>
      <c r="M2018" s="71">
        <v>0.37029642144063901</v>
      </c>
      <c r="N2018" s="68">
        <v>5.7416267942583703</v>
      </c>
      <c r="O2018" s="71"/>
      <c r="P2018" s="68"/>
      <c r="Q2018" s="71">
        <v>0.3075</v>
      </c>
      <c r="R2018" s="68">
        <v>38.502673796791399</v>
      </c>
    </row>
    <row r="2019" spans="1:18" x14ac:dyDescent="0.2">
      <c r="A2019" s="141" t="s">
        <v>4078</v>
      </c>
      <c r="B2019" s="67" t="s">
        <v>4079</v>
      </c>
      <c r="C2019" s="67">
        <v>21</v>
      </c>
      <c r="D2019" s="67" t="s">
        <v>343</v>
      </c>
      <c r="E2019" s="71">
        <v>0.77419946413612595</v>
      </c>
      <c r="F2019" s="68">
        <v>25.851254480286698</v>
      </c>
      <c r="G2019" s="71">
        <v>0.79115346216125204</v>
      </c>
      <c r="H2019" s="68">
        <v>15.905017921147</v>
      </c>
      <c r="I2019" s="71">
        <v>0.75852931310123894</v>
      </c>
      <c r="J2019" s="68">
        <v>28.270609318996399</v>
      </c>
      <c r="K2019" s="71">
        <v>0.86964618249534498</v>
      </c>
      <c r="L2019" s="68">
        <v>55.331541218638002</v>
      </c>
      <c r="M2019" s="71">
        <v>0.67746889878666905</v>
      </c>
      <c r="N2019" s="68">
        <v>21.722488038277501</v>
      </c>
      <c r="O2019" s="71"/>
      <c r="P2019" s="68"/>
      <c r="Q2019" s="71"/>
      <c r="R2019" s="68"/>
    </row>
    <row r="2020" spans="1:18" x14ac:dyDescent="0.2">
      <c r="A2020" s="141" t="s">
        <v>4080</v>
      </c>
      <c r="B2020" s="67" t="s">
        <v>4081</v>
      </c>
      <c r="C2020" s="67">
        <v>18</v>
      </c>
      <c r="D2020" s="67" t="s">
        <v>343</v>
      </c>
      <c r="E2020" s="71">
        <v>0.85835660432425798</v>
      </c>
      <c r="F2020" s="68">
        <v>56.406810035842298</v>
      </c>
      <c r="G2020" s="71">
        <v>0.79055007955929901</v>
      </c>
      <c r="H2020" s="68">
        <v>15.7258064516129</v>
      </c>
      <c r="I2020" s="71">
        <v>0.79177725046214298</v>
      </c>
      <c r="J2020" s="68">
        <v>42.965949820788502</v>
      </c>
      <c r="K2020" s="71">
        <v>0.90956780187476705</v>
      </c>
      <c r="L2020" s="68">
        <v>72.401433691756296</v>
      </c>
      <c r="M2020" s="71">
        <v>0.80033788972508102</v>
      </c>
      <c r="N2020" s="68">
        <v>34.306220095693803</v>
      </c>
      <c r="O2020" s="71"/>
      <c r="P2020" s="68"/>
      <c r="Q2020" s="71">
        <v>0.99955000000000005</v>
      </c>
      <c r="R2020" s="68">
        <v>43.582887700534798</v>
      </c>
    </row>
    <row r="2021" spans="1:18" x14ac:dyDescent="0.2">
      <c r="A2021" s="141" t="s">
        <v>4082</v>
      </c>
      <c r="B2021" s="67" t="s">
        <v>4083</v>
      </c>
      <c r="C2021" s="67">
        <v>18</v>
      </c>
      <c r="D2021" s="67" t="s">
        <v>343</v>
      </c>
      <c r="E2021" s="71">
        <v>0.69406914760375904</v>
      </c>
      <c r="F2021" s="68">
        <v>13.306451612903199</v>
      </c>
      <c r="G2021" s="71">
        <v>0.63492243364638101</v>
      </c>
      <c r="H2021" s="68">
        <v>4.56989247311828</v>
      </c>
      <c r="I2021" s="71">
        <v>0.69674986638777303</v>
      </c>
      <c r="J2021" s="68">
        <v>14.7401433691756</v>
      </c>
      <c r="K2021" s="71">
        <v>0.82856988706341805</v>
      </c>
      <c r="L2021" s="68">
        <v>38.8888888888889</v>
      </c>
      <c r="M2021" s="71">
        <v>0.61603440331746295</v>
      </c>
      <c r="N2021" s="68">
        <v>16.650717703349301</v>
      </c>
      <c r="O2021" s="71"/>
      <c r="P2021" s="68"/>
      <c r="Q2021" s="71"/>
      <c r="R2021" s="68"/>
    </row>
    <row r="2022" spans="1:18" x14ac:dyDescent="0.2">
      <c r="A2022" s="141" t="s">
        <v>4084</v>
      </c>
      <c r="B2022" s="67" t="s">
        <v>4085</v>
      </c>
      <c r="C2022" s="67">
        <v>21</v>
      </c>
      <c r="D2022" s="67" t="s">
        <v>343</v>
      </c>
      <c r="E2022" s="71">
        <v>0.77973052735113701</v>
      </c>
      <c r="F2022" s="68">
        <v>27.419354838709701</v>
      </c>
      <c r="G2022" s="71">
        <v>0.828016196098183</v>
      </c>
      <c r="H2022" s="68">
        <v>38.664874551971302</v>
      </c>
      <c r="I2022" s="71">
        <v>0.80230884035239003</v>
      </c>
      <c r="J2022" s="68">
        <v>47.043010752688197</v>
      </c>
      <c r="K2022" s="71">
        <v>0.85195530726256996</v>
      </c>
      <c r="L2022" s="68">
        <v>47.132616487455202</v>
      </c>
      <c r="M2022" s="71">
        <v>0.41637229304254397</v>
      </c>
      <c r="N2022" s="68">
        <v>7.12918660287081</v>
      </c>
      <c r="O2022" s="71"/>
      <c r="P2022" s="68"/>
      <c r="Q2022" s="71">
        <v>1</v>
      </c>
      <c r="R2022" s="68">
        <v>100</v>
      </c>
    </row>
    <row r="2023" spans="1:18" x14ac:dyDescent="0.2">
      <c r="A2023" s="141" t="s">
        <v>4086</v>
      </c>
      <c r="B2023" s="67" t="s">
        <v>4087</v>
      </c>
      <c r="C2023" s="67">
        <v>21</v>
      </c>
      <c r="D2023" s="67" t="s">
        <v>343</v>
      </c>
      <c r="E2023" s="71">
        <v>0.75311063221671404</v>
      </c>
      <c r="F2023" s="68">
        <v>21.550179211469501</v>
      </c>
      <c r="G2023" s="71">
        <v>0.84844821154315797</v>
      </c>
      <c r="H2023" s="68">
        <v>57.974910394265201</v>
      </c>
      <c r="I2023" s="71">
        <v>0.82237770525792497</v>
      </c>
      <c r="J2023" s="68">
        <v>55.241935483871003</v>
      </c>
      <c r="K2023" s="71">
        <v>0.84729981378026098</v>
      </c>
      <c r="L2023" s="68">
        <v>45.743727598566302</v>
      </c>
      <c r="M2023" s="71">
        <v>0.24742743050222701</v>
      </c>
      <c r="N2023" s="68">
        <v>3.54066985645933</v>
      </c>
      <c r="O2023" s="71"/>
      <c r="P2023" s="68"/>
      <c r="Q2023" s="71">
        <v>1</v>
      </c>
      <c r="R2023" s="68">
        <v>100</v>
      </c>
    </row>
    <row r="2024" spans="1:18" x14ac:dyDescent="0.2">
      <c r="A2024" s="141" t="s">
        <v>4088</v>
      </c>
      <c r="B2024" s="67" t="s">
        <v>4089</v>
      </c>
      <c r="C2024" s="67">
        <v>21</v>
      </c>
      <c r="D2024" s="67" t="s">
        <v>343</v>
      </c>
      <c r="E2024" s="71">
        <v>0.76998086093401097</v>
      </c>
      <c r="F2024" s="68">
        <v>24.775985663082398</v>
      </c>
      <c r="G2024" s="71">
        <v>0.83045018174980201</v>
      </c>
      <c r="H2024" s="68">
        <v>41.487455197132597</v>
      </c>
      <c r="I2024" s="71">
        <v>0.76953088944700299</v>
      </c>
      <c r="J2024" s="68">
        <v>32.795698924731198</v>
      </c>
      <c r="K2024" s="71">
        <v>0.75639760215066598</v>
      </c>
      <c r="L2024" s="68">
        <v>20.878136200716799</v>
      </c>
      <c r="M2024" s="71">
        <v>0.72354477038857401</v>
      </c>
      <c r="N2024" s="68">
        <v>26.4114832535885</v>
      </c>
      <c r="O2024" s="71"/>
      <c r="P2024" s="68"/>
      <c r="Q2024" s="71"/>
      <c r="R2024" s="68"/>
    </row>
    <row r="2025" spans="1:18" x14ac:dyDescent="0.2">
      <c r="A2025" s="141" t="s">
        <v>4090</v>
      </c>
      <c r="B2025" s="67" t="s">
        <v>4091</v>
      </c>
      <c r="C2025" s="67">
        <v>21</v>
      </c>
      <c r="D2025" s="67" t="s">
        <v>343</v>
      </c>
      <c r="E2025" s="71">
        <v>0.74766024478092197</v>
      </c>
      <c r="F2025" s="68">
        <v>20.788530465949801</v>
      </c>
      <c r="G2025" s="71">
        <v>0.82970928722218296</v>
      </c>
      <c r="H2025" s="68">
        <v>40.456989247311803</v>
      </c>
      <c r="I2025" s="71">
        <v>0.82884635401035101</v>
      </c>
      <c r="J2025" s="68">
        <v>58.243727598566302</v>
      </c>
      <c r="K2025" s="71">
        <v>0.83891992551210404</v>
      </c>
      <c r="L2025" s="68">
        <v>42.786738351254499</v>
      </c>
      <c r="M2025" s="71">
        <v>0.49316541237905098</v>
      </c>
      <c r="N2025" s="68">
        <v>10.1913875598086</v>
      </c>
      <c r="O2025" s="71"/>
      <c r="P2025" s="68"/>
      <c r="Q2025" s="71"/>
      <c r="R2025" s="68"/>
    </row>
    <row r="2026" spans="1:18" x14ac:dyDescent="0.2">
      <c r="A2026" s="141" t="s">
        <v>4092</v>
      </c>
      <c r="B2026" s="67" t="s">
        <v>4093</v>
      </c>
      <c r="C2026" s="67">
        <v>21</v>
      </c>
      <c r="D2026" s="67" t="s">
        <v>343</v>
      </c>
      <c r="E2026" s="71">
        <v>0.80802215825320201</v>
      </c>
      <c r="F2026" s="68">
        <v>35.035842293906803</v>
      </c>
      <c r="G2026" s="71">
        <v>0.84988020942393705</v>
      </c>
      <c r="H2026" s="68">
        <v>59.184587813620098</v>
      </c>
      <c r="I2026" s="71">
        <v>0.89305694044391704</v>
      </c>
      <c r="J2026" s="68">
        <v>83.870967741935502</v>
      </c>
      <c r="K2026" s="71">
        <v>0.81936685288640598</v>
      </c>
      <c r="L2026" s="68">
        <v>36.155913978494603</v>
      </c>
      <c r="M2026" s="71">
        <v>0.47780678851175001</v>
      </c>
      <c r="N2026" s="68">
        <v>9.3779904306220097</v>
      </c>
      <c r="O2026" s="71"/>
      <c r="P2026" s="68"/>
      <c r="Q2026" s="71">
        <v>1</v>
      </c>
      <c r="R2026" s="68">
        <v>100</v>
      </c>
    </row>
    <row r="2027" spans="1:18" x14ac:dyDescent="0.2">
      <c r="A2027" s="141" t="s">
        <v>4094</v>
      </c>
      <c r="B2027" s="67" t="s">
        <v>4095</v>
      </c>
      <c r="C2027" s="67">
        <v>21</v>
      </c>
      <c r="D2027" s="67" t="s">
        <v>343</v>
      </c>
      <c r="E2027" s="71">
        <v>0.81032293602472105</v>
      </c>
      <c r="F2027" s="68">
        <v>35.797491039426497</v>
      </c>
      <c r="G2027" s="71">
        <v>0.86970771780010103</v>
      </c>
      <c r="H2027" s="68">
        <v>72.670250896057297</v>
      </c>
      <c r="I2027" s="71">
        <v>0.92359041457108504</v>
      </c>
      <c r="J2027" s="68">
        <v>92.338709677419303</v>
      </c>
      <c r="K2027" s="71">
        <v>0.90875232774674097</v>
      </c>
      <c r="L2027" s="68">
        <v>72.132616487455195</v>
      </c>
      <c r="M2027" s="71">
        <v>0.53924128398095605</v>
      </c>
      <c r="N2027" s="68">
        <v>12.009569377990401</v>
      </c>
      <c r="O2027" s="71"/>
      <c r="P2027" s="68"/>
      <c r="Q2027" s="71"/>
      <c r="R2027" s="68"/>
    </row>
    <row r="2028" spans="1:18" x14ac:dyDescent="0.2">
      <c r="A2028" s="141" t="s">
        <v>4096</v>
      </c>
      <c r="B2028" s="67" t="s">
        <v>4097</v>
      </c>
      <c r="C2028" s="67">
        <v>21</v>
      </c>
      <c r="D2028" s="67" t="s">
        <v>343</v>
      </c>
      <c r="E2028" s="71">
        <v>0.86252616667864102</v>
      </c>
      <c r="F2028" s="68">
        <v>58.4677419354839</v>
      </c>
      <c r="G2028" s="71">
        <v>0.82707258495179603</v>
      </c>
      <c r="H2028" s="68">
        <v>37.724014336917598</v>
      </c>
      <c r="I2028" s="71">
        <v>0.85418323975392196</v>
      </c>
      <c r="J2028" s="68">
        <v>68.682795698924707</v>
      </c>
      <c r="K2028" s="71">
        <v>0.93854748603352001</v>
      </c>
      <c r="L2028" s="68">
        <v>83.870967741935502</v>
      </c>
      <c r="M2028" s="71">
        <v>0.69282752265396996</v>
      </c>
      <c r="N2028" s="68">
        <v>23.349282296650699</v>
      </c>
      <c r="O2028" s="71"/>
      <c r="P2028" s="68"/>
      <c r="Q2028" s="71">
        <v>1</v>
      </c>
      <c r="R2028" s="68">
        <v>100</v>
      </c>
    </row>
    <row r="2029" spans="1:18" x14ac:dyDescent="0.2">
      <c r="A2029" s="141" t="s">
        <v>4098</v>
      </c>
      <c r="B2029" s="67" t="s">
        <v>4099</v>
      </c>
      <c r="C2029" s="67">
        <v>21</v>
      </c>
      <c r="D2029" s="67" t="s">
        <v>343</v>
      </c>
      <c r="E2029" s="71">
        <v>0.58487571368922198</v>
      </c>
      <c r="F2029" s="68">
        <v>5.0627240143369203</v>
      </c>
      <c r="G2029" s="71">
        <v>0.79988494893003603</v>
      </c>
      <c r="H2029" s="68">
        <v>18.010752688172001</v>
      </c>
      <c r="I2029" s="71">
        <v>0.74660123325744399</v>
      </c>
      <c r="J2029" s="68">
        <v>24.148745519713302</v>
      </c>
      <c r="K2029" s="71">
        <v>0.75846495575640405</v>
      </c>
      <c r="L2029" s="68">
        <v>21.236559139784902</v>
      </c>
      <c r="M2029" s="71">
        <v>0.24742743050222701</v>
      </c>
      <c r="N2029" s="68">
        <v>3.54066985645933</v>
      </c>
      <c r="O2029" s="71"/>
      <c r="P2029" s="68"/>
      <c r="Q2029" s="71">
        <v>0.372</v>
      </c>
      <c r="R2029" s="68">
        <v>39.572192513368996</v>
      </c>
    </row>
    <row r="2030" spans="1:18" x14ac:dyDescent="0.2">
      <c r="A2030" s="141" t="s">
        <v>4100</v>
      </c>
      <c r="B2030" s="67" t="s">
        <v>4101</v>
      </c>
      <c r="C2030" s="67">
        <v>21</v>
      </c>
      <c r="D2030" s="67" t="s">
        <v>343</v>
      </c>
      <c r="E2030" s="71">
        <v>0.75173053867709005</v>
      </c>
      <c r="F2030" s="68">
        <v>21.370967741935502</v>
      </c>
      <c r="G2030" s="71">
        <v>0.85033582302816602</v>
      </c>
      <c r="H2030" s="68">
        <v>59.811827956989198</v>
      </c>
      <c r="I2030" s="71">
        <v>0.83657824909712997</v>
      </c>
      <c r="J2030" s="68">
        <v>61.379928315412201</v>
      </c>
      <c r="K2030" s="71">
        <v>0.91899441340782095</v>
      </c>
      <c r="L2030" s="68">
        <v>77.060931899641602</v>
      </c>
      <c r="M2030" s="71">
        <v>0.401013669175243</v>
      </c>
      <c r="N2030" s="68">
        <v>6.6985645933014402</v>
      </c>
      <c r="O2030" s="71"/>
      <c r="P2030" s="68"/>
      <c r="Q2030" s="71"/>
      <c r="R2030" s="68"/>
    </row>
    <row r="2031" spans="1:18" x14ac:dyDescent="0.2">
      <c r="A2031" s="141" t="s">
        <v>4102</v>
      </c>
      <c r="B2031" s="67" t="s">
        <v>4103</v>
      </c>
      <c r="C2031" s="67">
        <v>18</v>
      </c>
      <c r="D2031" s="67" t="s">
        <v>343</v>
      </c>
      <c r="E2031" s="71">
        <v>0.91533720842516897</v>
      </c>
      <c r="F2031" s="68">
        <v>89.874551971326198</v>
      </c>
      <c r="G2031" s="71">
        <v>0.87824518146249797</v>
      </c>
      <c r="H2031" s="68">
        <v>77.688172043010795</v>
      </c>
      <c r="I2031" s="71">
        <v>0.80265672486387696</v>
      </c>
      <c r="J2031" s="68">
        <v>47.3566308243728</v>
      </c>
      <c r="K2031" s="71">
        <v>0.98044692737430195</v>
      </c>
      <c r="L2031" s="68">
        <v>92.921146953405</v>
      </c>
      <c r="M2031" s="71">
        <v>1</v>
      </c>
      <c r="N2031" s="68">
        <v>100</v>
      </c>
      <c r="O2031" s="71"/>
      <c r="P2031" s="68"/>
      <c r="Q2031" s="71"/>
      <c r="R2031" s="68"/>
    </row>
    <row r="2032" spans="1:18" x14ac:dyDescent="0.2">
      <c r="A2032" s="141" t="s">
        <v>2084</v>
      </c>
      <c r="B2032" s="67" t="s">
        <v>4104</v>
      </c>
      <c r="C2032" s="67">
        <v>18</v>
      </c>
      <c r="D2032" s="67" t="s">
        <v>343</v>
      </c>
      <c r="E2032" s="71">
        <v>0.90474667869782799</v>
      </c>
      <c r="F2032" s="68">
        <v>83.915770609318997</v>
      </c>
      <c r="G2032" s="71">
        <v>0.89104867030599699</v>
      </c>
      <c r="H2032" s="68">
        <v>83.4677419354839</v>
      </c>
      <c r="I2032" s="71">
        <v>0.78007957148717599</v>
      </c>
      <c r="J2032" s="68">
        <v>37.0071684587814</v>
      </c>
      <c r="K2032" s="71">
        <v>0.94785847299813797</v>
      </c>
      <c r="L2032" s="68">
        <v>86.335125448028705</v>
      </c>
      <c r="M2032" s="71">
        <v>1</v>
      </c>
      <c r="N2032" s="68">
        <v>100</v>
      </c>
      <c r="O2032" s="71"/>
      <c r="P2032" s="68"/>
      <c r="Q2032" s="71"/>
      <c r="R2032" s="68"/>
    </row>
    <row r="2033" spans="1:18" x14ac:dyDescent="0.2">
      <c r="A2033" s="141" t="s">
        <v>2086</v>
      </c>
      <c r="B2033" s="67" t="s">
        <v>4105</v>
      </c>
      <c r="C2033" s="67">
        <v>18</v>
      </c>
      <c r="D2033" s="67" t="s">
        <v>343</v>
      </c>
      <c r="E2033" s="71">
        <v>0.86416339457917901</v>
      </c>
      <c r="F2033" s="68">
        <v>59.318996415770599</v>
      </c>
      <c r="G2033" s="71">
        <v>0.74333556225695596</v>
      </c>
      <c r="H2033" s="68">
        <v>9.5430107526881702</v>
      </c>
      <c r="I2033" s="71">
        <v>0.75056196391823304</v>
      </c>
      <c r="J2033" s="68">
        <v>25.6272401433692</v>
      </c>
      <c r="K2033" s="71">
        <v>0.96275605214152704</v>
      </c>
      <c r="L2033" s="68">
        <v>89.650537634408593</v>
      </c>
      <c r="M2033" s="71">
        <v>1</v>
      </c>
      <c r="N2033" s="68">
        <v>100</v>
      </c>
      <c r="O2033" s="71"/>
      <c r="P2033" s="68"/>
      <c r="Q2033" s="71"/>
      <c r="R2033" s="68"/>
    </row>
    <row r="2034" spans="1:18" x14ac:dyDescent="0.2">
      <c r="A2034" s="141" t="s">
        <v>4106</v>
      </c>
      <c r="B2034" s="67" t="s">
        <v>4107</v>
      </c>
      <c r="C2034" s="67">
        <v>18</v>
      </c>
      <c r="D2034" s="67" t="s">
        <v>343</v>
      </c>
      <c r="E2034" s="71">
        <v>0.916281610718644</v>
      </c>
      <c r="F2034" s="68">
        <v>90.1433691756272</v>
      </c>
      <c r="G2034" s="71">
        <v>0.91353108363810198</v>
      </c>
      <c r="H2034" s="68">
        <v>90.501792114695306</v>
      </c>
      <c r="I2034" s="71">
        <v>0.79908139275602497</v>
      </c>
      <c r="J2034" s="68">
        <v>46.012544802867403</v>
      </c>
      <c r="K2034" s="71">
        <v>0.95251396648044695</v>
      </c>
      <c r="L2034" s="68">
        <v>87.455197132616505</v>
      </c>
      <c r="M2034" s="71">
        <v>1</v>
      </c>
      <c r="N2034" s="68">
        <v>100</v>
      </c>
      <c r="O2034" s="71"/>
      <c r="P2034" s="68"/>
      <c r="Q2034" s="71"/>
      <c r="R2034" s="68"/>
    </row>
    <row r="2035" spans="1:18" x14ac:dyDescent="0.2">
      <c r="A2035" s="141" t="s">
        <v>4108</v>
      </c>
      <c r="B2035" s="67" t="s">
        <v>4109</v>
      </c>
      <c r="C2035" s="67">
        <v>18</v>
      </c>
      <c r="D2035" s="67" t="s">
        <v>343</v>
      </c>
      <c r="E2035" s="71">
        <v>0.92762811358656805</v>
      </c>
      <c r="F2035" s="68">
        <v>95.071684587813607</v>
      </c>
      <c r="G2035" s="71">
        <v>0.98414431070916997</v>
      </c>
      <c r="H2035" s="68">
        <v>98.387096774193594</v>
      </c>
      <c r="I2035" s="71">
        <v>0.78080989169715298</v>
      </c>
      <c r="J2035" s="68">
        <v>37.634408602150501</v>
      </c>
      <c r="K2035" s="71">
        <v>0.94555825193994802</v>
      </c>
      <c r="L2035" s="68">
        <v>85.707885304659499</v>
      </c>
      <c r="M2035" s="71">
        <v>1</v>
      </c>
      <c r="N2035" s="68">
        <v>100</v>
      </c>
      <c r="O2035" s="71"/>
      <c r="P2035" s="68"/>
      <c r="Q2035" s="71"/>
      <c r="R2035" s="68"/>
    </row>
    <row r="2036" spans="1:18" x14ac:dyDescent="0.2">
      <c r="A2036" s="141" t="s">
        <v>4110</v>
      </c>
      <c r="B2036" s="67" t="s">
        <v>4111</v>
      </c>
      <c r="C2036" s="67">
        <v>18</v>
      </c>
      <c r="D2036" s="67" t="s">
        <v>343</v>
      </c>
      <c r="E2036" s="71">
        <v>0.90394740954036601</v>
      </c>
      <c r="F2036" s="68">
        <v>83.378136200716895</v>
      </c>
      <c r="G2036" s="71">
        <v>0.88769369695929901</v>
      </c>
      <c r="H2036" s="68">
        <v>82.482078853046602</v>
      </c>
      <c r="I2036" s="71">
        <v>0.77558197472171797</v>
      </c>
      <c r="J2036" s="68">
        <v>34.767025089605703</v>
      </c>
      <c r="K2036" s="71">
        <v>0.95251396648044695</v>
      </c>
      <c r="L2036" s="68">
        <v>87.455197132616505</v>
      </c>
      <c r="M2036" s="71">
        <v>1</v>
      </c>
      <c r="N2036" s="68">
        <v>100</v>
      </c>
      <c r="O2036" s="71"/>
      <c r="P2036" s="68"/>
      <c r="Q2036" s="71"/>
      <c r="R2036" s="68"/>
    </row>
    <row r="2037" spans="1:18" x14ac:dyDescent="0.2">
      <c r="A2037" s="141" t="s">
        <v>4112</v>
      </c>
      <c r="B2037" s="67" t="s">
        <v>4113</v>
      </c>
      <c r="C2037" s="67">
        <v>18</v>
      </c>
      <c r="D2037" s="67" t="s">
        <v>343</v>
      </c>
      <c r="E2037" s="71">
        <v>0.87516503924070799</v>
      </c>
      <c r="F2037" s="68">
        <v>65.725806451612897</v>
      </c>
      <c r="G2037" s="71">
        <v>0.88885833102682599</v>
      </c>
      <c r="H2037" s="68">
        <v>82.795698924731198</v>
      </c>
      <c r="I2037" s="71">
        <v>0.69746290601049399</v>
      </c>
      <c r="J2037" s="68">
        <v>14.919354838709699</v>
      </c>
      <c r="K2037" s="71">
        <v>0.91433891992551197</v>
      </c>
      <c r="L2037" s="68">
        <v>75.268817204301101</v>
      </c>
      <c r="M2037" s="71">
        <v>1</v>
      </c>
      <c r="N2037" s="68">
        <v>100</v>
      </c>
      <c r="O2037" s="71"/>
      <c r="P2037" s="68"/>
      <c r="Q2037" s="71"/>
      <c r="R2037" s="68"/>
    </row>
    <row r="2038" spans="1:18" x14ac:dyDescent="0.2">
      <c r="A2038" s="141" t="s">
        <v>4114</v>
      </c>
      <c r="B2038" s="67" t="s">
        <v>4115</v>
      </c>
      <c r="C2038" s="67">
        <v>18</v>
      </c>
      <c r="D2038" s="67" t="s">
        <v>343</v>
      </c>
      <c r="E2038" s="71">
        <v>0.91128735889646395</v>
      </c>
      <c r="F2038" s="68">
        <v>87.679211469534096</v>
      </c>
      <c r="G2038" s="71">
        <v>0.94167821874708801</v>
      </c>
      <c r="H2038" s="68">
        <v>95.340501792114694</v>
      </c>
      <c r="I2038" s="71">
        <v>0.76306153341232297</v>
      </c>
      <c r="J2038" s="68">
        <v>30.376344086021501</v>
      </c>
      <c r="K2038" s="71">
        <v>0.94040968342644304</v>
      </c>
      <c r="L2038" s="68">
        <v>84.453405017921099</v>
      </c>
      <c r="M2038" s="71">
        <v>1</v>
      </c>
      <c r="N2038" s="68">
        <v>100</v>
      </c>
      <c r="O2038" s="71"/>
      <c r="P2038" s="68"/>
      <c r="Q2038" s="71"/>
      <c r="R2038" s="68"/>
    </row>
    <row r="2039" spans="1:18" x14ac:dyDescent="0.2">
      <c r="A2039" s="141" t="s">
        <v>1525</v>
      </c>
      <c r="B2039" s="67" t="s">
        <v>4116</v>
      </c>
      <c r="C2039" s="67">
        <v>18</v>
      </c>
      <c r="D2039" s="67" t="s">
        <v>343</v>
      </c>
      <c r="E2039" s="71">
        <v>0.90807924612495505</v>
      </c>
      <c r="F2039" s="68">
        <v>85.797491039426504</v>
      </c>
      <c r="G2039" s="71">
        <v>0.871458477330876</v>
      </c>
      <c r="H2039" s="68">
        <v>73.835125448028705</v>
      </c>
      <c r="I2039" s="71">
        <v>0.79437806024156798</v>
      </c>
      <c r="J2039" s="68">
        <v>43.996415770609303</v>
      </c>
      <c r="K2039" s="71">
        <v>0.966480446927374</v>
      </c>
      <c r="L2039" s="68">
        <v>90.412186379928301</v>
      </c>
      <c r="M2039" s="71">
        <v>1</v>
      </c>
      <c r="N2039" s="68">
        <v>100</v>
      </c>
      <c r="O2039" s="71"/>
      <c r="P2039" s="68"/>
      <c r="Q2039" s="71"/>
      <c r="R2039" s="68"/>
    </row>
    <row r="2040" spans="1:18" x14ac:dyDescent="0.2">
      <c r="A2040" s="141" t="s">
        <v>1527</v>
      </c>
      <c r="B2040" s="67" t="s">
        <v>4117</v>
      </c>
      <c r="C2040" s="67">
        <v>18</v>
      </c>
      <c r="D2040" s="67" t="s">
        <v>343</v>
      </c>
      <c r="E2040" s="71">
        <v>0.90739909216556203</v>
      </c>
      <c r="F2040" s="68">
        <v>85.528673835125403</v>
      </c>
      <c r="G2040" s="71">
        <v>0.85404723975949404</v>
      </c>
      <c r="H2040" s="68">
        <v>62.275985663082402</v>
      </c>
      <c r="I2040" s="71">
        <v>0.79975769501076299</v>
      </c>
      <c r="J2040" s="68">
        <v>46.102150537634401</v>
      </c>
      <c r="K2040" s="71">
        <v>0.97579143389199297</v>
      </c>
      <c r="L2040" s="68">
        <v>92.114695340501797</v>
      </c>
      <c r="M2040" s="71">
        <v>1</v>
      </c>
      <c r="N2040" s="68">
        <v>100</v>
      </c>
      <c r="O2040" s="71"/>
      <c r="P2040" s="68"/>
      <c r="Q2040" s="71"/>
      <c r="R2040" s="68"/>
    </row>
    <row r="2041" spans="1:18" x14ac:dyDescent="0.2">
      <c r="A2041" s="141" t="s">
        <v>4118</v>
      </c>
      <c r="B2041" s="67" t="s">
        <v>4119</v>
      </c>
      <c r="C2041" s="67">
        <v>18</v>
      </c>
      <c r="D2041" s="67" t="s">
        <v>343</v>
      </c>
      <c r="E2041" s="71">
        <v>0.89932682979715906</v>
      </c>
      <c r="F2041" s="68">
        <v>80.779569892473106</v>
      </c>
      <c r="G2041" s="71">
        <v>0.84350811760102395</v>
      </c>
      <c r="H2041" s="68">
        <v>53.629032258064498</v>
      </c>
      <c r="I2041" s="71">
        <v>0.79290534683900704</v>
      </c>
      <c r="J2041" s="68">
        <v>43.548387096774199</v>
      </c>
      <c r="K2041" s="71">
        <v>0.960893854748603</v>
      </c>
      <c r="L2041" s="68">
        <v>89.202508960573496</v>
      </c>
      <c r="M2041" s="71">
        <v>1</v>
      </c>
      <c r="N2041" s="68">
        <v>100</v>
      </c>
      <c r="O2041" s="71"/>
      <c r="P2041" s="68"/>
      <c r="Q2041" s="71"/>
      <c r="R2041" s="68"/>
    </row>
    <row r="2042" spans="1:18" x14ac:dyDescent="0.2">
      <c r="A2042" s="141" t="s">
        <v>4120</v>
      </c>
      <c r="B2042" s="67" t="s">
        <v>4121</v>
      </c>
      <c r="C2042" s="67">
        <v>18</v>
      </c>
      <c r="D2042" s="67" t="s">
        <v>343</v>
      </c>
      <c r="E2042" s="71">
        <v>0.908114803679269</v>
      </c>
      <c r="F2042" s="68">
        <v>85.842293906809999</v>
      </c>
      <c r="G2042" s="71">
        <v>0.82072483003751495</v>
      </c>
      <c r="H2042" s="68">
        <v>31.3172043010753</v>
      </c>
      <c r="I2042" s="71">
        <v>0.82570086512649099</v>
      </c>
      <c r="J2042" s="68">
        <v>56.765232974910397</v>
      </c>
      <c r="K2042" s="71">
        <v>0.98603351955307295</v>
      </c>
      <c r="L2042" s="68">
        <v>93.682795698924707</v>
      </c>
      <c r="M2042" s="71">
        <v>1</v>
      </c>
      <c r="N2042" s="68">
        <v>100</v>
      </c>
      <c r="O2042" s="71"/>
      <c r="P2042" s="68"/>
      <c r="Q2042" s="71"/>
      <c r="R2042" s="68"/>
    </row>
    <row r="2043" spans="1:18" x14ac:dyDescent="0.2">
      <c r="A2043" s="141" t="s">
        <v>865</v>
      </c>
      <c r="B2043" s="67" t="s">
        <v>4122</v>
      </c>
      <c r="C2043" s="67">
        <v>18</v>
      </c>
      <c r="D2043" s="67" t="s">
        <v>343</v>
      </c>
      <c r="E2043" s="71">
        <v>0.89086594342582903</v>
      </c>
      <c r="F2043" s="68">
        <v>75.403225806451601</v>
      </c>
      <c r="G2043" s="71">
        <v>0.83391666267464803</v>
      </c>
      <c r="H2043" s="68">
        <v>44.892473118279597</v>
      </c>
      <c r="I2043" s="71">
        <v>0.79006852629868696</v>
      </c>
      <c r="J2043" s="68">
        <v>42.159498207885299</v>
      </c>
      <c r="K2043" s="71">
        <v>0.93947858472998103</v>
      </c>
      <c r="L2043" s="68">
        <v>84.184587813620098</v>
      </c>
      <c r="M2043" s="71">
        <v>1</v>
      </c>
      <c r="N2043" s="68">
        <v>100</v>
      </c>
      <c r="O2043" s="71"/>
      <c r="P2043" s="68"/>
      <c r="Q2043" s="71"/>
      <c r="R2043" s="68"/>
    </row>
    <row r="2044" spans="1:18" x14ac:dyDescent="0.2">
      <c r="A2044" s="141" t="s">
        <v>4123</v>
      </c>
      <c r="B2044" s="67" t="s">
        <v>4124</v>
      </c>
      <c r="C2044" s="67">
        <v>18</v>
      </c>
      <c r="D2044" s="67" t="s">
        <v>343</v>
      </c>
      <c r="E2044" s="71">
        <v>0.88129782851632599</v>
      </c>
      <c r="F2044" s="68">
        <v>69.4444444444444</v>
      </c>
      <c r="G2044" s="71">
        <v>0.64767187765818002</v>
      </c>
      <c r="H2044" s="68">
        <v>4.7491039426523303</v>
      </c>
      <c r="I2044" s="71">
        <v>0.81195266414859302</v>
      </c>
      <c r="J2044" s="68">
        <v>50.985663082437298</v>
      </c>
      <c r="K2044" s="71">
        <v>0.94686460077485601</v>
      </c>
      <c r="L2044" s="68">
        <v>85.887096774193594</v>
      </c>
      <c r="M2044" s="71">
        <v>1</v>
      </c>
      <c r="N2044" s="68">
        <v>100</v>
      </c>
      <c r="O2044" s="71"/>
      <c r="P2044" s="68"/>
      <c r="Q2044" s="71">
        <v>1</v>
      </c>
      <c r="R2044" s="68">
        <v>100</v>
      </c>
    </row>
    <row r="2045" spans="1:18" x14ac:dyDescent="0.2">
      <c r="A2045" s="141" t="s">
        <v>4125</v>
      </c>
      <c r="B2045" s="67" t="s">
        <v>4126</v>
      </c>
      <c r="C2045" s="67">
        <v>21</v>
      </c>
      <c r="D2045" s="67" t="s">
        <v>343</v>
      </c>
      <c r="E2045" s="71">
        <v>0.83039668854975401</v>
      </c>
      <c r="F2045" s="68">
        <v>43.010752688171998</v>
      </c>
      <c r="G2045" s="71">
        <v>0.83273122177607195</v>
      </c>
      <c r="H2045" s="68">
        <v>43.548387096774199</v>
      </c>
      <c r="I2045" s="71">
        <v>0.90472364264282301</v>
      </c>
      <c r="J2045" s="68">
        <v>87.992831541218607</v>
      </c>
      <c r="K2045" s="71">
        <v>0.72170105567590204</v>
      </c>
      <c r="L2045" s="68">
        <v>15.636200716845901</v>
      </c>
      <c r="M2045" s="71">
        <v>0.69282752265396996</v>
      </c>
      <c r="N2045" s="68">
        <v>23.349282296650699</v>
      </c>
      <c r="O2045" s="71"/>
      <c r="P2045" s="68"/>
      <c r="Q2045" s="71">
        <v>1</v>
      </c>
      <c r="R2045" s="68">
        <v>100</v>
      </c>
    </row>
    <row r="2046" spans="1:18" x14ac:dyDescent="0.2">
      <c r="A2046" s="141" t="s">
        <v>4127</v>
      </c>
      <c r="B2046" s="67" t="s">
        <v>4128</v>
      </c>
      <c r="C2046" s="67">
        <v>21</v>
      </c>
      <c r="D2046" s="67" t="s">
        <v>343</v>
      </c>
      <c r="E2046" s="71">
        <v>0.87833725931487405</v>
      </c>
      <c r="F2046" s="68">
        <v>67.697132616487494</v>
      </c>
      <c r="G2046" s="71">
        <v>0.84429245925312801</v>
      </c>
      <c r="H2046" s="68">
        <v>54.256272401433698</v>
      </c>
      <c r="I2046" s="71">
        <v>0.91417464973810203</v>
      </c>
      <c r="J2046" s="68">
        <v>90.367383512544805</v>
      </c>
      <c r="K2046" s="71">
        <v>0.87895716945996305</v>
      </c>
      <c r="L2046" s="68">
        <v>59.318996415770599</v>
      </c>
      <c r="M2046" s="71">
        <v>0.75426201812317595</v>
      </c>
      <c r="N2046" s="68">
        <v>29.521531100478501</v>
      </c>
      <c r="O2046" s="71"/>
      <c r="P2046" s="68"/>
      <c r="Q2046" s="71">
        <v>1</v>
      </c>
      <c r="R2046" s="68">
        <v>100</v>
      </c>
    </row>
    <row r="2047" spans="1:18" x14ac:dyDescent="0.2">
      <c r="A2047" s="141" t="s">
        <v>4129</v>
      </c>
      <c r="B2047" s="67" t="s">
        <v>4130</v>
      </c>
      <c r="C2047" s="67">
        <v>18</v>
      </c>
      <c r="D2047" s="67" t="s">
        <v>343</v>
      </c>
      <c r="E2047" s="71">
        <v>0.83076603483175204</v>
      </c>
      <c r="F2047" s="68">
        <v>43.100358422939102</v>
      </c>
      <c r="G2047" s="71">
        <v>0.81963417068697697</v>
      </c>
      <c r="H2047" s="68">
        <v>30.017921146953402</v>
      </c>
      <c r="I2047" s="71">
        <v>0.89929182898637405</v>
      </c>
      <c r="J2047" s="68">
        <v>86.2455197132617</v>
      </c>
      <c r="K2047" s="71">
        <v>0.71135940409683396</v>
      </c>
      <c r="L2047" s="68">
        <v>14.605734767025099</v>
      </c>
      <c r="M2047" s="71">
        <v>0.72354477038857401</v>
      </c>
      <c r="N2047" s="68">
        <v>26.4114832535885</v>
      </c>
      <c r="O2047" s="71"/>
      <c r="P2047" s="68"/>
      <c r="Q2047" s="71">
        <v>1</v>
      </c>
      <c r="R2047" s="68">
        <v>100</v>
      </c>
    </row>
    <row r="2048" spans="1:18" x14ac:dyDescent="0.2">
      <c r="A2048" s="141" t="s">
        <v>4131</v>
      </c>
      <c r="B2048" s="67" t="s">
        <v>4132</v>
      </c>
      <c r="C2048" s="67">
        <v>18</v>
      </c>
      <c r="D2048" s="67" t="s">
        <v>343</v>
      </c>
      <c r="E2048" s="71">
        <v>0.63515327823825396</v>
      </c>
      <c r="F2048" s="68">
        <v>8.0645161290322598</v>
      </c>
      <c r="G2048" s="71">
        <v>0.86635397055602803</v>
      </c>
      <c r="H2048" s="68">
        <v>70.788530465949805</v>
      </c>
      <c r="I2048" s="71">
        <v>0.80382126669749399</v>
      </c>
      <c r="J2048" s="68">
        <v>47.8494623655914</v>
      </c>
      <c r="K2048" s="71">
        <v>0.90491537448758497</v>
      </c>
      <c r="L2048" s="68">
        <v>70.385304659498203</v>
      </c>
      <c r="M2048" s="71">
        <v>0.60067577945016204</v>
      </c>
      <c r="N2048" s="68">
        <v>15.1196172248804</v>
      </c>
      <c r="O2048" s="71"/>
      <c r="P2048" s="68"/>
      <c r="Q2048" s="71">
        <v>0</v>
      </c>
      <c r="R2048" s="68">
        <v>34.224598930481299</v>
      </c>
    </row>
    <row r="2049" spans="1:18" x14ac:dyDescent="0.2">
      <c r="A2049" s="141" t="s">
        <v>4133</v>
      </c>
      <c r="B2049" s="67" t="s">
        <v>4134</v>
      </c>
      <c r="C2049" s="67">
        <v>18</v>
      </c>
      <c r="D2049" s="67" t="s">
        <v>343</v>
      </c>
      <c r="E2049" s="71">
        <v>0.89615445898571799</v>
      </c>
      <c r="F2049" s="68">
        <v>78.629032258064498</v>
      </c>
      <c r="G2049" s="71">
        <v>0.92908413688761604</v>
      </c>
      <c r="H2049" s="68">
        <v>93.817204301075293</v>
      </c>
      <c r="I2049" s="71">
        <v>0.782163121774063</v>
      </c>
      <c r="J2049" s="68">
        <v>38.306451612903203</v>
      </c>
      <c r="K2049" s="71">
        <v>0.87337057728119205</v>
      </c>
      <c r="L2049" s="68">
        <v>56.989247311828002</v>
      </c>
      <c r="M2049" s="71">
        <v>1</v>
      </c>
      <c r="N2049" s="68">
        <v>100</v>
      </c>
      <c r="O2049" s="71"/>
      <c r="P2049" s="68"/>
      <c r="Q2049" s="71"/>
      <c r="R2049" s="68"/>
    </row>
    <row r="2050" spans="1:18" x14ac:dyDescent="0.2">
      <c r="A2050" s="141" t="s">
        <v>4135</v>
      </c>
      <c r="B2050" s="67" t="s">
        <v>4136</v>
      </c>
      <c r="C2050" s="67">
        <v>18</v>
      </c>
      <c r="D2050" s="67" t="s">
        <v>343</v>
      </c>
      <c r="E2050" s="71">
        <v>0.82136488615902004</v>
      </c>
      <c r="F2050" s="68">
        <v>39.695340501792103</v>
      </c>
      <c r="G2050" s="71">
        <v>0.94025805472370605</v>
      </c>
      <c r="H2050" s="68">
        <v>95.161290322580697</v>
      </c>
      <c r="I2050" s="71">
        <v>0.78504201763125903</v>
      </c>
      <c r="J2050" s="68">
        <v>39.605734767025098</v>
      </c>
      <c r="K2050" s="71">
        <v>0.91340782122904995</v>
      </c>
      <c r="L2050" s="68">
        <v>74.820788530465904</v>
      </c>
      <c r="M2050" s="71">
        <v>0.646751651052065</v>
      </c>
      <c r="N2050" s="68">
        <v>18.995215311004799</v>
      </c>
      <c r="O2050" s="71"/>
      <c r="P2050" s="68"/>
      <c r="Q2050" s="71"/>
      <c r="R2050" s="68"/>
    </row>
    <row r="2051" spans="1:18" x14ac:dyDescent="0.2">
      <c r="A2051" s="141" t="s">
        <v>4137</v>
      </c>
      <c r="B2051" s="67" t="s">
        <v>4138</v>
      </c>
      <c r="C2051" s="67">
        <v>18</v>
      </c>
      <c r="D2051" s="67" t="s">
        <v>343</v>
      </c>
      <c r="E2051" s="71">
        <v>0.93084439227648097</v>
      </c>
      <c r="F2051" s="68">
        <v>96.057347670250905</v>
      </c>
      <c r="G2051" s="71">
        <v>0.91126773161358299</v>
      </c>
      <c r="H2051" s="68">
        <v>89.829749103942703</v>
      </c>
      <c r="I2051" s="71">
        <v>0.85307818013666303</v>
      </c>
      <c r="J2051" s="68">
        <v>68.1899641577061</v>
      </c>
      <c r="K2051" s="71">
        <v>0.95903165735567997</v>
      </c>
      <c r="L2051" s="68">
        <v>88.7544802867383</v>
      </c>
      <c r="M2051" s="71">
        <v>1</v>
      </c>
      <c r="N2051" s="68">
        <v>100</v>
      </c>
      <c r="O2051" s="71"/>
      <c r="P2051" s="68"/>
      <c r="Q2051" s="71"/>
      <c r="R2051" s="68"/>
    </row>
    <row r="2052" spans="1:18" x14ac:dyDescent="0.2">
      <c r="A2052" s="141" t="s">
        <v>4139</v>
      </c>
      <c r="B2052" s="67" t="s">
        <v>4140</v>
      </c>
      <c r="C2052" s="67">
        <v>18</v>
      </c>
      <c r="D2052" s="67" t="s">
        <v>343</v>
      </c>
      <c r="E2052" s="71">
        <v>0.83129573399799395</v>
      </c>
      <c r="F2052" s="68">
        <v>43.279569892473098</v>
      </c>
      <c r="G2052" s="71">
        <v>0.99093323356223295</v>
      </c>
      <c r="H2052" s="68">
        <v>99.014336917562702</v>
      </c>
      <c r="I2052" s="71">
        <v>0.76019144829868401</v>
      </c>
      <c r="J2052" s="68">
        <v>28.8530465949821</v>
      </c>
      <c r="K2052" s="71">
        <v>0.86587210760978905</v>
      </c>
      <c r="L2052" s="68">
        <v>53.405017921147</v>
      </c>
      <c r="M2052" s="71">
        <v>0.70818614652127099</v>
      </c>
      <c r="N2052" s="68">
        <v>24.784688995215301</v>
      </c>
      <c r="O2052" s="71"/>
      <c r="P2052" s="68"/>
      <c r="Q2052" s="71"/>
      <c r="R2052" s="68"/>
    </row>
    <row r="2053" spans="1:18" x14ac:dyDescent="0.2">
      <c r="A2053" s="141" t="s">
        <v>4141</v>
      </c>
      <c r="B2053" s="67" t="s">
        <v>4142</v>
      </c>
      <c r="C2053" s="67">
        <v>18</v>
      </c>
      <c r="D2053" s="67" t="s">
        <v>343</v>
      </c>
      <c r="E2053" s="71">
        <v>0.91518204623138799</v>
      </c>
      <c r="F2053" s="68">
        <v>89.829749103942703</v>
      </c>
      <c r="G2053" s="71">
        <v>0.99396679327609605</v>
      </c>
      <c r="H2053" s="68">
        <v>99.193548387096797</v>
      </c>
      <c r="I2053" s="71">
        <v>0.73659379388409496</v>
      </c>
      <c r="J2053" s="68">
        <v>21.9086021505376</v>
      </c>
      <c r="K2053" s="71">
        <v>0.93016759776536295</v>
      </c>
      <c r="L2053" s="68">
        <v>81.630824372759903</v>
      </c>
      <c r="M2053" s="71">
        <v>1</v>
      </c>
      <c r="N2053" s="68">
        <v>100</v>
      </c>
      <c r="O2053" s="71"/>
      <c r="P2053" s="68"/>
      <c r="Q2053" s="71"/>
      <c r="R2053" s="68"/>
    </row>
    <row r="2054" spans="1:18" x14ac:dyDescent="0.2">
      <c r="A2054" s="141" t="s">
        <v>1566</v>
      </c>
      <c r="B2054" s="67" t="s">
        <v>4143</v>
      </c>
      <c r="C2054" s="67">
        <v>18</v>
      </c>
      <c r="D2054" s="67" t="s">
        <v>343</v>
      </c>
      <c r="E2054" s="71">
        <v>0.88720815537634201</v>
      </c>
      <c r="F2054" s="68">
        <v>73.163082437276003</v>
      </c>
      <c r="G2054" s="71">
        <v>0.89161210795533397</v>
      </c>
      <c r="H2054" s="68">
        <v>83.781362007168497</v>
      </c>
      <c r="I2054" s="71">
        <v>0.78757433105468899</v>
      </c>
      <c r="J2054" s="68">
        <v>40.994623655913998</v>
      </c>
      <c r="K2054" s="71">
        <v>0.86964618249534498</v>
      </c>
      <c r="L2054" s="68">
        <v>55.331541218638002</v>
      </c>
      <c r="M2054" s="71">
        <v>1</v>
      </c>
      <c r="N2054" s="68">
        <v>100</v>
      </c>
      <c r="O2054" s="71"/>
      <c r="P2054" s="68"/>
      <c r="Q2054" s="71"/>
      <c r="R2054" s="68"/>
    </row>
    <row r="2055" spans="1:18" x14ac:dyDescent="0.2">
      <c r="A2055" s="141" t="s">
        <v>4144</v>
      </c>
      <c r="B2055" s="67" t="s">
        <v>4145</v>
      </c>
      <c r="C2055" s="67">
        <v>18</v>
      </c>
      <c r="D2055" s="67" t="s">
        <v>343</v>
      </c>
      <c r="E2055" s="71">
        <v>0.84348749502478804</v>
      </c>
      <c r="F2055" s="68">
        <v>48.7455197132617</v>
      </c>
      <c r="G2055" s="71">
        <v>0.90843611261811796</v>
      </c>
      <c r="H2055" s="68">
        <v>88.978494623655905</v>
      </c>
      <c r="I2055" s="71">
        <v>0.76430076634754096</v>
      </c>
      <c r="J2055" s="68">
        <v>31.0035842293907</v>
      </c>
      <c r="K2055" s="71">
        <v>0.701213101133491</v>
      </c>
      <c r="L2055" s="68">
        <v>13.216845878136199</v>
      </c>
      <c r="M2055" s="71">
        <v>1</v>
      </c>
      <c r="N2055" s="68">
        <v>100</v>
      </c>
      <c r="O2055" s="71"/>
      <c r="P2055" s="68"/>
      <c r="Q2055" s="71"/>
      <c r="R2055" s="68"/>
    </row>
    <row r="2056" spans="1:18" x14ac:dyDescent="0.2">
      <c r="A2056" s="141" t="s">
        <v>4146</v>
      </c>
      <c r="B2056" s="67" t="s">
        <v>4147</v>
      </c>
      <c r="C2056" s="67">
        <v>18</v>
      </c>
      <c r="D2056" s="67" t="s">
        <v>343</v>
      </c>
      <c r="E2056" s="71">
        <v>0.93658133228076501</v>
      </c>
      <c r="F2056" s="68">
        <v>97.087813620071699</v>
      </c>
      <c r="G2056" s="71">
        <v>0.88393073714537396</v>
      </c>
      <c r="H2056" s="68">
        <v>80.510752688172005</v>
      </c>
      <c r="I2056" s="71">
        <v>0.92198490855124404</v>
      </c>
      <c r="J2056" s="68">
        <v>91.845878136200696</v>
      </c>
      <c r="K2056" s="71">
        <v>0.94040968342644304</v>
      </c>
      <c r="L2056" s="68">
        <v>84.453405017921099</v>
      </c>
      <c r="M2056" s="71">
        <v>1</v>
      </c>
      <c r="N2056" s="68">
        <v>100</v>
      </c>
      <c r="O2056" s="71"/>
      <c r="P2056" s="68"/>
      <c r="Q2056" s="71"/>
      <c r="R2056" s="68"/>
    </row>
    <row r="2057" spans="1:18" x14ac:dyDescent="0.2">
      <c r="A2057" s="141" t="s">
        <v>1804</v>
      </c>
      <c r="B2057" s="67" t="s">
        <v>4148</v>
      </c>
      <c r="C2057" s="67">
        <v>18</v>
      </c>
      <c r="D2057" s="67" t="s">
        <v>343</v>
      </c>
      <c r="E2057" s="71">
        <v>0.82951515099932205</v>
      </c>
      <c r="F2057" s="68">
        <v>42.652329749103899</v>
      </c>
      <c r="G2057" s="71">
        <v>0.82470391841507495</v>
      </c>
      <c r="H2057" s="68">
        <v>35.125448028673802</v>
      </c>
      <c r="I2057" s="71">
        <v>0.93466758401440098</v>
      </c>
      <c r="J2057" s="68">
        <v>94.3100358422939</v>
      </c>
      <c r="K2057" s="71">
        <v>0.55868910156781404</v>
      </c>
      <c r="L2057" s="68">
        <v>3.1362007168458801</v>
      </c>
      <c r="M2057" s="71">
        <v>1</v>
      </c>
      <c r="N2057" s="68">
        <v>100</v>
      </c>
      <c r="O2057" s="71"/>
      <c r="P2057" s="68"/>
      <c r="Q2057" s="71"/>
      <c r="R2057" s="68"/>
    </row>
    <row r="2058" spans="1:18" x14ac:dyDescent="0.2">
      <c r="A2058" s="141" t="s">
        <v>4149</v>
      </c>
      <c r="B2058" s="67" t="s">
        <v>4150</v>
      </c>
      <c r="C2058" s="67">
        <v>18</v>
      </c>
      <c r="D2058" s="67" t="s">
        <v>343</v>
      </c>
      <c r="E2058" s="71">
        <v>0.92000902727379097</v>
      </c>
      <c r="F2058" s="68">
        <v>91.8010752688172</v>
      </c>
      <c r="G2058" s="71">
        <v>0.865631347723824</v>
      </c>
      <c r="H2058" s="68">
        <v>70.250896057347703</v>
      </c>
      <c r="I2058" s="71">
        <v>0.88982375578474804</v>
      </c>
      <c r="J2058" s="68">
        <v>83.064516129032299</v>
      </c>
      <c r="K2058" s="71">
        <v>0.92458100558659195</v>
      </c>
      <c r="L2058" s="68">
        <v>79.480286738351296</v>
      </c>
      <c r="M2058" s="71">
        <v>1</v>
      </c>
      <c r="N2058" s="68">
        <v>100</v>
      </c>
      <c r="O2058" s="71"/>
      <c r="P2058" s="68"/>
      <c r="Q2058" s="71"/>
      <c r="R2058" s="68"/>
    </row>
    <row r="2059" spans="1:18" x14ac:dyDescent="0.2">
      <c r="A2059" s="141" t="s">
        <v>4151</v>
      </c>
      <c r="B2059" s="67" t="s">
        <v>4152</v>
      </c>
      <c r="C2059" s="67">
        <v>18</v>
      </c>
      <c r="D2059" s="67" t="s">
        <v>343</v>
      </c>
      <c r="E2059" s="71">
        <v>0.79910520409340802</v>
      </c>
      <c r="F2059" s="68">
        <v>32.392473118279597</v>
      </c>
      <c r="G2059" s="71">
        <v>0.81476655434460798</v>
      </c>
      <c r="H2059" s="68">
        <v>25.358422939068099</v>
      </c>
      <c r="I2059" s="71">
        <v>0.87009822123464797</v>
      </c>
      <c r="J2059" s="68">
        <v>75.672043010752702</v>
      </c>
      <c r="K2059" s="71">
        <v>0.64978365560008999</v>
      </c>
      <c r="L2059" s="68">
        <v>7.61648745519713</v>
      </c>
      <c r="M2059" s="71">
        <v>0.86177238519428701</v>
      </c>
      <c r="N2059" s="68">
        <v>42.918660287081302</v>
      </c>
      <c r="O2059" s="71"/>
      <c r="P2059" s="68"/>
      <c r="Q2059" s="71"/>
      <c r="R2059" s="68"/>
    </row>
    <row r="2060" spans="1:18" x14ac:dyDescent="0.2">
      <c r="A2060" s="141" t="s">
        <v>4153</v>
      </c>
      <c r="B2060" s="67" t="s">
        <v>4154</v>
      </c>
      <c r="C2060" s="67">
        <v>18</v>
      </c>
      <c r="D2060" s="67" t="s">
        <v>343</v>
      </c>
      <c r="E2060" s="71">
        <v>0.89111287490844704</v>
      </c>
      <c r="F2060" s="68">
        <v>75.492831541218607</v>
      </c>
      <c r="G2060" s="71">
        <v>0.82864882074356006</v>
      </c>
      <c r="H2060" s="68">
        <v>39.202508960573503</v>
      </c>
      <c r="I2060" s="71">
        <v>0.94090773499368197</v>
      </c>
      <c r="J2060" s="68">
        <v>95.385304659498203</v>
      </c>
      <c r="K2060" s="71">
        <v>0.84097081549845099</v>
      </c>
      <c r="L2060" s="68">
        <v>43.548387096774199</v>
      </c>
      <c r="M2060" s="71">
        <v>0.95392412839809504</v>
      </c>
      <c r="N2060" s="68">
        <v>63.157894736842103</v>
      </c>
      <c r="O2060" s="71"/>
      <c r="P2060" s="68"/>
      <c r="Q2060" s="71"/>
      <c r="R2060" s="68"/>
    </row>
    <row r="2061" spans="1:18" x14ac:dyDescent="0.2">
      <c r="A2061" s="141" t="s">
        <v>4155</v>
      </c>
      <c r="B2061" s="67" t="s">
        <v>4156</v>
      </c>
      <c r="C2061" s="67">
        <v>18</v>
      </c>
      <c r="D2061" s="67" t="s">
        <v>343</v>
      </c>
      <c r="E2061" s="71">
        <v>0.91625896484441005</v>
      </c>
      <c r="F2061" s="68">
        <v>90.098566308243704</v>
      </c>
      <c r="G2061" s="71">
        <v>0.85350444227248501</v>
      </c>
      <c r="H2061" s="68">
        <v>62.0071684587814</v>
      </c>
      <c r="I2061" s="71">
        <v>0.89998579326903005</v>
      </c>
      <c r="J2061" s="68">
        <v>86.559139784946197</v>
      </c>
      <c r="K2061" s="71">
        <v>0.91154562383612703</v>
      </c>
      <c r="L2061" s="68">
        <v>73.790322580645196</v>
      </c>
      <c r="M2061" s="71">
        <v>1</v>
      </c>
      <c r="N2061" s="68">
        <v>100</v>
      </c>
      <c r="O2061" s="71"/>
      <c r="P2061" s="68"/>
      <c r="Q2061" s="71"/>
      <c r="R2061" s="68"/>
    </row>
    <row r="2062" spans="1:18" x14ac:dyDescent="0.2">
      <c r="A2062" s="141" t="s">
        <v>877</v>
      </c>
      <c r="B2062" s="67" t="s">
        <v>4157</v>
      </c>
      <c r="C2062" s="67">
        <v>18</v>
      </c>
      <c r="D2062" s="67" t="s">
        <v>343</v>
      </c>
      <c r="E2062" s="71">
        <v>0.92287326780114398</v>
      </c>
      <c r="F2062" s="68">
        <v>93.145161290322605</v>
      </c>
      <c r="G2062" s="71">
        <v>0.861029059095475</v>
      </c>
      <c r="H2062" s="68">
        <v>67.204301075268802</v>
      </c>
      <c r="I2062" s="71">
        <v>0.88726103259327205</v>
      </c>
      <c r="J2062" s="68">
        <v>81.9444444444444</v>
      </c>
      <c r="K2062" s="71">
        <v>0.94320297951582899</v>
      </c>
      <c r="L2062" s="68">
        <v>85.215053763440906</v>
      </c>
      <c r="M2062" s="71">
        <v>1</v>
      </c>
      <c r="N2062" s="68">
        <v>100</v>
      </c>
      <c r="O2062" s="71"/>
      <c r="P2062" s="68"/>
      <c r="Q2062" s="71"/>
      <c r="R2062" s="68"/>
    </row>
    <row r="2063" spans="1:18" x14ac:dyDescent="0.2">
      <c r="A2063" s="141" t="s">
        <v>4158</v>
      </c>
      <c r="B2063" s="67" t="s">
        <v>4159</v>
      </c>
      <c r="C2063" s="67">
        <v>18</v>
      </c>
      <c r="D2063" s="67" t="s">
        <v>343</v>
      </c>
      <c r="E2063" s="71">
        <v>0.65062516085503497</v>
      </c>
      <c r="F2063" s="68">
        <v>9.0053763440860202</v>
      </c>
      <c r="G2063" s="71">
        <v>0.80511606266822999</v>
      </c>
      <c r="H2063" s="68">
        <v>19.937275985663099</v>
      </c>
      <c r="I2063" s="71">
        <v>0.79850083146004303</v>
      </c>
      <c r="J2063" s="68">
        <v>45.878136200716803</v>
      </c>
      <c r="K2063" s="71">
        <v>0.87988826815642496</v>
      </c>
      <c r="L2063" s="68">
        <v>59.8566308243728</v>
      </c>
      <c r="M2063" s="71">
        <v>0.76962064199047697</v>
      </c>
      <c r="N2063" s="68">
        <v>30.861244019138802</v>
      </c>
      <c r="O2063" s="71"/>
      <c r="P2063" s="68"/>
      <c r="Q2063" s="71">
        <v>0</v>
      </c>
      <c r="R2063" s="68">
        <v>34.224598930481299</v>
      </c>
    </row>
    <row r="2064" spans="1:18" x14ac:dyDescent="0.2">
      <c r="A2064" s="141" t="s">
        <v>1037</v>
      </c>
      <c r="B2064" s="67" t="s">
        <v>4160</v>
      </c>
      <c r="C2064" s="67">
        <v>18</v>
      </c>
      <c r="D2064" s="67" t="s">
        <v>343</v>
      </c>
      <c r="E2064" s="71">
        <v>0.91505336884368904</v>
      </c>
      <c r="F2064" s="68">
        <v>89.740143369175598</v>
      </c>
      <c r="G2064" s="71">
        <v>0.80855997107422595</v>
      </c>
      <c r="H2064" s="68">
        <v>21.684587813620102</v>
      </c>
      <c r="I2064" s="71">
        <v>0.90100173521300697</v>
      </c>
      <c r="J2064" s="68">
        <v>86.783154121863802</v>
      </c>
      <c r="K2064" s="71">
        <v>0.95065176908752302</v>
      </c>
      <c r="L2064" s="68">
        <v>87.186379928315404</v>
      </c>
      <c r="M2064" s="71">
        <v>1</v>
      </c>
      <c r="N2064" s="68">
        <v>100</v>
      </c>
      <c r="O2064" s="71"/>
      <c r="P2064" s="68"/>
      <c r="Q2064" s="71"/>
      <c r="R2064" s="68"/>
    </row>
    <row r="2065" spans="1:18" x14ac:dyDescent="0.2">
      <c r="A2065" s="141" t="s">
        <v>4161</v>
      </c>
      <c r="B2065" s="67" t="s">
        <v>4162</v>
      </c>
      <c r="C2065" s="67">
        <v>18</v>
      </c>
      <c r="D2065" s="67" t="s">
        <v>343</v>
      </c>
      <c r="E2065" s="71">
        <v>0.50606177898601301</v>
      </c>
      <c r="F2065" s="68">
        <v>2.28494623655914</v>
      </c>
      <c r="G2065" s="71">
        <v>0.22860841005573199</v>
      </c>
      <c r="H2065" s="68">
        <v>0.22401433691756301</v>
      </c>
      <c r="I2065" s="71">
        <v>0.45177658115720598</v>
      </c>
      <c r="J2065" s="68">
        <v>0.67204301075268802</v>
      </c>
      <c r="K2065" s="71">
        <v>0.66059986747077504</v>
      </c>
      <c r="L2065" s="68">
        <v>8.5573476702509002</v>
      </c>
      <c r="M2065" s="71">
        <v>0.50852403624635201</v>
      </c>
      <c r="N2065" s="68">
        <v>10.5741626794258</v>
      </c>
      <c r="O2065" s="71"/>
      <c r="P2065" s="68"/>
      <c r="Q2065" s="71">
        <v>0.68079999999999996</v>
      </c>
      <c r="R2065" s="68">
        <v>41.711229946524099</v>
      </c>
    </row>
    <row r="2066" spans="1:18" x14ac:dyDescent="0.2">
      <c r="A2066" s="141" t="s">
        <v>4163</v>
      </c>
      <c r="B2066" s="67" t="s">
        <v>4164</v>
      </c>
      <c r="C2066" s="67">
        <v>18</v>
      </c>
      <c r="D2066" s="67" t="s">
        <v>343</v>
      </c>
      <c r="E2066" s="71">
        <v>0.78145922220710995</v>
      </c>
      <c r="F2066" s="68">
        <v>27.688172043010798</v>
      </c>
      <c r="G2066" s="71">
        <v>0.87484978121899204</v>
      </c>
      <c r="H2066" s="68">
        <v>75.985663082437298</v>
      </c>
      <c r="I2066" s="71">
        <v>0.80430111647642</v>
      </c>
      <c r="J2066" s="68">
        <v>47.894265232974902</v>
      </c>
      <c r="K2066" s="71">
        <v>0.69242397300985103</v>
      </c>
      <c r="L2066" s="68">
        <v>12.455197132616499</v>
      </c>
      <c r="M2066" s="71">
        <v>0.75426201812317595</v>
      </c>
      <c r="N2066" s="68">
        <v>29.521531100478501</v>
      </c>
      <c r="O2066" s="71"/>
      <c r="P2066" s="68"/>
      <c r="Q2066" s="71"/>
      <c r="R2066" s="68"/>
    </row>
    <row r="2067" spans="1:18" x14ac:dyDescent="0.2">
      <c r="A2067" s="141" t="s">
        <v>4165</v>
      </c>
      <c r="B2067" s="67" t="s">
        <v>4166</v>
      </c>
      <c r="C2067" s="67">
        <v>18</v>
      </c>
      <c r="D2067" s="67" t="s">
        <v>343</v>
      </c>
      <c r="E2067" s="71">
        <v>0.72812790737557198</v>
      </c>
      <c r="F2067" s="68">
        <v>17.921146953405</v>
      </c>
      <c r="G2067" s="71">
        <v>0.73960505152148803</v>
      </c>
      <c r="H2067" s="68">
        <v>9.2741935483870996</v>
      </c>
      <c r="I2067" s="71">
        <v>0.69944813891366298</v>
      </c>
      <c r="J2067" s="68">
        <v>15.322580645161301</v>
      </c>
      <c r="K2067" s="71">
        <v>0.88814128348427401</v>
      </c>
      <c r="L2067" s="68">
        <v>63.978494623655898</v>
      </c>
      <c r="M2067" s="71">
        <v>0.58531715558286102</v>
      </c>
      <c r="N2067" s="68">
        <v>14.1626794258373</v>
      </c>
      <c r="O2067" s="71"/>
      <c r="P2067" s="68"/>
      <c r="Q2067" s="71"/>
      <c r="R2067" s="68"/>
    </row>
    <row r="2068" spans="1:18" x14ac:dyDescent="0.2">
      <c r="A2068" s="141" t="s">
        <v>4167</v>
      </c>
      <c r="B2068" s="67" t="s">
        <v>4168</v>
      </c>
      <c r="C2068" s="67">
        <v>18</v>
      </c>
      <c r="D2068" s="67" t="s">
        <v>343</v>
      </c>
      <c r="E2068" s="71">
        <v>0.42340808309832001</v>
      </c>
      <c r="F2068" s="68">
        <v>1.03046594982079</v>
      </c>
      <c r="G2068" s="71">
        <v>0.56587048910362703</v>
      </c>
      <c r="H2068" s="68">
        <v>2.4641577060931898</v>
      </c>
      <c r="I2068" s="71">
        <v>0.43812501695116202</v>
      </c>
      <c r="J2068" s="68">
        <v>0.44802867383512501</v>
      </c>
      <c r="K2068" s="71">
        <v>0.59579563450927597</v>
      </c>
      <c r="L2068" s="68">
        <v>4.4354838709677402</v>
      </c>
      <c r="M2068" s="71">
        <v>9.3841191829212994E-2</v>
      </c>
      <c r="N2068" s="68">
        <v>1.5311004784689</v>
      </c>
      <c r="O2068" s="71"/>
      <c r="P2068" s="68"/>
      <c r="Q2068" s="71"/>
      <c r="R2068" s="68"/>
    </row>
    <row r="2069" spans="1:18" x14ac:dyDescent="0.2">
      <c r="A2069" s="141" t="s">
        <v>4169</v>
      </c>
      <c r="B2069" s="67" t="s">
        <v>4170</v>
      </c>
      <c r="C2069" s="67">
        <v>18</v>
      </c>
      <c r="D2069" s="67" t="s">
        <v>343</v>
      </c>
      <c r="E2069" s="71">
        <v>0.86512404100270601</v>
      </c>
      <c r="F2069" s="68">
        <v>59.767025089605703</v>
      </c>
      <c r="G2069" s="71">
        <v>0.84383710974255799</v>
      </c>
      <c r="H2069" s="68">
        <v>53.897849462365599</v>
      </c>
      <c r="I2069" s="71">
        <v>0.82289291091024197</v>
      </c>
      <c r="J2069" s="68">
        <v>55.421146953405</v>
      </c>
      <c r="K2069" s="71">
        <v>0.809124767225326</v>
      </c>
      <c r="L2069" s="68">
        <v>33.288530465949798</v>
      </c>
      <c r="M2069" s="71">
        <v>0.98464137613269898</v>
      </c>
      <c r="N2069" s="68">
        <v>73.636363636363598</v>
      </c>
      <c r="O2069" s="71"/>
      <c r="P2069" s="68"/>
      <c r="Q2069" s="71"/>
      <c r="R2069" s="68"/>
    </row>
    <row r="2070" spans="1:18" x14ac:dyDescent="0.2">
      <c r="A2070" s="141" t="s">
        <v>4171</v>
      </c>
      <c r="B2070" s="67" t="s">
        <v>4172</v>
      </c>
      <c r="C2070" s="67">
        <v>18</v>
      </c>
      <c r="D2070" s="67" t="s">
        <v>343</v>
      </c>
      <c r="E2070" s="71">
        <v>0.69643180599555699</v>
      </c>
      <c r="F2070" s="68">
        <v>13.5752688172043</v>
      </c>
      <c r="G2070" s="71">
        <v>0.62121267779723499</v>
      </c>
      <c r="H2070" s="68">
        <v>4.0770609318996396</v>
      </c>
      <c r="I2070" s="71">
        <v>0.50296635541143497</v>
      </c>
      <c r="J2070" s="68">
        <v>1.34408602150538</v>
      </c>
      <c r="K2070" s="71">
        <v>0.51156623544213098</v>
      </c>
      <c r="L2070" s="68">
        <v>1.8817204301075301</v>
      </c>
      <c r="M2070" s="71">
        <v>0.84641376132698598</v>
      </c>
      <c r="N2070" s="68">
        <v>40.526315789473699</v>
      </c>
      <c r="O2070" s="71"/>
      <c r="P2070" s="68"/>
      <c r="Q2070" s="71">
        <v>1</v>
      </c>
      <c r="R2070" s="68">
        <v>100</v>
      </c>
    </row>
    <row r="2071" spans="1:18" x14ac:dyDescent="0.2">
      <c r="A2071" s="141" t="s">
        <v>4173</v>
      </c>
      <c r="B2071" s="67" t="s">
        <v>4174</v>
      </c>
      <c r="C2071" s="67">
        <v>18</v>
      </c>
      <c r="D2071" s="67" t="s">
        <v>343</v>
      </c>
      <c r="E2071" s="71">
        <v>0.55657049520038304</v>
      </c>
      <c r="F2071" s="68">
        <v>3.6738351254480301</v>
      </c>
      <c r="G2071" s="71">
        <v>0.61969057407397798</v>
      </c>
      <c r="H2071" s="68">
        <v>3.9874551971326202</v>
      </c>
      <c r="I2071" s="71">
        <v>0.63409152939672797</v>
      </c>
      <c r="J2071" s="68">
        <v>7.1236559139784896</v>
      </c>
      <c r="K2071" s="71">
        <v>0.75944973054073195</v>
      </c>
      <c r="L2071" s="68">
        <v>21.326164874551999</v>
      </c>
      <c r="M2071" s="71">
        <v>0.76962064199047697</v>
      </c>
      <c r="N2071" s="68">
        <v>30.861244019138802</v>
      </c>
      <c r="O2071" s="71"/>
      <c r="P2071" s="68"/>
      <c r="Q2071" s="71">
        <v>0</v>
      </c>
      <c r="R2071" s="68">
        <v>34.224598930481299</v>
      </c>
    </row>
    <row r="2072" spans="1:18" x14ac:dyDescent="0.2">
      <c r="A2072" s="141" t="s">
        <v>4175</v>
      </c>
      <c r="B2072" s="67" t="s">
        <v>4176</v>
      </c>
      <c r="C2072" s="67">
        <v>18</v>
      </c>
      <c r="D2072" s="67" t="s">
        <v>343</v>
      </c>
      <c r="E2072" s="71">
        <v>0.59463683448860705</v>
      </c>
      <c r="F2072" s="68">
        <v>5.6451612903225801</v>
      </c>
      <c r="G2072" s="71">
        <v>0.77234766464236204</v>
      </c>
      <c r="H2072" s="68">
        <v>12.589605734767</v>
      </c>
      <c r="I2072" s="71">
        <v>0.47127783743413998</v>
      </c>
      <c r="J2072" s="68">
        <v>0.851254480286738</v>
      </c>
      <c r="K2072" s="71">
        <v>0.77344839544716504</v>
      </c>
      <c r="L2072" s="68">
        <v>24.283154121863799</v>
      </c>
      <c r="M2072" s="71">
        <v>0.66211027491936802</v>
      </c>
      <c r="N2072" s="68">
        <v>20.526315789473699</v>
      </c>
      <c r="O2072" s="71"/>
      <c r="P2072" s="68"/>
      <c r="Q2072" s="71">
        <v>0.29399999999999998</v>
      </c>
      <c r="R2072" s="68">
        <v>38.235294117647101</v>
      </c>
    </row>
    <row r="2073" spans="1:18" x14ac:dyDescent="0.2">
      <c r="A2073" s="141" t="s">
        <v>4177</v>
      </c>
      <c r="B2073" s="67" t="s">
        <v>4178</v>
      </c>
      <c r="C2073" s="67">
        <v>18</v>
      </c>
      <c r="D2073" s="67" t="s">
        <v>343</v>
      </c>
      <c r="E2073" s="71">
        <v>0.84662105039914803</v>
      </c>
      <c r="F2073" s="68">
        <v>50.672043010752702</v>
      </c>
      <c r="G2073" s="71">
        <v>0.80919689178876797</v>
      </c>
      <c r="H2073" s="68">
        <v>21.953405017921099</v>
      </c>
      <c r="I2073" s="71">
        <v>0.84529663689391099</v>
      </c>
      <c r="J2073" s="68">
        <v>64.919354838709694</v>
      </c>
      <c r="K2073" s="71">
        <v>0.74734929678121498</v>
      </c>
      <c r="L2073" s="68">
        <v>19.175627240143399</v>
      </c>
      <c r="M2073" s="71">
        <v>0.98464137613269898</v>
      </c>
      <c r="N2073" s="68">
        <v>73.636363636363598</v>
      </c>
      <c r="O2073" s="71"/>
      <c r="P2073" s="68"/>
      <c r="Q2073" s="71"/>
      <c r="R2073" s="68"/>
    </row>
    <row r="2074" spans="1:18" x14ac:dyDescent="0.2">
      <c r="A2074" s="141" t="s">
        <v>4179</v>
      </c>
      <c r="B2074" s="67" t="s">
        <v>4180</v>
      </c>
      <c r="C2074" s="67">
        <v>18</v>
      </c>
      <c r="D2074" s="67" t="s">
        <v>343</v>
      </c>
      <c r="E2074" s="71">
        <v>0.68796176007561205</v>
      </c>
      <c r="F2074" s="68">
        <v>12.768817204301101</v>
      </c>
      <c r="G2074" s="71">
        <v>0.87113494336080999</v>
      </c>
      <c r="H2074" s="68">
        <v>73.6111111111111</v>
      </c>
      <c r="I2074" s="71">
        <v>0.81074149960004804</v>
      </c>
      <c r="J2074" s="68">
        <v>50.537634408602202</v>
      </c>
      <c r="K2074" s="71">
        <v>0.81936685288640598</v>
      </c>
      <c r="L2074" s="68">
        <v>36.155913978494603</v>
      </c>
      <c r="M2074" s="71">
        <v>0.93856550453079401</v>
      </c>
      <c r="N2074" s="68">
        <v>59.090909090909101</v>
      </c>
      <c r="O2074" s="71"/>
      <c r="P2074" s="68"/>
      <c r="Q2074" s="71">
        <v>0</v>
      </c>
      <c r="R2074" s="68">
        <v>34.224598930481299</v>
      </c>
    </row>
    <row r="2075" spans="1:18" x14ac:dyDescent="0.2">
      <c r="A2075" s="141" t="s">
        <v>4181</v>
      </c>
      <c r="B2075" s="67" t="s">
        <v>4182</v>
      </c>
      <c r="C2075" s="67">
        <v>18</v>
      </c>
      <c r="D2075" s="67" t="s">
        <v>343</v>
      </c>
      <c r="E2075" s="71">
        <v>0.660724535766125</v>
      </c>
      <c r="F2075" s="68">
        <v>9.7222222222222197</v>
      </c>
      <c r="G2075" s="71">
        <v>0.63279951604776197</v>
      </c>
      <c r="H2075" s="68">
        <v>4.4354838709677402</v>
      </c>
      <c r="I2075" s="71">
        <v>0.61832757070934796</v>
      </c>
      <c r="J2075" s="68">
        <v>5.6451612903225801</v>
      </c>
      <c r="K2075" s="71">
        <v>0.66822628591881394</v>
      </c>
      <c r="L2075" s="68">
        <v>9.8118279569892497</v>
      </c>
      <c r="M2075" s="71">
        <v>0.72354477038857401</v>
      </c>
      <c r="N2075" s="68">
        <v>26.4114832535885</v>
      </c>
      <c r="O2075" s="71"/>
      <c r="P2075" s="68"/>
      <c r="Q2075" s="71"/>
      <c r="R2075" s="68"/>
    </row>
    <row r="2076" spans="1:18" x14ac:dyDescent="0.2">
      <c r="A2076" s="141" t="s">
        <v>2733</v>
      </c>
      <c r="B2076" s="67" t="s">
        <v>4183</v>
      </c>
      <c r="C2076" s="67">
        <v>18</v>
      </c>
      <c r="D2076" s="67" t="s">
        <v>343</v>
      </c>
      <c r="E2076" s="71">
        <v>0.86678419177160904</v>
      </c>
      <c r="F2076" s="68">
        <v>60.573476702508998</v>
      </c>
      <c r="G2076" s="71">
        <v>0.83467199497105704</v>
      </c>
      <c r="H2076" s="68">
        <v>45.519713261648697</v>
      </c>
      <c r="I2076" s="71">
        <v>0.88757680569728103</v>
      </c>
      <c r="J2076" s="68">
        <v>82.168458781362006</v>
      </c>
      <c r="K2076" s="71">
        <v>0.77560521415270001</v>
      </c>
      <c r="L2076" s="68">
        <v>24.910394265232998</v>
      </c>
      <c r="M2076" s="71">
        <v>0.96928275226539795</v>
      </c>
      <c r="N2076" s="68">
        <v>67.607655502392305</v>
      </c>
      <c r="O2076" s="71"/>
      <c r="P2076" s="68"/>
      <c r="Q2076" s="71"/>
      <c r="R2076" s="68"/>
    </row>
    <row r="2077" spans="1:18" x14ac:dyDescent="0.2">
      <c r="A2077" s="141" t="s">
        <v>4184</v>
      </c>
      <c r="B2077" s="67" t="s">
        <v>4185</v>
      </c>
      <c r="C2077" s="67">
        <v>18</v>
      </c>
      <c r="D2077" s="67" t="s">
        <v>343</v>
      </c>
      <c r="E2077" s="71">
        <v>0.69786595938058404</v>
      </c>
      <c r="F2077" s="68">
        <v>13.709677419354801</v>
      </c>
      <c r="G2077" s="71">
        <v>0.83828703784484904</v>
      </c>
      <c r="H2077" s="68">
        <v>48.7455197132617</v>
      </c>
      <c r="I2077" s="71">
        <v>0.81393931399289399</v>
      </c>
      <c r="J2077" s="68">
        <v>51.792114695340501</v>
      </c>
      <c r="K2077" s="71">
        <v>0.82495344506517698</v>
      </c>
      <c r="L2077" s="68">
        <v>37.903225806451601</v>
      </c>
      <c r="M2077" s="71">
        <v>1</v>
      </c>
      <c r="N2077" s="68">
        <v>100</v>
      </c>
      <c r="O2077" s="71"/>
      <c r="P2077" s="68"/>
      <c r="Q2077" s="71">
        <v>1.2149999999999999E-2</v>
      </c>
      <c r="R2077" s="68">
        <v>36.363636363636402</v>
      </c>
    </row>
    <row r="2078" spans="1:18" x14ac:dyDescent="0.2">
      <c r="A2078" s="141" t="s">
        <v>4186</v>
      </c>
      <c r="B2078" s="67" t="s">
        <v>4187</v>
      </c>
      <c r="C2078" s="67">
        <v>18</v>
      </c>
      <c r="D2078" s="67" t="s">
        <v>343</v>
      </c>
      <c r="E2078" s="71">
        <v>0.74582281836453101</v>
      </c>
      <c r="F2078" s="68">
        <v>20.2060931899642</v>
      </c>
      <c r="G2078" s="71">
        <v>0.73454191214572995</v>
      </c>
      <c r="H2078" s="68">
        <v>8.7365591397849496</v>
      </c>
      <c r="I2078" s="71">
        <v>0.63377149770608898</v>
      </c>
      <c r="J2078" s="68">
        <v>7.0788530465949799</v>
      </c>
      <c r="K2078" s="71">
        <v>0.89143309321773201</v>
      </c>
      <c r="L2078" s="68">
        <v>65.546594982078901</v>
      </c>
      <c r="M2078" s="71">
        <v>0.72354477038857401</v>
      </c>
      <c r="N2078" s="68">
        <v>26.4114832535885</v>
      </c>
      <c r="O2078" s="71"/>
      <c r="P2078" s="68"/>
      <c r="Q2078" s="71"/>
      <c r="R2078" s="68"/>
    </row>
    <row r="2079" spans="1:18" x14ac:dyDescent="0.2">
      <c r="A2079" s="141" t="s">
        <v>712</v>
      </c>
      <c r="B2079" s="67" t="s">
        <v>4188</v>
      </c>
      <c r="C2079" s="67">
        <v>18</v>
      </c>
      <c r="D2079" s="67" t="s">
        <v>343</v>
      </c>
      <c r="E2079" s="71">
        <v>0.80952309403322698</v>
      </c>
      <c r="F2079" s="68">
        <v>35.573476702508998</v>
      </c>
      <c r="G2079" s="71">
        <v>0.81622563869461295</v>
      </c>
      <c r="H2079" s="68">
        <v>26.792114695340501</v>
      </c>
      <c r="I2079" s="71">
        <v>0.74905788508303395</v>
      </c>
      <c r="J2079" s="68">
        <v>25.089605734767002</v>
      </c>
      <c r="K2079" s="71">
        <v>0.74960197169176801</v>
      </c>
      <c r="L2079" s="68">
        <v>20.026881720430101</v>
      </c>
      <c r="M2079" s="71">
        <v>0.92320688066349299</v>
      </c>
      <c r="N2079" s="68">
        <v>54.976076555023901</v>
      </c>
      <c r="O2079" s="71"/>
      <c r="P2079" s="68"/>
      <c r="Q2079" s="71"/>
      <c r="R2079" s="68"/>
    </row>
    <row r="2080" spans="1:18" x14ac:dyDescent="0.2">
      <c r="A2080" s="141" t="s">
        <v>406</v>
      </c>
      <c r="B2080" s="67" t="s">
        <v>4189</v>
      </c>
      <c r="C2080" s="67">
        <v>18</v>
      </c>
      <c r="D2080" s="67" t="s">
        <v>343</v>
      </c>
      <c r="E2080" s="71">
        <v>0.82062571665528194</v>
      </c>
      <c r="F2080" s="68">
        <v>39.112903225806399</v>
      </c>
      <c r="G2080" s="71">
        <v>0.82470281892783504</v>
      </c>
      <c r="H2080" s="68">
        <v>35.080645161290299</v>
      </c>
      <c r="I2080" s="71">
        <v>0.77716690057969995</v>
      </c>
      <c r="J2080" s="68">
        <v>35.707885304659499</v>
      </c>
      <c r="K2080" s="71">
        <v>0.68063314711359402</v>
      </c>
      <c r="L2080" s="68">
        <v>10.976702508960599</v>
      </c>
      <c r="M2080" s="71">
        <v>1</v>
      </c>
      <c r="N2080" s="68">
        <v>100</v>
      </c>
      <c r="O2080" s="71"/>
      <c r="P2080" s="68"/>
      <c r="Q2080" s="71"/>
      <c r="R2080" s="68"/>
    </row>
    <row r="2081" spans="1:18" x14ac:dyDescent="0.2">
      <c r="A2081" s="141" t="s">
        <v>714</v>
      </c>
      <c r="B2081" s="67" t="s">
        <v>4190</v>
      </c>
      <c r="C2081" s="67">
        <v>18</v>
      </c>
      <c r="D2081" s="67" t="s">
        <v>343</v>
      </c>
      <c r="E2081" s="71">
        <v>0.84392497608297401</v>
      </c>
      <c r="F2081" s="68">
        <v>49.014336917562702</v>
      </c>
      <c r="G2081" s="71">
        <v>0.82727724473859099</v>
      </c>
      <c r="H2081" s="68">
        <v>38.082437275985697</v>
      </c>
      <c r="I2081" s="71">
        <v>0.79004127977746497</v>
      </c>
      <c r="J2081" s="68">
        <v>42.114695340501797</v>
      </c>
      <c r="K2081" s="71">
        <v>0.83517449915234898</v>
      </c>
      <c r="L2081" s="68">
        <v>41.308243727598601</v>
      </c>
      <c r="M2081" s="71">
        <v>0.92320688066349299</v>
      </c>
      <c r="N2081" s="68">
        <v>54.976076555023901</v>
      </c>
      <c r="O2081" s="71"/>
      <c r="P2081" s="68"/>
      <c r="Q2081" s="71"/>
      <c r="R2081" s="68"/>
    </row>
    <row r="2082" spans="1:18" x14ac:dyDescent="0.2">
      <c r="A2082" s="141" t="s">
        <v>4191</v>
      </c>
      <c r="B2082" s="67" t="s">
        <v>4192</v>
      </c>
      <c r="C2082" s="67">
        <v>18</v>
      </c>
      <c r="D2082" s="67" t="s">
        <v>343</v>
      </c>
      <c r="E2082" s="71">
        <v>0.88097484820481298</v>
      </c>
      <c r="F2082" s="68">
        <v>69.086021505376394</v>
      </c>
      <c r="G2082" s="71">
        <v>0.82300888180049803</v>
      </c>
      <c r="H2082" s="68">
        <v>33.646953405017904</v>
      </c>
      <c r="I2082" s="71">
        <v>0.83776201939864203</v>
      </c>
      <c r="J2082" s="68">
        <v>61.8727598566308</v>
      </c>
      <c r="K2082" s="71">
        <v>0.86312849162011196</v>
      </c>
      <c r="L2082" s="68">
        <v>52.329749103942703</v>
      </c>
      <c r="M2082" s="71">
        <v>1</v>
      </c>
      <c r="N2082" s="68">
        <v>100</v>
      </c>
      <c r="O2082" s="71"/>
      <c r="P2082" s="68"/>
      <c r="Q2082" s="71"/>
      <c r="R2082" s="68"/>
    </row>
    <row r="2083" spans="1:18" x14ac:dyDescent="0.2">
      <c r="A2083" s="141" t="s">
        <v>1313</v>
      </c>
      <c r="B2083" s="67" t="s">
        <v>4193</v>
      </c>
      <c r="C2083" s="67">
        <v>18</v>
      </c>
      <c r="D2083" s="67" t="s">
        <v>343</v>
      </c>
      <c r="E2083" s="71">
        <v>0.85087952530502498</v>
      </c>
      <c r="F2083" s="68">
        <v>53.225806451612897</v>
      </c>
      <c r="G2083" s="71">
        <v>0.79384260942040497</v>
      </c>
      <c r="H2083" s="68">
        <v>16.397849462365599</v>
      </c>
      <c r="I2083" s="71">
        <v>0.84562933087876502</v>
      </c>
      <c r="J2083" s="68">
        <v>65.232974910394304</v>
      </c>
      <c r="K2083" s="71">
        <v>0.82548065639013801</v>
      </c>
      <c r="L2083" s="68">
        <v>38.037634408602202</v>
      </c>
      <c r="M2083" s="71">
        <v>0.93856550453079401</v>
      </c>
      <c r="N2083" s="68">
        <v>59.090909090909101</v>
      </c>
      <c r="O2083" s="71"/>
      <c r="P2083" s="68"/>
      <c r="Q2083" s="71"/>
      <c r="R2083" s="68"/>
    </row>
    <row r="2084" spans="1:18" x14ac:dyDescent="0.2">
      <c r="A2084" s="141" t="s">
        <v>4194</v>
      </c>
      <c r="B2084" s="67" t="s">
        <v>4195</v>
      </c>
      <c r="C2084" s="67">
        <v>18</v>
      </c>
      <c r="D2084" s="67" t="s">
        <v>343</v>
      </c>
      <c r="E2084" s="71">
        <v>0.78980596796589098</v>
      </c>
      <c r="F2084" s="68">
        <v>29.659498207885299</v>
      </c>
      <c r="G2084" s="71">
        <v>0.83182572633695495</v>
      </c>
      <c r="H2084" s="68">
        <v>42.786738351254499</v>
      </c>
      <c r="I2084" s="71">
        <v>0.74450738704854202</v>
      </c>
      <c r="J2084" s="68">
        <v>23.790322580645199</v>
      </c>
      <c r="K2084" s="71">
        <v>0.70575974941647801</v>
      </c>
      <c r="L2084" s="68">
        <v>13.5752688172043</v>
      </c>
      <c r="M2084" s="71">
        <v>0.87713100906158803</v>
      </c>
      <c r="N2084" s="68">
        <v>45.311004784688997</v>
      </c>
      <c r="O2084" s="71"/>
      <c r="P2084" s="68"/>
      <c r="Q2084" s="71"/>
      <c r="R2084" s="68"/>
    </row>
    <row r="2085" spans="1:18" x14ac:dyDescent="0.2">
      <c r="A2085" s="141" t="s">
        <v>4196</v>
      </c>
      <c r="B2085" s="67" t="s">
        <v>4197</v>
      </c>
      <c r="C2085" s="67">
        <v>18</v>
      </c>
      <c r="D2085" s="67" t="s">
        <v>343</v>
      </c>
      <c r="E2085" s="71">
        <v>0.69452502577519204</v>
      </c>
      <c r="F2085" s="68">
        <v>13.3960573476703</v>
      </c>
      <c r="G2085" s="71">
        <v>0.75934687617796803</v>
      </c>
      <c r="H2085" s="68">
        <v>11.1111111111111</v>
      </c>
      <c r="I2085" s="71">
        <v>0.64593532631723305</v>
      </c>
      <c r="J2085" s="68">
        <v>8.1093189964157695</v>
      </c>
      <c r="K2085" s="71">
        <v>0.87965248822651598</v>
      </c>
      <c r="L2085" s="68">
        <v>59.453405017921099</v>
      </c>
      <c r="M2085" s="71">
        <v>0.49316541237905098</v>
      </c>
      <c r="N2085" s="68">
        <v>10.1913875598086</v>
      </c>
      <c r="O2085" s="71"/>
      <c r="P2085" s="68"/>
      <c r="Q2085" s="71"/>
      <c r="R2085" s="68"/>
    </row>
    <row r="2086" spans="1:18" x14ac:dyDescent="0.2">
      <c r="A2086" s="141" t="s">
        <v>4198</v>
      </c>
      <c r="B2086" s="67" t="s">
        <v>4199</v>
      </c>
      <c r="C2086" s="67">
        <v>18</v>
      </c>
      <c r="D2086" s="67" t="s">
        <v>343</v>
      </c>
      <c r="E2086" s="71">
        <v>0.569350412853454</v>
      </c>
      <c r="F2086" s="68">
        <v>4.0770609318996396</v>
      </c>
      <c r="G2086" s="71">
        <v>0.70727140745347095</v>
      </c>
      <c r="H2086" s="68">
        <v>7.2580645161290303</v>
      </c>
      <c r="I2086" s="71">
        <v>0.52003934591027801</v>
      </c>
      <c r="J2086" s="68">
        <v>1.7921146953405001</v>
      </c>
      <c r="K2086" s="71">
        <v>0.67979447660942705</v>
      </c>
      <c r="L2086" s="68">
        <v>10.7974910394265</v>
      </c>
      <c r="M2086" s="71">
        <v>0.37029642144063901</v>
      </c>
      <c r="N2086" s="68">
        <v>5.7416267942583703</v>
      </c>
      <c r="O2086" s="71"/>
      <c r="P2086" s="68"/>
      <c r="Q2086" s="71"/>
      <c r="R2086" s="68"/>
    </row>
    <row r="2087" spans="1:18" x14ac:dyDescent="0.2">
      <c r="A2087" s="141" t="s">
        <v>4200</v>
      </c>
      <c r="B2087" s="67" t="s">
        <v>4201</v>
      </c>
      <c r="C2087" s="67">
        <v>18</v>
      </c>
      <c r="D2087" s="67" t="s">
        <v>343</v>
      </c>
      <c r="E2087" s="71">
        <v>0.79014948701051702</v>
      </c>
      <c r="F2087" s="68">
        <v>29.7939068100358</v>
      </c>
      <c r="G2087" s="71">
        <v>0.87277671599918405</v>
      </c>
      <c r="H2087" s="68">
        <v>74.641577060931894</v>
      </c>
      <c r="I2087" s="71">
        <v>0.67400182235484496</v>
      </c>
      <c r="J2087" s="68">
        <v>11.245519713261601</v>
      </c>
      <c r="K2087" s="71">
        <v>0.76740564836105296</v>
      </c>
      <c r="L2087" s="68">
        <v>22.8494623655914</v>
      </c>
      <c r="M2087" s="71">
        <v>0.84641376132698598</v>
      </c>
      <c r="N2087" s="68">
        <v>40.526315789473699</v>
      </c>
      <c r="O2087" s="71"/>
      <c r="P2087" s="68"/>
      <c r="Q2087" s="71"/>
      <c r="R2087" s="68"/>
    </row>
    <row r="2088" spans="1:18" x14ac:dyDescent="0.2">
      <c r="A2088" s="141" t="s">
        <v>4202</v>
      </c>
      <c r="B2088" s="67" t="s">
        <v>4203</v>
      </c>
      <c r="C2088" s="67">
        <v>18</v>
      </c>
      <c r="D2088" s="67" t="s">
        <v>343</v>
      </c>
      <c r="E2088" s="71">
        <v>0.57274490122210397</v>
      </c>
      <c r="F2088" s="68">
        <v>4.2562724014336899</v>
      </c>
      <c r="G2088" s="71">
        <v>0.76634697080520497</v>
      </c>
      <c r="H2088" s="68">
        <v>12.0071684587814</v>
      </c>
      <c r="I2088" s="71">
        <v>0.61127359630306699</v>
      </c>
      <c r="J2088" s="68">
        <v>5.0627240143369203</v>
      </c>
      <c r="K2088" s="71">
        <v>0.85471091181748104</v>
      </c>
      <c r="L2088" s="68">
        <v>48.252688172043001</v>
      </c>
      <c r="M2088" s="71">
        <v>0.63139302718476398</v>
      </c>
      <c r="N2088" s="68">
        <v>17.846889952153099</v>
      </c>
      <c r="O2088" s="71"/>
      <c r="P2088" s="68"/>
      <c r="Q2088" s="71">
        <v>0</v>
      </c>
      <c r="R2088" s="68">
        <v>34.224598930481299</v>
      </c>
    </row>
    <row r="2089" spans="1:18" x14ac:dyDescent="0.2">
      <c r="A2089" s="141" t="s">
        <v>4204</v>
      </c>
      <c r="B2089" s="67" t="s">
        <v>4205</v>
      </c>
      <c r="C2089" s="67">
        <v>17</v>
      </c>
      <c r="D2089" s="67" t="s">
        <v>343</v>
      </c>
      <c r="E2089" s="71">
        <v>0.91825970622209296</v>
      </c>
      <c r="F2089" s="68">
        <v>90.860215053763397</v>
      </c>
      <c r="G2089" s="71">
        <v>0.82099457923863095</v>
      </c>
      <c r="H2089" s="68">
        <v>31.720430107526902</v>
      </c>
      <c r="I2089" s="71">
        <v>0.87503904135083599</v>
      </c>
      <c r="J2089" s="68">
        <v>77.822580645161295</v>
      </c>
      <c r="K2089" s="71">
        <v>0.94134078212290495</v>
      </c>
      <c r="L2089" s="68">
        <v>84.677419354838705</v>
      </c>
      <c r="M2089" s="71">
        <v>0.95392412839809504</v>
      </c>
      <c r="N2089" s="68">
        <v>63.157894736842103</v>
      </c>
      <c r="O2089" s="71"/>
      <c r="P2089" s="68"/>
      <c r="Q2089" s="71">
        <v>1</v>
      </c>
      <c r="R2089" s="68">
        <v>100</v>
      </c>
    </row>
    <row r="2090" spans="1:18" x14ac:dyDescent="0.2">
      <c r="A2090" s="141" t="s">
        <v>4206</v>
      </c>
      <c r="B2090" s="67" t="s">
        <v>4207</v>
      </c>
      <c r="C2090" s="67">
        <v>17</v>
      </c>
      <c r="D2090" s="67" t="s">
        <v>343</v>
      </c>
      <c r="E2090" s="71">
        <v>0.92206014278968695</v>
      </c>
      <c r="F2090" s="68">
        <v>92.697132616487494</v>
      </c>
      <c r="G2090" s="71">
        <v>0.81315095179094499</v>
      </c>
      <c r="H2090" s="68">
        <v>24.327956989247301</v>
      </c>
      <c r="I2090" s="71">
        <v>0.87255974732225905</v>
      </c>
      <c r="J2090" s="68">
        <v>76.836917562723997</v>
      </c>
      <c r="K2090" s="71">
        <v>0.95530726256983201</v>
      </c>
      <c r="L2090" s="68">
        <v>88.127240143369207</v>
      </c>
      <c r="M2090" s="71">
        <v>0.96928275226539795</v>
      </c>
      <c r="N2090" s="68">
        <v>67.607655502392305</v>
      </c>
      <c r="O2090" s="71"/>
      <c r="P2090" s="68"/>
      <c r="Q2090" s="71">
        <v>1</v>
      </c>
      <c r="R2090" s="68">
        <v>100</v>
      </c>
    </row>
    <row r="2091" spans="1:18" x14ac:dyDescent="0.2">
      <c r="A2091" s="141" t="s">
        <v>3766</v>
      </c>
      <c r="B2091" s="67" t="s">
        <v>4208</v>
      </c>
      <c r="C2091" s="67">
        <v>17</v>
      </c>
      <c r="D2091" s="67" t="s">
        <v>343</v>
      </c>
      <c r="E2091" s="71">
        <v>0.87198670715653204</v>
      </c>
      <c r="F2091" s="68">
        <v>64.112903225806406</v>
      </c>
      <c r="G2091" s="71">
        <v>0.82017465005715096</v>
      </c>
      <c r="H2091" s="68">
        <v>30.6899641577061</v>
      </c>
      <c r="I2091" s="71">
        <v>0.83254888414388395</v>
      </c>
      <c r="J2091" s="68">
        <v>59.767025089605703</v>
      </c>
      <c r="K2091" s="71">
        <v>0.84543761638733705</v>
      </c>
      <c r="L2091" s="68">
        <v>45.2060931899642</v>
      </c>
      <c r="M2091" s="71">
        <v>0.86177238519428701</v>
      </c>
      <c r="N2091" s="68">
        <v>42.918660287081302</v>
      </c>
      <c r="O2091" s="71"/>
      <c r="P2091" s="68"/>
      <c r="Q2091" s="71">
        <v>1</v>
      </c>
      <c r="R2091" s="68">
        <v>100</v>
      </c>
    </row>
    <row r="2092" spans="1:18" x14ac:dyDescent="0.2">
      <c r="A2092" s="141" t="s">
        <v>4209</v>
      </c>
      <c r="B2092" s="67" t="s">
        <v>4210</v>
      </c>
      <c r="C2092" s="67">
        <v>17</v>
      </c>
      <c r="D2092" s="67" t="s">
        <v>343</v>
      </c>
      <c r="E2092" s="71">
        <v>0.80082447268801304</v>
      </c>
      <c r="F2092" s="68">
        <v>32.795698924731198</v>
      </c>
      <c r="G2092" s="71">
        <v>0.83047343529249795</v>
      </c>
      <c r="H2092" s="68">
        <v>41.577060931899602</v>
      </c>
      <c r="I2092" s="71">
        <v>0.67871307803203396</v>
      </c>
      <c r="J2092" s="68">
        <v>12.231182795698899</v>
      </c>
      <c r="K2092" s="71">
        <v>0.74067383199235903</v>
      </c>
      <c r="L2092" s="68">
        <v>18.3691756272401</v>
      </c>
      <c r="M2092" s="71">
        <v>0.75426201812317595</v>
      </c>
      <c r="N2092" s="68">
        <v>29.521531100478501</v>
      </c>
      <c r="O2092" s="71"/>
      <c r="P2092" s="68"/>
      <c r="Q2092" s="71">
        <v>1</v>
      </c>
      <c r="R2092" s="68">
        <v>100</v>
      </c>
    </row>
    <row r="2093" spans="1:18" x14ac:dyDescent="0.2">
      <c r="A2093" s="141" t="s">
        <v>1691</v>
      </c>
      <c r="B2093" s="67" t="s">
        <v>4211</v>
      </c>
      <c r="C2093" s="67">
        <v>17</v>
      </c>
      <c r="D2093" s="67" t="s">
        <v>343</v>
      </c>
      <c r="E2093" s="71">
        <v>0.75925927014581196</v>
      </c>
      <c r="F2093" s="68">
        <v>22.5358422939068</v>
      </c>
      <c r="G2093" s="71">
        <v>0.83861711793688698</v>
      </c>
      <c r="H2093" s="68">
        <v>49.059139784946197</v>
      </c>
      <c r="I2093" s="71">
        <v>0.75835420371154505</v>
      </c>
      <c r="J2093" s="68">
        <v>28.2258064516129</v>
      </c>
      <c r="K2093" s="71">
        <v>0.85474860335195502</v>
      </c>
      <c r="L2093" s="68">
        <v>48.521505376344102</v>
      </c>
      <c r="M2093" s="71">
        <v>0.58531715558286102</v>
      </c>
      <c r="N2093" s="68">
        <v>14.1626794258373</v>
      </c>
      <c r="O2093" s="71"/>
      <c r="P2093" s="68"/>
      <c r="Q2093" s="71"/>
      <c r="R2093" s="68"/>
    </row>
    <row r="2094" spans="1:18" x14ac:dyDescent="0.2">
      <c r="A2094" s="141" t="s">
        <v>3773</v>
      </c>
      <c r="B2094" s="67" t="s">
        <v>4212</v>
      </c>
      <c r="C2094" s="67">
        <v>17</v>
      </c>
      <c r="D2094" s="67" t="s">
        <v>343</v>
      </c>
      <c r="E2094" s="71">
        <v>0.74130999789807595</v>
      </c>
      <c r="F2094" s="68">
        <v>19.3100358422939</v>
      </c>
      <c r="G2094" s="71">
        <v>0.80752522215116396</v>
      </c>
      <c r="H2094" s="68">
        <v>21.191756272401399</v>
      </c>
      <c r="I2094" s="71">
        <v>0.67787103899936896</v>
      </c>
      <c r="J2094" s="68">
        <v>12.0519713261649</v>
      </c>
      <c r="K2094" s="71">
        <v>0.77165758392049799</v>
      </c>
      <c r="L2094" s="68">
        <v>23.969534050179199</v>
      </c>
      <c r="M2094" s="71">
        <v>0.70818614652127099</v>
      </c>
      <c r="N2094" s="68">
        <v>24.784688995215301</v>
      </c>
      <c r="O2094" s="71"/>
      <c r="P2094" s="68"/>
      <c r="Q2094" s="71"/>
      <c r="R2094" s="68"/>
    </row>
    <row r="2095" spans="1:18" x14ac:dyDescent="0.2">
      <c r="A2095" s="141" t="s">
        <v>2143</v>
      </c>
      <c r="B2095" s="67" t="s">
        <v>4213</v>
      </c>
      <c r="C2095" s="67">
        <v>17</v>
      </c>
      <c r="D2095" s="67" t="s">
        <v>343</v>
      </c>
      <c r="E2095" s="71">
        <v>0.83158310856390405</v>
      </c>
      <c r="F2095" s="68">
        <v>43.458781362007201</v>
      </c>
      <c r="G2095" s="71">
        <v>0.83270205882287496</v>
      </c>
      <c r="H2095" s="68">
        <v>43.458781362007201</v>
      </c>
      <c r="I2095" s="71">
        <v>0.82503844663268999</v>
      </c>
      <c r="J2095" s="68">
        <v>56.541218637992799</v>
      </c>
      <c r="K2095" s="71">
        <v>0.88361266294227203</v>
      </c>
      <c r="L2095" s="68">
        <v>61.8727598566308</v>
      </c>
      <c r="M2095" s="71">
        <v>0.78497926585778</v>
      </c>
      <c r="N2095" s="68">
        <v>32.631578947368403</v>
      </c>
      <c r="O2095" s="71"/>
      <c r="P2095" s="68"/>
      <c r="Q2095" s="71"/>
      <c r="R2095" s="68"/>
    </row>
    <row r="2096" spans="1:18" x14ac:dyDescent="0.2">
      <c r="A2096" s="141" t="s">
        <v>4214</v>
      </c>
      <c r="B2096" s="67" t="s">
        <v>4215</v>
      </c>
      <c r="C2096" s="67">
        <v>17</v>
      </c>
      <c r="D2096" s="67" t="s">
        <v>343</v>
      </c>
      <c r="E2096" s="71">
        <v>0.83679372385314998</v>
      </c>
      <c r="F2096" s="68">
        <v>46.102150537634401</v>
      </c>
      <c r="G2096" s="71">
        <v>0.82155262567378595</v>
      </c>
      <c r="H2096" s="68">
        <v>32.302867383512499</v>
      </c>
      <c r="I2096" s="71">
        <v>0.83409659784434298</v>
      </c>
      <c r="J2096" s="68">
        <v>60.439068100358398</v>
      </c>
      <c r="K2096" s="71">
        <v>0.85085049696095205</v>
      </c>
      <c r="L2096" s="68">
        <v>46.4605734767025</v>
      </c>
      <c r="M2096" s="71">
        <v>0.67746889878666905</v>
      </c>
      <c r="N2096" s="68">
        <v>21.722488038277501</v>
      </c>
      <c r="O2096" s="71"/>
      <c r="P2096" s="68"/>
      <c r="Q2096" s="71">
        <v>1</v>
      </c>
      <c r="R2096" s="68">
        <v>100</v>
      </c>
    </row>
    <row r="2097" spans="1:18" x14ac:dyDescent="0.2">
      <c r="A2097" s="141" t="s">
        <v>4216</v>
      </c>
      <c r="B2097" s="67" t="s">
        <v>4217</v>
      </c>
      <c r="C2097" s="67">
        <v>17</v>
      </c>
      <c r="D2097" s="67" t="s">
        <v>343</v>
      </c>
      <c r="E2097" s="71">
        <v>0.62456177844597405</v>
      </c>
      <c r="F2097" s="68">
        <v>7.3028673835125399</v>
      </c>
      <c r="G2097" s="71">
        <v>0.78781183967632895</v>
      </c>
      <c r="H2097" s="68">
        <v>15.232974910394301</v>
      </c>
      <c r="I2097" s="71">
        <v>0.58877035120094601</v>
      </c>
      <c r="J2097" s="68">
        <v>3.62903225806452</v>
      </c>
      <c r="K2097" s="71">
        <v>0.70939917869862501</v>
      </c>
      <c r="L2097" s="68">
        <v>14.247311827957001</v>
      </c>
      <c r="M2097" s="71">
        <v>0.69282752265396996</v>
      </c>
      <c r="N2097" s="68">
        <v>23.349282296650699</v>
      </c>
      <c r="O2097" s="71"/>
      <c r="P2097" s="68"/>
      <c r="Q2097" s="71">
        <v>0.34399999999999997</v>
      </c>
      <c r="R2097" s="68">
        <v>39.037433155080201</v>
      </c>
    </row>
    <row r="2098" spans="1:18" x14ac:dyDescent="0.2">
      <c r="A2098" s="141" t="s">
        <v>4218</v>
      </c>
      <c r="B2098" s="67" t="s">
        <v>4219</v>
      </c>
      <c r="C2098" s="67">
        <v>17</v>
      </c>
      <c r="D2098" s="67" t="s">
        <v>343</v>
      </c>
      <c r="E2098" s="71">
        <v>0.88823929462555795</v>
      </c>
      <c r="F2098" s="68">
        <v>73.835125448028705</v>
      </c>
      <c r="G2098" s="71">
        <v>0.82287190406598099</v>
      </c>
      <c r="H2098" s="68">
        <v>33.557347670250898</v>
      </c>
      <c r="I2098" s="71">
        <v>0.82732469404725995</v>
      </c>
      <c r="J2098" s="68">
        <v>57.661290322580598</v>
      </c>
      <c r="K2098" s="71">
        <v>0.89851024208566099</v>
      </c>
      <c r="L2098" s="68">
        <v>68.413978494623606</v>
      </c>
      <c r="M2098" s="71">
        <v>0.89248963292888905</v>
      </c>
      <c r="N2098" s="68">
        <v>48.516746411483297</v>
      </c>
      <c r="O2098" s="71"/>
      <c r="P2098" s="68"/>
      <c r="Q2098" s="71">
        <v>1</v>
      </c>
      <c r="R2098" s="68">
        <v>100</v>
      </c>
    </row>
    <row r="2099" spans="1:18" x14ac:dyDescent="0.2">
      <c r="A2099" s="141" t="s">
        <v>4220</v>
      </c>
      <c r="B2099" s="67" t="s">
        <v>4221</v>
      </c>
      <c r="C2099" s="67">
        <v>18</v>
      </c>
      <c r="D2099" s="67" t="s">
        <v>343</v>
      </c>
      <c r="E2099" s="71">
        <v>0.57688921710729801</v>
      </c>
      <c r="F2099" s="68">
        <v>4.56989247311828</v>
      </c>
      <c r="G2099" s="71">
        <v>0.75969948632989903</v>
      </c>
      <c r="H2099" s="68">
        <v>11.155913978494601</v>
      </c>
      <c r="I2099" s="71">
        <v>0.63153462504128499</v>
      </c>
      <c r="J2099" s="68">
        <v>6.6756272401433696</v>
      </c>
      <c r="K2099" s="71">
        <v>0.80038445151133397</v>
      </c>
      <c r="L2099" s="68">
        <v>30.5555555555556</v>
      </c>
      <c r="M2099" s="71">
        <v>0.69282752265396996</v>
      </c>
      <c r="N2099" s="68">
        <v>23.349282296650699</v>
      </c>
      <c r="O2099" s="71"/>
      <c r="P2099" s="68"/>
      <c r="Q2099" s="71">
        <v>0</v>
      </c>
      <c r="R2099" s="68">
        <v>34.224598930481299</v>
      </c>
    </row>
    <row r="2100" spans="1:18" x14ac:dyDescent="0.2">
      <c r="A2100" s="141" t="s">
        <v>4222</v>
      </c>
      <c r="B2100" s="67" t="s">
        <v>4223</v>
      </c>
      <c r="C2100" s="67">
        <v>17</v>
      </c>
      <c r="D2100" s="67" t="s">
        <v>343</v>
      </c>
      <c r="E2100" s="71">
        <v>0.92150275480627297</v>
      </c>
      <c r="F2100" s="68">
        <v>92.293906810035807</v>
      </c>
      <c r="G2100" s="71">
        <v>0.85538285180697204</v>
      </c>
      <c r="H2100" s="68">
        <v>63.440860215053803</v>
      </c>
      <c r="I2100" s="71">
        <v>0.83062816741812096</v>
      </c>
      <c r="J2100" s="68">
        <v>58.826164874551999</v>
      </c>
      <c r="K2100" s="71">
        <v>1</v>
      </c>
      <c r="L2100" s="68">
        <v>100</v>
      </c>
      <c r="M2100" s="71">
        <v>1</v>
      </c>
      <c r="N2100" s="68">
        <v>100</v>
      </c>
      <c r="O2100" s="71"/>
      <c r="P2100" s="68"/>
      <c r="Q2100" s="71"/>
      <c r="R2100" s="68"/>
    </row>
    <row r="2101" spans="1:18" x14ac:dyDescent="0.2">
      <c r="A2101" s="141" t="s">
        <v>4224</v>
      </c>
      <c r="B2101" s="67" t="s">
        <v>4225</v>
      </c>
      <c r="C2101" s="67">
        <v>17</v>
      </c>
      <c r="D2101" s="67" t="s">
        <v>343</v>
      </c>
      <c r="E2101" s="71">
        <v>0.91499157675311404</v>
      </c>
      <c r="F2101" s="68">
        <v>89.650537634408593</v>
      </c>
      <c r="G2101" s="71">
        <v>0.82394099645373797</v>
      </c>
      <c r="H2101" s="68">
        <v>34.363799283154101</v>
      </c>
      <c r="I2101" s="71">
        <v>0.83602531055871898</v>
      </c>
      <c r="J2101" s="68">
        <v>61.2455197132617</v>
      </c>
      <c r="K2101" s="71">
        <v>1</v>
      </c>
      <c r="L2101" s="68">
        <v>100</v>
      </c>
      <c r="M2101" s="71">
        <v>1</v>
      </c>
      <c r="N2101" s="68">
        <v>100</v>
      </c>
      <c r="O2101" s="71"/>
      <c r="P2101" s="68"/>
      <c r="Q2101" s="71"/>
      <c r="R2101" s="68"/>
    </row>
    <row r="2102" spans="1:18" x14ac:dyDescent="0.2">
      <c r="A2102" s="141" t="s">
        <v>4226</v>
      </c>
      <c r="B2102" s="67" t="s">
        <v>4227</v>
      </c>
      <c r="C2102" s="67">
        <v>17</v>
      </c>
      <c r="D2102" s="67" t="s">
        <v>343</v>
      </c>
      <c r="E2102" s="71">
        <v>0.920999971127482</v>
      </c>
      <c r="F2102" s="68">
        <v>92.204301075268802</v>
      </c>
      <c r="G2102" s="71">
        <v>0.82788486526010396</v>
      </c>
      <c r="H2102" s="68">
        <v>38.440860215053803</v>
      </c>
      <c r="I2102" s="71">
        <v>0.87147364311712405</v>
      </c>
      <c r="J2102" s="68">
        <v>76.299283154121895</v>
      </c>
      <c r="K2102" s="71">
        <v>1</v>
      </c>
      <c r="L2102" s="68">
        <v>100</v>
      </c>
      <c r="M2102" s="71">
        <v>0.98464137613269898</v>
      </c>
      <c r="N2102" s="68">
        <v>73.636363636363598</v>
      </c>
      <c r="O2102" s="71"/>
      <c r="P2102" s="68"/>
      <c r="Q2102" s="71"/>
      <c r="R2102" s="68"/>
    </row>
    <row r="2103" spans="1:18" x14ac:dyDescent="0.2">
      <c r="A2103" s="141" t="s">
        <v>4228</v>
      </c>
      <c r="B2103" s="67" t="s">
        <v>4229</v>
      </c>
      <c r="C2103" s="67">
        <v>17</v>
      </c>
      <c r="D2103" s="67" t="s">
        <v>343</v>
      </c>
      <c r="E2103" s="71">
        <v>0.92657336586993799</v>
      </c>
      <c r="F2103" s="68">
        <v>94.623655913978496</v>
      </c>
      <c r="G2103" s="71">
        <v>0.83557006644133502</v>
      </c>
      <c r="H2103" s="68">
        <v>46.236559139784902</v>
      </c>
      <c r="I2103" s="71">
        <v>0.87072339703841894</v>
      </c>
      <c r="J2103" s="68">
        <v>75.985663082437298</v>
      </c>
      <c r="K2103" s="71">
        <v>1</v>
      </c>
      <c r="L2103" s="68">
        <v>100</v>
      </c>
      <c r="M2103" s="71">
        <v>1</v>
      </c>
      <c r="N2103" s="68">
        <v>100</v>
      </c>
      <c r="O2103" s="71"/>
      <c r="P2103" s="68"/>
      <c r="Q2103" s="71"/>
      <c r="R2103" s="68"/>
    </row>
    <row r="2104" spans="1:18" x14ac:dyDescent="0.2">
      <c r="A2104" s="141" t="s">
        <v>4230</v>
      </c>
      <c r="B2104" s="67" t="s">
        <v>4231</v>
      </c>
      <c r="C2104" s="67">
        <v>17</v>
      </c>
      <c r="D2104" s="67" t="s">
        <v>343</v>
      </c>
      <c r="E2104" s="71">
        <v>0.92025219120198198</v>
      </c>
      <c r="F2104" s="68">
        <v>91.845878136200696</v>
      </c>
      <c r="G2104" s="71">
        <v>0.81081001093522398</v>
      </c>
      <c r="H2104" s="68">
        <v>22.491039426523301</v>
      </c>
      <c r="I2104" s="71">
        <v>0.87019875387270296</v>
      </c>
      <c r="J2104" s="68">
        <v>75.761648745519693</v>
      </c>
      <c r="K2104" s="71">
        <v>1</v>
      </c>
      <c r="L2104" s="68">
        <v>100</v>
      </c>
      <c r="M2104" s="71">
        <v>1</v>
      </c>
      <c r="N2104" s="68">
        <v>100</v>
      </c>
      <c r="O2104" s="71"/>
      <c r="P2104" s="68"/>
      <c r="Q2104" s="71"/>
      <c r="R2104" s="68"/>
    </row>
    <row r="2105" spans="1:18" x14ac:dyDescent="0.2">
      <c r="A2105" s="141" t="s">
        <v>4232</v>
      </c>
      <c r="B2105" s="67" t="s">
        <v>4233</v>
      </c>
      <c r="C2105" s="67">
        <v>17</v>
      </c>
      <c r="D2105" s="67" t="s">
        <v>343</v>
      </c>
      <c r="E2105" s="71">
        <v>0.919562224556006</v>
      </c>
      <c r="F2105" s="68">
        <v>91.487455197132604</v>
      </c>
      <c r="G2105" s="71">
        <v>0.82471965479867004</v>
      </c>
      <c r="H2105" s="68">
        <v>35.215053763440899</v>
      </c>
      <c r="I2105" s="71">
        <v>0.85352924342535197</v>
      </c>
      <c r="J2105" s="68">
        <v>68.413978494623606</v>
      </c>
      <c r="K2105" s="71">
        <v>1</v>
      </c>
      <c r="L2105" s="68">
        <v>100</v>
      </c>
      <c r="M2105" s="71">
        <v>1</v>
      </c>
      <c r="N2105" s="68">
        <v>100</v>
      </c>
      <c r="O2105" s="71"/>
      <c r="P2105" s="68"/>
      <c r="Q2105" s="71"/>
      <c r="R2105" s="68"/>
    </row>
    <row r="2106" spans="1:18" x14ac:dyDescent="0.2">
      <c r="A2106" s="141" t="s">
        <v>4234</v>
      </c>
      <c r="B2106" s="67" t="s">
        <v>4235</v>
      </c>
      <c r="C2106" s="67">
        <v>17</v>
      </c>
      <c r="D2106" s="67" t="s">
        <v>343</v>
      </c>
      <c r="E2106" s="71">
        <v>0.92162903256050399</v>
      </c>
      <c r="F2106" s="68">
        <v>92.428315412186393</v>
      </c>
      <c r="G2106" s="71">
        <v>0.83502171980458695</v>
      </c>
      <c r="H2106" s="68">
        <v>45.654121863799297</v>
      </c>
      <c r="I2106" s="71">
        <v>0.85149441043742702</v>
      </c>
      <c r="J2106" s="68">
        <v>67.428315412186393</v>
      </c>
      <c r="K2106" s="71">
        <v>1</v>
      </c>
      <c r="L2106" s="68">
        <v>100</v>
      </c>
      <c r="M2106" s="71">
        <v>1</v>
      </c>
      <c r="N2106" s="68">
        <v>100</v>
      </c>
      <c r="O2106" s="71"/>
      <c r="P2106" s="68"/>
      <c r="Q2106" s="71"/>
      <c r="R2106" s="68"/>
    </row>
    <row r="2107" spans="1:18" x14ac:dyDescent="0.2">
      <c r="A2107" s="141" t="s">
        <v>4236</v>
      </c>
      <c r="B2107" s="67" t="s">
        <v>4237</v>
      </c>
      <c r="C2107" s="67">
        <v>17</v>
      </c>
      <c r="D2107" s="67" t="s">
        <v>343</v>
      </c>
      <c r="E2107" s="71">
        <v>0.85916271402105804</v>
      </c>
      <c r="F2107" s="68">
        <v>56.899641577060898</v>
      </c>
      <c r="G2107" s="71">
        <v>0.82735716433377404</v>
      </c>
      <c r="H2107" s="68">
        <v>38.1272401433692</v>
      </c>
      <c r="I2107" s="71">
        <v>0.89552996229905302</v>
      </c>
      <c r="J2107" s="68">
        <v>84.811827956989205</v>
      </c>
      <c r="K2107" s="71">
        <v>0.97486033519553095</v>
      </c>
      <c r="L2107" s="68">
        <v>91.980286738351296</v>
      </c>
      <c r="M2107" s="71">
        <v>0.73890339425587503</v>
      </c>
      <c r="N2107" s="68">
        <v>27.990430622009601</v>
      </c>
      <c r="O2107" s="71"/>
      <c r="P2107" s="68"/>
      <c r="Q2107" s="71"/>
      <c r="R2107" s="68"/>
    </row>
    <row r="2108" spans="1:18" x14ac:dyDescent="0.2">
      <c r="A2108" s="141" t="s">
        <v>4238</v>
      </c>
      <c r="B2108" s="67" t="s">
        <v>4239</v>
      </c>
      <c r="C2108" s="67">
        <v>17</v>
      </c>
      <c r="D2108" s="67" t="s">
        <v>343</v>
      </c>
      <c r="E2108" s="71">
        <v>0.90298925912301897</v>
      </c>
      <c r="F2108" s="68">
        <v>82.885304659498203</v>
      </c>
      <c r="G2108" s="71">
        <v>0.76216551396986398</v>
      </c>
      <c r="H2108" s="68">
        <v>11.5143369175627</v>
      </c>
      <c r="I2108" s="71">
        <v>0.86515014638951104</v>
      </c>
      <c r="J2108" s="68">
        <v>73.566308243727605</v>
      </c>
      <c r="K2108" s="71">
        <v>1</v>
      </c>
      <c r="L2108" s="68">
        <v>100</v>
      </c>
      <c r="M2108" s="71">
        <v>0.98464137613269898</v>
      </c>
      <c r="N2108" s="68">
        <v>73.636363636363598</v>
      </c>
      <c r="O2108" s="71"/>
      <c r="P2108" s="68"/>
      <c r="Q2108" s="71"/>
      <c r="R2108" s="68"/>
    </row>
    <row r="2109" spans="1:18" x14ac:dyDescent="0.2">
      <c r="A2109" s="141" t="s">
        <v>4240</v>
      </c>
      <c r="B2109" s="67" t="s">
        <v>4241</v>
      </c>
      <c r="C2109" s="67">
        <v>17</v>
      </c>
      <c r="D2109" s="67" t="s">
        <v>343</v>
      </c>
      <c r="E2109" s="71">
        <v>0.89787356725211698</v>
      </c>
      <c r="F2109" s="68">
        <v>79.704301075268802</v>
      </c>
      <c r="G2109" s="71">
        <v>0.82799647781298602</v>
      </c>
      <c r="H2109" s="68">
        <v>38.620071684587799</v>
      </c>
      <c r="I2109" s="71">
        <v>0.89801002046398604</v>
      </c>
      <c r="J2109" s="68">
        <v>85.618279569892493</v>
      </c>
      <c r="K2109" s="71">
        <v>0.97299813780260702</v>
      </c>
      <c r="L2109" s="68">
        <v>91.711469534050195</v>
      </c>
      <c r="M2109" s="71">
        <v>0.89248963292888905</v>
      </c>
      <c r="N2109" s="68">
        <v>48.516746411483297</v>
      </c>
      <c r="O2109" s="71"/>
      <c r="P2109" s="68"/>
      <c r="Q2109" s="71"/>
      <c r="R2109" s="68"/>
    </row>
    <row r="2110" spans="1:18" x14ac:dyDescent="0.2">
      <c r="A2110" s="141" t="s">
        <v>4242</v>
      </c>
      <c r="B2110" s="67" t="s">
        <v>4243</v>
      </c>
      <c r="C2110" s="67">
        <v>17</v>
      </c>
      <c r="D2110" s="67" t="s">
        <v>343</v>
      </c>
      <c r="E2110" s="71">
        <v>0.89210711198088699</v>
      </c>
      <c r="F2110" s="68">
        <v>76.2544802867383</v>
      </c>
      <c r="G2110" s="71">
        <v>0.84713238412634095</v>
      </c>
      <c r="H2110" s="68">
        <v>56.899641577060898</v>
      </c>
      <c r="I2110" s="71">
        <v>0.88001685917371697</v>
      </c>
      <c r="J2110" s="68">
        <v>79.704301075268802</v>
      </c>
      <c r="K2110" s="71">
        <v>0.94878957169459999</v>
      </c>
      <c r="L2110" s="68">
        <v>86.783154121863802</v>
      </c>
      <c r="M2110" s="71">
        <v>0.89248963292888905</v>
      </c>
      <c r="N2110" s="68">
        <v>48.516746411483297</v>
      </c>
      <c r="O2110" s="71"/>
      <c r="P2110" s="68"/>
      <c r="Q2110" s="71"/>
      <c r="R2110" s="68"/>
    </row>
    <row r="2111" spans="1:18" x14ac:dyDescent="0.2">
      <c r="A2111" s="141" t="s">
        <v>4244</v>
      </c>
      <c r="B2111" s="67" t="s">
        <v>4245</v>
      </c>
      <c r="C2111" s="67">
        <v>17</v>
      </c>
      <c r="D2111" s="67" t="s">
        <v>343</v>
      </c>
      <c r="E2111" s="71">
        <v>0.89701383949818703</v>
      </c>
      <c r="F2111" s="68">
        <v>79.1666666666667</v>
      </c>
      <c r="G2111" s="71">
        <v>0.84999279334493105</v>
      </c>
      <c r="H2111" s="68">
        <v>59.453405017921099</v>
      </c>
      <c r="I2111" s="71">
        <v>0.89466834099574699</v>
      </c>
      <c r="J2111" s="68">
        <v>84.498207885304694</v>
      </c>
      <c r="K2111" s="71">
        <v>0.93554596685587899</v>
      </c>
      <c r="L2111" s="68">
        <v>83.154121863799304</v>
      </c>
      <c r="M2111" s="71">
        <v>0.90784825679619197</v>
      </c>
      <c r="N2111" s="68">
        <v>51.674641148325399</v>
      </c>
      <c r="O2111" s="71"/>
      <c r="P2111" s="68"/>
      <c r="Q2111" s="71"/>
      <c r="R2111" s="68"/>
    </row>
    <row r="2112" spans="1:18" x14ac:dyDescent="0.2">
      <c r="A2112" s="141" t="s">
        <v>1362</v>
      </c>
      <c r="B2112" s="67" t="s">
        <v>4246</v>
      </c>
      <c r="C2112" s="67">
        <v>17</v>
      </c>
      <c r="D2112" s="67" t="s">
        <v>343</v>
      </c>
      <c r="E2112" s="71">
        <v>0.89230355887062396</v>
      </c>
      <c r="F2112" s="68">
        <v>76.478494623655905</v>
      </c>
      <c r="G2112" s="71">
        <v>0.87289789432934395</v>
      </c>
      <c r="H2112" s="68">
        <v>74.820788530465904</v>
      </c>
      <c r="I2112" s="71">
        <v>0.84944153510225395</v>
      </c>
      <c r="J2112" s="68">
        <v>66.487455197132604</v>
      </c>
      <c r="K2112" s="71">
        <v>0.98510242085661104</v>
      </c>
      <c r="L2112" s="68">
        <v>93.503584229390697</v>
      </c>
      <c r="M2112" s="71">
        <v>0.86177238519428701</v>
      </c>
      <c r="N2112" s="68">
        <v>42.918660287081302</v>
      </c>
      <c r="O2112" s="71"/>
      <c r="P2112" s="68"/>
      <c r="Q2112" s="71"/>
      <c r="R2112" s="68"/>
    </row>
    <row r="2113" spans="1:18" x14ac:dyDescent="0.2">
      <c r="A2113" s="141" t="s">
        <v>4247</v>
      </c>
      <c r="B2113" s="67" t="s">
        <v>4248</v>
      </c>
      <c r="C2113" s="67">
        <v>17</v>
      </c>
      <c r="D2113" s="67" t="s">
        <v>343</v>
      </c>
      <c r="E2113" s="71">
        <v>0.840645249916674</v>
      </c>
      <c r="F2113" s="68">
        <v>47.491039426523301</v>
      </c>
      <c r="G2113" s="71">
        <v>0.63405026728083003</v>
      </c>
      <c r="H2113" s="68">
        <v>4.5250896057347703</v>
      </c>
      <c r="I2113" s="71">
        <v>0.84917997316217797</v>
      </c>
      <c r="J2113" s="68">
        <v>66.397849462365599</v>
      </c>
      <c r="K2113" s="71">
        <v>0.98686112629479905</v>
      </c>
      <c r="L2113" s="68">
        <v>93.772401433691797</v>
      </c>
      <c r="M2113" s="71">
        <v>0.89248963292888905</v>
      </c>
      <c r="N2113" s="68">
        <v>48.516746411483297</v>
      </c>
      <c r="O2113" s="71"/>
      <c r="P2113" s="68"/>
      <c r="Q2113" s="71"/>
      <c r="R2113" s="68"/>
    </row>
    <row r="2114" spans="1:18" x14ac:dyDescent="0.2">
      <c r="A2114" s="141" t="s">
        <v>4249</v>
      </c>
      <c r="B2114" s="67" t="s">
        <v>4250</v>
      </c>
      <c r="C2114" s="67">
        <v>17</v>
      </c>
      <c r="D2114" s="67" t="s">
        <v>343</v>
      </c>
      <c r="E2114" s="71">
        <v>0.92582804005804098</v>
      </c>
      <c r="F2114" s="68">
        <v>94.175627240143399</v>
      </c>
      <c r="G2114" s="71">
        <v>0.81431380663257102</v>
      </c>
      <c r="H2114" s="68">
        <v>25.044802867383499</v>
      </c>
      <c r="I2114" s="71">
        <v>0.88899835359959101</v>
      </c>
      <c r="J2114" s="68">
        <v>82.661290322580697</v>
      </c>
      <c r="K2114" s="71">
        <v>1</v>
      </c>
      <c r="L2114" s="68">
        <v>100</v>
      </c>
      <c r="M2114" s="71">
        <v>1</v>
      </c>
      <c r="N2114" s="68">
        <v>100</v>
      </c>
      <c r="O2114" s="71"/>
      <c r="P2114" s="68"/>
      <c r="Q2114" s="71"/>
      <c r="R2114" s="68"/>
    </row>
    <row r="2115" spans="1:18" x14ac:dyDescent="0.2">
      <c r="A2115" s="141" t="s">
        <v>4251</v>
      </c>
      <c r="B2115" s="67" t="s">
        <v>4252</v>
      </c>
      <c r="C2115" s="67">
        <v>17</v>
      </c>
      <c r="D2115" s="67" t="s">
        <v>343</v>
      </c>
      <c r="E2115" s="71">
        <v>0.86709879350673003</v>
      </c>
      <c r="F2115" s="68">
        <v>60.618279569892501</v>
      </c>
      <c r="G2115" s="71">
        <v>0.815681734979399</v>
      </c>
      <c r="H2115" s="68">
        <v>26.209677419354801</v>
      </c>
      <c r="I2115" s="71">
        <v>0.83701692545513995</v>
      </c>
      <c r="J2115" s="68">
        <v>61.693548387096797</v>
      </c>
      <c r="K2115" s="71">
        <v>1</v>
      </c>
      <c r="L2115" s="68">
        <v>100</v>
      </c>
      <c r="M2115" s="71">
        <v>0.81569651359238204</v>
      </c>
      <c r="N2115" s="68">
        <v>36.602870813397097</v>
      </c>
      <c r="O2115" s="71"/>
      <c r="P2115" s="68"/>
      <c r="Q2115" s="71"/>
      <c r="R2115" s="68"/>
    </row>
    <row r="2116" spans="1:18" x14ac:dyDescent="0.2">
      <c r="A2116" s="141" t="s">
        <v>4253</v>
      </c>
      <c r="B2116" s="67" t="s">
        <v>4254</v>
      </c>
      <c r="C2116" s="67">
        <v>17</v>
      </c>
      <c r="D2116" s="67" t="s">
        <v>343</v>
      </c>
      <c r="E2116" s="71">
        <v>0.90977213031873005</v>
      </c>
      <c r="F2116" s="68">
        <v>86.469534050179206</v>
      </c>
      <c r="G2116" s="71">
        <v>0.82510014306900303</v>
      </c>
      <c r="H2116" s="68">
        <v>35.3494623655914</v>
      </c>
      <c r="I2116" s="71">
        <v>0.85169337078830298</v>
      </c>
      <c r="J2116" s="68">
        <v>67.517921146953398</v>
      </c>
      <c r="K2116" s="71">
        <v>0.977653631284916</v>
      </c>
      <c r="L2116" s="68">
        <v>92.428315412186393</v>
      </c>
      <c r="M2116" s="71">
        <v>0.98464137613269898</v>
      </c>
      <c r="N2116" s="68">
        <v>73.636363636363598</v>
      </c>
      <c r="O2116" s="71"/>
      <c r="P2116" s="68"/>
      <c r="Q2116" s="71"/>
      <c r="R2116" s="68"/>
    </row>
    <row r="2117" spans="1:18" x14ac:dyDescent="0.2">
      <c r="A2117" s="141" t="s">
        <v>4255</v>
      </c>
      <c r="B2117" s="67" t="s">
        <v>4256</v>
      </c>
      <c r="C2117" s="67">
        <v>17</v>
      </c>
      <c r="D2117" s="67" t="s">
        <v>343</v>
      </c>
      <c r="E2117" s="71">
        <v>0.87061960957204898</v>
      </c>
      <c r="F2117" s="68">
        <v>63.2616487455197</v>
      </c>
      <c r="G2117" s="71">
        <v>0.77501679711417604</v>
      </c>
      <c r="H2117" s="68">
        <v>13.082437275985701</v>
      </c>
      <c r="I2117" s="71">
        <v>0.79961338437782803</v>
      </c>
      <c r="J2117" s="68">
        <v>46.057347670250898</v>
      </c>
      <c r="K2117" s="71">
        <v>1</v>
      </c>
      <c r="L2117" s="68">
        <v>100</v>
      </c>
      <c r="M2117" s="71">
        <v>0.90784825679619197</v>
      </c>
      <c r="N2117" s="68">
        <v>51.674641148325399</v>
      </c>
      <c r="O2117" s="71"/>
      <c r="P2117" s="68"/>
      <c r="Q2117" s="71"/>
      <c r="R2117" s="68"/>
    </row>
    <row r="2118" spans="1:18" x14ac:dyDescent="0.2">
      <c r="A2118" s="141" t="s">
        <v>4257</v>
      </c>
      <c r="B2118" s="67" t="s">
        <v>4258</v>
      </c>
      <c r="C2118" s="67">
        <v>17</v>
      </c>
      <c r="D2118" s="67" t="s">
        <v>343</v>
      </c>
      <c r="E2118" s="71">
        <v>0.74804044045527696</v>
      </c>
      <c r="F2118" s="68">
        <v>20.8333333333333</v>
      </c>
      <c r="G2118" s="71">
        <v>0.73975247799972699</v>
      </c>
      <c r="H2118" s="68">
        <v>9.3189964157706093</v>
      </c>
      <c r="I2118" s="71">
        <v>0.87062937309248301</v>
      </c>
      <c r="J2118" s="68">
        <v>75.940860215053803</v>
      </c>
      <c r="K2118" s="71">
        <v>0.96540761768635497</v>
      </c>
      <c r="L2118" s="68">
        <v>90.098566308243704</v>
      </c>
      <c r="M2118" s="71">
        <v>0.41637229304254397</v>
      </c>
      <c r="N2118" s="68">
        <v>7.12918660287081</v>
      </c>
      <c r="O2118" s="71"/>
      <c r="P2118" s="68"/>
      <c r="Q2118" s="71"/>
      <c r="R2118" s="68"/>
    </row>
    <row r="2119" spans="1:18" x14ac:dyDescent="0.2">
      <c r="A2119" s="141" t="s">
        <v>4259</v>
      </c>
      <c r="B2119" s="67" t="s">
        <v>4260</v>
      </c>
      <c r="C2119" s="67">
        <v>17</v>
      </c>
      <c r="D2119" s="67" t="s">
        <v>343</v>
      </c>
      <c r="E2119" s="71">
        <v>0.90673425483157399</v>
      </c>
      <c r="F2119" s="68">
        <v>85.215053763440906</v>
      </c>
      <c r="G2119" s="71">
        <v>0.81833442668732304</v>
      </c>
      <c r="H2119" s="68">
        <v>28.763440860215098</v>
      </c>
      <c r="I2119" s="71">
        <v>0.85887291299927204</v>
      </c>
      <c r="J2119" s="68">
        <v>70.6989247311828</v>
      </c>
      <c r="K2119" s="71">
        <v>0.98044692737430195</v>
      </c>
      <c r="L2119" s="68">
        <v>92.921146953405</v>
      </c>
      <c r="M2119" s="71">
        <v>0.96928275226539795</v>
      </c>
      <c r="N2119" s="68">
        <v>67.607655502392305</v>
      </c>
      <c r="O2119" s="71"/>
      <c r="P2119" s="68"/>
      <c r="Q2119" s="71"/>
      <c r="R2119" s="68"/>
    </row>
    <row r="2120" spans="1:18" x14ac:dyDescent="0.2">
      <c r="A2120" s="141" t="s">
        <v>4261</v>
      </c>
      <c r="B2120" s="67" t="s">
        <v>4262</v>
      </c>
      <c r="C2120" s="67">
        <v>17</v>
      </c>
      <c r="D2120" s="67" t="s">
        <v>343</v>
      </c>
      <c r="E2120" s="71">
        <v>0.91085263894827695</v>
      </c>
      <c r="F2120" s="68">
        <v>87.141577060931894</v>
      </c>
      <c r="G2120" s="71">
        <v>0.82780632877006</v>
      </c>
      <c r="H2120" s="68">
        <v>38.3960573476703</v>
      </c>
      <c r="I2120" s="71">
        <v>0.81560422702304802</v>
      </c>
      <c r="J2120" s="68">
        <v>52.7777777777778</v>
      </c>
      <c r="K2120" s="71">
        <v>1</v>
      </c>
      <c r="L2120" s="68">
        <v>100</v>
      </c>
      <c r="M2120" s="71">
        <v>1</v>
      </c>
      <c r="N2120" s="68">
        <v>100</v>
      </c>
      <c r="O2120" s="71"/>
      <c r="P2120" s="68"/>
      <c r="Q2120" s="71"/>
      <c r="R2120" s="68"/>
    </row>
    <row r="2121" spans="1:18" x14ac:dyDescent="0.2">
      <c r="A2121" s="141" t="s">
        <v>3569</v>
      </c>
      <c r="B2121" s="67" t="s">
        <v>4263</v>
      </c>
      <c r="C2121" s="67">
        <v>17</v>
      </c>
      <c r="D2121" s="67" t="s">
        <v>343</v>
      </c>
      <c r="E2121" s="71">
        <v>0.91556205280691105</v>
      </c>
      <c r="F2121" s="68">
        <v>90.008960573476699</v>
      </c>
      <c r="G2121" s="71">
        <v>0.82885333072947998</v>
      </c>
      <c r="H2121" s="68">
        <v>39.5161290322581</v>
      </c>
      <c r="I2121" s="71">
        <v>0.86411212823276395</v>
      </c>
      <c r="J2121" s="68">
        <v>72.983870967741893</v>
      </c>
      <c r="K2121" s="71">
        <v>1</v>
      </c>
      <c r="L2121" s="68">
        <v>100</v>
      </c>
      <c r="M2121" s="71">
        <v>0.96928275226539795</v>
      </c>
      <c r="N2121" s="68">
        <v>67.607655502392305</v>
      </c>
      <c r="O2121" s="71"/>
      <c r="P2121" s="68"/>
      <c r="Q2121" s="71"/>
      <c r="R2121" s="68"/>
    </row>
    <row r="2122" spans="1:18" x14ac:dyDescent="0.2">
      <c r="A2122" s="141" t="s">
        <v>3572</v>
      </c>
      <c r="B2122" s="67" t="s">
        <v>4264</v>
      </c>
      <c r="C2122" s="67">
        <v>17</v>
      </c>
      <c r="D2122" s="67" t="s">
        <v>343</v>
      </c>
      <c r="E2122" s="71">
        <v>0.91396687350512196</v>
      </c>
      <c r="F2122" s="68">
        <v>88.933691756272395</v>
      </c>
      <c r="G2122" s="71">
        <v>0.82972433349152896</v>
      </c>
      <c r="H2122" s="68">
        <v>40.591397849462403</v>
      </c>
      <c r="I2122" s="71">
        <v>0.841501784396259</v>
      </c>
      <c r="J2122" s="68">
        <v>63.7544802867383</v>
      </c>
      <c r="K2122" s="71">
        <v>1</v>
      </c>
      <c r="L2122" s="68">
        <v>100</v>
      </c>
      <c r="M2122" s="71">
        <v>0.98464137613269898</v>
      </c>
      <c r="N2122" s="68">
        <v>73.636363636363598</v>
      </c>
      <c r="O2122" s="71"/>
      <c r="P2122" s="68"/>
      <c r="Q2122" s="71"/>
      <c r="R2122" s="68"/>
    </row>
    <row r="2123" spans="1:18" x14ac:dyDescent="0.2">
      <c r="A2123" s="141" t="s">
        <v>3580</v>
      </c>
      <c r="B2123" s="67" t="s">
        <v>4265</v>
      </c>
      <c r="C2123" s="67">
        <v>17</v>
      </c>
      <c r="D2123" s="67" t="s">
        <v>343</v>
      </c>
      <c r="E2123" s="71">
        <v>0.91359157370771704</v>
      </c>
      <c r="F2123" s="68">
        <v>88.396057347670293</v>
      </c>
      <c r="G2123" s="71">
        <v>0.82910641257296602</v>
      </c>
      <c r="H2123" s="68">
        <v>39.695340501792103</v>
      </c>
      <c r="I2123" s="71">
        <v>0.90392420823596897</v>
      </c>
      <c r="J2123" s="68">
        <v>87.589605734767005</v>
      </c>
      <c r="K2123" s="71">
        <v>0.96741154562383602</v>
      </c>
      <c r="L2123" s="68">
        <v>90.546594982078901</v>
      </c>
      <c r="M2123" s="71">
        <v>0.95392412839809504</v>
      </c>
      <c r="N2123" s="68">
        <v>63.157894736842103</v>
      </c>
      <c r="O2123" s="71"/>
      <c r="P2123" s="68"/>
      <c r="Q2123" s="71"/>
      <c r="R2123" s="68"/>
    </row>
    <row r="2124" spans="1:18" x14ac:dyDescent="0.2">
      <c r="A2124" s="141" t="s">
        <v>4266</v>
      </c>
      <c r="B2124" s="67" t="s">
        <v>4267</v>
      </c>
      <c r="C2124" s="67">
        <v>17</v>
      </c>
      <c r="D2124" s="67" t="s">
        <v>343</v>
      </c>
      <c r="E2124" s="71">
        <v>0.80218478865096898</v>
      </c>
      <c r="F2124" s="68">
        <v>33.064516129032299</v>
      </c>
      <c r="G2124" s="71">
        <v>0.90623704486732304</v>
      </c>
      <c r="H2124" s="68">
        <v>88.440860215053803</v>
      </c>
      <c r="I2124" s="71">
        <v>0.81440658620343498</v>
      </c>
      <c r="J2124" s="68">
        <v>52.1505376344086</v>
      </c>
      <c r="K2124" s="71">
        <v>0.84134387248105402</v>
      </c>
      <c r="L2124" s="68">
        <v>43.637992831541197</v>
      </c>
      <c r="M2124" s="71">
        <v>0.646751651052065</v>
      </c>
      <c r="N2124" s="68">
        <v>18.995215311004799</v>
      </c>
      <c r="O2124" s="71"/>
      <c r="P2124" s="68"/>
      <c r="Q2124" s="71"/>
      <c r="R2124" s="68"/>
    </row>
    <row r="2125" spans="1:18" x14ac:dyDescent="0.2">
      <c r="A2125" s="141" t="s">
        <v>4268</v>
      </c>
      <c r="B2125" s="67" t="s">
        <v>4269</v>
      </c>
      <c r="C2125" s="67">
        <v>17</v>
      </c>
      <c r="D2125" s="67" t="s">
        <v>343</v>
      </c>
      <c r="E2125" s="71">
        <v>0.80880496255986301</v>
      </c>
      <c r="F2125" s="68">
        <v>35.259856630824402</v>
      </c>
      <c r="G2125" s="71">
        <v>0.82258355142248496</v>
      </c>
      <c r="H2125" s="68">
        <v>33.064516129032299</v>
      </c>
      <c r="I2125" s="71">
        <v>0.83660662518307305</v>
      </c>
      <c r="J2125" s="68">
        <v>61.424731182795703</v>
      </c>
      <c r="K2125" s="71">
        <v>0.77569178390881399</v>
      </c>
      <c r="L2125" s="68">
        <v>25.044802867383499</v>
      </c>
      <c r="M2125" s="71">
        <v>0.80033788972508102</v>
      </c>
      <c r="N2125" s="68">
        <v>34.306220095693803</v>
      </c>
      <c r="O2125" s="71"/>
      <c r="P2125" s="68"/>
      <c r="Q2125" s="71"/>
      <c r="R2125" s="68"/>
    </row>
    <row r="2126" spans="1:18" x14ac:dyDescent="0.2">
      <c r="A2126" s="141" t="s">
        <v>4270</v>
      </c>
      <c r="B2126" s="67" t="s">
        <v>4271</v>
      </c>
      <c r="C2126" s="67">
        <v>17</v>
      </c>
      <c r="D2126" s="67" t="s">
        <v>343</v>
      </c>
      <c r="E2126" s="71">
        <v>0.89040510965855502</v>
      </c>
      <c r="F2126" s="68">
        <v>75.179211469534096</v>
      </c>
      <c r="G2126" s="71">
        <v>0.83773607520555005</v>
      </c>
      <c r="H2126" s="68">
        <v>48.118279569892501</v>
      </c>
      <c r="I2126" s="71">
        <v>0.88333195012150501</v>
      </c>
      <c r="J2126" s="68">
        <v>80.734767025089596</v>
      </c>
      <c r="K2126" s="71">
        <v>0.88454376163873405</v>
      </c>
      <c r="L2126" s="68">
        <v>62.365591397849499</v>
      </c>
      <c r="M2126" s="71">
        <v>0.84641376132698598</v>
      </c>
      <c r="N2126" s="68">
        <v>40.526315789473699</v>
      </c>
      <c r="O2126" s="71"/>
      <c r="P2126" s="68"/>
      <c r="Q2126" s="71">
        <v>1</v>
      </c>
      <c r="R2126" s="68">
        <v>100</v>
      </c>
    </row>
    <row r="2127" spans="1:18" x14ac:dyDescent="0.2">
      <c r="A2127" s="141" t="s">
        <v>4272</v>
      </c>
      <c r="B2127" s="67" t="s">
        <v>4273</v>
      </c>
      <c r="C2127" s="67">
        <v>17</v>
      </c>
      <c r="D2127" s="67" t="s">
        <v>343</v>
      </c>
      <c r="E2127" s="71">
        <v>0.87191340417386398</v>
      </c>
      <c r="F2127" s="68">
        <v>64.023297491039401</v>
      </c>
      <c r="G2127" s="71">
        <v>0.84635811455597798</v>
      </c>
      <c r="H2127" s="68">
        <v>56.093189964157702</v>
      </c>
      <c r="I2127" s="71">
        <v>0.85215782451785305</v>
      </c>
      <c r="J2127" s="68">
        <v>67.562724014336894</v>
      </c>
      <c r="K2127" s="71">
        <v>0.89664804469273696</v>
      </c>
      <c r="L2127" s="68">
        <v>67.831541218637994</v>
      </c>
      <c r="M2127" s="71">
        <v>0.89248963292888905</v>
      </c>
      <c r="N2127" s="68">
        <v>48.516746411483297</v>
      </c>
      <c r="O2127" s="71"/>
      <c r="P2127" s="68"/>
      <c r="Q2127" s="71"/>
      <c r="R2127" s="68"/>
    </row>
    <row r="2128" spans="1:18" x14ac:dyDescent="0.2">
      <c r="A2128" s="141" t="s">
        <v>4274</v>
      </c>
      <c r="B2128" s="67" t="s">
        <v>4275</v>
      </c>
      <c r="C2128" s="67">
        <v>17</v>
      </c>
      <c r="D2128" s="67" t="s">
        <v>343</v>
      </c>
      <c r="E2128" s="71">
        <v>0.78594981572995803</v>
      </c>
      <c r="F2128" s="68">
        <v>28.808243727598601</v>
      </c>
      <c r="G2128" s="71">
        <v>0.98594250290202901</v>
      </c>
      <c r="H2128" s="68">
        <v>98.566308243727605</v>
      </c>
      <c r="I2128" s="71">
        <v>0.88113125294726002</v>
      </c>
      <c r="J2128" s="68">
        <v>80.017921146953398</v>
      </c>
      <c r="K2128" s="71">
        <v>0.92178770949720701</v>
      </c>
      <c r="L2128" s="68">
        <v>78.091397849462396</v>
      </c>
      <c r="M2128" s="71">
        <v>0.35493779757333799</v>
      </c>
      <c r="N2128" s="68">
        <v>5.3110047846889996</v>
      </c>
      <c r="O2128" s="71"/>
      <c r="P2128" s="68"/>
      <c r="Q2128" s="71"/>
      <c r="R2128" s="68"/>
    </row>
    <row r="2129" spans="1:18" x14ac:dyDescent="0.2">
      <c r="A2129" s="141" t="s">
        <v>4276</v>
      </c>
      <c r="B2129" s="67" t="s">
        <v>4277</v>
      </c>
      <c r="C2129" s="67">
        <v>17</v>
      </c>
      <c r="D2129" s="67" t="s">
        <v>343</v>
      </c>
      <c r="E2129" s="71">
        <v>0.873492090961833</v>
      </c>
      <c r="F2129" s="68">
        <v>65.008960573476699</v>
      </c>
      <c r="G2129" s="71">
        <v>0.79366898307965295</v>
      </c>
      <c r="H2129" s="68">
        <v>16.2186379928315</v>
      </c>
      <c r="I2129" s="71">
        <v>0.81432743871402402</v>
      </c>
      <c r="J2129" s="68">
        <v>52.105734767025098</v>
      </c>
      <c r="K2129" s="71">
        <v>0.99348230912476698</v>
      </c>
      <c r="L2129" s="68">
        <v>94.534050179211505</v>
      </c>
      <c r="M2129" s="71">
        <v>0.89248963292888905</v>
      </c>
      <c r="N2129" s="68">
        <v>48.516746411483297</v>
      </c>
      <c r="O2129" s="71"/>
      <c r="P2129" s="68"/>
      <c r="Q2129" s="71"/>
      <c r="R2129" s="68"/>
    </row>
    <row r="2130" spans="1:18" x14ac:dyDescent="0.2">
      <c r="A2130" s="141" t="s">
        <v>4278</v>
      </c>
      <c r="B2130" s="67" t="s">
        <v>4279</v>
      </c>
      <c r="C2130" s="67">
        <v>17</v>
      </c>
      <c r="D2130" s="67" t="s">
        <v>343</v>
      </c>
      <c r="E2130" s="71">
        <v>0.88711779108959599</v>
      </c>
      <c r="F2130" s="68">
        <v>73.073476702508998</v>
      </c>
      <c r="G2130" s="71">
        <v>0.78400648815516905</v>
      </c>
      <c r="H2130" s="68">
        <v>14.381720430107499</v>
      </c>
      <c r="I2130" s="71">
        <v>0.79285868182098196</v>
      </c>
      <c r="J2130" s="68">
        <v>43.503584229390697</v>
      </c>
      <c r="K2130" s="71">
        <v>0.98696461824953496</v>
      </c>
      <c r="L2130" s="68">
        <v>93.951612903225794</v>
      </c>
      <c r="M2130" s="71">
        <v>0.98464137613269898</v>
      </c>
      <c r="N2130" s="68">
        <v>73.636363636363598</v>
      </c>
      <c r="O2130" s="71"/>
      <c r="P2130" s="68"/>
      <c r="Q2130" s="71"/>
      <c r="R2130" s="68"/>
    </row>
    <row r="2131" spans="1:18" x14ac:dyDescent="0.2">
      <c r="A2131" s="141" t="s">
        <v>877</v>
      </c>
      <c r="B2131" s="67" t="s">
        <v>4280</v>
      </c>
      <c r="C2131" s="67">
        <v>17</v>
      </c>
      <c r="D2131" s="67" t="s">
        <v>343</v>
      </c>
      <c r="E2131" s="71">
        <v>0.87021501795475098</v>
      </c>
      <c r="F2131" s="68">
        <v>62.903225806451601</v>
      </c>
      <c r="G2131" s="71">
        <v>0.84571712601523097</v>
      </c>
      <c r="H2131" s="68">
        <v>55.6899641577061</v>
      </c>
      <c r="I2131" s="71">
        <v>0.84565933833210305</v>
      </c>
      <c r="J2131" s="68">
        <v>65.2777777777778</v>
      </c>
      <c r="K2131" s="71">
        <v>0.94306984614468503</v>
      </c>
      <c r="L2131" s="68">
        <v>85.080645161290306</v>
      </c>
      <c r="M2131" s="71">
        <v>0.84641376132698598</v>
      </c>
      <c r="N2131" s="68">
        <v>40.526315789473699</v>
      </c>
      <c r="O2131" s="71"/>
      <c r="P2131" s="68"/>
      <c r="Q2131" s="71"/>
      <c r="R2131" s="68"/>
    </row>
    <row r="2132" spans="1:18" x14ac:dyDescent="0.2">
      <c r="A2132" s="141" t="s">
        <v>4281</v>
      </c>
      <c r="B2132" s="67" t="s">
        <v>4282</v>
      </c>
      <c r="C2132" s="67">
        <v>17</v>
      </c>
      <c r="D2132" s="67" t="s">
        <v>343</v>
      </c>
      <c r="E2132" s="71">
        <v>0.86809627919487398</v>
      </c>
      <c r="F2132" s="68">
        <v>61.290322580645203</v>
      </c>
      <c r="G2132" s="71">
        <v>0.89293709349093897</v>
      </c>
      <c r="H2132" s="68">
        <v>84.363799283154094</v>
      </c>
      <c r="I2132" s="71">
        <v>0.83266182248298604</v>
      </c>
      <c r="J2132" s="68">
        <v>59.811827956989198</v>
      </c>
      <c r="K2132" s="71">
        <v>0.90037243947858503</v>
      </c>
      <c r="L2132" s="68">
        <v>68.996415770609303</v>
      </c>
      <c r="M2132" s="71">
        <v>0.84641376132698598</v>
      </c>
      <c r="N2132" s="68">
        <v>40.526315789473699</v>
      </c>
      <c r="O2132" s="71"/>
      <c r="P2132" s="68"/>
      <c r="Q2132" s="71"/>
      <c r="R2132" s="68"/>
    </row>
    <row r="2133" spans="1:18" x14ac:dyDescent="0.2">
      <c r="A2133" s="141" t="s">
        <v>4283</v>
      </c>
      <c r="B2133" s="67" t="s">
        <v>4284</v>
      </c>
      <c r="C2133" s="67">
        <v>17</v>
      </c>
      <c r="D2133" s="67" t="s">
        <v>343</v>
      </c>
      <c r="E2133" s="71">
        <v>0.83475439457646505</v>
      </c>
      <c r="F2133" s="68">
        <v>45.161290322580598</v>
      </c>
      <c r="G2133" s="71">
        <v>0.86015076343988495</v>
      </c>
      <c r="H2133" s="68">
        <v>66.756272401433705</v>
      </c>
      <c r="I2133" s="71">
        <v>0.85418620265294998</v>
      </c>
      <c r="J2133" s="68">
        <v>68.727598566308203</v>
      </c>
      <c r="K2133" s="71">
        <v>0.85505997022254698</v>
      </c>
      <c r="L2133" s="68">
        <v>48.6111111111111</v>
      </c>
      <c r="M2133" s="71">
        <v>0.76962064199047697</v>
      </c>
      <c r="N2133" s="68">
        <v>30.861244019138802</v>
      </c>
      <c r="O2133" s="71"/>
      <c r="P2133" s="68"/>
      <c r="Q2133" s="71"/>
      <c r="R2133" s="68"/>
    </row>
    <row r="2134" spans="1:18" x14ac:dyDescent="0.2">
      <c r="A2134" s="141" t="s">
        <v>4285</v>
      </c>
      <c r="B2134" s="67" t="s">
        <v>4286</v>
      </c>
      <c r="C2134" s="67">
        <v>17</v>
      </c>
      <c r="D2134" s="67" t="s">
        <v>343</v>
      </c>
      <c r="E2134" s="71">
        <v>0.897946474670686</v>
      </c>
      <c r="F2134" s="68">
        <v>79.838709677419303</v>
      </c>
      <c r="G2134" s="71">
        <v>0.82985842509177998</v>
      </c>
      <c r="H2134" s="68">
        <v>40.725806451612897</v>
      </c>
      <c r="I2134" s="71">
        <v>0.79264472132556396</v>
      </c>
      <c r="J2134" s="68">
        <v>43.458781362007201</v>
      </c>
      <c r="K2134" s="71">
        <v>1</v>
      </c>
      <c r="L2134" s="68">
        <v>100</v>
      </c>
      <c r="M2134" s="71">
        <v>0.96928275226539795</v>
      </c>
      <c r="N2134" s="68">
        <v>67.607655502392305</v>
      </c>
      <c r="O2134" s="71"/>
      <c r="P2134" s="68"/>
      <c r="Q2134" s="71"/>
      <c r="R2134" s="68"/>
    </row>
    <row r="2135" spans="1:18" x14ac:dyDescent="0.2">
      <c r="A2135" s="141" t="s">
        <v>945</v>
      </c>
      <c r="B2135" s="67" t="s">
        <v>4287</v>
      </c>
      <c r="C2135" s="67">
        <v>17</v>
      </c>
      <c r="D2135" s="67" t="s">
        <v>343</v>
      </c>
      <c r="E2135" s="71">
        <v>0.89893717756009195</v>
      </c>
      <c r="F2135" s="68">
        <v>80.5555555555556</v>
      </c>
      <c r="G2135" s="71">
        <v>0.84164876896610297</v>
      </c>
      <c r="H2135" s="68">
        <v>51.702508960573503</v>
      </c>
      <c r="I2135" s="71">
        <v>0.78481718900886799</v>
      </c>
      <c r="J2135" s="68">
        <v>39.560931899641602</v>
      </c>
      <c r="K2135" s="71">
        <v>1</v>
      </c>
      <c r="L2135" s="68">
        <v>100</v>
      </c>
      <c r="M2135" s="71">
        <v>0.96928275226539795</v>
      </c>
      <c r="N2135" s="68">
        <v>67.607655502392305</v>
      </c>
      <c r="O2135" s="71"/>
      <c r="P2135" s="68"/>
      <c r="Q2135" s="71"/>
      <c r="R2135" s="68"/>
    </row>
    <row r="2136" spans="1:18" x14ac:dyDescent="0.2">
      <c r="A2136" s="141" t="s">
        <v>4288</v>
      </c>
      <c r="B2136" s="67" t="s">
        <v>4289</v>
      </c>
      <c r="C2136" s="67">
        <v>17</v>
      </c>
      <c r="D2136" s="67" t="s">
        <v>343</v>
      </c>
      <c r="E2136" s="71">
        <v>0.91486823679436902</v>
      </c>
      <c r="F2136" s="68">
        <v>89.605734767025098</v>
      </c>
      <c r="G2136" s="71">
        <v>0.83363102066171302</v>
      </c>
      <c r="H2136" s="68">
        <v>44.623655913978503</v>
      </c>
      <c r="I2136" s="71">
        <v>0.87191779811767001</v>
      </c>
      <c r="J2136" s="68">
        <v>76.523297491039401</v>
      </c>
      <c r="K2136" s="71">
        <v>1</v>
      </c>
      <c r="L2136" s="68">
        <v>100</v>
      </c>
      <c r="M2136" s="71">
        <v>0.95392412839809504</v>
      </c>
      <c r="N2136" s="68">
        <v>63.157894736842103</v>
      </c>
      <c r="O2136" s="71"/>
      <c r="P2136" s="68"/>
      <c r="Q2136" s="71"/>
      <c r="R2136" s="68"/>
    </row>
    <row r="2137" spans="1:18" x14ac:dyDescent="0.2">
      <c r="A2137" s="141" t="s">
        <v>4290</v>
      </c>
      <c r="B2137" s="67" t="s">
        <v>4291</v>
      </c>
      <c r="C2137" s="67">
        <v>17</v>
      </c>
      <c r="D2137" s="67" t="s">
        <v>343</v>
      </c>
      <c r="E2137" s="71">
        <v>0.91380412517066101</v>
      </c>
      <c r="F2137" s="68">
        <v>88.664874551971295</v>
      </c>
      <c r="G2137" s="71">
        <v>0.81999495781149701</v>
      </c>
      <c r="H2137" s="68">
        <v>30.465949820788499</v>
      </c>
      <c r="I2137" s="71">
        <v>0.85058016673844805</v>
      </c>
      <c r="J2137" s="68">
        <v>66.935483870967701</v>
      </c>
      <c r="K2137" s="71">
        <v>1</v>
      </c>
      <c r="L2137" s="68">
        <v>100</v>
      </c>
      <c r="M2137" s="71">
        <v>0.98464137613269898</v>
      </c>
      <c r="N2137" s="68">
        <v>73.636363636363598</v>
      </c>
      <c r="O2137" s="71"/>
      <c r="P2137" s="68"/>
      <c r="Q2137" s="71"/>
      <c r="R2137" s="68"/>
    </row>
    <row r="2138" spans="1:18" x14ac:dyDescent="0.2">
      <c r="A2138" s="141" t="s">
        <v>4292</v>
      </c>
      <c r="B2138" s="67" t="s">
        <v>4293</v>
      </c>
      <c r="C2138" s="67">
        <v>17</v>
      </c>
      <c r="D2138" s="67" t="s">
        <v>343</v>
      </c>
      <c r="E2138" s="71">
        <v>0.89085969558230904</v>
      </c>
      <c r="F2138" s="68">
        <v>75.358422939068106</v>
      </c>
      <c r="G2138" s="71">
        <v>0.82039242624435604</v>
      </c>
      <c r="H2138" s="68">
        <v>30.8691756272401</v>
      </c>
      <c r="I2138" s="71">
        <v>0.804480851554087</v>
      </c>
      <c r="J2138" s="68">
        <v>48.028673835125403</v>
      </c>
      <c r="K2138" s="71">
        <v>1</v>
      </c>
      <c r="L2138" s="68">
        <v>100</v>
      </c>
      <c r="M2138" s="71">
        <v>0.93856550453079401</v>
      </c>
      <c r="N2138" s="68">
        <v>59.090909090909101</v>
      </c>
      <c r="O2138" s="71"/>
      <c r="P2138" s="68"/>
      <c r="Q2138" s="71"/>
      <c r="R2138" s="68"/>
    </row>
    <row r="2139" spans="1:18" x14ac:dyDescent="0.2">
      <c r="A2139" s="141" t="s">
        <v>4294</v>
      </c>
      <c r="B2139" s="67" t="s">
        <v>4295</v>
      </c>
      <c r="C2139" s="67">
        <v>17</v>
      </c>
      <c r="D2139" s="67" t="s">
        <v>343</v>
      </c>
      <c r="E2139" s="71">
        <v>0.91353718224578395</v>
      </c>
      <c r="F2139" s="68">
        <v>88.351254480286698</v>
      </c>
      <c r="G2139" s="71">
        <v>0.815582249715331</v>
      </c>
      <c r="H2139" s="68">
        <v>26.030465949820801</v>
      </c>
      <c r="I2139" s="71">
        <v>0.83856647926780403</v>
      </c>
      <c r="J2139" s="68">
        <v>62.186379928315397</v>
      </c>
      <c r="K2139" s="71">
        <v>1</v>
      </c>
      <c r="L2139" s="68">
        <v>100</v>
      </c>
      <c r="M2139" s="71">
        <v>1</v>
      </c>
      <c r="N2139" s="68">
        <v>100</v>
      </c>
      <c r="O2139" s="71"/>
      <c r="P2139" s="68"/>
      <c r="Q2139" s="71"/>
      <c r="R2139" s="68"/>
    </row>
    <row r="2140" spans="1:18" x14ac:dyDescent="0.2">
      <c r="A2140" s="141" t="s">
        <v>4296</v>
      </c>
      <c r="B2140" s="67" t="s">
        <v>4297</v>
      </c>
      <c r="C2140" s="67">
        <v>17</v>
      </c>
      <c r="D2140" s="67" t="s">
        <v>343</v>
      </c>
      <c r="E2140" s="71">
        <v>0.89295294302800199</v>
      </c>
      <c r="F2140" s="68">
        <v>76.836917562723997</v>
      </c>
      <c r="G2140" s="71">
        <v>0.85153664507110005</v>
      </c>
      <c r="H2140" s="68">
        <v>60.707885304659499</v>
      </c>
      <c r="I2140" s="71">
        <v>0.88784586465812598</v>
      </c>
      <c r="J2140" s="68">
        <v>82.347670250896101</v>
      </c>
      <c r="K2140" s="71">
        <v>0.92458100558659195</v>
      </c>
      <c r="L2140" s="68">
        <v>79.480286738351296</v>
      </c>
      <c r="M2140" s="71">
        <v>0.90784825679619197</v>
      </c>
      <c r="N2140" s="68">
        <v>51.674641148325399</v>
      </c>
      <c r="O2140" s="71"/>
      <c r="P2140" s="68"/>
      <c r="Q2140" s="71"/>
      <c r="R2140" s="68"/>
    </row>
    <row r="2141" spans="1:18" x14ac:dyDescent="0.2">
      <c r="A2141" s="141" t="s">
        <v>4298</v>
      </c>
      <c r="B2141" s="67" t="s">
        <v>4299</v>
      </c>
      <c r="C2141" s="67">
        <v>17</v>
      </c>
      <c r="D2141" s="67" t="s">
        <v>343</v>
      </c>
      <c r="E2141" s="71">
        <v>0.80823647457610404</v>
      </c>
      <c r="F2141" s="68">
        <v>35.080645161290299</v>
      </c>
      <c r="G2141" s="71">
        <v>0.84310061351307297</v>
      </c>
      <c r="H2141" s="68">
        <v>53.225806451612897</v>
      </c>
      <c r="I2141" s="71">
        <v>0.84039795214385804</v>
      </c>
      <c r="J2141" s="68">
        <v>63.037634408602202</v>
      </c>
      <c r="K2141" s="71">
        <v>0.88733705772811899</v>
      </c>
      <c r="L2141" s="68">
        <v>63.799283154121902</v>
      </c>
      <c r="M2141" s="71">
        <v>0.66211027491936802</v>
      </c>
      <c r="N2141" s="68">
        <v>20.526315789473699</v>
      </c>
      <c r="O2141" s="71"/>
      <c r="P2141" s="68"/>
      <c r="Q2141" s="71"/>
      <c r="R2141" s="68"/>
    </row>
    <row r="2142" spans="1:18" x14ac:dyDescent="0.2">
      <c r="A2142" s="141" t="s">
        <v>4300</v>
      </c>
      <c r="B2142" s="67" t="s">
        <v>4301</v>
      </c>
      <c r="C2142" s="67">
        <v>17</v>
      </c>
      <c r="D2142" s="67" t="s">
        <v>343</v>
      </c>
      <c r="E2142" s="71">
        <v>0.72189666396287999</v>
      </c>
      <c r="F2142" s="68">
        <v>17.249103942652301</v>
      </c>
      <c r="G2142" s="71">
        <v>0.84305860657341303</v>
      </c>
      <c r="H2142" s="68">
        <v>53.136200716845899</v>
      </c>
      <c r="I2142" s="71">
        <v>0.71795579305171697</v>
      </c>
      <c r="J2142" s="68">
        <v>18.100358422939099</v>
      </c>
      <c r="K2142" s="71">
        <v>0.67982060517432297</v>
      </c>
      <c r="L2142" s="68">
        <v>10.842293906809999</v>
      </c>
      <c r="M2142" s="71">
        <v>0.646751651052065</v>
      </c>
      <c r="N2142" s="68">
        <v>18.995215311004799</v>
      </c>
      <c r="O2142" s="71"/>
      <c r="P2142" s="68"/>
      <c r="Q2142" s="71"/>
      <c r="R2142" s="68"/>
    </row>
    <row r="2143" spans="1:18" x14ac:dyDescent="0.2">
      <c r="A2143" s="141" t="s">
        <v>464</v>
      </c>
      <c r="B2143" s="67" t="s">
        <v>4302</v>
      </c>
      <c r="C2143" s="67">
        <v>17</v>
      </c>
      <c r="D2143" s="67" t="s">
        <v>343</v>
      </c>
      <c r="E2143" s="71">
        <v>0.90581208276271097</v>
      </c>
      <c r="F2143" s="68">
        <v>84.946236559139805</v>
      </c>
      <c r="G2143" s="71">
        <v>0.82392533656634803</v>
      </c>
      <c r="H2143" s="68">
        <v>34.318996415770599</v>
      </c>
      <c r="I2143" s="71">
        <v>0.87298523258648897</v>
      </c>
      <c r="J2143" s="68">
        <v>77.060931899641602</v>
      </c>
      <c r="K2143" s="71">
        <v>0.98777225736721297</v>
      </c>
      <c r="L2143" s="68">
        <v>94.086021505376394</v>
      </c>
      <c r="M2143" s="71">
        <v>0.93856550453079401</v>
      </c>
      <c r="N2143" s="68">
        <v>59.090909090909101</v>
      </c>
      <c r="O2143" s="71"/>
      <c r="P2143" s="68"/>
      <c r="Q2143" s="71"/>
      <c r="R2143" s="68"/>
    </row>
    <row r="2144" spans="1:18" x14ac:dyDescent="0.2">
      <c r="A2144" s="141" t="s">
        <v>4303</v>
      </c>
      <c r="B2144" s="67" t="s">
        <v>4304</v>
      </c>
      <c r="C2144" s="67">
        <v>17</v>
      </c>
      <c r="D2144" s="67" t="s">
        <v>343</v>
      </c>
      <c r="E2144" s="71">
        <v>0.88203589667042404</v>
      </c>
      <c r="F2144" s="68">
        <v>69.937275985663106</v>
      </c>
      <c r="G2144" s="71">
        <v>0.87283189651731297</v>
      </c>
      <c r="H2144" s="68">
        <v>74.775985663082395</v>
      </c>
      <c r="I2144" s="71">
        <v>0.87173357697561704</v>
      </c>
      <c r="J2144" s="68">
        <v>76.433691756272395</v>
      </c>
      <c r="K2144" s="71">
        <v>0.983240223463687</v>
      </c>
      <c r="L2144" s="68">
        <v>93.234767025089596</v>
      </c>
      <c r="M2144" s="71">
        <v>0.80033788972508102</v>
      </c>
      <c r="N2144" s="68">
        <v>34.306220095693803</v>
      </c>
      <c r="O2144" s="71"/>
      <c r="P2144" s="68"/>
      <c r="Q2144" s="71"/>
      <c r="R2144" s="68"/>
    </row>
    <row r="2145" spans="1:18" x14ac:dyDescent="0.2">
      <c r="A2145" s="141" t="s">
        <v>4305</v>
      </c>
      <c r="B2145" s="67" t="s">
        <v>4306</v>
      </c>
      <c r="C2145" s="67">
        <v>17</v>
      </c>
      <c r="D2145" s="67" t="s">
        <v>343</v>
      </c>
      <c r="E2145" s="71">
        <v>0.85166017741365596</v>
      </c>
      <c r="F2145" s="68">
        <v>53.584229390681003</v>
      </c>
      <c r="G2145" s="71">
        <v>0.88019918813857601</v>
      </c>
      <c r="H2145" s="68">
        <v>78.539426523297493</v>
      </c>
      <c r="I2145" s="71">
        <v>0.86901376782490003</v>
      </c>
      <c r="J2145" s="68">
        <v>75.134408602150501</v>
      </c>
      <c r="K2145" s="71">
        <v>0.90316573556796997</v>
      </c>
      <c r="L2145" s="68">
        <v>69.892473118279597</v>
      </c>
      <c r="M2145" s="71">
        <v>0.75426201812317595</v>
      </c>
      <c r="N2145" s="68">
        <v>29.521531100478501</v>
      </c>
      <c r="O2145" s="71"/>
      <c r="P2145" s="68"/>
      <c r="Q2145" s="71"/>
      <c r="R2145" s="68"/>
    </row>
    <row r="2146" spans="1:18" x14ac:dyDescent="0.2">
      <c r="A2146" s="141" t="s">
        <v>4307</v>
      </c>
      <c r="B2146" s="67" t="s">
        <v>4308</v>
      </c>
      <c r="C2146" s="67">
        <v>17</v>
      </c>
      <c r="D2146" s="67" t="s">
        <v>343</v>
      </c>
      <c r="E2146" s="71">
        <v>0.83861739018223802</v>
      </c>
      <c r="F2146" s="68">
        <v>46.774193548387103</v>
      </c>
      <c r="G2146" s="71">
        <v>0.82946154207550704</v>
      </c>
      <c r="H2146" s="68">
        <v>40.232974910394297</v>
      </c>
      <c r="I2146" s="71">
        <v>0.80896609332838798</v>
      </c>
      <c r="J2146" s="68">
        <v>50.044802867383503</v>
      </c>
      <c r="K2146" s="71">
        <v>0.80819366852886398</v>
      </c>
      <c r="L2146" s="68">
        <v>32.974910394265201</v>
      </c>
      <c r="M2146" s="71">
        <v>0.90784825679619197</v>
      </c>
      <c r="N2146" s="68">
        <v>51.674641148325399</v>
      </c>
      <c r="O2146" s="71"/>
      <c r="P2146" s="68"/>
      <c r="Q2146" s="71"/>
      <c r="R2146" s="68"/>
    </row>
    <row r="2147" spans="1:18" x14ac:dyDescent="0.2">
      <c r="A2147" s="141" t="s">
        <v>4309</v>
      </c>
      <c r="B2147" s="67" t="s">
        <v>4310</v>
      </c>
      <c r="C2147" s="67">
        <v>17</v>
      </c>
      <c r="D2147" s="67" t="s">
        <v>343</v>
      </c>
      <c r="E2147" s="71">
        <v>0.86187121747436601</v>
      </c>
      <c r="F2147" s="68">
        <v>58.288530465949798</v>
      </c>
      <c r="G2147" s="71">
        <v>0.83766924289075995</v>
      </c>
      <c r="H2147" s="68">
        <v>47.939068100358398</v>
      </c>
      <c r="I2147" s="71">
        <v>0.84582662343818305</v>
      </c>
      <c r="J2147" s="68">
        <v>65.367383512544805</v>
      </c>
      <c r="K2147" s="71">
        <v>0.84078212290502796</v>
      </c>
      <c r="L2147" s="68">
        <v>43.458781362007201</v>
      </c>
      <c r="M2147" s="71">
        <v>0.92320688066349299</v>
      </c>
      <c r="N2147" s="68">
        <v>54.976076555023901</v>
      </c>
      <c r="O2147" s="71"/>
      <c r="P2147" s="68"/>
      <c r="Q2147" s="71"/>
      <c r="R2147" s="68"/>
    </row>
    <row r="2148" spans="1:18" x14ac:dyDescent="0.2">
      <c r="A2148" s="141" t="s">
        <v>4311</v>
      </c>
      <c r="B2148" s="67" t="s">
        <v>4312</v>
      </c>
      <c r="C2148" s="67">
        <v>17</v>
      </c>
      <c r="D2148" s="67" t="s">
        <v>343</v>
      </c>
      <c r="E2148" s="71">
        <v>0.87127742320926405</v>
      </c>
      <c r="F2148" s="68">
        <v>63.664874551971302</v>
      </c>
      <c r="G2148" s="71">
        <v>0.82928054817319996</v>
      </c>
      <c r="H2148" s="68">
        <v>40.053763440860202</v>
      </c>
      <c r="I2148" s="71">
        <v>0.87273910394491205</v>
      </c>
      <c r="J2148" s="68">
        <v>76.971326164874597</v>
      </c>
      <c r="K2148" s="71">
        <v>0.90595903165735603</v>
      </c>
      <c r="L2148" s="68">
        <v>70.878136200716895</v>
      </c>
      <c r="M2148" s="71">
        <v>0.87713100906158803</v>
      </c>
      <c r="N2148" s="68">
        <v>45.311004784688997</v>
      </c>
      <c r="O2148" s="71"/>
      <c r="P2148" s="68"/>
      <c r="Q2148" s="71"/>
      <c r="R2148" s="68"/>
    </row>
    <row r="2149" spans="1:18" x14ac:dyDescent="0.2">
      <c r="A2149" s="141" t="s">
        <v>4313</v>
      </c>
      <c r="B2149" s="67" t="s">
        <v>4314</v>
      </c>
      <c r="C2149" s="67">
        <v>17</v>
      </c>
      <c r="D2149" s="67" t="s">
        <v>343</v>
      </c>
      <c r="E2149" s="71">
        <v>0.86946731924618004</v>
      </c>
      <c r="F2149" s="68">
        <v>62.320788530465997</v>
      </c>
      <c r="G2149" s="71">
        <v>0.81609241994926995</v>
      </c>
      <c r="H2149" s="68">
        <v>26.657706093190001</v>
      </c>
      <c r="I2149" s="71">
        <v>0.86472033586957997</v>
      </c>
      <c r="J2149" s="68">
        <v>73.387096774193594</v>
      </c>
      <c r="K2149" s="71">
        <v>0.91992551210428297</v>
      </c>
      <c r="L2149" s="68">
        <v>77.329749103942703</v>
      </c>
      <c r="M2149" s="71">
        <v>0.87713100906158803</v>
      </c>
      <c r="N2149" s="68">
        <v>45.311004784688997</v>
      </c>
      <c r="O2149" s="71"/>
      <c r="P2149" s="68"/>
      <c r="Q2149" s="71"/>
      <c r="R2149" s="68"/>
    </row>
    <row r="2150" spans="1:18" x14ac:dyDescent="0.2">
      <c r="A2150" s="141" t="s">
        <v>4315</v>
      </c>
      <c r="B2150" s="67" t="s">
        <v>4316</v>
      </c>
      <c r="C2150" s="67">
        <v>17</v>
      </c>
      <c r="D2150" s="67" t="s">
        <v>343</v>
      </c>
      <c r="E2150" s="71">
        <v>0.88044676797977295</v>
      </c>
      <c r="F2150" s="68">
        <v>68.772401433691797</v>
      </c>
      <c r="G2150" s="71">
        <v>0.839555649088217</v>
      </c>
      <c r="H2150" s="68">
        <v>50.044802867383503</v>
      </c>
      <c r="I2150" s="71">
        <v>0.88517490166500401</v>
      </c>
      <c r="J2150" s="68">
        <v>81.362007168458803</v>
      </c>
      <c r="K2150" s="71">
        <v>0.91992551210428297</v>
      </c>
      <c r="L2150" s="68">
        <v>77.329749103942703</v>
      </c>
      <c r="M2150" s="71">
        <v>0.87713100906158803</v>
      </c>
      <c r="N2150" s="68">
        <v>45.311004784688997</v>
      </c>
      <c r="O2150" s="71"/>
      <c r="P2150" s="68"/>
      <c r="Q2150" s="71"/>
      <c r="R2150" s="68"/>
    </row>
    <row r="2151" spans="1:18" x14ac:dyDescent="0.2">
      <c r="A2151" s="141" t="s">
        <v>877</v>
      </c>
      <c r="B2151" s="67" t="s">
        <v>4317</v>
      </c>
      <c r="C2151" s="67">
        <v>17</v>
      </c>
      <c r="D2151" s="67" t="s">
        <v>343</v>
      </c>
      <c r="E2151" s="71">
        <v>0.85326473704046302</v>
      </c>
      <c r="F2151" s="68">
        <v>54.211469534050202</v>
      </c>
      <c r="G2151" s="71">
        <v>0.83857003797268703</v>
      </c>
      <c r="H2151" s="68">
        <v>49.014336917562702</v>
      </c>
      <c r="I2151" s="71">
        <v>0.86169231642876998</v>
      </c>
      <c r="J2151" s="68">
        <v>71.863799283154094</v>
      </c>
      <c r="K2151" s="71">
        <v>0.85102420856610805</v>
      </c>
      <c r="L2151" s="68">
        <v>46.5949820788531</v>
      </c>
      <c r="M2151" s="71">
        <v>0.86177238519428701</v>
      </c>
      <c r="N2151" s="68">
        <v>42.918660287081302</v>
      </c>
      <c r="O2151" s="71"/>
      <c r="P2151" s="68"/>
      <c r="Q2151" s="71"/>
      <c r="R2151" s="68"/>
    </row>
    <row r="2152" spans="1:18" x14ac:dyDescent="0.2">
      <c r="A2152" s="141" t="s">
        <v>4318</v>
      </c>
      <c r="B2152" s="67" t="s">
        <v>4319</v>
      </c>
      <c r="C2152" s="67">
        <v>17</v>
      </c>
      <c r="D2152" s="67" t="s">
        <v>343</v>
      </c>
      <c r="E2152" s="71">
        <v>0.87154638905662596</v>
      </c>
      <c r="F2152" s="68">
        <v>63.933691756272403</v>
      </c>
      <c r="G2152" s="71">
        <v>0.84620373218771106</v>
      </c>
      <c r="H2152" s="68">
        <v>56.003584229390697</v>
      </c>
      <c r="I2152" s="71">
        <v>0.82105799737902296</v>
      </c>
      <c r="J2152" s="68">
        <v>54.704301075268802</v>
      </c>
      <c r="K2152" s="71">
        <v>0.89571694599627605</v>
      </c>
      <c r="L2152" s="68">
        <v>67.607526881720403</v>
      </c>
      <c r="M2152" s="71">
        <v>0.92320688066349299</v>
      </c>
      <c r="N2152" s="68">
        <v>54.976076555023901</v>
      </c>
      <c r="O2152" s="71"/>
      <c r="P2152" s="68"/>
      <c r="Q2152" s="71"/>
      <c r="R2152" s="68"/>
    </row>
    <row r="2153" spans="1:18" x14ac:dyDescent="0.2">
      <c r="A2153" s="141" t="s">
        <v>3516</v>
      </c>
      <c r="B2153" s="67" t="s">
        <v>4320</v>
      </c>
      <c r="C2153" s="67">
        <v>17</v>
      </c>
      <c r="D2153" s="67" t="s">
        <v>343</v>
      </c>
      <c r="E2153" s="71">
        <v>0.87288254782786501</v>
      </c>
      <c r="F2153" s="68">
        <v>64.560931899641602</v>
      </c>
      <c r="G2153" s="71">
        <v>0.83850949985744705</v>
      </c>
      <c r="H2153" s="68">
        <v>48.969534050179199</v>
      </c>
      <c r="I2153" s="71">
        <v>0.85597317953677798</v>
      </c>
      <c r="J2153" s="68">
        <v>69.399641577060905</v>
      </c>
      <c r="K2153" s="71">
        <v>0.88919925512104303</v>
      </c>
      <c r="L2153" s="68">
        <v>64.650537634408593</v>
      </c>
      <c r="M2153" s="71">
        <v>0.90784825679619197</v>
      </c>
      <c r="N2153" s="68">
        <v>51.674641148325399</v>
      </c>
      <c r="O2153" s="71"/>
      <c r="P2153" s="68"/>
      <c r="Q2153" s="71"/>
      <c r="R2153" s="68"/>
    </row>
    <row r="2154" spans="1:18" x14ac:dyDescent="0.2">
      <c r="A2154" s="141" t="s">
        <v>4321</v>
      </c>
      <c r="B2154" s="67" t="s">
        <v>4322</v>
      </c>
      <c r="C2154" s="67">
        <v>17</v>
      </c>
      <c r="D2154" s="67" t="s">
        <v>343</v>
      </c>
      <c r="E2154" s="71">
        <v>0.88250744783717106</v>
      </c>
      <c r="F2154" s="68">
        <v>70.071684587813607</v>
      </c>
      <c r="G2154" s="71">
        <v>0.81557318930112699</v>
      </c>
      <c r="H2154" s="68">
        <v>25.985663082437298</v>
      </c>
      <c r="I2154" s="71">
        <v>0.82617042712570399</v>
      </c>
      <c r="J2154" s="68">
        <v>56.989247311828002</v>
      </c>
      <c r="K2154" s="71">
        <v>0.94972067039106101</v>
      </c>
      <c r="L2154" s="68">
        <v>86.962365591397898</v>
      </c>
      <c r="M2154" s="71">
        <v>0.93856550453079401</v>
      </c>
      <c r="N2154" s="68">
        <v>59.090909090909101</v>
      </c>
      <c r="O2154" s="71"/>
      <c r="P2154" s="68"/>
      <c r="Q2154" s="71"/>
      <c r="R2154" s="68"/>
    </row>
    <row r="2155" spans="1:18" x14ac:dyDescent="0.2">
      <c r="A2155" s="141" t="s">
        <v>4323</v>
      </c>
      <c r="B2155" s="67" t="s">
        <v>4324</v>
      </c>
      <c r="C2155" s="67">
        <v>17</v>
      </c>
      <c r="D2155" s="67" t="s">
        <v>343</v>
      </c>
      <c r="E2155" s="71">
        <v>0.86875256544202994</v>
      </c>
      <c r="F2155" s="68">
        <v>61.827956989247298</v>
      </c>
      <c r="G2155" s="71">
        <v>0.80433680840642896</v>
      </c>
      <c r="H2155" s="68">
        <v>19.578853046595</v>
      </c>
      <c r="I2155" s="71">
        <v>0.83777413700635595</v>
      </c>
      <c r="J2155" s="68">
        <v>61.917562724014303</v>
      </c>
      <c r="K2155" s="71">
        <v>0.94040968342644304</v>
      </c>
      <c r="L2155" s="68">
        <v>84.453405017921099</v>
      </c>
      <c r="M2155" s="71">
        <v>0.89248963292888905</v>
      </c>
      <c r="N2155" s="68">
        <v>48.516746411483297</v>
      </c>
      <c r="O2155" s="71"/>
      <c r="P2155" s="68"/>
      <c r="Q2155" s="71"/>
      <c r="R2155" s="68"/>
    </row>
    <row r="2156" spans="1:18" x14ac:dyDescent="0.2">
      <c r="A2156" s="141" t="s">
        <v>4325</v>
      </c>
      <c r="B2156" s="67" t="s">
        <v>4326</v>
      </c>
      <c r="C2156" s="67">
        <v>17</v>
      </c>
      <c r="D2156" s="67" t="s">
        <v>343</v>
      </c>
      <c r="E2156" s="71">
        <v>0.89712150965194504</v>
      </c>
      <c r="F2156" s="68">
        <v>79.390681003584206</v>
      </c>
      <c r="G2156" s="71">
        <v>0.81730325118704195</v>
      </c>
      <c r="H2156" s="68">
        <v>27.822580645161299</v>
      </c>
      <c r="I2156" s="71">
        <v>0.83635969617306705</v>
      </c>
      <c r="J2156" s="68">
        <v>61.335125448028698</v>
      </c>
      <c r="K2156" s="71">
        <v>0.93482309124767204</v>
      </c>
      <c r="L2156" s="68">
        <v>83.109318996415794</v>
      </c>
      <c r="M2156" s="71">
        <v>1</v>
      </c>
      <c r="N2156" s="68">
        <v>100</v>
      </c>
      <c r="O2156" s="71"/>
      <c r="P2156" s="68"/>
      <c r="Q2156" s="71"/>
      <c r="R2156" s="68"/>
    </row>
    <row r="2157" spans="1:18" x14ac:dyDescent="0.2">
      <c r="A2157" s="141" t="s">
        <v>4327</v>
      </c>
      <c r="B2157" s="67" t="s">
        <v>4328</v>
      </c>
      <c r="C2157" s="67">
        <v>17</v>
      </c>
      <c r="D2157" s="67" t="s">
        <v>343</v>
      </c>
      <c r="E2157" s="71">
        <v>0.85240663162934605</v>
      </c>
      <c r="F2157" s="68">
        <v>53.763440860214999</v>
      </c>
      <c r="G2157" s="71">
        <v>0.80372817741643698</v>
      </c>
      <c r="H2157" s="68">
        <v>19.354838709677399</v>
      </c>
      <c r="I2157" s="71">
        <v>0.84765224347509105</v>
      </c>
      <c r="J2157" s="68">
        <v>65.860215053763397</v>
      </c>
      <c r="K2157" s="71">
        <v>0.85039784882966596</v>
      </c>
      <c r="L2157" s="68">
        <v>46.326164874551999</v>
      </c>
      <c r="M2157" s="71">
        <v>0.90784825679619197</v>
      </c>
      <c r="N2157" s="68">
        <v>51.674641148325399</v>
      </c>
      <c r="O2157" s="71"/>
      <c r="P2157" s="68"/>
      <c r="Q2157" s="71"/>
      <c r="R2157" s="68"/>
    </row>
    <row r="2158" spans="1:18" x14ac:dyDescent="0.2">
      <c r="A2158" s="141" t="s">
        <v>4329</v>
      </c>
      <c r="B2158" s="67" t="s">
        <v>4330</v>
      </c>
      <c r="C2158" s="67">
        <v>17</v>
      </c>
      <c r="D2158" s="67" t="s">
        <v>343</v>
      </c>
      <c r="E2158" s="71">
        <v>0.43646285020146502</v>
      </c>
      <c r="F2158" s="68">
        <v>1.2096774193548401</v>
      </c>
      <c r="G2158" s="71">
        <v>0.35896573650665298</v>
      </c>
      <c r="H2158" s="68">
        <v>0.67204301075268802</v>
      </c>
      <c r="I2158" s="71">
        <v>0.54200012248575202</v>
      </c>
      <c r="J2158" s="68">
        <v>2.1953405017921099</v>
      </c>
      <c r="K2158" s="71">
        <v>0.78176159771884501</v>
      </c>
      <c r="L2158" s="68">
        <v>26.0752688172043</v>
      </c>
      <c r="M2158" s="71">
        <v>6.3123944094609294E-2</v>
      </c>
      <c r="N2158" s="68">
        <v>1.3875598086124401</v>
      </c>
      <c r="O2158" s="71"/>
      <c r="P2158" s="68"/>
      <c r="Q2158" s="71"/>
      <c r="R2158" s="68"/>
    </row>
    <row r="2159" spans="1:18" x14ac:dyDescent="0.2">
      <c r="A2159" s="141" t="s">
        <v>945</v>
      </c>
      <c r="B2159" s="67" t="s">
        <v>4331</v>
      </c>
      <c r="C2159" s="67">
        <v>17</v>
      </c>
      <c r="D2159" s="67" t="s">
        <v>343</v>
      </c>
      <c r="E2159" s="71">
        <v>0.78145646426540905</v>
      </c>
      <c r="F2159" s="68">
        <v>27.6433691756272</v>
      </c>
      <c r="G2159" s="71">
        <v>0.74357466599522704</v>
      </c>
      <c r="H2159" s="68">
        <v>9.6326164874552003</v>
      </c>
      <c r="I2159" s="71">
        <v>0.78035630643824405</v>
      </c>
      <c r="J2159" s="68">
        <v>37.141577060931901</v>
      </c>
      <c r="K2159" s="71">
        <v>0.92442598584149405</v>
      </c>
      <c r="L2159" s="68">
        <v>79.121863799283105</v>
      </c>
      <c r="M2159" s="71">
        <v>0.67746889878666905</v>
      </c>
      <c r="N2159" s="68">
        <v>21.722488038277501</v>
      </c>
      <c r="O2159" s="71"/>
      <c r="P2159" s="68"/>
      <c r="Q2159" s="71"/>
      <c r="R2159" s="68"/>
    </row>
    <row r="2160" spans="1:18" x14ac:dyDescent="0.2">
      <c r="A2160" s="141" t="s">
        <v>3101</v>
      </c>
      <c r="B2160" s="67" t="s">
        <v>4332</v>
      </c>
      <c r="C2160" s="67">
        <v>17</v>
      </c>
      <c r="D2160" s="67" t="s">
        <v>343</v>
      </c>
      <c r="E2160" s="71">
        <v>0.55544122632446502</v>
      </c>
      <c r="F2160" s="68">
        <v>3.62903225806452</v>
      </c>
      <c r="G2160" s="71">
        <v>0.57534427654749698</v>
      </c>
      <c r="H2160" s="68">
        <v>2.6433691756272402</v>
      </c>
      <c r="I2160" s="71">
        <v>0.58425550135443205</v>
      </c>
      <c r="J2160" s="68">
        <v>3.31541218637993</v>
      </c>
      <c r="K2160" s="71">
        <v>0.83009632076100304</v>
      </c>
      <c r="L2160" s="68">
        <v>39.560931899641602</v>
      </c>
      <c r="M2160" s="71">
        <v>0.23206880663492599</v>
      </c>
      <c r="N2160" s="68">
        <v>3.3014354066985598</v>
      </c>
      <c r="O2160" s="71"/>
      <c r="P2160" s="68"/>
      <c r="Q2160" s="71"/>
      <c r="R2160" s="68"/>
    </row>
    <row r="2161" spans="1:18" x14ac:dyDescent="0.2">
      <c r="A2161" s="141" t="s">
        <v>4333</v>
      </c>
      <c r="B2161" s="67" t="s">
        <v>4334</v>
      </c>
      <c r="C2161" s="67">
        <v>17</v>
      </c>
      <c r="D2161" s="67" t="s">
        <v>343</v>
      </c>
      <c r="E2161" s="71">
        <v>0.85036954405988097</v>
      </c>
      <c r="F2161" s="68">
        <v>52.7777777777778</v>
      </c>
      <c r="G2161" s="71">
        <v>0.808351319087943</v>
      </c>
      <c r="H2161" s="68">
        <v>21.594982078853</v>
      </c>
      <c r="I2161" s="71">
        <v>0.83052098775479699</v>
      </c>
      <c r="J2161" s="68">
        <v>58.781362007168497</v>
      </c>
      <c r="K2161" s="71">
        <v>0.88547486033519596</v>
      </c>
      <c r="L2161" s="68">
        <v>63.037634408602202</v>
      </c>
      <c r="M2161" s="71">
        <v>0.87713100906158803</v>
      </c>
      <c r="N2161" s="68">
        <v>45.311004784688997</v>
      </c>
      <c r="O2161" s="71"/>
      <c r="P2161" s="68"/>
      <c r="Q2161" s="71"/>
      <c r="R2161" s="68"/>
    </row>
    <row r="2162" spans="1:18" x14ac:dyDescent="0.2">
      <c r="A2162" s="141" t="s">
        <v>4335</v>
      </c>
      <c r="B2162" s="67" t="s">
        <v>4336</v>
      </c>
      <c r="C2162" s="67">
        <v>17</v>
      </c>
      <c r="D2162" s="67" t="s">
        <v>343</v>
      </c>
      <c r="E2162" s="71">
        <v>0.71775553593852404</v>
      </c>
      <c r="F2162" s="68">
        <v>16.487455197132601</v>
      </c>
      <c r="G2162" s="71">
        <v>0.50481467130592395</v>
      </c>
      <c r="H2162" s="68">
        <v>1.83691756272401</v>
      </c>
      <c r="I2162" s="71">
        <v>0.84415584783523201</v>
      </c>
      <c r="J2162" s="68">
        <v>64.471326164874597</v>
      </c>
      <c r="K2162" s="71">
        <v>0.79850685422436596</v>
      </c>
      <c r="L2162" s="68">
        <v>29.9283154121864</v>
      </c>
      <c r="M2162" s="71">
        <v>0.72354477038857401</v>
      </c>
      <c r="N2162" s="68">
        <v>26.4114832535885</v>
      </c>
      <c r="O2162" s="71"/>
      <c r="P2162" s="68"/>
      <c r="Q2162" s="71"/>
      <c r="R2162" s="68"/>
    </row>
    <row r="2163" spans="1:18" x14ac:dyDescent="0.2">
      <c r="A2163" s="141" t="s">
        <v>1182</v>
      </c>
      <c r="B2163" s="67" t="s">
        <v>4337</v>
      </c>
      <c r="C2163" s="67">
        <v>17</v>
      </c>
      <c r="D2163" s="67" t="s">
        <v>343</v>
      </c>
      <c r="E2163" s="71">
        <v>0.84876147644009103</v>
      </c>
      <c r="F2163" s="68">
        <v>51.836917562723997</v>
      </c>
      <c r="G2163" s="71">
        <v>0.78650054618686704</v>
      </c>
      <c r="H2163" s="68">
        <v>14.8745519713262</v>
      </c>
      <c r="I2163" s="71">
        <v>0.84789838856370403</v>
      </c>
      <c r="J2163" s="68">
        <v>65.994623655913998</v>
      </c>
      <c r="K2163" s="71">
        <v>0.96030908128471204</v>
      </c>
      <c r="L2163" s="68">
        <v>89.068100358422896</v>
      </c>
      <c r="M2163" s="71">
        <v>0.80033788972508102</v>
      </c>
      <c r="N2163" s="68">
        <v>34.306220095693803</v>
      </c>
      <c r="O2163" s="71"/>
      <c r="P2163" s="68"/>
      <c r="Q2163" s="71"/>
      <c r="R2163" s="68"/>
    </row>
    <row r="2164" spans="1:18" x14ac:dyDescent="0.2">
      <c r="A2164" s="141" t="s">
        <v>4338</v>
      </c>
      <c r="B2164" s="67" t="s">
        <v>4339</v>
      </c>
      <c r="C2164" s="67">
        <v>17</v>
      </c>
      <c r="D2164" s="67" t="s">
        <v>343</v>
      </c>
      <c r="E2164" s="71">
        <v>0.84681188368804305</v>
      </c>
      <c r="F2164" s="68">
        <v>50.806451612903203</v>
      </c>
      <c r="G2164" s="71">
        <v>0.77249579933522805</v>
      </c>
      <c r="H2164" s="68">
        <v>12.634408602150501</v>
      </c>
      <c r="I2164" s="71">
        <v>0.87920868896612703</v>
      </c>
      <c r="J2164" s="68">
        <v>79.480286738351296</v>
      </c>
      <c r="K2164" s="71">
        <v>0.88912928512383105</v>
      </c>
      <c r="L2164" s="68">
        <v>64.516129032258107</v>
      </c>
      <c r="M2164" s="71">
        <v>0.84641376132698598</v>
      </c>
      <c r="N2164" s="68">
        <v>40.526315789473699</v>
      </c>
      <c r="O2164" s="71"/>
      <c r="P2164" s="68"/>
      <c r="Q2164" s="71"/>
      <c r="R2164" s="68"/>
    </row>
    <row r="2165" spans="1:18" x14ac:dyDescent="0.2">
      <c r="A2165" s="141" t="s">
        <v>4340</v>
      </c>
      <c r="B2165" s="67" t="s">
        <v>4341</v>
      </c>
      <c r="C2165" s="67">
        <v>17</v>
      </c>
      <c r="D2165" s="67" t="s">
        <v>343</v>
      </c>
      <c r="E2165" s="71">
        <v>0.87518644806345502</v>
      </c>
      <c r="F2165" s="68">
        <v>65.770609318996407</v>
      </c>
      <c r="G2165" s="71">
        <v>0.799058138855268</v>
      </c>
      <c r="H2165" s="68">
        <v>17.6075268817204</v>
      </c>
      <c r="I2165" s="71">
        <v>0.86274070014053506</v>
      </c>
      <c r="J2165" s="68">
        <v>72.132616487455195</v>
      </c>
      <c r="K2165" s="71">
        <v>0.93109869646182497</v>
      </c>
      <c r="L2165" s="68">
        <v>81.854838709677395</v>
      </c>
      <c r="M2165" s="71">
        <v>0.90784825679619197</v>
      </c>
      <c r="N2165" s="68">
        <v>51.674641148325399</v>
      </c>
      <c r="O2165" s="71"/>
      <c r="P2165" s="68"/>
      <c r="Q2165" s="71"/>
      <c r="R2165" s="68"/>
    </row>
    <row r="2166" spans="1:18" x14ac:dyDescent="0.2">
      <c r="A2166" s="141" t="s">
        <v>4342</v>
      </c>
      <c r="B2166" s="67" t="s">
        <v>4343</v>
      </c>
      <c r="C2166" s="67">
        <v>17</v>
      </c>
      <c r="D2166" s="67" t="s">
        <v>343</v>
      </c>
      <c r="E2166" s="71">
        <v>0.66950768446229303</v>
      </c>
      <c r="F2166" s="68">
        <v>10.4838709677419</v>
      </c>
      <c r="G2166" s="71">
        <v>0.75322775580605705</v>
      </c>
      <c r="H2166" s="68">
        <v>10.4838709677419</v>
      </c>
      <c r="I2166" s="71">
        <v>0.79652760195322003</v>
      </c>
      <c r="J2166" s="68">
        <v>45.0716845878136</v>
      </c>
      <c r="K2166" s="71">
        <v>0.9052934316233</v>
      </c>
      <c r="L2166" s="68">
        <v>70.519713261648704</v>
      </c>
      <c r="M2166" s="71">
        <v>0.89248963292888905</v>
      </c>
      <c r="N2166" s="68">
        <v>48.516746411483297</v>
      </c>
      <c r="O2166" s="71"/>
      <c r="P2166" s="68"/>
      <c r="Q2166" s="71">
        <v>0</v>
      </c>
      <c r="R2166" s="68">
        <v>34.224598930481299</v>
      </c>
    </row>
    <row r="2167" spans="1:18" x14ac:dyDescent="0.2">
      <c r="A2167" s="141" t="s">
        <v>4344</v>
      </c>
      <c r="B2167" s="67" t="s">
        <v>4345</v>
      </c>
      <c r="C2167" s="67">
        <v>17</v>
      </c>
      <c r="D2167" s="67" t="s">
        <v>343</v>
      </c>
      <c r="E2167" s="71">
        <v>0.67436417319701103</v>
      </c>
      <c r="F2167" s="68">
        <v>11.155913978494601</v>
      </c>
      <c r="G2167" s="71">
        <v>0.56614067787976796</v>
      </c>
      <c r="H2167" s="68">
        <v>2.5089605734767</v>
      </c>
      <c r="I2167" s="71">
        <v>0.62775838398080297</v>
      </c>
      <c r="J2167" s="68">
        <v>6.4068100358422901</v>
      </c>
      <c r="K2167" s="71">
        <v>0.88752322761001001</v>
      </c>
      <c r="L2167" s="68">
        <v>63.844086021505397</v>
      </c>
      <c r="M2167" s="71">
        <v>0.61603440331746295</v>
      </c>
      <c r="N2167" s="68">
        <v>16.650717703349301</v>
      </c>
      <c r="O2167" s="71"/>
      <c r="P2167" s="68"/>
      <c r="Q2167" s="71"/>
      <c r="R2167" s="68"/>
    </row>
    <row r="2168" spans="1:18" x14ac:dyDescent="0.2">
      <c r="A2168" s="141" t="s">
        <v>4346</v>
      </c>
      <c r="B2168" s="67" t="s">
        <v>4347</v>
      </c>
      <c r="C2168" s="67">
        <v>17</v>
      </c>
      <c r="D2168" s="67" t="s">
        <v>343</v>
      </c>
      <c r="E2168" s="71">
        <v>0.75081381487857601</v>
      </c>
      <c r="F2168" s="68">
        <v>21.1469534050179</v>
      </c>
      <c r="G2168" s="71">
        <v>0.79815490480482998</v>
      </c>
      <c r="H2168" s="68">
        <v>17.2939068100358</v>
      </c>
      <c r="I2168" s="71">
        <v>0.83210947056895301</v>
      </c>
      <c r="J2168" s="68">
        <v>59.453405017921099</v>
      </c>
      <c r="K2168" s="71">
        <v>0.618728866017346</v>
      </c>
      <c r="L2168" s="68">
        <v>5.6899641577060898</v>
      </c>
      <c r="M2168" s="71">
        <v>0.75426201812317595</v>
      </c>
      <c r="N2168" s="68">
        <v>29.521531100478501</v>
      </c>
      <c r="O2168" s="71"/>
      <c r="P2168" s="68"/>
      <c r="Q2168" s="71"/>
      <c r="R2168" s="68"/>
    </row>
    <row r="2169" spans="1:18" x14ac:dyDescent="0.2">
      <c r="A2169" s="141" t="s">
        <v>4348</v>
      </c>
      <c r="B2169" s="67" t="s">
        <v>4349</v>
      </c>
      <c r="C2169" s="67">
        <v>17</v>
      </c>
      <c r="D2169" s="67" t="s">
        <v>343</v>
      </c>
      <c r="E2169" s="71">
        <v>0.806395442540907</v>
      </c>
      <c r="F2169" s="68">
        <v>34.498207885304701</v>
      </c>
      <c r="G2169" s="71">
        <v>0.84335464123801596</v>
      </c>
      <c r="H2169" s="68">
        <v>53.449820788530502</v>
      </c>
      <c r="I2169" s="71">
        <v>0.77692087242168695</v>
      </c>
      <c r="J2169" s="68">
        <v>35.618279569892501</v>
      </c>
      <c r="K2169" s="71">
        <v>0.91247873384995504</v>
      </c>
      <c r="L2169" s="68">
        <v>74.327956989247298</v>
      </c>
      <c r="M2169" s="71">
        <v>0.69282752265396996</v>
      </c>
      <c r="N2169" s="68">
        <v>23.349282296650699</v>
      </c>
      <c r="O2169" s="71"/>
      <c r="P2169" s="68"/>
      <c r="Q2169" s="71"/>
      <c r="R2169" s="68"/>
    </row>
    <row r="2170" spans="1:18" x14ac:dyDescent="0.2">
      <c r="A2170" s="141" t="s">
        <v>4350</v>
      </c>
      <c r="B2170" s="67" t="s">
        <v>4351</v>
      </c>
      <c r="C2170" s="67">
        <v>17</v>
      </c>
      <c r="D2170" s="67" t="s">
        <v>343</v>
      </c>
      <c r="E2170" s="71">
        <v>0.54131199985385103</v>
      </c>
      <c r="F2170" s="68">
        <v>3.1362007168458801</v>
      </c>
      <c r="G2170" s="71">
        <v>0.44984862099409101</v>
      </c>
      <c r="H2170" s="68">
        <v>1.56810035842294</v>
      </c>
      <c r="I2170" s="71">
        <v>0.64956493990786501</v>
      </c>
      <c r="J2170" s="68">
        <v>8.3781362007168507</v>
      </c>
      <c r="K2170" s="71">
        <v>0.63410352160360495</v>
      </c>
      <c r="L2170" s="68">
        <v>6.2724014336917602</v>
      </c>
      <c r="M2170" s="71">
        <v>0.431730916909845</v>
      </c>
      <c r="N2170" s="68">
        <v>7.6555023923445003</v>
      </c>
      <c r="O2170" s="71"/>
      <c r="P2170" s="68"/>
      <c r="Q2170" s="71"/>
      <c r="R2170" s="68"/>
    </row>
    <row r="2171" spans="1:18" x14ac:dyDescent="0.2">
      <c r="A2171" s="141" t="s">
        <v>4352</v>
      </c>
      <c r="B2171" s="67" t="s">
        <v>4353</v>
      </c>
      <c r="C2171" s="67">
        <v>17</v>
      </c>
      <c r="D2171" s="67" t="s">
        <v>343</v>
      </c>
      <c r="E2171" s="71">
        <v>0.35325227327193198</v>
      </c>
      <c r="F2171" s="68">
        <v>0.40322580645161299</v>
      </c>
      <c r="G2171" s="71">
        <v>0.59805029609640203</v>
      </c>
      <c r="H2171" s="68">
        <v>3.4050179211469498</v>
      </c>
      <c r="I2171" s="71">
        <v>0.46132811603357099</v>
      </c>
      <c r="J2171" s="68">
        <v>0.76164874551971296</v>
      </c>
      <c r="K2171" s="71">
        <v>0.70688295422968805</v>
      </c>
      <c r="L2171" s="68">
        <v>13.8888888888889</v>
      </c>
      <c r="M2171" s="71">
        <v>0</v>
      </c>
      <c r="N2171" s="68">
        <v>1.0047846889952201</v>
      </c>
      <c r="O2171" s="71"/>
      <c r="P2171" s="68"/>
      <c r="Q2171" s="71">
        <v>0</v>
      </c>
      <c r="R2171" s="68">
        <v>34.224598930481299</v>
      </c>
    </row>
    <row r="2172" spans="1:18" x14ac:dyDescent="0.2">
      <c r="A2172" s="141" t="s">
        <v>4354</v>
      </c>
      <c r="B2172" s="67" t="s">
        <v>4355</v>
      </c>
      <c r="C2172" s="67">
        <v>17</v>
      </c>
      <c r="D2172" s="67" t="s">
        <v>343</v>
      </c>
      <c r="E2172" s="71">
        <v>0.88977387910204597</v>
      </c>
      <c r="F2172" s="68">
        <v>74.731182795698899</v>
      </c>
      <c r="G2172" s="71">
        <v>0.81559437266827395</v>
      </c>
      <c r="H2172" s="68">
        <v>26.0752688172043</v>
      </c>
      <c r="I2172" s="71">
        <v>0.84170953309503804</v>
      </c>
      <c r="J2172" s="68">
        <v>63.844086021505397</v>
      </c>
      <c r="K2172" s="71">
        <v>0.97858472998137802</v>
      </c>
      <c r="L2172" s="68">
        <v>92.562724014336894</v>
      </c>
      <c r="M2172" s="71">
        <v>0.92320688066349299</v>
      </c>
      <c r="N2172" s="68">
        <v>54.976076555023901</v>
      </c>
      <c r="O2172" s="71"/>
      <c r="P2172" s="68"/>
      <c r="Q2172" s="71"/>
      <c r="R2172" s="68"/>
    </row>
    <row r="2173" spans="1:18" x14ac:dyDescent="0.2">
      <c r="A2173" s="141" t="s">
        <v>4356</v>
      </c>
      <c r="B2173" s="67" t="s">
        <v>4357</v>
      </c>
      <c r="C2173" s="67">
        <v>17</v>
      </c>
      <c r="D2173" s="67" t="s">
        <v>343</v>
      </c>
      <c r="E2173" s="71">
        <v>0.82602213594240903</v>
      </c>
      <c r="F2173" s="68">
        <v>41.218637992831503</v>
      </c>
      <c r="G2173" s="71">
        <v>0.86390602063756405</v>
      </c>
      <c r="H2173" s="68">
        <v>69.130824372759903</v>
      </c>
      <c r="I2173" s="71">
        <v>0.808843551439131</v>
      </c>
      <c r="J2173" s="68">
        <v>50</v>
      </c>
      <c r="K2173" s="71">
        <v>0.81564245810055902</v>
      </c>
      <c r="L2173" s="68">
        <v>35.259856630824402</v>
      </c>
      <c r="M2173" s="71">
        <v>0.81569651359238204</v>
      </c>
      <c r="N2173" s="68">
        <v>36.602870813397097</v>
      </c>
      <c r="O2173" s="71"/>
      <c r="P2173" s="68"/>
      <c r="Q2173" s="71"/>
      <c r="R2173" s="68"/>
    </row>
    <row r="2174" spans="1:18" x14ac:dyDescent="0.2">
      <c r="A2174" s="141" t="s">
        <v>4358</v>
      </c>
      <c r="B2174" s="67" t="s">
        <v>4359</v>
      </c>
      <c r="C2174" s="67">
        <v>17</v>
      </c>
      <c r="D2174" s="67" t="s">
        <v>343</v>
      </c>
      <c r="E2174" s="71">
        <v>0.77751542422113695</v>
      </c>
      <c r="F2174" s="68">
        <v>26.7025089605735</v>
      </c>
      <c r="G2174" s="71">
        <v>0.83735261579561904</v>
      </c>
      <c r="H2174" s="68">
        <v>47.759856630824402</v>
      </c>
      <c r="I2174" s="71">
        <v>0.82288930896285795</v>
      </c>
      <c r="J2174" s="68">
        <v>55.376344086021497</v>
      </c>
      <c r="K2174" s="71">
        <v>0.78770949720670402</v>
      </c>
      <c r="L2174" s="68">
        <v>27.688172043010798</v>
      </c>
      <c r="M2174" s="71">
        <v>0.66211027491936802</v>
      </c>
      <c r="N2174" s="68">
        <v>20.526315789473699</v>
      </c>
      <c r="O2174" s="71"/>
      <c r="P2174" s="68"/>
      <c r="Q2174" s="71"/>
      <c r="R2174" s="68"/>
    </row>
    <row r="2175" spans="1:18" x14ac:dyDescent="0.2">
      <c r="A2175" s="141" t="s">
        <v>1691</v>
      </c>
      <c r="B2175" s="67" t="s">
        <v>4360</v>
      </c>
      <c r="C2175" s="67">
        <v>17</v>
      </c>
      <c r="D2175" s="67" t="s">
        <v>343</v>
      </c>
      <c r="E2175" s="71">
        <v>0.87639755452358503</v>
      </c>
      <c r="F2175" s="68">
        <v>66.5322580645161</v>
      </c>
      <c r="G2175" s="71">
        <v>0.84606840626143498</v>
      </c>
      <c r="H2175" s="68">
        <v>55.913978494623599</v>
      </c>
      <c r="I2175" s="71">
        <v>0.85640864451571297</v>
      </c>
      <c r="J2175" s="68">
        <v>69.713261648745501</v>
      </c>
      <c r="K2175" s="71">
        <v>0.94134078212290495</v>
      </c>
      <c r="L2175" s="68">
        <v>84.677419354838705</v>
      </c>
      <c r="M2175" s="71">
        <v>0.86177238519428701</v>
      </c>
      <c r="N2175" s="68">
        <v>42.918660287081302</v>
      </c>
      <c r="O2175" s="71"/>
      <c r="P2175" s="68"/>
      <c r="Q2175" s="71"/>
      <c r="R2175" s="68"/>
    </row>
    <row r="2176" spans="1:18" x14ac:dyDescent="0.2">
      <c r="A2176" s="141" t="s">
        <v>4361</v>
      </c>
      <c r="B2176" s="67" t="s">
        <v>4362</v>
      </c>
      <c r="C2176" s="67">
        <v>17</v>
      </c>
      <c r="D2176" s="67" t="s">
        <v>343</v>
      </c>
      <c r="E2176" s="71">
        <v>0.778630238007188</v>
      </c>
      <c r="F2176" s="68">
        <v>27.105734767025101</v>
      </c>
      <c r="G2176" s="71">
        <v>0.85113947578586402</v>
      </c>
      <c r="H2176" s="68">
        <v>60.394265232974902</v>
      </c>
      <c r="I2176" s="71">
        <v>0.78050319576810601</v>
      </c>
      <c r="J2176" s="68">
        <v>37.186379928315397</v>
      </c>
      <c r="K2176" s="71">
        <v>0.83612662942271898</v>
      </c>
      <c r="L2176" s="68">
        <v>41.935483870967701</v>
      </c>
      <c r="M2176" s="71">
        <v>0.646751651052065</v>
      </c>
      <c r="N2176" s="68">
        <v>18.995215311004799</v>
      </c>
      <c r="O2176" s="71"/>
      <c r="P2176" s="68"/>
      <c r="Q2176" s="71"/>
      <c r="R2176" s="68"/>
    </row>
    <row r="2177" spans="1:18" x14ac:dyDescent="0.2">
      <c r="A2177" s="141" t="s">
        <v>1124</v>
      </c>
      <c r="B2177" s="67" t="s">
        <v>4363</v>
      </c>
      <c r="C2177" s="67">
        <v>17</v>
      </c>
      <c r="D2177" s="67" t="s">
        <v>343</v>
      </c>
      <c r="E2177" s="71">
        <v>0.89038937531696005</v>
      </c>
      <c r="F2177" s="68">
        <v>75.134408602150501</v>
      </c>
      <c r="G2177" s="71">
        <v>0.85509493809790005</v>
      </c>
      <c r="H2177" s="68">
        <v>63.172043010752702</v>
      </c>
      <c r="I2177" s="71">
        <v>0.87217110339423398</v>
      </c>
      <c r="J2177" s="68">
        <v>76.657706093190001</v>
      </c>
      <c r="K2177" s="71">
        <v>0.92644320297951599</v>
      </c>
      <c r="L2177" s="68">
        <v>80.197132616487494</v>
      </c>
      <c r="M2177" s="71">
        <v>0.90784825679619197</v>
      </c>
      <c r="N2177" s="68">
        <v>51.674641148325399</v>
      </c>
      <c r="O2177" s="71"/>
      <c r="P2177" s="68"/>
      <c r="Q2177" s="71"/>
      <c r="R2177" s="68"/>
    </row>
    <row r="2178" spans="1:18" x14ac:dyDescent="0.2">
      <c r="A2178" s="141" t="s">
        <v>4364</v>
      </c>
      <c r="B2178" s="67" t="s">
        <v>4365</v>
      </c>
      <c r="C2178" s="67">
        <v>17</v>
      </c>
      <c r="D2178" s="67" t="s">
        <v>343</v>
      </c>
      <c r="E2178" s="71">
        <v>0.84325104876728096</v>
      </c>
      <c r="F2178" s="68">
        <v>48.521505376344102</v>
      </c>
      <c r="G2178" s="71">
        <v>0.84464327235110404</v>
      </c>
      <c r="H2178" s="68">
        <v>54.569892473118301</v>
      </c>
      <c r="I2178" s="71">
        <v>0.84393130682947903</v>
      </c>
      <c r="J2178" s="68">
        <v>64.381720430107507</v>
      </c>
      <c r="K2178" s="71">
        <v>0.93016759776536295</v>
      </c>
      <c r="L2178" s="68">
        <v>81.630824372759903</v>
      </c>
      <c r="M2178" s="71">
        <v>0.75426201812317595</v>
      </c>
      <c r="N2178" s="68">
        <v>29.521531100478501</v>
      </c>
      <c r="O2178" s="71"/>
      <c r="P2178" s="68"/>
      <c r="Q2178" s="71"/>
      <c r="R2178" s="68"/>
    </row>
    <row r="2179" spans="1:18" x14ac:dyDescent="0.2">
      <c r="A2179" s="141" t="s">
        <v>4366</v>
      </c>
      <c r="B2179" s="67" t="s">
        <v>4367</v>
      </c>
      <c r="C2179" s="67">
        <v>17</v>
      </c>
      <c r="D2179" s="67" t="s">
        <v>343</v>
      </c>
      <c r="E2179" s="71">
        <v>0.75354637756340004</v>
      </c>
      <c r="F2179" s="68">
        <v>21.684587813620102</v>
      </c>
      <c r="G2179" s="71">
        <v>0.77692184326190294</v>
      </c>
      <c r="H2179" s="68">
        <v>13.3960573476703</v>
      </c>
      <c r="I2179" s="71">
        <v>0.78821924187389203</v>
      </c>
      <c r="J2179" s="68">
        <v>41.263440860215098</v>
      </c>
      <c r="K2179" s="71">
        <v>0.74085827859653397</v>
      </c>
      <c r="L2179" s="68">
        <v>18.413978494623699</v>
      </c>
      <c r="M2179" s="71">
        <v>0.70818614652127099</v>
      </c>
      <c r="N2179" s="68">
        <v>24.784688995215301</v>
      </c>
      <c r="O2179" s="71"/>
      <c r="P2179" s="68"/>
      <c r="Q2179" s="71"/>
      <c r="R2179" s="68"/>
    </row>
    <row r="2180" spans="1:18" x14ac:dyDescent="0.2">
      <c r="A2180" s="141" t="s">
        <v>4368</v>
      </c>
      <c r="B2180" s="67" t="s">
        <v>4369</v>
      </c>
      <c r="C2180" s="67">
        <v>17</v>
      </c>
      <c r="D2180" s="67" t="s">
        <v>343</v>
      </c>
      <c r="E2180" s="71">
        <v>0.85316653141290799</v>
      </c>
      <c r="F2180" s="68">
        <v>54.121863799283197</v>
      </c>
      <c r="G2180" s="71">
        <v>0.80194366384044702</v>
      </c>
      <c r="H2180" s="68">
        <v>18.727598566308199</v>
      </c>
      <c r="I2180" s="71">
        <v>0.85464329253826898</v>
      </c>
      <c r="J2180" s="68">
        <v>68.996415770609303</v>
      </c>
      <c r="K2180" s="71">
        <v>0.848230912476723</v>
      </c>
      <c r="L2180" s="68">
        <v>45.9677419354839</v>
      </c>
      <c r="M2180" s="71">
        <v>0.90784825679619197</v>
      </c>
      <c r="N2180" s="68">
        <v>51.674641148325399</v>
      </c>
      <c r="O2180" s="71"/>
      <c r="P2180" s="68"/>
      <c r="Q2180" s="71"/>
      <c r="R2180" s="68"/>
    </row>
    <row r="2181" spans="1:18" x14ac:dyDescent="0.2">
      <c r="A2181" s="141" t="s">
        <v>4370</v>
      </c>
      <c r="B2181" s="67" t="s">
        <v>4371</v>
      </c>
      <c r="C2181" s="67">
        <v>17</v>
      </c>
      <c r="D2181" s="67" t="s">
        <v>343</v>
      </c>
      <c r="E2181" s="71">
        <v>0.91370961135487105</v>
      </c>
      <c r="F2181" s="68">
        <v>88.575268817204304</v>
      </c>
      <c r="G2181" s="71">
        <v>0.80692339828571402</v>
      </c>
      <c r="H2181" s="68">
        <v>20.9677419354839</v>
      </c>
      <c r="I2181" s="71">
        <v>0.88515899499224504</v>
      </c>
      <c r="J2181" s="68">
        <v>81.317204301075293</v>
      </c>
      <c r="K2181" s="71">
        <v>0.96275605214152704</v>
      </c>
      <c r="L2181" s="68">
        <v>89.650537634408593</v>
      </c>
      <c r="M2181" s="71">
        <v>1</v>
      </c>
      <c r="N2181" s="68">
        <v>100</v>
      </c>
      <c r="O2181" s="71"/>
      <c r="P2181" s="68"/>
      <c r="Q2181" s="71"/>
      <c r="R2181" s="68"/>
    </row>
    <row r="2182" spans="1:18" x14ac:dyDescent="0.2">
      <c r="A2182" s="141" t="s">
        <v>4372</v>
      </c>
      <c r="B2182" s="67" t="s">
        <v>4373</v>
      </c>
      <c r="C2182" s="67">
        <v>17</v>
      </c>
      <c r="D2182" s="67" t="s">
        <v>343</v>
      </c>
      <c r="E2182" s="71">
        <v>0.90092347198099898</v>
      </c>
      <c r="F2182" s="68">
        <v>81.496415770609303</v>
      </c>
      <c r="G2182" s="71">
        <v>0.79942443407920705</v>
      </c>
      <c r="H2182" s="68">
        <v>17.786738351254499</v>
      </c>
      <c r="I2182" s="71">
        <v>0.81358044080940495</v>
      </c>
      <c r="J2182" s="68">
        <v>51.523297491039401</v>
      </c>
      <c r="K2182" s="71">
        <v>0.99068901303538204</v>
      </c>
      <c r="L2182" s="68">
        <v>94.265232974910404</v>
      </c>
      <c r="M2182" s="71">
        <v>1</v>
      </c>
      <c r="N2182" s="68">
        <v>100</v>
      </c>
      <c r="O2182" s="71"/>
      <c r="P2182" s="68"/>
      <c r="Q2182" s="71"/>
      <c r="R2182" s="68"/>
    </row>
    <row r="2183" spans="1:18" x14ac:dyDescent="0.2">
      <c r="A2183" s="141" t="s">
        <v>4374</v>
      </c>
      <c r="B2183" s="67" t="s">
        <v>4375</v>
      </c>
      <c r="C2183" s="67">
        <v>17</v>
      </c>
      <c r="D2183" s="67" t="s">
        <v>343</v>
      </c>
      <c r="E2183" s="71">
        <v>0.83713799370045405</v>
      </c>
      <c r="F2183" s="68">
        <v>46.146953405017904</v>
      </c>
      <c r="G2183" s="71">
        <v>0.81207362179143905</v>
      </c>
      <c r="H2183" s="68">
        <v>23.521505376344098</v>
      </c>
      <c r="I2183" s="71">
        <v>0.83211226382711201</v>
      </c>
      <c r="J2183" s="68">
        <v>59.498207885304701</v>
      </c>
      <c r="K2183" s="71">
        <v>0.73508333691786698</v>
      </c>
      <c r="L2183" s="68">
        <v>17.562724014336901</v>
      </c>
      <c r="M2183" s="71">
        <v>0.96928275226539795</v>
      </c>
      <c r="N2183" s="68">
        <v>67.607655502392305</v>
      </c>
      <c r="O2183" s="71"/>
      <c r="P2183" s="68"/>
      <c r="Q2183" s="71"/>
      <c r="R2183" s="68"/>
    </row>
    <row r="2184" spans="1:18" x14ac:dyDescent="0.2">
      <c r="A2184" s="141" t="s">
        <v>1525</v>
      </c>
      <c r="B2184" s="67" t="s">
        <v>4376</v>
      </c>
      <c r="C2184" s="67">
        <v>17</v>
      </c>
      <c r="D2184" s="67" t="s">
        <v>343</v>
      </c>
      <c r="E2184" s="71">
        <v>0.91500481770328401</v>
      </c>
      <c r="F2184" s="68">
        <v>89.695340501792103</v>
      </c>
      <c r="G2184" s="71">
        <v>0.8</v>
      </c>
      <c r="H2184" s="68">
        <v>18.145161290322601</v>
      </c>
      <c r="I2184" s="71">
        <v>0.86001927081313601</v>
      </c>
      <c r="J2184" s="68">
        <v>71.326164874552006</v>
      </c>
      <c r="K2184" s="71">
        <v>1</v>
      </c>
      <c r="L2184" s="68">
        <v>100</v>
      </c>
      <c r="M2184" s="71">
        <v>1</v>
      </c>
      <c r="N2184" s="68">
        <v>100</v>
      </c>
      <c r="O2184" s="71"/>
      <c r="P2184" s="68"/>
      <c r="Q2184" s="71"/>
      <c r="R2184" s="68"/>
    </row>
    <row r="2185" spans="1:18" x14ac:dyDescent="0.2">
      <c r="A2185" s="141" t="s">
        <v>1527</v>
      </c>
      <c r="B2185" s="67" t="s">
        <v>4377</v>
      </c>
      <c r="C2185" s="67">
        <v>17</v>
      </c>
      <c r="D2185" s="67" t="s">
        <v>343</v>
      </c>
      <c r="E2185" s="71">
        <v>0.89565411804112705</v>
      </c>
      <c r="F2185" s="68">
        <v>78.225806451612897</v>
      </c>
      <c r="G2185" s="71">
        <v>0.80119143389463499</v>
      </c>
      <c r="H2185" s="68">
        <v>18.3691756272401</v>
      </c>
      <c r="I2185" s="71">
        <v>0.87870232892853894</v>
      </c>
      <c r="J2185" s="68">
        <v>79.345878136200696</v>
      </c>
      <c r="K2185" s="71">
        <v>0.97951582867784004</v>
      </c>
      <c r="L2185" s="68">
        <v>92.741935483871003</v>
      </c>
      <c r="M2185" s="71">
        <v>0.92320688066349299</v>
      </c>
      <c r="N2185" s="68">
        <v>54.976076555023901</v>
      </c>
      <c r="O2185" s="71"/>
      <c r="P2185" s="68"/>
      <c r="Q2185" s="71"/>
      <c r="R2185" s="68"/>
    </row>
    <row r="2186" spans="1:18" x14ac:dyDescent="0.2">
      <c r="A2186" s="141" t="s">
        <v>4378</v>
      </c>
      <c r="B2186" s="67" t="s">
        <v>4379</v>
      </c>
      <c r="C2186" s="67">
        <v>17</v>
      </c>
      <c r="D2186" s="67" t="s">
        <v>343</v>
      </c>
      <c r="E2186" s="71">
        <v>0.83379343196343003</v>
      </c>
      <c r="F2186" s="68">
        <v>44.802867383512499</v>
      </c>
      <c r="G2186" s="71">
        <v>0.82020616576288696</v>
      </c>
      <c r="H2186" s="68">
        <v>30.734767025089599</v>
      </c>
      <c r="I2186" s="71">
        <v>0.779824599615355</v>
      </c>
      <c r="J2186" s="68">
        <v>36.917562724014303</v>
      </c>
      <c r="K2186" s="71">
        <v>0.87337057728119205</v>
      </c>
      <c r="L2186" s="68">
        <v>56.989247311828002</v>
      </c>
      <c r="M2186" s="71">
        <v>0.86177238519428701</v>
      </c>
      <c r="N2186" s="68">
        <v>42.918660287081302</v>
      </c>
      <c r="O2186" s="71"/>
      <c r="P2186" s="68"/>
      <c r="Q2186" s="71"/>
      <c r="R2186" s="68"/>
    </row>
    <row r="2187" spans="1:18" x14ac:dyDescent="0.2">
      <c r="A2187" s="141" t="s">
        <v>4380</v>
      </c>
      <c r="B2187" s="67" t="s">
        <v>4381</v>
      </c>
      <c r="C2187" s="67">
        <v>17</v>
      </c>
      <c r="D2187" s="67" t="s">
        <v>343</v>
      </c>
      <c r="E2187" s="71">
        <v>0.89939973726020905</v>
      </c>
      <c r="F2187" s="68">
        <v>80.824372759856601</v>
      </c>
      <c r="G2187" s="71">
        <v>0.81998000597675902</v>
      </c>
      <c r="H2187" s="68">
        <v>30.421146953405</v>
      </c>
      <c r="I2187" s="71">
        <v>0.85875839961302003</v>
      </c>
      <c r="J2187" s="68">
        <v>70.654121863799304</v>
      </c>
      <c r="K2187" s="71">
        <v>0.91886054345105606</v>
      </c>
      <c r="L2187" s="68">
        <v>76.747311827957006</v>
      </c>
      <c r="M2187" s="71">
        <v>1</v>
      </c>
      <c r="N2187" s="68">
        <v>100</v>
      </c>
      <c r="O2187" s="71"/>
      <c r="P2187" s="68"/>
      <c r="Q2187" s="71"/>
      <c r="R2187" s="68"/>
    </row>
    <row r="2188" spans="1:18" x14ac:dyDescent="0.2">
      <c r="A2188" s="141" t="s">
        <v>4382</v>
      </c>
      <c r="B2188" s="67" t="s">
        <v>4383</v>
      </c>
      <c r="C2188" s="67">
        <v>17</v>
      </c>
      <c r="D2188" s="67" t="s">
        <v>343</v>
      </c>
      <c r="E2188" s="71">
        <v>0.84588046732362998</v>
      </c>
      <c r="F2188" s="68">
        <v>50.268817204301101</v>
      </c>
      <c r="G2188" s="71">
        <v>0.82665576403757801</v>
      </c>
      <c r="H2188" s="68">
        <v>37.320788530465897</v>
      </c>
      <c r="I2188" s="71">
        <v>0.84173726013107197</v>
      </c>
      <c r="J2188" s="68">
        <v>63.8888888888889</v>
      </c>
      <c r="K2188" s="71">
        <v>0.86871508379888296</v>
      </c>
      <c r="L2188" s="68">
        <v>54.7939068100358</v>
      </c>
      <c r="M2188" s="71">
        <v>0.84641376132698598</v>
      </c>
      <c r="N2188" s="68">
        <v>40.526315789473699</v>
      </c>
      <c r="O2188" s="71"/>
      <c r="P2188" s="68"/>
      <c r="Q2188" s="71"/>
      <c r="R2188" s="68"/>
    </row>
    <row r="2189" spans="1:18" x14ac:dyDescent="0.2">
      <c r="A2189" s="141" t="s">
        <v>844</v>
      </c>
      <c r="B2189" s="67" t="s">
        <v>4384</v>
      </c>
      <c r="C2189" s="67">
        <v>17</v>
      </c>
      <c r="D2189" s="67" t="s">
        <v>343</v>
      </c>
      <c r="E2189" s="71">
        <v>0.80937622904269202</v>
      </c>
      <c r="F2189" s="68">
        <v>35.4838709677419</v>
      </c>
      <c r="G2189" s="71">
        <v>0.80673367045620903</v>
      </c>
      <c r="H2189" s="68">
        <v>20.8333333333333</v>
      </c>
      <c r="I2189" s="71">
        <v>0.79432474506403195</v>
      </c>
      <c r="J2189" s="68">
        <v>43.951612903225801</v>
      </c>
      <c r="K2189" s="71">
        <v>0.77467411545623799</v>
      </c>
      <c r="L2189" s="68">
        <v>24.596774193548399</v>
      </c>
      <c r="M2189" s="71">
        <v>0.86177238519428701</v>
      </c>
      <c r="N2189" s="68">
        <v>42.918660287081302</v>
      </c>
      <c r="O2189" s="71"/>
      <c r="P2189" s="68"/>
      <c r="Q2189" s="71"/>
      <c r="R2189" s="68"/>
    </row>
    <row r="2190" spans="1:18" x14ac:dyDescent="0.2">
      <c r="A2190" s="141" t="s">
        <v>4385</v>
      </c>
      <c r="B2190" s="67" t="s">
        <v>4386</v>
      </c>
      <c r="C2190" s="67">
        <v>17</v>
      </c>
      <c r="D2190" s="67" t="s">
        <v>343</v>
      </c>
      <c r="E2190" s="71">
        <v>0.87290243127962497</v>
      </c>
      <c r="F2190" s="68">
        <v>64.605734767025098</v>
      </c>
      <c r="G2190" s="71">
        <v>0.820873425260634</v>
      </c>
      <c r="H2190" s="68">
        <v>31.451612903225801</v>
      </c>
      <c r="I2190" s="71">
        <v>0.85279565715243499</v>
      </c>
      <c r="J2190" s="68">
        <v>68.010752688172005</v>
      </c>
      <c r="K2190" s="71">
        <v>0.894733762041939</v>
      </c>
      <c r="L2190" s="68">
        <v>67.025089605734806</v>
      </c>
      <c r="M2190" s="71">
        <v>0.92320688066349299</v>
      </c>
      <c r="N2190" s="68">
        <v>54.976076555023901</v>
      </c>
      <c r="O2190" s="71"/>
      <c r="P2190" s="68"/>
      <c r="Q2190" s="71"/>
      <c r="R2190" s="68"/>
    </row>
    <row r="2191" spans="1:18" x14ac:dyDescent="0.2">
      <c r="A2191" s="141" t="s">
        <v>4387</v>
      </c>
      <c r="B2191" s="67" t="s">
        <v>4388</v>
      </c>
      <c r="C2191" s="67">
        <v>17</v>
      </c>
      <c r="D2191" s="67" t="s">
        <v>343</v>
      </c>
      <c r="E2191" s="71">
        <v>0.87550481309823003</v>
      </c>
      <c r="F2191" s="68">
        <v>65.949820788530502</v>
      </c>
      <c r="G2191" s="71">
        <v>0.80657183823103695</v>
      </c>
      <c r="H2191" s="68">
        <v>20.6541218637993</v>
      </c>
      <c r="I2191" s="71">
        <v>0.85923177627749103</v>
      </c>
      <c r="J2191" s="68">
        <v>70.878136200716895</v>
      </c>
      <c r="K2191" s="71">
        <v>0.88229150948629897</v>
      </c>
      <c r="L2191" s="68">
        <v>61.1111111111111</v>
      </c>
      <c r="M2191" s="71">
        <v>0.95392412839809504</v>
      </c>
      <c r="N2191" s="68">
        <v>63.157894736842103</v>
      </c>
      <c r="O2191" s="71"/>
      <c r="P2191" s="68"/>
      <c r="Q2191" s="71"/>
      <c r="R2191" s="68"/>
    </row>
    <row r="2192" spans="1:18" x14ac:dyDescent="0.2">
      <c r="A2192" s="141" t="s">
        <v>4389</v>
      </c>
      <c r="B2192" s="67" t="s">
        <v>4390</v>
      </c>
      <c r="C2192" s="67">
        <v>17</v>
      </c>
      <c r="D2192" s="67" t="s">
        <v>343</v>
      </c>
      <c r="E2192" s="71">
        <v>0.85916528522475399</v>
      </c>
      <c r="F2192" s="68">
        <v>56.9444444444444</v>
      </c>
      <c r="G2192" s="71">
        <v>0.80667302148716502</v>
      </c>
      <c r="H2192" s="68">
        <v>20.788530465949801</v>
      </c>
      <c r="I2192" s="71">
        <v>0.85808928154772202</v>
      </c>
      <c r="J2192" s="68">
        <v>70.250896057347703</v>
      </c>
      <c r="K2192" s="71">
        <v>0.83333333333333304</v>
      </c>
      <c r="L2192" s="68">
        <v>40.770609318996399</v>
      </c>
      <c r="M2192" s="71">
        <v>0.93856550453079401</v>
      </c>
      <c r="N2192" s="68">
        <v>59.090909090909101</v>
      </c>
      <c r="O2192" s="71"/>
      <c r="P2192" s="68"/>
      <c r="Q2192" s="71"/>
      <c r="R2192" s="68"/>
    </row>
    <row r="2193" spans="1:18" x14ac:dyDescent="0.2">
      <c r="A2193" s="141" t="s">
        <v>1651</v>
      </c>
      <c r="B2193" s="67" t="s">
        <v>4391</v>
      </c>
      <c r="C2193" s="67">
        <v>17</v>
      </c>
      <c r="D2193" s="67" t="s">
        <v>343</v>
      </c>
      <c r="E2193" s="71">
        <v>0.78851657787881502</v>
      </c>
      <c r="F2193" s="68">
        <v>29.3458781362007</v>
      </c>
      <c r="G2193" s="71">
        <v>0.80043400879703197</v>
      </c>
      <c r="H2193" s="68">
        <v>18.234767025089599</v>
      </c>
      <c r="I2193" s="71">
        <v>0.79863441488651998</v>
      </c>
      <c r="J2193" s="68">
        <v>45.9677419354839</v>
      </c>
      <c r="K2193" s="71">
        <v>0.77001862197392901</v>
      </c>
      <c r="L2193" s="68">
        <v>23.6111111111111</v>
      </c>
      <c r="M2193" s="71">
        <v>0.78497926585778</v>
      </c>
      <c r="N2193" s="68">
        <v>32.631578947368403</v>
      </c>
      <c r="O2193" s="71"/>
      <c r="P2193" s="68"/>
      <c r="Q2193" s="71"/>
      <c r="R2193" s="68"/>
    </row>
    <row r="2194" spans="1:18" x14ac:dyDescent="0.2">
      <c r="A2194" s="141" t="s">
        <v>4392</v>
      </c>
      <c r="B2194" s="67" t="s">
        <v>4393</v>
      </c>
      <c r="C2194" s="67">
        <v>17</v>
      </c>
      <c r="D2194" s="67" t="s">
        <v>343</v>
      </c>
      <c r="E2194" s="71">
        <v>0.87245412279662704</v>
      </c>
      <c r="F2194" s="68">
        <v>64.292114695340501</v>
      </c>
      <c r="G2194" s="71">
        <v>0.81771520853811197</v>
      </c>
      <c r="H2194" s="68">
        <v>28.2258064516129</v>
      </c>
      <c r="I2194" s="71">
        <v>0.83892165932659102</v>
      </c>
      <c r="J2194" s="68">
        <v>62.275985663082402</v>
      </c>
      <c r="K2194" s="71">
        <v>0.92533136652561399</v>
      </c>
      <c r="L2194" s="68">
        <v>79.614695340501797</v>
      </c>
      <c r="M2194" s="71">
        <v>0.90784825679619197</v>
      </c>
      <c r="N2194" s="68">
        <v>51.674641148325399</v>
      </c>
      <c r="O2194" s="71"/>
      <c r="P2194" s="68"/>
      <c r="Q2194" s="71"/>
      <c r="R2194" s="68"/>
    </row>
    <row r="2195" spans="1:18" x14ac:dyDescent="0.2">
      <c r="A2195" s="141" t="s">
        <v>4394</v>
      </c>
      <c r="B2195" s="67" t="s">
        <v>4395</v>
      </c>
      <c r="C2195" s="67">
        <v>17</v>
      </c>
      <c r="D2195" s="67" t="s">
        <v>343</v>
      </c>
      <c r="E2195" s="71">
        <v>0.88667579021545395</v>
      </c>
      <c r="F2195" s="68">
        <v>72.804659498207897</v>
      </c>
      <c r="G2195" s="71">
        <v>0.80910600638902597</v>
      </c>
      <c r="H2195" s="68">
        <v>21.9086021505376</v>
      </c>
      <c r="I2195" s="71">
        <v>0.85957108370929003</v>
      </c>
      <c r="J2195" s="68">
        <v>71.102150537634401</v>
      </c>
      <c r="K2195" s="71">
        <v>0.87802607076350103</v>
      </c>
      <c r="L2195" s="68">
        <v>59.050179211469498</v>
      </c>
      <c r="M2195" s="71">
        <v>1</v>
      </c>
      <c r="N2195" s="68">
        <v>100</v>
      </c>
      <c r="O2195" s="71"/>
      <c r="P2195" s="68"/>
      <c r="Q2195" s="71"/>
      <c r="R2195" s="68"/>
    </row>
    <row r="2196" spans="1:18" x14ac:dyDescent="0.2">
      <c r="A2196" s="141" t="s">
        <v>4396</v>
      </c>
      <c r="B2196" s="67" t="s">
        <v>4397</v>
      </c>
      <c r="C2196" s="67">
        <v>17</v>
      </c>
      <c r="D2196" s="67" t="s">
        <v>343</v>
      </c>
      <c r="E2196" s="71">
        <v>0.815552760099997</v>
      </c>
      <c r="F2196" s="68">
        <v>37.544802867383503</v>
      </c>
      <c r="G2196" s="71">
        <v>0.77264165864176504</v>
      </c>
      <c r="H2196" s="68">
        <v>12.679211469534</v>
      </c>
      <c r="I2196" s="71">
        <v>0.81521025281506299</v>
      </c>
      <c r="J2196" s="68">
        <v>52.598566308243697</v>
      </c>
      <c r="K2196" s="71">
        <v>0.78186949601427003</v>
      </c>
      <c r="L2196" s="68">
        <v>26.209677419354801</v>
      </c>
      <c r="M2196" s="71">
        <v>0.89248963292888905</v>
      </c>
      <c r="N2196" s="68">
        <v>48.516746411483297</v>
      </c>
      <c r="O2196" s="71"/>
      <c r="P2196" s="68"/>
      <c r="Q2196" s="71"/>
      <c r="R2196" s="68"/>
    </row>
    <row r="2197" spans="1:18" x14ac:dyDescent="0.2">
      <c r="A2197" s="141" t="s">
        <v>4398</v>
      </c>
      <c r="B2197" s="67" t="s">
        <v>4399</v>
      </c>
      <c r="C2197" s="67">
        <v>17</v>
      </c>
      <c r="D2197" s="67" t="s">
        <v>343</v>
      </c>
      <c r="E2197" s="71">
        <v>0.79096239542719204</v>
      </c>
      <c r="F2197" s="68">
        <v>30.197132616487501</v>
      </c>
      <c r="G2197" s="71">
        <v>0.81989035559015799</v>
      </c>
      <c r="H2197" s="68">
        <v>30.286738351254499</v>
      </c>
      <c r="I2197" s="71">
        <v>0.78880503520099099</v>
      </c>
      <c r="J2197" s="68">
        <v>41.5322580645161</v>
      </c>
      <c r="K2197" s="71">
        <v>0.91889245794671504</v>
      </c>
      <c r="L2197" s="68">
        <v>76.792114695340501</v>
      </c>
      <c r="M2197" s="71">
        <v>0.95392412839809504</v>
      </c>
      <c r="N2197" s="68">
        <v>63.157894736842103</v>
      </c>
      <c r="O2197" s="71"/>
      <c r="P2197" s="68"/>
      <c r="Q2197" s="71">
        <v>0.4733</v>
      </c>
      <c r="R2197" s="68">
        <v>40.909090909090899</v>
      </c>
    </row>
    <row r="2198" spans="1:18" x14ac:dyDescent="0.2">
      <c r="A2198" s="141" t="s">
        <v>4400</v>
      </c>
      <c r="B2198" s="67" t="s">
        <v>4401</v>
      </c>
      <c r="C2198" s="67">
        <v>17</v>
      </c>
      <c r="D2198" s="67" t="s">
        <v>343</v>
      </c>
      <c r="E2198" s="71">
        <v>0.89333091161236799</v>
      </c>
      <c r="F2198" s="68">
        <v>77.105734767025098</v>
      </c>
      <c r="G2198" s="71">
        <v>0.83012630747589999</v>
      </c>
      <c r="H2198" s="68">
        <v>41.0394265232975</v>
      </c>
      <c r="I2198" s="71">
        <v>0.78090233155595501</v>
      </c>
      <c r="J2198" s="68">
        <v>37.724014336917598</v>
      </c>
      <c r="K2198" s="71">
        <v>0.977653631284916</v>
      </c>
      <c r="L2198" s="68">
        <v>92.428315412186393</v>
      </c>
      <c r="M2198" s="71">
        <v>0.98464137613269898</v>
      </c>
      <c r="N2198" s="68">
        <v>73.636363636363598</v>
      </c>
      <c r="O2198" s="71"/>
      <c r="P2198" s="68"/>
      <c r="Q2198" s="71"/>
      <c r="R2198" s="68"/>
    </row>
    <row r="2199" spans="1:18" x14ac:dyDescent="0.2">
      <c r="A2199" s="141" t="s">
        <v>4402</v>
      </c>
      <c r="B2199" s="67" t="s">
        <v>4403</v>
      </c>
      <c r="C2199" s="67">
        <v>17</v>
      </c>
      <c r="D2199" s="67" t="s">
        <v>343</v>
      </c>
      <c r="E2199" s="71">
        <v>0.91410257523864002</v>
      </c>
      <c r="F2199" s="68">
        <v>89.068100358422896</v>
      </c>
      <c r="G2199" s="71">
        <v>0.81738128370847296</v>
      </c>
      <c r="H2199" s="68">
        <v>28.046594982078901</v>
      </c>
      <c r="I2199" s="71">
        <v>0.84075063116874704</v>
      </c>
      <c r="J2199" s="68">
        <v>63.172043010752702</v>
      </c>
      <c r="K2199" s="71">
        <v>0.99827838607733999</v>
      </c>
      <c r="L2199" s="68">
        <v>95.340501792114694</v>
      </c>
      <c r="M2199" s="71">
        <v>1</v>
      </c>
      <c r="N2199" s="68">
        <v>100</v>
      </c>
      <c r="O2199" s="71"/>
      <c r="P2199" s="68"/>
      <c r="Q2199" s="71"/>
      <c r="R2199" s="68"/>
    </row>
    <row r="2200" spans="1:18" x14ac:dyDescent="0.2">
      <c r="A2200" s="141" t="s">
        <v>1063</v>
      </c>
      <c r="B2200" s="67" t="s">
        <v>4404</v>
      </c>
      <c r="C2200" s="67">
        <v>17</v>
      </c>
      <c r="D2200" s="67" t="s">
        <v>343</v>
      </c>
      <c r="E2200" s="71">
        <v>0.69283035350134403</v>
      </c>
      <c r="F2200" s="68">
        <v>13.0376344086022</v>
      </c>
      <c r="G2200" s="71">
        <v>0.825961171897173</v>
      </c>
      <c r="H2200" s="68">
        <v>36.335125448028698</v>
      </c>
      <c r="I2200" s="71">
        <v>0.83041449974943204</v>
      </c>
      <c r="J2200" s="68">
        <v>58.691756272401399</v>
      </c>
      <c r="K2200" s="71">
        <v>0.91528646293122795</v>
      </c>
      <c r="L2200" s="68">
        <v>75.716845878136198</v>
      </c>
      <c r="M2200" s="71">
        <v>0.89248963292888905</v>
      </c>
      <c r="N2200" s="68">
        <v>48.516746411483297</v>
      </c>
      <c r="O2200" s="71"/>
      <c r="P2200" s="68"/>
      <c r="Q2200" s="71">
        <v>0</v>
      </c>
      <c r="R2200" s="68">
        <v>34.224598930481299</v>
      </c>
    </row>
    <row r="2201" spans="1:18" x14ac:dyDescent="0.2">
      <c r="A2201" s="141" t="s">
        <v>4405</v>
      </c>
      <c r="B2201" s="67" t="s">
        <v>4406</v>
      </c>
      <c r="C2201" s="67">
        <v>17</v>
      </c>
      <c r="D2201" s="67" t="s">
        <v>343</v>
      </c>
      <c r="E2201" s="71">
        <v>0.81310402085431699</v>
      </c>
      <c r="F2201" s="68">
        <v>36.827956989247298</v>
      </c>
      <c r="G2201" s="71">
        <v>0.80578680521095303</v>
      </c>
      <c r="H2201" s="68">
        <v>20.250896057347699</v>
      </c>
      <c r="I2201" s="71">
        <v>0.83482536064179602</v>
      </c>
      <c r="J2201" s="68">
        <v>60.707885304659499</v>
      </c>
      <c r="K2201" s="71">
        <v>0.85754189944134096</v>
      </c>
      <c r="L2201" s="68">
        <v>49.731182795698899</v>
      </c>
      <c r="M2201" s="71">
        <v>0.75426201812317595</v>
      </c>
      <c r="N2201" s="68">
        <v>29.521531100478501</v>
      </c>
      <c r="O2201" s="71"/>
      <c r="P2201" s="68"/>
      <c r="Q2201" s="71"/>
      <c r="R2201" s="68"/>
    </row>
    <row r="2202" spans="1:18" x14ac:dyDescent="0.2">
      <c r="A2202" s="141" t="s">
        <v>4407</v>
      </c>
      <c r="B2202" s="67" t="s">
        <v>4408</v>
      </c>
      <c r="C2202" s="67">
        <v>17</v>
      </c>
      <c r="D2202" s="67" t="s">
        <v>343</v>
      </c>
      <c r="E2202" s="71">
        <v>0.57623116297104504</v>
      </c>
      <c r="F2202" s="68">
        <v>4.5250896057347703</v>
      </c>
      <c r="G2202" s="71">
        <v>0.59209240203354097</v>
      </c>
      <c r="H2202" s="68">
        <v>3.1362007168458801</v>
      </c>
      <c r="I2202" s="71">
        <v>0.67022785902772997</v>
      </c>
      <c r="J2202" s="68">
        <v>10.976702508960599</v>
      </c>
      <c r="K2202" s="71">
        <v>0.79517696032068297</v>
      </c>
      <c r="L2202" s="68">
        <v>28.987455197132601</v>
      </c>
      <c r="M2202" s="71">
        <v>0.24742743050222701</v>
      </c>
      <c r="N2202" s="68">
        <v>3.54066985645933</v>
      </c>
      <c r="O2202" s="71"/>
      <c r="P2202" s="68"/>
      <c r="Q2202" s="71"/>
      <c r="R2202" s="68"/>
    </row>
    <row r="2203" spans="1:18" x14ac:dyDescent="0.2">
      <c r="A2203" s="141" t="s">
        <v>877</v>
      </c>
      <c r="B2203" s="67" t="s">
        <v>4409</v>
      </c>
      <c r="C2203" s="67">
        <v>17</v>
      </c>
      <c r="D2203" s="67" t="s">
        <v>343</v>
      </c>
      <c r="E2203" s="71">
        <v>0.728369631266233</v>
      </c>
      <c r="F2203" s="68">
        <v>17.965949820788499</v>
      </c>
      <c r="G2203" s="71">
        <v>0.782609136774017</v>
      </c>
      <c r="H2203" s="68">
        <v>14.023297491039401</v>
      </c>
      <c r="I2203" s="71">
        <v>0.69664774710413002</v>
      </c>
      <c r="J2203" s="68">
        <v>14.695340501792099</v>
      </c>
      <c r="K2203" s="71">
        <v>0.72603549466551298</v>
      </c>
      <c r="L2203" s="68">
        <v>16.397849462365599</v>
      </c>
      <c r="M2203" s="71">
        <v>0.70818614652127099</v>
      </c>
      <c r="N2203" s="68">
        <v>24.784688995215301</v>
      </c>
      <c r="O2203" s="71"/>
      <c r="P2203" s="68"/>
      <c r="Q2203" s="71"/>
      <c r="R2203" s="68"/>
    </row>
    <row r="2204" spans="1:18" x14ac:dyDescent="0.2">
      <c r="A2204" s="141" t="s">
        <v>604</v>
      </c>
      <c r="B2204" s="67" t="s">
        <v>4410</v>
      </c>
      <c r="C2204" s="67">
        <v>17</v>
      </c>
      <c r="D2204" s="67" t="s">
        <v>343</v>
      </c>
      <c r="E2204" s="71">
        <v>0.77177481975790996</v>
      </c>
      <c r="F2204" s="68">
        <v>25.179211469534099</v>
      </c>
      <c r="G2204" s="71">
        <v>0.78853099160657403</v>
      </c>
      <c r="H2204" s="68">
        <v>15.5017921146953</v>
      </c>
      <c r="I2204" s="71">
        <v>0.76053411382723901</v>
      </c>
      <c r="J2204" s="68">
        <v>29.121863799283201</v>
      </c>
      <c r="K2204" s="71">
        <v>0.814489403209253</v>
      </c>
      <c r="L2204" s="68">
        <v>35.080645161290299</v>
      </c>
      <c r="M2204" s="71">
        <v>0.72354477038857401</v>
      </c>
      <c r="N2204" s="68">
        <v>26.4114832535885</v>
      </c>
      <c r="O2204" s="71"/>
      <c r="P2204" s="68"/>
      <c r="Q2204" s="71"/>
      <c r="R2204" s="68"/>
    </row>
    <row r="2205" spans="1:18" x14ac:dyDescent="0.2">
      <c r="A2205" s="141" t="s">
        <v>4411</v>
      </c>
      <c r="B2205" s="67" t="s">
        <v>4412</v>
      </c>
      <c r="C2205" s="67">
        <v>17</v>
      </c>
      <c r="D2205" s="67" t="s">
        <v>343</v>
      </c>
      <c r="E2205" s="71">
        <v>0.60500098999237895</v>
      </c>
      <c r="F2205" s="68">
        <v>6.1379928315412204</v>
      </c>
      <c r="G2205" s="71">
        <v>0.57403361709098699</v>
      </c>
      <c r="H2205" s="68">
        <v>2.59856630824373</v>
      </c>
      <c r="I2205" s="71">
        <v>0.67261751917183099</v>
      </c>
      <c r="J2205" s="68">
        <v>11.1111111111111</v>
      </c>
      <c r="K2205" s="71">
        <v>0.58803566812383601</v>
      </c>
      <c r="L2205" s="68">
        <v>4.1218637992831502</v>
      </c>
      <c r="M2205" s="71">
        <v>0.58531715558286102</v>
      </c>
      <c r="N2205" s="68">
        <v>14.1626794258373</v>
      </c>
      <c r="O2205" s="71"/>
      <c r="P2205" s="68"/>
      <c r="Q2205" s="71"/>
      <c r="R2205" s="68"/>
    </row>
    <row r="2206" spans="1:18" x14ac:dyDescent="0.2">
      <c r="A2206" s="141" t="s">
        <v>4413</v>
      </c>
      <c r="B2206" s="67" t="s">
        <v>4414</v>
      </c>
      <c r="C2206" s="67">
        <v>17</v>
      </c>
      <c r="D2206" s="67" t="s">
        <v>343</v>
      </c>
      <c r="E2206" s="71">
        <v>0.56716191993783605</v>
      </c>
      <c r="F2206" s="68">
        <v>3.9426523297490998</v>
      </c>
      <c r="G2206" s="71">
        <v>0.67103944327605203</v>
      </c>
      <c r="H2206" s="68">
        <v>5.6451612903225801</v>
      </c>
      <c r="I2206" s="71">
        <v>0.52490667635212196</v>
      </c>
      <c r="J2206" s="68">
        <v>1.92652329749104</v>
      </c>
      <c r="K2206" s="71">
        <v>0.74848101028443703</v>
      </c>
      <c r="L2206" s="68">
        <v>19.489247311827999</v>
      </c>
      <c r="M2206" s="71">
        <v>0.324220549838734</v>
      </c>
      <c r="N2206" s="68">
        <v>4.6889952153110004</v>
      </c>
      <c r="O2206" s="71"/>
      <c r="P2206" s="68"/>
      <c r="Q2206" s="71"/>
      <c r="R2206" s="68"/>
    </row>
    <row r="2207" spans="1:18" x14ac:dyDescent="0.2">
      <c r="A2207" s="141" t="s">
        <v>616</v>
      </c>
      <c r="B2207" s="67" t="s">
        <v>4415</v>
      </c>
      <c r="C2207" s="67">
        <v>17</v>
      </c>
      <c r="D2207" s="67" t="s">
        <v>343</v>
      </c>
      <c r="E2207" s="71">
        <v>0.77686753775958906</v>
      </c>
      <c r="F2207" s="68">
        <v>26.299283154121898</v>
      </c>
      <c r="G2207" s="71">
        <v>0.79166482432018104</v>
      </c>
      <c r="H2207" s="68">
        <v>15.9498207885305</v>
      </c>
      <c r="I2207" s="71">
        <v>0.81824283990346502</v>
      </c>
      <c r="J2207" s="68">
        <v>53.763440860214999</v>
      </c>
      <c r="K2207" s="71">
        <v>0.820093588028043</v>
      </c>
      <c r="L2207" s="68">
        <v>36.335125448028698</v>
      </c>
      <c r="M2207" s="71">
        <v>0.67746889878666905</v>
      </c>
      <c r="N2207" s="68">
        <v>21.722488038277501</v>
      </c>
      <c r="O2207" s="71"/>
      <c r="P2207" s="68"/>
      <c r="Q2207" s="71"/>
      <c r="R2207" s="68"/>
    </row>
    <row r="2208" spans="1:18" x14ac:dyDescent="0.2">
      <c r="A2208" s="141" t="s">
        <v>4416</v>
      </c>
      <c r="B2208" s="67" t="s">
        <v>4417</v>
      </c>
      <c r="C2208" s="67">
        <v>17</v>
      </c>
      <c r="D2208" s="67" t="s">
        <v>343</v>
      </c>
      <c r="E2208" s="71">
        <v>0.53551062318966303</v>
      </c>
      <c r="F2208" s="68">
        <v>2.8673835125448002</v>
      </c>
      <c r="G2208" s="71">
        <v>0.68027658320197104</v>
      </c>
      <c r="H2208" s="68">
        <v>5.9139784946236604</v>
      </c>
      <c r="I2208" s="71">
        <v>0.63327997384590295</v>
      </c>
      <c r="J2208" s="68">
        <v>6.9892473118279597</v>
      </c>
      <c r="K2208" s="71">
        <v>0.82679648708537501</v>
      </c>
      <c r="L2208" s="68">
        <v>38.351254480286698</v>
      </c>
      <c r="M2208" s="71">
        <v>1.6894486254033199E-3</v>
      </c>
      <c r="N2208" s="68">
        <v>1.0526315789473699</v>
      </c>
      <c r="O2208" s="71"/>
      <c r="P2208" s="68"/>
      <c r="Q2208" s="71"/>
      <c r="R2208" s="68"/>
    </row>
    <row r="2209" spans="1:18" x14ac:dyDescent="0.2">
      <c r="A2209" s="141" t="s">
        <v>4418</v>
      </c>
      <c r="B2209" s="67" t="s">
        <v>4419</v>
      </c>
      <c r="C2209" s="67">
        <v>17</v>
      </c>
      <c r="D2209" s="67" t="s">
        <v>343</v>
      </c>
      <c r="E2209" s="71">
        <v>0.58675843383550497</v>
      </c>
      <c r="F2209" s="68">
        <v>5.1971326164874503</v>
      </c>
      <c r="G2209" s="71">
        <v>0.49908299965200897</v>
      </c>
      <c r="H2209" s="68">
        <v>1.7921146953405001</v>
      </c>
      <c r="I2209" s="71">
        <v>0.74893787331598805</v>
      </c>
      <c r="J2209" s="68">
        <v>24.955197132616501</v>
      </c>
      <c r="K2209" s="71">
        <v>0.74407506480068497</v>
      </c>
      <c r="L2209" s="68">
        <v>18.727598566308199</v>
      </c>
      <c r="M2209" s="71">
        <v>0.35493779757333799</v>
      </c>
      <c r="N2209" s="68">
        <v>5.3110047846889996</v>
      </c>
      <c r="O2209" s="71"/>
      <c r="P2209" s="68"/>
      <c r="Q2209" s="71"/>
      <c r="R2209" s="68"/>
    </row>
    <row r="2210" spans="1:18" x14ac:dyDescent="0.2">
      <c r="A2210" s="141" t="s">
        <v>4420</v>
      </c>
      <c r="B2210" s="67" t="s">
        <v>4421</v>
      </c>
      <c r="C2210" s="67">
        <v>17</v>
      </c>
      <c r="D2210" s="67" t="s">
        <v>343</v>
      </c>
      <c r="E2210" s="71">
        <v>0.50513223694708098</v>
      </c>
      <c r="F2210" s="68">
        <v>2.2401433691756298</v>
      </c>
      <c r="G2210" s="71">
        <v>0.6371950504692</v>
      </c>
      <c r="H2210" s="68">
        <v>4.6146953405017896</v>
      </c>
      <c r="I2210" s="71">
        <v>0.585468899308216</v>
      </c>
      <c r="J2210" s="68">
        <v>3.4050179211469498</v>
      </c>
      <c r="K2210" s="71">
        <v>0.688665182314393</v>
      </c>
      <c r="L2210" s="68">
        <v>11.9623655913978</v>
      </c>
      <c r="M2210" s="71">
        <v>0.109199815696514</v>
      </c>
      <c r="N2210" s="68">
        <v>1.62679425837321</v>
      </c>
      <c r="O2210" s="71"/>
      <c r="P2210" s="68"/>
      <c r="Q2210" s="71"/>
      <c r="R2210" s="68"/>
    </row>
    <row r="2211" spans="1:18" x14ac:dyDescent="0.2">
      <c r="A2211" s="141" t="s">
        <v>4422</v>
      </c>
      <c r="B2211" s="67" t="s">
        <v>4423</v>
      </c>
      <c r="C2211" s="67">
        <v>17</v>
      </c>
      <c r="D2211" s="67" t="s">
        <v>343</v>
      </c>
      <c r="E2211" s="71">
        <v>0.48664494481651999</v>
      </c>
      <c r="F2211" s="68">
        <v>1.8817204301075301</v>
      </c>
      <c r="G2211" s="71">
        <v>0.679085053632279</v>
      </c>
      <c r="H2211" s="68">
        <v>5.8691756272401401</v>
      </c>
      <c r="I2211" s="71">
        <v>0.69238298255109199</v>
      </c>
      <c r="J2211" s="68">
        <v>14.023297491039401</v>
      </c>
      <c r="K2211" s="71">
        <v>0.66629476192779502</v>
      </c>
      <c r="L2211" s="68">
        <v>9.3189964157706093</v>
      </c>
      <c r="M2211" s="71">
        <v>0.30886192597143303</v>
      </c>
      <c r="N2211" s="68">
        <v>4.4976076555023896</v>
      </c>
      <c r="O2211" s="71"/>
      <c r="P2211" s="68"/>
      <c r="Q2211" s="71">
        <v>8.6599999999999996E-2</v>
      </c>
      <c r="R2211" s="68">
        <v>36.898395721925098</v>
      </c>
    </row>
    <row r="2212" spans="1:18" x14ac:dyDescent="0.2">
      <c r="A2212" s="141" t="s">
        <v>4424</v>
      </c>
      <c r="B2212" s="67" t="s">
        <v>4425</v>
      </c>
      <c r="C2212" s="67">
        <v>17</v>
      </c>
      <c r="D2212" s="67" t="s">
        <v>343</v>
      </c>
      <c r="E2212" s="71">
        <v>0.62159087388829903</v>
      </c>
      <c r="F2212" s="68">
        <v>7.1236559139784896</v>
      </c>
      <c r="G2212" s="71">
        <v>0.70142098521991503</v>
      </c>
      <c r="H2212" s="68">
        <v>7.0340501792114702</v>
      </c>
      <c r="I2212" s="71">
        <v>0.72051350744548803</v>
      </c>
      <c r="J2212" s="68">
        <v>18.6827956989247</v>
      </c>
      <c r="K2212" s="71">
        <v>0.74880272119323299</v>
      </c>
      <c r="L2212" s="68">
        <v>19.623655913978499</v>
      </c>
      <c r="M2212" s="71">
        <v>0.58531715558286102</v>
      </c>
      <c r="N2212" s="68">
        <v>14.1626794258373</v>
      </c>
      <c r="O2212" s="71"/>
      <c r="P2212" s="68"/>
      <c r="Q2212" s="71">
        <v>0.35189999999999999</v>
      </c>
      <c r="R2212" s="68">
        <v>39.304812834224599</v>
      </c>
    </row>
    <row r="2213" spans="1:18" x14ac:dyDescent="0.2">
      <c r="A2213" s="141" t="s">
        <v>4426</v>
      </c>
      <c r="B2213" s="67" t="s">
        <v>4427</v>
      </c>
      <c r="C2213" s="67">
        <v>17</v>
      </c>
      <c r="D2213" s="67" t="s">
        <v>343</v>
      </c>
      <c r="E2213" s="71">
        <v>0.94147927759707395</v>
      </c>
      <c r="F2213" s="68">
        <v>98.028673835125403</v>
      </c>
      <c r="G2213" s="71">
        <v>0.89970395603909603</v>
      </c>
      <c r="H2213" s="68">
        <v>86.783154121863802</v>
      </c>
      <c r="I2213" s="71">
        <v>0.82305105581357596</v>
      </c>
      <c r="J2213" s="68">
        <v>55.465949820788502</v>
      </c>
      <c r="K2213" s="71">
        <v>1</v>
      </c>
      <c r="L2213" s="68">
        <v>100</v>
      </c>
      <c r="M2213" s="71">
        <v>0.98464137613269898</v>
      </c>
      <c r="N2213" s="68">
        <v>73.636363636363598</v>
      </c>
      <c r="O2213" s="71"/>
      <c r="P2213" s="68"/>
      <c r="Q2213" s="71">
        <v>1</v>
      </c>
      <c r="R2213" s="68">
        <v>100</v>
      </c>
    </row>
    <row r="2214" spans="1:18" x14ac:dyDescent="0.2">
      <c r="A2214" s="141" t="s">
        <v>4428</v>
      </c>
      <c r="B2214" s="67" t="s">
        <v>4429</v>
      </c>
      <c r="C2214" s="67">
        <v>17</v>
      </c>
      <c r="D2214" s="67" t="s">
        <v>343</v>
      </c>
      <c r="E2214" s="71">
        <v>0.91796084946842205</v>
      </c>
      <c r="F2214" s="68">
        <v>90.815412186379902</v>
      </c>
      <c r="G2214" s="71">
        <v>0.88735047366736197</v>
      </c>
      <c r="H2214" s="68">
        <v>82.392473118279597</v>
      </c>
      <c r="I2214" s="71">
        <v>0.861286043542833</v>
      </c>
      <c r="J2214" s="68">
        <v>71.594982078852993</v>
      </c>
      <c r="K2214" s="71">
        <v>1</v>
      </c>
      <c r="L2214" s="68">
        <v>100</v>
      </c>
      <c r="M2214" s="71">
        <v>0.92320688066349299</v>
      </c>
      <c r="N2214" s="68">
        <v>54.976076555023901</v>
      </c>
      <c r="O2214" s="71"/>
      <c r="P2214" s="68"/>
      <c r="Q2214" s="71"/>
      <c r="R2214" s="68"/>
    </row>
    <row r="2215" spans="1:18" x14ac:dyDescent="0.2">
      <c r="A2215" s="141" t="s">
        <v>4430</v>
      </c>
      <c r="B2215" s="67" t="s">
        <v>4431</v>
      </c>
      <c r="C2215" s="67">
        <v>17</v>
      </c>
      <c r="D2215" s="67" t="s">
        <v>343</v>
      </c>
      <c r="E2215" s="71">
        <v>0.92509846499181003</v>
      </c>
      <c r="F2215" s="68">
        <v>93.817204301075293</v>
      </c>
      <c r="G2215" s="71">
        <v>0.87545196447950002</v>
      </c>
      <c r="H2215" s="68">
        <v>76.299283154121895</v>
      </c>
      <c r="I2215" s="71">
        <v>0.90192002409533101</v>
      </c>
      <c r="J2215" s="68">
        <v>86.962365591397898</v>
      </c>
      <c r="K2215" s="71">
        <v>0.999814990728918</v>
      </c>
      <c r="L2215" s="68">
        <v>95.6989247311828</v>
      </c>
      <c r="M2215" s="71">
        <v>0.92320688066349299</v>
      </c>
      <c r="N2215" s="68">
        <v>54.976076555023901</v>
      </c>
      <c r="O2215" s="71"/>
      <c r="P2215" s="68"/>
      <c r="Q2215" s="71"/>
      <c r="R2215" s="68"/>
    </row>
    <row r="2216" spans="1:18" x14ac:dyDescent="0.2">
      <c r="A2216" s="141" t="s">
        <v>4432</v>
      </c>
      <c r="B2216" s="67" t="s">
        <v>4433</v>
      </c>
      <c r="C2216" s="67">
        <v>17</v>
      </c>
      <c r="D2216" s="67" t="s">
        <v>343</v>
      </c>
      <c r="E2216" s="71">
        <v>0.95563034018876902</v>
      </c>
      <c r="F2216" s="68">
        <v>99.059139784946197</v>
      </c>
      <c r="G2216" s="71">
        <v>0.92059608019091599</v>
      </c>
      <c r="H2216" s="68">
        <v>91.980286738351296</v>
      </c>
      <c r="I2216" s="71">
        <v>0.93264252829876304</v>
      </c>
      <c r="J2216" s="68">
        <v>93.951612903225794</v>
      </c>
      <c r="K2216" s="71">
        <v>1</v>
      </c>
      <c r="L2216" s="68">
        <v>100</v>
      </c>
      <c r="M2216" s="71">
        <v>0.96928275226539795</v>
      </c>
      <c r="N2216" s="68">
        <v>67.607655502392305</v>
      </c>
      <c r="O2216" s="71"/>
      <c r="P2216" s="68"/>
      <c r="Q2216" s="71"/>
      <c r="R2216" s="68"/>
    </row>
    <row r="2217" spans="1:18" x14ac:dyDescent="0.2">
      <c r="A2217" s="141" t="s">
        <v>4434</v>
      </c>
      <c r="B2217" s="67" t="s">
        <v>4435</v>
      </c>
      <c r="C2217" s="67">
        <v>17</v>
      </c>
      <c r="D2217" s="67" t="s">
        <v>343</v>
      </c>
      <c r="E2217" s="71">
        <v>0.92241064324411104</v>
      </c>
      <c r="F2217" s="68">
        <v>92.921146953405</v>
      </c>
      <c r="G2217" s="71">
        <v>0.86230847117373399</v>
      </c>
      <c r="H2217" s="68">
        <v>68.234767025089596</v>
      </c>
      <c r="I2217" s="71">
        <v>0.87490727188565498</v>
      </c>
      <c r="J2217" s="68">
        <v>77.7777777777778</v>
      </c>
      <c r="K2217" s="71">
        <v>0.99850270151896003</v>
      </c>
      <c r="L2217" s="68">
        <v>95.385304659498203</v>
      </c>
      <c r="M2217" s="71">
        <v>0.95392412839809504</v>
      </c>
      <c r="N2217" s="68">
        <v>63.157894736842103</v>
      </c>
      <c r="O2217" s="71"/>
      <c r="P2217" s="68"/>
      <c r="Q2217" s="71"/>
      <c r="R2217" s="68"/>
    </row>
    <row r="2218" spans="1:18" x14ac:dyDescent="0.2">
      <c r="A2218" s="141" t="s">
        <v>4436</v>
      </c>
      <c r="B2218" s="67" t="s">
        <v>4437</v>
      </c>
      <c r="C2218" s="67">
        <v>17</v>
      </c>
      <c r="D2218" s="67" t="s">
        <v>343</v>
      </c>
      <c r="E2218" s="71">
        <v>0.96078104405130804</v>
      </c>
      <c r="F2218" s="68">
        <v>99.327956989247298</v>
      </c>
      <c r="G2218" s="71">
        <v>0.862677206863805</v>
      </c>
      <c r="H2218" s="68">
        <v>68.369175627240097</v>
      </c>
      <c r="I2218" s="71">
        <v>0.95519449383966204</v>
      </c>
      <c r="J2218" s="68">
        <v>97.625448028673802</v>
      </c>
      <c r="K2218" s="71">
        <v>0.98603351955307295</v>
      </c>
      <c r="L2218" s="68">
        <v>93.682795698924707</v>
      </c>
      <c r="M2218" s="71">
        <v>1</v>
      </c>
      <c r="N2218" s="68">
        <v>100</v>
      </c>
      <c r="O2218" s="71"/>
      <c r="P2218" s="68"/>
      <c r="Q2218" s="71">
        <v>1</v>
      </c>
      <c r="R2218" s="68">
        <v>100</v>
      </c>
    </row>
    <row r="2219" spans="1:18" x14ac:dyDescent="0.2">
      <c r="A2219" s="141" t="s">
        <v>4438</v>
      </c>
      <c r="B2219" s="67" t="s">
        <v>4439</v>
      </c>
      <c r="C2219" s="67">
        <v>17</v>
      </c>
      <c r="D2219" s="67" t="s">
        <v>343</v>
      </c>
      <c r="E2219" s="71">
        <v>0.92454489742965296</v>
      </c>
      <c r="F2219" s="68">
        <v>93.637992831541197</v>
      </c>
      <c r="G2219" s="71">
        <v>0.83825180360366502</v>
      </c>
      <c r="H2219" s="68">
        <v>48.6111111111111</v>
      </c>
      <c r="I2219" s="71">
        <v>0.87528640998224605</v>
      </c>
      <c r="J2219" s="68">
        <v>78.001792114695306</v>
      </c>
      <c r="K2219" s="71">
        <v>1</v>
      </c>
      <c r="L2219" s="68">
        <v>100</v>
      </c>
      <c r="M2219" s="71">
        <v>0.98464137613269898</v>
      </c>
      <c r="N2219" s="68">
        <v>73.636363636363598</v>
      </c>
      <c r="O2219" s="71"/>
      <c r="P2219" s="68"/>
      <c r="Q2219" s="71"/>
      <c r="R2219" s="68"/>
    </row>
    <row r="2220" spans="1:18" x14ac:dyDescent="0.2">
      <c r="A2220" s="141" t="s">
        <v>4440</v>
      </c>
      <c r="B2220" s="67" t="s">
        <v>4441</v>
      </c>
      <c r="C2220" s="67">
        <v>17</v>
      </c>
      <c r="D2220" s="67" t="s">
        <v>343</v>
      </c>
      <c r="E2220" s="71">
        <v>0.89725804907165196</v>
      </c>
      <c r="F2220" s="68">
        <v>79.435483870967701</v>
      </c>
      <c r="G2220" s="71">
        <v>0.85759919061317302</v>
      </c>
      <c r="H2220" s="68">
        <v>65.232974910394304</v>
      </c>
      <c r="I2220" s="71">
        <v>0.88502825359508897</v>
      </c>
      <c r="J2220" s="68">
        <v>81.272401433691797</v>
      </c>
      <c r="K2220" s="71">
        <v>0.96927374301675995</v>
      </c>
      <c r="L2220" s="68">
        <v>90.905017921147007</v>
      </c>
      <c r="M2220" s="71">
        <v>0.87713100906158803</v>
      </c>
      <c r="N2220" s="68">
        <v>45.311004784688997</v>
      </c>
      <c r="O2220" s="71"/>
      <c r="P2220" s="68"/>
      <c r="Q2220" s="71"/>
      <c r="R2220" s="68"/>
    </row>
    <row r="2221" spans="1:18" x14ac:dyDescent="0.2">
      <c r="A2221" s="141" t="s">
        <v>4442</v>
      </c>
      <c r="B2221" s="67" t="s">
        <v>4443</v>
      </c>
      <c r="C2221" s="67">
        <v>17</v>
      </c>
      <c r="D2221" s="67" t="s">
        <v>343</v>
      </c>
      <c r="E2221" s="71">
        <v>0.93231520916155397</v>
      </c>
      <c r="F2221" s="68">
        <v>96.281362007168497</v>
      </c>
      <c r="G2221" s="71">
        <v>0.87241826416643797</v>
      </c>
      <c r="H2221" s="68">
        <v>74.417562724014303</v>
      </c>
      <c r="I2221" s="71">
        <v>0.94807222623576104</v>
      </c>
      <c r="J2221" s="68">
        <v>96.908602150537604</v>
      </c>
      <c r="K2221" s="71">
        <v>0.97020484171322197</v>
      </c>
      <c r="L2221" s="68">
        <v>91.084229390681003</v>
      </c>
      <c r="M2221" s="71">
        <v>0.93856550453079401</v>
      </c>
      <c r="N2221" s="68">
        <v>59.090909090909101</v>
      </c>
      <c r="O2221" s="71"/>
      <c r="P2221" s="68"/>
      <c r="Q2221" s="71"/>
      <c r="R2221" s="68"/>
    </row>
    <row r="2222" spans="1:18" x14ac:dyDescent="0.2">
      <c r="A2222" s="141" t="s">
        <v>757</v>
      </c>
      <c r="B2222" s="67" t="s">
        <v>4444</v>
      </c>
      <c r="C2222" s="67">
        <v>17</v>
      </c>
      <c r="D2222" s="67" t="s">
        <v>343</v>
      </c>
      <c r="E2222" s="71">
        <v>0.70033352223826595</v>
      </c>
      <c r="F2222" s="68">
        <v>13.8888888888889</v>
      </c>
      <c r="G2222" s="71">
        <v>0.84288300289529505</v>
      </c>
      <c r="H2222" s="68">
        <v>52.956989247311803</v>
      </c>
      <c r="I2222" s="71">
        <v>0.92782708533031599</v>
      </c>
      <c r="J2222" s="68">
        <v>93.234767025089596</v>
      </c>
      <c r="K2222" s="71">
        <v>0.88454376163873405</v>
      </c>
      <c r="L2222" s="68">
        <v>62.365591397849499</v>
      </c>
      <c r="M2222" s="71">
        <v>0.84641376132698598</v>
      </c>
      <c r="N2222" s="68">
        <v>40.526315789473699</v>
      </c>
      <c r="O2222" s="71"/>
      <c r="P2222" s="68"/>
      <c r="Q2222" s="71">
        <v>0</v>
      </c>
      <c r="R2222" s="68">
        <v>34.224598930481299</v>
      </c>
    </row>
    <row r="2223" spans="1:18" x14ac:dyDescent="0.2">
      <c r="A2223" s="141" t="s">
        <v>4445</v>
      </c>
      <c r="B2223" s="67" t="s">
        <v>4446</v>
      </c>
      <c r="C2223" s="67">
        <v>17</v>
      </c>
      <c r="D2223" s="67" t="s">
        <v>343</v>
      </c>
      <c r="E2223" s="71">
        <v>0.83660259758772904</v>
      </c>
      <c r="F2223" s="68">
        <v>46.012544802867403</v>
      </c>
      <c r="G2223" s="71">
        <v>0.80691849562853402</v>
      </c>
      <c r="H2223" s="68">
        <v>20.922939068100401</v>
      </c>
      <c r="I2223" s="71">
        <v>0.80432781869345404</v>
      </c>
      <c r="J2223" s="68">
        <v>47.939068100358398</v>
      </c>
      <c r="K2223" s="71">
        <v>0.81750465549348195</v>
      </c>
      <c r="L2223" s="68">
        <v>35.573476702508998</v>
      </c>
      <c r="M2223" s="71">
        <v>0.75426201812317595</v>
      </c>
      <c r="N2223" s="68">
        <v>29.521531100478501</v>
      </c>
      <c r="O2223" s="71"/>
      <c r="P2223" s="68"/>
      <c r="Q2223" s="71">
        <v>1</v>
      </c>
      <c r="R2223" s="68">
        <v>100</v>
      </c>
    </row>
    <row r="2224" spans="1:18" x14ac:dyDescent="0.2">
      <c r="A2224" s="141" t="s">
        <v>4447</v>
      </c>
      <c r="B2224" s="67" t="s">
        <v>4448</v>
      </c>
      <c r="C2224" s="67">
        <v>17</v>
      </c>
      <c r="D2224" s="67" t="s">
        <v>343</v>
      </c>
      <c r="E2224" s="71">
        <v>0.88666233710501197</v>
      </c>
      <c r="F2224" s="68">
        <v>72.715053763440906</v>
      </c>
      <c r="G2224" s="71">
        <v>0.81092832105783497</v>
      </c>
      <c r="H2224" s="68">
        <v>22.5358422939068</v>
      </c>
      <c r="I2224" s="71">
        <v>0.83207622857305696</v>
      </c>
      <c r="J2224" s="68">
        <v>59.408602150537597</v>
      </c>
      <c r="K2224" s="71">
        <v>0.94972067039106101</v>
      </c>
      <c r="L2224" s="68">
        <v>86.962365591397898</v>
      </c>
      <c r="M2224" s="71">
        <v>0.95392412839809504</v>
      </c>
      <c r="N2224" s="68">
        <v>63.157894736842103</v>
      </c>
      <c r="O2224" s="71"/>
      <c r="P2224" s="68"/>
      <c r="Q2224" s="71"/>
      <c r="R2224" s="68"/>
    </row>
    <row r="2225" spans="1:18" x14ac:dyDescent="0.2">
      <c r="A2225" s="141" t="s">
        <v>4449</v>
      </c>
      <c r="B2225" s="67" t="s">
        <v>4450</v>
      </c>
      <c r="C2225" s="67">
        <v>17</v>
      </c>
      <c r="D2225" s="67" t="s">
        <v>343</v>
      </c>
      <c r="E2225" s="71">
        <v>0.633259958631057</v>
      </c>
      <c r="F2225" s="68">
        <v>7.8853046594982104</v>
      </c>
      <c r="G2225" s="71">
        <v>0.46465984434024199</v>
      </c>
      <c r="H2225" s="68">
        <v>1.6577060931899601</v>
      </c>
      <c r="I2225" s="71">
        <v>0.57360280777336203</v>
      </c>
      <c r="J2225" s="68">
        <v>3.04659498207885</v>
      </c>
      <c r="K2225" s="71">
        <v>0.48128548998961401</v>
      </c>
      <c r="L2225" s="68">
        <v>1.0752688172042999</v>
      </c>
      <c r="M2225" s="71">
        <v>0.646751651052065</v>
      </c>
      <c r="N2225" s="68">
        <v>18.995215311004799</v>
      </c>
      <c r="O2225" s="71"/>
      <c r="P2225" s="68"/>
      <c r="Q2225" s="71">
        <v>1</v>
      </c>
      <c r="R2225" s="68">
        <v>100</v>
      </c>
    </row>
    <row r="2226" spans="1:18" x14ac:dyDescent="0.2">
      <c r="A2226" s="141" t="s">
        <v>4451</v>
      </c>
      <c r="B2226" s="67" t="s">
        <v>4452</v>
      </c>
      <c r="C2226" s="67">
        <v>17</v>
      </c>
      <c r="D2226" s="67" t="s">
        <v>343</v>
      </c>
      <c r="E2226" s="71">
        <v>0.73325464761227899</v>
      </c>
      <c r="F2226" s="68">
        <v>18.548387096774199</v>
      </c>
      <c r="G2226" s="71">
        <v>0.75982698542210902</v>
      </c>
      <c r="H2226" s="68">
        <v>11.2007168458781</v>
      </c>
      <c r="I2226" s="71">
        <v>0.78898547204769798</v>
      </c>
      <c r="J2226" s="68">
        <v>41.577060931899602</v>
      </c>
      <c r="K2226" s="71">
        <v>0.67279876246841397</v>
      </c>
      <c r="L2226" s="68">
        <v>10.215053763440901</v>
      </c>
      <c r="M2226" s="71">
        <v>0.75426201812317595</v>
      </c>
      <c r="N2226" s="68">
        <v>29.521531100478501</v>
      </c>
      <c r="O2226" s="71"/>
      <c r="P2226" s="68"/>
      <c r="Q2226" s="71">
        <v>0.69040000000000001</v>
      </c>
      <c r="R2226" s="68">
        <v>42.245989304812802</v>
      </c>
    </row>
    <row r="2227" spans="1:18" x14ac:dyDescent="0.2">
      <c r="A2227" s="141" t="s">
        <v>4453</v>
      </c>
      <c r="B2227" s="67" t="s">
        <v>4454</v>
      </c>
      <c r="C2227" s="67">
        <v>17</v>
      </c>
      <c r="D2227" s="67" t="s">
        <v>343</v>
      </c>
      <c r="E2227" s="71">
        <v>0.72061333541142303</v>
      </c>
      <c r="F2227" s="68">
        <v>16.935483870967701</v>
      </c>
      <c r="G2227" s="71">
        <v>0.68138826588833401</v>
      </c>
      <c r="H2227" s="68">
        <v>5.9587813620071701</v>
      </c>
      <c r="I2227" s="71">
        <v>0.61935895503024196</v>
      </c>
      <c r="J2227" s="68">
        <v>5.7347670250896101</v>
      </c>
      <c r="K2227" s="71">
        <v>0.56341606188266402</v>
      </c>
      <c r="L2227" s="68">
        <v>3.2706093189964198</v>
      </c>
      <c r="M2227" s="71">
        <v>0.73890339425587503</v>
      </c>
      <c r="N2227" s="68">
        <v>27.990430622009601</v>
      </c>
      <c r="O2227" s="71"/>
      <c r="P2227" s="68"/>
      <c r="Q2227" s="71">
        <v>1</v>
      </c>
      <c r="R2227" s="68">
        <v>100</v>
      </c>
    </row>
    <row r="2228" spans="1:18" x14ac:dyDescent="0.2">
      <c r="A2228" s="141" t="s">
        <v>1063</v>
      </c>
      <c r="B2228" s="67" t="s">
        <v>4455</v>
      </c>
      <c r="C2228" s="67">
        <v>17</v>
      </c>
      <c r="D2228" s="67" t="s">
        <v>343</v>
      </c>
      <c r="E2228" s="71">
        <v>0.53018632848152702</v>
      </c>
      <c r="F2228" s="68">
        <v>2.6433691756272402</v>
      </c>
      <c r="G2228" s="71">
        <v>0.63010263133622202</v>
      </c>
      <c r="H2228" s="68">
        <v>4.2562724014336899</v>
      </c>
      <c r="I2228" s="71">
        <v>0.61889496501151997</v>
      </c>
      <c r="J2228" s="68">
        <v>5.6899641577060898</v>
      </c>
      <c r="K2228" s="71">
        <v>0.60896166320883904</v>
      </c>
      <c r="L2228" s="68">
        <v>5.2419354838709697</v>
      </c>
      <c r="M2228" s="71">
        <v>0.26278605436952801</v>
      </c>
      <c r="N2228" s="68">
        <v>3.7320574162679399</v>
      </c>
      <c r="O2228" s="71"/>
      <c r="P2228" s="68"/>
      <c r="Q2228" s="71"/>
      <c r="R2228" s="68"/>
    </row>
    <row r="2229" spans="1:18" x14ac:dyDescent="0.2">
      <c r="A2229" s="141" t="s">
        <v>604</v>
      </c>
      <c r="B2229" s="67" t="s">
        <v>4456</v>
      </c>
      <c r="C2229" s="67">
        <v>12</v>
      </c>
      <c r="D2229" s="67" t="s">
        <v>343</v>
      </c>
      <c r="E2229" s="71">
        <v>0.39431489711446899</v>
      </c>
      <c r="F2229" s="68">
        <v>0.851254480286738</v>
      </c>
      <c r="G2229" s="71">
        <v>0.53150716910866702</v>
      </c>
      <c r="H2229" s="68">
        <v>2.06093189964158</v>
      </c>
      <c r="I2229" s="71">
        <v>0.527130445419974</v>
      </c>
      <c r="J2229" s="68">
        <v>2.0161290322580601</v>
      </c>
      <c r="K2229" s="71">
        <v>0.51862197392923604</v>
      </c>
      <c r="L2229" s="68">
        <v>2.1953405017921099</v>
      </c>
      <c r="M2229" s="71">
        <v>0</v>
      </c>
      <c r="N2229" s="68">
        <v>1.0047846889952201</v>
      </c>
      <c r="O2229" s="71"/>
      <c r="P2229" s="68"/>
      <c r="Q2229" s="71"/>
      <c r="R2229" s="68"/>
    </row>
    <row r="2230" spans="1:18" x14ac:dyDescent="0.2">
      <c r="A2230" s="141" t="s">
        <v>4457</v>
      </c>
      <c r="B2230" s="67" t="s">
        <v>4458</v>
      </c>
      <c r="C2230" s="67">
        <v>17</v>
      </c>
      <c r="D2230" s="67" t="s">
        <v>343</v>
      </c>
      <c r="E2230" s="71">
        <v>0.50713136493453004</v>
      </c>
      <c r="F2230" s="68">
        <v>2.3297491039426501</v>
      </c>
      <c r="G2230" s="71">
        <v>0.71762286243737405</v>
      </c>
      <c r="H2230" s="68">
        <v>7.8853046594982104</v>
      </c>
      <c r="I2230" s="71">
        <v>0.67418510237684304</v>
      </c>
      <c r="J2230" s="68">
        <v>11.290322580645199</v>
      </c>
      <c r="K2230" s="71">
        <v>0.511848952010175</v>
      </c>
      <c r="L2230" s="68">
        <v>1.92652329749104</v>
      </c>
      <c r="M2230" s="71">
        <v>0.55459990784825697</v>
      </c>
      <c r="N2230" s="68">
        <v>12.488038277512</v>
      </c>
      <c r="O2230" s="71"/>
      <c r="P2230" s="68"/>
      <c r="Q2230" s="71">
        <v>7.7399999999999997E-2</v>
      </c>
      <c r="R2230" s="68">
        <v>36.6310160427808</v>
      </c>
    </row>
    <row r="2231" spans="1:18" x14ac:dyDescent="0.2">
      <c r="A2231" s="141" t="s">
        <v>4459</v>
      </c>
      <c r="B2231" s="67" t="s">
        <v>4460</v>
      </c>
      <c r="C2231" s="67">
        <v>17</v>
      </c>
      <c r="D2231" s="67" t="s">
        <v>343</v>
      </c>
      <c r="E2231" s="71">
        <v>0.62805302999044899</v>
      </c>
      <c r="F2231" s="68">
        <v>7.5268817204301097</v>
      </c>
      <c r="G2231" s="71">
        <v>0.75164822276341103</v>
      </c>
      <c r="H2231" s="68">
        <v>10.2598566308244</v>
      </c>
      <c r="I2231" s="71">
        <v>0.60849002694524201</v>
      </c>
      <c r="J2231" s="68">
        <v>4.9731182795698903</v>
      </c>
      <c r="K2231" s="71">
        <v>0.491620111731844</v>
      </c>
      <c r="L2231" s="68">
        <v>1.2992831541218599</v>
      </c>
      <c r="M2231" s="71">
        <v>0.47780678851175001</v>
      </c>
      <c r="N2231" s="68">
        <v>9.3779904306220097</v>
      </c>
      <c r="O2231" s="71"/>
      <c r="P2231" s="68"/>
      <c r="Q2231" s="71">
        <v>0.81069999999999998</v>
      </c>
      <c r="R2231" s="68">
        <v>42.5133689839572</v>
      </c>
    </row>
    <row r="2232" spans="1:18" x14ac:dyDescent="0.2">
      <c r="A2232" s="141" t="s">
        <v>1431</v>
      </c>
      <c r="B2232" s="67" t="s">
        <v>4461</v>
      </c>
      <c r="C2232" s="67">
        <v>17</v>
      </c>
      <c r="D2232" s="67" t="s">
        <v>343</v>
      </c>
      <c r="E2232" s="71">
        <v>0.83556429336445603</v>
      </c>
      <c r="F2232" s="68">
        <v>45.609318996415801</v>
      </c>
      <c r="G2232" s="71">
        <v>0.84057429658858995</v>
      </c>
      <c r="H2232" s="68">
        <v>50.672043010752702</v>
      </c>
      <c r="I2232" s="71">
        <v>0.83527570299141696</v>
      </c>
      <c r="J2232" s="68">
        <v>60.797491039426497</v>
      </c>
      <c r="K2232" s="71">
        <v>0.89678653188734003</v>
      </c>
      <c r="L2232" s="68">
        <v>67.876344086021504</v>
      </c>
      <c r="M2232" s="71">
        <v>0.76962064199047697</v>
      </c>
      <c r="N2232" s="68">
        <v>30.861244019138802</v>
      </c>
      <c r="O2232" s="71"/>
      <c r="P2232" s="68"/>
      <c r="Q2232" s="71"/>
      <c r="R2232" s="68"/>
    </row>
    <row r="2233" spans="1:18" x14ac:dyDescent="0.2">
      <c r="A2233" s="141" t="s">
        <v>4462</v>
      </c>
      <c r="B2233" s="67" t="s">
        <v>4463</v>
      </c>
      <c r="C2233" s="67">
        <v>17</v>
      </c>
      <c r="D2233" s="67" t="s">
        <v>343</v>
      </c>
      <c r="E2233" s="71">
        <v>0.91668736196226197</v>
      </c>
      <c r="F2233" s="68">
        <v>90.322580645161295</v>
      </c>
      <c r="G2233" s="71">
        <v>0.81560364468583701</v>
      </c>
      <c r="H2233" s="68">
        <v>26.120071684587799</v>
      </c>
      <c r="I2233" s="71">
        <v>0.85114580316320898</v>
      </c>
      <c r="J2233" s="68">
        <v>67.159498207885306</v>
      </c>
      <c r="K2233" s="71">
        <v>1</v>
      </c>
      <c r="L2233" s="68">
        <v>100</v>
      </c>
      <c r="M2233" s="71">
        <v>1</v>
      </c>
      <c r="N2233" s="68">
        <v>100</v>
      </c>
      <c r="O2233" s="71"/>
      <c r="P2233" s="68"/>
      <c r="Q2233" s="71"/>
      <c r="R2233" s="68"/>
    </row>
    <row r="2234" spans="1:18" x14ac:dyDescent="0.2">
      <c r="A2234" s="141" t="s">
        <v>4464</v>
      </c>
      <c r="B2234" s="67" t="s">
        <v>4465</v>
      </c>
      <c r="C2234" s="67">
        <v>17</v>
      </c>
      <c r="D2234" s="67" t="s">
        <v>343</v>
      </c>
      <c r="E2234" s="71">
        <v>0.88447935484391504</v>
      </c>
      <c r="F2234" s="68">
        <v>70.9677419354839</v>
      </c>
      <c r="G2234" s="71">
        <v>0.82720828535452895</v>
      </c>
      <c r="H2234" s="68">
        <v>38.037634408602202</v>
      </c>
      <c r="I2234" s="71">
        <v>0.91084129826859805</v>
      </c>
      <c r="J2234" s="68">
        <v>89.784946236559094</v>
      </c>
      <c r="K2234" s="71">
        <v>0.98417132216014902</v>
      </c>
      <c r="L2234" s="68">
        <v>93.413978494623606</v>
      </c>
      <c r="M2234" s="71">
        <v>0.81569651359238204</v>
      </c>
      <c r="N2234" s="68">
        <v>36.602870813397097</v>
      </c>
      <c r="O2234" s="71"/>
      <c r="P2234" s="68"/>
      <c r="Q2234" s="71"/>
      <c r="R2234" s="68"/>
    </row>
    <row r="2235" spans="1:18" x14ac:dyDescent="0.2">
      <c r="B2235" s="61"/>
    </row>
    <row r="2236" spans="1:18" x14ac:dyDescent="0.2">
      <c r="B2236" s="61"/>
    </row>
    <row r="2237" spans="1:18" x14ac:dyDescent="0.2">
      <c r="B2237" s="61"/>
    </row>
    <row r="2238" spans="1:18" x14ac:dyDescent="0.2">
      <c r="B2238" s="61"/>
    </row>
    <row r="2239" spans="1:18" x14ac:dyDescent="0.2">
      <c r="B2239" s="61"/>
    </row>
    <row r="2240" spans="1:18" x14ac:dyDescent="0.2">
      <c r="B2240" s="61"/>
    </row>
    <row r="2241" spans="2:2" x14ac:dyDescent="0.2">
      <c r="B2241" s="61"/>
    </row>
    <row r="2242" spans="2:2" x14ac:dyDescent="0.2">
      <c r="B2242" s="61"/>
    </row>
    <row r="2243" spans="2:2" x14ac:dyDescent="0.2">
      <c r="B2243" s="61"/>
    </row>
    <row r="2244" spans="2:2" x14ac:dyDescent="0.2">
      <c r="B2244" s="61"/>
    </row>
    <row r="2245" spans="2:2" x14ac:dyDescent="0.2">
      <c r="B2245" s="61"/>
    </row>
    <row r="2246" spans="2:2" x14ac:dyDescent="0.2">
      <c r="B2246" s="61"/>
    </row>
    <row r="2247" spans="2:2" x14ac:dyDescent="0.2">
      <c r="B2247" s="61"/>
    </row>
    <row r="2248" spans="2:2" x14ac:dyDescent="0.2">
      <c r="B2248" s="61"/>
    </row>
    <row r="2249" spans="2:2" x14ac:dyDescent="0.2">
      <c r="B2249" s="61"/>
    </row>
    <row r="2250" spans="2:2" x14ac:dyDescent="0.2">
      <c r="B2250" s="61"/>
    </row>
    <row r="2251" spans="2:2" x14ac:dyDescent="0.2">
      <c r="B2251" s="61"/>
    </row>
    <row r="2252" spans="2:2" x14ac:dyDescent="0.2">
      <c r="B2252" s="61"/>
    </row>
    <row r="2253" spans="2:2" x14ac:dyDescent="0.2">
      <c r="B2253" s="61"/>
    </row>
    <row r="2254" spans="2:2" x14ac:dyDescent="0.2">
      <c r="B2254" s="61"/>
    </row>
    <row r="2255" spans="2:2" x14ac:dyDescent="0.2">
      <c r="B2255" s="61"/>
    </row>
    <row r="2256" spans="2:2" x14ac:dyDescent="0.2">
      <c r="B2256" s="61"/>
    </row>
    <row r="2257" spans="2:2" x14ac:dyDescent="0.2">
      <c r="B2257" s="61"/>
    </row>
    <row r="2258" spans="2:2" x14ac:dyDescent="0.2">
      <c r="B2258" s="61"/>
    </row>
    <row r="2259" spans="2:2" x14ac:dyDescent="0.2">
      <c r="B2259" s="61"/>
    </row>
    <row r="2260" spans="2:2" x14ac:dyDescent="0.2">
      <c r="B2260" s="61"/>
    </row>
    <row r="2261" spans="2:2" x14ac:dyDescent="0.2">
      <c r="B2261" s="61"/>
    </row>
    <row r="2262" spans="2:2" x14ac:dyDescent="0.2">
      <c r="B2262" s="61"/>
    </row>
    <row r="2263" spans="2:2" x14ac:dyDescent="0.2">
      <c r="B2263" s="61"/>
    </row>
    <row r="2264" spans="2:2" x14ac:dyDescent="0.2">
      <c r="B2264" s="61"/>
    </row>
    <row r="2265" spans="2:2" x14ac:dyDescent="0.2">
      <c r="B2265" s="61"/>
    </row>
    <row r="2266" spans="2:2" x14ac:dyDescent="0.2">
      <c r="B2266" s="61"/>
    </row>
    <row r="2267" spans="2:2" x14ac:dyDescent="0.2">
      <c r="B2267" s="61"/>
    </row>
    <row r="2268" spans="2:2" x14ac:dyDescent="0.2">
      <c r="B2268" s="61"/>
    </row>
    <row r="2269" spans="2:2" x14ac:dyDescent="0.2">
      <c r="B2269" s="61"/>
    </row>
    <row r="2270" spans="2:2" x14ac:dyDescent="0.2">
      <c r="B2270" s="61"/>
    </row>
    <row r="2271" spans="2:2" x14ac:dyDescent="0.2">
      <c r="B2271" s="61"/>
    </row>
    <row r="2272" spans="2:2" x14ac:dyDescent="0.2">
      <c r="B2272" s="61"/>
    </row>
    <row r="2273" spans="2:2" x14ac:dyDescent="0.2">
      <c r="B2273" s="61"/>
    </row>
    <row r="2274" spans="2:2" x14ac:dyDescent="0.2">
      <c r="B2274" s="61"/>
    </row>
    <row r="2275" spans="2:2" x14ac:dyDescent="0.2">
      <c r="B2275" s="61"/>
    </row>
    <row r="2276" spans="2:2" x14ac:dyDescent="0.2">
      <c r="B2276" s="61"/>
    </row>
    <row r="2277" spans="2:2" x14ac:dyDescent="0.2">
      <c r="B2277" s="61"/>
    </row>
    <row r="2278" spans="2:2" x14ac:dyDescent="0.2">
      <c r="B2278" s="61"/>
    </row>
    <row r="2279" spans="2:2" x14ac:dyDescent="0.2">
      <c r="B2279" s="61"/>
    </row>
    <row r="2280" spans="2:2" x14ac:dyDescent="0.2">
      <c r="B2280" s="61"/>
    </row>
    <row r="2281" spans="2:2" x14ac:dyDescent="0.2">
      <c r="B2281" s="61"/>
    </row>
    <row r="2282" spans="2:2" x14ac:dyDescent="0.2">
      <c r="B2282" s="61"/>
    </row>
    <row r="2283" spans="2:2" x14ac:dyDescent="0.2">
      <c r="B2283" s="61"/>
    </row>
    <row r="2284" spans="2:2" x14ac:dyDescent="0.2">
      <c r="B2284" s="61"/>
    </row>
    <row r="2285" spans="2:2" x14ac:dyDescent="0.2">
      <c r="B2285" s="61"/>
    </row>
    <row r="2286" spans="2:2" x14ac:dyDescent="0.2">
      <c r="B2286" s="61"/>
    </row>
    <row r="2287" spans="2:2" x14ac:dyDescent="0.2">
      <c r="B2287" s="61"/>
    </row>
    <row r="2288" spans="2:2" x14ac:dyDescent="0.2">
      <c r="B2288" s="61"/>
    </row>
    <row r="2289" spans="2:2" x14ac:dyDescent="0.2">
      <c r="B2289" s="61"/>
    </row>
    <row r="2290" spans="2:2" x14ac:dyDescent="0.2">
      <c r="B2290" s="61"/>
    </row>
    <row r="2291" spans="2:2" x14ac:dyDescent="0.2">
      <c r="B2291" s="61"/>
    </row>
    <row r="2292" spans="2:2" x14ac:dyDescent="0.2">
      <c r="B2292" s="61"/>
    </row>
    <row r="2293" spans="2:2" x14ac:dyDescent="0.2">
      <c r="B2293" s="61"/>
    </row>
    <row r="2294" spans="2:2" x14ac:dyDescent="0.2">
      <c r="B2294" s="61"/>
    </row>
    <row r="2295" spans="2:2" x14ac:dyDescent="0.2">
      <c r="B2295" s="61"/>
    </row>
    <row r="2296" spans="2:2" x14ac:dyDescent="0.2">
      <c r="B2296" s="61"/>
    </row>
    <row r="2297" spans="2:2" x14ac:dyDescent="0.2">
      <c r="B2297" s="61"/>
    </row>
    <row r="2298" spans="2:2" x14ac:dyDescent="0.2">
      <c r="B2298" s="61"/>
    </row>
    <row r="2299" spans="2:2" x14ac:dyDescent="0.2">
      <c r="B2299" s="61"/>
    </row>
    <row r="2300" spans="2:2" x14ac:dyDescent="0.2">
      <c r="B2300" s="61"/>
    </row>
    <row r="2301" spans="2:2" x14ac:dyDescent="0.2">
      <c r="B2301" s="61"/>
    </row>
    <row r="2302" spans="2:2" x14ac:dyDescent="0.2">
      <c r="B2302" s="61"/>
    </row>
    <row r="2303" spans="2:2" x14ac:dyDescent="0.2">
      <c r="B2303" s="61"/>
    </row>
    <row r="2304" spans="2:2" x14ac:dyDescent="0.2">
      <c r="B2304" s="61"/>
    </row>
    <row r="2305" spans="2:2" x14ac:dyDescent="0.2">
      <c r="B2305" s="61"/>
    </row>
    <row r="2306" spans="2:2" x14ac:dyDescent="0.2">
      <c r="B2306" s="61"/>
    </row>
    <row r="2307" spans="2:2" x14ac:dyDescent="0.2">
      <c r="B2307" s="61"/>
    </row>
    <row r="2308" spans="2:2" x14ac:dyDescent="0.2">
      <c r="B2308" s="61"/>
    </row>
    <row r="2309" spans="2:2" x14ac:dyDescent="0.2">
      <c r="B2309" s="61"/>
    </row>
    <row r="2310" spans="2:2" x14ac:dyDescent="0.2">
      <c r="B2310" s="61"/>
    </row>
    <row r="2311" spans="2:2" x14ac:dyDescent="0.2">
      <c r="B2311" s="61"/>
    </row>
    <row r="2312" spans="2:2" x14ac:dyDescent="0.2">
      <c r="B2312" s="61"/>
    </row>
    <row r="2313" spans="2:2" x14ac:dyDescent="0.2">
      <c r="B2313" s="61"/>
    </row>
    <row r="2314" spans="2:2" x14ac:dyDescent="0.2">
      <c r="B2314" s="61"/>
    </row>
    <row r="2315" spans="2:2" x14ac:dyDescent="0.2">
      <c r="B2315" s="61"/>
    </row>
    <row r="2316" spans="2:2" x14ac:dyDescent="0.2">
      <c r="B2316" s="61"/>
    </row>
    <row r="2317" spans="2:2" x14ac:dyDescent="0.2">
      <c r="B2317" s="61"/>
    </row>
    <row r="2318" spans="2:2" x14ac:dyDescent="0.2">
      <c r="B2318" s="61"/>
    </row>
    <row r="2319" spans="2:2" x14ac:dyDescent="0.2">
      <c r="B2319" s="61"/>
    </row>
    <row r="2320" spans="2:2" x14ac:dyDescent="0.2">
      <c r="B2320" s="61"/>
    </row>
    <row r="2321" spans="2:2" x14ac:dyDescent="0.2">
      <c r="B2321" s="61"/>
    </row>
    <row r="2322" spans="2:2" x14ac:dyDescent="0.2">
      <c r="B2322" s="61"/>
    </row>
    <row r="2323" spans="2:2" x14ac:dyDescent="0.2">
      <c r="B2323" s="61"/>
    </row>
    <row r="2324" spans="2:2" x14ac:dyDescent="0.2">
      <c r="B2324" s="61"/>
    </row>
    <row r="2325" spans="2:2" x14ac:dyDescent="0.2">
      <c r="B2325" s="61"/>
    </row>
    <row r="2326" spans="2:2" x14ac:dyDescent="0.2">
      <c r="B2326" s="61"/>
    </row>
    <row r="2327" spans="2:2" x14ac:dyDescent="0.2">
      <c r="B2327" s="61"/>
    </row>
    <row r="2328" spans="2:2" x14ac:dyDescent="0.2">
      <c r="B2328" s="61"/>
    </row>
    <row r="2329" spans="2:2" x14ac:dyDescent="0.2">
      <c r="B2329" s="61"/>
    </row>
    <row r="2330" spans="2:2" x14ac:dyDescent="0.2">
      <c r="B2330" s="61"/>
    </row>
    <row r="2331" spans="2:2" x14ac:dyDescent="0.2">
      <c r="B2331" s="61"/>
    </row>
    <row r="2332" spans="2:2" x14ac:dyDescent="0.2">
      <c r="B2332" s="61"/>
    </row>
    <row r="2333" spans="2:2" x14ac:dyDescent="0.2">
      <c r="B2333" s="61"/>
    </row>
    <row r="2334" spans="2:2" x14ac:dyDescent="0.2">
      <c r="B2334" s="61"/>
    </row>
    <row r="2335" spans="2:2" x14ac:dyDescent="0.2">
      <c r="B2335" s="61"/>
    </row>
    <row r="2336" spans="2:2" x14ac:dyDescent="0.2">
      <c r="B2336" s="61"/>
    </row>
    <row r="2337" spans="2:2" x14ac:dyDescent="0.2">
      <c r="B2337" s="61"/>
    </row>
    <row r="2338" spans="2:2" x14ac:dyDescent="0.2">
      <c r="B2338" s="61"/>
    </row>
    <row r="2339" spans="2:2" x14ac:dyDescent="0.2">
      <c r="B2339" s="61"/>
    </row>
    <row r="2340" spans="2:2" x14ac:dyDescent="0.2">
      <c r="B2340" s="61"/>
    </row>
    <row r="2341" spans="2:2" x14ac:dyDescent="0.2">
      <c r="B2341" s="61"/>
    </row>
    <row r="2342" spans="2:2" x14ac:dyDescent="0.2">
      <c r="B2342" s="61"/>
    </row>
    <row r="2343" spans="2:2" x14ac:dyDescent="0.2">
      <c r="B2343" s="61"/>
    </row>
    <row r="2344" spans="2:2" x14ac:dyDescent="0.2">
      <c r="B2344" s="61"/>
    </row>
    <row r="2345" spans="2:2" x14ac:dyDescent="0.2">
      <c r="B2345" s="61"/>
    </row>
    <row r="2346" spans="2:2" x14ac:dyDescent="0.2">
      <c r="B2346" s="61"/>
    </row>
    <row r="2347" spans="2:2" x14ac:dyDescent="0.2">
      <c r="B2347" s="61"/>
    </row>
    <row r="2348" spans="2:2" x14ac:dyDescent="0.2">
      <c r="B2348" s="61"/>
    </row>
    <row r="2349" spans="2:2" x14ac:dyDescent="0.2">
      <c r="B2349" s="61"/>
    </row>
    <row r="2350" spans="2:2" x14ac:dyDescent="0.2">
      <c r="B2350" s="61"/>
    </row>
    <row r="2351" spans="2:2" x14ac:dyDescent="0.2">
      <c r="B2351" s="61"/>
    </row>
    <row r="2352" spans="2:2" x14ac:dyDescent="0.2">
      <c r="B2352" s="61"/>
    </row>
    <row r="2353" spans="2:2" x14ac:dyDescent="0.2">
      <c r="B2353" s="61"/>
    </row>
    <row r="2354" spans="2:2" x14ac:dyDescent="0.2">
      <c r="B2354" s="61"/>
    </row>
    <row r="2355" spans="2:2" x14ac:dyDescent="0.2">
      <c r="B2355" s="61"/>
    </row>
    <row r="2356" spans="2:2" x14ac:dyDescent="0.2">
      <c r="B2356" s="61"/>
    </row>
    <row r="2357" spans="2:2" x14ac:dyDescent="0.2">
      <c r="B2357" s="61"/>
    </row>
    <row r="2358" spans="2:2" x14ac:dyDescent="0.2">
      <c r="B2358" s="61"/>
    </row>
    <row r="2359" spans="2:2" x14ac:dyDescent="0.2">
      <c r="B2359" s="61"/>
    </row>
    <row r="2360" spans="2:2" x14ac:dyDescent="0.2">
      <c r="B2360" s="61"/>
    </row>
    <row r="2361" spans="2:2" x14ac:dyDescent="0.2">
      <c r="B2361" s="61"/>
    </row>
    <row r="2362" spans="2:2" x14ac:dyDescent="0.2">
      <c r="B2362" s="61"/>
    </row>
    <row r="2363" spans="2:2" x14ac:dyDescent="0.2">
      <c r="B2363" s="61"/>
    </row>
    <row r="2364" spans="2:2" x14ac:dyDescent="0.2">
      <c r="B2364" s="61"/>
    </row>
    <row r="2365" spans="2:2" x14ac:dyDescent="0.2">
      <c r="B2365" s="61"/>
    </row>
    <row r="2366" spans="2:2" x14ac:dyDescent="0.2">
      <c r="B2366" s="61"/>
    </row>
    <row r="2367" spans="2:2" x14ac:dyDescent="0.2">
      <c r="B2367" s="61"/>
    </row>
    <row r="2368" spans="2:2" x14ac:dyDescent="0.2">
      <c r="B2368" s="61"/>
    </row>
    <row r="2369" spans="2:2" x14ac:dyDescent="0.2">
      <c r="B2369" s="61"/>
    </row>
    <row r="2370" spans="2:2" x14ac:dyDescent="0.2">
      <c r="B2370" s="61"/>
    </row>
    <row r="2371" spans="2:2" x14ac:dyDescent="0.2">
      <c r="B2371" s="61"/>
    </row>
    <row r="2372" spans="2:2" x14ac:dyDescent="0.2">
      <c r="B2372" s="61"/>
    </row>
    <row r="2373" spans="2:2" x14ac:dyDescent="0.2">
      <c r="B2373" s="61"/>
    </row>
    <row r="2374" spans="2:2" x14ac:dyDescent="0.2">
      <c r="B2374" s="61"/>
    </row>
    <row r="2375" spans="2:2" x14ac:dyDescent="0.2">
      <c r="B2375" s="61"/>
    </row>
    <row r="2376" spans="2:2" x14ac:dyDescent="0.2">
      <c r="B2376" s="61"/>
    </row>
    <row r="2377" spans="2:2" x14ac:dyDescent="0.2">
      <c r="B2377" s="61"/>
    </row>
    <row r="2378" spans="2:2" x14ac:dyDescent="0.2">
      <c r="B2378" s="61"/>
    </row>
    <row r="2379" spans="2:2" x14ac:dyDescent="0.2">
      <c r="B2379" s="61"/>
    </row>
    <row r="2380" spans="2:2" x14ac:dyDescent="0.2">
      <c r="B2380" s="61"/>
    </row>
    <row r="2381" spans="2:2" x14ac:dyDescent="0.2">
      <c r="B2381" s="61"/>
    </row>
    <row r="2382" spans="2:2" x14ac:dyDescent="0.2">
      <c r="B2382" s="61"/>
    </row>
    <row r="2383" spans="2:2" x14ac:dyDescent="0.2">
      <c r="B2383" s="61"/>
    </row>
    <row r="2384" spans="2:2" x14ac:dyDescent="0.2">
      <c r="B2384" s="61"/>
    </row>
    <row r="2385" spans="2:2" x14ac:dyDescent="0.2">
      <c r="B2385" s="61"/>
    </row>
    <row r="2386" spans="2:2" x14ac:dyDescent="0.2">
      <c r="B2386" s="61"/>
    </row>
    <row r="2387" spans="2:2" x14ac:dyDescent="0.2">
      <c r="B2387" s="61"/>
    </row>
    <row r="2388" spans="2:2" x14ac:dyDescent="0.2">
      <c r="B2388" s="61"/>
    </row>
    <row r="2389" spans="2:2" x14ac:dyDescent="0.2">
      <c r="B2389" s="61"/>
    </row>
    <row r="2390" spans="2:2" x14ac:dyDescent="0.2">
      <c r="B2390" s="61"/>
    </row>
    <row r="2391" spans="2:2" x14ac:dyDescent="0.2">
      <c r="B2391" s="61"/>
    </row>
    <row r="2392" spans="2:2" x14ac:dyDescent="0.2">
      <c r="B2392" s="61"/>
    </row>
    <row r="2393" spans="2:2" x14ac:dyDescent="0.2">
      <c r="B2393" s="61"/>
    </row>
    <row r="2394" spans="2:2" x14ac:dyDescent="0.2">
      <c r="B2394" s="61"/>
    </row>
    <row r="2395" spans="2:2" x14ac:dyDescent="0.2">
      <c r="B2395" s="61"/>
    </row>
    <row r="2396" spans="2:2" x14ac:dyDescent="0.2">
      <c r="B2396" s="61"/>
    </row>
    <row r="2397" spans="2:2" x14ac:dyDescent="0.2">
      <c r="B2397" s="61"/>
    </row>
    <row r="2398" spans="2:2" x14ac:dyDescent="0.2">
      <c r="B2398" s="61"/>
    </row>
    <row r="2399" spans="2:2" x14ac:dyDescent="0.2">
      <c r="B2399" s="61"/>
    </row>
    <row r="2400" spans="2:2" x14ac:dyDescent="0.2">
      <c r="B2400" s="61"/>
    </row>
    <row r="2401" spans="2:2" x14ac:dyDescent="0.2">
      <c r="B2401" s="61"/>
    </row>
    <row r="2402" spans="2:2" x14ac:dyDescent="0.2">
      <c r="B2402" s="61"/>
    </row>
    <row r="2403" spans="2:2" x14ac:dyDescent="0.2">
      <c r="B2403" s="61"/>
    </row>
    <row r="2404" spans="2:2" x14ac:dyDescent="0.2">
      <c r="B2404" s="61"/>
    </row>
    <row r="2405" spans="2:2" x14ac:dyDescent="0.2">
      <c r="B2405" s="61"/>
    </row>
    <row r="2406" spans="2:2" x14ac:dyDescent="0.2">
      <c r="B2406" s="61"/>
    </row>
    <row r="2407" spans="2:2" x14ac:dyDescent="0.2">
      <c r="B2407" s="61"/>
    </row>
    <row r="2408" spans="2:2" x14ac:dyDescent="0.2">
      <c r="B2408" s="61"/>
    </row>
    <row r="2409" spans="2:2" x14ac:dyDescent="0.2">
      <c r="B2409" s="61"/>
    </row>
    <row r="2410" spans="2:2" x14ac:dyDescent="0.2">
      <c r="B2410" s="61"/>
    </row>
    <row r="2411" spans="2:2" x14ac:dyDescent="0.2">
      <c r="B2411" s="61"/>
    </row>
    <row r="2412" spans="2:2" x14ac:dyDescent="0.2">
      <c r="B2412" s="61"/>
    </row>
    <row r="2413" spans="2:2" x14ac:dyDescent="0.2">
      <c r="B2413" s="61"/>
    </row>
    <row r="2414" spans="2:2" x14ac:dyDescent="0.2">
      <c r="B2414" s="61"/>
    </row>
    <row r="2415" spans="2:2" x14ac:dyDescent="0.2">
      <c r="B2415" s="61"/>
    </row>
    <row r="2416" spans="2:2" x14ac:dyDescent="0.2">
      <c r="B2416" s="61"/>
    </row>
    <row r="2417" spans="2:2" x14ac:dyDescent="0.2">
      <c r="B2417" s="61"/>
    </row>
    <row r="2418" spans="2:2" x14ac:dyDescent="0.2">
      <c r="B2418" s="61"/>
    </row>
    <row r="2419" spans="2:2" x14ac:dyDescent="0.2">
      <c r="B2419" s="61"/>
    </row>
    <row r="2420" spans="2:2" x14ac:dyDescent="0.2">
      <c r="B2420" s="61"/>
    </row>
    <row r="2421" spans="2:2" x14ac:dyDescent="0.2">
      <c r="B2421" s="61"/>
    </row>
    <row r="2422" spans="2:2" x14ac:dyDescent="0.2">
      <c r="B2422" s="61"/>
    </row>
    <row r="2423" spans="2:2" x14ac:dyDescent="0.2">
      <c r="B2423" s="61"/>
    </row>
    <row r="2424" spans="2:2" x14ac:dyDescent="0.2">
      <c r="B2424" s="61"/>
    </row>
    <row r="2425" spans="2:2" x14ac:dyDescent="0.2">
      <c r="B2425" s="61"/>
    </row>
    <row r="2426" spans="2:2" x14ac:dyDescent="0.2">
      <c r="B2426" s="61"/>
    </row>
    <row r="2427" spans="2:2" x14ac:dyDescent="0.2">
      <c r="B2427" s="61"/>
    </row>
    <row r="2428" spans="2:2" x14ac:dyDescent="0.2">
      <c r="B2428" s="61"/>
    </row>
    <row r="2429" spans="2:2" x14ac:dyDescent="0.2">
      <c r="B2429" s="61"/>
    </row>
    <row r="2430" spans="2:2" x14ac:dyDescent="0.2">
      <c r="B2430" s="61"/>
    </row>
    <row r="2431" spans="2:2" x14ac:dyDescent="0.2">
      <c r="B2431" s="61"/>
    </row>
    <row r="2432" spans="2:2" x14ac:dyDescent="0.2">
      <c r="B2432" s="61"/>
    </row>
    <row r="2433" spans="2:2" x14ac:dyDescent="0.2">
      <c r="B2433" s="61"/>
    </row>
    <row r="2434" spans="2:2" x14ac:dyDescent="0.2">
      <c r="B2434" s="61"/>
    </row>
    <row r="2435" spans="2:2" x14ac:dyDescent="0.2">
      <c r="B2435" s="61"/>
    </row>
    <row r="2436" spans="2:2" x14ac:dyDescent="0.2">
      <c r="B2436" s="61"/>
    </row>
    <row r="2437" spans="2:2" x14ac:dyDescent="0.2">
      <c r="B2437" s="61"/>
    </row>
    <row r="2438" spans="2:2" x14ac:dyDescent="0.2">
      <c r="B2438" s="61"/>
    </row>
    <row r="2439" spans="2:2" x14ac:dyDescent="0.2">
      <c r="B2439" s="61"/>
    </row>
    <row r="2440" spans="2:2" x14ac:dyDescent="0.2">
      <c r="B2440" s="61"/>
    </row>
    <row r="2441" spans="2:2" x14ac:dyDescent="0.2">
      <c r="B2441" s="61"/>
    </row>
    <row r="2442" spans="2:2" x14ac:dyDescent="0.2">
      <c r="B2442" s="61"/>
    </row>
    <row r="2443" spans="2:2" x14ac:dyDescent="0.2">
      <c r="B2443" s="61"/>
    </row>
    <row r="2444" spans="2:2" x14ac:dyDescent="0.2">
      <c r="B2444" s="61"/>
    </row>
    <row r="2445" spans="2:2" x14ac:dyDescent="0.2">
      <c r="B2445" s="61"/>
    </row>
    <row r="2446" spans="2:2" x14ac:dyDescent="0.2">
      <c r="B2446" s="61"/>
    </row>
    <row r="2447" spans="2:2" x14ac:dyDescent="0.2">
      <c r="B2447" s="61"/>
    </row>
    <row r="2448" spans="2:2" x14ac:dyDescent="0.2">
      <c r="B2448" s="61"/>
    </row>
    <row r="2449" spans="2:2" x14ac:dyDescent="0.2">
      <c r="B2449" s="61"/>
    </row>
    <row r="2450" spans="2:2" x14ac:dyDescent="0.2">
      <c r="B2450" s="61"/>
    </row>
    <row r="2451" spans="2:2" x14ac:dyDescent="0.2">
      <c r="B2451" s="61"/>
    </row>
    <row r="2452" spans="2:2" x14ac:dyDescent="0.2">
      <c r="B2452" s="61"/>
    </row>
    <row r="2453" spans="2:2" x14ac:dyDescent="0.2">
      <c r="B2453" s="61"/>
    </row>
    <row r="2454" spans="2:2" x14ac:dyDescent="0.2">
      <c r="B2454" s="61"/>
    </row>
    <row r="2455" spans="2:2" x14ac:dyDescent="0.2">
      <c r="B2455" s="61"/>
    </row>
    <row r="2456" spans="2:2" x14ac:dyDescent="0.2">
      <c r="B2456" s="61"/>
    </row>
    <row r="2457" spans="2:2" x14ac:dyDescent="0.2">
      <c r="B2457" s="61"/>
    </row>
    <row r="2458" spans="2:2" x14ac:dyDescent="0.2">
      <c r="B2458" s="61"/>
    </row>
    <row r="2459" spans="2:2" x14ac:dyDescent="0.2">
      <c r="B2459" s="61"/>
    </row>
    <row r="2460" spans="2:2" x14ac:dyDescent="0.2">
      <c r="B2460" s="61"/>
    </row>
    <row r="2461" spans="2:2" x14ac:dyDescent="0.2">
      <c r="B2461" s="61"/>
    </row>
    <row r="2462" spans="2:2" x14ac:dyDescent="0.2">
      <c r="B2462" s="61"/>
    </row>
    <row r="2463" spans="2:2" x14ac:dyDescent="0.2">
      <c r="B2463" s="61"/>
    </row>
    <row r="2464" spans="2:2" x14ac:dyDescent="0.2">
      <c r="B2464" s="61"/>
    </row>
    <row r="2465" spans="2:2" x14ac:dyDescent="0.2">
      <c r="B2465" s="61"/>
    </row>
    <row r="2466" spans="2:2" x14ac:dyDescent="0.2">
      <c r="B2466" s="61"/>
    </row>
    <row r="2467" spans="2:2" x14ac:dyDescent="0.2">
      <c r="B2467" s="61"/>
    </row>
    <row r="2468" spans="2:2" x14ac:dyDescent="0.2">
      <c r="B2468" s="61"/>
    </row>
    <row r="2469" spans="2:2" x14ac:dyDescent="0.2">
      <c r="B2469" s="61"/>
    </row>
    <row r="2470" spans="2:2" x14ac:dyDescent="0.2">
      <c r="B2470" s="61"/>
    </row>
    <row r="2471" spans="2:2" x14ac:dyDescent="0.2">
      <c r="B2471" s="61"/>
    </row>
    <row r="2472" spans="2:2" x14ac:dyDescent="0.2">
      <c r="B2472" s="61"/>
    </row>
    <row r="2473" spans="2:2" x14ac:dyDescent="0.2">
      <c r="B2473" s="61"/>
    </row>
    <row r="2474" spans="2:2" x14ac:dyDescent="0.2">
      <c r="B2474" s="61"/>
    </row>
    <row r="2475" spans="2:2" x14ac:dyDescent="0.2">
      <c r="B2475" s="61"/>
    </row>
    <row r="2476" spans="2:2" x14ac:dyDescent="0.2">
      <c r="B2476" s="61"/>
    </row>
    <row r="2477" spans="2:2" x14ac:dyDescent="0.2">
      <c r="B2477" s="61"/>
    </row>
    <row r="2478" spans="2:2" x14ac:dyDescent="0.2">
      <c r="B2478" s="61"/>
    </row>
    <row r="2479" spans="2:2" x14ac:dyDescent="0.2">
      <c r="B2479" s="61"/>
    </row>
    <row r="2480" spans="2:2" x14ac:dyDescent="0.2">
      <c r="B2480" s="61"/>
    </row>
    <row r="2481" spans="2:2" x14ac:dyDescent="0.2">
      <c r="B2481" s="61"/>
    </row>
    <row r="2482" spans="2:2" x14ac:dyDescent="0.2">
      <c r="B2482" s="61"/>
    </row>
    <row r="2483" spans="2:2" x14ac:dyDescent="0.2">
      <c r="B2483" s="61"/>
    </row>
    <row r="2484" spans="2:2" x14ac:dyDescent="0.2">
      <c r="B2484" s="61"/>
    </row>
    <row r="2485" spans="2:2" x14ac:dyDescent="0.2">
      <c r="B2485" s="61"/>
    </row>
    <row r="2486" spans="2:2" x14ac:dyDescent="0.2">
      <c r="B2486" s="61"/>
    </row>
    <row r="2487" spans="2:2" x14ac:dyDescent="0.2">
      <c r="B2487" s="61"/>
    </row>
    <row r="2488" spans="2:2" x14ac:dyDescent="0.2">
      <c r="B2488" s="61"/>
    </row>
    <row r="2489" spans="2:2" x14ac:dyDescent="0.2">
      <c r="B2489" s="61"/>
    </row>
    <row r="2490" spans="2:2" x14ac:dyDescent="0.2">
      <c r="B2490" s="61"/>
    </row>
    <row r="2491" spans="2:2" x14ac:dyDescent="0.2">
      <c r="B2491" s="61"/>
    </row>
    <row r="2492" spans="2:2" x14ac:dyDescent="0.2">
      <c r="B2492" s="61"/>
    </row>
    <row r="2493" spans="2:2" x14ac:dyDescent="0.2">
      <c r="B2493" s="61"/>
    </row>
    <row r="2494" spans="2:2" x14ac:dyDescent="0.2">
      <c r="B2494" s="61"/>
    </row>
    <row r="2495" spans="2:2" x14ac:dyDescent="0.2">
      <c r="B2495" s="61"/>
    </row>
    <row r="2496" spans="2:2" x14ac:dyDescent="0.2">
      <c r="B2496" s="61"/>
    </row>
    <row r="2497" spans="2:2" x14ac:dyDescent="0.2">
      <c r="B2497" s="61"/>
    </row>
    <row r="2498" spans="2:2" x14ac:dyDescent="0.2">
      <c r="B2498" s="61"/>
    </row>
    <row r="2499" spans="2:2" x14ac:dyDescent="0.2">
      <c r="B2499" s="61"/>
    </row>
    <row r="2500" spans="2:2" x14ac:dyDescent="0.2">
      <c r="B2500" s="61"/>
    </row>
    <row r="2501" spans="2:2" x14ac:dyDescent="0.2">
      <c r="B2501" s="61"/>
    </row>
    <row r="2502" spans="2:2" x14ac:dyDescent="0.2">
      <c r="B2502" s="61"/>
    </row>
    <row r="2503" spans="2:2" x14ac:dyDescent="0.2">
      <c r="B2503" s="61"/>
    </row>
    <row r="2504" spans="2:2" x14ac:dyDescent="0.2">
      <c r="B2504" s="61"/>
    </row>
    <row r="2505" spans="2:2" x14ac:dyDescent="0.2">
      <c r="B2505" s="61"/>
    </row>
    <row r="2506" spans="2:2" x14ac:dyDescent="0.2">
      <c r="B2506" s="61"/>
    </row>
    <row r="2507" spans="2:2" x14ac:dyDescent="0.2">
      <c r="B2507" s="61"/>
    </row>
    <row r="2508" spans="2:2" x14ac:dyDescent="0.2">
      <c r="B2508" s="61"/>
    </row>
    <row r="2509" spans="2:2" x14ac:dyDescent="0.2">
      <c r="B2509" s="61"/>
    </row>
    <row r="2510" spans="2:2" x14ac:dyDescent="0.2">
      <c r="B2510" s="61"/>
    </row>
    <row r="2511" spans="2:2" x14ac:dyDescent="0.2">
      <c r="B2511" s="61"/>
    </row>
    <row r="2512" spans="2:2" x14ac:dyDescent="0.2">
      <c r="B2512" s="61"/>
    </row>
    <row r="2513" spans="2:2" x14ac:dyDescent="0.2">
      <c r="B2513" s="61"/>
    </row>
    <row r="2514" spans="2:2" x14ac:dyDescent="0.2">
      <c r="B2514" s="61"/>
    </row>
    <row r="2515" spans="2:2" x14ac:dyDescent="0.2">
      <c r="B2515" s="61"/>
    </row>
    <row r="2516" spans="2:2" x14ac:dyDescent="0.2">
      <c r="B2516" s="61"/>
    </row>
    <row r="2517" spans="2:2" x14ac:dyDescent="0.2">
      <c r="B2517" s="61"/>
    </row>
    <row r="2518" spans="2:2" x14ac:dyDescent="0.2">
      <c r="B2518" s="61"/>
    </row>
    <row r="2519" spans="2:2" x14ac:dyDescent="0.2">
      <c r="B2519" s="61"/>
    </row>
    <row r="2520" spans="2:2" x14ac:dyDescent="0.2">
      <c r="B2520" s="61"/>
    </row>
    <row r="2521" spans="2:2" x14ac:dyDescent="0.2">
      <c r="B2521" s="61"/>
    </row>
    <row r="2522" spans="2:2" x14ac:dyDescent="0.2">
      <c r="B2522" s="61"/>
    </row>
    <row r="2523" spans="2:2" x14ac:dyDescent="0.2">
      <c r="B2523" s="61"/>
    </row>
    <row r="2524" spans="2:2" x14ac:dyDescent="0.2">
      <c r="B2524" s="61"/>
    </row>
    <row r="2525" spans="2:2" x14ac:dyDescent="0.2">
      <c r="B2525" s="61"/>
    </row>
    <row r="2526" spans="2:2" x14ac:dyDescent="0.2">
      <c r="B2526" s="61"/>
    </row>
    <row r="2527" spans="2:2" x14ac:dyDescent="0.2">
      <c r="B2527" s="61"/>
    </row>
    <row r="2528" spans="2:2" x14ac:dyDescent="0.2">
      <c r="B2528" s="61"/>
    </row>
    <row r="2529" spans="2:2" x14ac:dyDescent="0.2">
      <c r="B2529" s="61"/>
    </row>
    <row r="2530" spans="2:2" x14ac:dyDescent="0.2">
      <c r="B2530" s="61"/>
    </row>
    <row r="2531" spans="2:2" x14ac:dyDescent="0.2">
      <c r="B2531" s="61"/>
    </row>
    <row r="2532" spans="2:2" x14ac:dyDescent="0.2">
      <c r="B2532" s="61"/>
    </row>
    <row r="2533" spans="2:2" x14ac:dyDescent="0.2">
      <c r="B2533" s="61"/>
    </row>
    <row r="2534" spans="2:2" x14ac:dyDescent="0.2">
      <c r="B2534" s="61"/>
    </row>
    <row r="2535" spans="2:2" x14ac:dyDescent="0.2">
      <c r="B2535" s="61"/>
    </row>
    <row r="2536" spans="2:2" x14ac:dyDescent="0.2">
      <c r="B2536" s="61"/>
    </row>
    <row r="2537" spans="2:2" x14ac:dyDescent="0.2">
      <c r="B2537" s="61"/>
    </row>
    <row r="2538" spans="2:2" x14ac:dyDescent="0.2">
      <c r="B2538" s="61"/>
    </row>
    <row r="2539" spans="2:2" x14ac:dyDescent="0.2">
      <c r="B2539" s="61"/>
    </row>
    <row r="2540" spans="2:2" x14ac:dyDescent="0.2">
      <c r="B2540" s="61"/>
    </row>
    <row r="2541" spans="2:2" x14ac:dyDescent="0.2">
      <c r="B2541" s="61"/>
    </row>
    <row r="2542" spans="2:2" x14ac:dyDescent="0.2">
      <c r="B2542" s="61"/>
    </row>
    <row r="2543" spans="2:2" x14ac:dyDescent="0.2">
      <c r="B2543" s="61"/>
    </row>
    <row r="2544" spans="2:2" x14ac:dyDescent="0.2">
      <c r="B2544" s="61"/>
    </row>
    <row r="2545" spans="2:2" x14ac:dyDescent="0.2">
      <c r="B2545" s="61"/>
    </row>
    <row r="2546" spans="2:2" x14ac:dyDescent="0.2">
      <c r="B2546" s="61"/>
    </row>
    <row r="2547" spans="2:2" x14ac:dyDescent="0.2">
      <c r="B2547" s="61"/>
    </row>
    <row r="2548" spans="2:2" x14ac:dyDescent="0.2">
      <c r="B2548" s="61"/>
    </row>
    <row r="2549" spans="2:2" x14ac:dyDescent="0.2">
      <c r="B2549" s="61"/>
    </row>
    <row r="2550" spans="2:2" x14ac:dyDescent="0.2">
      <c r="B2550" s="61"/>
    </row>
    <row r="2551" spans="2:2" x14ac:dyDescent="0.2">
      <c r="B2551" s="61"/>
    </row>
    <row r="2552" spans="2:2" x14ac:dyDescent="0.2">
      <c r="B2552" s="61"/>
    </row>
    <row r="2553" spans="2:2" x14ac:dyDescent="0.2">
      <c r="B2553" s="61"/>
    </row>
    <row r="2554" spans="2:2" x14ac:dyDescent="0.2">
      <c r="B2554" s="61"/>
    </row>
    <row r="2555" spans="2:2" x14ac:dyDescent="0.2">
      <c r="B2555" s="61"/>
    </row>
    <row r="2556" spans="2:2" x14ac:dyDescent="0.2">
      <c r="B2556" s="61"/>
    </row>
    <row r="2557" spans="2:2" x14ac:dyDescent="0.2">
      <c r="B2557" s="61"/>
    </row>
    <row r="2558" spans="2:2" x14ac:dyDescent="0.2">
      <c r="B2558" s="61"/>
    </row>
    <row r="2559" spans="2:2" x14ac:dyDescent="0.2">
      <c r="B2559" s="61"/>
    </row>
    <row r="2560" spans="2:2" x14ac:dyDescent="0.2">
      <c r="B2560" s="61"/>
    </row>
    <row r="2561" spans="2:2" x14ac:dyDescent="0.2">
      <c r="B2561" s="61"/>
    </row>
    <row r="2562" spans="2:2" x14ac:dyDescent="0.2">
      <c r="B2562" s="61"/>
    </row>
    <row r="2563" spans="2:2" x14ac:dyDescent="0.2">
      <c r="B2563" s="61"/>
    </row>
    <row r="2564" spans="2:2" x14ac:dyDescent="0.2">
      <c r="B2564" s="61"/>
    </row>
    <row r="2565" spans="2:2" x14ac:dyDescent="0.2">
      <c r="B2565" s="61"/>
    </row>
    <row r="2566" spans="2:2" x14ac:dyDescent="0.2">
      <c r="B2566" s="61"/>
    </row>
    <row r="2567" spans="2:2" x14ac:dyDescent="0.2">
      <c r="B2567" s="61"/>
    </row>
    <row r="2568" spans="2:2" x14ac:dyDescent="0.2">
      <c r="B2568" s="61"/>
    </row>
    <row r="2569" spans="2:2" x14ac:dyDescent="0.2">
      <c r="B2569" s="61"/>
    </row>
    <row r="2570" spans="2:2" x14ac:dyDescent="0.2">
      <c r="B2570" s="61"/>
    </row>
    <row r="2571" spans="2:2" x14ac:dyDescent="0.2">
      <c r="B2571" s="61"/>
    </row>
    <row r="2572" spans="2:2" x14ac:dyDescent="0.2">
      <c r="B2572" s="61"/>
    </row>
    <row r="2573" spans="2:2" x14ac:dyDescent="0.2">
      <c r="B2573" s="61"/>
    </row>
    <row r="2574" spans="2:2" x14ac:dyDescent="0.2">
      <c r="B2574" s="61"/>
    </row>
    <row r="2575" spans="2:2" x14ac:dyDescent="0.2">
      <c r="B2575" s="61"/>
    </row>
    <row r="2576" spans="2:2" x14ac:dyDescent="0.2">
      <c r="B2576" s="61"/>
    </row>
    <row r="2577" spans="2:2" x14ac:dyDescent="0.2">
      <c r="B2577" s="61"/>
    </row>
    <row r="2578" spans="2:2" x14ac:dyDescent="0.2">
      <c r="B2578" s="61"/>
    </row>
    <row r="2579" spans="2:2" x14ac:dyDescent="0.2">
      <c r="B2579" s="61"/>
    </row>
    <row r="2580" spans="2:2" x14ac:dyDescent="0.2">
      <c r="B2580" s="61"/>
    </row>
    <row r="2581" spans="2:2" x14ac:dyDescent="0.2">
      <c r="B2581" s="61"/>
    </row>
    <row r="2582" spans="2:2" x14ac:dyDescent="0.2">
      <c r="B2582" s="61"/>
    </row>
    <row r="2583" spans="2:2" x14ac:dyDescent="0.2">
      <c r="B2583" s="61"/>
    </row>
    <row r="2584" spans="2:2" x14ac:dyDescent="0.2">
      <c r="B2584" s="61"/>
    </row>
    <row r="2585" spans="2:2" x14ac:dyDescent="0.2">
      <c r="B2585" s="61"/>
    </row>
    <row r="2586" spans="2:2" x14ac:dyDescent="0.2">
      <c r="B2586" s="61"/>
    </row>
    <row r="2587" spans="2:2" x14ac:dyDescent="0.2">
      <c r="B2587" s="61"/>
    </row>
    <row r="2588" spans="2:2" x14ac:dyDescent="0.2">
      <c r="B2588" s="61"/>
    </row>
    <row r="2589" spans="2:2" x14ac:dyDescent="0.2">
      <c r="B2589" s="61"/>
    </row>
    <row r="2590" spans="2:2" x14ac:dyDescent="0.2">
      <c r="B2590" s="61"/>
    </row>
    <row r="2591" spans="2:2" x14ac:dyDescent="0.2">
      <c r="B2591" s="61"/>
    </row>
    <row r="2592" spans="2:2" x14ac:dyDescent="0.2">
      <c r="B2592" s="61"/>
    </row>
    <row r="2593" spans="2:2" x14ac:dyDescent="0.2">
      <c r="B2593" s="61"/>
    </row>
    <row r="2594" spans="2:2" x14ac:dyDescent="0.2">
      <c r="B2594" s="61"/>
    </row>
    <row r="2595" spans="2:2" x14ac:dyDescent="0.2">
      <c r="B2595" s="61"/>
    </row>
    <row r="2596" spans="2:2" x14ac:dyDescent="0.2">
      <c r="B2596" s="61"/>
    </row>
    <row r="2597" spans="2:2" x14ac:dyDescent="0.2">
      <c r="B2597" s="61"/>
    </row>
    <row r="2598" spans="2:2" x14ac:dyDescent="0.2">
      <c r="B2598" s="61"/>
    </row>
    <row r="2599" spans="2:2" x14ac:dyDescent="0.2">
      <c r="B2599" s="61"/>
    </row>
    <row r="2600" spans="2:2" x14ac:dyDescent="0.2">
      <c r="B2600" s="61"/>
    </row>
    <row r="2601" spans="2:2" x14ac:dyDescent="0.2">
      <c r="B2601" s="61"/>
    </row>
    <row r="2602" spans="2:2" x14ac:dyDescent="0.2">
      <c r="B2602" s="61"/>
    </row>
    <row r="2603" spans="2:2" x14ac:dyDescent="0.2">
      <c r="B2603" s="61"/>
    </row>
    <row r="2604" spans="2:2" x14ac:dyDescent="0.2">
      <c r="B2604" s="61"/>
    </row>
    <row r="2605" spans="2:2" x14ac:dyDescent="0.2">
      <c r="B2605" s="61"/>
    </row>
    <row r="2606" spans="2:2" x14ac:dyDescent="0.2">
      <c r="B2606" s="61"/>
    </row>
    <row r="2607" spans="2:2" x14ac:dyDescent="0.2">
      <c r="B2607" s="61"/>
    </row>
    <row r="2608" spans="2:2" x14ac:dyDescent="0.2">
      <c r="B2608" s="61"/>
    </row>
    <row r="2609" spans="2:2" x14ac:dyDescent="0.2">
      <c r="B2609" s="61"/>
    </row>
    <row r="2610" spans="2:2" x14ac:dyDescent="0.2">
      <c r="B2610" s="61"/>
    </row>
    <row r="2611" spans="2:2" x14ac:dyDescent="0.2">
      <c r="B2611" s="61"/>
    </row>
    <row r="2612" spans="2:2" x14ac:dyDescent="0.2">
      <c r="B2612" s="61"/>
    </row>
    <row r="2613" spans="2:2" x14ac:dyDescent="0.2">
      <c r="B2613" s="61"/>
    </row>
    <row r="2614" spans="2:2" x14ac:dyDescent="0.2">
      <c r="B2614" s="61"/>
    </row>
    <row r="2615" spans="2:2" x14ac:dyDescent="0.2">
      <c r="B2615" s="61"/>
    </row>
    <row r="2616" spans="2:2" x14ac:dyDescent="0.2">
      <c r="B2616" s="61"/>
    </row>
    <row r="2617" spans="2:2" x14ac:dyDescent="0.2">
      <c r="B2617" s="61"/>
    </row>
    <row r="2618" spans="2:2" x14ac:dyDescent="0.2">
      <c r="B2618" s="61"/>
    </row>
    <row r="2619" spans="2:2" x14ac:dyDescent="0.2">
      <c r="B2619" s="61"/>
    </row>
    <row r="2620" spans="2:2" x14ac:dyDescent="0.2">
      <c r="B2620" s="61"/>
    </row>
    <row r="2621" spans="2:2" x14ac:dyDescent="0.2">
      <c r="B2621" s="61"/>
    </row>
    <row r="2622" spans="2:2" x14ac:dyDescent="0.2">
      <c r="B2622" s="61"/>
    </row>
    <row r="2623" spans="2:2" x14ac:dyDescent="0.2">
      <c r="B2623" s="61"/>
    </row>
    <row r="2624" spans="2:2" x14ac:dyDescent="0.2">
      <c r="B2624" s="61"/>
    </row>
    <row r="2625" spans="2:2" x14ac:dyDescent="0.2">
      <c r="B2625" s="61"/>
    </row>
    <row r="2626" spans="2:2" x14ac:dyDescent="0.2">
      <c r="B2626" s="61"/>
    </row>
    <row r="2627" spans="2:2" x14ac:dyDescent="0.2">
      <c r="B2627" s="61"/>
    </row>
    <row r="2628" spans="2:2" x14ac:dyDescent="0.2">
      <c r="B2628" s="61"/>
    </row>
    <row r="2629" spans="2:2" x14ac:dyDescent="0.2">
      <c r="B2629" s="61"/>
    </row>
    <row r="2630" spans="2:2" x14ac:dyDescent="0.2">
      <c r="B2630" s="61"/>
    </row>
    <row r="2631" spans="2:2" x14ac:dyDescent="0.2">
      <c r="B2631" s="61"/>
    </row>
    <row r="2632" spans="2:2" x14ac:dyDescent="0.2">
      <c r="B2632" s="61"/>
    </row>
    <row r="2633" spans="2:2" x14ac:dyDescent="0.2">
      <c r="B2633" s="61"/>
    </row>
    <row r="2634" spans="2:2" x14ac:dyDescent="0.2">
      <c r="B2634" s="61"/>
    </row>
    <row r="2635" spans="2:2" x14ac:dyDescent="0.2">
      <c r="B2635" s="61"/>
    </row>
    <row r="2636" spans="2:2" x14ac:dyDescent="0.2">
      <c r="B2636" s="61"/>
    </row>
    <row r="2637" spans="2:2" x14ac:dyDescent="0.2">
      <c r="B2637" s="61"/>
    </row>
    <row r="2638" spans="2:2" x14ac:dyDescent="0.2">
      <c r="B2638" s="61"/>
    </row>
    <row r="2639" spans="2:2" x14ac:dyDescent="0.2">
      <c r="B2639" s="61"/>
    </row>
    <row r="2640" spans="2:2" x14ac:dyDescent="0.2">
      <c r="B2640" s="61"/>
    </row>
    <row r="2641" spans="2:2" x14ac:dyDescent="0.2">
      <c r="B2641" s="61"/>
    </row>
    <row r="2642" spans="2:2" x14ac:dyDescent="0.2">
      <c r="B2642" s="61"/>
    </row>
    <row r="2643" spans="2:2" x14ac:dyDescent="0.2">
      <c r="B2643" s="61"/>
    </row>
    <row r="2644" spans="2:2" x14ac:dyDescent="0.2">
      <c r="B2644" s="61"/>
    </row>
    <row r="2645" spans="2:2" x14ac:dyDescent="0.2">
      <c r="B2645" s="61"/>
    </row>
    <row r="2646" spans="2:2" x14ac:dyDescent="0.2">
      <c r="B2646" s="61"/>
    </row>
    <row r="2647" spans="2:2" x14ac:dyDescent="0.2">
      <c r="B2647" s="61"/>
    </row>
    <row r="2648" spans="2:2" x14ac:dyDescent="0.2">
      <c r="B2648" s="61"/>
    </row>
    <row r="2649" spans="2:2" x14ac:dyDescent="0.2">
      <c r="B2649" s="61"/>
    </row>
    <row r="2650" spans="2:2" x14ac:dyDescent="0.2">
      <c r="B2650" s="61"/>
    </row>
    <row r="2651" spans="2:2" x14ac:dyDescent="0.2">
      <c r="B2651" s="61"/>
    </row>
    <row r="2652" spans="2:2" x14ac:dyDescent="0.2">
      <c r="B2652" s="61"/>
    </row>
    <row r="2653" spans="2:2" x14ac:dyDescent="0.2">
      <c r="B2653" s="61"/>
    </row>
    <row r="2654" spans="2:2" x14ac:dyDescent="0.2">
      <c r="B2654" s="61"/>
    </row>
    <row r="2655" spans="2:2" x14ac:dyDescent="0.2">
      <c r="B2655" s="61"/>
    </row>
    <row r="2656" spans="2:2" x14ac:dyDescent="0.2">
      <c r="B2656" s="61"/>
    </row>
    <row r="2657" spans="2:2" x14ac:dyDescent="0.2">
      <c r="B2657" s="61"/>
    </row>
    <row r="2658" spans="2:2" x14ac:dyDescent="0.2">
      <c r="B2658" s="61"/>
    </row>
    <row r="2659" spans="2:2" x14ac:dyDescent="0.2">
      <c r="B2659" s="61"/>
    </row>
    <row r="2660" spans="2:2" x14ac:dyDescent="0.2">
      <c r="B2660" s="61"/>
    </row>
    <row r="2661" spans="2:2" x14ac:dyDescent="0.2">
      <c r="B2661" s="61"/>
    </row>
    <row r="2662" spans="2:2" x14ac:dyDescent="0.2">
      <c r="B2662" s="61"/>
    </row>
    <row r="2663" spans="2:2" x14ac:dyDescent="0.2">
      <c r="B2663" s="61"/>
    </row>
    <row r="2664" spans="2:2" x14ac:dyDescent="0.2">
      <c r="B2664" s="61"/>
    </row>
    <row r="2665" spans="2:2" x14ac:dyDescent="0.2">
      <c r="B2665" s="61"/>
    </row>
    <row r="2666" spans="2:2" x14ac:dyDescent="0.2">
      <c r="B2666" s="61"/>
    </row>
    <row r="2667" spans="2:2" x14ac:dyDescent="0.2">
      <c r="B2667" s="61"/>
    </row>
    <row r="2668" spans="2:2" x14ac:dyDescent="0.2">
      <c r="B2668" s="61"/>
    </row>
    <row r="2669" spans="2:2" x14ac:dyDescent="0.2">
      <c r="B2669" s="61"/>
    </row>
    <row r="2670" spans="2:2" x14ac:dyDescent="0.2">
      <c r="B2670" s="61"/>
    </row>
    <row r="2671" spans="2:2" x14ac:dyDescent="0.2">
      <c r="B2671" s="61"/>
    </row>
    <row r="2672" spans="2:2" x14ac:dyDescent="0.2">
      <c r="B2672" s="61"/>
    </row>
    <row r="2673" spans="2:2" x14ac:dyDescent="0.2">
      <c r="B2673" s="61"/>
    </row>
    <row r="2674" spans="2:2" x14ac:dyDescent="0.2">
      <c r="B2674" s="61"/>
    </row>
    <row r="2675" spans="2:2" x14ac:dyDescent="0.2">
      <c r="B2675" s="61"/>
    </row>
    <row r="2676" spans="2:2" x14ac:dyDescent="0.2">
      <c r="B2676" s="61"/>
    </row>
    <row r="2677" spans="2:2" x14ac:dyDescent="0.2">
      <c r="B2677" s="61"/>
    </row>
    <row r="2678" spans="2:2" x14ac:dyDescent="0.2">
      <c r="B2678" s="61"/>
    </row>
    <row r="2679" spans="2:2" x14ac:dyDescent="0.2">
      <c r="B2679" s="61"/>
    </row>
    <row r="2680" spans="2:2" x14ac:dyDescent="0.2">
      <c r="B2680" s="61"/>
    </row>
    <row r="2681" spans="2:2" x14ac:dyDescent="0.2">
      <c r="B2681" s="61"/>
    </row>
    <row r="2682" spans="2:2" x14ac:dyDescent="0.2">
      <c r="B2682" s="61"/>
    </row>
    <row r="2683" spans="2:2" x14ac:dyDescent="0.2">
      <c r="B2683" s="61"/>
    </row>
    <row r="2684" spans="2:2" x14ac:dyDescent="0.2">
      <c r="B2684" s="61"/>
    </row>
    <row r="2685" spans="2:2" x14ac:dyDescent="0.2">
      <c r="B2685" s="61"/>
    </row>
    <row r="2686" spans="2:2" x14ac:dyDescent="0.2">
      <c r="B2686" s="61"/>
    </row>
    <row r="2687" spans="2:2" x14ac:dyDescent="0.2">
      <c r="B2687" s="61"/>
    </row>
    <row r="2688" spans="2:2" x14ac:dyDescent="0.2">
      <c r="B2688" s="61"/>
    </row>
    <row r="2689" spans="2:2" x14ac:dyDescent="0.2">
      <c r="B2689" s="61"/>
    </row>
    <row r="2690" spans="2:2" x14ac:dyDescent="0.2">
      <c r="B2690" s="61"/>
    </row>
    <row r="2691" spans="2:2" x14ac:dyDescent="0.2">
      <c r="B2691" s="61"/>
    </row>
    <row r="2692" spans="2:2" x14ac:dyDescent="0.2">
      <c r="B2692" s="61"/>
    </row>
    <row r="2693" spans="2:2" x14ac:dyDescent="0.2">
      <c r="B2693" s="61"/>
    </row>
    <row r="2694" spans="2:2" x14ac:dyDescent="0.2">
      <c r="B2694" s="61"/>
    </row>
    <row r="2695" spans="2:2" x14ac:dyDescent="0.2">
      <c r="B2695" s="61"/>
    </row>
    <row r="2696" spans="2:2" x14ac:dyDescent="0.2">
      <c r="B2696" s="61"/>
    </row>
    <row r="2697" spans="2:2" x14ac:dyDescent="0.2">
      <c r="B2697" s="61"/>
    </row>
    <row r="2698" spans="2:2" x14ac:dyDescent="0.2">
      <c r="B2698" s="61"/>
    </row>
    <row r="2699" spans="2:2" x14ac:dyDescent="0.2">
      <c r="B2699" s="61"/>
    </row>
    <row r="2700" spans="2:2" x14ac:dyDescent="0.2">
      <c r="B2700" s="61"/>
    </row>
    <row r="2701" spans="2:2" x14ac:dyDescent="0.2">
      <c r="B2701" s="61"/>
    </row>
    <row r="2702" spans="2:2" x14ac:dyDescent="0.2">
      <c r="B2702" s="61"/>
    </row>
    <row r="2703" spans="2:2" x14ac:dyDescent="0.2">
      <c r="B2703" s="61"/>
    </row>
    <row r="2704" spans="2:2" x14ac:dyDescent="0.2">
      <c r="B2704" s="61"/>
    </row>
    <row r="2705" spans="2:2" x14ac:dyDescent="0.2">
      <c r="B2705" s="61"/>
    </row>
    <row r="2706" spans="2:2" x14ac:dyDescent="0.2">
      <c r="B2706" s="61"/>
    </row>
    <row r="2707" spans="2:2" x14ac:dyDescent="0.2">
      <c r="B2707" s="61"/>
    </row>
    <row r="2708" spans="2:2" x14ac:dyDescent="0.2">
      <c r="B2708" s="61"/>
    </row>
    <row r="2709" spans="2:2" x14ac:dyDescent="0.2">
      <c r="B2709" s="61"/>
    </row>
    <row r="2710" spans="2:2" x14ac:dyDescent="0.2">
      <c r="B2710" s="61"/>
    </row>
    <row r="2711" spans="2:2" x14ac:dyDescent="0.2">
      <c r="B2711" s="61"/>
    </row>
    <row r="2712" spans="2:2" x14ac:dyDescent="0.2">
      <c r="B2712" s="61"/>
    </row>
    <row r="2713" spans="2:2" x14ac:dyDescent="0.2">
      <c r="B2713" s="61"/>
    </row>
    <row r="2714" spans="2:2" x14ac:dyDescent="0.2">
      <c r="B2714" s="61"/>
    </row>
    <row r="2715" spans="2:2" x14ac:dyDescent="0.2">
      <c r="B2715" s="61"/>
    </row>
    <row r="2716" spans="2:2" x14ac:dyDescent="0.2">
      <c r="B2716" s="61"/>
    </row>
    <row r="2717" spans="2:2" x14ac:dyDescent="0.2">
      <c r="B2717" s="61"/>
    </row>
    <row r="2718" spans="2:2" x14ac:dyDescent="0.2">
      <c r="B2718" s="61"/>
    </row>
    <row r="2719" spans="2:2" x14ac:dyDescent="0.2">
      <c r="B2719" s="61"/>
    </row>
    <row r="2720" spans="2:2" x14ac:dyDescent="0.2">
      <c r="B2720" s="61"/>
    </row>
    <row r="2721" spans="2:2" x14ac:dyDescent="0.2">
      <c r="B2721" s="61"/>
    </row>
    <row r="2722" spans="2:2" x14ac:dyDescent="0.2">
      <c r="B2722" s="61"/>
    </row>
    <row r="2723" spans="2:2" x14ac:dyDescent="0.2">
      <c r="B2723" s="61"/>
    </row>
    <row r="2724" spans="2:2" x14ac:dyDescent="0.2">
      <c r="B2724" s="61"/>
    </row>
    <row r="2725" spans="2:2" x14ac:dyDescent="0.2">
      <c r="B2725" s="61"/>
    </row>
    <row r="2726" spans="2:2" x14ac:dyDescent="0.2">
      <c r="B2726" s="61"/>
    </row>
    <row r="2727" spans="2:2" x14ac:dyDescent="0.2">
      <c r="B2727" s="61"/>
    </row>
    <row r="2728" spans="2:2" x14ac:dyDescent="0.2">
      <c r="B2728" s="61"/>
    </row>
    <row r="2729" spans="2:2" x14ac:dyDescent="0.2">
      <c r="B2729" s="61"/>
    </row>
    <row r="2730" spans="2:2" x14ac:dyDescent="0.2">
      <c r="B2730" s="61"/>
    </row>
    <row r="2731" spans="2:2" x14ac:dyDescent="0.2">
      <c r="B2731" s="61"/>
    </row>
    <row r="2732" spans="2:2" x14ac:dyDescent="0.2">
      <c r="B2732" s="61"/>
    </row>
    <row r="2733" spans="2:2" x14ac:dyDescent="0.2">
      <c r="B2733" s="61"/>
    </row>
    <row r="2734" spans="2:2" x14ac:dyDescent="0.2">
      <c r="B2734" s="61"/>
    </row>
    <row r="2735" spans="2:2" x14ac:dyDescent="0.2">
      <c r="B2735" s="61"/>
    </row>
    <row r="2736" spans="2:2" x14ac:dyDescent="0.2">
      <c r="B2736" s="61"/>
    </row>
    <row r="2737" spans="2:2" x14ac:dyDescent="0.2">
      <c r="B2737" s="61"/>
    </row>
    <row r="2738" spans="2:2" x14ac:dyDescent="0.2">
      <c r="B2738" s="61"/>
    </row>
    <row r="2739" spans="2:2" x14ac:dyDescent="0.2">
      <c r="B2739" s="61"/>
    </row>
    <row r="2740" spans="2:2" x14ac:dyDescent="0.2">
      <c r="B2740" s="61"/>
    </row>
    <row r="2741" spans="2:2" x14ac:dyDescent="0.2">
      <c r="B2741" s="61"/>
    </row>
    <row r="2742" spans="2:2" x14ac:dyDescent="0.2">
      <c r="B2742" s="61"/>
    </row>
    <row r="2743" spans="2:2" x14ac:dyDescent="0.2">
      <c r="B2743" s="61"/>
    </row>
    <row r="2744" spans="2:2" x14ac:dyDescent="0.2">
      <c r="B2744" s="61"/>
    </row>
    <row r="2745" spans="2:2" x14ac:dyDescent="0.2">
      <c r="B2745" s="61"/>
    </row>
    <row r="2746" spans="2:2" x14ac:dyDescent="0.2">
      <c r="B2746" s="61"/>
    </row>
    <row r="2747" spans="2:2" x14ac:dyDescent="0.2">
      <c r="B2747" s="61"/>
    </row>
    <row r="2748" spans="2:2" x14ac:dyDescent="0.2">
      <c r="B2748" s="61"/>
    </row>
    <row r="2749" spans="2:2" x14ac:dyDescent="0.2">
      <c r="B2749" s="61"/>
    </row>
    <row r="2750" spans="2:2" x14ac:dyDescent="0.2">
      <c r="B2750" s="61"/>
    </row>
    <row r="2751" spans="2:2" x14ac:dyDescent="0.2">
      <c r="B2751" s="61"/>
    </row>
    <row r="2752" spans="2:2" x14ac:dyDescent="0.2">
      <c r="B2752" s="61"/>
    </row>
    <row r="2753" spans="2:2" x14ac:dyDescent="0.2">
      <c r="B2753" s="61"/>
    </row>
    <row r="2754" spans="2:2" x14ac:dyDescent="0.2">
      <c r="B2754" s="61"/>
    </row>
    <row r="2755" spans="2:2" x14ac:dyDescent="0.2">
      <c r="B2755" s="61"/>
    </row>
    <row r="2756" spans="2:2" x14ac:dyDescent="0.2">
      <c r="B2756" s="61"/>
    </row>
    <row r="2757" spans="2:2" x14ac:dyDescent="0.2">
      <c r="B2757" s="61"/>
    </row>
    <row r="2758" spans="2:2" x14ac:dyDescent="0.2">
      <c r="B2758" s="61"/>
    </row>
    <row r="2759" spans="2:2" x14ac:dyDescent="0.2">
      <c r="B2759" s="61"/>
    </row>
    <row r="2760" spans="2:2" x14ac:dyDescent="0.2">
      <c r="B2760" s="61"/>
    </row>
    <row r="2761" spans="2:2" x14ac:dyDescent="0.2">
      <c r="B2761" s="61"/>
    </row>
    <row r="2762" spans="2:2" x14ac:dyDescent="0.2">
      <c r="B2762" s="61"/>
    </row>
    <row r="2763" spans="2:2" x14ac:dyDescent="0.2">
      <c r="B2763" s="61"/>
    </row>
    <row r="2764" spans="2:2" x14ac:dyDescent="0.2">
      <c r="B2764" s="61"/>
    </row>
    <row r="2765" spans="2:2" x14ac:dyDescent="0.2">
      <c r="B2765" s="61"/>
    </row>
    <row r="2766" spans="2:2" x14ac:dyDescent="0.2">
      <c r="B2766" s="61"/>
    </row>
    <row r="2767" spans="2:2" x14ac:dyDescent="0.2">
      <c r="B2767" s="61"/>
    </row>
    <row r="2768" spans="2:2" x14ac:dyDescent="0.2">
      <c r="B2768" s="61"/>
    </row>
    <row r="2769" spans="2:2" x14ac:dyDescent="0.2">
      <c r="B2769" s="61"/>
    </row>
    <row r="2770" spans="2:2" x14ac:dyDescent="0.2">
      <c r="B2770" s="61"/>
    </row>
    <row r="2771" spans="2:2" x14ac:dyDescent="0.2">
      <c r="B2771" s="61"/>
    </row>
    <row r="2772" spans="2:2" x14ac:dyDescent="0.2">
      <c r="B2772" s="61"/>
    </row>
    <row r="2773" spans="2:2" x14ac:dyDescent="0.2">
      <c r="B2773" s="61"/>
    </row>
    <row r="2774" spans="2:2" x14ac:dyDescent="0.2">
      <c r="B2774" s="61"/>
    </row>
    <row r="2775" spans="2:2" x14ac:dyDescent="0.2">
      <c r="B2775" s="61"/>
    </row>
    <row r="2776" spans="2:2" x14ac:dyDescent="0.2">
      <c r="B2776" s="61"/>
    </row>
    <row r="2777" spans="2:2" x14ac:dyDescent="0.2">
      <c r="B2777" s="61"/>
    </row>
    <row r="2778" spans="2:2" x14ac:dyDescent="0.2">
      <c r="B2778" s="61"/>
    </row>
    <row r="2779" spans="2:2" x14ac:dyDescent="0.2">
      <c r="B2779" s="61"/>
    </row>
    <row r="2780" spans="2:2" x14ac:dyDescent="0.2">
      <c r="B2780" s="61"/>
    </row>
    <row r="2781" spans="2:2" x14ac:dyDescent="0.2">
      <c r="B2781" s="61"/>
    </row>
    <row r="2782" spans="2:2" x14ac:dyDescent="0.2">
      <c r="B2782" s="61"/>
    </row>
    <row r="2783" spans="2:2" x14ac:dyDescent="0.2">
      <c r="B2783" s="61"/>
    </row>
    <row r="2784" spans="2:2" x14ac:dyDescent="0.2">
      <c r="B2784" s="61"/>
    </row>
    <row r="2785" spans="2:2" x14ac:dyDescent="0.2">
      <c r="B2785" s="61"/>
    </row>
    <row r="2786" spans="2:2" x14ac:dyDescent="0.2">
      <c r="B2786" s="61"/>
    </row>
    <row r="2787" spans="2:2" x14ac:dyDescent="0.2">
      <c r="B2787" s="61"/>
    </row>
    <row r="2788" spans="2:2" x14ac:dyDescent="0.2">
      <c r="B2788" s="61"/>
    </row>
    <row r="2789" spans="2:2" x14ac:dyDescent="0.2">
      <c r="B2789" s="61"/>
    </row>
    <row r="2790" spans="2:2" x14ac:dyDescent="0.2">
      <c r="B2790" s="61"/>
    </row>
    <row r="2791" spans="2:2" x14ac:dyDescent="0.2">
      <c r="B2791" s="61"/>
    </row>
    <row r="2792" spans="2:2" x14ac:dyDescent="0.2">
      <c r="B2792" s="61"/>
    </row>
    <row r="2793" spans="2:2" x14ac:dyDescent="0.2">
      <c r="B2793" s="61"/>
    </row>
    <row r="2794" spans="2:2" x14ac:dyDescent="0.2">
      <c r="B2794" s="61"/>
    </row>
    <row r="2795" spans="2:2" x14ac:dyDescent="0.2">
      <c r="B2795" s="61"/>
    </row>
    <row r="2796" spans="2:2" x14ac:dyDescent="0.2">
      <c r="B2796" s="61"/>
    </row>
    <row r="2797" spans="2:2" x14ac:dyDescent="0.2">
      <c r="B2797" s="61"/>
    </row>
    <row r="2798" spans="2:2" x14ac:dyDescent="0.2">
      <c r="B2798" s="61"/>
    </row>
    <row r="2799" spans="2:2" x14ac:dyDescent="0.2">
      <c r="B2799" s="61"/>
    </row>
    <row r="2800" spans="2:2" x14ac:dyDescent="0.2">
      <c r="B2800" s="61"/>
    </row>
    <row r="2801" spans="2:2" x14ac:dyDescent="0.2">
      <c r="B2801" s="61"/>
    </row>
    <row r="2802" spans="2:2" x14ac:dyDescent="0.2">
      <c r="B2802" s="61"/>
    </row>
    <row r="2803" spans="2:2" x14ac:dyDescent="0.2">
      <c r="B2803" s="61"/>
    </row>
    <row r="2804" spans="2:2" x14ac:dyDescent="0.2">
      <c r="B2804" s="61"/>
    </row>
    <row r="2805" spans="2:2" x14ac:dyDescent="0.2">
      <c r="B2805" s="61"/>
    </row>
    <row r="2806" spans="2:2" x14ac:dyDescent="0.2">
      <c r="B2806" s="61"/>
    </row>
    <row r="2807" spans="2:2" x14ac:dyDescent="0.2">
      <c r="B2807" s="61"/>
    </row>
    <row r="2808" spans="2:2" x14ac:dyDescent="0.2">
      <c r="B2808" s="61"/>
    </row>
    <row r="2809" spans="2:2" x14ac:dyDescent="0.2">
      <c r="B2809" s="61"/>
    </row>
    <row r="2810" spans="2:2" x14ac:dyDescent="0.2">
      <c r="B2810" s="61"/>
    </row>
    <row r="2811" spans="2:2" x14ac:dyDescent="0.2">
      <c r="B2811" s="61"/>
    </row>
    <row r="2812" spans="2:2" x14ac:dyDescent="0.2">
      <c r="B2812" s="61"/>
    </row>
    <row r="2813" spans="2:2" x14ac:dyDescent="0.2">
      <c r="B2813" s="61"/>
    </row>
    <row r="2814" spans="2:2" x14ac:dyDescent="0.2">
      <c r="B2814" s="61"/>
    </row>
    <row r="2815" spans="2:2" x14ac:dyDescent="0.2">
      <c r="B2815" s="61"/>
    </row>
    <row r="2816" spans="2:2" x14ac:dyDescent="0.2">
      <c r="B2816" s="61"/>
    </row>
    <row r="2817" spans="2:2" x14ac:dyDescent="0.2">
      <c r="B2817" s="61"/>
    </row>
    <row r="2818" spans="2:2" x14ac:dyDescent="0.2">
      <c r="B2818" s="61"/>
    </row>
    <row r="2819" spans="2:2" x14ac:dyDescent="0.2">
      <c r="B2819" s="61"/>
    </row>
    <row r="2820" spans="2:2" x14ac:dyDescent="0.2">
      <c r="B2820" s="61"/>
    </row>
    <row r="2821" spans="2:2" x14ac:dyDescent="0.2">
      <c r="B2821" s="61"/>
    </row>
    <row r="2822" spans="2:2" x14ac:dyDescent="0.2">
      <c r="B2822" s="61"/>
    </row>
    <row r="2823" spans="2:2" x14ac:dyDescent="0.2">
      <c r="B2823" s="61"/>
    </row>
    <row r="2824" spans="2:2" x14ac:dyDescent="0.2">
      <c r="B2824" s="61"/>
    </row>
    <row r="2825" spans="2:2" x14ac:dyDescent="0.2">
      <c r="B2825" s="61"/>
    </row>
    <row r="2826" spans="2:2" x14ac:dyDescent="0.2">
      <c r="B2826" s="61"/>
    </row>
    <row r="2827" spans="2:2" x14ac:dyDescent="0.2">
      <c r="B2827" s="61"/>
    </row>
    <row r="2828" spans="2:2" x14ac:dyDescent="0.2">
      <c r="B2828" s="61"/>
    </row>
    <row r="2829" spans="2:2" x14ac:dyDescent="0.2">
      <c r="B2829" s="61"/>
    </row>
    <row r="2830" spans="2:2" x14ac:dyDescent="0.2">
      <c r="B2830" s="61"/>
    </row>
    <row r="2831" spans="2:2" x14ac:dyDescent="0.2">
      <c r="B2831" s="61"/>
    </row>
    <row r="2832" spans="2:2" x14ac:dyDescent="0.2">
      <c r="B2832" s="61"/>
    </row>
    <row r="2833" spans="2:2" x14ac:dyDescent="0.2">
      <c r="B2833" s="61"/>
    </row>
    <row r="2834" spans="2:2" x14ac:dyDescent="0.2">
      <c r="B2834" s="61"/>
    </row>
    <row r="2835" spans="2:2" x14ac:dyDescent="0.2">
      <c r="B2835" s="61"/>
    </row>
    <row r="2836" spans="2:2" x14ac:dyDescent="0.2">
      <c r="B2836" s="61"/>
    </row>
    <row r="2837" spans="2:2" x14ac:dyDescent="0.2">
      <c r="B2837" s="61"/>
    </row>
    <row r="2838" spans="2:2" x14ac:dyDescent="0.2">
      <c r="B2838" s="61"/>
    </row>
    <row r="2839" spans="2:2" x14ac:dyDescent="0.2">
      <c r="B2839" s="61"/>
    </row>
    <row r="2840" spans="2:2" x14ac:dyDescent="0.2">
      <c r="B2840" s="61"/>
    </row>
    <row r="2841" spans="2:2" x14ac:dyDescent="0.2">
      <c r="B2841" s="61"/>
    </row>
    <row r="2842" spans="2:2" x14ac:dyDescent="0.2">
      <c r="B2842" s="61"/>
    </row>
    <row r="2843" spans="2:2" x14ac:dyDescent="0.2">
      <c r="B2843" s="61"/>
    </row>
    <row r="2844" spans="2:2" x14ac:dyDescent="0.2">
      <c r="B2844" s="61"/>
    </row>
    <row r="2845" spans="2:2" x14ac:dyDescent="0.2">
      <c r="B2845" s="61"/>
    </row>
    <row r="2846" spans="2:2" x14ac:dyDescent="0.2">
      <c r="B2846" s="61"/>
    </row>
    <row r="2847" spans="2:2" x14ac:dyDescent="0.2">
      <c r="B2847" s="61"/>
    </row>
    <row r="2848" spans="2:2" x14ac:dyDescent="0.2">
      <c r="B2848" s="61"/>
    </row>
    <row r="2849" spans="2:2" x14ac:dyDescent="0.2">
      <c r="B2849" s="61"/>
    </row>
    <row r="2850" spans="2:2" x14ac:dyDescent="0.2">
      <c r="B2850" s="61"/>
    </row>
    <row r="2851" spans="2:2" x14ac:dyDescent="0.2">
      <c r="B2851" s="61"/>
    </row>
    <row r="2852" spans="2:2" x14ac:dyDescent="0.2">
      <c r="B2852" s="61"/>
    </row>
    <row r="2853" spans="2:2" x14ac:dyDescent="0.2">
      <c r="B2853" s="61"/>
    </row>
    <row r="2854" spans="2:2" x14ac:dyDescent="0.2">
      <c r="B2854" s="61"/>
    </row>
    <row r="2855" spans="2:2" x14ac:dyDescent="0.2">
      <c r="B2855" s="61"/>
    </row>
    <row r="2856" spans="2:2" x14ac:dyDescent="0.2">
      <c r="B2856" s="61"/>
    </row>
    <row r="2857" spans="2:2" x14ac:dyDescent="0.2">
      <c r="B2857" s="61"/>
    </row>
    <row r="2858" spans="2:2" x14ac:dyDescent="0.2">
      <c r="B2858" s="61"/>
    </row>
    <row r="2859" spans="2:2" x14ac:dyDescent="0.2">
      <c r="B2859" s="61"/>
    </row>
    <row r="2860" spans="2:2" x14ac:dyDescent="0.2">
      <c r="B2860" s="61"/>
    </row>
    <row r="2861" spans="2:2" x14ac:dyDescent="0.2">
      <c r="B2861" s="61"/>
    </row>
    <row r="2862" spans="2:2" x14ac:dyDescent="0.2">
      <c r="B2862" s="61"/>
    </row>
    <row r="2863" spans="2:2" x14ac:dyDescent="0.2">
      <c r="B2863" s="61"/>
    </row>
    <row r="2864" spans="2:2" x14ac:dyDescent="0.2">
      <c r="B2864" s="61"/>
    </row>
    <row r="2865" spans="2:2" x14ac:dyDescent="0.2">
      <c r="B2865" s="61"/>
    </row>
    <row r="2866" spans="2:2" x14ac:dyDescent="0.2">
      <c r="B2866" s="61"/>
    </row>
    <row r="2867" spans="2:2" x14ac:dyDescent="0.2">
      <c r="B2867" s="61"/>
    </row>
    <row r="2868" spans="2:2" x14ac:dyDescent="0.2">
      <c r="B2868" s="61"/>
    </row>
    <row r="2869" spans="2:2" x14ac:dyDescent="0.2">
      <c r="B2869" s="61"/>
    </row>
    <row r="2870" spans="2:2" x14ac:dyDescent="0.2">
      <c r="B2870" s="61"/>
    </row>
    <row r="2871" spans="2:2" x14ac:dyDescent="0.2">
      <c r="B2871" s="61"/>
    </row>
    <row r="2872" spans="2:2" x14ac:dyDescent="0.2">
      <c r="B2872" s="61"/>
    </row>
    <row r="2873" spans="2:2" x14ac:dyDescent="0.2">
      <c r="B2873" s="61"/>
    </row>
    <row r="2874" spans="2:2" x14ac:dyDescent="0.2">
      <c r="B2874" s="61"/>
    </row>
    <row r="2875" spans="2:2" x14ac:dyDescent="0.2">
      <c r="B2875" s="61"/>
    </row>
    <row r="2876" spans="2:2" x14ac:dyDescent="0.2">
      <c r="B2876" s="61"/>
    </row>
    <row r="2877" spans="2:2" x14ac:dyDescent="0.2">
      <c r="B2877" s="61"/>
    </row>
    <row r="2878" spans="2:2" x14ac:dyDescent="0.2">
      <c r="B2878" s="61"/>
    </row>
    <row r="2879" spans="2:2" x14ac:dyDescent="0.2">
      <c r="B2879" s="61"/>
    </row>
    <row r="2880" spans="2:2" x14ac:dyDescent="0.2">
      <c r="B2880" s="61"/>
    </row>
    <row r="2881" spans="2:2" x14ac:dyDescent="0.2">
      <c r="B2881" s="61"/>
    </row>
    <row r="2882" spans="2:2" x14ac:dyDescent="0.2">
      <c r="B2882" s="61"/>
    </row>
    <row r="2883" spans="2:2" x14ac:dyDescent="0.2">
      <c r="B2883" s="61"/>
    </row>
    <row r="2884" spans="2:2" x14ac:dyDescent="0.2">
      <c r="B2884" s="61"/>
    </row>
    <row r="2885" spans="2:2" x14ac:dyDescent="0.2">
      <c r="B2885" s="61"/>
    </row>
    <row r="2886" spans="2:2" x14ac:dyDescent="0.2">
      <c r="B2886" s="61"/>
    </row>
    <row r="2887" spans="2:2" x14ac:dyDescent="0.2">
      <c r="B2887" s="61"/>
    </row>
    <row r="2888" spans="2:2" x14ac:dyDescent="0.2">
      <c r="B2888" s="61"/>
    </row>
    <row r="2889" spans="2:2" x14ac:dyDescent="0.2">
      <c r="B2889" s="61"/>
    </row>
    <row r="2890" spans="2:2" x14ac:dyDescent="0.2">
      <c r="B2890" s="61"/>
    </row>
    <row r="2891" spans="2:2" x14ac:dyDescent="0.2">
      <c r="B2891" s="61"/>
    </row>
    <row r="2892" spans="2:2" x14ac:dyDescent="0.2">
      <c r="B2892" s="61"/>
    </row>
    <row r="2893" spans="2:2" x14ac:dyDescent="0.2">
      <c r="B2893" s="61"/>
    </row>
    <row r="2894" spans="2:2" x14ac:dyDescent="0.2">
      <c r="B2894" s="61"/>
    </row>
    <row r="2895" spans="2:2" x14ac:dyDescent="0.2">
      <c r="B2895" s="61"/>
    </row>
    <row r="2896" spans="2:2" x14ac:dyDescent="0.2">
      <c r="B2896" s="61"/>
    </row>
    <row r="2897" spans="2:2" x14ac:dyDescent="0.2">
      <c r="B2897" s="61"/>
    </row>
    <row r="2898" spans="2:2" x14ac:dyDescent="0.2">
      <c r="B2898" s="61"/>
    </row>
    <row r="2899" spans="2:2" x14ac:dyDescent="0.2">
      <c r="B2899" s="61"/>
    </row>
    <row r="2900" spans="2:2" x14ac:dyDescent="0.2">
      <c r="B2900" s="61"/>
    </row>
    <row r="2901" spans="2:2" x14ac:dyDescent="0.2">
      <c r="B2901" s="61"/>
    </row>
    <row r="2902" spans="2:2" x14ac:dyDescent="0.2">
      <c r="B2902" s="61"/>
    </row>
    <row r="2903" spans="2:2" x14ac:dyDescent="0.2">
      <c r="B2903" s="61"/>
    </row>
    <row r="2904" spans="2:2" x14ac:dyDescent="0.2">
      <c r="B2904" s="61"/>
    </row>
    <row r="2905" spans="2:2" x14ac:dyDescent="0.2">
      <c r="B2905" s="61"/>
    </row>
    <row r="2906" spans="2:2" x14ac:dyDescent="0.2">
      <c r="B2906" s="61"/>
    </row>
    <row r="2907" spans="2:2" x14ac:dyDescent="0.2">
      <c r="B2907" s="61"/>
    </row>
    <row r="2908" spans="2:2" x14ac:dyDescent="0.2">
      <c r="B2908" s="61"/>
    </row>
    <row r="2909" spans="2:2" x14ac:dyDescent="0.2">
      <c r="B2909" s="61"/>
    </row>
    <row r="2910" spans="2:2" x14ac:dyDescent="0.2">
      <c r="B2910" s="61"/>
    </row>
    <row r="2911" spans="2:2" x14ac:dyDescent="0.2">
      <c r="B2911" s="61"/>
    </row>
    <row r="2912" spans="2:2" x14ac:dyDescent="0.2">
      <c r="B2912" s="61"/>
    </row>
    <row r="2913" spans="2:2" x14ac:dyDescent="0.2">
      <c r="B2913" s="61"/>
    </row>
    <row r="2914" spans="2:2" x14ac:dyDescent="0.2">
      <c r="B2914" s="61"/>
    </row>
    <row r="2915" spans="2:2" x14ac:dyDescent="0.2">
      <c r="B2915" s="61"/>
    </row>
    <row r="2916" spans="2:2" x14ac:dyDescent="0.2">
      <c r="B2916" s="61"/>
    </row>
    <row r="2917" spans="2:2" x14ac:dyDescent="0.2">
      <c r="B2917" s="61"/>
    </row>
    <row r="2918" spans="2:2" x14ac:dyDescent="0.2">
      <c r="B2918" s="61"/>
    </row>
    <row r="2919" spans="2:2" x14ac:dyDescent="0.2">
      <c r="B2919" s="61"/>
    </row>
    <row r="2920" spans="2:2" x14ac:dyDescent="0.2">
      <c r="B2920" s="61"/>
    </row>
    <row r="2921" spans="2:2" x14ac:dyDescent="0.2">
      <c r="B2921" s="61"/>
    </row>
    <row r="2922" spans="2:2" x14ac:dyDescent="0.2">
      <c r="B2922" s="61"/>
    </row>
    <row r="2923" spans="2:2" x14ac:dyDescent="0.2">
      <c r="B2923" s="61"/>
    </row>
    <row r="2924" spans="2:2" x14ac:dyDescent="0.2">
      <c r="B2924" s="61"/>
    </row>
    <row r="2925" spans="2:2" x14ac:dyDescent="0.2">
      <c r="B2925" s="61"/>
    </row>
    <row r="2926" spans="2:2" x14ac:dyDescent="0.2">
      <c r="B2926" s="61"/>
    </row>
    <row r="2927" spans="2:2" x14ac:dyDescent="0.2">
      <c r="B2927" s="61"/>
    </row>
    <row r="2928" spans="2:2" x14ac:dyDescent="0.2">
      <c r="B2928" s="61"/>
    </row>
    <row r="2929" spans="2:2" x14ac:dyDescent="0.2">
      <c r="B2929" s="61"/>
    </row>
    <row r="2930" spans="2:2" x14ac:dyDescent="0.2">
      <c r="B2930" s="61"/>
    </row>
    <row r="2931" spans="2:2" x14ac:dyDescent="0.2">
      <c r="B2931" s="61"/>
    </row>
    <row r="2932" spans="2:2" x14ac:dyDescent="0.2">
      <c r="B2932" s="61"/>
    </row>
    <row r="2933" spans="2:2" x14ac:dyDescent="0.2">
      <c r="B2933" s="61"/>
    </row>
    <row r="2934" spans="2:2" x14ac:dyDescent="0.2">
      <c r="B2934" s="61"/>
    </row>
    <row r="2935" spans="2:2" x14ac:dyDescent="0.2">
      <c r="B2935" s="61"/>
    </row>
    <row r="2936" spans="2:2" x14ac:dyDescent="0.2">
      <c r="B2936" s="61"/>
    </row>
    <row r="2937" spans="2:2" x14ac:dyDescent="0.2">
      <c r="B2937" s="61"/>
    </row>
    <row r="2938" spans="2:2" x14ac:dyDescent="0.2">
      <c r="B2938" s="61"/>
    </row>
    <row r="2939" spans="2:2" x14ac:dyDescent="0.2">
      <c r="B2939" s="61"/>
    </row>
    <row r="2940" spans="2:2" x14ac:dyDescent="0.2">
      <c r="B2940" s="61"/>
    </row>
    <row r="2941" spans="2:2" x14ac:dyDescent="0.2">
      <c r="B2941" s="61"/>
    </row>
    <row r="2942" spans="2:2" x14ac:dyDescent="0.2">
      <c r="B2942" s="61"/>
    </row>
    <row r="2943" spans="2:2" x14ac:dyDescent="0.2">
      <c r="B2943" s="61"/>
    </row>
    <row r="2944" spans="2:2" x14ac:dyDescent="0.2">
      <c r="B2944" s="61"/>
    </row>
    <row r="2945" spans="2:2" x14ac:dyDescent="0.2">
      <c r="B2945" s="61"/>
    </row>
    <row r="2946" spans="2:2" x14ac:dyDescent="0.2">
      <c r="B2946" s="61"/>
    </row>
    <row r="2947" spans="2:2" x14ac:dyDescent="0.2">
      <c r="B2947" s="61"/>
    </row>
    <row r="2948" spans="2:2" x14ac:dyDescent="0.2">
      <c r="B2948" s="61"/>
    </row>
    <row r="2949" spans="2:2" x14ac:dyDescent="0.2">
      <c r="B2949" s="61"/>
    </row>
    <row r="2950" spans="2:2" x14ac:dyDescent="0.2">
      <c r="B2950" s="61"/>
    </row>
    <row r="2951" spans="2:2" x14ac:dyDescent="0.2">
      <c r="B2951" s="61"/>
    </row>
    <row r="2952" spans="2:2" x14ac:dyDescent="0.2">
      <c r="B2952" s="61"/>
    </row>
    <row r="2953" spans="2:2" x14ac:dyDescent="0.2">
      <c r="B2953" s="61"/>
    </row>
    <row r="2954" spans="2:2" x14ac:dyDescent="0.2">
      <c r="B2954" s="61"/>
    </row>
    <row r="2955" spans="2:2" x14ac:dyDescent="0.2">
      <c r="B2955" s="61"/>
    </row>
    <row r="2956" spans="2:2" x14ac:dyDescent="0.2">
      <c r="B2956" s="61"/>
    </row>
    <row r="2957" spans="2:2" x14ac:dyDescent="0.2">
      <c r="B2957" s="61"/>
    </row>
    <row r="2958" spans="2:2" x14ac:dyDescent="0.2">
      <c r="B2958" s="61"/>
    </row>
    <row r="2959" spans="2:2" x14ac:dyDescent="0.2">
      <c r="B2959" s="61"/>
    </row>
    <row r="2960" spans="2:2" x14ac:dyDescent="0.2">
      <c r="B2960" s="61"/>
    </row>
    <row r="2961" spans="2:2" x14ac:dyDescent="0.2">
      <c r="B2961" s="61"/>
    </row>
    <row r="2962" spans="2:2" x14ac:dyDescent="0.2">
      <c r="B2962" s="61"/>
    </row>
    <row r="2963" spans="2:2" x14ac:dyDescent="0.2">
      <c r="B2963" s="61"/>
    </row>
    <row r="2964" spans="2:2" x14ac:dyDescent="0.2">
      <c r="B2964" s="61"/>
    </row>
    <row r="2965" spans="2:2" x14ac:dyDescent="0.2">
      <c r="B2965" s="61"/>
    </row>
    <row r="2966" spans="2:2" x14ac:dyDescent="0.2">
      <c r="B2966" s="61"/>
    </row>
    <row r="2967" spans="2:2" x14ac:dyDescent="0.2">
      <c r="B2967" s="61"/>
    </row>
    <row r="2968" spans="2:2" x14ac:dyDescent="0.2">
      <c r="B2968" s="61"/>
    </row>
    <row r="2969" spans="2:2" x14ac:dyDescent="0.2">
      <c r="B2969" s="61"/>
    </row>
    <row r="2970" spans="2:2" x14ac:dyDescent="0.2">
      <c r="B2970" s="61"/>
    </row>
    <row r="2971" spans="2:2" x14ac:dyDescent="0.2">
      <c r="B2971" s="61"/>
    </row>
    <row r="2972" spans="2:2" x14ac:dyDescent="0.2">
      <c r="B2972" s="61"/>
    </row>
    <row r="2973" spans="2:2" x14ac:dyDescent="0.2">
      <c r="B2973" s="61"/>
    </row>
    <row r="2974" spans="2:2" x14ac:dyDescent="0.2">
      <c r="B2974" s="61"/>
    </row>
    <row r="2975" spans="2:2" x14ac:dyDescent="0.2">
      <c r="B2975" s="61"/>
    </row>
    <row r="2976" spans="2:2" x14ac:dyDescent="0.2">
      <c r="B2976" s="61"/>
    </row>
    <row r="2977" spans="2:2" x14ac:dyDescent="0.2">
      <c r="B2977" s="61"/>
    </row>
    <row r="2978" spans="2:2" x14ac:dyDescent="0.2">
      <c r="B2978" s="61"/>
    </row>
    <row r="2979" spans="2:2" x14ac:dyDescent="0.2">
      <c r="B2979" s="61"/>
    </row>
    <row r="2980" spans="2:2" x14ac:dyDescent="0.2">
      <c r="B2980" s="61"/>
    </row>
    <row r="2981" spans="2:2" x14ac:dyDescent="0.2">
      <c r="B2981" s="61"/>
    </row>
    <row r="2982" spans="2:2" x14ac:dyDescent="0.2">
      <c r="B2982" s="61"/>
    </row>
    <row r="2983" spans="2:2" x14ac:dyDescent="0.2">
      <c r="B2983" s="61"/>
    </row>
    <row r="2984" spans="2:2" x14ac:dyDescent="0.2">
      <c r="B2984" s="61"/>
    </row>
    <row r="2985" spans="2:2" x14ac:dyDescent="0.2">
      <c r="B2985" s="61"/>
    </row>
    <row r="2986" spans="2:2" x14ac:dyDescent="0.2">
      <c r="B2986" s="61"/>
    </row>
    <row r="2987" spans="2:2" x14ac:dyDescent="0.2">
      <c r="B2987" s="61"/>
    </row>
    <row r="2988" spans="2:2" x14ac:dyDescent="0.2">
      <c r="B2988" s="61"/>
    </row>
    <row r="2989" spans="2:2" x14ac:dyDescent="0.2">
      <c r="B2989" s="61"/>
    </row>
    <row r="2990" spans="2:2" x14ac:dyDescent="0.2">
      <c r="B2990" s="61"/>
    </row>
    <row r="2991" spans="2:2" x14ac:dyDescent="0.2">
      <c r="B2991" s="59"/>
    </row>
    <row r="2992" spans="2:2" x14ac:dyDescent="0.2">
      <c r="B2992" s="59"/>
    </row>
    <row r="2993" spans="2:2" x14ac:dyDescent="0.2">
      <c r="B2993" s="59"/>
    </row>
    <row r="2994" spans="2:2" x14ac:dyDescent="0.2">
      <c r="B2994" s="59"/>
    </row>
    <row r="2995" spans="2:2" x14ac:dyDescent="0.2">
      <c r="B2995" s="59"/>
    </row>
    <row r="2996" spans="2:2" x14ac:dyDescent="0.2">
      <c r="B2996" s="59"/>
    </row>
    <row r="2997" spans="2:2" x14ac:dyDescent="0.2">
      <c r="B2997" s="59"/>
    </row>
  </sheetData>
  <mergeCells count="8">
    <mergeCell ref="Q1:R1"/>
    <mergeCell ref="O1:P1"/>
    <mergeCell ref="M1:N1"/>
    <mergeCell ref="A1:D1"/>
    <mergeCell ref="E1:F1"/>
    <mergeCell ref="G1:H1"/>
    <mergeCell ref="I1:J1"/>
    <mergeCell ref="K1:L1"/>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2234"/>
  <sheetViews>
    <sheetView zoomScaleNormal="100" workbookViewId="0">
      <pane ySplit="2" topLeftCell="A3" activePane="bottomLeft" state="frozen"/>
      <selection pane="bottomLeft" activeCell="A3" sqref="A3"/>
    </sheetView>
  </sheetViews>
  <sheetFormatPr defaultRowHeight="12.75" x14ac:dyDescent="0.2"/>
  <cols>
    <col min="1" max="1" width="39.42578125" style="4" customWidth="1"/>
    <col min="2" max="2" width="13.28515625" style="108" customWidth="1"/>
    <col min="3" max="3" width="10.140625" style="4" bestFit="1" customWidth="1"/>
    <col min="4" max="4" width="5.5703125" style="4" bestFit="1" customWidth="1"/>
    <col min="5" max="5" width="23.42578125" style="105" bestFit="1" customWidth="1"/>
    <col min="6" max="6" width="27.28515625" style="105" bestFit="1" customWidth="1"/>
    <col min="7" max="7" width="27.42578125" style="105" bestFit="1" customWidth="1"/>
    <col min="8" max="8" width="31.28515625" style="105" bestFit="1" customWidth="1"/>
    <col min="9" max="9" width="28.28515625" style="105" bestFit="1" customWidth="1"/>
    <col min="10" max="10" width="32.140625" style="105" bestFit="1" customWidth="1"/>
    <col min="11" max="11" width="28" style="105" bestFit="1" customWidth="1"/>
    <col min="12" max="12" width="31.85546875" style="105" bestFit="1" customWidth="1"/>
    <col min="13" max="16384" width="9.140625" style="4"/>
  </cols>
  <sheetData>
    <row r="1" spans="1:12" s="105" customFormat="1" ht="15.75" customHeight="1" thickBot="1" x14ac:dyDescent="0.25">
      <c r="A1" s="202" t="s">
        <v>107</v>
      </c>
      <c r="B1" s="202"/>
      <c r="C1" s="202"/>
      <c r="D1" s="202"/>
      <c r="E1" s="203" t="s">
        <v>105</v>
      </c>
      <c r="F1" s="203"/>
      <c r="G1" s="203" t="s">
        <v>108</v>
      </c>
      <c r="H1" s="203"/>
      <c r="I1" s="203" t="s">
        <v>40</v>
      </c>
      <c r="J1" s="203"/>
      <c r="K1" s="203" t="s">
        <v>44</v>
      </c>
      <c r="L1" s="203"/>
    </row>
    <row r="2" spans="1:12" s="70" customFormat="1" ht="13.5" thickBot="1" x14ac:dyDescent="0.25">
      <c r="A2" s="10" t="s">
        <v>55</v>
      </c>
      <c r="B2" s="10" t="s">
        <v>0</v>
      </c>
      <c r="C2" s="11" t="s">
        <v>1</v>
      </c>
      <c r="D2" s="11" t="s">
        <v>2</v>
      </c>
      <c r="E2" s="106" t="s">
        <v>261</v>
      </c>
      <c r="F2" s="11" t="s">
        <v>262</v>
      </c>
      <c r="G2" s="11" t="s">
        <v>263</v>
      </c>
      <c r="H2" s="11" t="s">
        <v>264</v>
      </c>
      <c r="I2" s="11" t="s">
        <v>265</v>
      </c>
      <c r="J2" s="11" t="s">
        <v>266</v>
      </c>
      <c r="K2" s="11" t="s">
        <v>267</v>
      </c>
      <c r="L2" s="11" t="s">
        <v>268</v>
      </c>
    </row>
    <row r="3" spans="1:12" x14ac:dyDescent="0.2">
      <c r="A3" s="72" t="s">
        <v>341</v>
      </c>
      <c r="B3" s="66" t="s">
        <v>342</v>
      </c>
      <c r="C3" s="67">
        <v>17</v>
      </c>
      <c r="D3" s="67" t="s">
        <v>343</v>
      </c>
      <c r="E3" s="71">
        <v>0.297323555004748</v>
      </c>
      <c r="F3" s="68">
        <v>83.915770609318997</v>
      </c>
      <c r="G3" s="71">
        <v>0.39907212667553899</v>
      </c>
      <c r="H3" s="68">
        <v>91.442652329749095</v>
      </c>
      <c r="I3" s="71">
        <v>2.8307125040450299E-4</v>
      </c>
      <c r="J3" s="68">
        <v>45.564516129032299</v>
      </c>
      <c r="K3" s="71">
        <v>0.49261546708830101</v>
      </c>
      <c r="L3" s="68">
        <v>81.586021505376394</v>
      </c>
    </row>
    <row r="4" spans="1:12" x14ac:dyDescent="0.2">
      <c r="A4" s="72" t="s">
        <v>344</v>
      </c>
      <c r="B4" s="66" t="s">
        <v>345</v>
      </c>
      <c r="C4" s="67">
        <v>17</v>
      </c>
      <c r="D4" s="67" t="s">
        <v>343</v>
      </c>
      <c r="E4" s="71">
        <v>0.444884406015223</v>
      </c>
      <c r="F4" s="68">
        <v>98.163082437276003</v>
      </c>
      <c r="G4" s="71">
        <v>0.33333333333085602</v>
      </c>
      <c r="H4" s="68">
        <v>57.840501792114701</v>
      </c>
      <c r="I4" s="71">
        <v>1.3198847148126001E-3</v>
      </c>
      <c r="J4" s="68">
        <v>62.231182795698899</v>
      </c>
      <c r="K4" s="71">
        <v>1</v>
      </c>
      <c r="L4" s="68">
        <v>100</v>
      </c>
    </row>
    <row r="5" spans="1:12" x14ac:dyDescent="0.2">
      <c r="A5" s="72" t="s">
        <v>346</v>
      </c>
      <c r="B5" s="66" t="s">
        <v>347</v>
      </c>
      <c r="C5" s="67">
        <v>17</v>
      </c>
      <c r="D5" s="67" t="s">
        <v>343</v>
      </c>
      <c r="E5" s="71">
        <v>0.444482459699858</v>
      </c>
      <c r="F5" s="68">
        <v>98.028673835125403</v>
      </c>
      <c r="G5" s="71">
        <v>0.33333333333333298</v>
      </c>
      <c r="H5" s="68">
        <v>81.8100358422939</v>
      </c>
      <c r="I5" s="71">
        <v>1.14045766239085E-4</v>
      </c>
      <c r="J5" s="68">
        <v>35.3494623655914</v>
      </c>
      <c r="K5" s="71">
        <v>1</v>
      </c>
      <c r="L5" s="68">
        <v>100</v>
      </c>
    </row>
    <row r="6" spans="1:12" x14ac:dyDescent="0.2">
      <c r="A6" s="72" t="s">
        <v>348</v>
      </c>
      <c r="B6" s="66" t="s">
        <v>349</v>
      </c>
      <c r="C6" s="67">
        <v>17</v>
      </c>
      <c r="D6" s="67" t="s">
        <v>343</v>
      </c>
      <c r="E6" s="71">
        <v>0.31051621504280402</v>
      </c>
      <c r="F6" s="68">
        <v>86.783154121863802</v>
      </c>
      <c r="G6" s="71">
        <v>0.33333333333333298</v>
      </c>
      <c r="H6" s="68">
        <v>81.8100358422939</v>
      </c>
      <c r="I6" s="71">
        <v>3.5291035155417102E-5</v>
      </c>
      <c r="J6" s="68">
        <v>27.195340501792099</v>
      </c>
      <c r="K6" s="71">
        <v>0.59818002075992305</v>
      </c>
      <c r="L6" s="68">
        <v>90.994623655913998</v>
      </c>
    </row>
    <row r="7" spans="1:12" x14ac:dyDescent="0.2">
      <c r="A7" s="72" t="s">
        <v>350</v>
      </c>
      <c r="B7" s="66" t="s">
        <v>351</v>
      </c>
      <c r="C7" s="67">
        <v>17</v>
      </c>
      <c r="D7" s="67" t="s">
        <v>343</v>
      </c>
      <c r="E7" s="71">
        <v>0.27289670515092301</v>
      </c>
      <c r="F7" s="68">
        <v>76.836917562723997</v>
      </c>
      <c r="G7" s="71">
        <v>0.33333333333333298</v>
      </c>
      <c r="H7" s="68">
        <v>81.8100358422939</v>
      </c>
      <c r="I7" s="71">
        <v>4.23492421865005E-5</v>
      </c>
      <c r="J7" s="68">
        <v>28.405017921147</v>
      </c>
      <c r="K7" s="71">
        <v>0.48531443287724901</v>
      </c>
      <c r="L7" s="68">
        <v>80.6899641577061</v>
      </c>
    </row>
    <row r="8" spans="1:12" x14ac:dyDescent="0.2">
      <c r="A8" s="72" t="s">
        <v>352</v>
      </c>
      <c r="B8" s="66" t="s">
        <v>353</v>
      </c>
      <c r="C8" s="67">
        <v>17</v>
      </c>
      <c r="D8" s="67" t="s">
        <v>343</v>
      </c>
      <c r="E8" s="71">
        <v>0.444467971801215</v>
      </c>
      <c r="F8" s="68">
        <v>97.939068100358398</v>
      </c>
      <c r="G8" s="71">
        <v>0.33333333333333298</v>
      </c>
      <c r="H8" s="68">
        <v>81.8100358422939</v>
      </c>
      <c r="I8" s="71">
        <v>7.0582070310834204E-5</v>
      </c>
      <c r="J8" s="68">
        <v>31.6308243727599</v>
      </c>
      <c r="K8" s="71">
        <v>1</v>
      </c>
      <c r="L8" s="68">
        <v>100</v>
      </c>
    </row>
    <row r="9" spans="1:12" x14ac:dyDescent="0.2">
      <c r="A9" s="72" t="s">
        <v>354</v>
      </c>
      <c r="B9" s="66" t="s">
        <v>355</v>
      </c>
      <c r="C9" s="67">
        <v>17</v>
      </c>
      <c r="D9" s="67" t="s">
        <v>343</v>
      </c>
      <c r="E9" s="71">
        <v>0.36386623952848601</v>
      </c>
      <c r="F9" s="68">
        <v>92.965949820788495</v>
      </c>
      <c r="G9" s="71">
        <v>0.33333333333333298</v>
      </c>
      <c r="H9" s="68">
        <v>81.8100358422939</v>
      </c>
      <c r="I9" s="71">
        <v>2.1694699506066899E-4</v>
      </c>
      <c r="J9" s="68">
        <v>42.249103942652297</v>
      </c>
      <c r="K9" s="71">
        <v>0.75804843825706303</v>
      </c>
      <c r="L9" s="68">
        <v>96.146953405017896</v>
      </c>
    </row>
    <row r="10" spans="1:12" x14ac:dyDescent="0.2">
      <c r="A10" s="72" t="s">
        <v>356</v>
      </c>
      <c r="B10" s="66" t="s">
        <v>357</v>
      </c>
      <c r="C10" s="67">
        <v>17</v>
      </c>
      <c r="D10" s="67" t="s">
        <v>343</v>
      </c>
      <c r="E10" s="71">
        <v>0.44449063236063002</v>
      </c>
      <c r="F10" s="68">
        <v>98.073476702508998</v>
      </c>
      <c r="G10" s="71">
        <v>0.33333333333333298</v>
      </c>
      <c r="H10" s="68">
        <v>81.8100358422939</v>
      </c>
      <c r="I10" s="71">
        <v>1.38563748557585E-4</v>
      </c>
      <c r="J10" s="68">
        <v>37.051971326164903</v>
      </c>
      <c r="K10" s="71">
        <v>1</v>
      </c>
      <c r="L10" s="68">
        <v>100</v>
      </c>
    </row>
    <row r="11" spans="1:12" x14ac:dyDescent="0.2">
      <c r="A11" s="72" t="s">
        <v>358</v>
      </c>
      <c r="B11" s="66" t="s">
        <v>359</v>
      </c>
      <c r="C11" s="67">
        <v>17</v>
      </c>
      <c r="D11" s="67" t="s">
        <v>343</v>
      </c>
      <c r="E11" s="71">
        <v>0.37137735050062398</v>
      </c>
      <c r="F11" s="68">
        <v>93.548387096774206</v>
      </c>
      <c r="G11" s="71">
        <v>0.33333333333333298</v>
      </c>
      <c r="H11" s="68">
        <v>81.8100358422939</v>
      </c>
      <c r="I11" s="71">
        <v>9.6585990951667807E-6</v>
      </c>
      <c r="J11" s="68">
        <v>21.326164874551999</v>
      </c>
      <c r="K11" s="71">
        <v>0.780789059569443</v>
      </c>
      <c r="L11" s="68">
        <v>96.684587813620098</v>
      </c>
    </row>
    <row r="12" spans="1:12" x14ac:dyDescent="0.2">
      <c r="A12" s="72" t="s">
        <v>360</v>
      </c>
      <c r="B12" s="66" t="s">
        <v>361</v>
      </c>
      <c r="C12" s="67">
        <v>17</v>
      </c>
      <c r="D12" s="67" t="s">
        <v>343</v>
      </c>
      <c r="E12" s="71">
        <v>0.41482659093940899</v>
      </c>
      <c r="F12" s="68">
        <v>96.281362007168497</v>
      </c>
      <c r="G12" s="71">
        <v>0.33333333333333298</v>
      </c>
      <c r="H12" s="68">
        <v>81.8100358422939</v>
      </c>
      <c r="I12" s="71">
        <v>0</v>
      </c>
      <c r="J12" s="68">
        <v>14.381720430107499</v>
      </c>
      <c r="K12" s="71">
        <v>0.91114643948489304</v>
      </c>
      <c r="L12" s="68">
        <v>98.521505376344095</v>
      </c>
    </row>
    <row r="13" spans="1:12" x14ac:dyDescent="0.2">
      <c r="A13" s="72" t="s">
        <v>362</v>
      </c>
      <c r="B13" s="66" t="s">
        <v>363</v>
      </c>
      <c r="C13" s="67">
        <v>17</v>
      </c>
      <c r="D13" s="67" t="s">
        <v>343</v>
      </c>
      <c r="E13" s="71">
        <v>0.44542404928344298</v>
      </c>
      <c r="F13" s="68">
        <v>98.207885304659499</v>
      </c>
      <c r="G13" s="71">
        <v>0.33333333333333298</v>
      </c>
      <c r="H13" s="68">
        <v>81.8100358422939</v>
      </c>
      <c r="I13" s="71">
        <v>2.93881451699478E-3</v>
      </c>
      <c r="J13" s="68">
        <v>69.175627240143399</v>
      </c>
      <c r="K13" s="71">
        <v>1</v>
      </c>
      <c r="L13" s="68">
        <v>100</v>
      </c>
    </row>
    <row r="14" spans="1:12" x14ac:dyDescent="0.2">
      <c r="A14" s="72" t="s">
        <v>364</v>
      </c>
      <c r="B14" s="66" t="s">
        <v>365</v>
      </c>
      <c r="C14" s="67">
        <v>17</v>
      </c>
      <c r="D14" s="67" t="s">
        <v>343</v>
      </c>
      <c r="E14" s="71">
        <v>0.43686468728061401</v>
      </c>
      <c r="F14" s="68">
        <v>97.132616487455195</v>
      </c>
      <c r="G14" s="71">
        <v>0.33333333333333298</v>
      </c>
      <c r="H14" s="68">
        <v>81.8100358422939</v>
      </c>
      <c r="I14" s="71">
        <v>8.3918366753775995E-4</v>
      </c>
      <c r="J14" s="68">
        <v>57.661290322580598</v>
      </c>
      <c r="K14" s="71">
        <v>0.97642154484097199</v>
      </c>
      <c r="L14" s="68">
        <v>98.924731182795696</v>
      </c>
    </row>
    <row r="15" spans="1:12" x14ac:dyDescent="0.2">
      <c r="A15" s="72" t="s">
        <v>366</v>
      </c>
      <c r="B15" s="66" t="s">
        <v>367</v>
      </c>
      <c r="C15" s="67">
        <v>17</v>
      </c>
      <c r="D15" s="67" t="s">
        <v>343</v>
      </c>
      <c r="E15" s="71">
        <v>0.37872811653305999</v>
      </c>
      <c r="F15" s="68">
        <v>93.906810035842298</v>
      </c>
      <c r="G15" s="71">
        <v>0.323967666625472</v>
      </c>
      <c r="H15" s="68">
        <v>50.7616487455197</v>
      </c>
      <c r="I15" s="71">
        <v>1.7831259868000199E-5</v>
      </c>
      <c r="J15" s="68">
        <v>23.6111111111111</v>
      </c>
      <c r="K15" s="71">
        <v>0.81219885171383999</v>
      </c>
      <c r="L15" s="68">
        <v>97.132616487455195</v>
      </c>
    </row>
    <row r="16" spans="1:12" x14ac:dyDescent="0.2">
      <c r="A16" s="72" t="s">
        <v>368</v>
      </c>
      <c r="B16" s="66" t="s">
        <v>369</v>
      </c>
      <c r="C16" s="67">
        <v>17</v>
      </c>
      <c r="D16" s="67" t="s">
        <v>343</v>
      </c>
      <c r="E16" s="71">
        <v>0.44175097662239599</v>
      </c>
      <c r="F16" s="68">
        <v>97.446236559139805</v>
      </c>
      <c r="G16" s="71">
        <v>0.33333333333333298</v>
      </c>
      <c r="H16" s="68">
        <v>81.8100358422939</v>
      </c>
      <c r="I16" s="71">
        <v>1.1144537417500101E-6</v>
      </c>
      <c r="J16" s="68">
        <v>17.4283154121864</v>
      </c>
      <c r="K16" s="71">
        <v>0.99191848208011202</v>
      </c>
      <c r="L16" s="68">
        <v>99.238351254480307</v>
      </c>
    </row>
    <row r="17" spans="1:12" x14ac:dyDescent="0.2">
      <c r="A17" s="72" t="s">
        <v>370</v>
      </c>
      <c r="B17" s="66" t="s">
        <v>371</v>
      </c>
      <c r="C17" s="67">
        <v>17</v>
      </c>
      <c r="D17" s="67" t="s">
        <v>343</v>
      </c>
      <c r="E17" s="71">
        <v>6.6359694282001294E-2</v>
      </c>
      <c r="F17" s="68">
        <v>15.9498207885305</v>
      </c>
      <c r="G17" s="71">
        <v>2.3394291324511499E-6</v>
      </c>
      <c r="H17" s="68">
        <v>2.0161290322580601</v>
      </c>
      <c r="I17" s="71">
        <v>3.7148458058333801E-5</v>
      </c>
      <c r="J17" s="68">
        <v>27.553763440860202</v>
      </c>
      <c r="K17" s="71">
        <v>0.19903959495881299</v>
      </c>
      <c r="L17" s="68">
        <v>39.336917562723997</v>
      </c>
    </row>
    <row r="18" spans="1:12" x14ac:dyDescent="0.2">
      <c r="A18" s="72" t="s">
        <v>372</v>
      </c>
      <c r="B18" s="66" t="s">
        <v>373</v>
      </c>
      <c r="C18" s="67">
        <v>17</v>
      </c>
      <c r="D18" s="67" t="s">
        <v>343</v>
      </c>
      <c r="E18" s="71">
        <v>0.25493083013840101</v>
      </c>
      <c r="F18" s="68">
        <v>69.623655913978496</v>
      </c>
      <c r="G18" s="71">
        <v>3.9680659313332499E-2</v>
      </c>
      <c r="H18" s="68">
        <v>11.1111111111111</v>
      </c>
      <c r="I18" s="71">
        <v>1.4822234765275201E-4</v>
      </c>
      <c r="J18" s="68">
        <v>37.768817204301101</v>
      </c>
      <c r="K18" s="71">
        <v>0.72496360875421795</v>
      </c>
      <c r="L18" s="68">
        <v>95.430107526881699</v>
      </c>
    </row>
    <row r="19" spans="1:12" x14ac:dyDescent="0.2">
      <c r="A19" s="72" t="s">
        <v>374</v>
      </c>
      <c r="B19" s="66" t="s">
        <v>375</v>
      </c>
      <c r="C19" s="67">
        <v>17</v>
      </c>
      <c r="D19" s="67" t="s">
        <v>343</v>
      </c>
      <c r="E19" s="71">
        <v>0.16744389157904299</v>
      </c>
      <c r="F19" s="68">
        <v>40.546594982078901</v>
      </c>
      <c r="G19" s="71">
        <v>8.3413335498031904E-10</v>
      </c>
      <c r="H19" s="68">
        <v>1.56810035842294</v>
      </c>
      <c r="I19" s="71">
        <v>2.0951730345305901E-4</v>
      </c>
      <c r="J19" s="68">
        <v>41.621863799283197</v>
      </c>
      <c r="K19" s="71">
        <v>0.50212215659954196</v>
      </c>
      <c r="L19" s="68">
        <v>83.064516129032299</v>
      </c>
    </row>
    <row r="20" spans="1:12" x14ac:dyDescent="0.2">
      <c r="A20" s="72" t="s">
        <v>376</v>
      </c>
      <c r="B20" s="66" t="s">
        <v>377</v>
      </c>
      <c r="C20" s="67">
        <v>17</v>
      </c>
      <c r="D20" s="67" t="s">
        <v>343</v>
      </c>
      <c r="E20" s="71">
        <v>0.12754000957810699</v>
      </c>
      <c r="F20" s="68">
        <v>30.465949820788499</v>
      </c>
      <c r="G20" s="71">
        <v>1.12330181090507E-4</v>
      </c>
      <c r="H20" s="68">
        <v>2.5537634408602199</v>
      </c>
      <c r="I20" s="71">
        <v>2.1546105673833599E-5</v>
      </c>
      <c r="J20" s="68">
        <v>24.417562724014299</v>
      </c>
      <c r="K20" s="71">
        <v>0.38248615244755702</v>
      </c>
      <c r="L20" s="68">
        <v>66.621863799283105</v>
      </c>
    </row>
    <row r="21" spans="1:12" x14ac:dyDescent="0.2">
      <c r="A21" s="72" t="s">
        <v>378</v>
      </c>
      <c r="B21" s="66" t="s">
        <v>379</v>
      </c>
      <c r="C21" s="67">
        <v>17</v>
      </c>
      <c r="D21" s="67" t="s">
        <v>343</v>
      </c>
      <c r="E21" s="71">
        <v>0.10285758633389</v>
      </c>
      <c r="F21" s="68">
        <v>23.835125448028698</v>
      </c>
      <c r="G21" s="71">
        <v>7.5658721437813894E-5</v>
      </c>
      <c r="H21" s="68">
        <v>2.4641577060931898</v>
      </c>
      <c r="I21" s="71">
        <v>1.22589911592501E-5</v>
      </c>
      <c r="J21" s="68">
        <v>22.0430107526882</v>
      </c>
      <c r="K21" s="71">
        <v>0.308484841289073</v>
      </c>
      <c r="L21" s="68">
        <v>56.3172043010753</v>
      </c>
    </row>
    <row r="22" spans="1:12" x14ac:dyDescent="0.2">
      <c r="A22" s="72" t="s">
        <v>380</v>
      </c>
      <c r="B22" s="66" t="s">
        <v>381</v>
      </c>
      <c r="C22" s="67">
        <v>17</v>
      </c>
      <c r="D22" s="67" t="s">
        <v>343</v>
      </c>
      <c r="E22" s="71">
        <v>0.28169688213963201</v>
      </c>
      <c r="F22" s="68">
        <v>79.659498207885306</v>
      </c>
      <c r="G22" s="71">
        <v>6.3596343917877704E-2</v>
      </c>
      <c r="H22" s="68">
        <v>13.933691756272401</v>
      </c>
      <c r="I22" s="71">
        <v>2.1174621093250199E-5</v>
      </c>
      <c r="J22" s="68">
        <v>24.327956989247301</v>
      </c>
      <c r="K22" s="71">
        <v>0.78147312787992596</v>
      </c>
      <c r="L22" s="68">
        <v>96.729390681003593</v>
      </c>
    </row>
    <row r="23" spans="1:12" x14ac:dyDescent="0.2">
      <c r="A23" s="72" t="s">
        <v>382</v>
      </c>
      <c r="B23" s="66" t="s">
        <v>383</v>
      </c>
      <c r="C23" s="67">
        <v>17</v>
      </c>
      <c r="D23" s="67" t="s">
        <v>343</v>
      </c>
      <c r="E23" s="71">
        <v>0.10623701314336401</v>
      </c>
      <c r="F23" s="68">
        <v>24.462365591397798</v>
      </c>
      <c r="G23" s="71">
        <v>2.4667266457297402E-5</v>
      </c>
      <c r="H23" s="68">
        <v>2.1953405017921099</v>
      </c>
      <c r="I23" s="71">
        <v>1.0773052836916799E-5</v>
      </c>
      <c r="J23" s="68">
        <v>21.684587813620102</v>
      </c>
      <c r="K23" s="71">
        <v>0.31867559911079801</v>
      </c>
      <c r="L23" s="68">
        <v>57.795698924731198</v>
      </c>
    </row>
    <row r="24" spans="1:12" x14ac:dyDescent="0.2">
      <c r="A24" s="72" t="s">
        <v>384</v>
      </c>
      <c r="B24" s="66" t="s">
        <v>385</v>
      </c>
      <c r="C24" s="67">
        <v>17</v>
      </c>
      <c r="D24" s="67" t="s">
        <v>343</v>
      </c>
      <c r="E24" s="71">
        <v>9.8421551543516797E-2</v>
      </c>
      <c r="F24" s="68">
        <v>23.073476702509002</v>
      </c>
      <c r="G24" s="71">
        <v>2.1313336281044301E-10</v>
      </c>
      <c r="H24" s="68">
        <v>1.03046594982079</v>
      </c>
      <c r="I24" s="71">
        <v>1.37449294815835E-5</v>
      </c>
      <c r="J24" s="68">
        <v>22.3566308243728</v>
      </c>
      <c r="K24" s="71">
        <v>0.29525090948793498</v>
      </c>
      <c r="L24" s="68">
        <v>54.256272401433698</v>
      </c>
    </row>
    <row r="25" spans="1:12" x14ac:dyDescent="0.2">
      <c r="A25" s="72" t="s">
        <v>386</v>
      </c>
      <c r="B25" s="66" t="s">
        <v>387</v>
      </c>
      <c r="C25" s="67">
        <v>17</v>
      </c>
      <c r="D25" s="67" t="s">
        <v>343</v>
      </c>
      <c r="E25" s="71">
        <v>0.115100291310733</v>
      </c>
      <c r="F25" s="68">
        <v>26.433691756272399</v>
      </c>
      <c r="G25" s="71">
        <v>1.6953990404000401E-2</v>
      </c>
      <c r="H25" s="68">
        <v>7.6612903225806503</v>
      </c>
      <c r="I25" s="71">
        <v>1.11445374175001E-5</v>
      </c>
      <c r="J25" s="68">
        <v>21.863799283154101</v>
      </c>
      <c r="K25" s="71">
        <v>0.328335738990781</v>
      </c>
      <c r="L25" s="68">
        <v>59.094982078853</v>
      </c>
    </row>
    <row r="26" spans="1:12" x14ac:dyDescent="0.2">
      <c r="A26" s="72" t="s">
        <v>388</v>
      </c>
      <c r="B26" s="66" t="s">
        <v>389</v>
      </c>
      <c r="C26" s="67">
        <v>17</v>
      </c>
      <c r="D26" s="67" t="s">
        <v>343</v>
      </c>
      <c r="E26" s="71">
        <v>0.33721314504063499</v>
      </c>
      <c r="F26" s="68">
        <v>90.456989247311796</v>
      </c>
      <c r="G26" s="71">
        <v>0.323333333337947</v>
      </c>
      <c r="H26" s="68">
        <v>50.582437275985697</v>
      </c>
      <c r="I26" s="71">
        <v>1.1144537417500101E-6</v>
      </c>
      <c r="J26" s="68">
        <v>17.4283154121864</v>
      </c>
      <c r="K26" s="71">
        <v>0.68830498733021706</v>
      </c>
      <c r="L26" s="68">
        <v>94.534050179211505</v>
      </c>
    </row>
    <row r="27" spans="1:12" x14ac:dyDescent="0.2">
      <c r="A27" s="72" t="s">
        <v>390</v>
      </c>
      <c r="B27" s="66" t="s">
        <v>391</v>
      </c>
      <c r="C27" s="67">
        <v>17</v>
      </c>
      <c r="D27" s="67" t="s">
        <v>343</v>
      </c>
      <c r="E27" s="71">
        <v>0.146358923631352</v>
      </c>
      <c r="F27" s="68">
        <v>34.677419354838698</v>
      </c>
      <c r="G27" s="71">
        <v>4.0090993402175999E-2</v>
      </c>
      <c r="H27" s="68">
        <v>11.155913978494601</v>
      </c>
      <c r="I27" s="71">
        <v>2.22519263769419E-4</v>
      </c>
      <c r="J27" s="68">
        <v>42.473118279569903</v>
      </c>
      <c r="K27" s="71">
        <v>0.39876325822810899</v>
      </c>
      <c r="L27" s="68">
        <v>68.862007168458803</v>
      </c>
    </row>
    <row r="28" spans="1:12" x14ac:dyDescent="0.2">
      <c r="A28" s="72" t="s">
        <v>392</v>
      </c>
      <c r="B28" s="66" t="s">
        <v>393</v>
      </c>
      <c r="C28" s="67">
        <v>17</v>
      </c>
      <c r="D28" s="67" t="s">
        <v>343</v>
      </c>
      <c r="E28" s="71">
        <v>0.34107644263514197</v>
      </c>
      <c r="F28" s="68">
        <v>90.994623655913998</v>
      </c>
      <c r="G28" s="71">
        <v>0.273907667827332</v>
      </c>
      <c r="H28" s="68">
        <v>42.338709677419402</v>
      </c>
      <c r="I28" s="71">
        <v>9.5843021790501095E-5</v>
      </c>
      <c r="J28" s="68">
        <v>34.005376344086002</v>
      </c>
      <c r="K28" s="71">
        <v>0.74922581705630498</v>
      </c>
      <c r="L28" s="68">
        <v>95.9677419354839</v>
      </c>
    </row>
    <row r="29" spans="1:12" x14ac:dyDescent="0.2">
      <c r="A29" s="72" t="s">
        <v>394</v>
      </c>
      <c r="B29" s="66" t="s">
        <v>395</v>
      </c>
      <c r="C29" s="67">
        <v>17</v>
      </c>
      <c r="D29" s="67" t="s">
        <v>343</v>
      </c>
      <c r="E29" s="71">
        <v>0.44444481592902502</v>
      </c>
      <c r="F29" s="68">
        <v>97.715053763440906</v>
      </c>
      <c r="G29" s="71">
        <v>0.33333333333333298</v>
      </c>
      <c r="H29" s="68">
        <v>81.8100358422939</v>
      </c>
      <c r="I29" s="71">
        <v>1.1144537417500101E-6</v>
      </c>
      <c r="J29" s="68">
        <v>17.4283154121864</v>
      </c>
      <c r="K29" s="71">
        <v>1</v>
      </c>
      <c r="L29" s="68">
        <v>100</v>
      </c>
    </row>
    <row r="30" spans="1:12" x14ac:dyDescent="0.2">
      <c r="A30" s="72" t="s">
        <v>396</v>
      </c>
      <c r="B30" s="66" t="s">
        <v>397</v>
      </c>
      <c r="C30" s="67">
        <v>17</v>
      </c>
      <c r="D30" s="67" t="s">
        <v>343</v>
      </c>
      <c r="E30" s="71">
        <v>0.30260601375596402</v>
      </c>
      <c r="F30" s="68">
        <v>84.8566308243728</v>
      </c>
      <c r="G30" s="71">
        <v>0.33474122881117302</v>
      </c>
      <c r="H30" s="68">
        <v>82.078853046595</v>
      </c>
      <c r="I30" s="71">
        <v>5.2713661984775601E-4</v>
      </c>
      <c r="J30" s="68">
        <v>52.329749103942703</v>
      </c>
      <c r="K30" s="71">
        <v>0.572549675836871</v>
      </c>
      <c r="L30" s="68">
        <v>89.292114695340501</v>
      </c>
    </row>
    <row r="31" spans="1:12" x14ac:dyDescent="0.2">
      <c r="A31" s="72" t="s">
        <v>398</v>
      </c>
      <c r="B31" s="66" t="s">
        <v>399</v>
      </c>
      <c r="C31" s="67">
        <v>17</v>
      </c>
      <c r="D31" s="67" t="s">
        <v>343</v>
      </c>
      <c r="E31" s="71">
        <v>0.29245431354549301</v>
      </c>
      <c r="F31" s="68">
        <v>82.392473118279597</v>
      </c>
      <c r="G31" s="71">
        <v>0.33333333333333298</v>
      </c>
      <c r="H31" s="68">
        <v>81.8100358422939</v>
      </c>
      <c r="I31" s="71">
        <v>0</v>
      </c>
      <c r="J31" s="68">
        <v>14.381720430107499</v>
      </c>
      <c r="K31" s="71">
        <v>0.54402960730314598</v>
      </c>
      <c r="L31" s="68">
        <v>87.186379928315404</v>
      </c>
    </row>
    <row r="32" spans="1:12" x14ac:dyDescent="0.2">
      <c r="A32" s="72" t="s">
        <v>400</v>
      </c>
      <c r="B32" s="66" t="s">
        <v>401</v>
      </c>
      <c r="C32" s="67">
        <v>17</v>
      </c>
      <c r="D32" s="67" t="s">
        <v>343</v>
      </c>
      <c r="E32" s="71">
        <v>0.180398516497635</v>
      </c>
      <c r="F32" s="68">
        <v>44.982078853046602</v>
      </c>
      <c r="G32" s="71">
        <v>0.33333333333333298</v>
      </c>
      <c r="H32" s="68">
        <v>81.8100358422939</v>
      </c>
      <c r="I32" s="71">
        <v>0</v>
      </c>
      <c r="J32" s="68">
        <v>14.381720430107499</v>
      </c>
      <c r="K32" s="71">
        <v>0.20786221615957201</v>
      </c>
      <c r="L32" s="68">
        <v>40.994623655913998</v>
      </c>
    </row>
    <row r="33" spans="1:12" x14ac:dyDescent="0.2">
      <c r="A33" s="72" t="s">
        <v>402</v>
      </c>
      <c r="B33" s="66" t="s">
        <v>403</v>
      </c>
      <c r="C33" s="67">
        <v>17</v>
      </c>
      <c r="D33" s="67" t="s">
        <v>343</v>
      </c>
      <c r="E33" s="71">
        <v>0.44444568272638002</v>
      </c>
      <c r="F33" s="68">
        <v>97.759856630824402</v>
      </c>
      <c r="G33" s="71">
        <v>0.33333333333333298</v>
      </c>
      <c r="H33" s="68">
        <v>81.8100358422939</v>
      </c>
      <c r="I33" s="71">
        <v>3.7148458058333801E-6</v>
      </c>
      <c r="J33" s="68">
        <v>18.9964157706093</v>
      </c>
      <c r="K33" s="71">
        <v>1</v>
      </c>
      <c r="L33" s="68">
        <v>100</v>
      </c>
    </row>
    <row r="34" spans="1:12" x14ac:dyDescent="0.2">
      <c r="A34" s="72" t="s">
        <v>404</v>
      </c>
      <c r="B34" s="66" t="s">
        <v>405</v>
      </c>
      <c r="C34" s="67">
        <v>17</v>
      </c>
      <c r="D34" s="67" t="s">
        <v>343</v>
      </c>
      <c r="E34" s="71">
        <v>0.20172480419387701</v>
      </c>
      <c r="F34" s="68">
        <v>51.344086021505397</v>
      </c>
      <c r="G34" s="71">
        <v>0.33333333333333298</v>
      </c>
      <c r="H34" s="68">
        <v>81.8100358422939</v>
      </c>
      <c r="I34" s="71">
        <v>1.48593832233335E-5</v>
      </c>
      <c r="J34" s="68">
        <v>22.759856630824402</v>
      </c>
      <c r="K34" s="71">
        <v>0.27182621986507299</v>
      </c>
      <c r="L34" s="68">
        <v>50.448028673835097</v>
      </c>
    </row>
    <row r="35" spans="1:12" x14ac:dyDescent="0.2">
      <c r="A35" s="72" t="s">
        <v>406</v>
      </c>
      <c r="B35" s="66" t="s">
        <v>407</v>
      </c>
      <c r="C35" s="67">
        <v>17</v>
      </c>
      <c r="D35" s="67" t="s">
        <v>343</v>
      </c>
      <c r="E35" s="71">
        <v>0.190184378901951</v>
      </c>
      <c r="F35" s="68">
        <v>48.118279569892501</v>
      </c>
      <c r="G35" s="71">
        <v>0.33333333333333298</v>
      </c>
      <c r="H35" s="68">
        <v>81.8100358422939</v>
      </c>
      <c r="I35" s="71">
        <v>0</v>
      </c>
      <c r="J35" s="68">
        <v>14.381720430107499</v>
      </c>
      <c r="K35" s="71">
        <v>0.23721980337252099</v>
      </c>
      <c r="L35" s="68">
        <v>45.161290322580598</v>
      </c>
    </row>
    <row r="36" spans="1:12" x14ac:dyDescent="0.2">
      <c r="A36" s="72" t="s">
        <v>408</v>
      </c>
      <c r="B36" s="66" t="s">
        <v>409</v>
      </c>
      <c r="C36" s="67">
        <v>17</v>
      </c>
      <c r="D36" s="67" t="s">
        <v>343</v>
      </c>
      <c r="E36" s="71">
        <v>0.264972058616746</v>
      </c>
      <c r="F36" s="68">
        <v>73.969534050179206</v>
      </c>
      <c r="G36" s="71">
        <v>0.33333333333333298</v>
      </c>
      <c r="H36" s="68">
        <v>81.8100358422939</v>
      </c>
      <c r="I36" s="71">
        <v>0</v>
      </c>
      <c r="J36" s="68">
        <v>14.381720430107499</v>
      </c>
      <c r="K36" s="71">
        <v>0.46158284251690401</v>
      </c>
      <c r="L36" s="68">
        <v>77.867383512544805</v>
      </c>
    </row>
    <row r="37" spans="1:12" x14ac:dyDescent="0.2">
      <c r="A37" s="72" t="s">
        <v>410</v>
      </c>
      <c r="B37" s="66" t="s">
        <v>411</v>
      </c>
      <c r="C37" s="67">
        <v>17</v>
      </c>
      <c r="D37" s="67" t="s">
        <v>343</v>
      </c>
      <c r="E37" s="71">
        <v>0.44444456827263801</v>
      </c>
      <c r="F37" s="68">
        <v>97.670250896057297</v>
      </c>
      <c r="G37" s="71">
        <v>0.33333333333333298</v>
      </c>
      <c r="H37" s="68">
        <v>81.8100358422939</v>
      </c>
      <c r="I37" s="71">
        <v>3.7148458058333802E-7</v>
      </c>
      <c r="J37" s="68">
        <v>16.308243727598601</v>
      </c>
      <c r="K37" s="71">
        <v>1</v>
      </c>
      <c r="L37" s="68">
        <v>100</v>
      </c>
    </row>
    <row r="38" spans="1:12" x14ac:dyDescent="0.2">
      <c r="A38" s="72" t="s">
        <v>412</v>
      </c>
      <c r="B38" s="66" t="s">
        <v>413</v>
      </c>
      <c r="C38" s="67">
        <v>17</v>
      </c>
      <c r="D38" s="67" t="s">
        <v>343</v>
      </c>
      <c r="E38" s="71">
        <v>0.41239291286905799</v>
      </c>
      <c r="F38" s="68">
        <v>96.146953405017896</v>
      </c>
      <c r="G38" s="71">
        <v>0.33333333333333298</v>
      </c>
      <c r="H38" s="68">
        <v>81.8100358422939</v>
      </c>
      <c r="I38" s="71">
        <v>0</v>
      </c>
      <c r="J38" s="68">
        <v>14.381720430107499</v>
      </c>
      <c r="K38" s="71">
        <v>0.90384540527384205</v>
      </c>
      <c r="L38" s="68">
        <v>98.476702508960599</v>
      </c>
    </row>
    <row r="39" spans="1:12" x14ac:dyDescent="0.2">
      <c r="A39" s="72" t="s">
        <v>414</v>
      </c>
      <c r="B39" s="66" t="s">
        <v>415</v>
      </c>
      <c r="C39" s="67">
        <v>17</v>
      </c>
      <c r="D39" s="67" t="s">
        <v>343</v>
      </c>
      <c r="E39" s="71">
        <v>0.26208976469768502</v>
      </c>
      <c r="F39" s="68">
        <v>72.939068100358398</v>
      </c>
      <c r="G39" s="71">
        <v>0.33333333333333298</v>
      </c>
      <c r="H39" s="68">
        <v>81.8100358422939</v>
      </c>
      <c r="I39" s="71">
        <v>2.2289074835000301E-5</v>
      </c>
      <c r="J39" s="68">
        <v>24.596774193548399</v>
      </c>
      <c r="K39" s="71">
        <v>0.452913671684886</v>
      </c>
      <c r="L39" s="68">
        <v>76.478494623655905</v>
      </c>
    </row>
    <row r="40" spans="1:12" x14ac:dyDescent="0.2">
      <c r="A40" s="72" t="s">
        <v>416</v>
      </c>
      <c r="B40" s="66" t="s">
        <v>417</v>
      </c>
      <c r="C40" s="67">
        <v>17</v>
      </c>
      <c r="D40" s="67" t="s">
        <v>343</v>
      </c>
      <c r="E40" s="71">
        <v>0.31005113004435397</v>
      </c>
      <c r="F40" s="68">
        <v>86.648745519713302</v>
      </c>
      <c r="G40" s="71">
        <v>0.33333333333333298</v>
      </c>
      <c r="H40" s="68">
        <v>81.8100358422939</v>
      </c>
      <c r="I40" s="71">
        <v>8.1726607728334297E-6</v>
      </c>
      <c r="J40" s="68">
        <v>20.878136200716799</v>
      </c>
      <c r="K40" s="71">
        <v>0.59681188413895703</v>
      </c>
      <c r="L40" s="68">
        <v>90.949820788530502</v>
      </c>
    </row>
    <row r="41" spans="1:12" x14ac:dyDescent="0.2">
      <c r="A41" s="72" t="s">
        <v>418</v>
      </c>
      <c r="B41" s="66" t="s">
        <v>419</v>
      </c>
      <c r="C41" s="67">
        <v>17</v>
      </c>
      <c r="D41" s="67" t="s">
        <v>343</v>
      </c>
      <c r="E41" s="71">
        <v>0.36981224474911201</v>
      </c>
      <c r="F41" s="68">
        <v>93.413978494623606</v>
      </c>
      <c r="G41" s="71">
        <v>0.33333333333333298</v>
      </c>
      <c r="H41" s="68">
        <v>81.8100358422939</v>
      </c>
      <c r="I41" s="71">
        <v>5.6317062416433999E-4</v>
      </c>
      <c r="J41" s="68">
        <v>53.225806451612897</v>
      </c>
      <c r="K41" s="71">
        <v>0.77554023028983998</v>
      </c>
      <c r="L41" s="68">
        <v>96.550179211469498</v>
      </c>
    </row>
    <row r="42" spans="1:12" x14ac:dyDescent="0.2">
      <c r="A42" s="72" t="s">
        <v>420</v>
      </c>
      <c r="B42" s="66" t="s">
        <v>421</v>
      </c>
      <c r="C42" s="67">
        <v>17</v>
      </c>
      <c r="D42" s="67" t="s">
        <v>343</v>
      </c>
      <c r="E42" s="71">
        <v>0.36131070543671701</v>
      </c>
      <c r="F42" s="68">
        <v>92.786738351254499</v>
      </c>
      <c r="G42" s="71">
        <v>0.33333333333333298</v>
      </c>
      <c r="H42" s="68">
        <v>81.8100358422939</v>
      </c>
      <c r="I42" s="71">
        <v>4.8292995475833904E-6</v>
      </c>
      <c r="J42" s="68">
        <v>19.578853046595</v>
      </c>
      <c r="K42" s="71">
        <v>0.75059395367727</v>
      </c>
      <c r="L42" s="68">
        <v>96.012544802867396</v>
      </c>
    </row>
    <row r="43" spans="1:12" x14ac:dyDescent="0.2">
      <c r="A43" s="72" t="s">
        <v>422</v>
      </c>
      <c r="B43" s="66" t="s">
        <v>423</v>
      </c>
      <c r="C43" s="67">
        <v>17</v>
      </c>
      <c r="D43" s="67" t="s">
        <v>343</v>
      </c>
      <c r="E43" s="71">
        <v>0.43879606313213998</v>
      </c>
      <c r="F43" s="68">
        <v>97.177419354838705</v>
      </c>
      <c r="G43" s="71">
        <v>0.33333333333333298</v>
      </c>
      <c r="H43" s="68">
        <v>81.8100358422939</v>
      </c>
      <c r="I43" s="71">
        <v>1.63453215456669E-5</v>
      </c>
      <c r="J43" s="68">
        <v>23.2974910394265</v>
      </c>
      <c r="K43" s="71">
        <v>0.98303851074154103</v>
      </c>
      <c r="L43" s="68">
        <v>99.014336917562702</v>
      </c>
    </row>
    <row r="44" spans="1:12" x14ac:dyDescent="0.2">
      <c r="A44" s="72" t="s">
        <v>424</v>
      </c>
      <c r="B44" s="66" t="s">
        <v>425</v>
      </c>
      <c r="C44" s="67">
        <v>17</v>
      </c>
      <c r="D44" s="67" t="s">
        <v>343</v>
      </c>
      <c r="E44" s="71">
        <v>0.31074213273367501</v>
      </c>
      <c r="F44" s="68">
        <v>86.827956989247298</v>
      </c>
      <c r="G44" s="71">
        <v>0.33333333333333298</v>
      </c>
      <c r="H44" s="68">
        <v>81.8100358422939</v>
      </c>
      <c r="I44" s="71">
        <v>2.8975797285500302E-5</v>
      </c>
      <c r="J44" s="68">
        <v>26.254480286738399</v>
      </c>
      <c r="K44" s="71">
        <v>0.598864089070406</v>
      </c>
      <c r="L44" s="68">
        <v>91.084229390681003</v>
      </c>
    </row>
    <row r="45" spans="1:12" x14ac:dyDescent="0.2">
      <c r="A45" s="72" t="s">
        <v>426</v>
      </c>
      <c r="B45" s="66" t="s">
        <v>427</v>
      </c>
      <c r="C45" s="67">
        <v>17</v>
      </c>
      <c r="D45" s="67" t="s">
        <v>343</v>
      </c>
      <c r="E45" s="71">
        <v>0.40165743036247298</v>
      </c>
      <c r="F45" s="68">
        <v>95.430107526881699</v>
      </c>
      <c r="G45" s="71">
        <v>0.33333333333333298</v>
      </c>
      <c r="H45" s="68">
        <v>81.8100358422939</v>
      </c>
      <c r="I45" s="71">
        <v>4.0863303864167198E-5</v>
      </c>
      <c r="J45" s="68">
        <v>28.136200716845899</v>
      </c>
      <c r="K45" s="71">
        <v>0.87159809445021996</v>
      </c>
      <c r="L45" s="68">
        <v>98.073476702508998</v>
      </c>
    </row>
    <row r="46" spans="1:12" x14ac:dyDescent="0.2">
      <c r="A46" s="72" t="s">
        <v>428</v>
      </c>
      <c r="B46" s="66" t="s">
        <v>429</v>
      </c>
      <c r="C46" s="67">
        <v>17</v>
      </c>
      <c r="D46" s="67" t="s">
        <v>343</v>
      </c>
      <c r="E46" s="71">
        <v>0.32006266248315501</v>
      </c>
      <c r="F46" s="68">
        <v>88.261648745519693</v>
      </c>
      <c r="G46" s="71">
        <v>0.33333333333333298</v>
      </c>
      <c r="H46" s="68">
        <v>81.8100358422939</v>
      </c>
      <c r="I46" s="71">
        <v>1.1144537417500101E-6</v>
      </c>
      <c r="J46" s="68">
        <v>17.4283154121864</v>
      </c>
      <c r="K46" s="71">
        <v>0.62685353966238899</v>
      </c>
      <c r="L46" s="68">
        <v>92.249103942652297</v>
      </c>
    </row>
    <row r="47" spans="1:12" x14ac:dyDescent="0.2">
      <c r="A47" s="72" t="s">
        <v>430</v>
      </c>
      <c r="B47" s="66" t="s">
        <v>431</v>
      </c>
      <c r="C47" s="67">
        <v>17</v>
      </c>
      <c r="D47" s="67" t="s">
        <v>343</v>
      </c>
      <c r="E47" s="71">
        <v>0.44444444444444398</v>
      </c>
      <c r="F47" s="68">
        <v>97.625448028673802</v>
      </c>
      <c r="G47" s="71">
        <v>0.33333333333333298</v>
      </c>
      <c r="H47" s="68">
        <v>81.8100358422939</v>
      </c>
      <c r="I47" s="71">
        <v>0</v>
      </c>
      <c r="J47" s="68">
        <v>14.381720430107499</v>
      </c>
      <c r="K47" s="71">
        <v>1</v>
      </c>
      <c r="L47" s="68">
        <v>100</v>
      </c>
    </row>
    <row r="48" spans="1:12" x14ac:dyDescent="0.2">
      <c r="A48" s="72" t="s">
        <v>432</v>
      </c>
      <c r="B48" s="66" t="s">
        <v>433</v>
      </c>
      <c r="C48" s="67">
        <v>17</v>
      </c>
      <c r="D48" s="67" t="s">
        <v>343</v>
      </c>
      <c r="E48" s="71">
        <v>0.44444605421096001</v>
      </c>
      <c r="F48" s="68">
        <v>97.804659498207897</v>
      </c>
      <c r="G48" s="71">
        <v>0.33333333333333298</v>
      </c>
      <c r="H48" s="68">
        <v>81.8100358422939</v>
      </c>
      <c r="I48" s="71">
        <v>4.8292995475833904E-6</v>
      </c>
      <c r="J48" s="68">
        <v>19.578853046595</v>
      </c>
      <c r="K48" s="71">
        <v>1</v>
      </c>
      <c r="L48" s="68">
        <v>100</v>
      </c>
    </row>
    <row r="49" spans="1:12" x14ac:dyDescent="0.2">
      <c r="A49" s="72" t="s">
        <v>434</v>
      </c>
      <c r="B49" s="66" t="s">
        <v>435</v>
      </c>
      <c r="C49" s="67">
        <v>17</v>
      </c>
      <c r="D49" s="67" t="s">
        <v>343</v>
      </c>
      <c r="E49" s="71">
        <v>0.40458480682296399</v>
      </c>
      <c r="F49" s="68">
        <v>95.609318996415794</v>
      </c>
      <c r="G49" s="71">
        <v>0.33333333333333298</v>
      </c>
      <c r="H49" s="68">
        <v>81.8100358422939</v>
      </c>
      <c r="I49" s="71">
        <v>3.7148458058333802E-7</v>
      </c>
      <c r="J49" s="68">
        <v>16.308243727598601</v>
      </c>
      <c r="K49" s="71">
        <v>0.88042071565097901</v>
      </c>
      <c r="L49" s="68">
        <v>98.163082437276003</v>
      </c>
    </row>
    <row r="50" spans="1:12" x14ac:dyDescent="0.2">
      <c r="A50" s="72" t="s">
        <v>436</v>
      </c>
      <c r="B50" s="66" t="s">
        <v>437</v>
      </c>
      <c r="C50" s="67">
        <v>17</v>
      </c>
      <c r="D50" s="67" t="s">
        <v>343</v>
      </c>
      <c r="E50" s="71">
        <v>0.442467945140543</v>
      </c>
      <c r="F50" s="68">
        <v>97.491039426523301</v>
      </c>
      <c r="G50" s="71">
        <v>0.33333333333333298</v>
      </c>
      <c r="H50" s="68">
        <v>81.8100358422939</v>
      </c>
      <c r="I50" s="71">
        <v>3.7148458058333801E-6</v>
      </c>
      <c r="J50" s="68">
        <v>18.9964157706093</v>
      </c>
      <c r="K50" s="71">
        <v>0.99406678724248998</v>
      </c>
      <c r="L50" s="68">
        <v>99.283154121863802</v>
      </c>
    </row>
    <row r="51" spans="1:12" x14ac:dyDescent="0.2">
      <c r="A51" s="72" t="s">
        <v>438</v>
      </c>
      <c r="B51" s="66" t="s">
        <v>439</v>
      </c>
      <c r="C51" s="67">
        <v>17</v>
      </c>
      <c r="D51" s="67" t="s">
        <v>343</v>
      </c>
      <c r="E51" s="71">
        <v>0.38257940394398099</v>
      </c>
      <c r="F51" s="68">
        <v>94.130824372759903</v>
      </c>
      <c r="G51" s="71">
        <v>0.33333333333333298</v>
      </c>
      <c r="H51" s="68">
        <v>81.8100358422939</v>
      </c>
      <c r="I51" s="71">
        <v>3.7148458058333802E-7</v>
      </c>
      <c r="J51" s="68">
        <v>16.308243727598601</v>
      </c>
      <c r="K51" s="71">
        <v>0.81440450701403</v>
      </c>
      <c r="L51" s="68">
        <v>97.2222222222222</v>
      </c>
    </row>
    <row r="52" spans="1:12" x14ac:dyDescent="0.2">
      <c r="A52" s="72" t="s">
        <v>440</v>
      </c>
      <c r="B52" s="66" t="s">
        <v>441</v>
      </c>
      <c r="C52" s="67">
        <v>17</v>
      </c>
      <c r="D52" s="67" t="s">
        <v>343</v>
      </c>
      <c r="E52" s="71">
        <v>0.37477129789788699</v>
      </c>
      <c r="F52" s="68">
        <v>93.682795698924707</v>
      </c>
      <c r="G52" s="71">
        <v>0.33333333333333298</v>
      </c>
      <c r="H52" s="68">
        <v>81.8100358422939</v>
      </c>
      <c r="I52" s="71">
        <v>7.4296916116667498E-7</v>
      </c>
      <c r="J52" s="68">
        <v>16.9802867383513</v>
      </c>
      <c r="K52" s="71">
        <v>0.79097981739116696</v>
      </c>
      <c r="L52" s="68">
        <v>96.908602150537604</v>
      </c>
    </row>
    <row r="53" spans="1:12" x14ac:dyDescent="0.2">
      <c r="A53" s="72" t="s">
        <v>442</v>
      </c>
      <c r="B53" s="66" t="s">
        <v>443</v>
      </c>
      <c r="C53" s="67">
        <v>17</v>
      </c>
      <c r="D53" s="67" t="s">
        <v>343</v>
      </c>
      <c r="E53" s="71">
        <v>0.41048178515794098</v>
      </c>
      <c r="F53" s="68">
        <v>95.922939068100305</v>
      </c>
      <c r="G53" s="71">
        <v>0.33333333333333298</v>
      </c>
      <c r="H53" s="68">
        <v>81.8100358422939</v>
      </c>
      <c r="I53" s="71">
        <v>4.6064087992333897E-5</v>
      </c>
      <c r="J53" s="68">
        <v>29.077060931899599</v>
      </c>
      <c r="K53" s="71">
        <v>0.898065958052497</v>
      </c>
      <c r="L53" s="68">
        <v>98.387096774193594</v>
      </c>
    </row>
    <row r="54" spans="1:12" x14ac:dyDescent="0.2">
      <c r="A54" s="72" t="s">
        <v>444</v>
      </c>
      <c r="B54" s="66" t="s">
        <v>445</v>
      </c>
      <c r="C54" s="67">
        <v>17</v>
      </c>
      <c r="D54" s="67" t="s">
        <v>343</v>
      </c>
      <c r="E54" s="71">
        <v>0.23355403890162099</v>
      </c>
      <c r="F54" s="68">
        <v>62.051971326164903</v>
      </c>
      <c r="G54" s="71">
        <v>0.33333333333333298</v>
      </c>
      <c r="H54" s="68">
        <v>81.8100358422939</v>
      </c>
      <c r="I54" s="71">
        <v>3.8560099464550498E-3</v>
      </c>
      <c r="J54" s="68">
        <v>70.922939068100305</v>
      </c>
      <c r="K54" s="71">
        <v>0.363472773425074</v>
      </c>
      <c r="L54" s="68">
        <v>63.485663082437298</v>
      </c>
    </row>
    <row r="55" spans="1:12" x14ac:dyDescent="0.2">
      <c r="A55" s="72" t="s">
        <v>446</v>
      </c>
      <c r="B55" s="66" t="s">
        <v>447</v>
      </c>
      <c r="C55" s="67">
        <v>17</v>
      </c>
      <c r="D55" s="67" t="s">
        <v>343</v>
      </c>
      <c r="E55" s="71">
        <v>0.40679591056366898</v>
      </c>
      <c r="F55" s="68">
        <v>95.6989247311828</v>
      </c>
      <c r="G55" s="71">
        <v>0.33333333333333298</v>
      </c>
      <c r="H55" s="68">
        <v>81.8100358422939</v>
      </c>
      <c r="I55" s="71">
        <v>1.6716806126250198E-5</v>
      </c>
      <c r="J55" s="68">
        <v>23.387096774193498</v>
      </c>
      <c r="K55" s="71">
        <v>0.88703768155154805</v>
      </c>
      <c r="L55" s="68">
        <v>98.252688172042994</v>
      </c>
    </row>
    <row r="56" spans="1:12" x14ac:dyDescent="0.2">
      <c r="A56" s="72" t="s">
        <v>448</v>
      </c>
      <c r="B56" s="66" t="s">
        <v>449</v>
      </c>
      <c r="C56" s="67">
        <v>17</v>
      </c>
      <c r="D56" s="67" t="s">
        <v>343</v>
      </c>
      <c r="E56" s="71">
        <v>0.26775438627572701</v>
      </c>
      <c r="F56" s="68">
        <v>75.179211469534096</v>
      </c>
      <c r="G56" s="71">
        <v>0.33333333333333298</v>
      </c>
      <c r="H56" s="68">
        <v>81.8100358422939</v>
      </c>
      <c r="I56" s="71">
        <v>5.4979717926333999E-5</v>
      </c>
      <c r="J56" s="68">
        <v>30.465949820788499</v>
      </c>
      <c r="K56" s="71">
        <v>0.46987484577592098</v>
      </c>
      <c r="L56" s="68">
        <v>78.987455197132604</v>
      </c>
    </row>
    <row r="57" spans="1:12" x14ac:dyDescent="0.2">
      <c r="A57" s="72" t="s">
        <v>450</v>
      </c>
      <c r="B57" s="66" t="s">
        <v>451</v>
      </c>
      <c r="C57" s="67">
        <v>17</v>
      </c>
      <c r="D57" s="67" t="s">
        <v>343</v>
      </c>
      <c r="E57" s="71">
        <v>0.38921023860222498</v>
      </c>
      <c r="F57" s="68">
        <v>94.623655913978496</v>
      </c>
      <c r="G57" s="71">
        <v>0.33333333333333298</v>
      </c>
      <c r="H57" s="68">
        <v>81.8100358422939</v>
      </c>
      <c r="I57" s="71">
        <v>4.1977757605917198E-5</v>
      </c>
      <c r="J57" s="68">
        <v>28.360215053763401</v>
      </c>
      <c r="K57" s="71">
        <v>0.834255404715737</v>
      </c>
      <c r="L57" s="68">
        <v>97.535842293906796</v>
      </c>
    </row>
    <row r="58" spans="1:12" x14ac:dyDescent="0.2">
      <c r="A58" s="72" t="s">
        <v>452</v>
      </c>
      <c r="B58" s="66" t="s">
        <v>453</v>
      </c>
      <c r="C58" s="67">
        <v>17</v>
      </c>
      <c r="D58" s="67" t="s">
        <v>343</v>
      </c>
      <c r="E58" s="71">
        <v>0.37528344668886399</v>
      </c>
      <c r="F58" s="68">
        <v>93.727598566308203</v>
      </c>
      <c r="G58" s="71">
        <v>0.33333333333333298</v>
      </c>
      <c r="H58" s="68">
        <v>81.8100358422939</v>
      </c>
      <c r="I58" s="71">
        <v>1.5602352384500198E-5</v>
      </c>
      <c r="J58" s="68">
        <v>22.939068100358401</v>
      </c>
      <c r="K58" s="71">
        <v>0.79250140438087402</v>
      </c>
      <c r="L58" s="68">
        <v>96.953405017921099</v>
      </c>
    </row>
    <row r="59" spans="1:12" x14ac:dyDescent="0.2">
      <c r="A59" s="72" t="s">
        <v>454</v>
      </c>
      <c r="B59" s="66" t="s">
        <v>455</v>
      </c>
      <c r="C59" s="67">
        <v>17</v>
      </c>
      <c r="D59" s="67" t="s">
        <v>343</v>
      </c>
      <c r="E59" s="71">
        <v>0.44445744640476498</v>
      </c>
      <c r="F59" s="68">
        <v>97.894265232974902</v>
      </c>
      <c r="G59" s="71">
        <v>0.33333333333333298</v>
      </c>
      <c r="H59" s="68">
        <v>81.8100358422939</v>
      </c>
      <c r="I59" s="71">
        <v>3.9005880961250499E-5</v>
      </c>
      <c r="J59" s="68">
        <v>27.867383512544802</v>
      </c>
      <c r="K59" s="71">
        <v>1</v>
      </c>
      <c r="L59" s="68">
        <v>100</v>
      </c>
    </row>
    <row r="60" spans="1:12" x14ac:dyDescent="0.2">
      <c r="A60" s="72" t="s">
        <v>456</v>
      </c>
      <c r="B60" s="66" t="s">
        <v>457</v>
      </c>
      <c r="C60" s="67">
        <v>17</v>
      </c>
      <c r="D60" s="67" t="s">
        <v>343</v>
      </c>
      <c r="E60" s="71">
        <v>0.39558518914676499</v>
      </c>
      <c r="F60" s="68">
        <v>95.161290322580697</v>
      </c>
      <c r="G60" s="71">
        <v>0.33333333333333298</v>
      </c>
      <c r="H60" s="68">
        <v>81.8100358422939</v>
      </c>
      <c r="I60" s="71">
        <v>0</v>
      </c>
      <c r="J60" s="68">
        <v>14.381720430107499</v>
      </c>
      <c r="K60" s="71">
        <v>0.85342223410696105</v>
      </c>
      <c r="L60" s="68">
        <v>97.804659498207897</v>
      </c>
    </row>
    <row r="61" spans="1:12" x14ac:dyDescent="0.2">
      <c r="A61" s="72" t="s">
        <v>458</v>
      </c>
      <c r="B61" s="66" t="s">
        <v>459</v>
      </c>
      <c r="C61" s="67">
        <v>17</v>
      </c>
      <c r="D61" s="67" t="s">
        <v>343</v>
      </c>
      <c r="E61" s="71">
        <v>0.42613414538923999</v>
      </c>
      <c r="F61" s="68">
        <v>96.684587813620098</v>
      </c>
      <c r="G61" s="71">
        <v>0.33333333333333298</v>
      </c>
      <c r="H61" s="68">
        <v>81.8100358422939</v>
      </c>
      <c r="I61" s="71">
        <v>0</v>
      </c>
      <c r="J61" s="68">
        <v>14.381720430107499</v>
      </c>
      <c r="K61" s="71">
        <v>0.94506910283438705</v>
      </c>
      <c r="L61" s="68">
        <v>98.790322580645196</v>
      </c>
    </row>
    <row r="62" spans="1:12" x14ac:dyDescent="0.2">
      <c r="A62" s="72" t="s">
        <v>460</v>
      </c>
      <c r="B62" s="66" t="s">
        <v>461</v>
      </c>
      <c r="C62" s="67">
        <v>17</v>
      </c>
      <c r="D62" s="67" t="s">
        <v>343</v>
      </c>
      <c r="E62" s="71">
        <v>0.44444927374399201</v>
      </c>
      <c r="F62" s="68">
        <v>97.849462365591407</v>
      </c>
      <c r="G62" s="71">
        <v>0.33333333333333298</v>
      </c>
      <c r="H62" s="68">
        <v>81.8100358422939</v>
      </c>
      <c r="I62" s="71">
        <v>1.44878986427502E-5</v>
      </c>
      <c r="J62" s="68">
        <v>22.670250896057301</v>
      </c>
      <c r="K62" s="71">
        <v>1</v>
      </c>
      <c r="L62" s="68">
        <v>100</v>
      </c>
    </row>
    <row r="63" spans="1:12" x14ac:dyDescent="0.2">
      <c r="A63" s="72" t="s">
        <v>462</v>
      </c>
      <c r="B63" s="66" t="s">
        <v>463</v>
      </c>
      <c r="C63" s="67">
        <v>17</v>
      </c>
      <c r="D63" s="67" t="s">
        <v>343</v>
      </c>
      <c r="E63" s="71">
        <v>0.41170204282973999</v>
      </c>
      <c r="F63" s="68">
        <v>96.012544802867396</v>
      </c>
      <c r="G63" s="71">
        <v>0.36131832524362301</v>
      </c>
      <c r="H63" s="68">
        <v>87.948028673835097</v>
      </c>
      <c r="I63" s="71">
        <v>1.23804666171009E-2</v>
      </c>
      <c r="J63" s="68">
        <v>79.077060931899695</v>
      </c>
      <c r="K63" s="71">
        <v>0.861407336628496</v>
      </c>
      <c r="L63" s="68">
        <v>97.894265232974902</v>
      </c>
    </row>
    <row r="64" spans="1:12" x14ac:dyDescent="0.2">
      <c r="A64" s="72" t="s">
        <v>464</v>
      </c>
      <c r="B64" s="66" t="s">
        <v>465</v>
      </c>
      <c r="C64" s="67">
        <v>17</v>
      </c>
      <c r="D64" s="67" t="s">
        <v>343</v>
      </c>
      <c r="E64" s="71">
        <v>0.390683771173857</v>
      </c>
      <c r="F64" s="68">
        <v>94.758064516128997</v>
      </c>
      <c r="G64" s="71">
        <v>0.33333333333333298</v>
      </c>
      <c r="H64" s="68">
        <v>81.8100358422939</v>
      </c>
      <c r="I64" s="71">
        <v>5.1264872120500602E-5</v>
      </c>
      <c r="J64" s="68">
        <v>29.838709677419399</v>
      </c>
      <c r="K64" s="71">
        <v>0.83866671531611603</v>
      </c>
      <c r="L64" s="68">
        <v>97.580645161290306</v>
      </c>
    </row>
    <row r="65" spans="1:12" x14ac:dyDescent="0.2">
      <c r="A65" s="72" t="s">
        <v>466</v>
      </c>
      <c r="B65" s="66" t="s">
        <v>467</v>
      </c>
      <c r="C65" s="67">
        <v>17</v>
      </c>
      <c r="D65" s="67" t="s">
        <v>343</v>
      </c>
      <c r="E65" s="71">
        <v>0.19806146632756899</v>
      </c>
      <c r="F65" s="68">
        <v>50.179211469534003</v>
      </c>
      <c r="G65" s="71">
        <v>0.33333333332356102</v>
      </c>
      <c r="H65" s="68">
        <v>57.7060931899642</v>
      </c>
      <c r="I65" s="71">
        <v>5.3122295023417301E-5</v>
      </c>
      <c r="J65" s="68">
        <v>30.331541218638002</v>
      </c>
      <c r="K65" s="71">
        <v>0.26079794336412399</v>
      </c>
      <c r="L65" s="68">
        <v>48.835125448028698</v>
      </c>
    </row>
    <row r="66" spans="1:12" x14ac:dyDescent="0.2">
      <c r="A66" s="72" t="s">
        <v>468</v>
      </c>
      <c r="B66" s="66" t="s">
        <v>469</v>
      </c>
      <c r="C66" s="67">
        <v>17</v>
      </c>
      <c r="D66" s="67" t="s">
        <v>343</v>
      </c>
      <c r="E66" s="71">
        <v>0.21918006485524999</v>
      </c>
      <c r="F66" s="68">
        <v>57.661290322580598</v>
      </c>
      <c r="G66" s="71">
        <v>0.33131466657490999</v>
      </c>
      <c r="H66" s="68">
        <v>52.688172043010802</v>
      </c>
      <c r="I66" s="71">
        <v>2.4889466899083597E-4</v>
      </c>
      <c r="J66" s="68">
        <v>44.3100358422939</v>
      </c>
      <c r="K66" s="71">
        <v>0.32597663332185001</v>
      </c>
      <c r="L66" s="68">
        <v>58.826164874551999</v>
      </c>
    </row>
    <row r="67" spans="1:12" x14ac:dyDescent="0.2">
      <c r="A67" s="72" t="s">
        <v>470</v>
      </c>
      <c r="B67" s="66" t="s">
        <v>471</v>
      </c>
      <c r="C67" s="67">
        <v>17</v>
      </c>
      <c r="D67" s="67" t="s">
        <v>343</v>
      </c>
      <c r="E67" s="71">
        <v>0.222296380550358</v>
      </c>
      <c r="F67" s="68">
        <v>58.736559139785001</v>
      </c>
      <c r="G67" s="71">
        <v>0.327125999906767</v>
      </c>
      <c r="H67" s="68">
        <v>51.657706093190001</v>
      </c>
      <c r="I67" s="71">
        <v>1.39009530054285E-3</v>
      </c>
      <c r="J67" s="68">
        <v>62.903225806451601</v>
      </c>
      <c r="K67" s="71">
        <v>0.33837304644376398</v>
      </c>
      <c r="L67" s="68">
        <v>60.752688172043001</v>
      </c>
    </row>
    <row r="68" spans="1:12" x14ac:dyDescent="0.2">
      <c r="A68" s="72" t="s">
        <v>472</v>
      </c>
      <c r="B68" s="66" t="s">
        <v>473</v>
      </c>
      <c r="C68" s="67">
        <v>17</v>
      </c>
      <c r="D68" s="67" t="s">
        <v>343</v>
      </c>
      <c r="E68" s="71">
        <v>0.197581922802466</v>
      </c>
      <c r="F68" s="68">
        <v>50.089605734766998</v>
      </c>
      <c r="G68" s="71">
        <v>0.33264566552019897</v>
      </c>
      <c r="H68" s="68">
        <v>53.853046594982096</v>
      </c>
      <c r="I68" s="71">
        <v>1.3967820229933501E-4</v>
      </c>
      <c r="J68" s="68">
        <v>37.096774193548399</v>
      </c>
      <c r="K68" s="71">
        <v>0.25996042468489999</v>
      </c>
      <c r="L68" s="68">
        <v>48.566308243727597</v>
      </c>
    </row>
    <row r="69" spans="1:12" x14ac:dyDescent="0.2">
      <c r="A69" s="72" t="s">
        <v>474</v>
      </c>
      <c r="B69" s="66" t="s">
        <v>475</v>
      </c>
      <c r="C69" s="67">
        <v>17</v>
      </c>
      <c r="D69" s="67" t="s">
        <v>343</v>
      </c>
      <c r="E69" s="71">
        <v>0.20276283762632499</v>
      </c>
      <c r="F69" s="68">
        <v>52.060931899641602</v>
      </c>
      <c r="G69" s="71">
        <v>0.33333333333333298</v>
      </c>
      <c r="H69" s="68">
        <v>81.8100358422939</v>
      </c>
      <c r="I69" s="71">
        <v>2.3923606989566999E-4</v>
      </c>
      <c r="J69" s="68">
        <v>43.593189964157702</v>
      </c>
      <c r="K69" s="71">
        <v>0.27471594347574502</v>
      </c>
      <c r="L69" s="68">
        <v>50.985663082437298</v>
      </c>
    </row>
    <row r="70" spans="1:12" x14ac:dyDescent="0.2">
      <c r="A70" s="72" t="s">
        <v>476</v>
      </c>
      <c r="B70" s="66" t="s">
        <v>477</v>
      </c>
      <c r="C70" s="67">
        <v>17</v>
      </c>
      <c r="D70" s="67" t="s">
        <v>343</v>
      </c>
      <c r="E70" s="71">
        <v>0.19927316195647801</v>
      </c>
      <c r="F70" s="68">
        <v>50.537634408602202</v>
      </c>
      <c r="G70" s="71">
        <v>0.33333333333333298</v>
      </c>
      <c r="H70" s="68">
        <v>81.8100358422939</v>
      </c>
      <c r="I70" s="71">
        <v>1.14417250819668E-4</v>
      </c>
      <c r="J70" s="68">
        <v>35.528673835125403</v>
      </c>
      <c r="K70" s="71">
        <v>0.26437173528528002</v>
      </c>
      <c r="L70" s="68">
        <v>49.1039426523297</v>
      </c>
    </row>
    <row r="71" spans="1:12" x14ac:dyDescent="0.2">
      <c r="A71" s="72" t="s">
        <v>478</v>
      </c>
      <c r="B71" s="66" t="s">
        <v>479</v>
      </c>
      <c r="C71" s="67">
        <v>17</v>
      </c>
      <c r="D71" s="67" t="s">
        <v>343</v>
      </c>
      <c r="E71" s="71">
        <v>0.23651386283742001</v>
      </c>
      <c r="F71" s="68">
        <v>63.485663082437298</v>
      </c>
      <c r="G71" s="71">
        <v>0.33087199985156901</v>
      </c>
      <c r="H71" s="68">
        <v>52.464157706093197</v>
      </c>
      <c r="I71" s="71">
        <v>5.9474681351392403E-4</v>
      </c>
      <c r="J71" s="68">
        <v>53.942652329749102</v>
      </c>
      <c r="K71" s="71">
        <v>0.37807484184717799</v>
      </c>
      <c r="L71" s="68">
        <v>65.725806451612897</v>
      </c>
    </row>
    <row r="72" spans="1:12" x14ac:dyDescent="0.2">
      <c r="A72" s="72" t="s">
        <v>480</v>
      </c>
      <c r="B72" s="66" t="s">
        <v>481</v>
      </c>
      <c r="C72" s="67">
        <v>17</v>
      </c>
      <c r="D72" s="67" t="s">
        <v>343</v>
      </c>
      <c r="E72" s="71">
        <v>0.20321083426335201</v>
      </c>
      <c r="F72" s="68">
        <v>52.419354838709701</v>
      </c>
      <c r="G72" s="71">
        <v>0.33333333312118801</v>
      </c>
      <c r="H72" s="68">
        <v>57.168458781361998</v>
      </c>
      <c r="I72" s="71">
        <v>2.1508957215775299E-4</v>
      </c>
      <c r="J72" s="68">
        <v>42.069892473118301</v>
      </c>
      <c r="K72" s="71">
        <v>0.27608408009671098</v>
      </c>
      <c r="L72" s="68">
        <v>51.299283154121902</v>
      </c>
    </row>
    <row r="73" spans="1:12" x14ac:dyDescent="0.2">
      <c r="A73" s="72" t="s">
        <v>482</v>
      </c>
      <c r="B73" s="66" t="s">
        <v>483</v>
      </c>
      <c r="C73" s="67">
        <v>17</v>
      </c>
      <c r="D73" s="67" t="s">
        <v>343</v>
      </c>
      <c r="E73" s="71">
        <v>0.24476633797579</v>
      </c>
      <c r="F73" s="68">
        <v>66.218637992831503</v>
      </c>
      <c r="G73" s="71">
        <v>0.30222400359159801</v>
      </c>
      <c r="H73" s="68">
        <v>46.236559139784902</v>
      </c>
      <c r="I73" s="71">
        <v>5.3382334229825604E-4</v>
      </c>
      <c r="J73" s="68">
        <v>52.464157706093197</v>
      </c>
      <c r="K73" s="71">
        <v>0.43154118699347199</v>
      </c>
      <c r="L73" s="68">
        <v>73.297491039426504</v>
      </c>
    </row>
    <row r="74" spans="1:12" x14ac:dyDescent="0.2">
      <c r="A74" s="72" t="s">
        <v>484</v>
      </c>
      <c r="B74" s="66" t="s">
        <v>485</v>
      </c>
      <c r="C74" s="67">
        <v>17</v>
      </c>
      <c r="D74" s="67" t="s">
        <v>343</v>
      </c>
      <c r="E74" s="71">
        <v>0.17300363109726</v>
      </c>
      <c r="F74" s="68">
        <v>42.4283154121864</v>
      </c>
      <c r="G74" s="71">
        <v>0.33231533212901798</v>
      </c>
      <c r="H74" s="68">
        <v>53.405017921147</v>
      </c>
      <c r="I74" s="71">
        <v>5.2379325862250602E-5</v>
      </c>
      <c r="J74" s="68">
        <v>30.1075268817204</v>
      </c>
      <c r="K74" s="71">
        <v>0.18664318183689901</v>
      </c>
      <c r="L74" s="68">
        <v>37.5</v>
      </c>
    </row>
    <row r="75" spans="1:12" x14ac:dyDescent="0.2">
      <c r="A75" s="72" t="s">
        <v>486</v>
      </c>
      <c r="B75" s="66" t="s">
        <v>487</v>
      </c>
      <c r="C75" s="67">
        <v>17</v>
      </c>
      <c r="D75" s="67" t="s">
        <v>343</v>
      </c>
      <c r="E75" s="71">
        <v>0.20622120348655101</v>
      </c>
      <c r="F75" s="68">
        <v>53.270609318996399</v>
      </c>
      <c r="G75" s="71">
        <v>0.29751900071799298</v>
      </c>
      <c r="H75" s="68">
        <v>45.026881720430097</v>
      </c>
      <c r="I75" s="71">
        <v>4.1680569941450501E-4</v>
      </c>
      <c r="J75" s="68">
        <v>49.910394265233002</v>
      </c>
      <c r="K75" s="71">
        <v>0.32072780404224599</v>
      </c>
      <c r="L75" s="68">
        <v>58.1989247311828</v>
      </c>
    </row>
    <row r="76" spans="1:12" x14ac:dyDescent="0.2">
      <c r="A76" s="72" t="s">
        <v>488</v>
      </c>
      <c r="B76" s="66" t="s">
        <v>489</v>
      </c>
      <c r="C76" s="67">
        <v>17</v>
      </c>
      <c r="D76" s="67" t="s">
        <v>343</v>
      </c>
      <c r="E76" s="71">
        <v>0.23492766994021499</v>
      </c>
      <c r="F76" s="68">
        <v>62.724014336917598</v>
      </c>
      <c r="G76" s="71">
        <v>0.33319399981221298</v>
      </c>
      <c r="H76" s="68">
        <v>54.659498207885299</v>
      </c>
      <c r="I76" s="71">
        <v>1.3113406182408601E-4</v>
      </c>
      <c r="J76" s="68">
        <v>36.469534050179199</v>
      </c>
      <c r="K76" s="71">
        <v>0.37145787594660901</v>
      </c>
      <c r="L76" s="68">
        <v>64.874551971326198</v>
      </c>
    </row>
    <row r="77" spans="1:12" x14ac:dyDescent="0.2">
      <c r="A77" s="72" t="s">
        <v>490</v>
      </c>
      <c r="B77" s="66" t="s">
        <v>491</v>
      </c>
      <c r="C77" s="67">
        <v>17</v>
      </c>
      <c r="D77" s="67" t="s">
        <v>343</v>
      </c>
      <c r="E77" s="71">
        <v>0.188383716194027</v>
      </c>
      <c r="F77" s="68">
        <v>47.625448028673802</v>
      </c>
      <c r="G77" s="71">
        <v>0.29126900893837698</v>
      </c>
      <c r="H77" s="68">
        <v>44.130824372759903</v>
      </c>
      <c r="I77" s="71">
        <v>3.7148471832618799E-6</v>
      </c>
      <c r="J77" s="68">
        <v>19.041218637992799</v>
      </c>
      <c r="K77" s="71">
        <v>0.27387842479652103</v>
      </c>
      <c r="L77" s="68">
        <v>50.806451612903203</v>
      </c>
    </row>
    <row r="78" spans="1:12" x14ac:dyDescent="0.2">
      <c r="A78" s="72" t="s">
        <v>492</v>
      </c>
      <c r="B78" s="66" t="s">
        <v>493</v>
      </c>
      <c r="C78" s="67">
        <v>17</v>
      </c>
      <c r="D78" s="67" t="s">
        <v>343</v>
      </c>
      <c r="E78" s="71">
        <v>0.15129371769355299</v>
      </c>
      <c r="F78" s="68">
        <v>36.066308243727597</v>
      </c>
      <c r="G78" s="71">
        <v>0.33333333333333298</v>
      </c>
      <c r="H78" s="68">
        <v>81.8100358422939</v>
      </c>
      <c r="I78" s="71">
        <v>7.4296916116667507E-5</v>
      </c>
      <c r="J78" s="68">
        <v>32.168458781361998</v>
      </c>
      <c r="K78" s="71">
        <v>0.120473522831209</v>
      </c>
      <c r="L78" s="68">
        <v>28.763440860215098</v>
      </c>
    </row>
    <row r="79" spans="1:12" x14ac:dyDescent="0.2">
      <c r="A79" s="72" t="s">
        <v>494</v>
      </c>
      <c r="B79" s="66" t="s">
        <v>495</v>
      </c>
      <c r="C79" s="67">
        <v>17</v>
      </c>
      <c r="D79" s="67" t="s">
        <v>343</v>
      </c>
      <c r="E79" s="71">
        <v>0.18884093284843301</v>
      </c>
      <c r="F79" s="68">
        <v>47.670250896057297</v>
      </c>
      <c r="G79" s="71">
        <v>0.32108199994257303</v>
      </c>
      <c r="H79" s="68">
        <v>50.134408602150501</v>
      </c>
      <c r="I79" s="71">
        <v>2.35892708670419E-4</v>
      </c>
      <c r="J79" s="68">
        <v>43.1899641577061</v>
      </c>
      <c r="K79" s="71">
        <v>0.245204905894055</v>
      </c>
      <c r="L79" s="68">
        <v>46.863799283154101</v>
      </c>
    </row>
    <row r="80" spans="1:12" x14ac:dyDescent="0.2">
      <c r="A80" s="72" t="s">
        <v>496</v>
      </c>
      <c r="B80" s="66" t="s">
        <v>497</v>
      </c>
      <c r="C80" s="67">
        <v>17</v>
      </c>
      <c r="D80" s="67" t="s">
        <v>343</v>
      </c>
      <c r="E80" s="71">
        <v>0.21607630403561001</v>
      </c>
      <c r="F80" s="68">
        <v>56.630824372759903</v>
      </c>
      <c r="G80" s="71">
        <v>0.33333333333333298</v>
      </c>
      <c r="H80" s="68">
        <v>81.8100358422939</v>
      </c>
      <c r="I80" s="71">
        <v>1.0067232133808499E-4</v>
      </c>
      <c r="J80" s="68">
        <v>34.453405017921099</v>
      </c>
      <c r="K80" s="71">
        <v>0.31479490645216002</v>
      </c>
      <c r="L80" s="68">
        <v>57.123655913978503</v>
      </c>
    </row>
    <row r="81" spans="1:12" x14ac:dyDescent="0.2">
      <c r="A81" s="72" t="s">
        <v>498</v>
      </c>
      <c r="B81" s="66" t="s">
        <v>499</v>
      </c>
      <c r="C81" s="67">
        <v>17</v>
      </c>
      <c r="D81" s="67" t="s">
        <v>343</v>
      </c>
      <c r="E81" s="71">
        <v>0.20050095766918299</v>
      </c>
      <c r="F81" s="68">
        <v>50.806451612903203</v>
      </c>
      <c r="G81" s="71">
        <v>0.328630666733294</v>
      </c>
      <c r="H81" s="68">
        <v>51.881720430107499</v>
      </c>
      <c r="I81" s="71">
        <v>6.4482660575277103E-3</v>
      </c>
      <c r="J81" s="68">
        <v>74.327956989247298</v>
      </c>
      <c r="K81" s="71">
        <v>0.26642394021672799</v>
      </c>
      <c r="L81" s="68">
        <v>49.462365591397798</v>
      </c>
    </row>
    <row r="82" spans="1:12" x14ac:dyDescent="0.2">
      <c r="A82" s="72" t="s">
        <v>500</v>
      </c>
      <c r="B82" s="66" t="s">
        <v>501</v>
      </c>
      <c r="C82" s="67">
        <v>18</v>
      </c>
      <c r="D82" s="67" t="s">
        <v>343</v>
      </c>
      <c r="E82" s="71">
        <v>0.16926641652282001</v>
      </c>
      <c r="F82" s="68">
        <v>41.487455197132597</v>
      </c>
      <c r="G82" s="71">
        <v>0.333333332187493</v>
      </c>
      <c r="H82" s="68">
        <v>56.765232974910397</v>
      </c>
      <c r="I82" s="71">
        <v>3.7259903472394598E-4</v>
      </c>
      <c r="J82" s="68">
        <v>48.6111111111111</v>
      </c>
      <c r="K82" s="71">
        <v>0.174093318346244</v>
      </c>
      <c r="L82" s="68">
        <v>35.752688172043001</v>
      </c>
    </row>
    <row r="83" spans="1:12" x14ac:dyDescent="0.2">
      <c r="A83" s="72" t="s">
        <v>502</v>
      </c>
      <c r="B83" s="66" t="s">
        <v>503</v>
      </c>
      <c r="C83" s="67">
        <v>18</v>
      </c>
      <c r="D83" s="67" t="s">
        <v>343</v>
      </c>
      <c r="E83" s="71">
        <v>0.19517399490975701</v>
      </c>
      <c r="F83" s="68">
        <v>49.551971326164903</v>
      </c>
      <c r="G83" s="71">
        <v>0.32524000166801997</v>
      </c>
      <c r="H83" s="68">
        <v>51.209677419354797</v>
      </c>
      <c r="I83" s="71">
        <v>3.2155837635091799E-4</v>
      </c>
      <c r="J83" s="68">
        <v>47.132616487455202</v>
      </c>
      <c r="K83" s="71">
        <v>0.25996042468489999</v>
      </c>
      <c r="L83" s="68">
        <v>48.566308243727597</v>
      </c>
    </row>
    <row r="84" spans="1:12" x14ac:dyDescent="0.2">
      <c r="A84" s="72" t="s">
        <v>504</v>
      </c>
      <c r="B84" s="66" t="s">
        <v>505</v>
      </c>
      <c r="C84" s="67">
        <v>18</v>
      </c>
      <c r="D84" s="67" t="s">
        <v>343</v>
      </c>
      <c r="E84" s="71">
        <v>0.25010804149904797</v>
      </c>
      <c r="F84" s="68">
        <v>68.145161290322605</v>
      </c>
      <c r="G84" s="71">
        <v>0.33333333333333298</v>
      </c>
      <c r="H84" s="68">
        <v>81.8100358422939</v>
      </c>
      <c r="I84" s="71">
        <v>7.35270680349525E-3</v>
      </c>
      <c r="J84" s="68">
        <v>75.268817204301101</v>
      </c>
      <c r="K84" s="71">
        <v>0.40963808436031701</v>
      </c>
      <c r="L84" s="68">
        <v>70.474910394265194</v>
      </c>
    </row>
    <row r="85" spans="1:12" x14ac:dyDescent="0.2">
      <c r="A85" s="72" t="s">
        <v>506</v>
      </c>
      <c r="B85" s="66" t="s">
        <v>507</v>
      </c>
      <c r="C85" s="67">
        <v>17</v>
      </c>
      <c r="D85" s="67" t="s">
        <v>343</v>
      </c>
      <c r="E85" s="71">
        <v>0.20898833376642401</v>
      </c>
      <c r="F85" s="68">
        <v>54.435483870967701</v>
      </c>
      <c r="G85" s="71">
        <v>0.33333333302732399</v>
      </c>
      <c r="H85" s="68">
        <v>57.123655913978503</v>
      </c>
      <c r="I85" s="71">
        <v>5.8641408420264599E-4</v>
      </c>
      <c r="J85" s="68">
        <v>53.5394265232975</v>
      </c>
      <c r="K85" s="71">
        <v>0.29304525418774602</v>
      </c>
      <c r="L85" s="68">
        <v>53.987455197132597</v>
      </c>
    </row>
    <row r="86" spans="1:12" x14ac:dyDescent="0.2">
      <c r="A86" s="72" t="s">
        <v>508</v>
      </c>
      <c r="B86" s="66" t="s">
        <v>509</v>
      </c>
      <c r="C86" s="67">
        <v>18</v>
      </c>
      <c r="D86" s="67" t="s">
        <v>343</v>
      </c>
      <c r="E86" s="71">
        <v>0.19221692090166501</v>
      </c>
      <c r="F86" s="68">
        <v>48.835125448028698</v>
      </c>
      <c r="G86" s="71">
        <v>0.33333333333333298</v>
      </c>
      <c r="H86" s="68">
        <v>81.8100358422939</v>
      </c>
      <c r="I86" s="71">
        <v>8.4879671953705404E-4</v>
      </c>
      <c r="J86" s="68">
        <v>57.974910394265201</v>
      </c>
      <c r="K86" s="71">
        <v>0.24246863265212401</v>
      </c>
      <c r="L86" s="68">
        <v>46.326164874551999</v>
      </c>
    </row>
    <row r="87" spans="1:12" x14ac:dyDescent="0.2">
      <c r="A87" s="72" t="s">
        <v>510</v>
      </c>
      <c r="B87" s="66" t="s">
        <v>511</v>
      </c>
      <c r="C87" s="67">
        <v>18</v>
      </c>
      <c r="D87" s="67" t="s">
        <v>343</v>
      </c>
      <c r="E87" s="71">
        <v>0.18591531196386199</v>
      </c>
      <c r="F87" s="68">
        <v>46.729390681003601</v>
      </c>
      <c r="G87" s="71">
        <v>0.33333333317338798</v>
      </c>
      <c r="H87" s="68">
        <v>57.213261648745501</v>
      </c>
      <c r="I87" s="71">
        <v>2.7328077807476899E-4</v>
      </c>
      <c r="J87" s="68">
        <v>45.161290322580598</v>
      </c>
      <c r="K87" s="71">
        <v>0.22413932194012401</v>
      </c>
      <c r="L87" s="68">
        <v>43.324372759856601</v>
      </c>
    </row>
    <row r="88" spans="1:12" x14ac:dyDescent="0.2">
      <c r="A88" s="72" t="s">
        <v>512</v>
      </c>
      <c r="B88" s="66" t="s">
        <v>513</v>
      </c>
      <c r="C88" s="67">
        <v>18</v>
      </c>
      <c r="D88" s="67" t="s">
        <v>343</v>
      </c>
      <c r="E88" s="71">
        <v>0.17904610016007599</v>
      </c>
      <c r="F88" s="68">
        <v>44.489247311828002</v>
      </c>
      <c r="G88" s="71">
        <v>0.33333333333333298</v>
      </c>
      <c r="H88" s="68">
        <v>81.8100358422939</v>
      </c>
      <c r="I88" s="71">
        <v>2.00611218960954E-4</v>
      </c>
      <c r="J88" s="68">
        <v>41.084229390681003</v>
      </c>
      <c r="K88" s="71">
        <v>0.20360435592793399</v>
      </c>
      <c r="L88" s="68">
        <v>40.322580645161302</v>
      </c>
    </row>
    <row r="89" spans="1:12" x14ac:dyDescent="0.2">
      <c r="A89" s="72" t="s">
        <v>514</v>
      </c>
      <c r="B89" s="66" t="s">
        <v>515</v>
      </c>
      <c r="C89" s="67">
        <v>17</v>
      </c>
      <c r="D89" s="67" t="s">
        <v>343</v>
      </c>
      <c r="E89" s="71">
        <v>0.17342246713912199</v>
      </c>
      <c r="F89" s="68">
        <v>42.607526881720403</v>
      </c>
      <c r="G89" s="71">
        <v>0.333333333301507</v>
      </c>
      <c r="H89" s="68">
        <v>57.5716845878136</v>
      </c>
      <c r="I89" s="71">
        <v>1.8124732686661E-3</v>
      </c>
      <c r="J89" s="68">
        <v>64.784946236559094</v>
      </c>
      <c r="K89" s="71">
        <v>0.18512159484719201</v>
      </c>
      <c r="L89" s="68">
        <v>36.962365591397798</v>
      </c>
    </row>
    <row r="90" spans="1:12" x14ac:dyDescent="0.2">
      <c r="A90" s="72" t="s">
        <v>516</v>
      </c>
      <c r="B90" s="66" t="s">
        <v>517</v>
      </c>
      <c r="C90" s="67">
        <v>17</v>
      </c>
      <c r="D90" s="67" t="s">
        <v>343</v>
      </c>
      <c r="E90" s="71">
        <v>0.16157385160760199</v>
      </c>
      <c r="F90" s="68">
        <v>38.844086021505397</v>
      </c>
      <c r="G90" s="71">
        <v>0.33333333333333298</v>
      </c>
      <c r="H90" s="68">
        <v>81.8100358422939</v>
      </c>
      <c r="I90" s="71">
        <v>2.2411797557972501E-3</v>
      </c>
      <c r="J90" s="68">
        <v>66.397849462365599</v>
      </c>
      <c r="K90" s="71">
        <v>0.14914704173367499</v>
      </c>
      <c r="L90" s="68">
        <v>32.078853046595</v>
      </c>
    </row>
    <row r="91" spans="1:12" x14ac:dyDescent="0.2">
      <c r="A91" s="72" t="s">
        <v>518</v>
      </c>
      <c r="B91" s="66" t="s">
        <v>519</v>
      </c>
      <c r="C91" s="67">
        <v>18</v>
      </c>
      <c r="D91" s="67" t="s">
        <v>343</v>
      </c>
      <c r="E91" s="71">
        <v>0.18650366048029099</v>
      </c>
      <c r="F91" s="68">
        <v>46.863799283154101</v>
      </c>
      <c r="G91" s="71">
        <v>0.36792550851656097</v>
      </c>
      <c r="H91" s="68">
        <v>88.799283154121895</v>
      </c>
      <c r="I91" s="71">
        <v>1.5970567588362499E-2</v>
      </c>
      <c r="J91" s="68">
        <v>81.137992831541197</v>
      </c>
      <c r="K91" s="71">
        <v>0.175614905335951</v>
      </c>
      <c r="L91" s="68">
        <v>35.931899641577097</v>
      </c>
    </row>
    <row r="92" spans="1:12" x14ac:dyDescent="0.2">
      <c r="A92" s="72" t="s">
        <v>520</v>
      </c>
      <c r="B92" s="66" t="s">
        <v>521</v>
      </c>
      <c r="C92" s="67">
        <v>18</v>
      </c>
      <c r="D92" s="67" t="s">
        <v>343</v>
      </c>
      <c r="E92" s="71">
        <v>0.15062890880536101</v>
      </c>
      <c r="F92" s="68">
        <v>35.931899641577097</v>
      </c>
      <c r="G92" s="71">
        <v>0.28371436321165999</v>
      </c>
      <c r="H92" s="68">
        <v>43.503584229390697</v>
      </c>
      <c r="I92" s="71">
        <v>2.9016660589364501E-3</v>
      </c>
      <c r="J92" s="68">
        <v>68.951612903225794</v>
      </c>
      <c r="K92" s="71">
        <v>0.16527069714548501</v>
      </c>
      <c r="L92" s="68">
        <v>34.274193548387103</v>
      </c>
    </row>
    <row r="93" spans="1:12" x14ac:dyDescent="0.2">
      <c r="A93" s="72" t="s">
        <v>522</v>
      </c>
      <c r="B93" s="66" t="s">
        <v>523</v>
      </c>
      <c r="C93" s="67">
        <v>18</v>
      </c>
      <c r="D93" s="67" t="s">
        <v>343</v>
      </c>
      <c r="E93" s="71">
        <v>0.14609159545228201</v>
      </c>
      <c r="F93" s="68">
        <v>34.587813620071699</v>
      </c>
      <c r="G93" s="71">
        <v>0.33333333333333298</v>
      </c>
      <c r="H93" s="68">
        <v>81.8100358422939</v>
      </c>
      <c r="I93" s="71">
        <v>1.3825517405252299E-2</v>
      </c>
      <c r="J93" s="68">
        <v>80.062724014336894</v>
      </c>
      <c r="K93" s="71">
        <v>9.1115935618259994E-2</v>
      </c>
      <c r="L93" s="68">
        <v>25.044802867383499</v>
      </c>
    </row>
    <row r="94" spans="1:12" x14ac:dyDescent="0.2">
      <c r="A94" s="72" t="s">
        <v>524</v>
      </c>
      <c r="B94" s="66" t="s">
        <v>525</v>
      </c>
      <c r="C94" s="67">
        <v>18</v>
      </c>
      <c r="D94" s="67" t="s">
        <v>343</v>
      </c>
      <c r="E94" s="71">
        <v>0.114051984844697</v>
      </c>
      <c r="F94" s="68">
        <v>26.164874551971302</v>
      </c>
      <c r="G94" s="71">
        <v>0.33333333333333298</v>
      </c>
      <c r="H94" s="68">
        <v>81.8100358422939</v>
      </c>
      <c r="I94" s="71">
        <v>0</v>
      </c>
      <c r="J94" s="68">
        <v>14.381720430107499</v>
      </c>
      <c r="K94" s="71">
        <v>8.8226212007587491E-3</v>
      </c>
      <c r="L94" s="68">
        <v>9.2293906810035793</v>
      </c>
    </row>
    <row r="95" spans="1:12" x14ac:dyDescent="0.2">
      <c r="A95" s="72" t="s">
        <v>526</v>
      </c>
      <c r="B95" s="66" t="s">
        <v>527</v>
      </c>
      <c r="C95" s="67">
        <v>18</v>
      </c>
      <c r="D95" s="67" t="s">
        <v>343</v>
      </c>
      <c r="E95" s="71">
        <v>0.11846502903978599</v>
      </c>
      <c r="F95" s="68">
        <v>27.553763440860202</v>
      </c>
      <c r="G95" s="71">
        <v>0.33333333333333298</v>
      </c>
      <c r="H95" s="68">
        <v>81.8100358422939</v>
      </c>
      <c r="I95" s="71">
        <v>5.2007841281667302E-6</v>
      </c>
      <c r="J95" s="68">
        <v>19.713261648745501</v>
      </c>
      <c r="K95" s="71">
        <v>2.2056553001896899E-2</v>
      </c>
      <c r="L95" s="68">
        <v>13.082437275985701</v>
      </c>
    </row>
    <row r="96" spans="1:12" x14ac:dyDescent="0.2">
      <c r="A96" s="72" t="s">
        <v>528</v>
      </c>
      <c r="B96" s="66" t="s">
        <v>529</v>
      </c>
      <c r="C96" s="67">
        <v>18</v>
      </c>
      <c r="D96" s="67" t="s">
        <v>343</v>
      </c>
      <c r="E96" s="71">
        <v>0.14566800449418099</v>
      </c>
      <c r="F96" s="68">
        <v>34.408602150537597</v>
      </c>
      <c r="G96" s="71">
        <v>0.33333333333333298</v>
      </c>
      <c r="H96" s="68">
        <v>81.8100358422939</v>
      </c>
      <c r="I96" s="71">
        <v>3.4611297532845399E-2</v>
      </c>
      <c r="J96" s="68">
        <v>86.827956989247298</v>
      </c>
      <c r="K96" s="71">
        <v>6.9059382616363102E-2</v>
      </c>
      <c r="L96" s="68">
        <v>21.998207885304701</v>
      </c>
    </row>
    <row r="97" spans="1:12" x14ac:dyDescent="0.2">
      <c r="A97" s="72" t="s">
        <v>530</v>
      </c>
      <c r="B97" s="66" t="s">
        <v>531</v>
      </c>
      <c r="C97" s="67">
        <v>18</v>
      </c>
      <c r="D97" s="67" t="s">
        <v>343</v>
      </c>
      <c r="E97" s="71">
        <v>0.15327283616190401</v>
      </c>
      <c r="F97" s="68">
        <v>36.514336917562702</v>
      </c>
      <c r="G97" s="71">
        <v>0.33333333333333298</v>
      </c>
      <c r="H97" s="68">
        <v>81.8100358422939</v>
      </c>
      <c r="I97" s="71">
        <v>7.8754731083667602E-5</v>
      </c>
      <c r="J97" s="68">
        <v>32.661290322580598</v>
      </c>
      <c r="K97" s="71">
        <v>0.12640642042129499</v>
      </c>
      <c r="L97" s="68">
        <v>29.390681003584199</v>
      </c>
    </row>
    <row r="98" spans="1:12" x14ac:dyDescent="0.2">
      <c r="A98" s="72" t="s">
        <v>532</v>
      </c>
      <c r="B98" s="66" t="s">
        <v>533</v>
      </c>
      <c r="C98" s="67">
        <v>18</v>
      </c>
      <c r="D98" s="67" t="s">
        <v>343</v>
      </c>
      <c r="E98" s="71">
        <v>0.164055384306727</v>
      </c>
      <c r="F98" s="68">
        <v>39.6505376344086</v>
      </c>
      <c r="G98" s="71">
        <v>0.33333333333333298</v>
      </c>
      <c r="H98" s="68">
        <v>81.8100358422939</v>
      </c>
      <c r="I98" s="71">
        <v>2.5637973191052202E-5</v>
      </c>
      <c r="J98" s="68">
        <v>25.358422939068099</v>
      </c>
      <c r="K98" s="71">
        <v>0.15880718161365701</v>
      </c>
      <c r="L98" s="68">
        <v>33.1989247311828</v>
      </c>
    </row>
    <row r="99" spans="1:12" x14ac:dyDescent="0.2">
      <c r="A99" s="72" t="s">
        <v>534</v>
      </c>
      <c r="B99" s="66" t="s">
        <v>535</v>
      </c>
      <c r="C99" s="67">
        <v>17</v>
      </c>
      <c r="D99" s="67" t="s">
        <v>343</v>
      </c>
      <c r="E99" s="71">
        <v>0.248326479250432</v>
      </c>
      <c r="F99" s="68">
        <v>67.517921146953398</v>
      </c>
      <c r="G99" s="71">
        <v>0.33325200000147398</v>
      </c>
      <c r="H99" s="68">
        <v>55.062724014336901</v>
      </c>
      <c r="I99" s="71">
        <v>3.7148458058333801E-5</v>
      </c>
      <c r="J99" s="68">
        <v>27.553763440860202</v>
      </c>
      <c r="K99" s="71">
        <v>0.41169028929176499</v>
      </c>
      <c r="L99" s="68">
        <v>70.788530465949805</v>
      </c>
    </row>
    <row r="100" spans="1:12" x14ac:dyDescent="0.2">
      <c r="A100" s="72" t="s">
        <v>536</v>
      </c>
      <c r="B100" s="66" t="s">
        <v>537</v>
      </c>
      <c r="C100" s="67">
        <v>17</v>
      </c>
      <c r="D100" s="67" t="s">
        <v>343</v>
      </c>
      <c r="E100" s="71">
        <v>0.25277580852388498</v>
      </c>
      <c r="F100" s="68">
        <v>69.130824372759903</v>
      </c>
      <c r="G100" s="71">
        <v>0.33331033333360699</v>
      </c>
      <c r="H100" s="68">
        <v>55.600358422939102</v>
      </c>
      <c r="I100" s="71">
        <v>9.2871145145834397E-5</v>
      </c>
      <c r="J100" s="68">
        <v>33.736559139784902</v>
      </c>
      <c r="K100" s="71">
        <v>0.42492422109290301</v>
      </c>
      <c r="L100" s="68">
        <v>72.670250896057297</v>
      </c>
    </row>
    <row r="101" spans="1:12" x14ac:dyDescent="0.2">
      <c r="A101" s="72" t="s">
        <v>538</v>
      </c>
      <c r="B101" s="66" t="s">
        <v>539</v>
      </c>
      <c r="C101" s="67">
        <v>17</v>
      </c>
      <c r="D101" s="67" t="s">
        <v>343</v>
      </c>
      <c r="E101" s="71">
        <v>0.27872311214780299</v>
      </c>
      <c r="F101" s="68">
        <v>78.853046594982104</v>
      </c>
      <c r="G101" s="71">
        <v>0.33333333333333298</v>
      </c>
      <c r="H101" s="68">
        <v>81.8100358422939</v>
      </c>
      <c r="I101" s="71">
        <v>8.1683310903271494E-3</v>
      </c>
      <c r="J101" s="68">
        <v>75.940860215053803</v>
      </c>
      <c r="K101" s="71">
        <v>0.49466767201974898</v>
      </c>
      <c r="L101" s="68">
        <v>82.078853046595</v>
      </c>
    </row>
    <row r="102" spans="1:12" x14ac:dyDescent="0.2">
      <c r="A102" s="72" t="s">
        <v>540</v>
      </c>
      <c r="B102" s="66" t="s">
        <v>541</v>
      </c>
      <c r="C102" s="67">
        <v>17</v>
      </c>
      <c r="D102" s="67" t="s">
        <v>343</v>
      </c>
      <c r="E102" s="71">
        <v>0.23009101133938201</v>
      </c>
      <c r="F102" s="68">
        <v>61.1111111111111</v>
      </c>
      <c r="G102" s="71">
        <v>0.333304666665725</v>
      </c>
      <c r="H102" s="68">
        <v>55.5555555555556</v>
      </c>
      <c r="I102" s="71">
        <v>1.12559827916751E-4</v>
      </c>
      <c r="J102" s="68">
        <v>35.170250896057297</v>
      </c>
      <c r="K102" s="71">
        <v>0.35685580752450502</v>
      </c>
      <c r="L102" s="68">
        <v>62.589605734766998</v>
      </c>
    </row>
    <row r="103" spans="1:12" x14ac:dyDescent="0.2">
      <c r="A103" s="72" t="s">
        <v>542</v>
      </c>
      <c r="B103" s="66" t="s">
        <v>543</v>
      </c>
      <c r="C103" s="67">
        <v>17</v>
      </c>
      <c r="D103" s="67" t="s">
        <v>343</v>
      </c>
      <c r="E103" s="71">
        <v>0.255548517506692</v>
      </c>
      <c r="F103" s="68">
        <v>70.116487455197102</v>
      </c>
      <c r="G103" s="71">
        <v>0.33333333333333298</v>
      </c>
      <c r="H103" s="68">
        <v>81.8100358422939</v>
      </c>
      <c r="I103" s="71">
        <v>1.0869638827868499E-3</v>
      </c>
      <c r="J103" s="68">
        <v>60.304659498207897</v>
      </c>
      <c r="K103" s="71">
        <v>0.432225255303955</v>
      </c>
      <c r="L103" s="68">
        <v>73.655913978494596</v>
      </c>
    </row>
    <row r="104" spans="1:12" x14ac:dyDescent="0.2">
      <c r="A104" s="72" t="s">
        <v>544</v>
      </c>
      <c r="B104" s="66" t="s">
        <v>545</v>
      </c>
      <c r="C104" s="67">
        <v>17</v>
      </c>
      <c r="D104" s="67" t="s">
        <v>343</v>
      </c>
      <c r="E104" s="71">
        <v>0.36765221329001702</v>
      </c>
      <c r="F104" s="68">
        <v>93.234767025089596</v>
      </c>
      <c r="G104" s="71">
        <v>0.33333333333333298</v>
      </c>
      <c r="H104" s="68">
        <v>81.8100358422939</v>
      </c>
      <c r="I104" s="71">
        <v>1.59738369650835E-5</v>
      </c>
      <c r="J104" s="68">
        <v>23.118279569892501</v>
      </c>
      <c r="K104" s="71">
        <v>0.76960733269975301</v>
      </c>
      <c r="L104" s="68">
        <v>96.505376344086002</v>
      </c>
    </row>
    <row r="105" spans="1:12" x14ac:dyDescent="0.2">
      <c r="A105" s="72" t="s">
        <v>546</v>
      </c>
      <c r="B105" s="66" t="s">
        <v>547</v>
      </c>
      <c r="C105" s="67">
        <v>17</v>
      </c>
      <c r="D105" s="67" t="s">
        <v>343</v>
      </c>
      <c r="E105" s="71">
        <v>0.26766989540200298</v>
      </c>
      <c r="F105" s="68">
        <v>75.134408602150501</v>
      </c>
      <c r="G105" s="71">
        <v>0.33333333333333298</v>
      </c>
      <c r="H105" s="68">
        <v>81.8100358422939</v>
      </c>
      <c r="I105" s="71">
        <v>1.02991656559622E-2</v>
      </c>
      <c r="J105" s="68">
        <v>77.912186379928301</v>
      </c>
      <c r="K105" s="71">
        <v>0.459377187216714</v>
      </c>
      <c r="L105" s="68">
        <v>77.6433691756272</v>
      </c>
    </row>
    <row r="106" spans="1:12" x14ac:dyDescent="0.2">
      <c r="A106" s="72" t="s">
        <v>548</v>
      </c>
      <c r="B106" s="66" t="s">
        <v>549</v>
      </c>
      <c r="C106" s="67">
        <v>17</v>
      </c>
      <c r="D106" s="67" t="s">
        <v>343</v>
      </c>
      <c r="E106" s="71">
        <v>0.26554723629059701</v>
      </c>
      <c r="F106" s="68">
        <v>74.327956989247298</v>
      </c>
      <c r="G106" s="71">
        <v>0.33333333333333298</v>
      </c>
      <c r="H106" s="68">
        <v>81.8100358422939</v>
      </c>
      <c r="I106" s="71">
        <v>2.0394603184804001E-4</v>
      </c>
      <c r="J106" s="68">
        <v>41.218637992831503</v>
      </c>
      <c r="K106" s="71">
        <v>0.46310442950661002</v>
      </c>
      <c r="L106" s="68">
        <v>78.046594982078901</v>
      </c>
    </row>
    <row r="107" spans="1:12" x14ac:dyDescent="0.2">
      <c r="A107" s="72" t="s">
        <v>550</v>
      </c>
      <c r="B107" s="66" t="s">
        <v>551</v>
      </c>
      <c r="C107" s="67">
        <v>18</v>
      </c>
      <c r="D107" s="67" t="s">
        <v>343</v>
      </c>
      <c r="E107" s="71">
        <v>0.24846497178492799</v>
      </c>
      <c r="F107" s="68">
        <v>67.652329749103899</v>
      </c>
      <c r="G107" s="71">
        <v>0.31858035142709301</v>
      </c>
      <c r="H107" s="68">
        <v>49.5071684587814</v>
      </c>
      <c r="I107" s="71">
        <v>6.3495240871359104E-2</v>
      </c>
      <c r="J107" s="68">
        <v>90.591397849462396</v>
      </c>
      <c r="K107" s="71">
        <v>0.36331932305633302</v>
      </c>
      <c r="L107" s="68">
        <v>63.440860215053803</v>
      </c>
    </row>
    <row r="108" spans="1:12" x14ac:dyDescent="0.2">
      <c r="A108" s="72" t="s">
        <v>552</v>
      </c>
      <c r="B108" s="66" t="s">
        <v>553</v>
      </c>
      <c r="C108" s="67">
        <v>17</v>
      </c>
      <c r="D108" s="67" t="s">
        <v>343</v>
      </c>
      <c r="E108" s="71">
        <v>0.30532373569535798</v>
      </c>
      <c r="F108" s="68">
        <v>85.349462365591407</v>
      </c>
      <c r="G108" s="71">
        <v>0.33333333040868102</v>
      </c>
      <c r="H108" s="68">
        <v>56.586021505376401</v>
      </c>
      <c r="I108" s="71">
        <v>5.0893387539917301E-5</v>
      </c>
      <c r="J108" s="68">
        <v>29.7939068100358</v>
      </c>
      <c r="K108" s="71">
        <v>0.58258698328985403</v>
      </c>
      <c r="L108" s="68">
        <v>89.919354838709694</v>
      </c>
    </row>
    <row r="109" spans="1:12" x14ac:dyDescent="0.2">
      <c r="A109" s="72" t="s">
        <v>554</v>
      </c>
      <c r="B109" s="66" t="s">
        <v>555</v>
      </c>
      <c r="C109" s="67">
        <v>17</v>
      </c>
      <c r="D109" s="67" t="s">
        <v>343</v>
      </c>
      <c r="E109" s="71">
        <v>0.332467867406809</v>
      </c>
      <c r="F109" s="68">
        <v>89.740143369175598</v>
      </c>
      <c r="G109" s="71">
        <v>0.33333333333333298</v>
      </c>
      <c r="H109" s="68">
        <v>81.8100358422939</v>
      </c>
      <c r="I109" s="71">
        <v>2.7489858963167E-5</v>
      </c>
      <c r="J109" s="68">
        <v>26.030465949820801</v>
      </c>
      <c r="K109" s="71">
        <v>0.66404277902813102</v>
      </c>
      <c r="L109" s="68">
        <v>93.727598566308203</v>
      </c>
    </row>
    <row r="110" spans="1:12" x14ac:dyDescent="0.2">
      <c r="A110" s="72" t="s">
        <v>556</v>
      </c>
      <c r="B110" s="66" t="s">
        <v>557</v>
      </c>
      <c r="C110" s="67">
        <v>17</v>
      </c>
      <c r="D110" s="67" t="s">
        <v>343</v>
      </c>
      <c r="E110" s="71">
        <v>0.35655188555784101</v>
      </c>
      <c r="F110" s="68">
        <v>92.383512544802898</v>
      </c>
      <c r="G110" s="71">
        <v>0.33273399998707898</v>
      </c>
      <c r="H110" s="68">
        <v>53.942652329749102</v>
      </c>
      <c r="I110" s="71">
        <v>1.2366721687619301E-3</v>
      </c>
      <c r="J110" s="68">
        <v>61.469534050179199</v>
      </c>
      <c r="K110" s="71">
        <v>0.73568498451768405</v>
      </c>
      <c r="L110" s="68">
        <v>95.654121863799304</v>
      </c>
    </row>
    <row r="111" spans="1:12" x14ac:dyDescent="0.2">
      <c r="A111" s="72" t="s">
        <v>558</v>
      </c>
      <c r="B111" s="66" t="s">
        <v>559</v>
      </c>
      <c r="C111" s="67">
        <v>17</v>
      </c>
      <c r="D111" s="67" t="s">
        <v>343</v>
      </c>
      <c r="E111" s="71">
        <v>0.164226806667749</v>
      </c>
      <c r="F111" s="68">
        <v>39.695340501792103</v>
      </c>
      <c r="G111" s="71">
        <v>0.33333333333333298</v>
      </c>
      <c r="H111" s="68">
        <v>81.8100358422939</v>
      </c>
      <c r="I111" s="71">
        <v>9.28711451458344E-6</v>
      </c>
      <c r="J111" s="68">
        <v>21.102150537634401</v>
      </c>
      <c r="K111" s="71">
        <v>0.15933779955539901</v>
      </c>
      <c r="L111" s="68">
        <v>33.243727598566302</v>
      </c>
    </row>
    <row r="112" spans="1:12" x14ac:dyDescent="0.2">
      <c r="A112" s="72" t="s">
        <v>560</v>
      </c>
      <c r="B112" s="66" t="s">
        <v>561</v>
      </c>
      <c r="C112" s="67">
        <v>17</v>
      </c>
      <c r="D112" s="67" t="s">
        <v>343</v>
      </c>
      <c r="E112" s="71">
        <v>0.24689275667077101</v>
      </c>
      <c r="F112" s="68">
        <v>67.069892473118301</v>
      </c>
      <c r="G112" s="71">
        <v>0.32799966653856799</v>
      </c>
      <c r="H112" s="68">
        <v>51.836917562723997</v>
      </c>
      <c r="I112" s="71">
        <v>3.0424587149775398E-4</v>
      </c>
      <c r="J112" s="68">
        <v>46.370967741935502</v>
      </c>
      <c r="K112" s="71">
        <v>0.412374357602248</v>
      </c>
      <c r="L112" s="68">
        <v>70.878136200716895</v>
      </c>
    </row>
    <row r="113" spans="1:12" x14ac:dyDescent="0.2">
      <c r="A113" s="72" t="s">
        <v>562</v>
      </c>
      <c r="B113" s="66" t="s">
        <v>563</v>
      </c>
      <c r="C113" s="67">
        <v>18</v>
      </c>
      <c r="D113" s="67" t="s">
        <v>343</v>
      </c>
      <c r="E113" s="71">
        <v>0.22099721933017299</v>
      </c>
      <c r="F113" s="68">
        <v>58.378136200716803</v>
      </c>
      <c r="G113" s="71">
        <v>0.333160666662076</v>
      </c>
      <c r="H113" s="68">
        <v>54.480286738351303</v>
      </c>
      <c r="I113" s="71">
        <v>8.4472635065644702E-2</v>
      </c>
      <c r="J113" s="68">
        <v>91.890681003584206</v>
      </c>
      <c r="K113" s="71">
        <v>0.24535835626279701</v>
      </c>
      <c r="L113" s="68">
        <v>46.953405017921099</v>
      </c>
    </row>
    <row r="114" spans="1:12" x14ac:dyDescent="0.2">
      <c r="A114" s="72" t="s">
        <v>564</v>
      </c>
      <c r="B114" s="66" t="s">
        <v>565</v>
      </c>
      <c r="C114" s="67">
        <v>18</v>
      </c>
      <c r="D114" s="67" t="s">
        <v>343</v>
      </c>
      <c r="E114" s="71">
        <v>0.19719168042817301</v>
      </c>
      <c r="F114" s="68">
        <v>50</v>
      </c>
      <c r="G114" s="71">
        <v>0.26651033398781998</v>
      </c>
      <c r="H114" s="68">
        <v>41.173835125448001</v>
      </c>
      <c r="I114" s="71">
        <v>1.0116350475798799E-2</v>
      </c>
      <c r="J114" s="68">
        <v>77.7777777777778</v>
      </c>
      <c r="K114" s="71">
        <v>0.314948356820901</v>
      </c>
      <c r="L114" s="68">
        <v>57.213261648745501</v>
      </c>
    </row>
    <row r="115" spans="1:12" x14ac:dyDescent="0.2">
      <c r="A115" s="72" t="s">
        <v>566</v>
      </c>
      <c r="B115" s="66" t="s">
        <v>567</v>
      </c>
      <c r="C115" s="67">
        <v>18</v>
      </c>
      <c r="D115" s="67" t="s">
        <v>343</v>
      </c>
      <c r="E115" s="71">
        <v>0.20081555572347001</v>
      </c>
      <c r="F115" s="68">
        <v>50.940860215053803</v>
      </c>
      <c r="G115" s="71">
        <v>0.26315600073909901</v>
      </c>
      <c r="H115" s="68">
        <v>40.636200716845899</v>
      </c>
      <c r="I115" s="71">
        <v>4.7766999233272898E-2</v>
      </c>
      <c r="J115" s="68">
        <v>89.202508960573496</v>
      </c>
      <c r="K115" s="71">
        <v>0.29152366719803902</v>
      </c>
      <c r="L115" s="68">
        <v>53.629032258064498</v>
      </c>
    </row>
    <row r="116" spans="1:12" x14ac:dyDescent="0.2">
      <c r="A116" s="72" t="s">
        <v>568</v>
      </c>
      <c r="B116" s="66" t="s">
        <v>569</v>
      </c>
      <c r="C116" s="67">
        <v>18</v>
      </c>
      <c r="D116" s="67" t="s">
        <v>343</v>
      </c>
      <c r="E116" s="71">
        <v>0.14443169649939699</v>
      </c>
      <c r="F116" s="68">
        <v>33.9605734767025</v>
      </c>
      <c r="G116" s="71">
        <v>0.20625432861160301</v>
      </c>
      <c r="H116" s="68">
        <v>33.870967741935502</v>
      </c>
      <c r="I116" s="71">
        <v>3.7507855439015803E-2</v>
      </c>
      <c r="J116" s="68">
        <v>87.365591397849499</v>
      </c>
      <c r="K116" s="71">
        <v>0.18953290544757201</v>
      </c>
      <c r="L116" s="68">
        <v>37.858422939068099</v>
      </c>
    </row>
    <row r="117" spans="1:12" x14ac:dyDescent="0.2">
      <c r="A117" s="72" t="s">
        <v>570</v>
      </c>
      <c r="B117" s="66" t="s">
        <v>571</v>
      </c>
      <c r="C117" s="67">
        <v>17</v>
      </c>
      <c r="D117" s="67" t="s">
        <v>343</v>
      </c>
      <c r="E117" s="71">
        <v>0.20186186389112701</v>
      </c>
      <c r="F117" s="68">
        <v>51.3888888888889</v>
      </c>
      <c r="G117" s="71">
        <v>0.325299332942798</v>
      </c>
      <c r="H117" s="68">
        <v>51.2544802867383</v>
      </c>
      <c r="I117" s="71">
        <v>1.31245502320093E-3</v>
      </c>
      <c r="J117" s="68">
        <v>62.096774193548399</v>
      </c>
      <c r="K117" s="71">
        <v>0.278973803707384</v>
      </c>
      <c r="L117" s="68">
        <v>51.747311827956999</v>
      </c>
    </row>
    <row r="118" spans="1:12" x14ac:dyDescent="0.2">
      <c r="A118" s="72" t="s">
        <v>572</v>
      </c>
      <c r="B118" s="66" t="s">
        <v>573</v>
      </c>
      <c r="C118" s="67">
        <v>17</v>
      </c>
      <c r="D118" s="67" t="s">
        <v>343</v>
      </c>
      <c r="E118" s="71">
        <v>0.16521519638844101</v>
      </c>
      <c r="F118" s="68">
        <v>40.1433691756272</v>
      </c>
      <c r="G118" s="71">
        <v>0.30286633490971998</v>
      </c>
      <c r="H118" s="68">
        <v>46.370967741935502</v>
      </c>
      <c r="I118" s="71">
        <v>3.56625197360004E-4</v>
      </c>
      <c r="J118" s="68">
        <v>48.252688172043001</v>
      </c>
      <c r="K118" s="71">
        <v>0.192422629058244</v>
      </c>
      <c r="L118" s="68">
        <v>38.351254480286698</v>
      </c>
    </row>
    <row r="119" spans="1:12" x14ac:dyDescent="0.2">
      <c r="A119" s="72" t="s">
        <v>574</v>
      </c>
      <c r="B119" s="66" t="s">
        <v>575</v>
      </c>
      <c r="C119" s="67">
        <v>17</v>
      </c>
      <c r="D119" s="67" t="s">
        <v>343</v>
      </c>
      <c r="E119" s="71">
        <v>0.138544816309009</v>
      </c>
      <c r="F119" s="68">
        <v>32.616487455197102</v>
      </c>
      <c r="G119" s="71">
        <v>0.33333333333333298</v>
      </c>
      <c r="H119" s="68">
        <v>81.8100358422939</v>
      </c>
      <c r="I119" s="71">
        <v>7.8011761922500907E-6</v>
      </c>
      <c r="J119" s="68">
        <v>20.564516129032299</v>
      </c>
      <c r="K119" s="71">
        <v>8.2293314417501207E-2</v>
      </c>
      <c r="L119" s="68">
        <v>24.193548387096801</v>
      </c>
    </row>
    <row r="120" spans="1:12" x14ac:dyDescent="0.2">
      <c r="A120" s="72" t="s">
        <v>576</v>
      </c>
      <c r="B120" s="66" t="s">
        <v>577</v>
      </c>
      <c r="C120" s="67">
        <v>17</v>
      </c>
      <c r="D120" s="67" t="s">
        <v>343</v>
      </c>
      <c r="E120" s="71">
        <v>0.129494419994476</v>
      </c>
      <c r="F120" s="68">
        <v>30.958781362007201</v>
      </c>
      <c r="G120" s="71">
        <v>0.33333333333333298</v>
      </c>
      <c r="H120" s="68">
        <v>81.8100358422939</v>
      </c>
      <c r="I120" s="71">
        <v>8.5441453534167704E-6</v>
      </c>
      <c r="J120" s="68">
        <v>20.9677419354839</v>
      </c>
      <c r="K120" s="71">
        <v>5.5141382504742098E-2</v>
      </c>
      <c r="L120" s="68">
        <v>19.847670250896101</v>
      </c>
    </row>
    <row r="121" spans="1:12" x14ac:dyDescent="0.2">
      <c r="A121" s="72" t="s">
        <v>578</v>
      </c>
      <c r="B121" s="66" t="s">
        <v>579</v>
      </c>
      <c r="C121" s="67">
        <v>17</v>
      </c>
      <c r="D121" s="67" t="s">
        <v>343</v>
      </c>
      <c r="E121" s="71">
        <v>0.16349171206254601</v>
      </c>
      <c r="F121" s="68">
        <v>39.381720430107499</v>
      </c>
      <c r="G121" s="71">
        <v>0.33333333333333298</v>
      </c>
      <c r="H121" s="68">
        <v>81.8100358422939</v>
      </c>
      <c r="I121" s="71">
        <v>9.6585990951667807E-6</v>
      </c>
      <c r="J121" s="68">
        <v>21.326164874551999</v>
      </c>
      <c r="K121" s="71">
        <v>0.15713214425520899</v>
      </c>
      <c r="L121" s="68">
        <v>32.7060931899642</v>
      </c>
    </row>
    <row r="122" spans="1:12" x14ac:dyDescent="0.2">
      <c r="A122" s="72" t="s">
        <v>580</v>
      </c>
      <c r="B122" s="66" t="s">
        <v>581</v>
      </c>
      <c r="C122" s="67">
        <v>17</v>
      </c>
      <c r="D122" s="67" t="s">
        <v>343</v>
      </c>
      <c r="E122" s="71">
        <v>0.162756245972762</v>
      </c>
      <c r="F122" s="68">
        <v>39.157706093190001</v>
      </c>
      <c r="G122" s="71">
        <v>0.33333333333333298</v>
      </c>
      <c r="H122" s="68">
        <v>81.8100358422939</v>
      </c>
      <c r="I122" s="71">
        <v>8.9156299340000993E-6</v>
      </c>
      <c r="J122" s="68">
        <v>21.057347670250898</v>
      </c>
      <c r="K122" s="71">
        <v>0.15492648895502001</v>
      </c>
      <c r="L122" s="68">
        <v>32.616487455197102</v>
      </c>
    </row>
    <row r="123" spans="1:12" x14ac:dyDescent="0.2">
      <c r="A123" s="72" t="s">
        <v>582</v>
      </c>
      <c r="B123" s="66" t="s">
        <v>583</v>
      </c>
      <c r="C123" s="67">
        <v>18</v>
      </c>
      <c r="D123" s="67" t="s">
        <v>343</v>
      </c>
      <c r="E123" s="71">
        <v>0.15051397306155301</v>
      </c>
      <c r="F123" s="68">
        <v>35.887096774193601</v>
      </c>
      <c r="G123" s="71">
        <v>0.225734672567038</v>
      </c>
      <c r="H123" s="68">
        <v>36.066308243727597</v>
      </c>
      <c r="I123" s="71">
        <v>2.99788056530753E-4</v>
      </c>
      <c r="J123" s="68">
        <v>46.146953405017904</v>
      </c>
      <c r="K123" s="71">
        <v>0.22550745856109</v>
      </c>
      <c r="L123" s="68">
        <v>43.503584229390697</v>
      </c>
    </row>
    <row r="124" spans="1:12" x14ac:dyDescent="0.2">
      <c r="A124" s="72" t="s">
        <v>584</v>
      </c>
      <c r="B124" s="66" t="s">
        <v>585</v>
      </c>
      <c r="C124" s="67">
        <v>17</v>
      </c>
      <c r="D124" s="67" t="s">
        <v>343</v>
      </c>
      <c r="E124" s="71">
        <v>0.231679549316718</v>
      </c>
      <c r="F124" s="68">
        <v>61.424731182795703</v>
      </c>
      <c r="G124" s="71">
        <v>0.29656000138469202</v>
      </c>
      <c r="H124" s="68">
        <v>44.892473118279597</v>
      </c>
      <c r="I124" s="71">
        <v>2.2289074835000301E-5</v>
      </c>
      <c r="J124" s="68">
        <v>24.596774193548399</v>
      </c>
      <c r="K124" s="71">
        <v>0.39845635749062702</v>
      </c>
      <c r="L124" s="68">
        <v>68.772401433691797</v>
      </c>
    </row>
    <row r="125" spans="1:12" x14ac:dyDescent="0.2">
      <c r="A125" s="72" t="s">
        <v>586</v>
      </c>
      <c r="B125" s="66" t="s">
        <v>587</v>
      </c>
      <c r="C125" s="67">
        <v>18</v>
      </c>
      <c r="D125" s="67" t="s">
        <v>343</v>
      </c>
      <c r="E125" s="71">
        <v>0.159229861062643</v>
      </c>
      <c r="F125" s="68">
        <v>38.2616487455197</v>
      </c>
      <c r="G125" s="71">
        <v>7.4749985048956996E-2</v>
      </c>
      <c r="H125" s="68">
        <v>14.9641577060932</v>
      </c>
      <c r="I125" s="71">
        <v>6.0254798970617405E-4</v>
      </c>
      <c r="J125" s="68">
        <v>54.211469534050202</v>
      </c>
      <c r="K125" s="71">
        <v>0.40233705014926502</v>
      </c>
      <c r="L125" s="68">
        <v>69.354838709677395</v>
      </c>
    </row>
    <row r="126" spans="1:12" x14ac:dyDescent="0.2">
      <c r="A126" s="72" t="s">
        <v>588</v>
      </c>
      <c r="B126" s="66" t="s">
        <v>589</v>
      </c>
      <c r="C126" s="67">
        <v>17</v>
      </c>
      <c r="D126" s="67" t="s">
        <v>343</v>
      </c>
      <c r="E126" s="71">
        <v>0.236492240584493</v>
      </c>
      <c r="F126" s="68">
        <v>63.440860215053803</v>
      </c>
      <c r="G126" s="71">
        <v>0.283598667807969</v>
      </c>
      <c r="H126" s="68">
        <v>43.458781362007201</v>
      </c>
      <c r="I126" s="71">
        <v>2.6976454212481599E-4</v>
      </c>
      <c r="J126" s="68">
        <v>45.0716845878136</v>
      </c>
      <c r="K126" s="71">
        <v>0.42560828940338602</v>
      </c>
      <c r="L126" s="68">
        <v>72.759856630824402</v>
      </c>
    </row>
    <row r="127" spans="1:12" x14ac:dyDescent="0.2">
      <c r="A127" s="72" t="s">
        <v>590</v>
      </c>
      <c r="B127" s="66" t="s">
        <v>591</v>
      </c>
      <c r="C127" s="67">
        <v>18</v>
      </c>
      <c r="D127" s="67" t="s">
        <v>343</v>
      </c>
      <c r="E127" s="71">
        <v>7.5627059321707699E-2</v>
      </c>
      <c r="F127" s="68">
        <v>18.234767025089599</v>
      </c>
      <c r="G127" s="71">
        <v>2.72871225006854E-2</v>
      </c>
      <c r="H127" s="68">
        <v>9.7222222222222197</v>
      </c>
      <c r="I127" s="71">
        <v>4.0101013688329402E-4</v>
      </c>
      <c r="J127" s="68">
        <v>49.462365591397798</v>
      </c>
      <c r="K127" s="71">
        <v>0.199193045327555</v>
      </c>
      <c r="L127" s="68">
        <v>39.471326164874597</v>
      </c>
    </row>
    <row r="128" spans="1:12" x14ac:dyDescent="0.2">
      <c r="A128" s="72" t="s">
        <v>592</v>
      </c>
      <c r="B128" s="66" t="s">
        <v>593</v>
      </c>
      <c r="C128" s="67">
        <v>18</v>
      </c>
      <c r="D128" s="67" t="s">
        <v>343</v>
      </c>
      <c r="E128" s="71">
        <v>0.100531524653506</v>
      </c>
      <c r="F128" s="68">
        <v>23.387096774193498</v>
      </c>
      <c r="G128" s="71">
        <v>0.107929659374636</v>
      </c>
      <c r="H128" s="68">
        <v>17.876344086021501</v>
      </c>
      <c r="I128" s="71">
        <v>2.61042214860486E-3</v>
      </c>
      <c r="J128" s="68">
        <v>67.697132616487494</v>
      </c>
      <c r="K128" s="71">
        <v>0.19105449243727901</v>
      </c>
      <c r="L128" s="68">
        <v>38.2616487455197</v>
      </c>
    </row>
    <row r="129" spans="1:12" x14ac:dyDescent="0.2">
      <c r="A129" s="72" t="s">
        <v>594</v>
      </c>
      <c r="B129" s="66" t="s">
        <v>595</v>
      </c>
      <c r="C129" s="67">
        <v>18</v>
      </c>
      <c r="D129" s="67" t="s">
        <v>343</v>
      </c>
      <c r="E129" s="71">
        <v>0.13516820815401401</v>
      </c>
      <c r="F129" s="68">
        <v>31.854838709677399</v>
      </c>
      <c r="G129" s="71">
        <v>0.201229798601987</v>
      </c>
      <c r="H129" s="68">
        <v>32.930107526881699</v>
      </c>
      <c r="I129" s="71">
        <v>6.7046993212159002E-4</v>
      </c>
      <c r="J129" s="68">
        <v>55.510752688171998</v>
      </c>
      <c r="K129" s="71">
        <v>0.20360435592793399</v>
      </c>
      <c r="L129" s="68">
        <v>40.322580645161302</v>
      </c>
    </row>
    <row r="130" spans="1:12" x14ac:dyDescent="0.2">
      <c r="A130" s="72" t="s">
        <v>596</v>
      </c>
      <c r="B130" s="66" t="s">
        <v>597</v>
      </c>
      <c r="C130" s="67">
        <v>17</v>
      </c>
      <c r="D130" s="67" t="s">
        <v>343</v>
      </c>
      <c r="E130" s="71">
        <v>0.11916130437686299</v>
      </c>
      <c r="F130" s="68">
        <v>27.822580645161299</v>
      </c>
      <c r="G130" s="71">
        <v>0.33322133334392301</v>
      </c>
      <c r="H130" s="68">
        <v>54.7939068100358</v>
      </c>
      <c r="I130" s="71">
        <v>3.7148458058333802E-7</v>
      </c>
      <c r="J130" s="68">
        <v>16.308243727598601</v>
      </c>
      <c r="K130" s="71">
        <v>2.4262208302086599E-2</v>
      </c>
      <c r="L130" s="68">
        <v>13.8888888888889</v>
      </c>
    </row>
    <row r="131" spans="1:12" x14ac:dyDescent="0.2">
      <c r="A131" s="72" t="s">
        <v>598</v>
      </c>
      <c r="B131" s="66" t="s">
        <v>599</v>
      </c>
      <c r="C131" s="67">
        <v>17</v>
      </c>
      <c r="D131" s="67" t="s">
        <v>343</v>
      </c>
      <c r="E131" s="71">
        <v>0.120192571773964</v>
      </c>
      <c r="F131" s="68">
        <v>28.405017921147</v>
      </c>
      <c r="G131" s="71">
        <v>0.23303438688638201</v>
      </c>
      <c r="H131" s="68">
        <v>36.8727598566308</v>
      </c>
      <c r="I131" s="71">
        <v>4.5283970373108899E-4</v>
      </c>
      <c r="J131" s="68">
        <v>50.806451612903203</v>
      </c>
      <c r="K131" s="71">
        <v>0.127090488731778</v>
      </c>
      <c r="L131" s="68">
        <v>29.4802867383513</v>
      </c>
    </row>
    <row r="132" spans="1:12" x14ac:dyDescent="0.2">
      <c r="A132" s="72" t="s">
        <v>600</v>
      </c>
      <c r="B132" s="66" t="s">
        <v>601</v>
      </c>
      <c r="C132" s="67">
        <v>18</v>
      </c>
      <c r="D132" s="67" t="s">
        <v>343</v>
      </c>
      <c r="E132" s="71">
        <v>7.6207566849712097E-2</v>
      </c>
      <c r="F132" s="68">
        <v>18.324372759856601</v>
      </c>
      <c r="G132" s="71">
        <v>0</v>
      </c>
      <c r="H132" s="68">
        <v>0.627240143369176</v>
      </c>
      <c r="I132" s="71">
        <v>7.2068008633167506E-5</v>
      </c>
      <c r="J132" s="68">
        <v>31.899641577060901</v>
      </c>
      <c r="K132" s="71">
        <v>0.22855063254050301</v>
      </c>
      <c r="L132" s="68">
        <v>44.265232974910397</v>
      </c>
    </row>
    <row r="133" spans="1:12" x14ac:dyDescent="0.2">
      <c r="A133" s="72" t="s">
        <v>602</v>
      </c>
      <c r="B133" s="66" t="s">
        <v>603</v>
      </c>
      <c r="C133" s="67">
        <v>18</v>
      </c>
      <c r="D133" s="67" t="s">
        <v>343</v>
      </c>
      <c r="E133" s="71">
        <v>0.23582256564939599</v>
      </c>
      <c r="F133" s="68">
        <v>63.216845878136198</v>
      </c>
      <c r="G133" s="71">
        <v>0.46323147422328398</v>
      </c>
      <c r="H133" s="68">
        <v>94.265232974910404</v>
      </c>
      <c r="I133" s="71">
        <v>2.23025560849704E-2</v>
      </c>
      <c r="J133" s="68">
        <v>83.602150537634401</v>
      </c>
      <c r="K133" s="71">
        <v>0.221933666639934</v>
      </c>
      <c r="L133" s="68">
        <v>42.831541218638002</v>
      </c>
    </row>
    <row r="134" spans="1:12" x14ac:dyDescent="0.2">
      <c r="A134" s="72" t="s">
        <v>604</v>
      </c>
      <c r="B134" s="66" t="s">
        <v>605</v>
      </c>
      <c r="C134" s="67">
        <v>17</v>
      </c>
      <c r="D134" s="67" t="s">
        <v>343</v>
      </c>
      <c r="E134" s="71">
        <v>0.12766768733025699</v>
      </c>
      <c r="F134" s="68">
        <v>30.510752688172001</v>
      </c>
      <c r="G134" s="71">
        <v>0.23998758675418999</v>
      </c>
      <c r="H134" s="68">
        <v>37.589605734766998</v>
      </c>
      <c r="I134" s="71">
        <v>4.8967100038533398E-3</v>
      </c>
      <c r="J134" s="68">
        <v>72.267025089605696</v>
      </c>
      <c r="K134" s="71">
        <v>0.13811876523272601</v>
      </c>
      <c r="L134" s="68">
        <v>31.0035842293907</v>
      </c>
    </row>
    <row r="135" spans="1:12" x14ac:dyDescent="0.2">
      <c r="A135" s="72" t="s">
        <v>606</v>
      </c>
      <c r="B135" s="66" t="s">
        <v>607</v>
      </c>
      <c r="C135" s="67">
        <v>18</v>
      </c>
      <c r="D135" s="67" t="s">
        <v>343</v>
      </c>
      <c r="E135" s="71">
        <v>0.149047393310446</v>
      </c>
      <c r="F135" s="68">
        <v>35.573476702508998</v>
      </c>
      <c r="G135" s="71">
        <v>0.20660111433813</v>
      </c>
      <c r="H135" s="68">
        <v>33.915770609318997</v>
      </c>
      <c r="I135" s="71">
        <v>4.3153861001614998E-4</v>
      </c>
      <c r="J135" s="68">
        <v>50.224014336917598</v>
      </c>
      <c r="K135" s="71">
        <v>0.24010952698319299</v>
      </c>
      <c r="L135" s="68">
        <v>45.564516129032299</v>
      </c>
    </row>
    <row r="136" spans="1:12" x14ac:dyDescent="0.2">
      <c r="A136" s="72" t="s">
        <v>608</v>
      </c>
      <c r="B136" s="66" t="s">
        <v>609</v>
      </c>
      <c r="C136" s="67">
        <v>17</v>
      </c>
      <c r="D136" s="67" t="s">
        <v>343</v>
      </c>
      <c r="E136" s="71">
        <v>0.121106441038933</v>
      </c>
      <c r="F136" s="68">
        <v>28.763440860215098</v>
      </c>
      <c r="G136" s="71">
        <v>6.0466668709106398E-11</v>
      </c>
      <c r="H136" s="68">
        <v>0.851254480286738</v>
      </c>
      <c r="I136" s="71">
        <v>0</v>
      </c>
      <c r="J136" s="68">
        <v>14.381720430107499</v>
      </c>
      <c r="K136" s="71">
        <v>0.36331932305633302</v>
      </c>
      <c r="L136" s="68">
        <v>63.440860215053803</v>
      </c>
    </row>
    <row r="137" spans="1:12" x14ac:dyDescent="0.2">
      <c r="A137" s="72" t="s">
        <v>610</v>
      </c>
      <c r="B137" s="66" t="s">
        <v>611</v>
      </c>
      <c r="C137" s="67">
        <v>18</v>
      </c>
      <c r="D137" s="67" t="s">
        <v>343</v>
      </c>
      <c r="E137" s="71">
        <v>6.2867240068618796E-2</v>
      </c>
      <c r="F137" s="68">
        <v>14.605734767025099</v>
      </c>
      <c r="G137" s="71">
        <v>1.30513435046237E-2</v>
      </c>
      <c r="H137" s="68">
        <v>7.16845878136201</v>
      </c>
      <c r="I137" s="71">
        <v>6.1953967576485196E-4</v>
      </c>
      <c r="J137" s="68">
        <v>54.614695340501797</v>
      </c>
      <c r="K137" s="71">
        <v>0.17493083702546799</v>
      </c>
      <c r="L137" s="68">
        <v>35.842293906809999</v>
      </c>
    </row>
    <row r="138" spans="1:12" x14ac:dyDescent="0.2">
      <c r="A138" s="72" t="s">
        <v>612</v>
      </c>
      <c r="B138" s="66" t="s">
        <v>613</v>
      </c>
      <c r="C138" s="67">
        <v>18</v>
      </c>
      <c r="D138" s="67" t="s">
        <v>343</v>
      </c>
      <c r="E138" s="71">
        <v>0.106299509159617</v>
      </c>
      <c r="F138" s="68">
        <v>24.5071684587814</v>
      </c>
      <c r="G138" s="71">
        <v>2.4847042595725798E-2</v>
      </c>
      <c r="H138" s="68">
        <v>9.2741935483870996</v>
      </c>
      <c r="I138" s="71">
        <v>2.5114988628723599E-2</v>
      </c>
      <c r="J138" s="68">
        <v>84.229390681003593</v>
      </c>
      <c r="K138" s="71">
        <v>0.26893649625440003</v>
      </c>
      <c r="L138" s="68">
        <v>49.910394265233002</v>
      </c>
    </row>
    <row r="139" spans="1:12" x14ac:dyDescent="0.2">
      <c r="A139" s="72" t="s">
        <v>614</v>
      </c>
      <c r="B139" s="66" t="s">
        <v>615</v>
      </c>
      <c r="C139" s="67">
        <v>17</v>
      </c>
      <c r="D139" s="67" t="s">
        <v>343</v>
      </c>
      <c r="E139" s="71">
        <v>0.135563458051806</v>
      </c>
      <c r="F139" s="68">
        <v>31.9444444444444</v>
      </c>
      <c r="G139" s="71">
        <v>0.20327009081560601</v>
      </c>
      <c r="H139" s="68">
        <v>33.378136200716803</v>
      </c>
      <c r="I139" s="71">
        <v>6.5863436811887596E-3</v>
      </c>
      <c r="J139" s="68">
        <v>74.507168458781393</v>
      </c>
      <c r="K139" s="71">
        <v>0.196833939658624</v>
      </c>
      <c r="L139" s="68">
        <v>38.8888888888889</v>
      </c>
    </row>
    <row r="140" spans="1:12" x14ac:dyDescent="0.2">
      <c r="A140" s="72" t="s">
        <v>616</v>
      </c>
      <c r="B140" s="66" t="s">
        <v>617</v>
      </c>
      <c r="C140" s="67">
        <v>17</v>
      </c>
      <c r="D140" s="67" t="s">
        <v>343</v>
      </c>
      <c r="E140" s="71">
        <v>0.120285310866856</v>
      </c>
      <c r="F140" s="68">
        <v>28.494623655914001</v>
      </c>
      <c r="G140" s="71">
        <v>3.2924903235630798E-2</v>
      </c>
      <c r="H140" s="68">
        <v>10.663082437276</v>
      </c>
      <c r="I140" s="71">
        <v>1.2982672544035401E-2</v>
      </c>
      <c r="J140" s="68">
        <v>79.3010752688172</v>
      </c>
      <c r="K140" s="71">
        <v>0.314948356820901</v>
      </c>
      <c r="L140" s="68">
        <v>57.213261648745501</v>
      </c>
    </row>
    <row r="141" spans="1:12" x14ac:dyDescent="0.2">
      <c r="A141" s="72" t="s">
        <v>618</v>
      </c>
      <c r="B141" s="66" t="s">
        <v>619</v>
      </c>
      <c r="C141" s="67">
        <v>17</v>
      </c>
      <c r="D141" s="67" t="s">
        <v>343</v>
      </c>
      <c r="E141" s="71">
        <v>8.8232421477308198E-2</v>
      </c>
      <c r="F141" s="68">
        <v>21.2813620071685</v>
      </c>
      <c r="G141" s="71">
        <v>0.16255268082813601</v>
      </c>
      <c r="H141" s="68">
        <v>23.6111111111111</v>
      </c>
      <c r="I141" s="71">
        <v>3.7148458058333802E-7</v>
      </c>
      <c r="J141" s="68">
        <v>16.308243727598601</v>
      </c>
      <c r="K141" s="71">
        <v>0.102144212119208</v>
      </c>
      <c r="L141" s="68">
        <v>26.7025089605735</v>
      </c>
    </row>
    <row r="142" spans="1:12" x14ac:dyDescent="0.2">
      <c r="A142" s="72" t="s">
        <v>620</v>
      </c>
      <c r="B142" s="66" t="s">
        <v>621</v>
      </c>
      <c r="C142" s="67">
        <v>17</v>
      </c>
      <c r="D142" s="67" t="s">
        <v>343</v>
      </c>
      <c r="E142" s="71">
        <v>9.8478814855024105E-2</v>
      </c>
      <c r="F142" s="68">
        <v>23.118279569892501</v>
      </c>
      <c r="G142" s="71">
        <v>0.25132333856127897</v>
      </c>
      <c r="H142" s="68">
        <v>38.799283154121902</v>
      </c>
      <c r="I142" s="71">
        <v>0</v>
      </c>
      <c r="J142" s="68">
        <v>14.381720430107499</v>
      </c>
      <c r="K142" s="71">
        <v>4.4113106003793701E-2</v>
      </c>
      <c r="L142" s="68">
        <v>17.921146953405</v>
      </c>
    </row>
    <row r="143" spans="1:12" x14ac:dyDescent="0.2">
      <c r="A143" s="72" t="s">
        <v>622</v>
      </c>
      <c r="B143" s="66" t="s">
        <v>623</v>
      </c>
      <c r="C143" s="67">
        <v>17</v>
      </c>
      <c r="D143" s="67" t="s">
        <v>343</v>
      </c>
      <c r="E143" s="71">
        <v>8.2977382727983995E-2</v>
      </c>
      <c r="F143" s="68">
        <v>20.161290322580601</v>
      </c>
      <c r="G143" s="71">
        <v>0</v>
      </c>
      <c r="H143" s="68">
        <v>0.627240143369176</v>
      </c>
      <c r="I143" s="71">
        <v>0</v>
      </c>
      <c r="J143" s="68">
        <v>14.381720430107499</v>
      </c>
      <c r="K143" s="71">
        <v>0.24893214818395201</v>
      </c>
      <c r="L143" s="68">
        <v>47.491039426523301</v>
      </c>
    </row>
    <row r="144" spans="1:12" x14ac:dyDescent="0.2">
      <c r="A144" s="72" t="s">
        <v>624</v>
      </c>
      <c r="B144" s="66" t="s">
        <v>625</v>
      </c>
      <c r="C144" s="67">
        <v>18</v>
      </c>
      <c r="D144" s="67" t="s">
        <v>343</v>
      </c>
      <c r="E144" s="71">
        <v>0.143630527720498</v>
      </c>
      <c r="F144" s="68">
        <v>33.557347670250898</v>
      </c>
      <c r="G144" s="71">
        <v>0.12504608487578001</v>
      </c>
      <c r="H144" s="68">
        <v>19.4444444444444</v>
      </c>
      <c r="I144" s="71">
        <v>2.5038060731316999E-4</v>
      </c>
      <c r="J144" s="68">
        <v>44.354838709677402</v>
      </c>
      <c r="K144" s="71">
        <v>0.30559511767840097</v>
      </c>
      <c r="L144" s="68">
        <v>55.869175627240097</v>
      </c>
    </row>
    <row r="145" spans="1:12" x14ac:dyDescent="0.2">
      <c r="A145" s="72" t="s">
        <v>626</v>
      </c>
      <c r="B145" s="66" t="s">
        <v>627</v>
      </c>
      <c r="C145" s="67">
        <v>18</v>
      </c>
      <c r="D145" s="67" t="s">
        <v>343</v>
      </c>
      <c r="E145" s="71">
        <v>0.30350917852174197</v>
      </c>
      <c r="F145" s="68">
        <v>84.991039426523301</v>
      </c>
      <c r="G145" s="71">
        <v>0.55056336575258802</v>
      </c>
      <c r="H145" s="68">
        <v>95.9677419354839</v>
      </c>
      <c r="I145" s="71">
        <v>4.4024843943771298E-2</v>
      </c>
      <c r="J145" s="68">
        <v>88.440860215053803</v>
      </c>
      <c r="K145" s="71">
        <v>0.31593932586886703</v>
      </c>
      <c r="L145" s="68">
        <v>57.437275985663099</v>
      </c>
    </row>
    <row r="146" spans="1:12" x14ac:dyDescent="0.2">
      <c r="A146" s="72" t="s">
        <v>628</v>
      </c>
      <c r="B146" s="66" t="s">
        <v>629</v>
      </c>
      <c r="C146" s="67">
        <v>18</v>
      </c>
      <c r="D146" s="67" t="s">
        <v>343</v>
      </c>
      <c r="E146" s="71">
        <v>7.9943158204294207E-2</v>
      </c>
      <c r="F146" s="68">
        <v>19.399641577060901</v>
      </c>
      <c r="G146" s="71">
        <v>2.94370104825727E-2</v>
      </c>
      <c r="H146" s="68">
        <v>10.0358422939068</v>
      </c>
      <c r="I146" s="71">
        <v>6.7881082023759304E-3</v>
      </c>
      <c r="J146" s="68">
        <v>74.731182795698899</v>
      </c>
      <c r="K146" s="71">
        <v>0.20360435592793399</v>
      </c>
      <c r="L146" s="68">
        <v>40.322580645161302</v>
      </c>
    </row>
    <row r="147" spans="1:12" x14ac:dyDescent="0.2">
      <c r="A147" s="72" t="s">
        <v>630</v>
      </c>
      <c r="B147" s="66" t="s">
        <v>631</v>
      </c>
      <c r="C147" s="67">
        <v>18</v>
      </c>
      <c r="D147" s="67" t="s">
        <v>343</v>
      </c>
      <c r="E147" s="71">
        <v>0.320119700726754</v>
      </c>
      <c r="F147" s="68">
        <v>88.306451612903203</v>
      </c>
      <c r="G147" s="71">
        <v>0.37459558458001302</v>
      </c>
      <c r="H147" s="68">
        <v>89.560931899641602</v>
      </c>
      <c r="I147" s="71">
        <v>9.3525218084948097E-2</v>
      </c>
      <c r="J147" s="68">
        <v>92.383512544802898</v>
      </c>
      <c r="K147" s="71">
        <v>0.49223829951530002</v>
      </c>
      <c r="L147" s="68">
        <v>81.496415770609303</v>
      </c>
    </row>
    <row r="148" spans="1:12" x14ac:dyDescent="0.2">
      <c r="A148" s="72" t="s">
        <v>632</v>
      </c>
      <c r="B148" s="66" t="s">
        <v>633</v>
      </c>
      <c r="C148" s="67">
        <v>18</v>
      </c>
      <c r="D148" s="67" t="s">
        <v>343</v>
      </c>
      <c r="E148" s="71">
        <v>0.63397485811979404</v>
      </c>
      <c r="F148" s="68">
        <v>99.955197132616505</v>
      </c>
      <c r="G148" s="71">
        <v>0.53302162849378498</v>
      </c>
      <c r="H148" s="68">
        <v>95.6989247311828</v>
      </c>
      <c r="I148" s="71">
        <v>0.80114174820210504</v>
      </c>
      <c r="J148" s="68">
        <v>99.865591397849499</v>
      </c>
      <c r="K148" s="71">
        <v>0.56776119766349098</v>
      </c>
      <c r="L148" s="68">
        <v>88.844086021505404</v>
      </c>
    </row>
    <row r="149" spans="1:12" x14ac:dyDescent="0.2">
      <c r="A149" s="72" t="s">
        <v>634</v>
      </c>
      <c r="B149" s="66" t="s">
        <v>635</v>
      </c>
      <c r="C149" s="67">
        <v>18</v>
      </c>
      <c r="D149" s="67" t="s">
        <v>343</v>
      </c>
      <c r="E149" s="71">
        <v>0.43612627847673402</v>
      </c>
      <c r="F149" s="68">
        <v>97.087813620071699</v>
      </c>
      <c r="G149" s="71">
        <v>0.17408080416323601</v>
      </c>
      <c r="H149" s="68">
        <v>27.508960573476699</v>
      </c>
      <c r="I149" s="71">
        <v>0.788317049874667</v>
      </c>
      <c r="J149" s="68">
        <v>99.820788530465904</v>
      </c>
      <c r="K149" s="71">
        <v>0.34598098139229799</v>
      </c>
      <c r="L149" s="68">
        <v>61.693548387096797</v>
      </c>
    </row>
    <row r="150" spans="1:12" x14ac:dyDescent="0.2">
      <c r="A150" s="72" t="s">
        <v>636</v>
      </c>
      <c r="B150" s="66" t="s">
        <v>637</v>
      </c>
      <c r="C150" s="67">
        <v>18</v>
      </c>
      <c r="D150" s="67" t="s">
        <v>343</v>
      </c>
      <c r="E150" s="71">
        <v>0.147526685080479</v>
      </c>
      <c r="F150" s="68">
        <v>35.080645161290299</v>
      </c>
      <c r="G150" s="71">
        <v>2.28553265434163E-2</v>
      </c>
      <c r="H150" s="68">
        <v>8.8261648745519707</v>
      </c>
      <c r="I150" s="71">
        <v>5.4046299972757603E-2</v>
      </c>
      <c r="J150" s="68">
        <v>89.919354838709694</v>
      </c>
      <c r="K150" s="71">
        <v>0.36567842872526402</v>
      </c>
      <c r="L150" s="68">
        <v>63.620071684587799</v>
      </c>
    </row>
    <row r="151" spans="1:12" x14ac:dyDescent="0.2">
      <c r="A151" s="72" t="s">
        <v>638</v>
      </c>
      <c r="B151" s="66" t="s">
        <v>639</v>
      </c>
      <c r="C151" s="67">
        <v>18</v>
      </c>
      <c r="D151" s="67" t="s">
        <v>343</v>
      </c>
      <c r="E151" s="71">
        <v>8.4219796964660601E-2</v>
      </c>
      <c r="F151" s="68">
        <v>20.474910394265201</v>
      </c>
      <c r="G151" s="71">
        <v>4.2013337253621299E-10</v>
      </c>
      <c r="H151" s="68">
        <v>1.2992831541218599</v>
      </c>
      <c r="I151" s="71">
        <v>0</v>
      </c>
      <c r="J151" s="68">
        <v>14.381720430107499</v>
      </c>
      <c r="K151" s="71">
        <v>0.252659390473848</v>
      </c>
      <c r="L151" s="68">
        <v>47.8494623655914</v>
      </c>
    </row>
    <row r="152" spans="1:12" x14ac:dyDescent="0.2">
      <c r="A152" s="72" t="s">
        <v>640</v>
      </c>
      <c r="B152" s="66" t="s">
        <v>641</v>
      </c>
      <c r="C152" s="67">
        <v>18</v>
      </c>
      <c r="D152" s="67" t="s">
        <v>343</v>
      </c>
      <c r="E152" s="71">
        <v>4.2642792970905202E-2</v>
      </c>
      <c r="F152" s="68">
        <v>8.0645161290322598</v>
      </c>
      <c r="G152" s="71">
        <v>1.7133331790357001E-11</v>
      </c>
      <c r="H152" s="68">
        <v>0.71684587813620104</v>
      </c>
      <c r="I152" s="71">
        <v>3.7148458058333802E-7</v>
      </c>
      <c r="J152" s="68">
        <v>16.308243727598601</v>
      </c>
      <c r="K152" s="71">
        <v>0.12792800741100199</v>
      </c>
      <c r="L152" s="68">
        <v>29.525089605734799</v>
      </c>
    </row>
    <row r="153" spans="1:12" x14ac:dyDescent="0.2">
      <c r="A153" s="72" t="s">
        <v>642</v>
      </c>
      <c r="B153" s="66" t="s">
        <v>643</v>
      </c>
      <c r="C153" s="67">
        <v>18</v>
      </c>
      <c r="D153" s="67" t="s">
        <v>343</v>
      </c>
      <c r="E153" s="71">
        <v>7.4878950953597506E-2</v>
      </c>
      <c r="F153" s="68">
        <v>18.100358422939099</v>
      </c>
      <c r="G153" s="71">
        <v>1.9675321430033602E-2</v>
      </c>
      <c r="H153" s="68">
        <v>8.3333333333333304</v>
      </c>
      <c r="I153" s="71">
        <v>6.7310719234217598E-4</v>
      </c>
      <c r="J153" s="68">
        <v>55.600358422939102</v>
      </c>
      <c r="K153" s="71">
        <v>0.204288424238417</v>
      </c>
      <c r="L153" s="68">
        <v>40.412186379928301</v>
      </c>
    </row>
    <row r="154" spans="1:12" x14ac:dyDescent="0.2">
      <c r="A154" s="72" t="s">
        <v>644</v>
      </c>
      <c r="B154" s="66" t="s">
        <v>645</v>
      </c>
      <c r="C154" s="67">
        <v>18</v>
      </c>
      <c r="D154" s="67" t="s">
        <v>343</v>
      </c>
      <c r="E154" s="71">
        <v>5.2963956153397801E-2</v>
      </c>
      <c r="F154" s="68">
        <v>9.9910394265232991</v>
      </c>
      <c r="G154" s="71">
        <v>3.3314984653939E-6</v>
      </c>
      <c r="H154" s="68">
        <v>2.1057347670250901</v>
      </c>
      <c r="I154" s="71">
        <v>8.1355348070767205E-5</v>
      </c>
      <c r="J154" s="68">
        <v>32.885304659498203</v>
      </c>
      <c r="K154" s="71">
        <v>0.15880718161365701</v>
      </c>
      <c r="L154" s="68">
        <v>33.1989247311828</v>
      </c>
    </row>
    <row r="155" spans="1:12" x14ac:dyDescent="0.2">
      <c r="A155" s="72" t="s">
        <v>646</v>
      </c>
      <c r="B155" s="66" t="s">
        <v>647</v>
      </c>
      <c r="C155" s="67">
        <v>18</v>
      </c>
      <c r="D155" s="67" t="s">
        <v>343</v>
      </c>
      <c r="E155" s="71">
        <v>0.124031768999025</v>
      </c>
      <c r="F155" s="68">
        <v>29.525089605734799</v>
      </c>
      <c r="G155" s="71">
        <v>0.20819200350339601</v>
      </c>
      <c r="H155" s="68">
        <v>34.139784946236603</v>
      </c>
      <c r="I155" s="71">
        <v>7.4296916116667498E-7</v>
      </c>
      <c r="J155" s="68">
        <v>16.9802867383513</v>
      </c>
      <c r="K155" s="71">
        <v>0.16390256052452001</v>
      </c>
      <c r="L155" s="68">
        <v>34.184587813620098</v>
      </c>
    </row>
    <row r="156" spans="1:12" x14ac:dyDescent="0.2">
      <c r="A156" s="72" t="s">
        <v>648</v>
      </c>
      <c r="B156" s="66" t="s">
        <v>649</v>
      </c>
      <c r="C156" s="67">
        <v>18</v>
      </c>
      <c r="D156" s="67" t="s">
        <v>343</v>
      </c>
      <c r="E156" s="71">
        <v>9.5328595280997505E-2</v>
      </c>
      <c r="F156" s="68">
        <v>22.491039426523301</v>
      </c>
      <c r="G156" s="71">
        <v>0.119325663558289</v>
      </c>
      <c r="H156" s="68">
        <v>18.6827956989247</v>
      </c>
      <c r="I156" s="71">
        <v>7.8529406710460097E-3</v>
      </c>
      <c r="J156" s="68">
        <v>75.582437275985697</v>
      </c>
      <c r="K156" s="71">
        <v>0.15880718161365701</v>
      </c>
      <c r="L156" s="68">
        <v>33.1989247311828</v>
      </c>
    </row>
    <row r="157" spans="1:12" x14ac:dyDescent="0.2">
      <c r="A157" s="72" t="s">
        <v>650</v>
      </c>
      <c r="B157" s="66" t="s">
        <v>651</v>
      </c>
      <c r="C157" s="67">
        <v>18</v>
      </c>
      <c r="D157" s="67" t="s">
        <v>343</v>
      </c>
      <c r="E157" s="71">
        <v>7.3015266986877103E-2</v>
      </c>
      <c r="F157" s="68">
        <v>17.741935483871</v>
      </c>
      <c r="G157" s="71">
        <v>5.0846663916341096E-10</v>
      </c>
      <c r="H157" s="68">
        <v>1.3888888888888899</v>
      </c>
      <c r="I157" s="71">
        <v>1.85742290291669E-6</v>
      </c>
      <c r="J157" s="68">
        <v>17.876344086021501</v>
      </c>
      <c r="K157" s="71">
        <v>0.219043943029262</v>
      </c>
      <c r="L157" s="68">
        <v>42.383512544802898</v>
      </c>
    </row>
    <row r="158" spans="1:12" x14ac:dyDescent="0.2">
      <c r="A158" s="72" t="s">
        <v>652</v>
      </c>
      <c r="B158" s="66" t="s">
        <v>653</v>
      </c>
      <c r="C158" s="67">
        <v>17</v>
      </c>
      <c r="D158" s="67" t="s">
        <v>343</v>
      </c>
      <c r="E158" s="71">
        <v>0.15136138622085099</v>
      </c>
      <c r="F158" s="68">
        <v>36.1111111111111</v>
      </c>
      <c r="G158" s="71">
        <v>0.15321033492236599</v>
      </c>
      <c r="H158" s="68">
        <v>22.401433691756299</v>
      </c>
      <c r="I158" s="71">
        <v>3.74084972647421E-4</v>
      </c>
      <c r="J158" s="68">
        <v>48.7455197132617</v>
      </c>
      <c r="K158" s="71">
        <v>0.30049973876753899</v>
      </c>
      <c r="L158" s="68">
        <v>55.286738351254499</v>
      </c>
    </row>
    <row r="159" spans="1:12" x14ac:dyDescent="0.2">
      <c r="A159" s="72" t="s">
        <v>654</v>
      </c>
      <c r="B159" s="66" t="s">
        <v>655</v>
      </c>
      <c r="C159" s="67">
        <v>17</v>
      </c>
      <c r="D159" s="67" t="s">
        <v>343</v>
      </c>
      <c r="E159" s="71">
        <v>0.162247993188638</v>
      </c>
      <c r="F159" s="68">
        <v>39.068100358422903</v>
      </c>
      <c r="G159" s="71">
        <v>2.0686138429134599E-2</v>
      </c>
      <c r="H159" s="68">
        <v>8.4677419354838701</v>
      </c>
      <c r="I159" s="71">
        <v>4.4085559249716698E-4</v>
      </c>
      <c r="J159" s="68">
        <v>50.448028673835097</v>
      </c>
      <c r="K159" s="71">
        <v>0.46561698554428299</v>
      </c>
      <c r="L159" s="68">
        <v>78.405017921147007</v>
      </c>
    </row>
    <row r="160" spans="1:12" x14ac:dyDescent="0.2">
      <c r="A160" s="72" t="s">
        <v>656</v>
      </c>
      <c r="B160" s="66" t="s">
        <v>657</v>
      </c>
      <c r="C160" s="67">
        <v>18</v>
      </c>
      <c r="D160" s="67" t="s">
        <v>343</v>
      </c>
      <c r="E160" s="71">
        <v>0.153654161847006</v>
      </c>
      <c r="F160" s="68">
        <v>36.648745519713302</v>
      </c>
      <c r="G160" s="71">
        <v>2.4736906838349199E-2</v>
      </c>
      <c r="H160" s="68">
        <v>9.1397849462365599</v>
      </c>
      <c r="I160" s="71">
        <v>1.01569381930595E-2</v>
      </c>
      <c r="J160" s="68">
        <v>77.822580645161295</v>
      </c>
      <c r="K160" s="71">
        <v>0.42606864050961002</v>
      </c>
      <c r="L160" s="68">
        <v>72.804659498207897</v>
      </c>
    </row>
    <row r="161" spans="1:12" x14ac:dyDescent="0.2">
      <c r="A161" s="72" t="s">
        <v>658</v>
      </c>
      <c r="B161" s="66" t="s">
        <v>659</v>
      </c>
      <c r="C161" s="67">
        <v>17</v>
      </c>
      <c r="D161" s="67" t="s">
        <v>343</v>
      </c>
      <c r="E161" s="71">
        <v>5.6346289089029701E-2</v>
      </c>
      <c r="F161" s="68">
        <v>11.1111111111111</v>
      </c>
      <c r="G161" s="71">
        <v>7.2499614219016296E-4</v>
      </c>
      <c r="H161" s="68">
        <v>3.3602150537634401</v>
      </c>
      <c r="I161" s="71">
        <v>0</v>
      </c>
      <c r="J161" s="68">
        <v>14.381720430107499</v>
      </c>
      <c r="K161" s="71">
        <v>0.16831387112489901</v>
      </c>
      <c r="L161" s="68">
        <v>34.7222222222222</v>
      </c>
    </row>
    <row r="162" spans="1:12" x14ac:dyDescent="0.2">
      <c r="A162" s="72" t="s">
        <v>660</v>
      </c>
      <c r="B162" s="66" t="s">
        <v>661</v>
      </c>
      <c r="C162" s="67">
        <v>17</v>
      </c>
      <c r="D162" s="67" t="s">
        <v>343</v>
      </c>
      <c r="E162" s="71">
        <v>0.13388432727959401</v>
      </c>
      <c r="F162" s="68">
        <v>31.675627240143399</v>
      </c>
      <c r="G162" s="71">
        <v>0</v>
      </c>
      <c r="H162" s="68">
        <v>0.627240143369176</v>
      </c>
      <c r="I162" s="71">
        <v>0</v>
      </c>
      <c r="J162" s="68">
        <v>14.381720430107499</v>
      </c>
      <c r="K162" s="71">
        <v>0.40165298183878201</v>
      </c>
      <c r="L162" s="68">
        <v>69.175627240143399</v>
      </c>
    </row>
    <row r="163" spans="1:12" x14ac:dyDescent="0.2">
      <c r="A163" s="72" t="s">
        <v>662</v>
      </c>
      <c r="B163" s="66" t="s">
        <v>663</v>
      </c>
      <c r="C163" s="67">
        <v>17</v>
      </c>
      <c r="D163" s="67" t="s">
        <v>343</v>
      </c>
      <c r="E163" s="71">
        <v>0.124098712698376</v>
      </c>
      <c r="F163" s="68">
        <v>29.569892473118301</v>
      </c>
      <c r="G163" s="71">
        <v>5.0013330514057505E-10</v>
      </c>
      <c r="H163" s="68">
        <v>1.34408602150538</v>
      </c>
      <c r="I163" s="71">
        <v>7.4296916116667498E-7</v>
      </c>
      <c r="J163" s="68">
        <v>16.9802867383513</v>
      </c>
      <c r="K163" s="71">
        <v>0.372295394625833</v>
      </c>
      <c r="L163" s="68">
        <v>65.053763440860195</v>
      </c>
    </row>
    <row r="164" spans="1:12" x14ac:dyDescent="0.2">
      <c r="A164" s="72" t="s">
        <v>664</v>
      </c>
      <c r="B164" s="66" t="s">
        <v>665</v>
      </c>
      <c r="C164" s="67">
        <v>18</v>
      </c>
      <c r="D164" s="67" t="s">
        <v>343</v>
      </c>
      <c r="E164" s="71">
        <v>0.16059969788419501</v>
      </c>
      <c r="F164" s="68">
        <v>38.620071684587799</v>
      </c>
      <c r="G164" s="71">
        <v>8.4779997836885E-10</v>
      </c>
      <c r="H164" s="68">
        <v>1.61290322580645</v>
      </c>
      <c r="I164" s="71">
        <v>3.2989830982797001E-2</v>
      </c>
      <c r="J164" s="68">
        <v>86.379928315412201</v>
      </c>
      <c r="K164" s="71">
        <v>0.44880926182198899</v>
      </c>
      <c r="L164" s="68">
        <v>76.030465949820794</v>
      </c>
    </row>
    <row r="165" spans="1:12" x14ac:dyDescent="0.2">
      <c r="A165" s="72" t="s">
        <v>666</v>
      </c>
      <c r="B165" s="66" t="s">
        <v>667</v>
      </c>
      <c r="C165" s="67">
        <v>18</v>
      </c>
      <c r="D165" s="67" t="s">
        <v>343</v>
      </c>
      <c r="E165" s="71">
        <v>0.11016317240799001</v>
      </c>
      <c r="F165" s="68">
        <v>25.4928315412186</v>
      </c>
      <c r="G165" s="71">
        <v>1.45299311657917E-3</v>
      </c>
      <c r="H165" s="68">
        <v>3.85304659498208</v>
      </c>
      <c r="I165" s="71">
        <v>1.6716806126250198E-5</v>
      </c>
      <c r="J165" s="68">
        <v>23.387096774193498</v>
      </c>
      <c r="K165" s="71">
        <v>0.32901980730126301</v>
      </c>
      <c r="L165" s="68">
        <v>59.274193548387103</v>
      </c>
    </row>
    <row r="166" spans="1:12" x14ac:dyDescent="0.2">
      <c r="A166" s="72" t="s">
        <v>668</v>
      </c>
      <c r="B166" s="66" t="s">
        <v>669</v>
      </c>
      <c r="C166" s="67">
        <v>18</v>
      </c>
      <c r="D166" s="67" t="s">
        <v>343</v>
      </c>
      <c r="E166" s="71">
        <v>0.119487611989249</v>
      </c>
      <c r="F166" s="68">
        <v>27.9569892473118</v>
      </c>
      <c r="G166" s="71">
        <v>0</v>
      </c>
      <c r="H166" s="68">
        <v>0.627240143369176</v>
      </c>
      <c r="I166" s="71">
        <v>8.5441453534167698E-5</v>
      </c>
      <c r="J166" s="68">
        <v>33.243727598566302</v>
      </c>
      <c r="K166" s="71">
        <v>0.35837739451421202</v>
      </c>
      <c r="L166" s="68">
        <v>62.634408602150501</v>
      </c>
    </row>
    <row r="167" spans="1:12" x14ac:dyDescent="0.2">
      <c r="A167" s="72" t="s">
        <v>670</v>
      </c>
      <c r="B167" s="66" t="s">
        <v>671</v>
      </c>
      <c r="C167" s="67">
        <v>18</v>
      </c>
      <c r="D167" s="67" t="s">
        <v>343</v>
      </c>
      <c r="E167" s="71">
        <v>0.142956001950579</v>
      </c>
      <c r="F167" s="68">
        <v>33.288530465949798</v>
      </c>
      <c r="G167" s="71">
        <v>2.4823365661601499E-2</v>
      </c>
      <c r="H167" s="68">
        <v>9.1845878136200696</v>
      </c>
      <c r="I167" s="71">
        <v>5.6317062416433999E-4</v>
      </c>
      <c r="J167" s="68">
        <v>53.225806451612897</v>
      </c>
      <c r="K167" s="71">
        <v>0.40348146956597097</v>
      </c>
      <c r="L167" s="68">
        <v>69.534050179211505</v>
      </c>
    </row>
    <row r="168" spans="1:12" x14ac:dyDescent="0.2">
      <c r="A168" s="72" t="s">
        <v>672</v>
      </c>
      <c r="B168" s="66" t="s">
        <v>673</v>
      </c>
      <c r="C168" s="67">
        <v>17</v>
      </c>
      <c r="D168" s="67" t="s">
        <v>343</v>
      </c>
      <c r="E168" s="71">
        <v>0.20278358935704799</v>
      </c>
      <c r="F168" s="68">
        <v>52.105734767025098</v>
      </c>
      <c r="G168" s="71">
        <v>1.8534341706266701E-4</v>
      </c>
      <c r="H168" s="68">
        <v>2.6881720430107499</v>
      </c>
      <c r="I168" s="71">
        <v>2.0022711347141599E-2</v>
      </c>
      <c r="J168" s="68">
        <v>82.616487455197102</v>
      </c>
      <c r="K168" s="71">
        <v>0.58814271330694001</v>
      </c>
      <c r="L168" s="68">
        <v>90.412186379928301</v>
      </c>
    </row>
    <row r="169" spans="1:12" x14ac:dyDescent="0.2">
      <c r="A169" s="72" t="s">
        <v>674</v>
      </c>
      <c r="B169" s="66" t="s">
        <v>675</v>
      </c>
      <c r="C169" s="67">
        <v>18</v>
      </c>
      <c r="D169" s="67" t="s">
        <v>343</v>
      </c>
      <c r="E169" s="71">
        <v>0.38276942748832998</v>
      </c>
      <c r="F169" s="68">
        <v>94.175627240143399</v>
      </c>
      <c r="G169" s="71">
        <v>0.565636087344354</v>
      </c>
      <c r="H169" s="68">
        <v>96.415770609318997</v>
      </c>
      <c r="I169" s="71">
        <v>5.51434108022993E-2</v>
      </c>
      <c r="J169" s="68">
        <v>90.1433691756272</v>
      </c>
      <c r="K169" s="71">
        <v>0.52752878431833505</v>
      </c>
      <c r="L169" s="68">
        <v>86.1111111111111</v>
      </c>
    </row>
    <row r="170" spans="1:12" x14ac:dyDescent="0.2">
      <c r="A170" s="72" t="s">
        <v>676</v>
      </c>
      <c r="B170" s="66" t="s">
        <v>677</v>
      </c>
      <c r="C170" s="67">
        <v>18</v>
      </c>
      <c r="D170" s="67" t="s">
        <v>343</v>
      </c>
      <c r="E170" s="71">
        <v>0.22864065619684601</v>
      </c>
      <c r="F170" s="68">
        <v>60.573476702508998</v>
      </c>
      <c r="G170" s="71">
        <v>2.72933213242719E-2</v>
      </c>
      <c r="H170" s="68">
        <v>9.7670250896057293</v>
      </c>
      <c r="I170" s="71">
        <v>5.4892896489258401E-2</v>
      </c>
      <c r="J170" s="68">
        <v>90.098566308243704</v>
      </c>
      <c r="K170" s="71">
        <v>0.60373575077700903</v>
      </c>
      <c r="L170" s="68">
        <v>91.308243727598594</v>
      </c>
    </row>
    <row r="171" spans="1:12" x14ac:dyDescent="0.2">
      <c r="A171" s="72" t="s">
        <v>678</v>
      </c>
      <c r="B171" s="66" t="s">
        <v>679</v>
      </c>
      <c r="C171" s="67">
        <v>18</v>
      </c>
      <c r="D171" s="67" t="s">
        <v>343</v>
      </c>
      <c r="E171" s="71">
        <v>0.14370013225035799</v>
      </c>
      <c r="F171" s="68">
        <v>33.602150537634401</v>
      </c>
      <c r="G171" s="71">
        <v>1.24116831442674E-2</v>
      </c>
      <c r="H171" s="68">
        <v>6.9892473118279597</v>
      </c>
      <c r="I171" s="71">
        <v>4.5172524998933901E-4</v>
      </c>
      <c r="J171" s="68">
        <v>50.672043010752702</v>
      </c>
      <c r="K171" s="71">
        <v>0.418236988356816</v>
      </c>
      <c r="L171" s="68">
        <v>71.505376344086002</v>
      </c>
    </row>
    <row r="172" spans="1:12" x14ac:dyDescent="0.2">
      <c r="A172" s="72" t="s">
        <v>680</v>
      </c>
      <c r="B172" s="66" t="s">
        <v>681</v>
      </c>
      <c r="C172" s="67">
        <v>18</v>
      </c>
      <c r="D172" s="67" t="s">
        <v>343</v>
      </c>
      <c r="E172" s="71">
        <v>0.21761929818429801</v>
      </c>
      <c r="F172" s="68">
        <v>57.168458781361998</v>
      </c>
      <c r="G172" s="71">
        <v>2.09533735200085E-3</v>
      </c>
      <c r="H172" s="68">
        <v>4.1666666666666696</v>
      </c>
      <c r="I172" s="71">
        <v>0.113727083371315</v>
      </c>
      <c r="J172" s="68">
        <v>93.503584229390697</v>
      </c>
      <c r="K172" s="71">
        <v>0.53703547382957695</v>
      </c>
      <c r="L172" s="68">
        <v>86.827956989247298</v>
      </c>
    </row>
    <row r="173" spans="1:12" x14ac:dyDescent="0.2">
      <c r="A173" s="72" t="s">
        <v>682</v>
      </c>
      <c r="B173" s="66" t="s">
        <v>683</v>
      </c>
      <c r="C173" s="67">
        <v>18</v>
      </c>
      <c r="D173" s="67" t="s">
        <v>343</v>
      </c>
      <c r="E173" s="71">
        <v>0.30793098196614799</v>
      </c>
      <c r="F173" s="68">
        <v>86.200716845878105</v>
      </c>
      <c r="G173" s="71">
        <v>0.208598318438101</v>
      </c>
      <c r="H173" s="68">
        <v>34.318996415770599</v>
      </c>
      <c r="I173" s="71">
        <v>0.139978945217058</v>
      </c>
      <c r="J173" s="68">
        <v>94.220430107526894</v>
      </c>
      <c r="K173" s="71">
        <v>0.57521568224328401</v>
      </c>
      <c r="L173" s="68">
        <v>89.471326164874597</v>
      </c>
    </row>
    <row r="174" spans="1:12" x14ac:dyDescent="0.2">
      <c r="A174" s="72" t="s">
        <v>684</v>
      </c>
      <c r="B174" s="66" t="s">
        <v>685</v>
      </c>
      <c r="C174" s="67">
        <v>18</v>
      </c>
      <c r="D174" s="67" t="s">
        <v>343</v>
      </c>
      <c r="E174" s="71">
        <v>0.36840800283089398</v>
      </c>
      <c r="F174" s="68">
        <v>93.279569892473106</v>
      </c>
      <c r="G174" s="71">
        <v>0.590913422032741</v>
      </c>
      <c r="H174" s="68">
        <v>96.863799283154094</v>
      </c>
      <c r="I174" s="71">
        <v>0.12946532834345201</v>
      </c>
      <c r="J174" s="68">
        <v>93.951612903225794</v>
      </c>
      <c r="K174" s="71">
        <v>0.38484525811648801</v>
      </c>
      <c r="L174" s="68">
        <v>66.845878136200696</v>
      </c>
    </row>
    <row r="175" spans="1:12" x14ac:dyDescent="0.2">
      <c r="A175" s="72" t="s">
        <v>686</v>
      </c>
      <c r="B175" s="66" t="s">
        <v>687</v>
      </c>
      <c r="C175" s="67">
        <v>17</v>
      </c>
      <c r="D175" s="67" t="s">
        <v>343</v>
      </c>
      <c r="E175" s="71">
        <v>0.176267988556846</v>
      </c>
      <c r="F175" s="68">
        <v>43.593189964157702</v>
      </c>
      <c r="G175" s="71">
        <v>0.33333333333333298</v>
      </c>
      <c r="H175" s="68">
        <v>81.8100358422939</v>
      </c>
      <c r="I175" s="71">
        <v>4.8292995475833904E-6</v>
      </c>
      <c r="J175" s="68">
        <v>19.578853046595</v>
      </c>
      <c r="K175" s="71">
        <v>0.19546580303765801</v>
      </c>
      <c r="L175" s="68">
        <v>38.664874551971302</v>
      </c>
    </row>
    <row r="176" spans="1:12" x14ac:dyDescent="0.2">
      <c r="A176" s="72" t="s">
        <v>688</v>
      </c>
      <c r="B176" s="66" t="s">
        <v>689</v>
      </c>
      <c r="C176" s="67">
        <v>18</v>
      </c>
      <c r="D176" s="67" t="s">
        <v>343</v>
      </c>
      <c r="E176" s="71">
        <v>0.15914863987578701</v>
      </c>
      <c r="F176" s="68">
        <v>38.216845878136198</v>
      </c>
      <c r="G176" s="71">
        <v>0.33333333333333298</v>
      </c>
      <c r="H176" s="68">
        <v>81.8100358422939</v>
      </c>
      <c r="I176" s="71">
        <v>6.0923471215667403E-5</v>
      </c>
      <c r="J176" s="68">
        <v>30.913978494623699</v>
      </c>
      <c r="K176" s="71">
        <v>0.14405166282281201</v>
      </c>
      <c r="L176" s="68">
        <v>31.586021505376301</v>
      </c>
    </row>
    <row r="177" spans="1:12" x14ac:dyDescent="0.2">
      <c r="A177" s="72" t="s">
        <v>690</v>
      </c>
      <c r="B177" s="66" t="s">
        <v>691</v>
      </c>
      <c r="C177" s="67">
        <v>18</v>
      </c>
      <c r="D177" s="67" t="s">
        <v>343</v>
      </c>
      <c r="E177" s="71">
        <v>0.19012202388646901</v>
      </c>
      <c r="F177" s="68">
        <v>48.028673835125403</v>
      </c>
      <c r="G177" s="71">
        <v>0.37470560943600201</v>
      </c>
      <c r="H177" s="68">
        <v>89.650537634408593</v>
      </c>
      <c r="I177" s="71">
        <v>2.4003144859375499E-3</v>
      </c>
      <c r="J177" s="68">
        <v>67.025089605734806</v>
      </c>
      <c r="K177" s="71">
        <v>0.193260147737468</v>
      </c>
      <c r="L177" s="68">
        <v>38.485663082437298</v>
      </c>
    </row>
    <row r="178" spans="1:12" x14ac:dyDescent="0.2">
      <c r="A178" s="72" t="s">
        <v>692</v>
      </c>
      <c r="B178" s="66" t="s">
        <v>693</v>
      </c>
      <c r="C178" s="67">
        <v>18</v>
      </c>
      <c r="D178" s="67" t="s">
        <v>343</v>
      </c>
      <c r="E178" s="71">
        <v>0.130962008812818</v>
      </c>
      <c r="F178" s="68">
        <v>31.272401433691801</v>
      </c>
      <c r="G178" s="71">
        <v>0.33333333333333298</v>
      </c>
      <c r="H178" s="68">
        <v>81.8100358422939</v>
      </c>
      <c r="I178" s="71">
        <v>0</v>
      </c>
      <c r="J178" s="68">
        <v>14.381720430107499</v>
      </c>
      <c r="K178" s="71">
        <v>5.9552693105121499E-2</v>
      </c>
      <c r="L178" s="68">
        <v>20.6989247311828</v>
      </c>
    </row>
    <row r="179" spans="1:12" x14ac:dyDescent="0.2">
      <c r="A179" s="72" t="s">
        <v>694</v>
      </c>
      <c r="B179" s="66" t="s">
        <v>695</v>
      </c>
      <c r="C179" s="67">
        <v>18</v>
      </c>
      <c r="D179" s="67" t="s">
        <v>343</v>
      </c>
      <c r="E179" s="71">
        <v>0.15620207004529901</v>
      </c>
      <c r="F179" s="68">
        <v>37.410394265233002</v>
      </c>
      <c r="G179" s="71">
        <v>0.33333333333333298</v>
      </c>
      <c r="H179" s="68">
        <v>81.8100358422939</v>
      </c>
      <c r="I179" s="71">
        <v>4.3835180508833801E-5</v>
      </c>
      <c r="J179" s="68">
        <v>28.673835125448001</v>
      </c>
      <c r="K179" s="71">
        <v>0.13522904162205401</v>
      </c>
      <c r="L179" s="68">
        <v>30.779569892473098</v>
      </c>
    </row>
    <row r="180" spans="1:12" x14ac:dyDescent="0.2">
      <c r="A180" s="72" t="s">
        <v>696</v>
      </c>
      <c r="B180" s="66" t="s">
        <v>697</v>
      </c>
      <c r="C180" s="67">
        <v>18</v>
      </c>
      <c r="D180" s="67" t="s">
        <v>343</v>
      </c>
      <c r="E180" s="71">
        <v>0.14493190201651401</v>
      </c>
      <c r="F180" s="68">
        <v>34.274193548387103</v>
      </c>
      <c r="G180" s="71">
        <v>0.33333333333333298</v>
      </c>
      <c r="H180" s="68">
        <v>81.8100358422939</v>
      </c>
      <c r="I180" s="71">
        <v>2.2289074835000299E-6</v>
      </c>
      <c r="J180" s="68">
        <v>18.145161290322601</v>
      </c>
      <c r="K180" s="71">
        <v>0.10146014380872601</v>
      </c>
      <c r="L180" s="68">
        <v>26.5681003584229</v>
      </c>
    </row>
    <row r="181" spans="1:12" x14ac:dyDescent="0.2">
      <c r="A181" s="72" t="s">
        <v>698</v>
      </c>
      <c r="B181" s="66" t="s">
        <v>699</v>
      </c>
      <c r="C181" s="67">
        <v>18</v>
      </c>
      <c r="D181" s="67" t="s">
        <v>343</v>
      </c>
      <c r="E181" s="71">
        <v>0.15742987241509501</v>
      </c>
      <c r="F181" s="68">
        <v>37.768817204301101</v>
      </c>
      <c r="G181" s="71">
        <v>0.33333333333333298</v>
      </c>
      <c r="H181" s="68">
        <v>81.8100358422939</v>
      </c>
      <c r="I181" s="71">
        <v>0</v>
      </c>
      <c r="J181" s="68">
        <v>14.381720430107499</v>
      </c>
      <c r="K181" s="71">
        <v>0.13895628391195</v>
      </c>
      <c r="L181" s="68">
        <v>31.093189964157698</v>
      </c>
    </row>
    <row r="182" spans="1:12" x14ac:dyDescent="0.2">
      <c r="A182" s="72" t="s">
        <v>700</v>
      </c>
      <c r="B182" s="66" t="s">
        <v>701</v>
      </c>
      <c r="C182" s="67">
        <v>18</v>
      </c>
      <c r="D182" s="67" t="s">
        <v>343</v>
      </c>
      <c r="E182" s="71">
        <v>0.15522421402295</v>
      </c>
      <c r="F182" s="68">
        <v>37.096774193548399</v>
      </c>
      <c r="G182" s="71">
        <v>0.33333332405747002</v>
      </c>
      <c r="H182" s="68">
        <v>56.406810035842298</v>
      </c>
      <c r="I182" s="71">
        <v>0</v>
      </c>
      <c r="J182" s="68">
        <v>14.381720430107499</v>
      </c>
      <c r="K182" s="71">
        <v>0.13233931801138099</v>
      </c>
      <c r="L182" s="68">
        <v>30.286738351254499</v>
      </c>
    </row>
    <row r="183" spans="1:12" x14ac:dyDescent="0.2">
      <c r="A183" s="72" t="s">
        <v>702</v>
      </c>
      <c r="B183" s="66" t="s">
        <v>703</v>
      </c>
      <c r="C183" s="67">
        <v>18</v>
      </c>
      <c r="D183" s="67" t="s">
        <v>343</v>
      </c>
      <c r="E183" s="71">
        <v>0.20248393514750801</v>
      </c>
      <c r="F183" s="68">
        <v>51.836917562723997</v>
      </c>
      <c r="G183" s="71">
        <v>0.28220837715491198</v>
      </c>
      <c r="H183" s="68">
        <v>43.324372759856601</v>
      </c>
      <c r="I183" s="71">
        <v>2.6871365181763002E-3</v>
      </c>
      <c r="J183" s="68">
        <v>68.010752688172005</v>
      </c>
      <c r="K183" s="71">
        <v>0.32255629176943601</v>
      </c>
      <c r="L183" s="68">
        <v>58.512544802867403</v>
      </c>
    </row>
    <row r="184" spans="1:12" x14ac:dyDescent="0.2">
      <c r="A184" s="72" t="s">
        <v>704</v>
      </c>
      <c r="B184" s="66" t="s">
        <v>705</v>
      </c>
      <c r="C184" s="67">
        <v>17</v>
      </c>
      <c r="D184" s="67" t="s">
        <v>343</v>
      </c>
      <c r="E184" s="71">
        <v>0.263547105205998</v>
      </c>
      <c r="F184" s="68">
        <v>73.476702508960599</v>
      </c>
      <c r="G184" s="71">
        <v>0.33331633333272798</v>
      </c>
      <c r="H184" s="68">
        <v>55.779569892473098</v>
      </c>
      <c r="I184" s="71">
        <v>0</v>
      </c>
      <c r="J184" s="68">
        <v>14.381720430107499</v>
      </c>
      <c r="K184" s="71">
        <v>0.45732498228526502</v>
      </c>
      <c r="L184" s="68">
        <v>77.150537634408593</v>
      </c>
    </row>
    <row r="185" spans="1:12" x14ac:dyDescent="0.2">
      <c r="A185" s="72" t="s">
        <v>706</v>
      </c>
      <c r="B185" s="66" t="s">
        <v>707</v>
      </c>
      <c r="C185" s="67">
        <v>17</v>
      </c>
      <c r="D185" s="67" t="s">
        <v>343</v>
      </c>
      <c r="E185" s="71">
        <v>0.22374977124409001</v>
      </c>
      <c r="F185" s="68">
        <v>59.318996415770599</v>
      </c>
      <c r="G185" s="71">
        <v>0.33333333127631898</v>
      </c>
      <c r="H185" s="68">
        <v>56.675627240143399</v>
      </c>
      <c r="I185" s="71">
        <v>7.3553953927202006E-5</v>
      </c>
      <c r="J185" s="68">
        <v>31.989247311827999</v>
      </c>
      <c r="K185" s="71">
        <v>0.33784242850202201</v>
      </c>
      <c r="L185" s="68">
        <v>60.707885304659499</v>
      </c>
    </row>
    <row r="186" spans="1:12" x14ac:dyDescent="0.2">
      <c r="A186" s="72" t="s">
        <v>708</v>
      </c>
      <c r="B186" s="66" t="s">
        <v>709</v>
      </c>
      <c r="C186" s="67">
        <v>18</v>
      </c>
      <c r="D186" s="67" t="s">
        <v>343</v>
      </c>
      <c r="E186" s="71">
        <v>0.20167464427016099</v>
      </c>
      <c r="F186" s="68">
        <v>51.209677419354797</v>
      </c>
      <c r="G186" s="71">
        <v>0.30653299969658798</v>
      </c>
      <c r="H186" s="68">
        <v>47.043010752688197</v>
      </c>
      <c r="I186" s="71">
        <v>8.3354025368203005E-3</v>
      </c>
      <c r="J186" s="68">
        <v>76.120071684587799</v>
      </c>
      <c r="K186" s="71">
        <v>0.290155530577073</v>
      </c>
      <c r="L186" s="68">
        <v>53.405017921147</v>
      </c>
    </row>
    <row r="187" spans="1:12" x14ac:dyDescent="0.2">
      <c r="A187" s="72" t="s">
        <v>710</v>
      </c>
      <c r="B187" s="66" t="s">
        <v>711</v>
      </c>
      <c r="C187" s="67">
        <v>18</v>
      </c>
      <c r="D187" s="67" t="s">
        <v>343</v>
      </c>
      <c r="E187" s="71">
        <v>0.223168850471096</v>
      </c>
      <c r="F187" s="68">
        <v>59.050179211469498</v>
      </c>
      <c r="G187" s="71">
        <v>0.33185300002645102</v>
      </c>
      <c r="H187" s="68">
        <v>52.956989247311803</v>
      </c>
      <c r="I187" s="71">
        <v>9.31781239605497E-3</v>
      </c>
      <c r="J187" s="68">
        <v>76.926523297491002</v>
      </c>
      <c r="K187" s="71">
        <v>0.328335738990781</v>
      </c>
      <c r="L187" s="68">
        <v>59.094982078853</v>
      </c>
    </row>
    <row r="188" spans="1:12" x14ac:dyDescent="0.2">
      <c r="A188" s="72" t="s">
        <v>712</v>
      </c>
      <c r="B188" s="66" t="s">
        <v>713</v>
      </c>
      <c r="C188" s="67">
        <v>18</v>
      </c>
      <c r="D188" s="67" t="s">
        <v>343</v>
      </c>
      <c r="E188" s="71">
        <v>0.187119980619121</v>
      </c>
      <c r="F188" s="68">
        <v>47.132616487455202</v>
      </c>
      <c r="G188" s="71">
        <v>0.33304699999541498</v>
      </c>
      <c r="H188" s="68">
        <v>54.256272401433698</v>
      </c>
      <c r="I188" s="71">
        <v>7.9008622117196208E-3</v>
      </c>
      <c r="J188" s="68">
        <v>75.716845878136198</v>
      </c>
      <c r="K188" s="71">
        <v>0.22041207965022699</v>
      </c>
      <c r="L188" s="68">
        <v>42.517921146953398</v>
      </c>
    </row>
    <row r="189" spans="1:12" x14ac:dyDescent="0.2">
      <c r="A189" s="72" t="s">
        <v>714</v>
      </c>
      <c r="B189" s="66" t="s">
        <v>715</v>
      </c>
      <c r="C189" s="67">
        <v>18</v>
      </c>
      <c r="D189" s="67" t="s">
        <v>343</v>
      </c>
      <c r="E189" s="71">
        <v>0.20131969499215099</v>
      </c>
      <c r="F189" s="68">
        <v>51.030465949820801</v>
      </c>
      <c r="G189" s="71">
        <v>0.35401947138466799</v>
      </c>
      <c r="H189" s="68">
        <v>86.917562724014303</v>
      </c>
      <c r="I189" s="71">
        <v>1.6994672860835901E-4</v>
      </c>
      <c r="J189" s="68">
        <v>39.202508960573503</v>
      </c>
      <c r="K189" s="71">
        <v>0.249769666863176</v>
      </c>
      <c r="L189" s="68">
        <v>47.625448028673802</v>
      </c>
    </row>
    <row r="190" spans="1:12" x14ac:dyDescent="0.2">
      <c r="A190" s="72" t="s">
        <v>716</v>
      </c>
      <c r="B190" s="66" t="s">
        <v>717</v>
      </c>
      <c r="C190" s="67">
        <v>18</v>
      </c>
      <c r="D190" s="67" t="s">
        <v>343</v>
      </c>
      <c r="E190" s="71">
        <v>0.213951686669173</v>
      </c>
      <c r="F190" s="68">
        <v>55.869175627240097</v>
      </c>
      <c r="G190" s="71">
        <v>0.33223533332476202</v>
      </c>
      <c r="H190" s="68">
        <v>53.270609318996399</v>
      </c>
      <c r="I190" s="71">
        <v>1.1348853936820999E-3</v>
      </c>
      <c r="J190" s="68">
        <v>60.842293906809999</v>
      </c>
      <c r="K190" s="71">
        <v>0.308484841289073</v>
      </c>
      <c r="L190" s="68">
        <v>56.3172043010753</v>
      </c>
    </row>
    <row r="191" spans="1:12" x14ac:dyDescent="0.2">
      <c r="A191" s="72" t="s">
        <v>718</v>
      </c>
      <c r="B191" s="66" t="s">
        <v>719</v>
      </c>
      <c r="C191" s="67">
        <v>18</v>
      </c>
      <c r="D191" s="67" t="s">
        <v>343</v>
      </c>
      <c r="E191" s="71">
        <v>0.29420789049885898</v>
      </c>
      <c r="F191" s="68">
        <v>82.840501792114694</v>
      </c>
      <c r="G191" s="71">
        <v>0.31948233286441602</v>
      </c>
      <c r="H191" s="68">
        <v>49.686379928315397</v>
      </c>
      <c r="I191" s="71">
        <v>0.103303800309222</v>
      </c>
      <c r="J191" s="68">
        <v>93.0555555555556</v>
      </c>
      <c r="K191" s="71">
        <v>0.459837538322938</v>
      </c>
      <c r="L191" s="68">
        <v>77.732974910394304</v>
      </c>
    </row>
    <row r="192" spans="1:12" x14ac:dyDescent="0.2">
      <c r="A192" s="72" t="s">
        <v>616</v>
      </c>
      <c r="B192" s="66" t="s">
        <v>720</v>
      </c>
      <c r="C192" s="67">
        <v>18</v>
      </c>
      <c r="D192" s="67" t="s">
        <v>343</v>
      </c>
      <c r="E192" s="71">
        <v>0.25130375743178601</v>
      </c>
      <c r="F192" s="68">
        <v>68.548387096774206</v>
      </c>
      <c r="G192" s="71">
        <v>0.31334433393142402</v>
      </c>
      <c r="H192" s="68">
        <v>48.521505376344102</v>
      </c>
      <c r="I192" s="71">
        <v>1.75414718337378E-2</v>
      </c>
      <c r="J192" s="68">
        <v>81.765232974910404</v>
      </c>
      <c r="K192" s="71">
        <v>0.42302546653019601</v>
      </c>
      <c r="L192" s="68">
        <v>72.311827956989205</v>
      </c>
    </row>
    <row r="193" spans="1:12" x14ac:dyDescent="0.2">
      <c r="A193" s="72" t="s">
        <v>721</v>
      </c>
      <c r="B193" s="66" t="s">
        <v>722</v>
      </c>
      <c r="C193" s="67">
        <v>18</v>
      </c>
      <c r="D193" s="67" t="s">
        <v>343</v>
      </c>
      <c r="E193" s="71">
        <v>0.20349948999327999</v>
      </c>
      <c r="F193" s="68">
        <v>52.464157706093197</v>
      </c>
      <c r="G193" s="71">
        <v>0.33755701976685198</v>
      </c>
      <c r="H193" s="68">
        <v>82.750896057347703</v>
      </c>
      <c r="I193" s="71">
        <v>3.1674352793631799E-3</v>
      </c>
      <c r="J193" s="68">
        <v>69.489247311827995</v>
      </c>
      <c r="K193" s="71">
        <v>0.26977401493362402</v>
      </c>
      <c r="L193" s="68">
        <v>50.134408602150501</v>
      </c>
    </row>
    <row r="194" spans="1:12" x14ac:dyDescent="0.2">
      <c r="A194" s="72" t="s">
        <v>723</v>
      </c>
      <c r="B194" s="66" t="s">
        <v>724</v>
      </c>
      <c r="C194" s="67">
        <v>17</v>
      </c>
      <c r="D194" s="67" t="s">
        <v>343</v>
      </c>
      <c r="E194" s="71">
        <v>0.25136796039919201</v>
      </c>
      <c r="F194" s="68">
        <v>68.637992831541197</v>
      </c>
      <c r="G194" s="71">
        <v>0.33319899999861602</v>
      </c>
      <c r="H194" s="68">
        <v>54.704301075268802</v>
      </c>
      <c r="I194" s="71">
        <v>8.5069968953584301E-5</v>
      </c>
      <c r="J194" s="68">
        <v>33.1989247311828</v>
      </c>
      <c r="K194" s="71">
        <v>0.420819811230006</v>
      </c>
      <c r="L194" s="68">
        <v>72.043010752688204</v>
      </c>
    </row>
    <row r="195" spans="1:12" x14ac:dyDescent="0.2">
      <c r="A195" s="72" t="s">
        <v>725</v>
      </c>
      <c r="B195" s="66" t="s">
        <v>726</v>
      </c>
      <c r="C195" s="67">
        <v>17</v>
      </c>
      <c r="D195" s="67" t="s">
        <v>343</v>
      </c>
      <c r="E195" s="71">
        <v>0.31907748841744099</v>
      </c>
      <c r="F195" s="68">
        <v>88.037634408602102</v>
      </c>
      <c r="G195" s="71">
        <v>0.310730667116287</v>
      </c>
      <c r="H195" s="68">
        <v>47.8494623655914</v>
      </c>
      <c r="I195" s="71">
        <v>4.8142908242392599E-4</v>
      </c>
      <c r="J195" s="68">
        <v>51.3888888888889</v>
      </c>
      <c r="K195" s="71">
        <v>0.64602036905361304</v>
      </c>
      <c r="L195" s="68">
        <v>93.1899641577061</v>
      </c>
    </row>
    <row r="196" spans="1:12" x14ac:dyDescent="0.2">
      <c r="A196" s="72" t="s">
        <v>727</v>
      </c>
      <c r="B196" s="66" t="s">
        <v>728</v>
      </c>
      <c r="C196" s="67">
        <v>17</v>
      </c>
      <c r="D196" s="67" t="s">
        <v>343</v>
      </c>
      <c r="E196" s="71">
        <v>0.26655294171899901</v>
      </c>
      <c r="F196" s="68">
        <v>74.820788530465904</v>
      </c>
      <c r="G196" s="71">
        <v>0.308157000515002</v>
      </c>
      <c r="H196" s="68">
        <v>47.267025089605703</v>
      </c>
      <c r="I196" s="71">
        <v>1.01043805918668E-4</v>
      </c>
      <c r="J196" s="68">
        <v>34.498207885304701</v>
      </c>
      <c r="K196" s="71">
        <v>0.49140078083607602</v>
      </c>
      <c r="L196" s="68">
        <v>81.406810035842298</v>
      </c>
    </row>
    <row r="197" spans="1:12" x14ac:dyDescent="0.2">
      <c r="A197" s="72" t="s">
        <v>729</v>
      </c>
      <c r="B197" s="66" t="s">
        <v>730</v>
      </c>
      <c r="C197" s="67">
        <v>18</v>
      </c>
      <c r="D197" s="67" t="s">
        <v>343</v>
      </c>
      <c r="E197" s="71">
        <v>0.26863129987997902</v>
      </c>
      <c r="F197" s="68">
        <v>75.492831541218607</v>
      </c>
      <c r="G197" s="71">
        <v>0.14536699955969001</v>
      </c>
      <c r="H197" s="68">
        <v>21.594982078853</v>
      </c>
      <c r="I197" s="71">
        <v>8.7670323505894404E-2</v>
      </c>
      <c r="J197" s="68">
        <v>92.114695340501797</v>
      </c>
      <c r="K197" s="71">
        <v>0.57285657657435296</v>
      </c>
      <c r="L197" s="68">
        <v>89.336917562723997</v>
      </c>
    </row>
    <row r="198" spans="1:12" x14ac:dyDescent="0.2">
      <c r="A198" s="72" t="s">
        <v>731</v>
      </c>
      <c r="B198" s="66" t="s">
        <v>732</v>
      </c>
      <c r="C198" s="67">
        <v>17</v>
      </c>
      <c r="D198" s="67" t="s">
        <v>343</v>
      </c>
      <c r="E198" s="71">
        <v>0.23787680773181599</v>
      </c>
      <c r="F198" s="68">
        <v>63.844086021505397</v>
      </c>
      <c r="G198" s="71">
        <v>0.33313666666186598</v>
      </c>
      <c r="H198" s="68">
        <v>54.390681003584199</v>
      </c>
      <c r="I198" s="71">
        <v>5.9809017473917403E-5</v>
      </c>
      <c r="J198" s="68">
        <v>30.824372759856601</v>
      </c>
      <c r="K198" s="71">
        <v>0.38043394751610898</v>
      </c>
      <c r="L198" s="68">
        <v>66.173835125447994</v>
      </c>
    </row>
    <row r="199" spans="1:12" x14ac:dyDescent="0.2">
      <c r="A199" s="72" t="s">
        <v>733</v>
      </c>
      <c r="B199" s="66" t="s">
        <v>734</v>
      </c>
      <c r="C199" s="67">
        <v>17</v>
      </c>
      <c r="D199" s="67" t="s">
        <v>343</v>
      </c>
      <c r="E199" s="71">
        <v>0.292251551726812</v>
      </c>
      <c r="F199" s="68">
        <v>82.347670250896101</v>
      </c>
      <c r="G199" s="71">
        <v>0.33333333333333298</v>
      </c>
      <c r="H199" s="68">
        <v>81.8100358422939</v>
      </c>
      <c r="I199" s="71">
        <v>7.5782854439000903E-5</v>
      </c>
      <c r="J199" s="68">
        <v>32.437275985663099</v>
      </c>
      <c r="K199" s="71">
        <v>0.54334553899266302</v>
      </c>
      <c r="L199" s="68">
        <v>87.096774193548399</v>
      </c>
    </row>
    <row r="200" spans="1:12" x14ac:dyDescent="0.2">
      <c r="A200" s="72" t="s">
        <v>735</v>
      </c>
      <c r="B200" s="66" t="s">
        <v>736</v>
      </c>
      <c r="C200" s="67">
        <v>18</v>
      </c>
      <c r="D200" s="67" t="s">
        <v>343</v>
      </c>
      <c r="E200" s="71">
        <v>0.41580969803495799</v>
      </c>
      <c r="F200" s="68">
        <v>96.326164874552006</v>
      </c>
      <c r="G200" s="71">
        <v>0.30638833367554302</v>
      </c>
      <c r="H200" s="68">
        <v>46.998207885304701</v>
      </c>
      <c r="I200" s="71">
        <v>0.46880680898447802</v>
      </c>
      <c r="J200" s="68">
        <v>98.431899641577104</v>
      </c>
      <c r="K200" s="71">
        <v>0.47223395144485197</v>
      </c>
      <c r="L200" s="68">
        <v>79.390681003584206</v>
      </c>
    </row>
    <row r="201" spans="1:12" x14ac:dyDescent="0.2">
      <c r="A201" s="72" t="s">
        <v>737</v>
      </c>
      <c r="B201" s="66" t="s">
        <v>738</v>
      </c>
      <c r="C201" s="67">
        <v>17</v>
      </c>
      <c r="D201" s="67" t="s">
        <v>343</v>
      </c>
      <c r="E201" s="71">
        <v>0.27161536335944497</v>
      </c>
      <c r="F201" s="68">
        <v>76.2544802867383</v>
      </c>
      <c r="G201" s="71">
        <v>0.31963566679035799</v>
      </c>
      <c r="H201" s="68">
        <v>49.731182795698899</v>
      </c>
      <c r="I201" s="71">
        <v>3.8930089948787001E-4</v>
      </c>
      <c r="J201" s="68">
        <v>49.2383512544803</v>
      </c>
      <c r="K201" s="71">
        <v>0.49482112238849002</v>
      </c>
      <c r="L201" s="68">
        <v>82.168458781362006</v>
      </c>
    </row>
    <row r="202" spans="1:12" x14ac:dyDescent="0.2">
      <c r="A202" s="72" t="s">
        <v>739</v>
      </c>
      <c r="B202" s="66" t="s">
        <v>740</v>
      </c>
      <c r="C202" s="67">
        <v>18</v>
      </c>
      <c r="D202" s="67" t="s">
        <v>343</v>
      </c>
      <c r="E202" s="71">
        <v>0.32623878950552998</v>
      </c>
      <c r="F202" s="68">
        <v>89.112903225806406</v>
      </c>
      <c r="G202" s="71">
        <v>0.333225666675037</v>
      </c>
      <c r="H202" s="68">
        <v>54.838709677419402</v>
      </c>
      <c r="I202" s="71">
        <v>8.6705575747563005E-2</v>
      </c>
      <c r="J202" s="68">
        <v>92.069892473118301</v>
      </c>
      <c r="K202" s="71">
        <v>0.558785126093991</v>
      </c>
      <c r="L202" s="68">
        <v>88.306451612903203</v>
      </c>
    </row>
    <row r="203" spans="1:12" x14ac:dyDescent="0.2">
      <c r="A203" s="72" t="s">
        <v>741</v>
      </c>
      <c r="B203" s="66" t="s">
        <v>742</v>
      </c>
      <c r="C203" s="67">
        <v>18</v>
      </c>
      <c r="D203" s="67" t="s">
        <v>343</v>
      </c>
      <c r="E203" s="71">
        <v>0.33751036049578997</v>
      </c>
      <c r="F203" s="68">
        <v>90.591397849462396</v>
      </c>
      <c r="G203" s="71">
        <v>0.33333333332014897</v>
      </c>
      <c r="H203" s="68">
        <v>57.616487455197102</v>
      </c>
      <c r="I203" s="71">
        <v>4.3368136935331397E-2</v>
      </c>
      <c r="J203" s="68">
        <v>88.306451612903203</v>
      </c>
      <c r="K203" s="71">
        <v>0.63582961123188897</v>
      </c>
      <c r="L203" s="68">
        <v>92.652329749103899</v>
      </c>
    </row>
    <row r="204" spans="1:12" x14ac:dyDescent="0.2">
      <c r="A204" s="72" t="s">
        <v>743</v>
      </c>
      <c r="B204" s="66" t="s">
        <v>744</v>
      </c>
      <c r="C204" s="67">
        <v>18</v>
      </c>
      <c r="D204" s="67" t="s">
        <v>343</v>
      </c>
      <c r="E204" s="71">
        <v>0.28226812227405201</v>
      </c>
      <c r="F204" s="68">
        <v>79.883512544802898</v>
      </c>
      <c r="G204" s="71">
        <v>0.243611276745822</v>
      </c>
      <c r="H204" s="68">
        <v>38.037634408602202</v>
      </c>
      <c r="I204" s="71">
        <v>7.7185892747706694E-2</v>
      </c>
      <c r="J204" s="68">
        <v>91.353046594982104</v>
      </c>
      <c r="K204" s="71">
        <v>0.526007197328628</v>
      </c>
      <c r="L204" s="68">
        <v>85.842293906809999</v>
      </c>
    </row>
    <row r="205" spans="1:12" x14ac:dyDescent="0.2">
      <c r="A205" s="72" t="s">
        <v>745</v>
      </c>
      <c r="B205" s="66" t="s">
        <v>746</v>
      </c>
      <c r="C205" s="67">
        <v>18</v>
      </c>
      <c r="D205" s="67" t="s">
        <v>343</v>
      </c>
      <c r="E205" s="71">
        <v>0.27086634019672901</v>
      </c>
      <c r="F205" s="68">
        <v>76.120071684587799</v>
      </c>
      <c r="G205" s="71">
        <v>0.31329667509013898</v>
      </c>
      <c r="H205" s="68">
        <v>48.476702508960599</v>
      </c>
      <c r="I205" s="71">
        <v>5.4066875599214297E-2</v>
      </c>
      <c r="J205" s="68">
        <v>89.964157706093204</v>
      </c>
      <c r="K205" s="71">
        <v>0.44523546990083401</v>
      </c>
      <c r="L205" s="68">
        <v>75.448028673835097</v>
      </c>
    </row>
    <row r="206" spans="1:12" x14ac:dyDescent="0.2">
      <c r="A206" s="72" t="s">
        <v>747</v>
      </c>
      <c r="B206" s="66" t="s">
        <v>748</v>
      </c>
      <c r="C206" s="67">
        <v>18</v>
      </c>
      <c r="D206" s="67" t="s">
        <v>343</v>
      </c>
      <c r="E206" s="71">
        <v>0.11920074278595701</v>
      </c>
      <c r="F206" s="68">
        <v>27.867383512544802</v>
      </c>
      <c r="G206" s="71">
        <v>0.33333333333333298</v>
      </c>
      <c r="H206" s="68">
        <v>81.8100358422939</v>
      </c>
      <c r="I206" s="71">
        <v>6.6867224505000804E-6</v>
      </c>
      <c r="J206" s="68">
        <v>20.116487455197099</v>
      </c>
      <c r="K206" s="71">
        <v>2.4262208302086599E-2</v>
      </c>
      <c r="L206" s="68">
        <v>13.8888888888889</v>
      </c>
    </row>
    <row r="207" spans="1:12" x14ac:dyDescent="0.2">
      <c r="A207" s="72" t="s">
        <v>749</v>
      </c>
      <c r="B207" s="66" t="s">
        <v>750</v>
      </c>
      <c r="C207" s="67">
        <v>18</v>
      </c>
      <c r="D207" s="67" t="s">
        <v>343</v>
      </c>
      <c r="E207" s="71">
        <v>0.120681818441504</v>
      </c>
      <c r="F207" s="68">
        <v>28.673835125448001</v>
      </c>
      <c r="G207" s="71">
        <v>0.33333330202566602</v>
      </c>
      <c r="H207" s="68">
        <v>56.272401433691797</v>
      </c>
      <c r="I207" s="71">
        <v>3.8634396380667103E-5</v>
      </c>
      <c r="J207" s="68">
        <v>27.7777777777778</v>
      </c>
      <c r="K207" s="71">
        <v>2.8673518902465899E-2</v>
      </c>
      <c r="L207" s="68">
        <v>15.0537634408602</v>
      </c>
    </row>
    <row r="208" spans="1:12" x14ac:dyDescent="0.2">
      <c r="A208" s="72" t="s">
        <v>751</v>
      </c>
      <c r="B208" s="66" t="s">
        <v>752</v>
      </c>
      <c r="C208" s="67">
        <v>18</v>
      </c>
      <c r="D208" s="67" t="s">
        <v>343</v>
      </c>
      <c r="E208" s="71">
        <v>0.115522669367878</v>
      </c>
      <c r="F208" s="68">
        <v>26.612903225806399</v>
      </c>
      <c r="G208" s="71">
        <v>0.33333333333333298</v>
      </c>
      <c r="H208" s="68">
        <v>81.8100358422939</v>
      </c>
      <c r="I208" s="71">
        <v>7.4296916116667498E-7</v>
      </c>
      <c r="J208" s="68">
        <v>16.9802867383513</v>
      </c>
      <c r="K208" s="71">
        <v>1.3233931801138099E-2</v>
      </c>
      <c r="L208" s="68">
        <v>10.528673835125399</v>
      </c>
    </row>
    <row r="209" spans="1:12" x14ac:dyDescent="0.2">
      <c r="A209" s="72" t="s">
        <v>753</v>
      </c>
      <c r="B209" s="66" t="s">
        <v>754</v>
      </c>
      <c r="C209" s="67">
        <v>18</v>
      </c>
      <c r="D209" s="67" t="s">
        <v>343</v>
      </c>
      <c r="E209" s="71">
        <v>0.13372449101275999</v>
      </c>
      <c r="F209" s="68">
        <v>31.586021505376301</v>
      </c>
      <c r="G209" s="71">
        <v>0.37470560943600201</v>
      </c>
      <c r="H209" s="68">
        <v>89.650537634408593</v>
      </c>
      <c r="I209" s="71">
        <v>0</v>
      </c>
      <c r="J209" s="68">
        <v>14.381720430107499</v>
      </c>
      <c r="K209" s="71">
        <v>2.6467863602276299E-2</v>
      </c>
      <c r="L209" s="68">
        <v>14.471326164874601</v>
      </c>
    </row>
    <row r="210" spans="1:12" x14ac:dyDescent="0.2">
      <c r="A210" s="72" t="s">
        <v>755</v>
      </c>
      <c r="B210" s="66" t="s">
        <v>756</v>
      </c>
      <c r="C210" s="67">
        <v>18</v>
      </c>
      <c r="D210" s="67" t="s">
        <v>343</v>
      </c>
      <c r="E210" s="71">
        <v>0.118463295445077</v>
      </c>
      <c r="F210" s="68">
        <v>27.4641577060932</v>
      </c>
      <c r="G210" s="71">
        <v>0.33333333333333298</v>
      </c>
      <c r="H210" s="68">
        <v>81.8100358422939</v>
      </c>
      <c r="I210" s="71">
        <v>0</v>
      </c>
      <c r="J210" s="68">
        <v>14.381720430107499</v>
      </c>
      <c r="K210" s="71">
        <v>2.2056553001896899E-2</v>
      </c>
      <c r="L210" s="68">
        <v>13.082437275985701</v>
      </c>
    </row>
    <row r="211" spans="1:12" x14ac:dyDescent="0.2">
      <c r="A211" s="72" t="s">
        <v>757</v>
      </c>
      <c r="B211" s="66" t="s">
        <v>758</v>
      </c>
      <c r="C211" s="67">
        <v>18</v>
      </c>
      <c r="D211" s="67" t="s">
        <v>343</v>
      </c>
      <c r="E211" s="71">
        <v>0.12954977119698299</v>
      </c>
      <c r="F211" s="68">
        <v>31.0035842293907</v>
      </c>
      <c r="G211" s="71">
        <v>0.33333333333333298</v>
      </c>
      <c r="H211" s="68">
        <v>81.8100358422939</v>
      </c>
      <c r="I211" s="71">
        <v>1.7459775287416901E-4</v>
      </c>
      <c r="J211" s="68">
        <v>39.560931899641602</v>
      </c>
      <c r="K211" s="71">
        <v>5.5141382504742098E-2</v>
      </c>
      <c r="L211" s="68">
        <v>19.847670250896101</v>
      </c>
    </row>
    <row r="212" spans="1:12" x14ac:dyDescent="0.2">
      <c r="A212" s="72" t="s">
        <v>759</v>
      </c>
      <c r="B212" s="66" t="s">
        <v>760</v>
      </c>
      <c r="C212" s="67">
        <v>18</v>
      </c>
      <c r="D212" s="67" t="s">
        <v>343</v>
      </c>
      <c r="E212" s="71">
        <v>0.12361477760659401</v>
      </c>
      <c r="F212" s="68">
        <v>29.390681003584199</v>
      </c>
      <c r="G212" s="71">
        <v>0.33333333333333298</v>
      </c>
      <c r="H212" s="68">
        <v>81.8100358422939</v>
      </c>
      <c r="I212" s="71">
        <v>1.48593832233335E-5</v>
      </c>
      <c r="J212" s="68">
        <v>22.759856630824402</v>
      </c>
      <c r="K212" s="71">
        <v>3.74961401032246E-2</v>
      </c>
      <c r="L212" s="68">
        <v>16.621863799283201</v>
      </c>
    </row>
    <row r="213" spans="1:12" x14ac:dyDescent="0.2">
      <c r="A213" s="72" t="s">
        <v>761</v>
      </c>
      <c r="B213" s="66" t="s">
        <v>762</v>
      </c>
      <c r="C213" s="67">
        <v>18</v>
      </c>
      <c r="D213" s="67" t="s">
        <v>343</v>
      </c>
      <c r="E213" s="71">
        <v>0.12825460628990801</v>
      </c>
      <c r="F213" s="68">
        <v>30.734767025089599</v>
      </c>
      <c r="G213" s="71">
        <v>0.33333333333333298</v>
      </c>
      <c r="H213" s="68">
        <v>81.8100358422939</v>
      </c>
      <c r="I213" s="71">
        <v>1.63453215456669E-5</v>
      </c>
      <c r="J213" s="68">
        <v>23.2974910394265</v>
      </c>
      <c r="K213" s="71">
        <v>5.1414140214845597E-2</v>
      </c>
      <c r="L213" s="68">
        <v>19.086021505376301</v>
      </c>
    </row>
    <row r="214" spans="1:12" x14ac:dyDescent="0.2">
      <c r="A214" s="72" t="s">
        <v>763</v>
      </c>
      <c r="B214" s="66" t="s">
        <v>764</v>
      </c>
      <c r="C214" s="67">
        <v>18</v>
      </c>
      <c r="D214" s="67" t="s">
        <v>343</v>
      </c>
      <c r="E214" s="71">
        <v>0.11993373231187</v>
      </c>
      <c r="F214" s="68">
        <v>28.181003584229401</v>
      </c>
      <c r="G214" s="71">
        <v>0.33333333333333298</v>
      </c>
      <c r="H214" s="68">
        <v>81.8100358422939</v>
      </c>
      <c r="I214" s="71">
        <v>0</v>
      </c>
      <c r="J214" s="68">
        <v>14.381720430107499</v>
      </c>
      <c r="K214" s="71">
        <v>2.6467863602276299E-2</v>
      </c>
      <c r="L214" s="68">
        <v>14.471326164874601</v>
      </c>
    </row>
    <row r="215" spans="1:12" x14ac:dyDescent="0.2">
      <c r="A215" s="72" t="s">
        <v>765</v>
      </c>
      <c r="B215" s="66" t="s">
        <v>766</v>
      </c>
      <c r="C215" s="67">
        <v>18</v>
      </c>
      <c r="D215" s="67" t="s">
        <v>343</v>
      </c>
      <c r="E215" s="71">
        <v>0.11772807701168</v>
      </c>
      <c r="F215" s="68">
        <v>27.240143369175598</v>
      </c>
      <c r="G215" s="71">
        <v>0.33333333333333298</v>
      </c>
      <c r="H215" s="68">
        <v>81.8100358422939</v>
      </c>
      <c r="I215" s="71">
        <v>0</v>
      </c>
      <c r="J215" s="68">
        <v>14.381720430107499</v>
      </c>
      <c r="K215" s="71">
        <v>1.9850897701707199E-2</v>
      </c>
      <c r="L215" s="68">
        <v>12.231182795698899</v>
      </c>
    </row>
    <row r="216" spans="1:12" x14ac:dyDescent="0.2">
      <c r="A216" s="72" t="s">
        <v>767</v>
      </c>
      <c r="B216" s="66" t="s">
        <v>768</v>
      </c>
      <c r="C216" s="67">
        <v>18</v>
      </c>
      <c r="D216" s="67" t="s">
        <v>343</v>
      </c>
      <c r="E216" s="71">
        <v>0.14352969448435501</v>
      </c>
      <c r="F216" s="68">
        <v>33.512544802867403</v>
      </c>
      <c r="G216" s="71">
        <v>0.33333333333333298</v>
      </c>
      <c r="H216" s="68">
        <v>81.8100358422939</v>
      </c>
      <c r="I216" s="71">
        <v>2.06916911384919E-4</v>
      </c>
      <c r="J216" s="68">
        <v>41.442652329749102</v>
      </c>
      <c r="K216" s="71">
        <v>9.7048833208346202E-2</v>
      </c>
      <c r="L216" s="68">
        <v>25.716845878136201</v>
      </c>
    </row>
    <row r="217" spans="1:12" x14ac:dyDescent="0.2">
      <c r="A217" s="72" t="s">
        <v>769</v>
      </c>
      <c r="B217" s="66" t="s">
        <v>770</v>
      </c>
      <c r="C217" s="67">
        <v>18</v>
      </c>
      <c r="D217" s="67" t="s">
        <v>343</v>
      </c>
      <c r="E217" s="71">
        <v>0.13733881490489899</v>
      </c>
      <c r="F217" s="68">
        <v>32.258064516128997</v>
      </c>
      <c r="G217" s="71">
        <v>0.34715291164197398</v>
      </c>
      <c r="H217" s="68">
        <v>85.573476702508998</v>
      </c>
      <c r="I217" s="71">
        <v>2.15461056738336E-4</v>
      </c>
      <c r="J217" s="68">
        <v>42.114695340501797</v>
      </c>
      <c r="K217" s="71">
        <v>6.4648072015983701E-2</v>
      </c>
      <c r="L217" s="68">
        <v>21.370967741935502</v>
      </c>
    </row>
    <row r="218" spans="1:12" x14ac:dyDescent="0.2">
      <c r="A218" s="72" t="s">
        <v>771</v>
      </c>
      <c r="B218" s="66" t="s">
        <v>772</v>
      </c>
      <c r="C218" s="67">
        <v>18</v>
      </c>
      <c r="D218" s="67" t="s">
        <v>343</v>
      </c>
      <c r="E218" s="71">
        <v>0.16057505808126701</v>
      </c>
      <c r="F218" s="68">
        <v>38.575268817204297</v>
      </c>
      <c r="G218" s="71">
        <v>0.32068422834340099</v>
      </c>
      <c r="H218" s="68">
        <v>50.044802867383503</v>
      </c>
      <c r="I218" s="71">
        <v>1.8155935529410501E-4</v>
      </c>
      <c r="J218" s="68">
        <v>39.874551971326198</v>
      </c>
      <c r="K218" s="71">
        <v>0.16085938654510601</v>
      </c>
      <c r="L218" s="68">
        <v>33.646953405017904</v>
      </c>
    </row>
    <row r="219" spans="1:12" x14ac:dyDescent="0.2">
      <c r="A219" s="72" t="s">
        <v>773</v>
      </c>
      <c r="B219" s="66" t="s">
        <v>774</v>
      </c>
      <c r="C219" s="67">
        <v>18</v>
      </c>
      <c r="D219" s="67" t="s">
        <v>343</v>
      </c>
      <c r="E219" s="71">
        <v>0.148713763631521</v>
      </c>
      <c r="F219" s="68">
        <v>35.528673835125403</v>
      </c>
      <c r="G219" s="71">
        <v>0.32259933313246097</v>
      </c>
      <c r="H219" s="68">
        <v>50.358422939068099</v>
      </c>
      <c r="I219" s="71">
        <v>2.5260951479666999E-5</v>
      </c>
      <c r="J219" s="68">
        <v>25.268817204301101</v>
      </c>
      <c r="K219" s="71">
        <v>0.123516696810622</v>
      </c>
      <c r="L219" s="68">
        <v>29.077060931899599</v>
      </c>
    </row>
    <row r="220" spans="1:12" x14ac:dyDescent="0.2">
      <c r="A220" s="72" t="s">
        <v>775</v>
      </c>
      <c r="B220" s="66" t="s">
        <v>776</v>
      </c>
      <c r="C220" s="67">
        <v>18</v>
      </c>
      <c r="D220" s="67" t="s">
        <v>343</v>
      </c>
      <c r="E220" s="71">
        <v>0.174891131441273</v>
      </c>
      <c r="F220" s="68">
        <v>42.965949820788502</v>
      </c>
      <c r="G220" s="71">
        <v>0.37459336237370999</v>
      </c>
      <c r="H220" s="68">
        <v>89.516129032258107</v>
      </c>
      <c r="I220" s="71">
        <v>9.5471537209917794E-5</v>
      </c>
      <c r="J220" s="68">
        <v>33.9605734767025</v>
      </c>
      <c r="K220" s="71">
        <v>0.14998456041289901</v>
      </c>
      <c r="L220" s="68">
        <v>32.213261648745501</v>
      </c>
    </row>
    <row r="221" spans="1:12" x14ac:dyDescent="0.2">
      <c r="A221" s="72" t="s">
        <v>777</v>
      </c>
      <c r="B221" s="66" t="s">
        <v>778</v>
      </c>
      <c r="C221" s="67">
        <v>18</v>
      </c>
      <c r="D221" s="67" t="s">
        <v>343</v>
      </c>
      <c r="E221" s="71">
        <v>0.31716226418120602</v>
      </c>
      <c r="F221" s="68">
        <v>87.813620071684596</v>
      </c>
      <c r="G221" s="71">
        <v>0.69033136129607198</v>
      </c>
      <c r="H221" s="68">
        <v>97.759856630824402</v>
      </c>
      <c r="I221" s="71">
        <v>4.59921808769235E-2</v>
      </c>
      <c r="J221" s="68">
        <v>88.799283154121895</v>
      </c>
      <c r="K221" s="71">
        <v>0.215163250370624</v>
      </c>
      <c r="L221" s="68">
        <v>41.935483870967701</v>
      </c>
    </row>
    <row r="222" spans="1:12" x14ac:dyDescent="0.2">
      <c r="A222" s="72" t="s">
        <v>779</v>
      </c>
      <c r="B222" s="66" t="s">
        <v>780</v>
      </c>
      <c r="C222" s="67">
        <v>18</v>
      </c>
      <c r="D222" s="67" t="s">
        <v>343</v>
      </c>
      <c r="E222" s="71">
        <v>2.0429645724434401E-2</v>
      </c>
      <c r="F222" s="68">
        <v>4.7043010752688197</v>
      </c>
      <c r="G222" s="71">
        <v>8.2744552376671603E-3</v>
      </c>
      <c r="H222" s="68">
        <v>6.1379928315412204</v>
      </c>
      <c r="I222" s="71">
        <v>7.8754731083667602E-5</v>
      </c>
      <c r="J222" s="68">
        <v>32.661290322580598</v>
      </c>
      <c r="K222" s="71">
        <v>5.2935727204552502E-2</v>
      </c>
      <c r="L222" s="68">
        <v>19.354838709677399</v>
      </c>
    </row>
    <row r="223" spans="1:12" x14ac:dyDescent="0.2">
      <c r="A223" s="72" t="s">
        <v>781</v>
      </c>
      <c r="B223" s="66" t="s">
        <v>782</v>
      </c>
      <c r="C223" s="67">
        <v>18</v>
      </c>
      <c r="D223" s="67" t="s">
        <v>343</v>
      </c>
      <c r="E223" s="71">
        <v>6.6273674688253998E-3</v>
      </c>
      <c r="F223" s="68">
        <v>2.3297491039426501</v>
      </c>
      <c r="G223" s="71">
        <v>0</v>
      </c>
      <c r="H223" s="68">
        <v>0.627240143369176</v>
      </c>
      <c r="I223" s="71">
        <v>3.1204704769000397E-5</v>
      </c>
      <c r="J223" s="68">
        <v>26.792114695340501</v>
      </c>
      <c r="K223" s="71">
        <v>1.9850897701707199E-2</v>
      </c>
      <c r="L223" s="68">
        <v>12.231182795698899</v>
      </c>
    </row>
    <row r="224" spans="1:12" x14ac:dyDescent="0.2">
      <c r="A224" s="72" t="s">
        <v>783</v>
      </c>
      <c r="B224" s="66" t="s">
        <v>784</v>
      </c>
      <c r="C224" s="67">
        <v>18</v>
      </c>
      <c r="D224" s="67" t="s">
        <v>343</v>
      </c>
      <c r="E224" s="71">
        <v>4.8524416661773102E-2</v>
      </c>
      <c r="F224" s="68">
        <v>9.2293906810035793</v>
      </c>
      <c r="G224" s="71">
        <v>1.72799996533968E-10</v>
      </c>
      <c r="H224" s="68">
        <v>0.98566308243727596</v>
      </c>
      <c r="I224" s="71">
        <v>0</v>
      </c>
      <c r="J224" s="68">
        <v>14.381720430107499</v>
      </c>
      <c r="K224" s="71">
        <v>0.14557324981251901</v>
      </c>
      <c r="L224" s="68">
        <v>31.8100358422939</v>
      </c>
    </row>
    <row r="225" spans="1:12" x14ac:dyDescent="0.2">
      <c r="A225" s="72" t="s">
        <v>785</v>
      </c>
      <c r="B225" s="66" t="s">
        <v>786</v>
      </c>
      <c r="C225" s="67">
        <v>18</v>
      </c>
      <c r="D225" s="67" t="s">
        <v>343</v>
      </c>
      <c r="E225" s="71">
        <v>0.252607754674744</v>
      </c>
      <c r="F225" s="68">
        <v>69.086021505376394</v>
      </c>
      <c r="G225" s="71">
        <v>0.24892054735395899</v>
      </c>
      <c r="H225" s="68">
        <v>38.485663082437298</v>
      </c>
      <c r="I225" s="71">
        <v>0.283241807740441</v>
      </c>
      <c r="J225" s="68">
        <v>96.370967741935502</v>
      </c>
      <c r="K225" s="71">
        <v>0.22566090892983101</v>
      </c>
      <c r="L225" s="68">
        <v>43.593189964157702</v>
      </c>
    </row>
    <row r="226" spans="1:12" x14ac:dyDescent="0.2">
      <c r="A226" s="72" t="s">
        <v>787</v>
      </c>
      <c r="B226" s="66" t="s">
        <v>788</v>
      </c>
      <c r="C226" s="67">
        <v>18</v>
      </c>
      <c r="D226" s="67" t="s">
        <v>343</v>
      </c>
      <c r="E226" s="71">
        <v>6.3228785272104293E-2</v>
      </c>
      <c r="F226" s="68">
        <v>14.8745519713262</v>
      </c>
      <c r="G226" s="71">
        <v>0</v>
      </c>
      <c r="H226" s="68">
        <v>0.627240143369176</v>
      </c>
      <c r="I226" s="71">
        <v>0</v>
      </c>
      <c r="J226" s="68">
        <v>14.381720430107499</v>
      </c>
      <c r="K226" s="71">
        <v>0.18968635581631299</v>
      </c>
      <c r="L226" s="68">
        <v>37.9928315412186</v>
      </c>
    </row>
    <row r="227" spans="1:12" x14ac:dyDescent="0.2">
      <c r="A227" s="72" t="s">
        <v>789</v>
      </c>
      <c r="B227" s="66" t="s">
        <v>790</v>
      </c>
      <c r="C227" s="67">
        <v>18</v>
      </c>
      <c r="D227" s="67" t="s">
        <v>343</v>
      </c>
      <c r="E227" s="71">
        <v>0.27233186234032403</v>
      </c>
      <c r="F227" s="68">
        <v>76.612903225806406</v>
      </c>
      <c r="G227" s="71">
        <v>0.19566467311583999</v>
      </c>
      <c r="H227" s="68">
        <v>31.9444444444444</v>
      </c>
      <c r="I227" s="71">
        <v>0.38023041787397499</v>
      </c>
      <c r="J227" s="68">
        <v>97.894265232974902</v>
      </c>
      <c r="K227" s="71">
        <v>0.24110049603115899</v>
      </c>
      <c r="L227" s="68">
        <v>45.878136200716803</v>
      </c>
    </row>
    <row r="228" spans="1:12" x14ac:dyDescent="0.2">
      <c r="A228" s="72" t="s">
        <v>791</v>
      </c>
      <c r="B228" s="66" t="s">
        <v>792</v>
      </c>
      <c r="C228" s="67">
        <v>18</v>
      </c>
      <c r="D228" s="67" t="s">
        <v>343</v>
      </c>
      <c r="E228" s="71">
        <v>0.21710644859796499</v>
      </c>
      <c r="F228" s="68">
        <v>56.899641577060898</v>
      </c>
      <c r="G228" s="71">
        <v>0.21766862494009601</v>
      </c>
      <c r="H228" s="68">
        <v>35.304659498207897</v>
      </c>
      <c r="I228" s="71">
        <v>0.238868986126623</v>
      </c>
      <c r="J228" s="68">
        <v>95.788530465949805</v>
      </c>
      <c r="K228" s="71">
        <v>0.194781734727175</v>
      </c>
      <c r="L228" s="68">
        <v>38.620071684587799</v>
      </c>
    </row>
    <row r="229" spans="1:12" x14ac:dyDescent="0.2">
      <c r="A229" s="72" t="s">
        <v>793</v>
      </c>
      <c r="B229" s="66" t="s">
        <v>794</v>
      </c>
      <c r="C229" s="67">
        <v>18</v>
      </c>
      <c r="D229" s="67" t="s">
        <v>343</v>
      </c>
      <c r="E229" s="71">
        <v>0.17157902899956501</v>
      </c>
      <c r="F229" s="68">
        <v>42.069892473118301</v>
      </c>
      <c r="G229" s="71">
        <v>0.30892633280140902</v>
      </c>
      <c r="H229" s="68">
        <v>47.446236559139798</v>
      </c>
      <c r="I229" s="71">
        <v>7.4296916116667498E-7</v>
      </c>
      <c r="J229" s="68">
        <v>16.9802867383513</v>
      </c>
      <c r="K229" s="71">
        <v>0.20581001122812401</v>
      </c>
      <c r="L229" s="68">
        <v>40.636200716845899</v>
      </c>
    </row>
    <row r="230" spans="1:12" x14ac:dyDescent="0.2">
      <c r="A230" s="72" t="s">
        <v>795</v>
      </c>
      <c r="B230" s="66" t="s">
        <v>796</v>
      </c>
      <c r="C230" s="67">
        <v>18</v>
      </c>
      <c r="D230" s="67" t="s">
        <v>343</v>
      </c>
      <c r="E230" s="71">
        <v>0.13492754727885001</v>
      </c>
      <c r="F230" s="68">
        <v>31.8100358422939</v>
      </c>
      <c r="G230" s="71">
        <v>0.18451060005655801</v>
      </c>
      <c r="H230" s="68">
        <v>29.838709677419399</v>
      </c>
      <c r="I230" s="71">
        <v>1.73517541625407E-2</v>
      </c>
      <c r="J230" s="68">
        <v>81.630824372759903</v>
      </c>
      <c r="K230" s="71">
        <v>0.20292028761745101</v>
      </c>
      <c r="L230" s="68">
        <v>40.008960573476699</v>
      </c>
    </row>
    <row r="231" spans="1:12" x14ac:dyDescent="0.2">
      <c r="A231" s="72" t="s">
        <v>797</v>
      </c>
      <c r="B231" s="66" t="s">
        <v>798</v>
      </c>
      <c r="C231" s="67">
        <v>18</v>
      </c>
      <c r="D231" s="67" t="s">
        <v>343</v>
      </c>
      <c r="E231" s="71">
        <v>0.35090273845720699</v>
      </c>
      <c r="F231" s="68">
        <v>92.114695340501797</v>
      </c>
      <c r="G231" s="71">
        <v>0.23113166810764599</v>
      </c>
      <c r="H231" s="68">
        <v>36.6039426523297</v>
      </c>
      <c r="I231" s="71">
        <v>0.49460894489415902</v>
      </c>
      <c r="J231" s="68">
        <v>98.6111111111111</v>
      </c>
      <c r="K231" s="71">
        <v>0.32696760236981498</v>
      </c>
      <c r="L231" s="68">
        <v>58.915770609318997</v>
      </c>
    </row>
    <row r="232" spans="1:12" x14ac:dyDescent="0.2">
      <c r="A232" s="72" t="s">
        <v>799</v>
      </c>
      <c r="B232" s="66" t="s">
        <v>800</v>
      </c>
      <c r="C232" s="67">
        <v>18</v>
      </c>
      <c r="D232" s="67" t="s">
        <v>343</v>
      </c>
      <c r="E232" s="71">
        <v>0.116257640144887</v>
      </c>
      <c r="F232" s="68">
        <v>26.881720430107499</v>
      </c>
      <c r="G232" s="71">
        <v>0.33333333333333298</v>
      </c>
      <c r="H232" s="68">
        <v>81.8100358422939</v>
      </c>
      <c r="I232" s="71">
        <v>0</v>
      </c>
      <c r="J232" s="68">
        <v>14.381720430107499</v>
      </c>
      <c r="K232" s="71">
        <v>1.54395871013278E-2</v>
      </c>
      <c r="L232" s="68">
        <v>11.155913978494601</v>
      </c>
    </row>
    <row r="233" spans="1:12" x14ac:dyDescent="0.2">
      <c r="A233" s="72" t="s">
        <v>801</v>
      </c>
      <c r="B233" s="66" t="s">
        <v>802</v>
      </c>
      <c r="C233" s="67">
        <v>18</v>
      </c>
      <c r="D233" s="67" t="s">
        <v>343</v>
      </c>
      <c r="E233" s="71">
        <v>0.114787327106287</v>
      </c>
      <c r="F233" s="68">
        <v>26.299283154121898</v>
      </c>
      <c r="G233" s="71">
        <v>0.33333333333333298</v>
      </c>
      <c r="H233" s="68">
        <v>81.8100358422939</v>
      </c>
      <c r="I233" s="71">
        <v>3.7148458058333802E-7</v>
      </c>
      <c r="J233" s="68">
        <v>16.308243727598601</v>
      </c>
      <c r="K233" s="71">
        <v>1.1028276500948399E-2</v>
      </c>
      <c r="L233" s="68">
        <v>10.0358422939068</v>
      </c>
    </row>
    <row r="234" spans="1:12" x14ac:dyDescent="0.2">
      <c r="A234" s="72" t="s">
        <v>803</v>
      </c>
      <c r="B234" s="66" t="s">
        <v>804</v>
      </c>
      <c r="C234" s="67">
        <v>18</v>
      </c>
      <c r="D234" s="67" t="s">
        <v>343</v>
      </c>
      <c r="E234" s="71">
        <v>0.122184544206869</v>
      </c>
      <c r="F234" s="68">
        <v>29.077060931899599</v>
      </c>
      <c r="G234" s="71">
        <v>0.333330982338366</v>
      </c>
      <c r="H234" s="68">
        <v>56.137992831541197</v>
      </c>
      <c r="I234" s="71">
        <v>1.3782077939641799E-4</v>
      </c>
      <c r="J234" s="68">
        <v>36.8727598566308</v>
      </c>
      <c r="K234" s="71">
        <v>3.3084829502845303E-2</v>
      </c>
      <c r="L234" s="68">
        <v>15.860215053763399</v>
      </c>
    </row>
    <row r="235" spans="1:12" x14ac:dyDescent="0.2">
      <c r="A235" s="72" t="s">
        <v>805</v>
      </c>
      <c r="B235" s="66" t="s">
        <v>806</v>
      </c>
      <c r="C235" s="67">
        <v>18</v>
      </c>
      <c r="D235" s="67" t="s">
        <v>343</v>
      </c>
      <c r="E235" s="71">
        <v>0.103732141084331</v>
      </c>
      <c r="F235" s="68">
        <v>24.014336917562702</v>
      </c>
      <c r="G235" s="71">
        <v>0.28472855965071597</v>
      </c>
      <c r="H235" s="68">
        <v>43.548387096774199</v>
      </c>
      <c r="I235" s="71">
        <v>0</v>
      </c>
      <c r="J235" s="68">
        <v>14.381720430107499</v>
      </c>
      <c r="K235" s="71">
        <v>2.6467863602276299E-2</v>
      </c>
      <c r="L235" s="68">
        <v>14.471326164874601</v>
      </c>
    </row>
    <row r="236" spans="1:12" x14ac:dyDescent="0.2">
      <c r="A236" s="72" t="s">
        <v>807</v>
      </c>
      <c r="B236" s="66" t="s">
        <v>808</v>
      </c>
      <c r="C236" s="67">
        <v>18</v>
      </c>
      <c r="D236" s="67" t="s">
        <v>343</v>
      </c>
      <c r="E236" s="71">
        <v>0.120389938837532</v>
      </c>
      <c r="F236" s="68">
        <v>28.5394265232975</v>
      </c>
      <c r="G236" s="71">
        <v>0.34988224377440102</v>
      </c>
      <c r="H236" s="68">
        <v>86.1111111111111</v>
      </c>
      <c r="I236" s="71">
        <v>2.5929623724716999E-4</v>
      </c>
      <c r="J236" s="68">
        <v>44.534050179211498</v>
      </c>
      <c r="K236" s="71">
        <v>1.1028276500948399E-2</v>
      </c>
      <c r="L236" s="68">
        <v>10.0358422939068</v>
      </c>
    </row>
    <row r="237" spans="1:12" x14ac:dyDescent="0.2">
      <c r="A237" s="72" t="s">
        <v>809</v>
      </c>
      <c r="B237" s="66" t="s">
        <v>810</v>
      </c>
      <c r="C237" s="67">
        <v>18</v>
      </c>
      <c r="D237" s="67" t="s">
        <v>343</v>
      </c>
      <c r="E237" s="71">
        <v>0.110574244457128</v>
      </c>
      <c r="F237" s="68">
        <v>25.6272401433692</v>
      </c>
      <c r="G237" s="71">
        <v>0.28902179160365399</v>
      </c>
      <c r="H237" s="68">
        <v>43.996415770609303</v>
      </c>
      <c r="I237" s="71">
        <v>7.9349106412600898E-4</v>
      </c>
      <c r="J237" s="68">
        <v>57.213261648745501</v>
      </c>
      <c r="K237" s="71">
        <v>4.1907450703604E-2</v>
      </c>
      <c r="L237" s="68">
        <v>17.6075268817204</v>
      </c>
    </row>
    <row r="238" spans="1:12" x14ac:dyDescent="0.2">
      <c r="A238" s="72" t="s">
        <v>811</v>
      </c>
      <c r="B238" s="66" t="s">
        <v>812</v>
      </c>
      <c r="C238" s="67">
        <v>18</v>
      </c>
      <c r="D238" s="67" t="s">
        <v>343</v>
      </c>
      <c r="E238" s="71">
        <v>0.130474946030533</v>
      </c>
      <c r="F238" s="68">
        <v>31.227598566308199</v>
      </c>
      <c r="G238" s="71">
        <v>0.35171487002741297</v>
      </c>
      <c r="H238" s="68">
        <v>86.335125448028705</v>
      </c>
      <c r="I238" s="71">
        <v>8.1726607728334297E-6</v>
      </c>
      <c r="J238" s="68">
        <v>20.878136200716799</v>
      </c>
      <c r="K238" s="71">
        <v>3.97017954034143E-2</v>
      </c>
      <c r="L238" s="68">
        <v>17.025089605734799</v>
      </c>
    </row>
    <row r="239" spans="1:12" x14ac:dyDescent="0.2">
      <c r="A239" s="72" t="s">
        <v>813</v>
      </c>
      <c r="B239" s="66" t="s">
        <v>814</v>
      </c>
      <c r="C239" s="67">
        <v>18</v>
      </c>
      <c r="D239" s="67" t="s">
        <v>343</v>
      </c>
      <c r="E239" s="71">
        <v>0.128683430608589</v>
      </c>
      <c r="F239" s="68">
        <v>30.824372759856601</v>
      </c>
      <c r="G239" s="71">
        <v>0.35726755645660901</v>
      </c>
      <c r="H239" s="68">
        <v>87.320788530465904</v>
      </c>
      <c r="I239" s="71">
        <v>1.09216466691501E-4</v>
      </c>
      <c r="J239" s="68">
        <v>34.901433691756303</v>
      </c>
      <c r="K239" s="71">
        <v>2.8673518902465899E-2</v>
      </c>
      <c r="L239" s="68">
        <v>15.0537634408602</v>
      </c>
    </row>
    <row r="240" spans="1:12" x14ac:dyDescent="0.2">
      <c r="A240" s="72" t="s">
        <v>815</v>
      </c>
      <c r="B240" s="66" t="s">
        <v>816</v>
      </c>
      <c r="C240" s="67">
        <v>18</v>
      </c>
      <c r="D240" s="67" t="s">
        <v>343</v>
      </c>
      <c r="E240" s="71">
        <v>0.13196797074314301</v>
      </c>
      <c r="F240" s="68">
        <v>31.362007168458799</v>
      </c>
      <c r="G240" s="71">
        <v>0.33333333333333298</v>
      </c>
      <c r="H240" s="68">
        <v>81.8100358422939</v>
      </c>
      <c r="I240" s="71">
        <v>1.28162180301251E-4</v>
      </c>
      <c r="J240" s="68">
        <v>36.2455197132617</v>
      </c>
      <c r="K240" s="71">
        <v>6.2442416715794001E-2</v>
      </c>
      <c r="L240" s="68">
        <v>21.012544802867399</v>
      </c>
    </row>
    <row r="241" spans="1:12" x14ac:dyDescent="0.2">
      <c r="A241" s="72" t="s">
        <v>817</v>
      </c>
      <c r="B241" s="66" t="s">
        <v>817</v>
      </c>
      <c r="C241" s="67">
        <v>18</v>
      </c>
      <c r="D241" s="67" t="s">
        <v>343</v>
      </c>
      <c r="E241" s="71">
        <v>0.17888765862992401</v>
      </c>
      <c r="F241" s="68">
        <v>44.399641577060898</v>
      </c>
      <c r="G241" s="71">
        <v>0.51900658895083596</v>
      </c>
      <c r="H241" s="68">
        <v>95.519713261648704</v>
      </c>
      <c r="I241" s="71">
        <v>1.11445374175001E-5</v>
      </c>
      <c r="J241" s="68">
        <v>21.863799283154101</v>
      </c>
      <c r="K241" s="71">
        <v>1.7645242401517498E-2</v>
      </c>
      <c r="L241" s="68">
        <v>11.6039426523297</v>
      </c>
    </row>
    <row r="242" spans="1:12" x14ac:dyDescent="0.2">
      <c r="A242" s="72" t="s">
        <v>818</v>
      </c>
      <c r="B242" s="66" t="s">
        <v>819</v>
      </c>
      <c r="C242" s="67">
        <v>18</v>
      </c>
      <c r="D242" s="67" t="s">
        <v>343</v>
      </c>
      <c r="E242" s="71">
        <v>0.166731808275528</v>
      </c>
      <c r="F242" s="68">
        <v>40.412186379928301</v>
      </c>
      <c r="G242" s="71">
        <v>0.43262679597973902</v>
      </c>
      <c r="H242" s="68">
        <v>93.145161290322605</v>
      </c>
      <c r="I242" s="71">
        <v>3.0833220188417E-5</v>
      </c>
      <c r="J242" s="68">
        <v>26.7025089605735</v>
      </c>
      <c r="K242" s="71">
        <v>6.7537795626656197E-2</v>
      </c>
      <c r="L242" s="68">
        <v>21.639784946236599</v>
      </c>
    </row>
    <row r="243" spans="1:12" x14ac:dyDescent="0.2">
      <c r="A243" s="72" t="s">
        <v>820</v>
      </c>
      <c r="B243" s="66" t="s">
        <v>821</v>
      </c>
      <c r="C243" s="67">
        <v>18</v>
      </c>
      <c r="D243" s="67" t="s">
        <v>343</v>
      </c>
      <c r="E243" s="71">
        <v>0.16315836763206901</v>
      </c>
      <c r="F243" s="68">
        <v>39.336917562723997</v>
      </c>
      <c r="G243" s="71">
        <v>0.402356657812727</v>
      </c>
      <c r="H243" s="68">
        <v>91.756272401433705</v>
      </c>
      <c r="I243" s="71">
        <v>1.14420965665474E-2</v>
      </c>
      <c r="J243" s="68">
        <v>78.405017921147007</v>
      </c>
      <c r="K243" s="71">
        <v>7.5676348516932099E-2</v>
      </c>
      <c r="L243" s="68">
        <v>23.073476702509002</v>
      </c>
    </row>
    <row r="244" spans="1:12" x14ac:dyDescent="0.2">
      <c r="A244" s="72" t="s">
        <v>777</v>
      </c>
      <c r="B244" s="66" t="s">
        <v>822</v>
      </c>
      <c r="C244" s="67">
        <v>18</v>
      </c>
      <c r="D244" s="67" t="s">
        <v>343</v>
      </c>
      <c r="E244" s="71">
        <v>8.7679530610994302E-2</v>
      </c>
      <c r="F244" s="68">
        <v>21.191756272401399</v>
      </c>
      <c r="G244" s="71">
        <v>0.144492313444301</v>
      </c>
      <c r="H244" s="68">
        <v>21.415770609319001</v>
      </c>
      <c r="I244" s="71">
        <v>2.08133768698529E-2</v>
      </c>
      <c r="J244" s="68">
        <v>83.154121863799304</v>
      </c>
      <c r="K244" s="71">
        <v>9.7732901518829005E-2</v>
      </c>
      <c r="L244" s="68">
        <v>25.985663082437298</v>
      </c>
    </row>
    <row r="245" spans="1:12" x14ac:dyDescent="0.2">
      <c r="A245" s="72" t="s">
        <v>823</v>
      </c>
      <c r="B245" s="66" t="s">
        <v>824</v>
      </c>
      <c r="C245" s="67">
        <v>18</v>
      </c>
      <c r="D245" s="67" t="s">
        <v>343</v>
      </c>
      <c r="E245" s="71">
        <v>0.14576943213921001</v>
      </c>
      <c r="F245" s="68">
        <v>34.498207885304701</v>
      </c>
      <c r="G245" s="71">
        <v>0.32382933301849098</v>
      </c>
      <c r="H245" s="68">
        <v>50.716845878136198</v>
      </c>
      <c r="I245" s="71">
        <v>3.0647477898125401E-4</v>
      </c>
      <c r="J245" s="68">
        <v>46.415770609318997</v>
      </c>
      <c r="K245" s="71">
        <v>0.113172488620157</v>
      </c>
      <c r="L245" s="68">
        <v>27.9569892473118</v>
      </c>
    </row>
    <row r="246" spans="1:12" x14ac:dyDescent="0.2">
      <c r="A246" s="72" t="s">
        <v>825</v>
      </c>
      <c r="B246" s="66" t="s">
        <v>826</v>
      </c>
      <c r="C246" s="67">
        <v>18</v>
      </c>
      <c r="D246" s="67" t="s">
        <v>343</v>
      </c>
      <c r="E246" s="71">
        <v>1.9878016076089799E-2</v>
      </c>
      <c r="F246" s="68">
        <v>4.4802867383512499</v>
      </c>
      <c r="G246" s="71">
        <v>0</v>
      </c>
      <c r="H246" s="68">
        <v>0.627240143369176</v>
      </c>
      <c r="I246" s="71">
        <v>8.1355123147750999E-5</v>
      </c>
      <c r="J246" s="68">
        <v>32.840501792114701</v>
      </c>
      <c r="K246" s="71">
        <v>5.9552693105121499E-2</v>
      </c>
      <c r="L246" s="68">
        <v>20.6989247311828</v>
      </c>
    </row>
    <row r="247" spans="1:12" x14ac:dyDescent="0.2">
      <c r="A247" s="72" t="s">
        <v>532</v>
      </c>
      <c r="B247" s="66" t="s">
        <v>827</v>
      </c>
      <c r="C247" s="67">
        <v>18</v>
      </c>
      <c r="D247" s="67" t="s">
        <v>343</v>
      </c>
      <c r="E247" s="71">
        <v>1.9144283581015501E-2</v>
      </c>
      <c r="F247" s="68">
        <v>4.3458781362007199</v>
      </c>
      <c r="G247" s="71">
        <v>0</v>
      </c>
      <c r="H247" s="68">
        <v>0.627240143369176</v>
      </c>
      <c r="I247" s="71">
        <v>8.5812938114750999E-5</v>
      </c>
      <c r="J247" s="68">
        <v>33.288530465949798</v>
      </c>
      <c r="K247" s="71">
        <v>5.7347037804931798E-2</v>
      </c>
      <c r="L247" s="68">
        <v>20.2060931899642</v>
      </c>
    </row>
    <row r="248" spans="1:12" x14ac:dyDescent="0.2">
      <c r="A248" s="72" t="s">
        <v>828</v>
      </c>
      <c r="B248" s="66" t="s">
        <v>829</v>
      </c>
      <c r="C248" s="67">
        <v>18</v>
      </c>
      <c r="D248" s="67" t="s">
        <v>343</v>
      </c>
      <c r="E248" s="71">
        <v>6.0664067535408601E-2</v>
      </c>
      <c r="F248" s="68">
        <v>13.4856630824373</v>
      </c>
      <c r="G248" s="71">
        <v>9.3939973088148193E-2</v>
      </c>
      <c r="H248" s="68">
        <v>16.6666666666667</v>
      </c>
      <c r="I248" s="71">
        <v>1.9676915212197301E-2</v>
      </c>
      <c r="J248" s="68">
        <v>82.302867383512506</v>
      </c>
      <c r="K248" s="71">
        <v>6.83753143058803E-2</v>
      </c>
      <c r="L248" s="68">
        <v>21.953405017921099</v>
      </c>
    </row>
    <row r="249" spans="1:12" x14ac:dyDescent="0.2">
      <c r="A249" s="72" t="s">
        <v>830</v>
      </c>
      <c r="B249" s="66" t="s">
        <v>831</v>
      </c>
      <c r="C249" s="67">
        <v>18</v>
      </c>
      <c r="D249" s="67" t="s">
        <v>343</v>
      </c>
      <c r="E249" s="71">
        <v>3.6498938166550997E-2</v>
      </c>
      <c r="F249" s="68">
        <v>7.2132616487455197</v>
      </c>
      <c r="G249" s="71">
        <v>2.2791817997191901E-2</v>
      </c>
      <c r="H249" s="68">
        <v>8.7813620071684593</v>
      </c>
      <c r="I249" s="71">
        <v>3.7148458058333802E-7</v>
      </c>
      <c r="J249" s="68">
        <v>16.308243727598601</v>
      </c>
      <c r="K249" s="71">
        <v>8.6704625017880593E-2</v>
      </c>
      <c r="L249" s="68">
        <v>24.5519713261649</v>
      </c>
    </row>
    <row r="250" spans="1:12" x14ac:dyDescent="0.2">
      <c r="A250" s="72" t="s">
        <v>832</v>
      </c>
      <c r="B250" s="66" t="s">
        <v>833</v>
      </c>
      <c r="C250" s="67">
        <v>18</v>
      </c>
      <c r="D250" s="67" t="s">
        <v>343</v>
      </c>
      <c r="E250" s="71">
        <v>3.8162812438337003E-2</v>
      </c>
      <c r="F250" s="68">
        <v>7.39247311827957</v>
      </c>
      <c r="G250" s="71">
        <v>3.1808675328668198E-2</v>
      </c>
      <c r="H250" s="68">
        <v>10.528673835125399</v>
      </c>
      <c r="I250" s="71">
        <v>3.8644756884176497E-4</v>
      </c>
      <c r="J250" s="68">
        <v>49.148745519713302</v>
      </c>
      <c r="K250" s="71">
        <v>8.2293314417501207E-2</v>
      </c>
      <c r="L250" s="68">
        <v>24.193548387096801</v>
      </c>
    </row>
    <row r="251" spans="1:12" x14ac:dyDescent="0.2">
      <c r="A251" s="72" t="s">
        <v>834</v>
      </c>
      <c r="B251" s="66" t="s">
        <v>835</v>
      </c>
      <c r="C251" s="67">
        <v>18</v>
      </c>
      <c r="D251" s="67" t="s">
        <v>343</v>
      </c>
      <c r="E251" s="71">
        <v>0.112737793225981</v>
      </c>
      <c r="F251" s="68">
        <v>25.985663082437298</v>
      </c>
      <c r="G251" s="71">
        <v>8.4341328787965603E-2</v>
      </c>
      <c r="H251" s="68">
        <v>15.9498207885305</v>
      </c>
      <c r="I251" s="71">
        <v>2.5807970370934899E-3</v>
      </c>
      <c r="J251" s="68">
        <v>67.652329749103899</v>
      </c>
      <c r="K251" s="71">
        <v>0.25129125385288298</v>
      </c>
      <c r="L251" s="68">
        <v>47.804659498207897</v>
      </c>
    </row>
    <row r="252" spans="1:12" x14ac:dyDescent="0.2">
      <c r="A252" s="72" t="s">
        <v>836</v>
      </c>
      <c r="B252" s="66" t="s">
        <v>837</v>
      </c>
      <c r="C252" s="67">
        <v>18</v>
      </c>
      <c r="D252" s="67" t="s">
        <v>343</v>
      </c>
      <c r="E252" s="71">
        <v>4.3667948265515497E-2</v>
      </c>
      <c r="F252" s="68">
        <v>8.3781362007168507</v>
      </c>
      <c r="G252" s="71">
        <v>0</v>
      </c>
      <c r="H252" s="68">
        <v>0.627240143369176</v>
      </c>
      <c r="I252" s="71">
        <v>1.8611377487225199E-4</v>
      </c>
      <c r="J252" s="68">
        <v>40.188172043010802</v>
      </c>
      <c r="K252" s="71">
        <v>0.13081773102167399</v>
      </c>
      <c r="L252" s="68">
        <v>30.152329749103899</v>
      </c>
    </row>
    <row r="253" spans="1:12" x14ac:dyDescent="0.2">
      <c r="A253" s="72" t="s">
        <v>838</v>
      </c>
      <c r="B253" s="66" t="s">
        <v>839</v>
      </c>
      <c r="C253" s="67">
        <v>18</v>
      </c>
      <c r="D253" s="67" t="s">
        <v>343</v>
      </c>
      <c r="E253" s="71">
        <v>3.2001004322208398E-2</v>
      </c>
      <c r="F253" s="68">
        <v>6.4516129032258096</v>
      </c>
      <c r="G253" s="71">
        <v>4.9646731720003001E-2</v>
      </c>
      <c r="H253" s="68">
        <v>12.2759856630824</v>
      </c>
      <c r="I253" s="71">
        <v>3.7519942638917102E-5</v>
      </c>
      <c r="J253" s="68">
        <v>27.598566308243701</v>
      </c>
      <c r="K253" s="71">
        <v>4.6318761303983401E-2</v>
      </c>
      <c r="L253" s="68">
        <v>18.279569892473098</v>
      </c>
    </row>
    <row r="254" spans="1:12" x14ac:dyDescent="0.2">
      <c r="A254" s="72" t="s">
        <v>840</v>
      </c>
      <c r="B254" s="66" t="s">
        <v>841</v>
      </c>
      <c r="C254" s="67">
        <v>18</v>
      </c>
      <c r="D254" s="67" t="s">
        <v>343</v>
      </c>
      <c r="E254" s="71">
        <v>5.8773011290306099E-2</v>
      </c>
      <c r="F254" s="68">
        <v>12.634408602150501</v>
      </c>
      <c r="G254" s="71">
        <v>5.7133335099971802E-11</v>
      </c>
      <c r="H254" s="68">
        <v>0.80645161290322598</v>
      </c>
      <c r="I254" s="71">
        <v>2.0060167351500199E-5</v>
      </c>
      <c r="J254" s="68">
        <v>24.148745519713302</v>
      </c>
      <c r="K254" s="71">
        <v>0.17629897364643399</v>
      </c>
      <c r="L254" s="68">
        <v>36.021505376344102</v>
      </c>
    </row>
    <row r="255" spans="1:12" x14ac:dyDescent="0.2">
      <c r="A255" s="72" t="s">
        <v>842</v>
      </c>
      <c r="B255" s="66" t="s">
        <v>843</v>
      </c>
      <c r="C255" s="67">
        <v>18</v>
      </c>
      <c r="D255" s="67" t="s">
        <v>343</v>
      </c>
      <c r="E255" s="71">
        <v>2.5280553091919501E-2</v>
      </c>
      <c r="F255" s="68">
        <v>5.4659498207885298</v>
      </c>
      <c r="G255" s="71">
        <v>1.20466710680963E-10</v>
      </c>
      <c r="H255" s="68">
        <v>0.94086021505376305</v>
      </c>
      <c r="I255" s="71">
        <v>1.65310638359585E-4</v>
      </c>
      <c r="J255" s="68">
        <v>38.933691756272403</v>
      </c>
      <c r="K255" s="71">
        <v>7.5676348516932099E-2</v>
      </c>
      <c r="L255" s="68">
        <v>23.073476702509002</v>
      </c>
    </row>
    <row r="256" spans="1:12" x14ac:dyDescent="0.2">
      <c r="A256" s="72" t="s">
        <v>844</v>
      </c>
      <c r="B256" s="66" t="s">
        <v>845</v>
      </c>
      <c r="C256" s="67">
        <v>18</v>
      </c>
      <c r="D256" s="67" t="s">
        <v>343</v>
      </c>
      <c r="E256" s="71">
        <v>8.2335080272434302E-2</v>
      </c>
      <c r="F256" s="68">
        <v>19.937275985663099</v>
      </c>
      <c r="G256" s="71">
        <v>0.18933686885016601</v>
      </c>
      <c r="H256" s="68">
        <v>30.6899641577061</v>
      </c>
      <c r="I256" s="71">
        <v>3.21334162204587E-4</v>
      </c>
      <c r="J256" s="68">
        <v>47.087813620071699</v>
      </c>
      <c r="K256" s="71">
        <v>5.7347037804931798E-2</v>
      </c>
      <c r="L256" s="68">
        <v>20.2060931899642</v>
      </c>
    </row>
    <row r="257" spans="1:12" x14ac:dyDescent="0.2">
      <c r="A257" s="72" t="s">
        <v>846</v>
      </c>
      <c r="B257" s="66" t="s">
        <v>847</v>
      </c>
      <c r="C257" s="67">
        <v>18</v>
      </c>
      <c r="D257" s="67" t="s">
        <v>343</v>
      </c>
      <c r="E257" s="71">
        <v>0.14306358497069499</v>
      </c>
      <c r="F257" s="68">
        <v>33.3333333333333</v>
      </c>
      <c r="G257" s="71">
        <v>0.191349712749845</v>
      </c>
      <c r="H257" s="68">
        <v>31.093189964157698</v>
      </c>
      <c r="I257" s="71">
        <v>0.104817655840376</v>
      </c>
      <c r="J257" s="68">
        <v>93.145161290322605</v>
      </c>
      <c r="K257" s="71">
        <v>0.133023386321864</v>
      </c>
      <c r="L257" s="68">
        <v>30.421146953405</v>
      </c>
    </row>
    <row r="258" spans="1:12" x14ac:dyDescent="0.2">
      <c r="A258" s="72" t="s">
        <v>848</v>
      </c>
      <c r="B258" s="66" t="s">
        <v>849</v>
      </c>
      <c r="C258" s="67">
        <v>18</v>
      </c>
      <c r="D258" s="67" t="s">
        <v>343</v>
      </c>
      <c r="E258" s="71">
        <v>0.27636644200344201</v>
      </c>
      <c r="F258" s="68">
        <v>78.091397849462396</v>
      </c>
      <c r="G258" s="71">
        <v>0.35294350683016801</v>
      </c>
      <c r="H258" s="68">
        <v>86.559139784946197</v>
      </c>
      <c r="I258" s="71">
        <v>0.27780029253182598</v>
      </c>
      <c r="J258" s="68">
        <v>96.236559139784902</v>
      </c>
      <c r="K258" s="71">
        <v>0.19835552664833001</v>
      </c>
      <c r="L258" s="68">
        <v>39.112903225806399</v>
      </c>
    </row>
    <row r="259" spans="1:12" x14ac:dyDescent="0.2">
      <c r="A259" s="72" t="s">
        <v>850</v>
      </c>
      <c r="B259" s="66" t="s">
        <v>851</v>
      </c>
      <c r="C259" s="67">
        <v>18</v>
      </c>
      <c r="D259" s="67" t="s">
        <v>343</v>
      </c>
      <c r="E259" s="71">
        <v>0.184371365161174</v>
      </c>
      <c r="F259" s="68">
        <v>46.281362007168497</v>
      </c>
      <c r="G259" s="71">
        <v>0.33333333333333298</v>
      </c>
      <c r="H259" s="68">
        <v>81.8100358422939</v>
      </c>
      <c r="I259" s="71">
        <v>5.2750810442833999E-5</v>
      </c>
      <c r="J259" s="68">
        <v>30.286738351254499</v>
      </c>
      <c r="K259" s="71">
        <v>0.21972801133974401</v>
      </c>
      <c r="L259" s="68">
        <v>42.473118279569903</v>
      </c>
    </row>
    <row r="260" spans="1:12" x14ac:dyDescent="0.2">
      <c r="A260" s="72" t="s">
        <v>852</v>
      </c>
      <c r="B260" s="66" t="s">
        <v>853</v>
      </c>
      <c r="C260" s="67">
        <v>18</v>
      </c>
      <c r="D260" s="67" t="s">
        <v>343</v>
      </c>
      <c r="E260" s="71">
        <v>0.19871287731752699</v>
      </c>
      <c r="F260" s="68">
        <v>50.358422939068099</v>
      </c>
      <c r="G260" s="71">
        <v>0.39125451987707</v>
      </c>
      <c r="H260" s="68">
        <v>90.725806451612897</v>
      </c>
      <c r="I260" s="71">
        <v>5.9568783709541004E-4</v>
      </c>
      <c r="J260" s="68">
        <v>53.987455197132597</v>
      </c>
      <c r="K260" s="71">
        <v>0.204288424238417</v>
      </c>
      <c r="L260" s="68">
        <v>40.412186379928301</v>
      </c>
    </row>
    <row r="261" spans="1:12" x14ac:dyDescent="0.2">
      <c r="A261" s="72" t="s">
        <v>854</v>
      </c>
      <c r="B261" s="66" t="s">
        <v>855</v>
      </c>
      <c r="C261" s="67">
        <v>18</v>
      </c>
      <c r="D261" s="67" t="s">
        <v>343</v>
      </c>
      <c r="E261" s="71">
        <v>0.16053741889716899</v>
      </c>
      <c r="F261" s="68">
        <v>38.530465949820801</v>
      </c>
      <c r="G261" s="71">
        <v>0.33333333333333298</v>
      </c>
      <c r="H261" s="68">
        <v>81.8100358422939</v>
      </c>
      <c r="I261" s="71">
        <v>5.0001824546517203E-4</v>
      </c>
      <c r="J261" s="68">
        <v>51.747311827956999</v>
      </c>
      <c r="K261" s="71">
        <v>0.147778905112709</v>
      </c>
      <c r="L261" s="68">
        <v>32.034050179211498</v>
      </c>
    </row>
    <row r="262" spans="1:12" x14ac:dyDescent="0.2">
      <c r="A262" s="72" t="s">
        <v>856</v>
      </c>
      <c r="B262" s="66" t="s">
        <v>857</v>
      </c>
      <c r="C262" s="67">
        <v>18</v>
      </c>
      <c r="D262" s="67" t="s">
        <v>343</v>
      </c>
      <c r="E262" s="71">
        <v>0.30703957724592801</v>
      </c>
      <c r="F262" s="68">
        <v>85.887096774193594</v>
      </c>
      <c r="G262" s="71">
        <v>0.76117239935006697</v>
      </c>
      <c r="H262" s="68">
        <v>98.431899641577104</v>
      </c>
      <c r="I262" s="71">
        <v>1.9766694532839398E-3</v>
      </c>
      <c r="J262" s="68">
        <v>65.456989247311796</v>
      </c>
      <c r="K262" s="71">
        <v>0.15796966293443299</v>
      </c>
      <c r="L262" s="68">
        <v>32.840501792114701</v>
      </c>
    </row>
    <row r="263" spans="1:12" x14ac:dyDescent="0.2">
      <c r="A263" s="72" t="s">
        <v>727</v>
      </c>
      <c r="B263" s="66" t="s">
        <v>858</v>
      </c>
      <c r="C263" s="67">
        <v>18</v>
      </c>
      <c r="D263" s="67" t="s">
        <v>343</v>
      </c>
      <c r="E263" s="71">
        <v>0.201547836805232</v>
      </c>
      <c r="F263" s="68">
        <v>51.164874551971302</v>
      </c>
      <c r="G263" s="71">
        <v>0.42001764119662999</v>
      </c>
      <c r="H263" s="68">
        <v>92.517921146953398</v>
      </c>
      <c r="I263" s="71">
        <v>1.8834268235575199E-4</v>
      </c>
      <c r="J263" s="68">
        <v>40.322580645161302</v>
      </c>
      <c r="K263" s="71">
        <v>0.18443752653671</v>
      </c>
      <c r="L263" s="68">
        <v>36.917562724014303</v>
      </c>
    </row>
    <row r="264" spans="1:12" x14ac:dyDescent="0.2">
      <c r="A264" s="72" t="s">
        <v>859</v>
      </c>
      <c r="B264" s="66" t="s">
        <v>860</v>
      </c>
      <c r="C264" s="67">
        <v>18</v>
      </c>
      <c r="D264" s="67" t="s">
        <v>343</v>
      </c>
      <c r="E264" s="71">
        <v>0.126597876754173</v>
      </c>
      <c r="F264" s="68">
        <v>30.241935483871</v>
      </c>
      <c r="G264" s="71">
        <v>0.33333333333333298</v>
      </c>
      <c r="H264" s="68">
        <v>81.8100358422939</v>
      </c>
      <c r="I264" s="71">
        <v>1.4153562520225201E-4</v>
      </c>
      <c r="J264" s="68">
        <v>37.231182795698899</v>
      </c>
      <c r="K264" s="71">
        <v>4.6318761303983401E-2</v>
      </c>
      <c r="L264" s="68">
        <v>18.279569892473098</v>
      </c>
    </row>
    <row r="265" spans="1:12" x14ac:dyDescent="0.2">
      <c r="A265" s="72" t="s">
        <v>861</v>
      </c>
      <c r="B265" s="66" t="s">
        <v>862</v>
      </c>
      <c r="C265" s="67">
        <v>18</v>
      </c>
      <c r="D265" s="67" t="s">
        <v>343</v>
      </c>
      <c r="E265" s="71">
        <v>0.17898195397401301</v>
      </c>
      <c r="F265" s="68">
        <v>44.4444444444444</v>
      </c>
      <c r="G265" s="71">
        <v>0.33333333333333298</v>
      </c>
      <c r="H265" s="68">
        <v>81.8100358422939</v>
      </c>
      <c r="I265" s="71">
        <v>8.1726607728334297E-6</v>
      </c>
      <c r="J265" s="68">
        <v>20.878136200716799</v>
      </c>
      <c r="K265" s="71">
        <v>0.20360435592793399</v>
      </c>
      <c r="L265" s="68">
        <v>40.322580645161302</v>
      </c>
    </row>
    <row r="266" spans="1:12" x14ac:dyDescent="0.2">
      <c r="A266" s="72" t="s">
        <v>863</v>
      </c>
      <c r="B266" s="66" t="s">
        <v>864</v>
      </c>
      <c r="C266" s="67">
        <v>18</v>
      </c>
      <c r="D266" s="67" t="s">
        <v>343</v>
      </c>
      <c r="E266" s="71">
        <v>0.14446012121662699</v>
      </c>
      <c r="F266" s="68">
        <v>34.005376344086002</v>
      </c>
      <c r="G266" s="71">
        <v>0.33333333333333298</v>
      </c>
      <c r="H266" s="68">
        <v>81.8100358422939</v>
      </c>
      <c r="I266" s="71">
        <v>1.0847349753033499E-4</v>
      </c>
      <c r="J266" s="68">
        <v>34.8566308243728</v>
      </c>
      <c r="K266" s="71">
        <v>9.9938556819018601E-2</v>
      </c>
      <c r="L266" s="68">
        <v>26.3888888888889</v>
      </c>
    </row>
    <row r="267" spans="1:12" x14ac:dyDescent="0.2">
      <c r="A267" s="72" t="s">
        <v>865</v>
      </c>
      <c r="B267" s="66" t="s">
        <v>866</v>
      </c>
      <c r="C267" s="67">
        <v>18</v>
      </c>
      <c r="D267" s="67" t="s">
        <v>343</v>
      </c>
      <c r="E267" s="71">
        <v>0.15180438054620701</v>
      </c>
      <c r="F267" s="68">
        <v>36.290322580645203</v>
      </c>
      <c r="G267" s="71">
        <v>0.33333333333333298</v>
      </c>
      <c r="H267" s="68">
        <v>81.8100358422939</v>
      </c>
      <c r="I267" s="71">
        <v>8.4698484373000999E-5</v>
      </c>
      <c r="J267" s="68">
        <v>33.154121863799297</v>
      </c>
      <c r="K267" s="71">
        <v>0.12199510982091601</v>
      </c>
      <c r="L267" s="68">
        <v>28.8530465949821</v>
      </c>
    </row>
    <row r="268" spans="1:12" x14ac:dyDescent="0.2">
      <c r="A268" s="72" t="s">
        <v>867</v>
      </c>
      <c r="B268" s="66" t="s">
        <v>868</v>
      </c>
      <c r="C268" s="67">
        <v>18</v>
      </c>
      <c r="D268" s="67" t="s">
        <v>343</v>
      </c>
      <c r="E268" s="71">
        <v>0.19609312700866299</v>
      </c>
      <c r="F268" s="68">
        <v>49.775985663082402</v>
      </c>
      <c r="G268" s="71">
        <v>0.392119108109593</v>
      </c>
      <c r="H268" s="68">
        <v>90.860215053763397</v>
      </c>
      <c r="I268" s="71">
        <v>1.0401568256333499E-5</v>
      </c>
      <c r="J268" s="68">
        <v>21.594982078853</v>
      </c>
      <c r="K268" s="71">
        <v>0.19614987134814099</v>
      </c>
      <c r="L268" s="68">
        <v>38.7544802867383</v>
      </c>
    </row>
    <row r="269" spans="1:12" x14ac:dyDescent="0.2">
      <c r="A269" s="72" t="s">
        <v>869</v>
      </c>
      <c r="B269" s="66" t="s">
        <v>870</v>
      </c>
      <c r="C269" s="67">
        <v>18</v>
      </c>
      <c r="D269" s="67" t="s">
        <v>343</v>
      </c>
      <c r="E269" s="71">
        <v>0.15539505851645</v>
      </c>
      <c r="F269" s="68">
        <v>37.141577060931901</v>
      </c>
      <c r="G269" s="71">
        <v>0.36686344833173001</v>
      </c>
      <c r="H269" s="68">
        <v>88.620071684587799</v>
      </c>
      <c r="I269" s="71">
        <v>6.7238709085584096E-5</v>
      </c>
      <c r="J269" s="68">
        <v>31.4964157706093</v>
      </c>
      <c r="K269" s="71">
        <v>9.9254488508535896E-2</v>
      </c>
      <c r="L269" s="68">
        <v>26.209677419354801</v>
      </c>
    </row>
    <row r="270" spans="1:12" x14ac:dyDescent="0.2">
      <c r="A270" s="72" t="s">
        <v>871</v>
      </c>
      <c r="B270" s="66" t="s">
        <v>872</v>
      </c>
      <c r="C270" s="67">
        <v>18</v>
      </c>
      <c r="D270" s="67" t="s">
        <v>343</v>
      </c>
      <c r="E270" s="71">
        <v>0.21282277562570301</v>
      </c>
      <c r="F270" s="68">
        <v>55.376344086021497</v>
      </c>
      <c r="G270" s="71">
        <v>0.34160778855386698</v>
      </c>
      <c r="H270" s="68">
        <v>83.870967741935502</v>
      </c>
      <c r="I270" s="71">
        <v>8.8041845598251E-5</v>
      </c>
      <c r="J270" s="68">
        <v>33.557347670250898</v>
      </c>
      <c r="K270" s="71">
        <v>0.29677249647764198</v>
      </c>
      <c r="L270" s="68">
        <v>54.435483870967701</v>
      </c>
    </row>
    <row r="271" spans="1:12" x14ac:dyDescent="0.2">
      <c r="A271" s="72" t="s">
        <v>873</v>
      </c>
      <c r="B271" s="66" t="s">
        <v>874</v>
      </c>
      <c r="C271" s="67">
        <v>18</v>
      </c>
      <c r="D271" s="67" t="s">
        <v>343</v>
      </c>
      <c r="E271" s="71">
        <v>0.235134578353273</v>
      </c>
      <c r="F271" s="68">
        <v>62.858422939068099</v>
      </c>
      <c r="G271" s="71">
        <v>0.52654805318454301</v>
      </c>
      <c r="H271" s="68">
        <v>95.564516129032299</v>
      </c>
      <c r="I271" s="71">
        <v>3.5105292865125401E-4</v>
      </c>
      <c r="J271" s="68">
        <v>48.028673835125403</v>
      </c>
      <c r="K271" s="71">
        <v>0.178504628946623</v>
      </c>
      <c r="L271" s="68">
        <v>36.2455197132617</v>
      </c>
    </row>
    <row r="272" spans="1:12" x14ac:dyDescent="0.2">
      <c r="A272" s="72" t="s">
        <v>875</v>
      </c>
      <c r="B272" s="66" t="s">
        <v>876</v>
      </c>
      <c r="C272" s="67">
        <v>18</v>
      </c>
      <c r="D272" s="67" t="s">
        <v>343</v>
      </c>
      <c r="E272" s="71">
        <v>0.19578809769188699</v>
      </c>
      <c r="F272" s="68">
        <v>49.686379928315397</v>
      </c>
      <c r="G272" s="71">
        <v>0.37056838182573598</v>
      </c>
      <c r="H272" s="68">
        <v>89.202508960573496</v>
      </c>
      <c r="I272" s="71">
        <v>1.11073889594418E-4</v>
      </c>
      <c r="J272" s="68">
        <v>34.991039426523301</v>
      </c>
      <c r="K272" s="71">
        <v>0.21668483736033101</v>
      </c>
      <c r="L272" s="68">
        <v>42.204301075268802</v>
      </c>
    </row>
    <row r="273" spans="1:12" x14ac:dyDescent="0.2">
      <c r="A273" s="72" t="s">
        <v>877</v>
      </c>
      <c r="B273" s="66" t="s">
        <v>878</v>
      </c>
      <c r="C273" s="67">
        <v>18</v>
      </c>
      <c r="D273" s="67" t="s">
        <v>343</v>
      </c>
      <c r="E273" s="71">
        <v>0.151090405450859</v>
      </c>
      <c r="F273" s="68">
        <v>36.021505376344102</v>
      </c>
      <c r="G273" s="71">
        <v>0.34451003833279897</v>
      </c>
      <c r="H273" s="68">
        <v>84.8566308243728</v>
      </c>
      <c r="I273" s="71">
        <v>0</v>
      </c>
      <c r="J273" s="68">
        <v>14.381720430107499</v>
      </c>
      <c r="K273" s="71">
        <v>0.108761178019777</v>
      </c>
      <c r="L273" s="68">
        <v>27.374551971326198</v>
      </c>
    </row>
    <row r="274" spans="1:12" x14ac:dyDescent="0.2">
      <c r="A274" s="72" t="s">
        <v>879</v>
      </c>
      <c r="B274" s="66" t="s">
        <v>880</v>
      </c>
      <c r="C274" s="67">
        <v>18</v>
      </c>
      <c r="D274" s="67" t="s">
        <v>343</v>
      </c>
      <c r="E274" s="71">
        <v>0.15476777453697799</v>
      </c>
      <c r="F274" s="68">
        <v>36.8727598566308</v>
      </c>
      <c r="G274" s="71">
        <v>0.35401947138466799</v>
      </c>
      <c r="H274" s="68">
        <v>86.917562724014303</v>
      </c>
      <c r="I274" s="71">
        <v>1.54537585522668E-4</v>
      </c>
      <c r="J274" s="68">
        <v>38.306451612903203</v>
      </c>
      <c r="K274" s="71">
        <v>0.11012931464074301</v>
      </c>
      <c r="L274" s="68">
        <v>27.553763440860202</v>
      </c>
    </row>
    <row r="275" spans="1:12" x14ac:dyDescent="0.2">
      <c r="A275" s="72" t="s">
        <v>881</v>
      </c>
      <c r="B275" s="66" t="s">
        <v>882</v>
      </c>
      <c r="C275" s="67">
        <v>18</v>
      </c>
      <c r="D275" s="67" t="s">
        <v>343</v>
      </c>
      <c r="E275" s="71">
        <v>0.1236146537784</v>
      </c>
      <c r="F275" s="68">
        <v>29.3458781362007</v>
      </c>
      <c r="G275" s="71">
        <v>0.33333333333333298</v>
      </c>
      <c r="H275" s="68">
        <v>81.8100358422939</v>
      </c>
      <c r="I275" s="71">
        <v>1.44878986427502E-5</v>
      </c>
      <c r="J275" s="68">
        <v>22.670250896057301</v>
      </c>
      <c r="K275" s="71">
        <v>3.74961401032246E-2</v>
      </c>
      <c r="L275" s="68">
        <v>16.621863799283201</v>
      </c>
    </row>
    <row r="276" spans="1:12" x14ac:dyDescent="0.2">
      <c r="A276" s="72" t="s">
        <v>883</v>
      </c>
      <c r="B276" s="66" t="s">
        <v>884</v>
      </c>
      <c r="C276" s="67">
        <v>18</v>
      </c>
      <c r="D276" s="67" t="s">
        <v>343</v>
      </c>
      <c r="E276" s="71">
        <v>0.14713742440952399</v>
      </c>
      <c r="F276" s="68">
        <v>34.8566308243728</v>
      </c>
      <c r="G276" s="71">
        <v>0.33333333333333298</v>
      </c>
      <c r="H276" s="68">
        <v>81.8100358422939</v>
      </c>
      <c r="I276" s="71">
        <v>1.5528055468383499E-4</v>
      </c>
      <c r="J276" s="68">
        <v>38.351254480286698</v>
      </c>
      <c r="K276" s="71">
        <v>0.10792365934055299</v>
      </c>
      <c r="L276" s="68">
        <v>26.971326164874601</v>
      </c>
    </row>
    <row r="277" spans="1:12" x14ac:dyDescent="0.2">
      <c r="A277" s="72" t="s">
        <v>604</v>
      </c>
      <c r="B277" s="66" t="s">
        <v>885</v>
      </c>
      <c r="C277" s="67">
        <v>18</v>
      </c>
      <c r="D277" s="67" t="s">
        <v>343</v>
      </c>
      <c r="E277" s="71">
        <v>0.16896496401571101</v>
      </c>
      <c r="F277" s="68">
        <v>41.353046594982096</v>
      </c>
      <c r="G277" s="71">
        <v>0.33333333333333298</v>
      </c>
      <c r="H277" s="68">
        <v>81.8100358422939</v>
      </c>
      <c r="I277" s="71">
        <v>1.52308678039168E-4</v>
      </c>
      <c r="J277" s="68">
        <v>38.1272401433692</v>
      </c>
      <c r="K277" s="71">
        <v>0.17340925003576099</v>
      </c>
      <c r="L277" s="68">
        <v>35.707885304659499</v>
      </c>
    </row>
    <row r="278" spans="1:12" x14ac:dyDescent="0.2">
      <c r="A278" s="72" t="s">
        <v>886</v>
      </c>
      <c r="B278" s="66" t="s">
        <v>887</v>
      </c>
      <c r="C278" s="67">
        <v>18</v>
      </c>
      <c r="D278" s="67" t="s">
        <v>343</v>
      </c>
      <c r="E278" s="71">
        <v>0.15380247548682999</v>
      </c>
      <c r="F278" s="68">
        <v>36.693548387096797</v>
      </c>
      <c r="G278" s="71">
        <v>0.33204222766323699</v>
      </c>
      <c r="H278" s="68">
        <v>53.181003584229401</v>
      </c>
      <c r="I278" s="71">
        <v>2.06040207774742E-2</v>
      </c>
      <c r="J278" s="68">
        <v>83.019713261648704</v>
      </c>
      <c r="K278" s="71">
        <v>0.108761178019777</v>
      </c>
      <c r="L278" s="68">
        <v>27.374551971326198</v>
      </c>
    </row>
    <row r="279" spans="1:12" x14ac:dyDescent="0.2">
      <c r="A279" s="72" t="s">
        <v>888</v>
      </c>
      <c r="B279" s="66" t="s">
        <v>889</v>
      </c>
      <c r="C279" s="67">
        <v>18</v>
      </c>
      <c r="D279" s="67" t="s">
        <v>343</v>
      </c>
      <c r="E279" s="71">
        <v>0.16434123299755499</v>
      </c>
      <c r="F279" s="68">
        <v>39.784946236559101</v>
      </c>
      <c r="G279" s="71">
        <v>0.33333333333333298</v>
      </c>
      <c r="H279" s="68">
        <v>81.8100358422939</v>
      </c>
      <c r="I279" s="71">
        <v>1.9911573519266901E-4</v>
      </c>
      <c r="J279" s="68">
        <v>40.9050179211469</v>
      </c>
      <c r="K279" s="71">
        <v>0.15949124992413999</v>
      </c>
      <c r="L279" s="68">
        <v>33.288530465949798</v>
      </c>
    </row>
    <row r="280" spans="1:12" x14ac:dyDescent="0.2">
      <c r="A280" s="72" t="s">
        <v>890</v>
      </c>
      <c r="B280" s="66" t="s">
        <v>891</v>
      </c>
      <c r="C280" s="67">
        <v>18</v>
      </c>
      <c r="D280" s="67" t="s">
        <v>343</v>
      </c>
      <c r="E280" s="71">
        <v>0.103095725611846</v>
      </c>
      <c r="F280" s="68">
        <v>23.879928315412201</v>
      </c>
      <c r="G280" s="71">
        <v>3.00799084665275E-3</v>
      </c>
      <c r="H280" s="68">
        <v>4.6594982078853002</v>
      </c>
      <c r="I280" s="71">
        <v>0</v>
      </c>
      <c r="J280" s="68">
        <v>14.381720430107499</v>
      </c>
      <c r="K280" s="71">
        <v>0.30627918598888398</v>
      </c>
      <c r="L280" s="68">
        <v>56.003584229390697</v>
      </c>
    </row>
    <row r="281" spans="1:12" x14ac:dyDescent="0.2">
      <c r="A281" s="72" t="s">
        <v>616</v>
      </c>
      <c r="B281" s="66" t="s">
        <v>892</v>
      </c>
      <c r="C281" s="67">
        <v>18</v>
      </c>
      <c r="D281" s="67" t="s">
        <v>343</v>
      </c>
      <c r="E281" s="71">
        <v>8.5969902028747006E-2</v>
      </c>
      <c r="F281" s="68">
        <v>20.788530465949801</v>
      </c>
      <c r="G281" s="71">
        <v>3.9446664453398198E-10</v>
      </c>
      <c r="H281" s="68">
        <v>1.25448028673835</v>
      </c>
      <c r="I281" s="71">
        <v>1.48593832233335E-6</v>
      </c>
      <c r="J281" s="68">
        <v>17.652329749103899</v>
      </c>
      <c r="K281" s="71">
        <v>0.25790821975345202</v>
      </c>
      <c r="L281" s="68">
        <v>48.431899641577097</v>
      </c>
    </row>
    <row r="282" spans="1:12" x14ac:dyDescent="0.2">
      <c r="A282" s="72" t="s">
        <v>893</v>
      </c>
      <c r="B282" s="66" t="s">
        <v>894</v>
      </c>
      <c r="C282" s="67">
        <v>18</v>
      </c>
      <c r="D282" s="67" t="s">
        <v>343</v>
      </c>
      <c r="E282" s="71">
        <v>0.107386417709322</v>
      </c>
      <c r="F282" s="68">
        <v>24.820788530466</v>
      </c>
      <c r="G282" s="71">
        <v>1.2779987169792399E-3</v>
      </c>
      <c r="H282" s="68">
        <v>3.62903225806452</v>
      </c>
      <c r="I282" s="71">
        <v>0</v>
      </c>
      <c r="J282" s="68">
        <v>14.381720430107499</v>
      </c>
      <c r="K282" s="71">
        <v>0.32088125441098703</v>
      </c>
      <c r="L282" s="68">
        <v>58.243727598566302</v>
      </c>
    </row>
    <row r="283" spans="1:12" x14ac:dyDescent="0.2">
      <c r="A283" s="72" t="s">
        <v>895</v>
      </c>
      <c r="B283" s="66" t="s">
        <v>896</v>
      </c>
      <c r="C283" s="67">
        <v>18</v>
      </c>
      <c r="D283" s="67" t="s">
        <v>343</v>
      </c>
      <c r="E283" s="71">
        <v>0.18830344401622501</v>
      </c>
      <c r="F283" s="68">
        <v>47.535842293906803</v>
      </c>
      <c r="G283" s="71">
        <v>0.173139596779742</v>
      </c>
      <c r="H283" s="68">
        <v>27.329749103942699</v>
      </c>
      <c r="I283" s="71">
        <v>1.1460299310996E-3</v>
      </c>
      <c r="J283" s="68">
        <v>60.887096774193601</v>
      </c>
      <c r="K283" s="71">
        <v>0.390624705337833</v>
      </c>
      <c r="L283" s="68">
        <v>67.697132616487494</v>
      </c>
    </row>
    <row r="284" spans="1:12" x14ac:dyDescent="0.2">
      <c r="A284" s="72" t="s">
        <v>897</v>
      </c>
      <c r="B284" s="66" t="s">
        <v>898</v>
      </c>
      <c r="C284" s="67">
        <v>18</v>
      </c>
      <c r="D284" s="67" t="s">
        <v>343</v>
      </c>
      <c r="E284" s="71">
        <v>0.216166840603053</v>
      </c>
      <c r="F284" s="68">
        <v>56.675627240143399</v>
      </c>
      <c r="G284" s="71">
        <v>0.33333333333333298</v>
      </c>
      <c r="H284" s="68">
        <v>81.8100358422939</v>
      </c>
      <c r="I284" s="71">
        <v>6.5381286182667397E-5</v>
      </c>
      <c r="J284" s="68">
        <v>31.406810035842302</v>
      </c>
      <c r="K284" s="71">
        <v>0.31510180718964198</v>
      </c>
      <c r="L284" s="68">
        <v>57.258064516128997</v>
      </c>
    </row>
    <row r="285" spans="1:12" x14ac:dyDescent="0.2">
      <c r="A285" s="72" t="s">
        <v>899</v>
      </c>
      <c r="B285" s="66" t="s">
        <v>900</v>
      </c>
      <c r="C285" s="67">
        <v>18</v>
      </c>
      <c r="D285" s="67" t="s">
        <v>343</v>
      </c>
      <c r="E285" s="71">
        <v>0.22560759844946099</v>
      </c>
      <c r="F285" s="68">
        <v>59.946236559139798</v>
      </c>
      <c r="G285" s="71">
        <v>0.33333333333333298</v>
      </c>
      <c r="H285" s="68">
        <v>81.8100358422939</v>
      </c>
      <c r="I285" s="71">
        <v>5.5165460216625604E-4</v>
      </c>
      <c r="J285" s="68">
        <v>52.732974910394297</v>
      </c>
      <c r="K285" s="71">
        <v>0.34293780741288399</v>
      </c>
      <c r="L285" s="68">
        <v>61.290322580645203</v>
      </c>
    </row>
    <row r="286" spans="1:12" x14ac:dyDescent="0.2">
      <c r="A286" s="72" t="s">
        <v>901</v>
      </c>
      <c r="B286" s="66" t="s">
        <v>902</v>
      </c>
      <c r="C286" s="67">
        <v>18</v>
      </c>
      <c r="D286" s="67" t="s">
        <v>343</v>
      </c>
      <c r="E286" s="71">
        <v>0.20887804343679001</v>
      </c>
      <c r="F286" s="68">
        <v>54.390681003584199</v>
      </c>
      <c r="G286" s="71">
        <v>0.333889733431188</v>
      </c>
      <c r="H286" s="68">
        <v>81.854838709677395</v>
      </c>
      <c r="I286" s="71">
        <v>7.8376955817114503E-3</v>
      </c>
      <c r="J286" s="68">
        <v>75.492831541218607</v>
      </c>
      <c r="K286" s="71">
        <v>0.28490670129746998</v>
      </c>
      <c r="L286" s="68">
        <v>52.7777777777778</v>
      </c>
    </row>
    <row r="287" spans="1:12" x14ac:dyDescent="0.2">
      <c r="A287" s="72" t="s">
        <v>903</v>
      </c>
      <c r="B287" s="66" t="s">
        <v>904</v>
      </c>
      <c r="C287" s="67">
        <v>18</v>
      </c>
      <c r="D287" s="67" t="s">
        <v>343</v>
      </c>
      <c r="E287" s="71">
        <v>0.51406278825129403</v>
      </c>
      <c r="F287" s="68">
        <v>98.969534050179206</v>
      </c>
      <c r="G287" s="71">
        <v>0.43485781635850501</v>
      </c>
      <c r="H287" s="68">
        <v>93.1899641577061</v>
      </c>
      <c r="I287" s="71">
        <v>0.658828187310872</v>
      </c>
      <c r="J287" s="68">
        <v>99.148745519713302</v>
      </c>
      <c r="K287" s="71">
        <v>0.44850236108450697</v>
      </c>
      <c r="L287" s="68">
        <v>75.985663082437298</v>
      </c>
    </row>
    <row r="288" spans="1:12" x14ac:dyDescent="0.2">
      <c r="A288" s="72" t="s">
        <v>836</v>
      </c>
      <c r="B288" s="66" t="s">
        <v>905</v>
      </c>
      <c r="C288" s="67">
        <v>18</v>
      </c>
      <c r="D288" s="67" t="s">
        <v>343</v>
      </c>
      <c r="E288" s="71">
        <v>0.27180013314919299</v>
      </c>
      <c r="F288" s="68">
        <v>76.344086021505404</v>
      </c>
      <c r="G288" s="71">
        <v>0.33333333333333298</v>
      </c>
      <c r="H288" s="68">
        <v>81.8100358422939</v>
      </c>
      <c r="I288" s="71">
        <v>7.0968414274640802E-3</v>
      </c>
      <c r="J288" s="68">
        <v>75.089605734767005</v>
      </c>
      <c r="K288" s="71">
        <v>0.47497022468678302</v>
      </c>
      <c r="L288" s="68">
        <v>79.569892473118301</v>
      </c>
    </row>
    <row r="289" spans="1:12" x14ac:dyDescent="0.2">
      <c r="A289" s="72" t="s">
        <v>906</v>
      </c>
      <c r="B289" s="66" t="s">
        <v>907</v>
      </c>
      <c r="C289" s="67">
        <v>17</v>
      </c>
      <c r="D289" s="67" t="s">
        <v>343</v>
      </c>
      <c r="E289" s="71">
        <v>0.16974361887002801</v>
      </c>
      <c r="F289" s="68">
        <v>41.577060931899602</v>
      </c>
      <c r="G289" s="71">
        <v>0.33308533333239199</v>
      </c>
      <c r="H289" s="68">
        <v>54.3010752688172</v>
      </c>
      <c r="I289" s="71">
        <v>0</v>
      </c>
      <c r="J289" s="68">
        <v>14.381720430107499</v>
      </c>
      <c r="K289" s="71">
        <v>0.17614552327769201</v>
      </c>
      <c r="L289" s="68">
        <v>35.976702508960599</v>
      </c>
    </row>
    <row r="290" spans="1:12" x14ac:dyDescent="0.2">
      <c r="A290" s="72" t="s">
        <v>908</v>
      </c>
      <c r="B290" s="66" t="s">
        <v>909</v>
      </c>
      <c r="C290" s="67">
        <v>17</v>
      </c>
      <c r="D290" s="67" t="s">
        <v>343</v>
      </c>
      <c r="E290" s="71">
        <v>0.194576358740321</v>
      </c>
      <c r="F290" s="68">
        <v>49.3727598566308</v>
      </c>
      <c r="G290" s="71">
        <v>0.31593699938326802</v>
      </c>
      <c r="H290" s="68">
        <v>48.924731182795703</v>
      </c>
      <c r="I290" s="71">
        <v>0</v>
      </c>
      <c r="J290" s="68">
        <v>14.381720430107499</v>
      </c>
      <c r="K290" s="71">
        <v>0.26779207683769402</v>
      </c>
      <c r="L290" s="68">
        <v>49.686379928315397</v>
      </c>
    </row>
    <row r="291" spans="1:12" x14ac:dyDescent="0.2">
      <c r="A291" s="72" t="s">
        <v>910</v>
      </c>
      <c r="B291" s="66" t="s">
        <v>911</v>
      </c>
      <c r="C291" s="67">
        <v>18</v>
      </c>
      <c r="D291" s="67" t="s">
        <v>343</v>
      </c>
      <c r="E291" s="71">
        <v>0.17800093581562301</v>
      </c>
      <c r="F291" s="68">
        <v>43.996415770609303</v>
      </c>
      <c r="G291" s="71">
        <v>0.33331400000025602</v>
      </c>
      <c r="H291" s="68">
        <v>55.6899641577061</v>
      </c>
      <c r="I291" s="71">
        <v>8.1169380857459296E-4</v>
      </c>
      <c r="J291" s="68">
        <v>57.482078853046602</v>
      </c>
      <c r="K291" s="71">
        <v>0.19987711363803701</v>
      </c>
      <c r="L291" s="68">
        <v>39.560931899641602</v>
      </c>
    </row>
    <row r="292" spans="1:12" x14ac:dyDescent="0.2">
      <c r="A292" s="72" t="s">
        <v>912</v>
      </c>
      <c r="B292" s="66" t="s">
        <v>913</v>
      </c>
      <c r="C292" s="67">
        <v>17</v>
      </c>
      <c r="D292" s="67" t="s">
        <v>343</v>
      </c>
      <c r="E292" s="71">
        <v>0.110489525122437</v>
      </c>
      <c r="F292" s="68">
        <v>25.582437275985701</v>
      </c>
      <c r="G292" s="71">
        <v>0.20810532892542899</v>
      </c>
      <c r="H292" s="68">
        <v>34.0949820788531</v>
      </c>
      <c r="I292" s="71">
        <v>0</v>
      </c>
      <c r="J292" s="68">
        <v>14.381720430107499</v>
      </c>
      <c r="K292" s="71">
        <v>0.123363246441881</v>
      </c>
      <c r="L292" s="68">
        <v>28.897849462365599</v>
      </c>
    </row>
    <row r="293" spans="1:12" x14ac:dyDescent="0.2">
      <c r="A293" s="72" t="s">
        <v>914</v>
      </c>
      <c r="B293" s="66" t="s">
        <v>915</v>
      </c>
      <c r="C293" s="67">
        <v>18</v>
      </c>
      <c r="D293" s="67" t="s">
        <v>343</v>
      </c>
      <c r="E293" s="71">
        <v>0.167626687405176</v>
      </c>
      <c r="F293" s="68">
        <v>40.681003584229401</v>
      </c>
      <c r="G293" s="71">
        <v>0.18063067118357401</v>
      </c>
      <c r="H293" s="68">
        <v>28.897849462365599</v>
      </c>
      <c r="I293" s="71">
        <v>0</v>
      </c>
      <c r="J293" s="68">
        <v>14.381720430107499</v>
      </c>
      <c r="K293" s="71">
        <v>0.32224939103195299</v>
      </c>
      <c r="L293" s="68">
        <v>58.378136200716803</v>
      </c>
    </row>
    <row r="294" spans="1:12" x14ac:dyDescent="0.2">
      <c r="A294" s="72" t="s">
        <v>916</v>
      </c>
      <c r="B294" s="66" t="s">
        <v>917</v>
      </c>
      <c r="C294" s="67">
        <v>18</v>
      </c>
      <c r="D294" s="67" t="s">
        <v>343</v>
      </c>
      <c r="E294" s="71">
        <v>0.19651231644736999</v>
      </c>
      <c r="F294" s="68">
        <v>49.865591397849499</v>
      </c>
      <c r="G294" s="71">
        <v>0.33327033333485301</v>
      </c>
      <c r="H294" s="68">
        <v>55.107526881720403</v>
      </c>
      <c r="I294" s="71">
        <v>3.3433612252500397E-5</v>
      </c>
      <c r="J294" s="68">
        <v>26.971326164874601</v>
      </c>
      <c r="K294" s="71">
        <v>0.25623318239500398</v>
      </c>
      <c r="L294" s="68">
        <v>48.163082437276003</v>
      </c>
    </row>
    <row r="295" spans="1:12" x14ac:dyDescent="0.2">
      <c r="A295" s="72" t="s">
        <v>918</v>
      </c>
      <c r="B295" s="66" t="s">
        <v>919</v>
      </c>
      <c r="C295" s="67">
        <v>18</v>
      </c>
      <c r="D295" s="67" t="s">
        <v>343</v>
      </c>
      <c r="E295" s="71">
        <v>0.12010488045312501</v>
      </c>
      <c r="F295" s="68">
        <v>28.360215053763401</v>
      </c>
      <c r="G295" s="71">
        <v>9.4658991324030398E-2</v>
      </c>
      <c r="H295" s="68">
        <v>16.756272401433701</v>
      </c>
      <c r="I295" s="71">
        <v>7.9008806506324497E-3</v>
      </c>
      <c r="J295" s="68">
        <v>75.761648745519693</v>
      </c>
      <c r="K295" s="71">
        <v>0.25775476938471098</v>
      </c>
      <c r="L295" s="68">
        <v>48.342293906809999</v>
      </c>
    </row>
    <row r="296" spans="1:12" x14ac:dyDescent="0.2">
      <c r="A296" s="72" t="s">
        <v>865</v>
      </c>
      <c r="B296" s="66" t="s">
        <v>920</v>
      </c>
      <c r="C296" s="67">
        <v>18</v>
      </c>
      <c r="D296" s="67" t="s">
        <v>343</v>
      </c>
      <c r="E296" s="71">
        <v>4.9721025867968498E-2</v>
      </c>
      <c r="F296" s="68">
        <v>9.4086021505376305</v>
      </c>
      <c r="G296" s="71">
        <v>2.6708071323063502E-6</v>
      </c>
      <c r="H296" s="68">
        <v>2.06093189964158</v>
      </c>
      <c r="I296" s="71">
        <v>2.2190203632883698E-3</v>
      </c>
      <c r="J296" s="68">
        <v>66.218637992831503</v>
      </c>
      <c r="K296" s="71">
        <v>0.14694138643348501</v>
      </c>
      <c r="L296" s="68">
        <v>31.9444444444444</v>
      </c>
    </row>
    <row r="297" spans="1:12" x14ac:dyDescent="0.2">
      <c r="A297" s="72" t="s">
        <v>921</v>
      </c>
      <c r="B297" s="66" t="s">
        <v>922</v>
      </c>
      <c r="C297" s="67">
        <v>18</v>
      </c>
      <c r="D297" s="67" t="s">
        <v>343</v>
      </c>
      <c r="E297" s="71">
        <v>0.15551650564345701</v>
      </c>
      <c r="F297" s="68">
        <v>37.186379928315397</v>
      </c>
      <c r="G297" s="71">
        <v>0.15542266824252199</v>
      </c>
      <c r="H297" s="68">
        <v>22.670250896057301</v>
      </c>
      <c r="I297" s="71">
        <v>3.1315526301242E-2</v>
      </c>
      <c r="J297" s="68">
        <v>86.155913978494596</v>
      </c>
      <c r="K297" s="71">
        <v>0.279811322386608</v>
      </c>
      <c r="L297" s="68">
        <v>51.926523297491002</v>
      </c>
    </row>
    <row r="298" spans="1:12" x14ac:dyDescent="0.2">
      <c r="A298" s="72" t="s">
        <v>923</v>
      </c>
      <c r="B298" s="66" t="s">
        <v>924</v>
      </c>
      <c r="C298" s="67">
        <v>18</v>
      </c>
      <c r="D298" s="67" t="s">
        <v>343</v>
      </c>
      <c r="E298" s="71">
        <v>6.6124824134135604E-2</v>
      </c>
      <c r="F298" s="68">
        <v>15.905017921147</v>
      </c>
      <c r="G298" s="71">
        <v>4.0466704061733097E-11</v>
      </c>
      <c r="H298" s="68">
        <v>0.76164874551971296</v>
      </c>
      <c r="I298" s="71">
        <v>1.8945713609750199E-5</v>
      </c>
      <c r="J298" s="68">
        <v>23.879928315412201</v>
      </c>
      <c r="K298" s="71">
        <v>0.19835552664833001</v>
      </c>
      <c r="L298" s="68">
        <v>39.112903225806399</v>
      </c>
    </row>
    <row r="299" spans="1:12" x14ac:dyDescent="0.2">
      <c r="A299" s="72" t="s">
        <v>925</v>
      </c>
      <c r="B299" s="66" t="s">
        <v>926</v>
      </c>
      <c r="C299" s="67">
        <v>18</v>
      </c>
      <c r="D299" s="67" t="s">
        <v>343</v>
      </c>
      <c r="E299" s="71">
        <v>6.5890486429104805E-2</v>
      </c>
      <c r="F299" s="68">
        <v>15.8154121863799</v>
      </c>
      <c r="G299" s="71">
        <v>9.4946665344745408E-10</v>
      </c>
      <c r="H299" s="68">
        <v>1.6577060931899601</v>
      </c>
      <c r="I299" s="71">
        <v>0</v>
      </c>
      <c r="J299" s="68">
        <v>14.381720430107499</v>
      </c>
      <c r="K299" s="71">
        <v>0.19767145833784799</v>
      </c>
      <c r="L299" s="68">
        <v>39.023297491039401</v>
      </c>
    </row>
    <row r="300" spans="1:12" x14ac:dyDescent="0.2">
      <c r="A300" s="72" t="s">
        <v>927</v>
      </c>
      <c r="B300" s="66" t="s">
        <v>928</v>
      </c>
      <c r="C300" s="67">
        <v>18</v>
      </c>
      <c r="D300" s="67" t="s">
        <v>343</v>
      </c>
      <c r="E300" s="71">
        <v>0.154801278596256</v>
      </c>
      <c r="F300" s="68">
        <v>36.917562724014303</v>
      </c>
      <c r="G300" s="71">
        <v>3.4408671588676602E-2</v>
      </c>
      <c r="H300" s="68">
        <v>10.752688172042999</v>
      </c>
      <c r="I300" s="71">
        <v>2.7118374382583701E-3</v>
      </c>
      <c r="J300" s="68">
        <v>68.234767025089596</v>
      </c>
      <c r="K300" s="71">
        <v>0.427283326761834</v>
      </c>
      <c r="L300" s="68">
        <v>72.939068100358398</v>
      </c>
    </row>
    <row r="301" spans="1:12" x14ac:dyDescent="0.2">
      <c r="A301" s="72" t="s">
        <v>929</v>
      </c>
      <c r="B301" s="66" t="s">
        <v>930</v>
      </c>
      <c r="C301" s="67">
        <v>18</v>
      </c>
      <c r="D301" s="67" t="s">
        <v>343</v>
      </c>
      <c r="E301" s="71">
        <v>0.26222801458350498</v>
      </c>
      <c r="F301" s="68">
        <v>73.028673835125403</v>
      </c>
      <c r="G301" s="71">
        <v>0.33333333333333298</v>
      </c>
      <c r="H301" s="68">
        <v>81.8100358422939</v>
      </c>
      <c r="I301" s="71">
        <v>9.42892475924864E-2</v>
      </c>
      <c r="J301" s="68">
        <v>92.517921146953398</v>
      </c>
      <c r="K301" s="71">
        <v>0.35906146282469498</v>
      </c>
      <c r="L301" s="68">
        <v>62.858422939068099</v>
      </c>
    </row>
    <row r="302" spans="1:12" x14ac:dyDescent="0.2">
      <c r="A302" s="72" t="s">
        <v>931</v>
      </c>
      <c r="B302" s="66" t="s">
        <v>932</v>
      </c>
      <c r="C302" s="67">
        <v>18</v>
      </c>
      <c r="D302" s="67" t="s">
        <v>343</v>
      </c>
      <c r="E302" s="71">
        <v>0.27488333903933698</v>
      </c>
      <c r="F302" s="68">
        <v>77.553763440860195</v>
      </c>
      <c r="G302" s="71">
        <v>0.40649521661518301</v>
      </c>
      <c r="H302" s="68">
        <v>92.025089605734806</v>
      </c>
      <c r="I302" s="71">
        <v>0.12069823571470401</v>
      </c>
      <c r="J302" s="68">
        <v>93.593189964157702</v>
      </c>
      <c r="K302" s="71">
        <v>0.29745656478812499</v>
      </c>
      <c r="L302" s="68">
        <v>54.659498207885299</v>
      </c>
    </row>
    <row r="303" spans="1:12" x14ac:dyDescent="0.2">
      <c r="A303" s="72" t="s">
        <v>933</v>
      </c>
      <c r="B303" s="66" t="s">
        <v>934</v>
      </c>
      <c r="C303" s="67">
        <v>18</v>
      </c>
      <c r="D303" s="67" t="s">
        <v>343</v>
      </c>
      <c r="E303" s="71">
        <v>0.183582974255217</v>
      </c>
      <c r="F303" s="68">
        <v>45.922939068100398</v>
      </c>
      <c r="G303" s="71">
        <v>0.37170432043648799</v>
      </c>
      <c r="H303" s="68">
        <v>89.336917562723997</v>
      </c>
      <c r="I303" s="71">
        <v>1.2240416930220999E-3</v>
      </c>
      <c r="J303" s="68">
        <v>61.335125448028698</v>
      </c>
      <c r="K303" s="71">
        <v>0.17782056063613999</v>
      </c>
      <c r="L303" s="68">
        <v>36.155913978494603</v>
      </c>
    </row>
    <row r="304" spans="1:12" x14ac:dyDescent="0.2">
      <c r="A304" s="72" t="s">
        <v>600</v>
      </c>
      <c r="B304" s="66" t="s">
        <v>935</v>
      </c>
      <c r="C304" s="67">
        <v>18</v>
      </c>
      <c r="D304" s="67" t="s">
        <v>343</v>
      </c>
      <c r="E304" s="71">
        <v>0.14013227081868601</v>
      </c>
      <c r="F304" s="68">
        <v>32.930107526881699</v>
      </c>
      <c r="G304" s="71">
        <v>0.33333333333333298</v>
      </c>
      <c r="H304" s="68">
        <v>81.8100358422939</v>
      </c>
      <c r="I304" s="71">
        <v>3.5885410484350403E-4</v>
      </c>
      <c r="J304" s="68">
        <v>48.297491039426497</v>
      </c>
      <c r="K304" s="71">
        <v>8.6704625017880593E-2</v>
      </c>
      <c r="L304" s="68">
        <v>24.5519713261649</v>
      </c>
    </row>
    <row r="305" spans="1:12" x14ac:dyDescent="0.2">
      <c r="A305" s="72" t="s">
        <v>936</v>
      </c>
      <c r="B305" s="66" t="s">
        <v>937</v>
      </c>
      <c r="C305" s="67">
        <v>18</v>
      </c>
      <c r="D305" s="67" t="s">
        <v>343</v>
      </c>
      <c r="E305" s="71">
        <v>0.180291030306169</v>
      </c>
      <c r="F305" s="68">
        <v>44.937275985663099</v>
      </c>
      <c r="G305" s="71">
        <v>0.237796793909093</v>
      </c>
      <c r="H305" s="68">
        <v>37.231182795698899</v>
      </c>
      <c r="I305" s="71">
        <v>0.14290097877479099</v>
      </c>
      <c r="J305" s="68">
        <v>94.3100358422939</v>
      </c>
      <c r="K305" s="71">
        <v>0.160175318234623</v>
      </c>
      <c r="L305" s="68">
        <v>33.4677419354839</v>
      </c>
    </row>
    <row r="306" spans="1:12" x14ac:dyDescent="0.2">
      <c r="A306" s="72" t="s">
        <v>938</v>
      </c>
      <c r="B306" s="66" t="s">
        <v>939</v>
      </c>
      <c r="C306" s="67">
        <v>18</v>
      </c>
      <c r="D306" s="67" t="s">
        <v>343</v>
      </c>
      <c r="E306" s="71">
        <v>0.13805027292517799</v>
      </c>
      <c r="F306" s="68">
        <v>32.437275985663099</v>
      </c>
      <c r="G306" s="71">
        <v>0.33896491524469202</v>
      </c>
      <c r="H306" s="68">
        <v>83.064516129032299</v>
      </c>
      <c r="I306" s="71">
        <v>4.6049339247728202E-3</v>
      </c>
      <c r="J306" s="68">
        <v>71.863799283154094</v>
      </c>
      <c r="K306" s="71">
        <v>7.0580969606069993E-2</v>
      </c>
      <c r="L306" s="68">
        <v>22.401433691756299</v>
      </c>
    </row>
    <row r="307" spans="1:12" x14ac:dyDescent="0.2">
      <c r="A307" s="72" t="s">
        <v>940</v>
      </c>
      <c r="B307" s="66" t="s">
        <v>941</v>
      </c>
      <c r="C307" s="67">
        <v>18</v>
      </c>
      <c r="D307" s="67" t="s">
        <v>343</v>
      </c>
      <c r="E307" s="71">
        <v>0.34947000916139598</v>
      </c>
      <c r="F307" s="68">
        <v>91.935483870967701</v>
      </c>
      <c r="G307" s="71">
        <v>0.33249366670955999</v>
      </c>
      <c r="H307" s="68">
        <v>53.5394265232975</v>
      </c>
      <c r="I307" s="71">
        <v>0.61445621696590103</v>
      </c>
      <c r="J307" s="68">
        <v>98.924731182795696</v>
      </c>
      <c r="K307" s="71">
        <v>0.10146014380872601</v>
      </c>
      <c r="L307" s="68">
        <v>26.5681003584229</v>
      </c>
    </row>
    <row r="308" spans="1:12" x14ac:dyDescent="0.2">
      <c r="A308" s="72" t="s">
        <v>942</v>
      </c>
      <c r="B308" s="66" t="s">
        <v>943</v>
      </c>
      <c r="C308" s="67">
        <v>18</v>
      </c>
      <c r="D308" s="67" t="s">
        <v>343</v>
      </c>
      <c r="E308" s="71">
        <v>0.25084927331649798</v>
      </c>
      <c r="F308" s="68">
        <v>68.458781362007201</v>
      </c>
      <c r="G308" s="71">
        <v>0.345745016164134</v>
      </c>
      <c r="H308" s="68">
        <v>85.259856630824402</v>
      </c>
      <c r="I308" s="71">
        <v>7.3851134619967501E-4</v>
      </c>
      <c r="J308" s="68">
        <v>56.720430107526902</v>
      </c>
      <c r="K308" s="71">
        <v>0.40606429243916098</v>
      </c>
      <c r="L308" s="68">
        <v>69.982078853046602</v>
      </c>
    </row>
    <row r="309" spans="1:12" x14ac:dyDescent="0.2">
      <c r="A309" s="72" t="s">
        <v>648</v>
      </c>
      <c r="B309" s="66" t="s">
        <v>944</v>
      </c>
      <c r="C309" s="67">
        <v>18</v>
      </c>
      <c r="D309" s="67" t="s">
        <v>343</v>
      </c>
      <c r="E309" s="71">
        <v>0.23351520267982101</v>
      </c>
      <c r="F309" s="68">
        <v>62.0071684587814</v>
      </c>
      <c r="G309" s="71">
        <v>0.33333333333333298</v>
      </c>
      <c r="H309" s="68">
        <v>81.8100358422939</v>
      </c>
      <c r="I309" s="71">
        <v>1.22589911592501E-5</v>
      </c>
      <c r="J309" s="68">
        <v>22.0430107526882</v>
      </c>
      <c r="K309" s="71">
        <v>0.36720001571497102</v>
      </c>
      <c r="L309" s="68">
        <v>63.8888888888889</v>
      </c>
    </row>
    <row r="310" spans="1:12" x14ac:dyDescent="0.2">
      <c r="A310" s="72" t="s">
        <v>945</v>
      </c>
      <c r="B310" s="66" t="s">
        <v>946</v>
      </c>
      <c r="C310" s="67">
        <v>18</v>
      </c>
      <c r="D310" s="67" t="s">
        <v>343</v>
      </c>
      <c r="E310" s="71">
        <v>0.25991259080977103</v>
      </c>
      <c r="F310" s="68">
        <v>72.087813620071699</v>
      </c>
      <c r="G310" s="71">
        <v>0.33755701976685198</v>
      </c>
      <c r="H310" s="68">
        <v>82.750896057347703</v>
      </c>
      <c r="I310" s="71">
        <v>1.4190710978283501E-4</v>
      </c>
      <c r="J310" s="68">
        <v>37.275985663082402</v>
      </c>
      <c r="K310" s="71">
        <v>0.44203884555267903</v>
      </c>
      <c r="L310" s="68">
        <v>75.044802867383495</v>
      </c>
    </row>
    <row r="311" spans="1:12" x14ac:dyDescent="0.2">
      <c r="A311" s="72" t="s">
        <v>947</v>
      </c>
      <c r="B311" s="66" t="s">
        <v>948</v>
      </c>
      <c r="C311" s="67">
        <v>18</v>
      </c>
      <c r="D311" s="67" t="s">
        <v>343</v>
      </c>
      <c r="E311" s="71">
        <v>0.25946855567645699</v>
      </c>
      <c r="F311" s="68">
        <v>71.908602150537604</v>
      </c>
      <c r="G311" s="71">
        <v>0.33333333333333298</v>
      </c>
      <c r="H311" s="68">
        <v>81.8100358422939</v>
      </c>
      <c r="I311" s="71">
        <v>1.4376453268575201E-4</v>
      </c>
      <c r="J311" s="68">
        <v>37.410394265233002</v>
      </c>
      <c r="K311" s="71">
        <v>0.444928569163351</v>
      </c>
      <c r="L311" s="68">
        <v>75.403225806451601</v>
      </c>
    </row>
    <row r="312" spans="1:12" x14ac:dyDescent="0.2">
      <c r="A312" s="72" t="s">
        <v>949</v>
      </c>
      <c r="B312" s="66" t="s">
        <v>950</v>
      </c>
      <c r="C312" s="67">
        <v>18</v>
      </c>
      <c r="D312" s="67" t="s">
        <v>343</v>
      </c>
      <c r="E312" s="71">
        <v>0.26050346959114001</v>
      </c>
      <c r="F312" s="68">
        <v>72.3566308243728</v>
      </c>
      <c r="G312" s="71">
        <v>0.33333333333333298</v>
      </c>
      <c r="H312" s="68">
        <v>81.8100358422939</v>
      </c>
      <c r="I312" s="71">
        <v>4.7700932664415602E-3</v>
      </c>
      <c r="J312" s="68">
        <v>72.043010752688204</v>
      </c>
      <c r="K312" s="71">
        <v>0.44340698217364399</v>
      </c>
      <c r="L312" s="68">
        <v>75.224014336917605</v>
      </c>
    </row>
    <row r="313" spans="1:12" x14ac:dyDescent="0.2">
      <c r="A313" s="72" t="s">
        <v>825</v>
      </c>
      <c r="B313" s="66" t="s">
        <v>951</v>
      </c>
      <c r="C313" s="67">
        <v>18</v>
      </c>
      <c r="D313" s="67" t="s">
        <v>343</v>
      </c>
      <c r="E313" s="71">
        <v>0.14978174478819101</v>
      </c>
      <c r="F313" s="68">
        <v>35.707885304659499</v>
      </c>
      <c r="G313" s="71">
        <v>0.29594033239926198</v>
      </c>
      <c r="H313" s="68">
        <v>44.802867383512499</v>
      </c>
      <c r="I313" s="71">
        <v>0</v>
      </c>
      <c r="J313" s="68">
        <v>14.381720430107499</v>
      </c>
      <c r="K313" s="71">
        <v>0.15340490196531301</v>
      </c>
      <c r="L313" s="68">
        <v>32.482078853046602</v>
      </c>
    </row>
    <row r="314" spans="1:12" x14ac:dyDescent="0.2">
      <c r="A314" s="72" t="s">
        <v>532</v>
      </c>
      <c r="B314" s="66" t="s">
        <v>952</v>
      </c>
      <c r="C314" s="67">
        <v>18</v>
      </c>
      <c r="D314" s="67" t="s">
        <v>343</v>
      </c>
      <c r="E314" s="71">
        <v>0.18929055650340099</v>
      </c>
      <c r="F314" s="68">
        <v>47.804659498207897</v>
      </c>
      <c r="G314" s="71">
        <v>0.355083908035222</v>
      </c>
      <c r="H314" s="68">
        <v>87.141577060931894</v>
      </c>
      <c r="I314" s="71">
        <v>2.7198900152189398E-3</v>
      </c>
      <c r="J314" s="68">
        <v>68.279569892473106</v>
      </c>
      <c r="K314" s="71">
        <v>0.210067871459762</v>
      </c>
      <c r="L314" s="68">
        <v>41.218637992831503</v>
      </c>
    </row>
    <row r="315" spans="1:12" x14ac:dyDescent="0.2">
      <c r="A315" s="72" t="s">
        <v>953</v>
      </c>
      <c r="B315" s="66" t="s">
        <v>954</v>
      </c>
      <c r="C315" s="67">
        <v>18</v>
      </c>
      <c r="D315" s="67" t="s">
        <v>343</v>
      </c>
      <c r="E315" s="71">
        <v>0.16895493393203501</v>
      </c>
      <c r="F315" s="68">
        <v>41.308243727598601</v>
      </c>
      <c r="G315" s="71">
        <v>0.33333333333333298</v>
      </c>
      <c r="H315" s="68">
        <v>81.8100358422939</v>
      </c>
      <c r="I315" s="71">
        <v>1.2221842701191799E-4</v>
      </c>
      <c r="J315" s="68">
        <v>35.976702508960599</v>
      </c>
      <c r="K315" s="71">
        <v>0.17340925003576099</v>
      </c>
      <c r="L315" s="68">
        <v>35.707885304659499</v>
      </c>
    </row>
    <row r="316" spans="1:12" x14ac:dyDescent="0.2">
      <c r="A316" s="72" t="s">
        <v>830</v>
      </c>
      <c r="B316" s="66" t="s">
        <v>955</v>
      </c>
      <c r="C316" s="67">
        <v>18</v>
      </c>
      <c r="D316" s="67" t="s">
        <v>343</v>
      </c>
      <c r="E316" s="71">
        <v>0.16782581355349399</v>
      </c>
      <c r="F316" s="68">
        <v>40.770609318996399</v>
      </c>
      <c r="G316" s="71">
        <v>0.33333333333333298</v>
      </c>
      <c r="H316" s="68">
        <v>81.8100358422939</v>
      </c>
      <c r="I316" s="71">
        <v>6.1554995002659099E-4</v>
      </c>
      <c r="J316" s="68">
        <v>54.435483870967701</v>
      </c>
      <c r="K316" s="71">
        <v>0.169528557377123</v>
      </c>
      <c r="L316" s="68">
        <v>34.8566308243728</v>
      </c>
    </row>
    <row r="317" spans="1:12" x14ac:dyDescent="0.2">
      <c r="A317" s="72" t="s">
        <v>956</v>
      </c>
      <c r="B317" s="66" t="s">
        <v>957</v>
      </c>
      <c r="C317" s="67">
        <v>18</v>
      </c>
      <c r="D317" s="67" t="s">
        <v>343</v>
      </c>
      <c r="E317" s="71">
        <v>0.14959018110066399</v>
      </c>
      <c r="F317" s="68">
        <v>35.663082437276003</v>
      </c>
      <c r="G317" s="71">
        <v>0.33333333333333298</v>
      </c>
      <c r="H317" s="68">
        <v>81.8100358422939</v>
      </c>
      <c r="I317" s="71">
        <v>5.9066048312750698E-5</v>
      </c>
      <c r="J317" s="68">
        <v>30.779569892473098</v>
      </c>
      <c r="K317" s="71">
        <v>0.115378143920346</v>
      </c>
      <c r="L317" s="68">
        <v>28.315412186379898</v>
      </c>
    </row>
    <row r="318" spans="1:12" x14ac:dyDescent="0.2">
      <c r="A318" s="72" t="s">
        <v>958</v>
      </c>
      <c r="B318" s="66" t="s">
        <v>959</v>
      </c>
      <c r="C318" s="67">
        <v>18</v>
      </c>
      <c r="D318" s="67" t="s">
        <v>343</v>
      </c>
      <c r="E318" s="71">
        <v>0.155713435272543</v>
      </c>
      <c r="F318" s="68">
        <v>37.231182795698899</v>
      </c>
      <c r="G318" s="71">
        <v>0.333317666666894</v>
      </c>
      <c r="H318" s="68">
        <v>55.824372759856601</v>
      </c>
      <c r="I318" s="71">
        <v>2.6863488713129601E-4</v>
      </c>
      <c r="J318" s="68">
        <v>44.892473118279597</v>
      </c>
      <c r="K318" s="71">
        <v>0.133554004263606</v>
      </c>
      <c r="L318" s="68">
        <v>30.465949820788499</v>
      </c>
    </row>
    <row r="319" spans="1:12" x14ac:dyDescent="0.2">
      <c r="A319" s="72" t="s">
        <v>960</v>
      </c>
      <c r="B319" s="66" t="s">
        <v>961</v>
      </c>
      <c r="C319" s="67">
        <v>18</v>
      </c>
      <c r="D319" s="67" t="s">
        <v>343</v>
      </c>
      <c r="E319" s="71">
        <v>0.13644414520255899</v>
      </c>
      <c r="F319" s="68">
        <v>32.034050179211498</v>
      </c>
      <c r="G319" s="71">
        <v>0.33333333333333298</v>
      </c>
      <c r="H319" s="68">
        <v>81.8100358422939</v>
      </c>
      <c r="I319" s="71">
        <v>5.4181326682741799E-3</v>
      </c>
      <c r="J319" s="68">
        <v>72.804659498207897</v>
      </c>
      <c r="K319" s="71">
        <v>7.0580969606069993E-2</v>
      </c>
      <c r="L319" s="68">
        <v>22.401433691756299</v>
      </c>
    </row>
    <row r="320" spans="1:12" x14ac:dyDescent="0.2">
      <c r="A320" s="72" t="s">
        <v>962</v>
      </c>
      <c r="B320" s="66" t="s">
        <v>963</v>
      </c>
      <c r="C320" s="67">
        <v>18</v>
      </c>
      <c r="D320" s="67" t="s">
        <v>343</v>
      </c>
      <c r="E320" s="71">
        <v>0.14146167364891099</v>
      </c>
      <c r="F320" s="68">
        <v>33.109318996415801</v>
      </c>
      <c r="G320" s="71">
        <v>0.34292922520845498</v>
      </c>
      <c r="H320" s="68">
        <v>84.184587813620098</v>
      </c>
      <c r="I320" s="71">
        <v>0</v>
      </c>
      <c r="J320" s="68">
        <v>14.381720430107499</v>
      </c>
      <c r="K320" s="71">
        <v>8.1455795738277104E-2</v>
      </c>
      <c r="L320" s="68">
        <v>23.700716845878102</v>
      </c>
    </row>
    <row r="321" spans="1:12" x14ac:dyDescent="0.2">
      <c r="A321" s="72" t="s">
        <v>832</v>
      </c>
      <c r="B321" s="66" t="s">
        <v>964</v>
      </c>
      <c r="C321" s="67">
        <v>18</v>
      </c>
      <c r="D321" s="67" t="s">
        <v>343</v>
      </c>
      <c r="E321" s="71">
        <v>0.144170547867115</v>
      </c>
      <c r="F321" s="68">
        <v>33.826164874551999</v>
      </c>
      <c r="G321" s="71">
        <v>0.33333333333333298</v>
      </c>
      <c r="H321" s="68">
        <v>81.8100358422939</v>
      </c>
      <c r="I321" s="71">
        <v>2.96699573889051E-3</v>
      </c>
      <c r="J321" s="68">
        <v>69.220430107526894</v>
      </c>
      <c r="K321" s="71">
        <v>9.6211314529122099E-2</v>
      </c>
      <c r="L321" s="68">
        <v>25.582437275985701</v>
      </c>
    </row>
    <row r="322" spans="1:12" x14ac:dyDescent="0.2">
      <c r="A322" s="72" t="s">
        <v>965</v>
      </c>
      <c r="B322" s="66" t="s">
        <v>966</v>
      </c>
      <c r="C322" s="67">
        <v>17</v>
      </c>
      <c r="D322" s="67" t="s">
        <v>343</v>
      </c>
      <c r="E322" s="71">
        <v>0.19280768392348199</v>
      </c>
      <c r="F322" s="68">
        <v>48.879928315412201</v>
      </c>
      <c r="G322" s="71">
        <v>0.33333333333333298</v>
      </c>
      <c r="H322" s="68">
        <v>81.8100358422939</v>
      </c>
      <c r="I322" s="71">
        <v>3.8262911800083801E-5</v>
      </c>
      <c r="J322" s="68">
        <v>27.688172043010798</v>
      </c>
      <c r="K322" s="71">
        <v>0.24505145552531399</v>
      </c>
      <c r="L322" s="68">
        <v>46.818996415770599</v>
      </c>
    </row>
    <row r="323" spans="1:12" x14ac:dyDescent="0.2">
      <c r="A323" s="72" t="s">
        <v>967</v>
      </c>
      <c r="B323" s="66" t="s">
        <v>968</v>
      </c>
      <c r="C323" s="67">
        <v>18</v>
      </c>
      <c r="D323" s="67" t="s">
        <v>343</v>
      </c>
      <c r="E323" s="71">
        <v>0.15351684302945301</v>
      </c>
      <c r="F323" s="68">
        <v>36.6039426523297</v>
      </c>
      <c r="G323" s="71">
        <v>0.33333333333333298</v>
      </c>
      <c r="H323" s="68">
        <v>81.8100358422939</v>
      </c>
      <c r="I323" s="71">
        <v>1.26707023249181E-4</v>
      </c>
      <c r="J323" s="68">
        <v>36.155913978494603</v>
      </c>
      <c r="K323" s="71">
        <v>0.127090488731778</v>
      </c>
      <c r="L323" s="68">
        <v>29.4802867383513</v>
      </c>
    </row>
    <row r="324" spans="1:12" x14ac:dyDescent="0.2">
      <c r="A324" s="72" t="s">
        <v>969</v>
      </c>
      <c r="B324" s="66" t="s">
        <v>970</v>
      </c>
      <c r="C324" s="67">
        <v>18</v>
      </c>
      <c r="D324" s="67" t="s">
        <v>343</v>
      </c>
      <c r="E324" s="71">
        <v>0.161054814459164</v>
      </c>
      <c r="F324" s="68">
        <v>38.664874551971302</v>
      </c>
      <c r="G324" s="71">
        <v>0.33333333333333298</v>
      </c>
      <c r="H324" s="68">
        <v>81.8100358422939</v>
      </c>
      <c r="I324" s="71">
        <v>0</v>
      </c>
      <c r="J324" s="68">
        <v>14.381720430107499</v>
      </c>
      <c r="K324" s="71">
        <v>0.149831110044157</v>
      </c>
      <c r="L324" s="68">
        <v>32.123655913978503</v>
      </c>
    </row>
    <row r="325" spans="1:12" x14ac:dyDescent="0.2">
      <c r="A325" s="72" t="s">
        <v>971</v>
      </c>
      <c r="B325" s="66" t="s">
        <v>972</v>
      </c>
      <c r="C325" s="67">
        <v>18</v>
      </c>
      <c r="D325" s="67" t="s">
        <v>343</v>
      </c>
      <c r="E325" s="71">
        <v>0.14643409858418099</v>
      </c>
      <c r="F325" s="68">
        <v>34.7222222222222</v>
      </c>
      <c r="G325" s="71">
        <v>0.33333333333333298</v>
      </c>
      <c r="H325" s="68">
        <v>81.8100358422939</v>
      </c>
      <c r="I325" s="71">
        <v>9.3502668932826096E-4</v>
      </c>
      <c r="J325" s="68">
        <v>58.9605734767025</v>
      </c>
      <c r="K325" s="71">
        <v>0.105033935729881</v>
      </c>
      <c r="L325" s="68">
        <v>26.836917562724</v>
      </c>
    </row>
    <row r="326" spans="1:12" x14ac:dyDescent="0.2">
      <c r="A326" s="72" t="s">
        <v>899</v>
      </c>
      <c r="B326" s="66" t="s">
        <v>973</v>
      </c>
      <c r="C326" s="67">
        <v>18</v>
      </c>
      <c r="D326" s="67" t="s">
        <v>343</v>
      </c>
      <c r="E326" s="71">
        <v>0.122357820545443</v>
      </c>
      <c r="F326" s="68">
        <v>29.121863799283201</v>
      </c>
      <c r="G326" s="71">
        <v>0.33333333333333298</v>
      </c>
      <c r="H326" s="68">
        <v>81.8100358422939</v>
      </c>
      <c r="I326" s="71">
        <v>6.5529880014900805E-4</v>
      </c>
      <c r="J326" s="68">
        <v>55.197132616487501</v>
      </c>
      <c r="K326" s="71">
        <v>3.3084829502845303E-2</v>
      </c>
      <c r="L326" s="68">
        <v>15.860215053763399</v>
      </c>
    </row>
    <row r="327" spans="1:12" x14ac:dyDescent="0.2">
      <c r="A327" s="72" t="s">
        <v>901</v>
      </c>
      <c r="B327" s="66" t="s">
        <v>974</v>
      </c>
      <c r="C327" s="67">
        <v>18</v>
      </c>
      <c r="D327" s="67" t="s">
        <v>343</v>
      </c>
      <c r="E327" s="71">
        <v>0.11634642495964601</v>
      </c>
      <c r="F327" s="68">
        <v>26.926523297490998</v>
      </c>
      <c r="G327" s="71">
        <v>0.33333333333333298</v>
      </c>
      <c r="H327" s="68">
        <v>81.8100358422939</v>
      </c>
      <c r="I327" s="71">
        <v>2.6635444427825303E-4</v>
      </c>
      <c r="J327" s="68">
        <v>44.802867383512499</v>
      </c>
      <c r="K327" s="71">
        <v>1.54395871013278E-2</v>
      </c>
      <c r="L327" s="68">
        <v>11.155913978494601</v>
      </c>
    </row>
    <row r="328" spans="1:12" x14ac:dyDescent="0.2">
      <c r="A328" s="72" t="s">
        <v>975</v>
      </c>
      <c r="B328" s="66" t="s">
        <v>976</v>
      </c>
      <c r="C328" s="67">
        <v>18</v>
      </c>
      <c r="D328" s="67" t="s">
        <v>343</v>
      </c>
      <c r="E328" s="71">
        <v>0.12609352913938901</v>
      </c>
      <c r="F328" s="68">
        <v>30.1075268817204</v>
      </c>
      <c r="G328" s="71">
        <v>0.33333333333333298</v>
      </c>
      <c r="H328" s="68">
        <v>81.8100358422939</v>
      </c>
      <c r="I328" s="71">
        <v>1.50079770555668E-4</v>
      </c>
      <c r="J328" s="68">
        <v>37.948028673835097</v>
      </c>
      <c r="K328" s="71">
        <v>4.4797174314276503E-2</v>
      </c>
      <c r="L328" s="68">
        <v>17.965949820788499</v>
      </c>
    </row>
    <row r="329" spans="1:12" x14ac:dyDescent="0.2">
      <c r="A329" s="72" t="s">
        <v>977</v>
      </c>
      <c r="B329" s="66" t="s">
        <v>978</v>
      </c>
      <c r="C329" s="67">
        <v>18</v>
      </c>
      <c r="D329" s="67" t="s">
        <v>343</v>
      </c>
      <c r="E329" s="71">
        <v>0.13393303248076199</v>
      </c>
      <c r="F329" s="68">
        <v>31.720430107526902</v>
      </c>
      <c r="G329" s="71">
        <v>0.33333333333333298</v>
      </c>
      <c r="H329" s="68">
        <v>81.8100358422939</v>
      </c>
      <c r="I329" s="71">
        <v>9.2796848229717696E-4</v>
      </c>
      <c r="J329" s="68">
        <v>58.870967741935502</v>
      </c>
      <c r="K329" s="71">
        <v>6.7537795626656197E-2</v>
      </c>
      <c r="L329" s="68">
        <v>21.639784946236599</v>
      </c>
    </row>
    <row r="330" spans="1:12" x14ac:dyDescent="0.2">
      <c r="A330" s="72" t="s">
        <v>979</v>
      </c>
      <c r="B330" s="66" t="s">
        <v>980</v>
      </c>
      <c r="C330" s="67">
        <v>18</v>
      </c>
      <c r="D330" s="67" t="s">
        <v>343</v>
      </c>
      <c r="E330" s="71">
        <v>0.15937885379083899</v>
      </c>
      <c r="F330" s="68">
        <v>38.306451612903203</v>
      </c>
      <c r="G330" s="71">
        <v>0.33333333333333298</v>
      </c>
      <c r="H330" s="68">
        <v>81.8100358422939</v>
      </c>
      <c r="I330" s="71">
        <v>1.55070840072149E-2</v>
      </c>
      <c r="J330" s="68">
        <v>80.913978494623606</v>
      </c>
      <c r="K330" s="71">
        <v>0.12929614403196699</v>
      </c>
      <c r="L330" s="68">
        <v>29.704301075268798</v>
      </c>
    </row>
    <row r="331" spans="1:12" x14ac:dyDescent="0.2">
      <c r="A331" s="72" t="s">
        <v>981</v>
      </c>
      <c r="B331" s="66" t="s">
        <v>982</v>
      </c>
      <c r="C331" s="67">
        <v>18</v>
      </c>
      <c r="D331" s="67" t="s">
        <v>343</v>
      </c>
      <c r="E331" s="71">
        <v>0.235488748879463</v>
      </c>
      <c r="F331" s="68">
        <v>63.1272401433692</v>
      </c>
      <c r="G331" s="71">
        <v>0.33333333333333298</v>
      </c>
      <c r="H331" s="68">
        <v>81.8100358422939</v>
      </c>
      <c r="I331" s="71">
        <v>0</v>
      </c>
      <c r="J331" s="68">
        <v>14.381720430107499</v>
      </c>
      <c r="K331" s="71">
        <v>0.37313291330505699</v>
      </c>
      <c r="L331" s="68">
        <v>65.2777777777778</v>
      </c>
    </row>
    <row r="332" spans="1:12" x14ac:dyDescent="0.2">
      <c r="A332" s="72" t="s">
        <v>983</v>
      </c>
      <c r="B332" s="66" t="s">
        <v>984</v>
      </c>
      <c r="C332" s="67">
        <v>18</v>
      </c>
      <c r="D332" s="67" t="s">
        <v>343</v>
      </c>
      <c r="E332" s="71">
        <v>0.22400442683819299</v>
      </c>
      <c r="F332" s="68">
        <v>59.543010752688197</v>
      </c>
      <c r="G332" s="71">
        <v>0.33333333333333298</v>
      </c>
      <c r="H332" s="68">
        <v>81.8100358422939</v>
      </c>
      <c r="I332" s="71">
        <v>0</v>
      </c>
      <c r="J332" s="68">
        <v>14.381720430107499</v>
      </c>
      <c r="K332" s="71">
        <v>0.338679947181246</v>
      </c>
      <c r="L332" s="68">
        <v>60.887096774193601</v>
      </c>
    </row>
    <row r="333" spans="1:12" x14ac:dyDescent="0.2">
      <c r="A333" s="72" t="s">
        <v>927</v>
      </c>
      <c r="B333" s="66" t="s">
        <v>985</v>
      </c>
      <c r="C333" s="67">
        <v>18</v>
      </c>
      <c r="D333" s="67" t="s">
        <v>343</v>
      </c>
      <c r="E333" s="71">
        <v>0.229340732545398</v>
      </c>
      <c r="F333" s="68">
        <v>60.842293906809999</v>
      </c>
      <c r="G333" s="71">
        <v>0.35815669899493502</v>
      </c>
      <c r="H333" s="68">
        <v>87.455197132616505</v>
      </c>
      <c r="I333" s="71">
        <v>8.1726607728334297E-6</v>
      </c>
      <c r="J333" s="68">
        <v>20.878136200716799</v>
      </c>
      <c r="K333" s="71">
        <v>0.329857325980488</v>
      </c>
      <c r="L333" s="68">
        <v>59.363799283154101</v>
      </c>
    </row>
    <row r="334" spans="1:12" x14ac:dyDescent="0.2">
      <c r="A334" s="72" t="s">
        <v>986</v>
      </c>
      <c r="B334" s="66" t="s">
        <v>987</v>
      </c>
      <c r="C334" s="67">
        <v>18</v>
      </c>
      <c r="D334" s="67" t="s">
        <v>343</v>
      </c>
      <c r="E334" s="71">
        <v>0.17142589336762501</v>
      </c>
      <c r="F334" s="68">
        <v>42.025089605734799</v>
      </c>
      <c r="G334" s="71">
        <v>0.33333333333333298</v>
      </c>
      <c r="H334" s="68">
        <v>81.8100358422939</v>
      </c>
      <c r="I334" s="71">
        <v>8.06121539865843E-5</v>
      </c>
      <c r="J334" s="68">
        <v>32.750896057347703</v>
      </c>
      <c r="K334" s="71">
        <v>0.18086373461555399</v>
      </c>
      <c r="L334" s="68">
        <v>36.559139784946197</v>
      </c>
    </row>
    <row r="335" spans="1:12" x14ac:dyDescent="0.2">
      <c r="A335" s="72" t="s">
        <v>988</v>
      </c>
      <c r="B335" s="66" t="s">
        <v>989</v>
      </c>
      <c r="C335" s="67">
        <v>18</v>
      </c>
      <c r="D335" s="67" t="s">
        <v>343</v>
      </c>
      <c r="E335" s="71">
        <v>0.329663754324381</v>
      </c>
      <c r="F335" s="68">
        <v>89.471326164874597</v>
      </c>
      <c r="G335" s="71">
        <v>0.73134463787298398</v>
      </c>
      <c r="H335" s="68">
        <v>98.028673835125403</v>
      </c>
      <c r="I335" s="71">
        <v>0.113594962277347</v>
      </c>
      <c r="J335" s="68">
        <v>93.458781362007201</v>
      </c>
      <c r="K335" s="71">
        <v>0.14405166282281201</v>
      </c>
      <c r="L335" s="68">
        <v>31.586021505376301</v>
      </c>
    </row>
    <row r="336" spans="1:12" x14ac:dyDescent="0.2">
      <c r="A336" s="72" t="s">
        <v>990</v>
      </c>
      <c r="B336" s="66" t="s">
        <v>991</v>
      </c>
      <c r="C336" s="67">
        <v>18</v>
      </c>
      <c r="D336" s="67" t="s">
        <v>343</v>
      </c>
      <c r="E336" s="71">
        <v>0.118792503098601</v>
      </c>
      <c r="F336" s="68">
        <v>27.7777777777778</v>
      </c>
      <c r="G336" s="71">
        <v>0.19536467238195501</v>
      </c>
      <c r="H336" s="68">
        <v>31.765232974910401</v>
      </c>
      <c r="I336" s="71">
        <v>0</v>
      </c>
      <c r="J336" s="68">
        <v>14.381720430107499</v>
      </c>
      <c r="K336" s="71">
        <v>0.16101283691384699</v>
      </c>
      <c r="L336" s="68">
        <v>33.826164874551999</v>
      </c>
    </row>
    <row r="337" spans="1:12" x14ac:dyDescent="0.2">
      <c r="A337" s="72" t="s">
        <v>992</v>
      </c>
      <c r="B337" s="66" t="s">
        <v>993</v>
      </c>
      <c r="C337" s="67">
        <v>18</v>
      </c>
      <c r="D337" s="67" t="s">
        <v>343</v>
      </c>
      <c r="E337" s="71">
        <v>0.180221643850388</v>
      </c>
      <c r="F337" s="68">
        <v>44.847670250896101</v>
      </c>
      <c r="G337" s="71">
        <v>0.33333333333333298</v>
      </c>
      <c r="H337" s="68">
        <v>81.8100358422939</v>
      </c>
      <c r="I337" s="71">
        <v>0</v>
      </c>
      <c r="J337" s="68">
        <v>14.381720430107499</v>
      </c>
      <c r="K337" s="71">
        <v>0.20733159821783001</v>
      </c>
      <c r="L337" s="68">
        <v>40.860215053763397</v>
      </c>
    </row>
    <row r="338" spans="1:12" x14ac:dyDescent="0.2">
      <c r="A338" s="72" t="s">
        <v>994</v>
      </c>
      <c r="B338" s="66" t="s">
        <v>995</v>
      </c>
      <c r="C338" s="67">
        <v>18</v>
      </c>
      <c r="D338" s="67" t="s">
        <v>343</v>
      </c>
      <c r="E338" s="71">
        <v>0.168532198175773</v>
      </c>
      <c r="F338" s="68">
        <v>41.0394265232975</v>
      </c>
      <c r="G338" s="71">
        <v>0.33333333333333298</v>
      </c>
      <c r="H338" s="68">
        <v>81.8100358422939</v>
      </c>
      <c r="I338" s="71">
        <v>2.22147779188836E-4</v>
      </c>
      <c r="J338" s="68">
        <v>42.4283154121864</v>
      </c>
      <c r="K338" s="71">
        <v>0.172041113414795</v>
      </c>
      <c r="L338" s="68">
        <v>35.394265232974902</v>
      </c>
    </row>
    <row r="339" spans="1:12" x14ac:dyDescent="0.2">
      <c r="A339" s="72" t="s">
        <v>996</v>
      </c>
      <c r="B339" s="66" t="s">
        <v>997</v>
      </c>
      <c r="C339" s="67">
        <v>18</v>
      </c>
      <c r="D339" s="67" t="s">
        <v>343</v>
      </c>
      <c r="E339" s="71">
        <v>0.17728077011680199</v>
      </c>
      <c r="F339" s="68">
        <v>43.772401433691797</v>
      </c>
      <c r="G339" s="71">
        <v>0.33333333333333298</v>
      </c>
      <c r="H339" s="68">
        <v>81.8100358422939</v>
      </c>
      <c r="I339" s="71">
        <v>0</v>
      </c>
      <c r="J339" s="68">
        <v>14.381720430107499</v>
      </c>
      <c r="K339" s="71">
        <v>0.19850897701707201</v>
      </c>
      <c r="L339" s="68">
        <v>39.292114695340501</v>
      </c>
    </row>
    <row r="340" spans="1:12" x14ac:dyDescent="0.2">
      <c r="A340" s="72" t="s">
        <v>998</v>
      </c>
      <c r="B340" s="66" t="s">
        <v>999</v>
      </c>
      <c r="C340" s="67">
        <v>18</v>
      </c>
      <c r="D340" s="67" t="s">
        <v>343</v>
      </c>
      <c r="E340" s="71">
        <v>0.12741581242084599</v>
      </c>
      <c r="F340" s="68">
        <v>30.421146953405</v>
      </c>
      <c r="G340" s="71">
        <v>0.33333333333333298</v>
      </c>
      <c r="H340" s="68">
        <v>81.8100358422939</v>
      </c>
      <c r="I340" s="71">
        <v>3.8968732503192103E-4</v>
      </c>
      <c r="J340" s="68">
        <v>49.283154121863802</v>
      </c>
      <c r="K340" s="71">
        <v>4.8524416604173101E-2</v>
      </c>
      <c r="L340" s="68">
        <v>18.593189964157698</v>
      </c>
    </row>
    <row r="341" spans="1:12" x14ac:dyDescent="0.2">
      <c r="A341" s="72" t="s">
        <v>1000</v>
      </c>
      <c r="B341" s="66" t="s">
        <v>1001</v>
      </c>
      <c r="C341" s="67">
        <v>18</v>
      </c>
      <c r="D341" s="67" t="s">
        <v>343</v>
      </c>
      <c r="E341" s="71">
        <v>0.120896973515427</v>
      </c>
      <c r="F341" s="68">
        <v>28.7186379928315</v>
      </c>
      <c r="G341" s="71">
        <v>0.33333333333333298</v>
      </c>
      <c r="H341" s="68">
        <v>81.8100358422939</v>
      </c>
      <c r="I341" s="71">
        <v>0</v>
      </c>
      <c r="J341" s="68">
        <v>14.381720430107499</v>
      </c>
      <c r="K341" s="71">
        <v>2.9357587212948701E-2</v>
      </c>
      <c r="L341" s="68">
        <v>15.098566308243701</v>
      </c>
    </row>
    <row r="342" spans="1:12" x14ac:dyDescent="0.2">
      <c r="A342" s="72" t="s">
        <v>1002</v>
      </c>
      <c r="B342" s="66" t="s">
        <v>1003</v>
      </c>
      <c r="C342" s="67">
        <v>18</v>
      </c>
      <c r="D342" s="67" t="s">
        <v>343</v>
      </c>
      <c r="E342" s="71">
        <v>9.5823988905750307E-2</v>
      </c>
      <c r="F342" s="68">
        <v>22.5358422939068</v>
      </c>
      <c r="G342" s="71">
        <v>0.28085500081668202</v>
      </c>
      <c r="H342" s="68">
        <v>43.1899641577061</v>
      </c>
      <c r="I342" s="71">
        <v>0</v>
      </c>
      <c r="J342" s="68">
        <v>14.381720430107499</v>
      </c>
      <c r="K342" s="71">
        <v>6.6169659005690601E-3</v>
      </c>
      <c r="L342" s="68">
        <v>8.2437275985663092</v>
      </c>
    </row>
    <row r="343" spans="1:12" x14ac:dyDescent="0.2">
      <c r="A343" s="72" t="s">
        <v>1004</v>
      </c>
      <c r="B343" s="66" t="s">
        <v>1005</v>
      </c>
      <c r="C343" s="67">
        <v>18</v>
      </c>
      <c r="D343" s="67" t="s">
        <v>343</v>
      </c>
      <c r="E343" s="71">
        <v>7.8693876792394896E-2</v>
      </c>
      <c r="F343" s="68">
        <v>19.041218637992799</v>
      </c>
      <c r="G343" s="71">
        <v>0.22946466447661601</v>
      </c>
      <c r="H343" s="68">
        <v>36.424731182795703</v>
      </c>
      <c r="I343" s="71">
        <v>0</v>
      </c>
      <c r="J343" s="68">
        <v>14.381720430107499</v>
      </c>
      <c r="K343" s="71">
        <v>6.6169659005690601E-3</v>
      </c>
      <c r="L343" s="68">
        <v>8.2437275985663092</v>
      </c>
    </row>
    <row r="344" spans="1:12" x14ac:dyDescent="0.2">
      <c r="A344" s="72" t="s">
        <v>893</v>
      </c>
      <c r="B344" s="66" t="s">
        <v>1006</v>
      </c>
      <c r="C344" s="67">
        <v>18</v>
      </c>
      <c r="D344" s="67" t="s">
        <v>343</v>
      </c>
      <c r="E344" s="71">
        <v>8.4818107987705102E-2</v>
      </c>
      <c r="F344" s="68">
        <v>20.6541218637993</v>
      </c>
      <c r="G344" s="71">
        <v>0.252248668662926</v>
      </c>
      <c r="H344" s="68">
        <v>39.023297491039401</v>
      </c>
      <c r="I344" s="71">
        <v>0</v>
      </c>
      <c r="J344" s="68">
        <v>14.381720430107499</v>
      </c>
      <c r="K344" s="71">
        <v>2.2056553001896899E-3</v>
      </c>
      <c r="L344" s="68">
        <v>5.5555555555555598</v>
      </c>
    </row>
    <row r="345" spans="1:12" x14ac:dyDescent="0.2">
      <c r="A345" s="72" t="s">
        <v>1007</v>
      </c>
      <c r="B345" s="66" t="s">
        <v>1008</v>
      </c>
      <c r="C345" s="67">
        <v>18</v>
      </c>
      <c r="D345" s="67" t="s">
        <v>343</v>
      </c>
      <c r="E345" s="71">
        <v>0.11070092680997599</v>
      </c>
      <c r="F345" s="68">
        <v>25.716845878136201</v>
      </c>
      <c r="G345" s="71">
        <v>0.30340400057598199</v>
      </c>
      <c r="H345" s="68">
        <v>46.550179211469498</v>
      </c>
      <c r="I345" s="71">
        <v>2.5260951479666999E-5</v>
      </c>
      <c r="J345" s="68">
        <v>25.268817204301101</v>
      </c>
      <c r="K345" s="71">
        <v>2.8673518902465899E-2</v>
      </c>
      <c r="L345" s="68">
        <v>15.0537634408602</v>
      </c>
    </row>
    <row r="346" spans="1:12" x14ac:dyDescent="0.2">
      <c r="A346" s="72" t="s">
        <v>1009</v>
      </c>
      <c r="B346" s="66" t="s">
        <v>1010</v>
      </c>
      <c r="C346" s="67">
        <v>18</v>
      </c>
      <c r="D346" s="67" t="s">
        <v>343</v>
      </c>
      <c r="E346" s="71">
        <v>0.12364598231136301</v>
      </c>
      <c r="F346" s="68">
        <v>29.435483870967701</v>
      </c>
      <c r="G346" s="71">
        <v>0.33333333333333298</v>
      </c>
      <c r="H346" s="68">
        <v>81.8100358422939</v>
      </c>
      <c r="I346" s="71">
        <v>1.0847349753033499E-4</v>
      </c>
      <c r="J346" s="68">
        <v>34.8566308243728</v>
      </c>
      <c r="K346" s="71">
        <v>3.74961401032246E-2</v>
      </c>
      <c r="L346" s="68">
        <v>16.621863799283201</v>
      </c>
    </row>
    <row r="347" spans="1:12" x14ac:dyDescent="0.2">
      <c r="A347" s="72" t="s">
        <v>1011</v>
      </c>
      <c r="B347" s="66" t="s">
        <v>1012</v>
      </c>
      <c r="C347" s="67">
        <v>18</v>
      </c>
      <c r="D347" s="67" t="s">
        <v>343</v>
      </c>
      <c r="E347" s="71">
        <v>0.118411850999072</v>
      </c>
      <c r="F347" s="68">
        <v>27.419354838709701</v>
      </c>
      <c r="G347" s="71">
        <v>0.33317899999531903</v>
      </c>
      <c r="H347" s="68">
        <v>54.525089605734799</v>
      </c>
      <c r="I347" s="71">
        <v>0</v>
      </c>
      <c r="J347" s="68">
        <v>14.381720430107499</v>
      </c>
      <c r="K347" s="71">
        <v>2.2056553001896899E-2</v>
      </c>
      <c r="L347" s="68">
        <v>13.082437275985701</v>
      </c>
    </row>
    <row r="348" spans="1:12" x14ac:dyDescent="0.2">
      <c r="A348" s="72" t="s">
        <v>1013</v>
      </c>
      <c r="B348" s="66" t="s">
        <v>1014</v>
      </c>
      <c r="C348" s="67">
        <v>18</v>
      </c>
      <c r="D348" s="67" t="s">
        <v>343</v>
      </c>
      <c r="E348" s="71">
        <v>0.16971045001937601</v>
      </c>
      <c r="F348" s="68">
        <v>41.5322580645161</v>
      </c>
      <c r="G348" s="71">
        <v>0.35946538662818001</v>
      </c>
      <c r="H348" s="68">
        <v>87.634408602150501</v>
      </c>
      <c r="I348" s="71">
        <v>4.09271361742945E-3</v>
      </c>
      <c r="J348" s="68">
        <v>71.281362007168497</v>
      </c>
      <c r="K348" s="71">
        <v>0.14557324981251901</v>
      </c>
      <c r="L348" s="68">
        <v>31.8100358422939</v>
      </c>
    </row>
    <row r="349" spans="1:12" x14ac:dyDescent="0.2">
      <c r="A349" s="72" t="s">
        <v>1015</v>
      </c>
      <c r="B349" s="66" t="s">
        <v>1016</v>
      </c>
      <c r="C349" s="67">
        <v>18</v>
      </c>
      <c r="D349" s="67" t="s">
        <v>343</v>
      </c>
      <c r="E349" s="71">
        <v>9.9909774914914706E-2</v>
      </c>
      <c r="F349" s="68">
        <v>23.252688172043001</v>
      </c>
      <c r="G349" s="71">
        <v>0.23355966573905401</v>
      </c>
      <c r="H349" s="68">
        <v>36.917562724014303</v>
      </c>
      <c r="I349" s="71">
        <v>0</v>
      </c>
      <c r="J349" s="68">
        <v>14.381720430107499</v>
      </c>
      <c r="K349" s="71">
        <v>6.6169659005690606E-2</v>
      </c>
      <c r="L349" s="68">
        <v>21.550179211469501</v>
      </c>
    </row>
    <row r="350" spans="1:12" x14ac:dyDescent="0.2">
      <c r="A350" s="72" t="s">
        <v>1017</v>
      </c>
      <c r="B350" s="66" t="s">
        <v>1018</v>
      </c>
      <c r="C350" s="67">
        <v>18</v>
      </c>
      <c r="D350" s="67" t="s">
        <v>343</v>
      </c>
      <c r="E350" s="71">
        <v>0.49466732068557201</v>
      </c>
      <c r="F350" s="68">
        <v>98.790322580645196</v>
      </c>
      <c r="G350" s="71">
        <v>0.33333333333333298</v>
      </c>
      <c r="H350" s="68">
        <v>81.8100358422939</v>
      </c>
      <c r="I350" s="71">
        <v>1</v>
      </c>
      <c r="J350" s="68">
        <v>100</v>
      </c>
      <c r="K350" s="71">
        <v>0.15066862872338099</v>
      </c>
      <c r="L350" s="68">
        <v>32.302867383512499</v>
      </c>
    </row>
    <row r="351" spans="1:12" x14ac:dyDescent="0.2">
      <c r="A351" s="72" t="s">
        <v>1019</v>
      </c>
      <c r="B351" s="66" t="s">
        <v>1020</v>
      </c>
      <c r="C351" s="67">
        <v>18</v>
      </c>
      <c r="D351" s="67" t="s">
        <v>343</v>
      </c>
      <c r="E351" s="71">
        <v>0.170650140924617</v>
      </c>
      <c r="F351" s="68">
        <v>41.8010752688172</v>
      </c>
      <c r="G351" s="71">
        <v>0.33333333333333298</v>
      </c>
      <c r="H351" s="68">
        <v>81.8100358422939</v>
      </c>
      <c r="I351" s="71">
        <v>8.7816313259108797E-3</v>
      </c>
      <c r="J351" s="68">
        <v>76.568100358422896</v>
      </c>
      <c r="K351" s="71">
        <v>0.16983545811460601</v>
      </c>
      <c r="L351" s="68">
        <v>35.035842293906803</v>
      </c>
    </row>
    <row r="352" spans="1:12" x14ac:dyDescent="0.2">
      <c r="A352" s="72" t="s">
        <v>1021</v>
      </c>
      <c r="B352" s="66" t="s">
        <v>1022</v>
      </c>
      <c r="C352" s="67">
        <v>18</v>
      </c>
      <c r="D352" s="67" t="s">
        <v>343</v>
      </c>
      <c r="E352" s="71">
        <v>0.27050016268882898</v>
      </c>
      <c r="F352" s="68">
        <v>76.030465949820794</v>
      </c>
      <c r="G352" s="71">
        <v>0.33333333333333298</v>
      </c>
      <c r="H352" s="68">
        <v>81.8100358422939</v>
      </c>
      <c r="I352" s="71">
        <v>0.39214659802575602</v>
      </c>
      <c r="J352" s="68">
        <v>97.939068100358398</v>
      </c>
      <c r="K352" s="71">
        <v>8.6020556707397694E-2</v>
      </c>
      <c r="L352" s="68">
        <v>24.462365591397798</v>
      </c>
    </row>
    <row r="353" spans="1:12" x14ac:dyDescent="0.2">
      <c r="A353" s="72" t="s">
        <v>1023</v>
      </c>
      <c r="B353" s="66" t="s">
        <v>1024</v>
      </c>
      <c r="C353" s="67">
        <v>18</v>
      </c>
      <c r="D353" s="67" t="s">
        <v>343</v>
      </c>
      <c r="E353" s="71">
        <v>0.13902117345621801</v>
      </c>
      <c r="F353" s="68">
        <v>32.7060931899642</v>
      </c>
      <c r="G353" s="71">
        <v>0.28986233396557998</v>
      </c>
      <c r="H353" s="68">
        <v>44.086021505376301</v>
      </c>
      <c r="I353" s="71">
        <v>1.6918421393588401E-2</v>
      </c>
      <c r="J353" s="68">
        <v>81.406810035842298</v>
      </c>
      <c r="K353" s="71">
        <v>0.110282765009484</v>
      </c>
      <c r="L353" s="68">
        <v>27.688172043010798</v>
      </c>
    </row>
    <row r="354" spans="1:12" x14ac:dyDescent="0.2">
      <c r="A354" s="72" t="s">
        <v>1025</v>
      </c>
      <c r="B354" s="66" t="s">
        <v>1026</v>
      </c>
      <c r="C354" s="67">
        <v>18</v>
      </c>
      <c r="D354" s="67" t="s">
        <v>343</v>
      </c>
      <c r="E354" s="71">
        <v>0.26800940554941699</v>
      </c>
      <c r="F354" s="68">
        <v>75.313620071684596</v>
      </c>
      <c r="G354" s="71">
        <v>0.33333333333333298</v>
      </c>
      <c r="H354" s="68">
        <v>81.8100358422939</v>
      </c>
      <c r="I354" s="71">
        <v>0.35379515240486498</v>
      </c>
      <c r="J354" s="68">
        <v>97.446236559139805</v>
      </c>
      <c r="K354" s="71">
        <v>0.116899730910053</v>
      </c>
      <c r="L354" s="68">
        <v>28.405017921147</v>
      </c>
    </row>
    <row r="355" spans="1:12" x14ac:dyDescent="0.2">
      <c r="A355" s="72" t="s">
        <v>1027</v>
      </c>
      <c r="B355" s="66" t="s">
        <v>1028</v>
      </c>
      <c r="C355" s="67">
        <v>18</v>
      </c>
      <c r="D355" s="67" t="s">
        <v>343</v>
      </c>
      <c r="E355" s="71">
        <v>0.104457227907868</v>
      </c>
      <c r="F355" s="68">
        <v>24.148745519713302</v>
      </c>
      <c r="G355" s="71">
        <v>0.27786766690715498</v>
      </c>
      <c r="H355" s="68">
        <v>42.921146953405</v>
      </c>
      <c r="I355" s="71">
        <v>3.3298361516260797E-2</v>
      </c>
      <c r="J355" s="68">
        <v>86.469534050179206</v>
      </c>
      <c r="K355" s="71">
        <v>2.2056553001896899E-3</v>
      </c>
      <c r="L355" s="68">
        <v>5.5555555555555598</v>
      </c>
    </row>
    <row r="356" spans="1:12" x14ac:dyDescent="0.2">
      <c r="A356" s="72" t="s">
        <v>1029</v>
      </c>
      <c r="B356" s="66" t="s">
        <v>1030</v>
      </c>
      <c r="C356" s="67">
        <v>18</v>
      </c>
      <c r="D356" s="67" t="s">
        <v>343</v>
      </c>
      <c r="E356" s="71">
        <v>0.118464781383399</v>
      </c>
      <c r="F356" s="68">
        <v>27.508960573476699</v>
      </c>
      <c r="G356" s="71">
        <v>0.33333333333333298</v>
      </c>
      <c r="H356" s="68">
        <v>81.8100358422939</v>
      </c>
      <c r="I356" s="71">
        <v>4.4578149670000496E-6</v>
      </c>
      <c r="J356" s="68">
        <v>19.354838709677399</v>
      </c>
      <c r="K356" s="71">
        <v>2.2056553001896899E-2</v>
      </c>
      <c r="L356" s="68">
        <v>13.082437275985701</v>
      </c>
    </row>
    <row r="357" spans="1:12" x14ac:dyDescent="0.2">
      <c r="A357" s="72" t="s">
        <v>1031</v>
      </c>
      <c r="B357" s="66" t="s">
        <v>1032</v>
      </c>
      <c r="C357" s="67">
        <v>18</v>
      </c>
      <c r="D357" s="67" t="s">
        <v>343</v>
      </c>
      <c r="E357" s="71">
        <v>0.232352621235171</v>
      </c>
      <c r="F357" s="68">
        <v>61.6039426523297</v>
      </c>
      <c r="G357" s="71">
        <v>0.33333333333333298</v>
      </c>
      <c r="H357" s="68">
        <v>81.8100358422939</v>
      </c>
      <c r="I357" s="71">
        <v>0.343873632670472</v>
      </c>
      <c r="J357" s="68">
        <v>97.267025089605696</v>
      </c>
      <c r="K357" s="71">
        <v>1.9850897701707199E-2</v>
      </c>
      <c r="L357" s="68">
        <v>12.231182795698899</v>
      </c>
    </row>
    <row r="358" spans="1:12" x14ac:dyDescent="0.2">
      <c r="A358" s="72" t="s">
        <v>1033</v>
      </c>
      <c r="B358" s="66" t="s">
        <v>1034</v>
      </c>
      <c r="C358" s="67">
        <v>18</v>
      </c>
      <c r="D358" s="67" t="s">
        <v>343</v>
      </c>
      <c r="E358" s="71">
        <v>0.191934236318206</v>
      </c>
      <c r="F358" s="68">
        <v>48.6111111111111</v>
      </c>
      <c r="G358" s="71">
        <v>0.33333333333333298</v>
      </c>
      <c r="H358" s="68">
        <v>81.8100358422939</v>
      </c>
      <c r="I358" s="71">
        <v>7.4296916116667498E-7</v>
      </c>
      <c r="J358" s="68">
        <v>16.9802867383513</v>
      </c>
      <c r="K358" s="71">
        <v>0.24246863265212401</v>
      </c>
      <c r="L358" s="68">
        <v>46.326164874551999</v>
      </c>
    </row>
    <row r="359" spans="1:12" x14ac:dyDescent="0.2">
      <c r="A359" s="72" t="s">
        <v>1035</v>
      </c>
      <c r="B359" s="66" t="s">
        <v>1036</v>
      </c>
      <c r="C359" s="67">
        <v>18</v>
      </c>
      <c r="D359" s="67" t="s">
        <v>343</v>
      </c>
      <c r="E359" s="71">
        <v>0.26405201722793598</v>
      </c>
      <c r="F359" s="68">
        <v>73.655913978494596</v>
      </c>
      <c r="G359" s="71">
        <v>0.37056838182573598</v>
      </c>
      <c r="H359" s="68">
        <v>89.202508960573496</v>
      </c>
      <c r="I359" s="71">
        <v>7.6785862806575897E-4</v>
      </c>
      <c r="J359" s="68">
        <v>56.899641577060898</v>
      </c>
      <c r="K359" s="71">
        <v>0.420819811230006</v>
      </c>
      <c r="L359" s="68">
        <v>72.043010752688204</v>
      </c>
    </row>
    <row r="360" spans="1:12" x14ac:dyDescent="0.2">
      <c r="A360" s="72" t="s">
        <v>1037</v>
      </c>
      <c r="B360" s="66" t="s">
        <v>1038</v>
      </c>
      <c r="C360" s="67">
        <v>18</v>
      </c>
      <c r="D360" s="67" t="s">
        <v>343</v>
      </c>
      <c r="E360" s="71">
        <v>0.232847710873233</v>
      </c>
      <c r="F360" s="68">
        <v>61.8727598566308</v>
      </c>
      <c r="G360" s="71">
        <v>0.35401947138466799</v>
      </c>
      <c r="H360" s="68">
        <v>86.917562724014303</v>
      </c>
      <c r="I360" s="71">
        <v>6.4266832440917397E-5</v>
      </c>
      <c r="J360" s="68">
        <v>31.227598566308199</v>
      </c>
      <c r="K360" s="71">
        <v>0.34445939440259099</v>
      </c>
      <c r="L360" s="68">
        <v>61.514336917562702</v>
      </c>
    </row>
    <row r="361" spans="1:12" x14ac:dyDescent="0.2">
      <c r="A361" s="72" t="s">
        <v>1039</v>
      </c>
      <c r="B361" s="66" t="s">
        <v>1040</v>
      </c>
      <c r="C361" s="67">
        <v>18</v>
      </c>
      <c r="D361" s="67" t="s">
        <v>343</v>
      </c>
      <c r="E361" s="71">
        <v>0.31844674034331999</v>
      </c>
      <c r="F361" s="68">
        <v>87.948028673835097</v>
      </c>
      <c r="G361" s="71">
        <v>0.39125451987707</v>
      </c>
      <c r="H361" s="68">
        <v>90.725806451612897</v>
      </c>
      <c r="I361" s="71">
        <v>8.8926445851944904E-4</v>
      </c>
      <c r="J361" s="68">
        <v>58.3333333333333</v>
      </c>
      <c r="K361" s="71">
        <v>0.56319643669437003</v>
      </c>
      <c r="L361" s="68">
        <v>88.575268817204304</v>
      </c>
    </row>
    <row r="362" spans="1:12" x14ac:dyDescent="0.2">
      <c r="A362" s="72" t="s">
        <v>1041</v>
      </c>
      <c r="B362" s="66" t="s">
        <v>1042</v>
      </c>
      <c r="C362" s="67">
        <v>18</v>
      </c>
      <c r="D362" s="67" t="s">
        <v>343</v>
      </c>
      <c r="E362" s="71">
        <v>0.35064742846339902</v>
      </c>
      <c r="F362" s="68">
        <v>92.069892473118301</v>
      </c>
      <c r="G362" s="71">
        <v>0.33333333333333298</v>
      </c>
      <c r="H362" s="68">
        <v>81.8100358422939</v>
      </c>
      <c r="I362" s="71">
        <v>1.6304458241802699E-3</v>
      </c>
      <c r="J362" s="68">
        <v>64.426523297491002</v>
      </c>
      <c r="K362" s="71">
        <v>0.716978506232683</v>
      </c>
      <c r="L362" s="68">
        <v>95.295698924731198</v>
      </c>
    </row>
    <row r="363" spans="1:12" x14ac:dyDescent="0.2">
      <c r="A363" s="72" t="s">
        <v>1043</v>
      </c>
      <c r="B363" s="66" t="s">
        <v>1044</v>
      </c>
      <c r="C363" s="67">
        <v>18</v>
      </c>
      <c r="D363" s="67" t="s">
        <v>343</v>
      </c>
      <c r="E363" s="71">
        <v>0.29694164293736097</v>
      </c>
      <c r="F363" s="68">
        <v>83.736559139784902</v>
      </c>
      <c r="G363" s="71">
        <v>0.33333333333333298</v>
      </c>
      <c r="H363" s="68">
        <v>81.8100358422939</v>
      </c>
      <c r="I363" s="71">
        <v>1.06557505368862E-3</v>
      </c>
      <c r="J363" s="68">
        <v>60.035842293906803</v>
      </c>
      <c r="K363" s="71">
        <v>0.55642602042505995</v>
      </c>
      <c r="L363" s="68">
        <v>88.082437275985697</v>
      </c>
    </row>
    <row r="364" spans="1:12" x14ac:dyDescent="0.2">
      <c r="A364" s="72" t="s">
        <v>1045</v>
      </c>
      <c r="B364" s="66" t="s">
        <v>1046</v>
      </c>
      <c r="C364" s="67">
        <v>18</v>
      </c>
      <c r="D364" s="67" t="s">
        <v>343</v>
      </c>
      <c r="E364" s="71">
        <v>0.244032197187148</v>
      </c>
      <c r="F364" s="68">
        <v>66.129032258064498</v>
      </c>
      <c r="G364" s="71">
        <v>0.33333333333333298</v>
      </c>
      <c r="H364" s="68">
        <v>81.8100358422939</v>
      </c>
      <c r="I364" s="71">
        <v>0</v>
      </c>
      <c r="J364" s="68">
        <v>14.381720430107499</v>
      </c>
      <c r="K364" s="71">
        <v>0.39876325822810899</v>
      </c>
      <c r="L364" s="68">
        <v>68.862007168458803</v>
      </c>
    </row>
    <row r="365" spans="1:12" x14ac:dyDescent="0.2">
      <c r="A365" s="72" t="s">
        <v>1047</v>
      </c>
      <c r="B365" s="66" t="s">
        <v>1048</v>
      </c>
      <c r="C365" s="67">
        <v>18</v>
      </c>
      <c r="D365" s="67" t="s">
        <v>343</v>
      </c>
      <c r="E365" s="71">
        <v>0.22230596720123899</v>
      </c>
      <c r="F365" s="68">
        <v>58.781362007168497</v>
      </c>
      <c r="G365" s="71">
        <v>0.33333333333333298</v>
      </c>
      <c r="H365" s="68">
        <v>81.8100358422939</v>
      </c>
      <c r="I365" s="71">
        <v>0</v>
      </c>
      <c r="J365" s="68">
        <v>14.381720430107499</v>
      </c>
      <c r="K365" s="71">
        <v>0.33358456827038402</v>
      </c>
      <c r="L365" s="68">
        <v>59.901433691756303</v>
      </c>
    </row>
    <row r="366" spans="1:12" x14ac:dyDescent="0.2">
      <c r="A366" s="72" t="s">
        <v>1049</v>
      </c>
      <c r="B366" s="66" t="s">
        <v>1050</v>
      </c>
      <c r="C366" s="67">
        <v>18</v>
      </c>
      <c r="D366" s="67" t="s">
        <v>343</v>
      </c>
      <c r="E366" s="71">
        <v>0.28119937638451298</v>
      </c>
      <c r="F366" s="68">
        <v>79.525089605734806</v>
      </c>
      <c r="G366" s="71">
        <v>0.33333333333333298</v>
      </c>
      <c r="H366" s="68">
        <v>81.8100358422939</v>
      </c>
      <c r="I366" s="71">
        <v>4.0863303864167098E-6</v>
      </c>
      <c r="J366" s="68">
        <v>19.220430107526902</v>
      </c>
      <c r="K366" s="71">
        <v>0.51026070948981805</v>
      </c>
      <c r="L366" s="68">
        <v>84.005376344086002</v>
      </c>
    </row>
    <row r="367" spans="1:12" x14ac:dyDescent="0.2">
      <c r="A367" s="72" t="s">
        <v>1051</v>
      </c>
      <c r="B367" s="66" t="s">
        <v>1052</v>
      </c>
      <c r="C367" s="67">
        <v>18</v>
      </c>
      <c r="D367" s="67" t="s">
        <v>343</v>
      </c>
      <c r="E367" s="71">
        <v>0.238137155399542</v>
      </c>
      <c r="F367" s="68">
        <v>63.978494623655898</v>
      </c>
      <c r="G367" s="71">
        <v>0.33314000000329202</v>
      </c>
      <c r="H367" s="68">
        <v>54.435483870967701</v>
      </c>
      <c r="I367" s="71">
        <v>0</v>
      </c>
      <c r="J367" s="68">
        <v>14.381720430107499</v>
      </c>
      <c r="K367" s="71">
        <v>0.38127146619533298</v>
      </c>
      <c r="L367" s="68">
        <v>66.353046594982104</v>
      </c>
    </row>
    <row r="368" spans="1:12" x14ac:dyDescent="0.2">
      <c r="A368" s="72" t="s">
        <v>1053</v>
      </c>
      <c r="B368" s="66" t="s">
        <v>1054</v>
      </c>
      <c r="C368" s="67">
        <v>18</v>
      </c>
      <c r="D368" s="67" t="s">
        <v>343</v>
      </c>
      <c r="E368" s="71">
        <v>0.27258712194062201</v>
      </c>
      <c r="F368" s="68">
        <v>76.747311827957006</v>
      </c>
      <c r="G368" s="71">
        <v>0.33333333333333298</v>
      </c>
      <c r="H368" s="68">
        <v>81.8100358422939</v>
      </c>
      <c r="I368" s="71">
        <v>5.0464972013717097E-3</v>
      </c>
      <c r="J368" s="68">
        <v>72.446236559139805</v>
      </c>
      <c r="K368" s="71">
        <v>0.47938153528716199</v>
      </c>
      <c r="L368" s="68">
        <v>80.062724014336894</v>
      </c>
    </row>
    <row r="369" spans="1:12" x14ac:dyDescent="0.2">
      <c r="A369" s="72" t="s">
        <v>1055</v>
      </c>
      <c r="B369" s="66" t="s">
        <v>1056</v>
      </c>
      <c r="C369" s="67">
        <v>18</v>
      </c>
      <c r="D369" s="67" t="s">
        <v>343</v>
      </c>
      <c r="E369" s="71">
        <v>0.26043158104749198</v>
      </c>
      <c r="F369" s="68">
        <v>72.267025089605696</v>
      </c>
      <c r="G369" s="71">
        <v>0.33332299999971199</v>
      </c>
      <c r="H369" s="68">
        <v>55.958781362007201</v>
      </c>
      <c r="I369" s="71">
        <v>0</v>
      </c>
      <c r="J369" s="68">
        <v>14.381720430107499</v>
      </c>
      <c r="K369" s="71">
        <v>0.447971743142765</v>
      </c>
      <c r="L369" s="68">
        <v>75.761648745519693</v>
      </c>
    </row>
    <row r="370" spans="1:12" x14ac:dyDescent="0.2">
      <c r="A370" s="72" t="s">
        <v>1057</v>
      </c>
      <c r="B370" s="66" t="s">
        <v>1058</v>
      </c>
      <c r="C370" s="67">
        <v>18</v>
      </c>
      <c r="D370" s="67" t="s">
        <v>343</v>
      </c>
      <c r="E370" s="71">
        <v>0.281154990825353</v>
      </c>
      <c r="F370" s="68">
        <v>79.480286738351296</v>
      </c>
      <c r="G370" s="71">
        <v>0.33333333333333298</v>
      </c>
      <c r="H370" s="68">
        <v>81.8100358422939</v>
      </c>
      <c r="I370" s="71">
        <v>5.5499796339150698E-4</v>
      </c>
      <c r="J370" s="68">
        <v>52.867383512544798</v>
      </c>
      <c r="K370" s="71">
        <v>0.50957664117933499</v>
      </c>
      <c r="L370" s="68">
        <v>83.870967741935502</v>
      </c>
    </row>
    <row r="371" spans="1:12" x14ac:dyDescent="0.2">
      <c r="A371" s="72" t="s">
        <v>1059</v>
      </c>
      <c r="B371" s="66" t="s">
        <v>1060</v>
      </c>
      <c r="C371" s="67">
        <v>18</v>
      </c>
      <c r="D371" s="67" t="s">
        <v>343</v>
      </c>
      <c r="E371" s="71">
        <v>0.18750398008524799</v>
      </c>
      <c r="F371" s="68">
        <v>47.311827956989198</v>
      </c>
      <c r="G371" s="71">
        <v>0.33239699999876698</v>
      </c>
      <c r="H371" s="68">
        <v>53.449820788530502</v>
      </c>
      <c r="I371" s="71">
        <v>4.2720726767083801E-5</v>
      </c>
      <c r="J371" s="68">
        <v>28.5394265232975</v>
      </c>
      <c r="K371" s="71">
        <v>0.23007221953021001</v>
      </c>
      <c r="L371" s="68">
        <v>44.489247311828002</v>
      </c>
    </row>
    <row r="372" spans="1:12" x14ac:dyDescent="0.2">
      <c r="A372" s="72" t="s">
        <v>1061</v>
      </c>
      <c r="B372" s="66" t="s">
        <v>1062</v>
      </c>
      <c r="C372" s="67">
        <v>18</v>
      </c>
      <c r="D372" s="67" t="s">
        <v>343</v>
      </c>
      <c r="E372" s="71">
        <v>0.22415741665819</v>
      </c>
      <c r="F372" s="68">
        <v>59.587813620071699</v>
      </c>
      <c r="G372" s="71">
        <v>0.33333333333333298</v>
      </c>
      <c r="H372" s="68">
        <v>81.8100358422939</v>
      </c>
      <c r="I372" s="71">
        <v>5.7077987395950797E-3</v>
      </c>
      <c r="J372" s="68">
        <v>73.297491039426504</v>
      </c>
      <c r="K372" s="71">
        <v>0.33343111790164298</v>
      </c>
      <c r="L372" s="68">
        <v>59.811827956989198</v>
      </c>
    </row>
    <row r="373" spans="1:12" x14ac:dyDescent="0.2">
      <c r="A373" s="72" t="s">
        <v>1063</v>
      </c>
      <c r="B373" s="66" t="s">
        <v>1064</v>
      </c>
      <c r="C373" s="67">
        <v>18</v>
      </c>
      <c r="D373" s="67" t="s">
        <v>343</v>
      </c>
      <c r="E373" s="71">
        <v>0.28383752036246801</v>
      </c>
      <c r="F373" s="68">
        <v>80.062724014336894</v>
      </c>
      <c r="G373" s="71">
        <v>0.34600439263389099</v>
      </c>
      <c r="H373" s="68">
        <v>85.483870967741893</v>
      </c>
      <c r="I373" s="71">
        <v>2.5484931747484199E-3</v>
      </c>
      <c r="J373" s="68">
        <v>67.428315412186393</v>
      </c>
      <c r="K373" s="71">
        <v>0.50295967527876595</v>
      </c>
      <c r="L373" s="68">
        <v>83.1989247311828</v>
      </c>
    </row>
    <row r="374" spans="1:12" x14ac:dyDescent="0.2">
      <c r="A374" s="72" t="s">
        <v>1065</v>
      </c>
      <c r="B374" s="66" t="s">
        <v>1066</v>
      </c>
      <c r="C374" s="67">
        <v>17</v>
      </c>
      <c r="D374" s="67" t="s">
        <v>343</v>
      </c>
      <c r="E374" s="71">
        <v>0.203875921846362</v>
      </c>
      <c r="F374" s="68">
        <v>52.553763440860202</v>
      </c>
      <c r="G374" s="71">
        <v>0.13073432909827101</v>
      </c>
      <c r="H374" s="68">
        <v>20.2060931899642</v>
      </c>
      <c r="I374" s="71">
        <v>1.4376453268575201E-4</v>
      </c>
      <c r="J374" s="68">
        <v>37.410394265233002</v>
      </c>
      <c r="K374" s="71">
        <v>0.48074967190812801</v>
      </c>
      <c r="L374" s="68">
        <v>80.152329749103899</v>
      </c>
    </row>
    <row r="375" spans="1:12" x14ac:dyDescent="0.2">
      <c r="A375" s="72" t="s">
        <v>1067</v>
      </c>
      <c r="B375" s="66" t="s">
        <v>1068</v>
      </c>
      <c r="C375" s="67">
        <v>17</v>
      </c>
      <c r="D375" s="67" t="s">
        <v>343</v>
      </c>
      <c r="E375" s="71">
        <v>0.243586462029873</v>
      </c>
      <c r="F375" s="68">
        <v>65.815412186379902</v>
      </c>
      <c r="G375" s="71">
        <v>0.23153366706015999</v>
      </c>
      <c r="H375" s="68">
        <v>36.693548387096797</v>
      </c>
      <c r="I375" s="71">
        <v>1.4673640933041799E-4</v>
      </c>
      <c r="J375" s="68">
        <v>37.544802867383503</v>
      </c>
      <c r="K375" s="71">
        <v>0.49907898262012801</v>
      </c>
      <c r="L375" s="68">
        <v>82.750896057347703</v>
      </c>
    </row>
    <row r="376" spans="1:12" x14ac:dyDescent="0.2">
      <c r="A376" s="72" t="s">
        <v>1069</v>
      </c>
      <c r="B376" s="66" t="s">
        <v>1070</v>
      </c>
      <c r="C376" s="67">
        <v>17</v>
      </c>
      <c r="D376" s="67" t="s">
        <v>343</v>
      </c>
      <c r="E376" s="71">
        <v>0.332774764324477</v>
      </c>
      <c r="F376" s="68">
        <v>89.784946236559094</v>
      </c>
      <c r="G376" s="71">
        <v>0.32520166636540099</v>
      </c>
      <c r="H376" s="68">
        <v>51.164874551971302</v>
      </c>
      <c r="I376" s="71">
        <v>0.16658915940810801</v>
      </c>
      <c r="J376" s="68">
        <v>94.892473118279597</v>
      </c>
      <c r="K376" s="71">
        <v>0.50653346719992098</v>
      </c>
      <c r="L376" s="68">
        <v>83.4677419354839</v>
      </c>
    </row>
    <row r="377" spans="1:12" x14ac:dyDescent="0.2">
      <c r="A377" s="72" t="s">
        <v>1071</v>
      </c>
      <c r="B377" s="66" t="s">
        <v>1072</v>
      </c>
      <c r="C377" s="67">
        <v>17</v>
      </c>
      <c r="D377" s="67" t="s">
        <v>343</v>
      </c>
      <c r="E377" s="71">
        <v>0.34174641031969599</v>
      </c>
      <c r="F377" s="68">
        <v>91.084229390681003</v>
      </c>
      <c r="G377" s="71">
        <v>0.33333333333333298</v>
      </c>
      <c r="H377" s="68">
        <v>81.8100358422939</v>
      </c>
      <c r="I377" s="71">
        <v>2.7118374382583701E-5</v>
      </c>
      <c r="J377" s="68">
        <v>25.851254480286698</v>
      </c>
      <c r="K377" s="71">
        <v>0.69187877925137298</v>
      </c>
      <c r="L377" s="68">
        <v>94.578853046595</v>
      </c>
    </row>
    <row r="378" spans="1:12" x14ac:dyDescent="0.2">
      <c r="A378" s="72" t="s">
        <v>799</v>
      </c>
      <c r="B378" s="66" t="s">
        <v>1073</v>
      </c>
      <c r="C378" s="67">
        <v>17</v>
      </c>
      <c r="D378" s="67" t="s">
        <v>343</v>
      </c>
      <c r="E378" s="71">
        <v>0.274090074203931</v>
      </c>
      <c r="F378" s="68">
        <v>77.419354838709694</v>
      </c>
      <c r="G378" s="71">
        <v>0.33333333333333298</v>
      </c>
      <c r="H378" s="68">
        <v>81.8100358422939</v>
      </c>
      <c r="I378" s="71">
        <v>4.8664480056417199E-5</v>
      </c>
      <c r="J378" s="68">
        <v>29.525089605734799</v>
      </c>
      <c r="K378" s="71">
        <v>0.48888822479840399</v>
      </c>
      <c r="L378" s="68">
        <v>81.182795698924707</v>
      </c>
    </row>
    <row r="379" spans="1:12" x14ac:dyDescent="0.2">
      <c r="A379" s="72" t="s">
        <v>801</v>
      </c>
      <c r="B379" s="66" t="s">
        <v>1074</v>
      </c>
      <c r="C379" s="67">
        <v>18</v>
      </c>
      <c r="D379" s="67" t="s">
        <v>343</v>
      </c>
      <c r="E379" s="71">
        <v>0.30573699819282901</v>
      </c>
      <c r="F379" s="68">
        <v>85.618279569892493</v>
      </c>
      <c r="G379" s="71">
        <v>0.30580612578455202</v>
      </c>
      <c r="H379" s="68">
        <v>46.908602150537597</v>
      </c>
      <c r="I379" s="71">
        <v>2.1965715330625299E-3</v>
      </c>
      <c r="J379" s="68">
        <v>66.129032258064498</v>
      </c>
      <c r="K379" s="71">
        <v>0.609208297260871</v>
      </c>
      <c r="L379" s="68">
        <v>91.756272401433705</v>
      </c>
    </row>
    <row r="380" spans="1:12" x14ac:dyDescent="0.2">
      <c r="A380" s="72" t="s">
        <v>1075</v>
      </c>
      <c r="B380" s="66" t="s">
        <v>1076</v>
      </c>
      <c r="C380" s="67">
        <v>18</v>
      </c>
      <c r="D380" s="67" t="s">
        <v>343</v>
      </c>
      <c r="E380" s="71">
        <v>0.204281180057548</v>
      </c>
      <c r="F380" s="68">
        <v>52.7777777777778</v>
      </c>
      <c r="G380" s="71">
        <v>0.33748693500988602</v>
      </c>
      <c r="H380" s="68">
        <v>82.437275985663106</v>
      </c>
      <c r="I380" s="71">
        <v>4.7643491301478297E-2</v>
      </c>
      <c r="J380" s="68">
        <v>89.112903225806406</v>
      </c>
      <c r="K380" s="71">
        <v>0.22771311386127899</v>
      </c>
      <c r="L380" s="68">
        <v>43.951612903225801</v>
      </c>
    </row>
    <row r="381" spans="1:12" x14ac:dyDescent="0.2">
      <c r="A381" s="72" t="s">
        <v>1077</v>
      </c>
      <c r="B381" s="66" t="s">
        <v>1078</v>
      </c>
      <c r="C381" s="67">
        <v>18</v>
      </c>
      <c r="D381" s="67" t="s">
        <v>343</v>
      </c>
      <c r="E381" s="71">
        <v>0.234854826579076</v>
      </c>
      <c r="F381" s="68">
        <v>62.679211469534003</v>
      </c>
      <c r="G381" s="71">
        <v>0.29884366671248802</v>
      </c>
      <c r="H381" s="68">
        <v>45.340501792114701</v>
      </c>
      <c r="I381" s="71">
        <v>2.5462441962519899E-3</v>
      </c>
      <c r="J381" s="68">
        <v>67.338709677419303</v>
      </c>
      <c r="K381" s="71">
        <v>0.40317456882848901</v>
      </c>
      <c r="L381" s="68">
        <v>69.4444444444444</v>
      </c>
    </row>
    <row r="382" spans="1:12" x14ac:dyDescent="0.2">
      <c r="A382" s="72" t="s">
        <v>1079</v>
      </c>
      <c r="B382" s="66" t="s">
        <v>1080</v>
      </c>
      <c r="C382" s="67">
        <v>18</v>
      </c>
      <c r="D382" s="67" t="s">
        <v>343</v>
      </c>
      <c r="E382" s="71">
        <v>0.14270479555572901</v>
      </c>
      <c r="F382" s="68">
        <v>33.243727598566302</v>
      </c>
      <c r="G382" s="71">
        <v>0.30900900045694402</v>
      </c>
      <c r="H382" s="68">
        <v>47.491039426523301</v>
      </c>
      <c r="I382" s="71">
        <v>0</v>
      </c>
      <c r="J382" s="68">
        <v>14.381720430107499</v>
      </c>
      <c r="K382" s="71">
        <v>0.119105386210243</v>
      </c>
      <c r="L382" s="68">
        <v>28.7186379928315</v>
      </c>
    </row>
    <row r="383" spans="1:12" x14ac:dyDescent="0.2">
      <c r="A383" s="72" t="s">
        <v>1081</v>
      </c>
      <c r="B383" s="66" t="s">
        <v>1082</v>
      </c>
      <c r="C383" s="67">
        <v>18</v>
      </c>
      <c r="D383" s="67" t="s">
        <v>343</v>
      </c>
      <c r="E383" s="71">
        <v>0.152364953418056</v>
      </c>
      <c r="F383" s="68">
        <v>36.379928315412201</v>
      </c>
      <c r="G383" s="71">
        <v>0.15174700434225699</v>
      </c>
      <c r="H383" s="68">
        <v>22.2222222222222</v>
      </c>
      <c r="I383" s="71">
        <v>1.27432522321743E-3</v>
      </c>
      <c r="J383" s="68">
        <v>61.827956989247298</v>
      </c>
      <c r="K383" s="71">
        <v>0.30407353068869403</v>
      </c>
      <c r="L383" s="68">
        <v>55.645161290322598</v>
      </c>
    </row>
    <row r="384" spans="1:12" x14ac:dyDescent="0.2">
      <c r="A384" s="72" t="s">
        <v>1083</v>
      </c>
      <c r="B384" s="66" t="s">
        <v>1084</v>
      </c>
      <c r="C384" s="67">
        <v>18</v>
      </c>
      <c r="D384" s="67" t="s">
        <v>343</v>
      </c>
      <c r="E384" s="71">
        <v>0.108775896975724</v>
      </c>
      <c r="F384" s="68">
        <v>25.224014336917602</v>
      </c>
      <c r="G384" s="71">
        <v>0.266774997822052</v>
      </c>
      <c r="H384" s="68">
        <v>41.263440860215098</v>
      </c>
      <c r="I384" s="71">
        <v>0</v>
      </c>
      <c r="J384" s="68">
        <v>14.381720430107499</v>
      </c>
      <c r="K384" s="71">
        <v>5.9552693105121499E-2</v>
      </c>
      <c r="L384" s="68">
        <v>20.6989247311828</v>
      </c>
    </row>
    <row r="385" spans="1:12" x14ac:dyDescent="0.2">
      <c r="A385" s="72" t="s">
        <v>1085</v>
      </c>
      <c r="B385" s="66" t="s">
        <v>1086</v>
      </c>
      <c r="C385" s="67">
        <v>18</v>
      </c>
      <c r="D385" s="67" t="s">
        <v>343</v>
      </c>
      <c r="E385" s="71">
        <v>0.153284723668483</v>
      </c>
      <c r="F385" s="68">
        <v>36.559139784946197</v>
      </c>
      <c r="G385" s="71">
        <v>0.33333333333333298</v>
      </c>
      <c r="H385" s="68">
        <v>81.8100358422939</v>
      </c>
      <c r="I385" s="71">
        <v>1.14417250819668E-4</v>
      </c>
      <c r="J385" s="68">
        <v>35.528673835125403</v>
      </c>
      <c r="K385" s="71">
        <v>0.12640642042129499</v>
      </c>
      <c r="L385" s="68">
        <v>29.390681003584199</v>
      </c>
    </row>
    <row r="386" spans="1:12" x14ac:dyDescent="0.2">
      <c r="A386" s="72" t="s">
        <v>1087</v>
      </c>
      <c r="B386" s="66" t="s">
        <v>1088</v>
      </c>
      <c r="C386" s="67">
        <v>17</v>
      </c>
      <c r="D386" s="67" t="s">
        <v>343</v>
      </c>
      <c r="E386" s="71">
        <v>0.15458381190234899</v>
      </c>
      <c r="F386" s="68">
        <v>36.827956989247298</v>
      </c>
      <c r="G386" s="71">
        <v>0.104835993559482</v>
      </c>
      <c r="H386" s="68">
        <v>17.652329749103899</v>
      </c>
      <c r="I386" s="71">
        <v>7.42969161166675E-6</v>
      </c>
      <c r="J386" s="68">
        <v>20.295698924731202</v>
      </c>
      <c r="K386" s="71">
        <v>0.358908012455954</v>
      </c>
      <c r="L386" s="68">
        <v>62.813620071684603</v>
      </c>
    </row>
    <row r="387" spans="1:12" x14ac:dyDescent="0.2">
      <c r="A387" s="72" t="s">
        <v>1089</v>
      </c>
      <c r="B387" s="66" t="s">
        <v>1090</v>
      </c>
      <c r="C387" s="67">
        <v>17</v>
      </c>
      <c r="D387" s="67" t="s">
        <v>343</v>
      </c>
      <c r="E387" s="71">
        <v>0.19937370025417001</v>
      </c>
      <c r="F387" s="68">
        <v>50.6272401433692</v>
      </c>
      <c r="G387" s="71">
        <v>0.12109867114428</v>
      </c>
      <c r="H387" s="68">
        <v>19.041218637992799</v>
      </c>
      <c r="I387" s="71">
        <v>0</v>
      </c>
      <c r="J387" s="68">
        <v>14.381720430107499</v>
      </c>
      <c r="K387" s="71">
        <v>0.47702242961823099</v>
      </c>
      <c r="L387" s="68">
        <v>79.749103942652297</v>
      </c>
    </row>
    <row r="388" spans="1:12" x14ac:dyDescent="0.2">
      <c r="A388" s="72" t="s">
        <v>1091</v>
      </c>
      <c r="B388" s="66" t="s">
        <v>1092</v>
      </c>
      <c r="C388" s="67">
        <v>17</v>
      </c>
      <c r="D388" s="67" t="s">
        <v>343</v>
      </c>
      <c r="E388" s="71">
        <v>0.29700460812144402</v>
      </c>
      <c r="F388" s="68">
        <v>83.781362007168497</v>
      </c>
      <c r="G388" s="71">
        <v>0.31930166720668501</v>
      </c>
      <c r="H388" s="68">
        <v>49.641577060931901</v>
      </c>
      <c r="I388" s="71">
        <v>0</v>
      </c>
      <c r="J388" s="68">
        <v>14.381720430107499</v>
      </c>
      <c r="K388" s="71">
        <v>0.57171215715764701</v>
      </c>
      <c r="L388" s="68">
        <v>89.157706093190001</v>
      </c>
    </row>
    <row r="389" spans="1:12" x14ac:dyDescent="0.2">
      <c r="A389" s="72" t="s">
        <v>1093</v>
      </c>
      <c r="B389" s="66" t="s">
        <v>1094</v>
      </c>
      <c r="C389" s="67">
        <v>18</v>
      </c>
      <c r="D389" s="67" t="s">
        <v>343</v>
      </c>
      <c r="E389" s="71">
        <v>0.25736276648915701</v>
      </c>
      <c r="F389" s="68">
        <v>71.191756272401406</v>
      </c>
      <c r="G389" s="71">
        <v>0.30138745704893799</v>
      </c>
      <c r="H389" s="68">
        <v>46.057347670250898</v>
      </c>
      <c r="I389" s="71">
        <v>1.8471239044130901E-2</v>
      </c>
      <c r="J389" s="68">
        <v>81.9444444444444</v>
      </c>
      <c r="K389" s="71">
        <v>0.45222960337440299</v>
      </c>
      <c r="L389" s="68">
        <v>76.3888888888889</v>
      </c>
    </row>
    <row r="390" spans="1:12" x14ac:dyDescent="0.2">
      <c r="A390" s="72" t="s">
        <v>1095</v>
      </c>
      <c r="B390" s="66" t="s">
        <v>1096</v>
      </c>
      <c r="C390" s="67">
        <v>17</v>
      </c>
      <c r="D390" s="67" t="s">
        <v>343</v>
      </c>
      <c r="E390" s="71">
        <v>0.22437800522821399</v>
      </c>
      <c r="F390" s="68">
        <v>59.632616487455202</v>
      </c>
      <c r="G390" s="71">
        <v>0.15283599874184201</v>
      </c>
      <c r="H390" s="68">
        <v>22.311827956989202</v>
      </c>
      <c r="I390" s="71">
        <v>0</v>
      </c>
      <c r="J390" s="68">
        <v>14.381720430107499</v>
      </c>
      <c r="K390" s="71">
        <v>0.52029801694280098</v>
      </c>
      <c r="L390" s="68">
        <v>85.170250896057297</v>
      </c>
    </row>
    <row r="391" spans="1:12" x14ac:dyDescent="0.2">
      <c r="A391" s="72" t="s">
        <v>1097</v>
      </c>
      <c r="B391" s="66" t="s">
        <v>1098</v>
      </c>
      <c r="C391" s="67">
        <v>18</v>
      </c>
      <c r="D391" s="67" t="s">
        <v>343</v>
      </c>
      <c r="E391" s="71">
        <v>0.20282580691820701</v>
      </c>
      <c r="F391" s="68">
        <v>52.1505376344086</v>
      </c>
      <c r="G391" s="71">
        <v>0.25907899870032097</v>
      </c>
      <c r="H391" s="68">
        <v>39.964157706093197</v>
      </c>
      <c r="I391" s="71">
        <v>2.7149031022347499E-2</v>
      </c>
      <c r="J391" s="68">
        <v>85.035842293906796</v>
      </c>
      <c r="K391" s="71">
        <v>0.32224939103195299</v>
      </c>
      <c r="L391" s="68">
        <v>58.378136200716803</v>
      </c>
    </row>
    <row r="392" spans="1:12" x14ac:dyDescent="0.2">
      <c r="A392" s="72" t="s">
        <v>1099</v>
      </c>
      <c r="B392" s="66" t="s">
        <v>1100</v>
      </c>
      <c r="C392" s="67">
        <v>18</v>
      </c>
      <c r="D392" s="67" t="s">
        <v>343</v>
      </c>
      <c r="E392" s="71">
        <v>0.17514481097721299</v>
      </c>
      <c r="F392" s="68">
        <v>43.100358422939102</v>
      </c>
      <c r="G392" s="71">
        <v>0.33333333333333298</v>
      </c>
      <c r="H392" s="68">
        <v>81.8100358422939</v>
      </c>
      <c r="I392" s="71">
        <v>4.5159713164820599E-2</v>
      </c>
      <c r="J392" s="68">
        <v>88.664874551971295</v>
      </c>
      <c r="K392" s="71">
        <v>0.14694138643348501</v>
      </c>
      <c r="L392" s="68">
        <v>31.9444444444444</v>
      </c>
    </row>
    <row r="393" spans="1:12" x14ac:dyDescent="0.2">
      <c r="A393" s="72" t="s">
        <v>648</v>
      </c>
      <c r="B393" s="66" t="s">
        <v>1101</v>
      </c>
      <c r="C393" s="67">
        <v>18</v>
      </c>
      <c r="D393" s="67" t="s">
        <v>343</v>
      </c>
      <c r="E393" s="71">
        <v>0.10463987129265601</v>
      </c>
      <c r="F393" s="68">
        <v>24.283154121863799</v>
      </c>
      <c r="G393" s="71">
        <v>0.208297996253688</v>
      </c>
      <c r="H393" s="68">
        <v>34.229390681003601</v>
      </c>
      <c r="I393" s="71">
        <v>3.4774055050713799E-3</v>
      </c>
      <c r="J393" s="68">
        <v>70.206093189964193</v>
      </c>
      <c r="K393" s="71">
        <v>0.102144212119208</v>
      </c>
      <c r="L393" s="68">
        <v>26.7025089605735</v>
      </c>
    </row>
    <row r="394" spans="1:12" x14ac:dyDescent="0.2">
      <c r="A394" s="72" t="s">
        <v>1102</v>
      </c>
      <c r="B394" s="66" t="s">
        <v>1103</v>
      </c>
      <c r="C394" s="67">
        <v>18</v>
      </c>
      <c r="D394" s="67" t="s">
        <v>343</v>
      </c>
      <c r="E394" s="71">
        <v>0.17944725713638801</v>
      </c>
      <c r="F394" s="68">
        <v>44.623655913978503</v>
      </c>
      <c r="G394" s="71">
        <v>0.36008334741228798</v>
      </c>
      <c r="H394" s="68">
        <v>87.768817204301101</v>
      </c>
      <c r="I394" s="71">
        <v>4.2345314064339903E-2</v>
      </c>
      <c r="J394" s="68">
        <v>88.216845878136198</v>
      </c>
      <c r="K394" s="71">
        <v>0.135913109932536</v>
      </c>
      <c r="L394" s="68">
        <v>30.824372759856601</v>
      </c>
    </row>
    <row r="395" spans="1:12" x14ac:dyDescent="0.2">
      <c r="A395" s="72" t="s">
        <v>1104</v>
      </c>
      <c r="B395" s="66" t="s">
        <v>1105</v>
      </c>
      <c r="C395" s="67">
        <v>18</v>
      </c>
      <c r="D395" s="67" t="s">
        <v>343</v>
      </c>
      <c r="E395" s="71">
        <v>0.12189945512589299</v>
      </c>
      <c r="F395" s="68">
        <v>28.897849462365599</v>
      </c>
      <c r="G395" s="71">
        <v>0.332533666690008</v>
      </c>
      <c r="H395" s="68">
        <v>53.673835125448001</v>
      </c>
      <c r="I395" s="71">
        <v>7.9869184825417602E-5</v>
      </c>
      <c r="J395" s="68">
        <v>32.7060931899642</v>
      </c>
      <c r="K395" s="71">
        <v>3.3084829502845303E-2</v>
      </c>
      <c r="L395" s="68">
        <v>15.860215053763399</v>
      </c>
    </row>
    <row r="396" spans="1:12" x14ac:dyDescent="0.2">
      <c r="A396" s="72" t="s">
        <v>1106</v>
      </c>
      <c r="B396" s="66" t="s">
        <v>1107</v>
      </c>
      <c r="C396" s="67">
        <v>18</v>
      </c>
      <c r="D396" s="67" t="s">
        <v>343</v>
      </c>
      <c r="E396" s="71">
        <v>0.118678622977627</v>
      </c>
      <c r="F396" s="68">
        <v>27.732974910394301</v>
      </c>
      <c r="G396" s="71">
        <v>0.33333333333333298</v>
      </c>
      <c r="H396" s="68">
        <v>81.8100358422939</v>
      </c>
      <c r="I396" s="71">
        <v>2.8516378978417399E-3</v>
      </c>
      <c r="J396" s="68">
        <v>68.727598566308203</v>
      </c>
      <c r="K396" s="71">
        <v>1.9850897701707199E-2</v>
      </c>
      <c r="L396" s="68">
        <v>12.231182795698899</v>
      </c>
    </row>
    <row r="397" spans="1:12" x14ac:dyDescent="0.2">
      <c r="A397" s="72" t="s">
        <v>1108</v>
      </c>
      <c r="B397" s="66" t="s">
        <v>1109</v>
      </c>
      <c r="C397" s="67">
        <v>18</v>
      </c>
      <c r="D397" s="67" t="s">
        <v>343</v>
      </c>
      <c r="E397" s="71">
        <v>0.114788689216416</v>
      </c>
      <c r="F397" s="68">
        <v>26.344086021505401</v>
      </c>
      <c r="G397" s="71">
        <v>0.33333333333333298</v>
      </c>
      <c r="H397" s="68">
        <v>81.8100358422939</v>
      </c>
      <c r="I397" s="71">
        <v>4.4578149670000496E-6</v>
      </c>
      <c r="J397" s="68">
        <v>19.354838709677399</v>
      </c>
      <c r="K397" s="71">
        <v>1.1028276500948399E-2</v>
      </c>
      <c r="L397" s="68">
        <v>10.0358422939068</v>
      </c>
    </row>
    <row r="398" spans="1:12" x14ac:dyDescent="0.2">
      <c r="A398" s="72" t="s">
        <v>1110</v>
      </c>
      <c r="B398" s="66" t="s">
        <v>1111</v>
      </c>
      <c r="C398" s="67">
        <v>18</v>
      </c>
      <c r="D398" s="67" t="s">
        <v>343</v>
      </c>
      <c r="E398" s="71">
        <v>0.15864499024175499</v>
      </c>
      <c r="F398" s="68">
        <v>38.1272401433692</v>
      </c>
      <c r="G398" s="71">
        <v>0.33333333333333298</v>
      </c>
      <c r="H398" s="68">
        <v>81.8100358422939</v>
      </c>
      <c r="I398" s="71">
        <v>6.3198046585101794E-2</v>
      </c>
      <c r="J398" s="68">
        <v>90.546594982078901</v>
      </c>
      <c r="K398" s="71">
        <v>7.9403590806828697E-2</v>
      </c>
      <c r="L398" s="68">
        <v>23.6111111111111</v>
      </c>
    </row>
    <row r="399" spans="1:12" x14ac:dyDescent="0.2">
      <c r="A399" s="72" t="s">
        <v>1112</v>
      </c>
      <c r="B399" s="66" t="s">
        <v>1113</v>
      </c>
      <c r="C399" s="67">
        <v>18</v>
      </c>
      <c r="D399" s="67" t="s">
        <v>343</v>
      </c>
      <c r="E399" s="71">
        <v>0.14715266435631399</v>
      </c>
      <c r="F399" s="68">
        <v>34.901433691756303</v>
      </c>
      <c r="G399" s="71">
        <v>0.33333333333333298</v>
      </c>
      <c r="H399" s="68">
        <v>81.8100358422939</v>
      </c>
      <c r="I399" s="71">
        <v>4.7550026314667199E-5</v>
      </c>
      <c r="J399" s="68">
        <v>29.3010752688172</v>
      </c>
      <c r="K399" s="71">
        <v>0.108077109709295</v>
      </c>
      <c r="L399" s="68">
        <v>27.1505376344086</v>
      </c>
    </row>
    <row r="400" spans="1:12" x14ac:dyDescent="0.2">
      <c r="A400" s="72" t="s">
        <v>1114</v>
      </c>
      <c r="B400" s="66" t="s">
        <v>1115</v>
      </c>
      <c r="C400" s="67">
        <v>18</v>
      </c>
      <c r="D400" s="67" t="s">
        <v>343</v>
      </c>
      <c r="E400" s="71">
        <v>0.13980159447609</v>
      </c>
      <c r="F400" s="68">
        <v>32.885304659498203</v>
      </c>
      <c r="G400" s="71">
        <v>0.33333333333333298</v>
      </c>
      <c r="H400" s="68">
        <v>81.8100358422939</v>
      </c>
      <c r="I400" s="71">
        <v>5.0893387539917301E-5</v>
      </c>
      <c r="J400" s="68">
        <v>29.7939068100358</v>
      </c>
      <c r="K400" s="71">
        <v>8.6020556707397694E-2</v>
      </c>
      <c r="L400" s="68">
        <v>24.462365591397798</v>
      </c>
    </row>
    <row r="401" spans="1:12" x14ac:dyDescent="0.2">
      <c r="A401" s="72" t="s">
        <v>1116</v>
      </c>
      <c r="B401" s="66" t="s">
        <v>1117</v>
      </c>
      <c r="C401" s="67">
        <v>17</v>
      </c>
      <c r="D401" s="67" t="s">
        <v>343</v>
      </c>
      <c r="E401" s="71">
        <v>0.11848174584591201</v>
      </c>
      <c r="F401" s="68">
        <v>27.6433691756272</v>
      </c>
      <c r="G401" s="71">
        <v>0.33333333333333298</v>
      </c>
      <c r="H401" s="68">
        <v>81.8100358422939</v>
      </c>
      <c r="I401" s="71">
        <v>5.5351202506917301E-5</v>
      </c>
      <c r="J401" s="68">
        <v>30.510752688172001</v>
      </c>
      <c r="K401" s="71">
        <v>2.2056553001896899E-2</v>
      </c>
      <c r="L401" s="68">
        <v>13.082437275985701</v>
      </c>
    </row>
    <row r="402" spans="1:12" x14ac:dyDescent="0.2">
      <c r="A402" s="72" t="s">
        <v>1118</v>
      </c>
      <c r="B402" s="66" t="s">
        <v>1119</v>
      </c>
      <c r="C402" s="67">
        <v>17</v>
      </c>
      <c r="D402" s="67" t="s">
        <v>343</v>
      </c>
      <c r="E402" s="71">
        <v>0.12826562699913199</v>
      </c>
      <c r="F402" s="68">
        <v>30.779569892473098</v>
      </c>
      <c r="G402" s="71">
        <v>0.33333333333333298</v>
      </c>
      <c r="H402" s="68">
        <v>81.8100358422939</v>
      </c>
      <c r="I402" s="71">
        <v>4.9407449217583897E-5</v>
      </c>
      <c r="J402" s="68">
        <v>29.659498207885299</v>
      </c>
      <c r="K402" s="71">
        <v>5.1414140214845597E-2</v>
      </c>
      <c r="L402" s="68">
        <v>19.086021505376301</v>
      </c>
    </row>
    <row r="403" spans="1:12" x14ac:dyDescent="0.2">
      <c r="A403" s="72" t="s">
        <v>1120</v>
      </c>
      <c r="B403" s="66" t="s">
        <v>1121</v>
      </c>
      <c r="C403" s="67">
        <v>17</v>
      </c>
      <c r="D403" s="67" t="s">
        <v>343</v>
      </c>
      <c r="E403" s="71">
        <v>0.126781445202857</v>
      </c>
      <c r="F403" s="68">
        <v>30.331541218638002</v>
      </c>
      <c r="G403" s="71">
        <v>0.33333333333333298</v>
      </c>
      <c r="H403" s="68">
        <v>81.8100358422939</v>
      </c>
      <c r="I403" s="71">
        <v>8.1726607728334297E-6</v>
      </c>
      <c r="J403" s="68">
        <v>20.878136200716799</v>
      </c>
      <c r="K403" s="71">
        <v>4.7002829614466203E-2</v>
      </c>
      <c r="L403" s="68">
        <v>18.3691756272401</v>
      </c>
    </row>
    <row r="404" spans="1:12" x14ac:dyDescent="0.2">
      <c r="A404" s="72" t="s">
        <v>1122</v>
      </c>
      <c r="B404" s="66" t="s">
        <v>1123</v>
      </c>
      <c r="C404" s="67">
        <v>17</v>
      </c>
      <c r="D404" s="67" t="s">
        <v>343</v>
      </c>
      <c r="E404" s="71">
        <v>0.12434628119418401</v>
      </c>
      <c r="F404" s="68">
        <v>29.659498207885299</v>
      </c>
      <c r="G404" s="71">
        <v>0.33333333333333298</v>
      </c>
      <c r="H404" s="68">
        <v>81.8100358422939</v>
      </c>
      <c r="I404" s="71">
        <v>3.7148458058333801E-6</v>
      </c>
      <c r="J404" s="68">
        <v>18.9964157706093</v>
      </c>
      <c r="K404" s="71">
        <v>3.97017954034143E-2</v>
      </c>
      <c r="L404" s="68">
        <v>17.025089605734799</v>
      </c>
    </row>
    <row r="405" spans="1:12" x14ac:dyDescent="0.2">
      <c r="A405" s="72" t="s">
        <v>1124</v>
      </c>
      <c r="B405" s="66" t="s">
        <v>1125</v>
      </c>
      <c r="C405" s="67">
        <v>17</v>
      </c>
      <c r="D405" s="67" t="s">
        <v>343</v>
      </c>
      <c r="E405" s="71">
        <v>0.118478031000107</v>
      </c>
      <c r="F405" s="68">
        <v>27.598566308243701</v>
      </c>
      <c r="G405" s="71">
        <v>0.33333333333333298</v>
      </c>
      <c r="H405" s="68">
        <v>81.8100358422939</v>
      </c>
      <c r="I405" s="71">
        <v>4.4206665089417198E-5</v>
      </c>
      <c r="J405" s="68">
        <v>28.8530465949821</v>
      </c>
      <c r="K405" s="71">
        <v>2.2056553001896899E-2</v>
      </c>
      <c r="L405" s="68">
        <v>13.082437275985701</v>
      </c>
    </row>
    <row r="406" spans="1:12" x14ac:dyDescent="0.2">
      <c r="A406" s="72" t="s">
        <v>1126</v>
      </c>
      <c r="B406" s="66" t="s">
        <v>1127</v>
      </c>
      <c r="C406" s="67">
        <v>17</v>
      </c>
      <c r="D406" s="67" t="s">
        <v>343</v>
      </c>
      <c r="E406" s="71">
        <v>0.119937570985869</v>
      </c>
      <c r="F406" s="68">
        <v>28.2258064516129</v>
      </c>
      <c r="G406" s="71">
        <v>0.33333333333333298</v>
      </c>
      <c r="H406" s="68">
        <v>81.8100358422939</v>
      </c>
      <c r="I406" s="71">
        <v>1.15160219980835E-5</v>
      </c>
      <c r="J406" s="68">
        <v>21.953405017921099</v>
      </c>
      <c r="K406" s="71">
        <v>2.6467863602276299E-2</v>
      </c>
      <c r="L406" s="68">
        <v>14.471326164874601</v>
      </c>
    </row>
    <row r="407" spans="1:12" x14ac:dyDescent="0.2">
      <c r="A407" s="72" t="s">
        <v>1128</v>
      </c>
      <c r="B407" s="66" t="s">
        <v>1129</v>
      </c>
      <c r="C407" s="67">
        <v>18</v>
      </c>
      <c r="D407" s="67" t="s">
        <v>343</v>
      </c>
      <c r="E407" s="71">
        <v>0.14424843468902501</v>
      </c>
      <c r="F407" s="68">
        <v>33.870967741935502</v>
      </c>
      <c r="G407" s="71">
        <v>0.33333333333333298</v>
      </c>
      <c r="H407" s="68">
        <v>81.8100358422939</v>
      </c>
      <c r="I407" s="71">
        <v>3.1093259394825401E-4</v>
      </c>
      <c r="J407" s="68">
        <v>46.684587813620098</v>
      </c>
      <c r="K407" s="71">
        <v>9.9101038139794595E-2</v>
      </c>
      <c r="L407" s="68">
        <v>26.0752688172043</v>
      </c>
    </row>
    <row r="408" spans="1:12" x14ac:dyDescent="0.2">
      <c r="A408" s="72" t="s">
        <v>1130</v>
      </c>
      <c r="B408" s="66" t="s">
        <v>1131</v>
      </c>
      <c r="C408" s="67">
        <v>17</v>
      </c>
      <c r="D408" s="67" t="s">
        <v>343</v>
      </c>
      <c r="E408" s="71">
        <v>0.14480693480842</v>
      </c>
      <c r="F408" s="68">
        <v>34.229390681003601</v>
      </c>
      <c r="G408" s="71">
        <v>0.331590666572665</v>
      </c>
      <c r="H408" s="68">
        <v>52.822580645161302</v>
      </c>
      <c r="I408" s="71">
        <v>1.85742290291669E-6</v>
      </c>
      <c r="J408" s="68">
        <v>17.876344086021501</v>
      </c>
      <c r="K408" s="71">
        <v>0.102828280429691</v>
      </c>
      <c r="L408" s="68">
        <v>26.747311827956999</v>
      </c>
    </row>
    <row r="409" spans="1:12" x14ac:dyDescent="0.2">
      <c r="A409" s="72" t="s">
        <v>1132</v>
      </c>
      <c r="B409" s="66" t="s">
        <v>1133</v>
      </c>
      <c r="C409" s="67">
        <v>18</v>
      </c>
      <c r="D409" s="67" t="s">
        <v>343</v>
      </c>
      <c r="E409" s="71">
        <v>0.112404198403236</v>
      </c>
      <c r="F409" s="68">
        <v>25.940860215053799</v>
      </c>
      <c r="G409" s="71">
        <v>0.27783800129316599</v>
      </c>
      <c r="H409" s="68">
        <v>42.876344086021497</v>
      </c>
      <c r="I409" s="71">
        <v>1.3055832612557701E-2</v>
      </c>
      <c r="J409" s="68">
        <v>79.345878136200696</v>
      </c>
      <c r="K409" s="71">
        <v>4.6318761303983401E-2</v>
      </c>
      <c r="L409" s="68">
        <v>18.279569892473098</v>
      </c>
    </row>
    <row r="410" spans="1:12" x14ac:dyDescent="0.2">
      <c r="A410" s="72" t="s">
        <v>1134</v>
      </c>
      <c r="B410" s="66" t="s">
        <v>1135</v>
      </c>
      <c r="C410" s="67">
        <v>17</v>
      </c>
      <c r="D410" s="67" t="s">
        <v>343</v>
      </c>
      <c r="E410" s="71">
        <v>0.147848124860602</v>
      </c>
      <c r="F410" s="68">
        <v>35.215053763440899</v>
      </c>
      <c r="G410" s="71">
        <v>0.33333333333333298</v>
      </c>
      <c r="H410" s="68">
        <v>81.8100358422939</v>
      </c>
      <c r="I410" s="71">
        <v>8.1726607728334301E-5</v>
      </c>
      <c r="J410" s="68">
        <v>32.930107526881699</v>
      </c>
      <c r="K410" s="71">
        <v>0.11012931464074301</v>
      </c>
      <c r="L410" s="68">
        <v>27.553763440860202</v>
      </c>
    </row>
    <row r="411" spans="1:12" x14ac:dyDescent="0.2">
      <c r="A411" s="72" t="s">
        <v>1136</v>
      </c>
      <c r="B411" s="66" t="s">
        <v>1137</v>
      </c>
      <c r="C411" s="67">
        <v>18</v>
      </c>
      <c r="D411" s="67" t="s">
        <v>343</v>
      </c>
      <c r="E411" s="71">
        <v>0.144301611960378</v>
      </c>
      <c r="F411" s="68">
        <v>33.915770609318997</v>
      </c>
      <c r="G411" s="71">
        <v>0.33127533336346499</v>
      </c>
      <c r="H411" s="68">
        <v>52.6433691756272</v>
      </c>
      <c r="I411" s="71">
        <v>2.8158809300925701E-2</v>
      </c>
      <c r="J411" s="68">
        <v>85.483870967741893</v>
      </c>
      <c r="K411" s="71">
        <v>7.3470693216742405E-2</v>
      </c>
      <c r="L411" s="68">
        <v>22.804659498207901</v>
      </c>
    </row>
    <row r="412" spans="1:12" x14ac:dyDescent="0.2">
      <c r="A412" s="72" t="s">
        <v>1138</v>
      </c>
      <c r="B412" s="66" t="s">
        <v>1139</v>
      </c>
      <c r="C412" s="67">
        <v>18</v>
      </c>
      <c r="D412" s="67" t="s">
        <v>343</v>
      </c>
      <c r="E412" s="71">
        <v>8.8299330502468507E-2</v>
      </c>
      <c r="F412" s="68">
        <v>21.370967741935502</v>
      </c>
      <c r="G412" s="71">
        <v>0.20176832843551201</v>
      </c>
      <c r="H412" s="68">
        <v>33.019713261648697</v>
      </c>
      <c r="I412" s="71">
        <v>1.3713146665819799E-3</v>
      </c>
      <c r="J412" s="68">
        <v>62.679211469534003</v>
      </c>
      <c r="K412" s="71">
        <v>6.1758348405311199E-2</v>
      </c>
      <c r="L412" s="68">
        <v>20.878136200716799</v>
      </c>
    </row>
    <row r="413" spans="1:12" x14ac:dyDescent="0.2">
      <c r="A413" s="72" t="s">
        <v>1140</v>
      </c>
      <c r="B413" s="66" t="s">
        <v>1141</v>
      </c>
      <c r="C413" s="67">
        <v>17</v>
      </c>
      <c r="D413" s="67" t="s">
        <v>343</v>
      </c>
      <c r="E413" s="71">
        <v>0.119215725997374</v>
      </c>
      <c r="F413" s="68">
        <v>27.912186379928301</v>
      </c>
      <c r="G413" s="71">
        <v>0.33333333333333298</v>
      </c>
      <c r="H413" s="68">
        <v>81.8100358422939</v>
      </c>
      <c r="I413" s="71">
        <v>5.1636356701083897E-5</v>
      </c>
      <c r="J413" s="68">
        <v>29.883512544802901</v>
      </c>
      <c r="K413" s="71">
        <v>2.4262208302086599E-2</v>
      </c>
      <c r="L413" s="68">
        <v>13.8888888888889</v>
      </c>
    </row>
    <row r="414" spans="1:12" x14ac:dyDescent="0.2">
      <c r="A414" s="72" t="s">
        <v>1142</v>
      </c>
      <c r="B414" s="66" t="s">
        <v>1143</v>
      </c>
      <c r="C414" s="67">
        <v>17</v>
      </c>
      <c r="D414" s="67" t="s">
        <v>343</v>
      </c>
      <c r="E414" s="71">
        <v>0.12729186039912499</v>
      </c>
      <c r="F414" s="68">
        <v>30.376344086021501</v>
      </c>
      <c r="G414" s="71">
        <v>0.33333333333333298</v>
      </c>
      <c r="H414" s="68">
        <v>81.8100358422939</v>
      </c>
      <c r="I414" s="71">
        <v>1.7831259868000199E-5</v>
      </c>
      <c r="J414" s="68">
        <v>23.6111111111111</v>
      </c>
      <c r="K414" s="71">
        <v>4.8524416604173101E-2</v>
      </c>
      <c r="L414" s="68">
        <v>18.593189964157698</v>
      </c>
    </row>
    <row r="415" spans="1:12" x14ac:dyDescent="0.2">
      <c r="A415" s="72" t="s">
        <v>1144</v>
      </c>
      <c r="B415" s="66" t="s">
        <v>1145</v>
      </c>
      <c r="C415" s="67">
        <v>17</v>
      </c>
      <c r="D415" s="67" t="s">
        <v>343</v>
      </c>
      <c r="E415" s="71">
        <v>0.14392506420984799</v>
      </c>
      <c r="F415" s="68">
        <v>33.691756272401399</v>
      </c>
      <c r="G415" s="71">
        <v>0.33333333333333298</v>
      </c>
      <c r="H415" s="68">
        <v>81.8100358422939</v>
      </c>
      <c r="I415" s="71">
        <v>2.4889466899083599E-5</v>
      </c>
      <c r="J415" s="68">
        <v>25.089605734767002</v>
      </c>
      <c r="K415" s="71">
        <v>9.8416969829311807E-2</v>
      </c>
      <c r="L415" s="68">
        <v>26.030465949820801</v>
      </c>
    </row>
    <row r="416" spans="1:12" x14ac:dyDescent="0.2">
      <c r="A416" s="72" t="s">
        <v>1146</v>
      </c>
      <c r="B416" s="66" t="s">
        <v>1147</v>
      </c>
      <c r="C416" s="67">
        <v>18</v>
      </c>
      <c r="D416" s="67" t="s">
        <v>343</v>
      </c>
      <c r="E416" s="71">
        <v>0.15178649314255699</v>
      </c>
      <c r="F416" s="68">
        <v>36.200716845878098</v>
      </c>
      <c r="G416" s="71">
        <v>0.32557900032842402</v>
      </c>
      <c r="H416" s="68">
        <v>51.344086021505397</v>
      </c>
      <c r="I416" s="71">
        <v>1.96511644585044E-2</v>
      </c>
      <c r="J416" s="68">
        <v>82.258064516128997</v>
      </c>
      <c r="K416" s="71">
        <v>0.11012931464074301</v>
      </c>
      <c r="L416" s="68">
        <v>27.553763440860202</v>
      </c>
    </row>
    <row r="417" spans="1:12" x14ac:dyDescent="0.2">
      <c r="A417" s="72" t="s">
        <v>1148</v>
      </c>
      <c r="B417" s="66" t="s">
        <v>1149</v>
      </c>
      <c r="C417" s="67">
        <v>17</v>
      </c>
      <c r="D417" s="67" t="s">
        <v>343</v>
      </c>
      <c r="E417" s="71">
        <v>0.14472263219836101</v>
      </c>
      <c r="F417" s="68">
        <v>34.184587813620098</v>
      </c>
      <c r="G417" s="71">
        <v>0.33259766668093699</v>
      </c>
      <c r="H417" s="68">
        <v>53.718637992831503</v>
      </c>
      <c r="I417" s="71">
        <v>2.6353647415997401E-4</v>
      </c>
      <c r="J417" s="68">
        <v>44.758064516128997</v>
      </c>
      <c r="K417" s="71">
        <v>0.101306693439984</v>
      </c>
      <c r="L417" s="68">
        <v>26.433691756272399</v>
      </c>
    </row>
    <row r="418" spans="1:12" x14ac:dyDescent="0.2">
      <c r="A418" s="72" t="s">
        <v>1150</v>
      </c>
      <c r="B418" s="66" t="s">
        <v>1151</v>
      </c>
      <c r="C418" s="67">
        <v>18</v>
      </c>
      <c r="D418" s="67" t="s">
        <v>343</v>
      </c>
      <c r="E418" s="71">
        <v>0.123496723588142</v>
      </c>
      <c r="F418" s="68">
        <v>29.3010752688172</v>
      </c>
      <c r="G418" s="71">
        <v>0.33275199999438798</v>
      </c>
      <c r="H418" s="68">
        <v>54.0322580645161</v>
      </c>
      <c r="I418" s="71">
        <v>2.4476859670031202E-3</v>
      </c>
      <c r="J418" s="68">
        <v>67.204301075268802</v>
      </c>
      <c r="K418" s="71">
        <v>3.5290484803034997E-2</v>
      </c>
      <c r="L418" s="68">
        <v>16.0394265232975</v>
      </c>
    </row>
    <row r="419" spans="1:12" x14ac:dyDescent="0.2">
      <c r="A419" s="72" t="s">
        <v>1152</v>
      </c>
      <c r="B419" s="66" t="s">
        <v>1153</v>
      </c>
      <c r="C419" s="67">
        <v>18</v>
      </c>
      <c r="D419" s="67" t="s">
        <v>343</v>
      </c>
      <c r="E419" s="71">
        <v>0.14505690459470899</v>
      </c>
      <c r="F419" s="68">
        <v>34.318996415770599</v>
      </c>
      <c r="G419" s="71">
        <v>0.33333333333333298</v>
      </c>
      <c r="H419" s="68">
        <v>81.8100358422939</v>
      </c>
      <c r="I419" s="71">
        <v>5.1107308546431099E-2</v>
      </c>
      <c r="J419" s="68">
        <v>89.560931899641602</v>
      </c>
      <c r="K419" s="71">
        <v>5.0730071904362802E-2</v>
      </c>
      <c r="L419" s="68">
        <v>18.9964157706093</v>
      </c>
    </row>
    <row r="420" spans="1:12" x14ac:dyDescent="0.2">
      <c r="A420" s="72" t="s">
        <v>1063</v>
      </c>
      <c r="B420" s="66" t="s">
        <v>1154</v>
      </c>
      <c r="C420" s="67">
        <v>18</v>
      </c>
      <c r="D420" s="67" t="s">
        <v>343</v>
      </c>
      <c r="E420" s="71">
        <v>0.119705469790612</v>
      </c>
      <c r="F420" s="68">
        <v>28.001792114695299</v>
      </c>
      <c r="G420" s="71">
        <v>0.32034233332832102</v>
      </c>
      <c r="H420" s="68">
        <v>49.955197132616497</v>
      </c>
      <c r="I420" s="71">
        <v>7.8949018408577404E-3</v>
      </c>
      <c r="J420" s="68">
        <v>75.627240143369207</v>
      </c>
      <c r="K420" s="71">
        <v>3.0879174202655599E-2</v>
      </c>
      <c r="L420" s="68">
        <v>15.412186379928301</v>
      </c>
    </row>
    <row r="421" spans="1:12" x14ac:dyDescent="0.2">
      <c r="A421" s="72" t="s">
        <v>1155</v>
      </c>
      <c r="B421" s="66" t="s">
        <v>1156</v>
      </c>
      <c r="C421" s="67">
        <v>18</v>
      </c>
      <c r="D421" s="67" t="s">
        <v>343</v>
      </c>
      <c r="E421" s="71">
        <v>0.14806213609132801</v>
      </c>
      <c r="F421" s="68">
        <v>35.259856630824402</v>
      </c>
      <c r="G421" s="71">
        <v>0.32278433324155698</v>
      </c>
      <c r="H421" s="68">
        <v>50.403225806451601</v>
      </c>
      <c r="I421" s="71">
        <v>1.26408970126487E-2</v>
      </c>
      <c r="J421" s="68">
        <v>79.1666666666667</v>
      </c>
      <c r="K421" s="71">
        <v>0.108761178019777</v>
      </c>
      <c r="L421" s="68">
        <v>27.374551971326198</v>
      </c>
    </row>
    <row r="422" spans="1:12" x14ac:dyDescent="0.2">
      <c r="A422" s="72" t="s">
        <v>1157</v>
      </c>
      <c r="B422" s="66" t="s">
        <v>1158</v>
      </c>
      <c r="C422" s="67">
        <v>18</v>
      </c>
      <c r="D422" s="67" t="s">
        <v>343</v>
      </c>
      <c r="E422" s="71">
        <v>0.17044954923251801</v>
      </c>
      <c r="F422" s="68">
        <v>41.6666666666667</v>
      </c>
      <c r="G422" s="71">
        <v>0.33333333333333298</v>
      </c>
      <c r="H422" s="68">
        <v>81.8100358422939</v>
      </c>
      <c r="I422" s="71">
        <v>1.9208132750564499E-2</v>
      </c>
      <c r="J422" s="68">
        <v>82.078853046595</v>
      </c>
      <c r="K422" s="71">
        <v>0.15880718161365701</v>
      </c>
      <c r="L422" s="68">
        <v>33.1989247311828</v>
      </c>
    </row>
    <row r="423" spans="1:12" x14ac:dyDescent="0.2">
      <c r="A423" s="72" t="s">
        <v>1159</v>
      </c>
      <c r="B423" s="66" t="s">
        <v>1160</v>
      </c>
      <c r="C423" s="67">
        <v>18</v>
      </c>
      <c r="D423" s="67" t="s">
        <v>343</v>
      </c>
      <c r="E423" s="71">
        <v>0.18433511803192201</v>
      </c>
      <c r="F423" s="68">
        <v>46.236559139784902</v>
      </c>
      <c r="G423" s="71">
        <v>0.33333333333333298</v>
      </c>
      <c r="H423" s="68">
        <v>81.8100358422939</v>
      </c>
      <c r="I423" s="71">
        <v>4.62627707266706E-2</v>
      </c>
      <c r="J423" s="68">
        <v>88.8888888888889</v>
      </c>
      <c r="K423" s="71">
        <v>0.17340925003576099</v>
      </c>
      <c r="L423" s="68">
        <v>35.707885304659499</v>
      </c>
    </row>
    <row r="424" spans="1:12" x14ac:dyDescent="0.2">
      <c r="A424" s="72" t="s">
        <v>1161</v>
      </c>
      <c r="B424" s="66" t="s">
        <v>1162</v>
      </c>
      <c r="C424" s="67">
        <v>18</v>
      </c>
      <c r="D424" s="67" t="s">
        <v>343</v>
      </c>
      <c r="E424" s="71">
        <v>0.23622724831908301</v>
      </c>
      <c r="F424" s="68">
        <v>63.3960573476703</v>
      </c>
      <c r="G424" s="71">
        <v>0.40206083527772302</v>
      </c>
      <c r="H424" s="68">
        <v>91.621863799283105</v>
      </c>
      <c r="I424" s="71">
        <v>0.23094456116259399</v>
      </c>
      <c r="J424" s="68">
        <v>95.654121863799304</v>
      </c>
      <c r="K424" s="71">
        <v>7.5676348516932099E-2</v>
      </c>
      <c r="L424" s="68">
        <v>23.073476702509002</v>
      </c>
    </row>
    <row r="425" spans="1:12" x14ac:dyDescent="0.2">
      <c r="A425" s="72" t="s">
        <v>616</v>
      </c>
      <c r="B425" s="66" t="s">
        <v>1163</v>
      </c>
      <c r="C425" s="67">
        <v>18</v>
      </c>
      <c r="D425" s="67" t="s">
        <v>343</v>
      </c>
      <c r="E425" s="71">
        <v>0.117773440080832</v>
      </c>
      <c r="F425" s="68">
        <v>27.284946236559101</v>
      </c>
      <c r="G425" s="71">
        <v>0.31216905135182299</v>
      </c>
      <c r="H425" s="68">
        <v>48.207885304659499</v>
      </c>
      <c r="I425" s="71">
        <v>2.35060264891549E-2</v>
      </c>
      <c r="J425" s="68">
        <v>83.960573476702507</v>
      </c>
      <c r="K425" s="71">
        <v>1.7645242401517498E-2</v>
      </c>
      <c r="L425" s="68">
        <v>11.6039426523297</v>
      </c>
    </row>
    <row r="426" spans="1:12" x14ac:dyDescent="0.2">
      <c r="A426" s="72" t="s">
        <v>1164</v>
      </c>
      <c r="B426" s="66" t="s">
        <v>1165</v>
      </c>
      <c r="C426" s="67">
        <v>18</v>
      </c>
      <c r="D426" s="67" t="s">
        <v>343</v>
      </c>
      <c r="E426" s="71">
        <v>0.25521526904580799</v>
      </c>
      <c r="F426" s="68">
        <v>69.937275985663106</v>
      </c>
      <c r="G426" s="71">
        <v>0.32921064089313601</v>
      </c>
      <c r="H426" s="68">
        <v>52.0161290322581</v>
      </c>
      <c r="I426" s="71">
        <v>0.37908812843935602</v>
      </c>
      <c r="J426" s="68">
        <v>97.849462365591407</v>
      </c>
      <c r="K426" s="71">
        <v>5.7347037804931798E-2</v>
      </c>
      <c r="L426" s="68">
        <v>20.2060931899642</v>
      </c>
    </row>
    <row r="427" spans="1:12" x14ac:dyDescent="0.2">
      <c r="A427" s="72" t="s">
        <v>1166</v>
      </c>
      <c r="B427" s="66" t="s">
        <v>1167</v>
      </c>
      <c r="C427" s="67">
        <v>18</v>
      </c>
      <c r="D427" s="67" t="s">
        <v>343</v>
      </c>
      <c r="E427" s="71">
        <v>0.234770361384807</v>
      </c>
      <c r="F427" s="68">
        <v>62.634408602150501</v>
      </c>
      <c r="G427" s="71">
        <v>0.33333333333333298</v>
      </c>
      <c r="H427" s="68">
        <v>81.8100358422939</v>
      </c>
      <c r="I427" s="71">
        <v>0.34892119781919101</v>
      </c>
      <c r="J427" s="68">
        <v>97.3566308243728</v>
      </c>
      <c r="K427" s="71">
        <v>2.2056553001896899E-2</v>
      </c>
      <c r="L427" s="68">
        <v>13.082437275985701</v>
      </c>
    </row>
    <row r="428" spans="1:12" x14ac:dyDescent="0.2">
      <c r="A428" s="72" t="s">
        <v>1168</v>
      </c>
      <c r="B428" s="66" t="s">
        <v>1169</v>
      </c>
      <c r="C428" s="67">
        <v>18</v>
      </c>
      <c r="D428" s="67" t="s">
        <v>343</v>
      </c>
      <c r="E428" s="71">
        <v>0.124410981818091</v>
      </c>
      <c r="F428" s="68">
        <v>29.704301075268798</v>
      </c>
      <c r="G428" s="71">
        <v>0.30771439108516102</v>
      </c>
      <c r="H428" s="68">
        <v>47.177419354838698</v>
      </c>
      <c r="I428" s="71">
        <v>6.11072437687308E-2</v>
      </c>
      <c r="J428" s="68">
        <v>90.412186379928301</v>
      </c>
      <c r="K428" s="71">
        <v>4.4113106003793798E-3</v>
      </c>
      <c r="L428" s="68">
        <v>6.8996415770609296</v>
      </c>
    </row>
    <row r="429" spans="1:12" x14ac:dyDescent="0.2">
      <c r="A429" s="72" t="s">
        <v>1170</v>
      </c>
      <c r="B429" s="66" t="s">
        <v>1171</v>
      </c>
      <c r="C429" s="67">
        <v>17</v>
      </c>
      <c r="D429" s="67" t="s">
        <v>343</v>
      </c>
      <c r="E429" s="71">
        <v>0.16865510301903</v>
      </c>
      <c r="F429" s="68">
        <v>41.173835125448001</v>
      </c>
      <c r="G429" s="71">
        <v>0.115493682603417</v>
      </c>
      <c r="H429" s="68">
        <v>18.279569892473098</v>
      </c>
      <c r="I429" s="71">
        <v>3.7148458058333802E-7</v>
      </c>
      <c r="J429" s="68">
        <v>16.308243727598601</v>
      </c>
      <c r="K429" s="71">
        <v>0.39047125496909202</v>
      </c>
      <c r="L429" s="68">
        <v>67.562724014336894</v>
      </c>
    </row>
    <row r="430" spans="1:12" x14ac:dyDescent="0.2">
      <c r="A430" s="72" t="s">
        <v>1172</v>
      </c>
      <c r="B430" s="66" t="s">
        <v>1173</v>
      </c>
      <c r="C430" s="67">
        <v>17</v>
      </c>
      <c r="D430" s="67" t="s">
        <v>343</v>
      </c>
      <c r="E430" s="71">
        <v>0.26125639679577001</v>
      </c>
      <c r="F430" s="68">
        <v>72.670250896057297</v>
      </c>
      <c r="G430" s="71">
        <v>0.33317933333620098</v>
      </c>
      <c r="H430" s="68">
        <v>54.569892473118301</v>
      </c>
      <c r="I430" s="71">
        <v>3.5291035155417102E-5</v>
      </c>
      <c r="J430" s="68">
        <v>27.195340501792099</v>
      </c>
      <c r="K430" s="71">
        <v>0.450554566015955</v>
      </c>
      <c r="L430" s="68">
        <v>76.2544802867383</v>
      </c>
    </row>
    <row r="431" spans="1:12" x14ac:dyDescent="0.2">
      <c r="A431" s="72" t="s">
        <v>1174</v>
      </c>
      <c r="B431" s="66" t="s">
        <v>1175</v>
      </c>
      <c r="C431" s="67">
        <v>17</v>
      </c>
      <c r="D431" s="67" t="s">
        <v>343</v>
      </c>
      <c r="E431" s="71">
        <v>0.17553116035522701</v>
      </c>
      <c r="F431" s="68">
        <v>43.279569892473098</v>
      </c>
      <c r="G431" s="71">
        <v>0.33333333332821202</v>
      </c>
      <c r="H431" s="68">
        <v>57.795698924731198</v>
      </c>
      <c r="I431" s="71">
        <v>0</v>
      </c>
      <c r="J431" s="68">
        <v>14.381720430107499</v>
      </c>
      <c r="K431" s="71">
        <v>0.193260147737468</v>
      </c>
      <c r="L431" s="68">
        <v>38.485663082437298</v>
      </c>
    </row>
    <row r="432" spans="1:12" x14ac:dyDescent="0.2">
      <c r="A432" s="72" t="s">
        <v>1176</v>
      </c>
      <c r="B432" s="66" t="s">
        <v>1177</v>
      </c>
      <c r="C432" s="67">
        <v>18</v>
      </c>
      <c r="D432" s="67" t="s">
        <v>343</v>
      </c>
      <c r="E432" s="71">
        <v>0.20374020504467899</v>
      </c>
      <c r="F432" s="68">
        <v>52.508960573476699</v>
      </c>
      <c r="G432" s="71">
        <v>0.32459299961089999</v>
      </c>
      <c r="H432" s="68">
        <v>51.030465949820801</v>
      </c>
      <c r="I432" s="71">
        <v>5.0929399140322802E-2</v>
      </c>
      <c r="J432" s="68">
        <v>89.516129032258107</v>
      </c>
      <c r="K432" s="71">
        <v>0.23569821638281399</v>
      </c>
      <c r="L432" s="68">
        <v>44.937275985663099</v>
      </c>
    </row>
    <row r="433" spans="1:12" x14ac:dyDescent="0.2">
      <c r="A433" s="72" t="s">
        <v>1178</v>
      </c>
      <c r="B433" s="66" t="s">
        <v>1179</v>
      </c>
      <c r="C433" s="67">
        <v>17</v>
      </c>
      <c r="D433" s="67" t="s">
        <v>343</v>
      </c>
      <c r="E433" s="71">
        <v>0.22931122646229701</v>
      </c>
      <c r="F433" s="68">
        <v>60.797491039426497</v>
      </c>
      <c r="G433" s="71">
        <v>0.33333333333333298</v>
      </c>
      <c r="H433" s="68">
        <v>81.8100358422939</v>
      </c>
      <c r="I433" s="71">
        <v>1.03644197982751E-4</v>
      </c>
      <c r="J433" s="68">
        <v>34.543010752688197</v>
      </c>
      <c r="K433" s="71">
        <v>0.35449670185557403</v>
      </c>
      <c r="L433" s="68">
        <v>62.410394265233002</v>
      </c>
    </row>
    <row r="434" spans="1:12" x14ac:dyDescent="0.2">
      <c r="A434" s="72" t="s">
        <v>1180</v>
      </c>
      <c r="B434" s="66" t="s">
        <v>1181</v>
      </c>
      <c r="C434" s="67">
        <v>17</v>
      </c>
      <c r="D434" s="67" t="s">
        <v>343</v>
      </c>
      <c r="E434" s="71">
        <v>0.18062100959969299</v>
      </c>
      <c r="F434" s="68">
        <v>45.026881720430097</v>
      </c>
      <c r="G434" s="71">
        <v>0.29222993204418601</v>
      </c>
      <c r="H434" s="68">
        <v>44.265232974910397</v>
      </c>
      <c r="I434" s="71">
        <v>3.7441225503551598E-3</v>
      </c>
      <c r="J434" s="68">
        <v>70.6989247311828</v>
      </c>
      <c r="K434" s="71">
        <v>0.24588897420453801</v>
      </c>
      <c r="L434" s="68">
        <v>47.087813620071699</v>
      </c>
    </row>
    <row r="435" spans="1:12" x14ac:dyDescent="0.2">
      <c r="A435" s="72" t="s">
        <v>1182</v>
      </c>
      <c r="B435" s="66" t="s">
        <v>1183</v>
      </c>
      <c r="C435" s="67">
        <v>17</v>
      </c>
      <c r="D435" s="67" t="s">
        <v>343</v>
      </c>
      <c r="E435" s="71">
        <v>0.27302452241824299</v>
      </c>
      <c r="F435" s="68">
        <v>76.881720430107507</v>
      </c>
      <c r="G435" s="71">
        <v>0.36105894877386702</v>
      </c>
      <c r="H435" s="68">
        <v>87.903225806451601</v>
      </c>
      <c r="I435" s="71">
        <v>8.4308656433940295E-4</v>
      </c>
      <c r="J435" s="68">
        <v>57.750896057347703</v>
      </c>
      <c r="K435" s="71">
        <v>0.45717153191652399</v>
      </c>
      <c r="L435" s="68">
        <v>77.105734767025098</v>
      </c>
    </row>
    <row r="436" spans="1:12" x14ac:dyDescent="0.2">
      <c r="A436" s="72" t="s">
        <v>1184</v>
      </c>
      <c r="B436" s="66" t="s">
        <v>1185</v>
      </c>
      <c r="C436" s="67">
        <v>18</v>
      </c>
      <c r="D436" s="67" t="s">
        <v>343</v>
      </c>
      <c r="E436" s="71">
        <v>0.12959733497397199</v>
      </c>
      <c r="F436" s="68">
        <v>31.048387096774199</v>
      </c>
      <c r="G436" s="71">
        <v>0.33227899998617499</v>
      </c>
      <c r="H436" s="68">
        <v>53.360215053763397</v>
      </c>
      <c r="I436" s="71">
        <v>1.37162243099952E-3</v>
      </c>
      <c r="J436" s="68">
        <v>62.768817204301101</v>
      </c>
      <c r="K436" s="71">
        <v>5.5141382504742098E-2</v>
      </c>
      <c r="L436" s="68">
        <v>19.847670250896101</v>
      </c>
    </row>
    <row r="437" spans="1:12" x14ac:dyDescent="0.2">
      <c r="A437" s="72" t="s">
        <v>1186</v>
      </c>
      <c r="B437" s="66" t="s">
        <v>1187</v>
      </c>
      <c r="C437" s="67">
        <v>18</v>
      </c>
      <c r="D437" s="67" t="s">
        <v>343</v>
      </c>
      <c r="E437" s="71">
        <v>0.16293085926162101</v>
      </c>
      <c r="F437" s="68">
        <v>39.292114695340501</v>
      </c>
      <c r="G437" s="71">
        <v>0.33333333333333298</v>
      </c>
      <c r="H437" s="68">
        <v>81.8100358422939</v>
      </c>
      <c r="I437" s="71">
        <v>0.117279036037821</v>
      </c>
      <c r="J437" s="68">
        <v>93.548387096774206</v>
      </c>
      <c r="K437" s="71">
        <v>3.8180208413707499E-2</v>
      </c>
      <c r="L437" s="68">
        <v>16.6666666666667</v>
      </c>
    </row>
    <row r="438" spans="1:12" x14ac:dyDescent="0.2">
      <c r="A438" s="72" t="s">
        <v>1188</v>
      </c>
      <c r="B438" s="66" t="s">
        <v>1189</v>
      </c>
      <c r="C438" s="67">
        <v>17</v>
      </c>
      <c r="D438" s="67" t="s">
        <v>343</v>
      </c>
      <c r="E438" s="71">
        <v>0.30668665625983099</v>
      </c>
      <c r="F438" s="68">
        <v>85.707885304659499</v>
      </c>
      <c r="G438" s="71">
        <v>0.44776781094296703</v>
      </c>
      <c r="H438" s="68">
        <v>93.772401433691797</v>
      </c>
      <c r="I438" s="71">
        <v>9.1877283299147405E-3</v>
      </c>
      <c r="J438" s="68">
        <v>76.881720430107507</v>
      </c>
      <c r="K438" s="71">
        <v>0.46310442950661002</v>
      </c>
      <c r="L438" s="68">
        <v>78.046594982078901</v>
      </c>
    </row>
    <row r="439" spans="1:12" x14ac:dyDescent="0.2">
      <c r="A439" s="72" t="s">
        <v>1190</v>
      </c>
      <c r="B439" s="66" t="s">
        <v>1191</v>
      </c>
      <c r="C439" s="67">
        <v>18</v>
      </c>
      <c r="D439" s="67" t="s">
        <v>343</v>
      </c>
      <c r="E439" s="71">
        <v>0.219809627187322</v>
      </c>
      <c r="F439" s="68">
        <v>57.840501792114701</v>
      </c>
      <c r="G439" s="71">
        <v>0.33333333333333298</v>
      </c>
      <c r="H439" s="68">
        <v>81.8100358422939</v>
      </c>
      <c r="I439" s="71">
        <v>6.0518124968699603E-3</v>
      </c>
      <c r="J439" s="68">
        <v>73.790322580645196</v>
      </c>
      <c r="K439" s="71">
        <v>0.32004373573176298</v>
      </c>
      <c r="L439" s="68">
        <v>58.064516129032299</v>
      </c>
    </row>
    <row r="440" spans="1:12" x14ac:dyDescent="0.2">
      <c r="A440" s="72" t="s">
        <v>1192</v>
      </c>
      <c r="B440" s="66" t="s">
        <v>1193</v>
      </c>
      <c r="C440" s="67">
        <v>18</v>
      </c>
      <c r="D440" s="67" t="s">
        <v>343</v>
      </c>
      <c r="E440" s="71">
        <v>0.115811328442829</v>
      </c>
      <c r="F440" s="68">
        <v>26.747311827956999</v>
      </c>
      <c r="G440" s="71">
        <v>0.33333333333333298</v>
      </c>
      <c r="H440" s="68">
        <v>81.8100358422939</v>
      </c>
      <c r="I440" s="71">
        <v>9.6893413947757908E-3</v>
      </c>
      <c r="J440" s="68">
        <v>77.508960573476699</v>
      </c>
      <c r="K440" s="71">
        <v>4.4113106003793798E-3</v>
      </c>
      <c r="L440" s="68">
        <v>6.8996415770609296</v>
      </c>
    </row>
    <row r="441" spans="1:12" x14ac:dyDescent="0.2">
      <c r="A441" s="72" t="s">
        <v>1194</v>
      </c>
      <c r="B441" s="66" t="s">
        <v>1195</v>
      </c>
      <c r="C441" s="67">
        <v>18</v>
      </c>
      <c r="D441" s="67" t="s">
        <v>343</v>
      </c>
      <c r="E441" s="71">
        <v>0.141117887859012</v>
      </c>
      <c r="F441" s="68">
        <v>33.064516129032299</v>
      </c>
      <c r="G441" s="71">
        <v>0.35304387002309001</v>
      </c>
      <c r="H441" s="68">
        <v>86.693548387096797</v>
      </c>
      <c r="I441" s="71">
        <v>4.3157861641187199E-2</v>
      </c>
      <c r="J441" s="68">
        <v>88.261648745519693</v>
      </c>
      <c r="K441" s="71">
        <v>2.7151931912759001E-2</v>
      </c>
      <c r="L441" s="68">
        <v>14.5161290322581</v>
      </c>
    </row>
    <row r="442" spans="1:12" x14ac:dyDescent="0.2">
      <c r="A442" s="72" t="s">
        <v>1196</v>
      </c>
      <c r="B442" s="66" t="s">
        <v>1197</v>
      </c>
      <c r="C442" s="67">
        <v>18</v>
      </c>
      <c r="D442" s="67" t="s">
        <v>343</v>
      </c>
      <c r="E442" s="71">
        <v>0.19079010242990099</v>
      </c>
      <c r="F442" s="68">
        <v>48.207885304659499</v>
      </c>
      <c r="G442" s="71">
        <v>0.33755701976685198</v>
      </c>
      <c r="H442" s="68">
        <v>82.750896057347703</v>
      </c>
      <c r="I442" s="71">
        <v>0.164232317916782</v>
      </c>
      <c r="J442" s="68">
        <v>94.758064516128997</v>
      </c>
      <c r="K442" s="71">
        <v>7.0580969606069993E-2</v>
      </c>
      <c r="L442" s="68">
        <v>22.401433691756299</v>
      </c>
    </row>
    <row r="443" spans="1:12" x14ac:dyDescent="0.2">
      <c r="A443" s="72" t="s">
        <v>1198</v>
      </c>
      <c r="B443" s="66" t="s">
        <v>1199</v>
      </c>
      <c r="C443" s="67">
        <v>18</v>
      </c>
      <c r="D443" s="67" t="s">
        <v>343</v>
      </c>
      <c r="E443" s="71">
        <v>0.16845815006428</v>
      </c>
      <c r="F443" s="68">
        <v>40.949820788530502</v>
      </c>
      <c r="G443" s="71">
        <v>0.333333331245936</v>
      </c>
      <c r="H443" s="68">
        <v>56.630824372759903</v>
      </c>
      <c r="I443" s="71">
        <v>5.5321085024912002E-9</v>
      </c>
      <c r="J443" s="68">
        <v>15.4569892473118</v>
      </c>
      <c r="K443" s="71">
        <v>0.172041113414795</v>
      </c>
      <c r="L443" s="68">
        <v>35.394265232974902</v>
      </c>
    </row>
    <row r="444" spans="1:12" x14ac:dyDescent="0.2">
      <c r="A444" s="72" t="s">
        <v>1200</v>
      </c>
      <c r="B444" s="66" t="s">
        <v>1200</v>
      </c>
      <c r="C444" s="67">
        <v>18</v>
      </c>
      <c r="D444" s="67" t="s">
        <v>343</v>
      </c>
      <c r="E444" s="71">
        <v>0.134638100979801</v>
      </c>
      <c r="F444" s="68">
        <v>31.765232974910401</v>
      </c>
      <c r="G444" s="71">
        <v>0.33333333333333298</v>
      </c>
      <c r="H444" s="68">
        <v>81.8100358422939</v>
      </c>
      <c r="I444" s="71">
        <v>0</v>
      </c>
      <c r="J444" s="68">
        <v>14.381720430107499</v>
      </c>
      <c r="K444" s="71">
        <v>7.0580969606069993E-2</v>
      </c>
      <c r="L444" s="68">
        <v>22.401433691756299</v>
      </c>
    </row>
    <row r="445" spans="1:12" x14ac:dyDescent="0.2">
      <c r="A445" s="72" t="s">
        <v>1201</v>
      </c>
      <c r="B445" s="66" t="s">
        <v>1202</v>
      </c>
      <c r="C445" s="67">
        <v>18</v>
      </c>
      <c r="D445" s="67" t="s">
        <v>343</v>
      </c>
      <c r="E445" s="71">
        <v>0.12914505317258501</v>
      </c>
      <c r="F445" s="68">
        <v>30.913978494623699</v>
      </c>
      <c r="G445" s="71">
        <v>0.33333333333333298</v>
      </c>
      <c r="H445" s="68">
        <v>81.8100358422939</v>
      </c>
      <c r="I445" s="71">
        <v>1.1660989798681601E-3</v>
      </c>
      <c r="J445" s="68">
        <v>60.976702508960599</v>
      </c>
      <c r="K445" s="71">
        <v>5.2935727204552502E-2</v>
      </c>
      <c r="L445" s="68">
        <v>19.354838709677399</v>
      </c>
    </row>
    <row r="446" spans="1:12" x14ac:dyDescent="0.2">
      <c r="A446" s="72" t="s">
        <v>1203</v>
      </c>
      <c r="B446" s="66" t="s">
        <v>1204</v>
      </c>
      <c r="C446" s="67">
        <v>18</v>
      </c>
      <c r="D446" s="67" t="s">
        <v>343</v>
      </c>
      <c r="E446" s="71">
        <v>0.18538994848825099</v>
      </c>
      <c r="F446" s="68">
        <v>46.505376344086002</v>
      </c>
      <c r="G446" s="71">
        <v>0.33333333333333298</v>
      </c>
      <c r="H446" s="68">
        <v>81.8100358422939</v>
      </c>
      <c r="I446" s="71">
        <v>3.7222754974450397E-4</v>
      </c>
      <c r="J446" s="68">
        <v>48.566308243727597</v>
      </c>
      <c r="K446" s="71">
        <v>0.222464284581676</v>
      </c>
      <c r="L446" s="68">
        <v>42.921146953405</v>
      </c>
    </row>
    <row r="447" spans="1:12" x14ac:dyDescent="0.2">
      <c r="A447" s="72" t="s">
        <v>1205</v>
      </c>
      <c r="B447" s="66" t="s">
        <v>1206</v>
      </c>
      <c r="C447" s="67">
        <v>18</v>
      </c>
      <c r="D447" s="67" t="s">
        <v>343</v>
      </c>
      <c r="E447" s="71">
        <v>0.15647813676049899</v>
      </c>
      <c r="F447" s="68">
        <v>37.5</v>
      </c>
      <c r="G447" s="71">
        <v>0.46061178789002899</v>
      </c>
      <c r="H447" s="68">
        <v>94.130824372759903</v>
      </c>
      <c r="I447" s="71">
        <v>1.19070937470326E-9</v>
      </c>
      <c r="J447" s="68">
        <v>15.322580645161301</v>
      </c>
      <c r="K447" s="71">
        <v>8.8226212007587491E-3</v>
      </c>
      <c r="L447" s="68">
        <v>9.2293906810035793</v>
      </c>
    </row>
    <row r="448" spans="1:12" x14ac:dyDescent="0.2">
      <c r="A448" s="72" t="s">
        <v>1207</v>
      </c>
      <c r="B448" s="66" t="s">
        <v>1208</v>
      </c>
      <c r="C448" s="67">
        <v>18</v>
      </c>
      <c r="D448" s="67" t="s">
        <v>343</v>
      </c>
      <c r="E448" s="71">
        <v>0.17706007710928001</v>
      </c>
      <c r="F448" s="68">
        <v>43.727598566308203</v>
      </c>
      <c r="G448" s="71">
        <v>0.45770953811109799</v>
      </c>
      <c r="H448" s="68">
        <v>93.951612903225794</v>
      </c>
      <c r="I448" s="71">
        <v>0</v>
      </c>
      <c r="J448" s="68">
        <v>14.381720430107499</v>
      </c>
      <c r="K448" s="71">
        <v>7.3470693216742405E-2</v>
      </c>
      <c r="L448" s="68">
        <v>22.804659498207901</v>
      </c>
    </row>
    <row r="449" spans="1:12" x14ac:dyDescent="0.2">
      <c r="A449" s="72" t="s">
        <v>1209</v>
      </c>
      <c r="B449" s="66" t="s">
        <v>1210</v>
      </c>
      <c r="C449" s="67">
        <v>18</v>
      </c>
      <c r="D449" s="67" t="s">
        <v>343</v>
      </c>
      <c r="E449" s="71">
        <v>0.15986380175238801</v>
      </c>
      <c r="F449" s="68">
        <v>38.3960573476703</v>
      </c>
      <c r="G449" s="71">
        <v>0.333333318266479</v>
      </c>
      <c r="H449" s="68">
        <v>56.3172043010753</v>
      </c>
      <c r="I449" s="71">
        <v>5.0961477785439E-3</v>
      </c>
      <c r="J449" s="68">
        <v>72.580645161290306</v>
      </c>
      <c r="K449" s="71">
        <v>0.14116193921213999</v>
      </c>
      <c r="L449" s="68">
        <v>31.362007168458799</v>
      </c>
    </row>
    <row r="450" spans="1:12" x14ac:dyDescent="0.2">
      <c r="A450" s="72" t="s">
        <v>1211</v>
      </c>
      <c r="B450" s="66" t="s">
        <v>1212</v>
      </c>
      <c r="C450" s="67">
        <v>18</v>
      </c>
      <c r="D450" s="67" t="s">
        <v>343</v>
      </c>
      <c r="E450" s="71">
        <v>0.19038153980936001</v>
      </c>
      <c r="F450" s="68">
        <v>48.163082437276003</v>
      </c>
      <c r="G450" s="71">
        <v>0.34574501576483802</v>
      </c>
      <c r="H450" s="68">
        <v>85.035842293906796</v>
      </c>
      <c r="I450" s="71">
        <v>2.9353190815651102E-3</v>
      </c>
      <c r="J450" s="68">
        <v>69.130824372759903</v>
      </c>
      <c r="K450" s="71">
        <v>0.222464284581676</v>
      </c>
      <c r="L450" s="68">
        <v>42.921146953405</v>
      </c>
    </row>
    <row r="451" spans="1:12" x14ac:dyDescent="0.2">
      <c r="A451" s="72" t="s">
        <v>1213</v>
      </c>
      <c r="B451" s="66" t="s">
        <v>1214</v>
      </c>
      <c r="C451" s="67">
        <v>18</v>
      </c>
      <c r="D451" s="67" t="s">
        <v>343</v>
      </c>
      <c r="E451" s="71">
        <v>0.16835124972326199</v>
      </c>
      <c r="F451" s="68">
        <v>40.9050179211469</v>
      </c>
      <c r="G451" s="71">
        <v>0.34126292922528101</v>
      </c>
      <c r="H451" s="68">
        <v>83.602150537634401</v>
      </c>
      <c r="I451" s="71">
        <v>4.0274123133881803E-2</v>
      </c>
      <c r="J451" s="68">
        <v>87.948028673835097</v>
      </c>
      <c r="K451" s="71">
        <v>0.123516696810622</v>
      </c>
      <c r="L451" s="68">
        <v>29.077060931899599</v>
      </c>
    </row>
    <row r="452" spans="1:12" x14ac:dyDescent="0.2">
      <c r="A452" s="72" t="s">
        <v>1215</v>
      </c>
      <c r="B452" s="66" t="s">
        <v>1216</v>
      </c>
      <c r="C452" s="67">
        <v>18</v>
      </c>
      <c r="D452" s="67" t="s">
        <v>343</v>
      </c>
      <c r="E452" s="71">
        <v>0.29672389565009399</v>
      </c>
      <c r="F452" s="68">
        <v>83.602150537634401</v>
      </c>
      <c r="G452" s="71">
        <v>0.37535483737293301</v>
      </c>
      <c r="H452" s="68">
        <v>89.740143369175598</v>
      </c>
      <c r="I452" s="71">
        <v>4.5173022463326399E-4</v>
      </c>
      <c r="J452" s="68">
        <v>50.716845878136198</v>
      </c>
      <c r="K452" s="71">
        <v>0.51436511935271501</v>
      </c>
      <c r="L452" s="68">
        <v>84.408602150537604</v>
      </c>
    </row>
    <row r="453" spans="1:12" x14ac:dyDescent="0.2">
      <c r="A453" s="72" t="s">
        <v>1217</v>
      </c>
      <c r="B453" s="66" t="s">
        <v>1218</v>
      </c>
      <c r="C453" s="67">
        <v>18</v>
      </c>
      <c r="D453" s="67" t="s">
        <v>343</v>
      </c>
      <c r="E453" s="71">
        <v>0.25846896520823598</v>
      </c>
      <c r="F453" s="68">
        <v>71.684587813620098</v>
      </c>
      <c r="G453" s="71">
        <v>0.40208686930150001</v>
      </c>
      <c r="H453" s="68">
        <v>91.6666666666667</v>
      </c>
      <c r="I453" s="71">
        <v>1.4412013867253199E-2</v>
      </c>
      <c r="J453" s="68">
        <v>80.331541218637994</v>
      </c>
      <c r="K453" s="71">
        <v>0.358908012455954</v>
      </c>
      <c r="L453" s="68">
        <v>62.813620071684603</v>
      </c>
    </row>
    <row r="454" spans="1:12" x14ac:dyDescent="0.2">
      <c r="A454" s="72" t="s">
        <v>1219</v>
      </c>
      <c r="B454" s="66" t="s">
        <v>1220</v>
      </c>
      <c r="C454" s="67">
        <v>18</v>
      </c>
      <c r="D454" s="67" t="s">
        <v>343</v>
      </c>
      <c r="E454" s="71">
        <v>0.22381400284862499</v>
      </c>
      <c r="F454" s="68">
        <v>59.408602150537597</v>
      </c>
      <c r="G454" s="71">
        <v>0.31824166616718902</v>
      </c>
      <c r="H454" s="68">
        <v>49.3727598566308</v>
      </c>
      <c r="I454" s="71">
        <v>5.8512243654229804E-3</v>
      </c>
      <c r="J454" s="68">
        <v>73.521505376344095</v>
      </c>
      <c r="K454" s="71">
        <v>0.34734911801326401</v>
      </c>
      <c r="L454" s="68">
        <v>61.8727598566308</v>
      </c>
    </row>
    <row r="455" spans="1:12" x14ac:dyDescent="0.2">
      <c r="A455" s="72" t="s">
        <v>1221</v>
      </c>
      <c r="B455" s="66" t="s">
        <v>1222</v>
      </c>
      <c r="C455" s="67">
        <v>18</v>
      </c>
      <c r="D455" s="67" t="s">
        <v>343</v>
      </c>
      <c r="E455" s="71">
        <v>0.183991788238411</v>
      </c>
      <c r="F455" s="68">
        <v>46.102150537634401</v>
      </c>
      <c r="G455" s="71">
        <v>0.26093033485461498</v>
      </c>
      <c r="H455" s="68">
        <v>40.367383512544798</v>
      </c>
      <c r="I455" s="71">
        <v>2.0543097306258601E-4</v>
      </c>
      <c r="J455" s="68">
        <v>41.263440860215098</v>
      </c>
      <c r="K455" s="71">
        <v>0.29083959888755601</v>
      </c>
      <c r="L455" s="68">
        <v>53.5394265232975</v>
      </c>
    </row>
    <row r="456" spans="1:12" x14ac:dyDescent="0.2">
      <c r="A456" s="72" t="s">
        <v>1223</v>
      </c>
      <c r="B456" s="66" t="s">
        <v>1224</v>
      </c>
      <c r="C456" s="67">
        <v>17</v>
      </c>
      <c r="D456" s="67" t="s">
        <v>343</v>
      </c>
      <c r="E456" s="71">
        <v>0.40232787757167199</v>
      </c>
      <c r="F456" s="68">
        <v>95.474910394265194</v>
      </c>
      <c r="G456" s="71">
        <v>0.33333333333333298</v>
      </c>
      <c r="H456" s="68">
        <v>81.8100358422939</v>
      </c>
      <c r="I456" s="71">
        <v>1.33667269565649E-14</v>
      </c>
      <c r="J456" s="68">
        <v>14.471326164874601</v>
      </c>
      <c r="K456" s="71">
        <v>0.87365029938166905</v>
      </c>
      <c r="L456" s="68">
        <v>98.118279569892493</v>
      </c>
    </row>
    <row r="457" spans="1:12" x14ac:dyDescent="0.2">
      <c r="A457" s="72" t="s">
        <v>1225</v>
      </c>
      <c r="B457" s="66" t="s">
        <v>1226</v>
      </c>
      <c r="C457" s="67">
        <v>18</v>
      </c>
      <c r="D457" s="67" t="s">
        <v>343</v>
      </c>
      <c r="E457" s="71">
        <v>0.30761472775374599</v>
      </c>
      <c r="F457" s="68">
        <v>86.1111111111111</v>
      </c>
      <c r="G457" s="71">
        <v>0.33333333333333298</v>
      </c>
      <c r="H457" s="68">
        <v>81.8100358422939</v>
      </c>
      <c r="I457" s="71">
        <v>0</v>
      </c>
      <c r="J457" s="68">
        <v>14.381720430107499</v>
      </c>
      <c r="K457" s="71">
        <v>0.58951084992790503</v>
      </c>
      <c r="L457" s="68">
        <v>90.591397849462396</v>
      </c>
    </row>
    <row r="458" spans="1:12" x14ac:dyDescent="0.2">
      <c r="A458" s="72" t="s">
        <v>1227</v>
      </c>
      <c r="B458" s="66" t="s">
        <v>1228</v>
      </c>
      <c r="C458" s="67">
        <v>43</v>
      </c>
      <c r="D458" s="67" t="s">
        <v>343</v>
      </c>
      <c r="E458" s="71">
        <v>0.417842575812581</v>
      </c>
      <c r="F458" s="68">
        <v>96.505376344086002</v>
      </c>
      <c r="G458" s="71">
        <v>0.33333333333333298</v>
      </c>
      <c r="H458" s="68">
        <v>81.8100358422939</v>
      </c>
      <c r="I458" s="71">
        <v>7.1883050016341698E-5</v>
      </c>
      <c r="J458" s="68">
        <v>31.8100358422939</v>
      </c>
      <c r="K458" s="71">
        <v>0.92012251105439302</v>
      </c>
      <c r="L458" s="68">
        <v>98.655913978494596</v>
      </c>
    </row>
    <row r="459" spans="1:12" x14ac:dyDescent="0.2">
      <c r="A459" s="72" t="s">
        <v>1229</v>
      </c>
      <c r="B459" s="66" t="s">
        <v>1230</v>
      </c>
      <c r="C459" s="67">
        <v>17</v>
      </c>
      <c r="D459" s="67" t="s">
        <v>343</v>
      </c>
      <c r="E459" s="71">
        <v>0.38927199984148803</v>
      </c>
      <c r="F459" s="68">
        <v>94.668458781362006</v>
      </c>
      <c r="G459" s="71">
        <v>0.17559800473582701</v>
      </c>
      <c r="H459" s="68">
        <v>28.001792114695299</v>
      </c>
      <c r="I459" s="71">
        <v>2.9951270852604099E-4</v>
      </c>
      <c r="J459" s="68">
        <v>46.102150537634401</v>
      </c>
      <c r="K459" s="71">
        <v>0.99191848208011202</v>
      </c>
      <c r="L459" s="68">
        <v>99.238351254480307</v>
      </c>
    </row>
    <row r="460" spans="1:12" x14ac:dyDescent="0.2">
      <c r="A460" s="72" t="s">
        <v>1231</v>
      </c>
      <c r="B460" s="66" t="s">
        <v>1232</v>
      </c>
      <c r="C460" s="67">
        <v>18</v>
      </c>
      <c r="D460" s="67" t="s">
        <v>343</v>
      </c>
      <c r="E460" s="71">
        <v>0.18242804241240199</v>
      </c>
      <c r="F460" s="68">
        <v>45.609318996415801</v>
      </c>
      <c r="G460" s="71">
        <v>0.33333333333333298</v>
      </c>
      <c r="H460" s="68">
        <v>81.8100358422939</v>
      </c>
      <c r="I460" s="71">
        <v>2.22978547446365E-6</v>
      </c>
      <c r="J460" s="68">
        <v>18.234767025089599</v>
      </c>
      <c r="K460" s="71">
        <v>0.21394856411839999</v>
      </c>
      <c r="L460" s="68">
        <v>41.8010752688172</v>
      </c>
    </row>
    <row r="461" spans="1:12" x14ac:dyDescent="0.2">
      <c r="A461" s="72" t="s">
        <v>1233</v>
      </c>
      <c r="B461" s="66" t="s">
        <v>1234</v>
      </c>
      <c r="C461" s="67">
        <v>18</v>
      </c>
      <c r="D461" s="67" t="s">
        <v>343</v>
      </c>
      <c r="E461" s="71">
        <v>0.17824537482435199</v>
      </c>
      <c r="F461" s="68">
        <v>44.175627240143399</v>
      </c>
      <c r="G461" s="71">
        <v>0.33333333333333298</v>
      </c>
      <c r="H461" s="68">
        <v>81.8100358422939</v>
      </c>
      <c r="I461" s="71">
        <v>4.0905119774064299E-6</v>
      </c>
      <c r="J461" s="68">
        <v>19.265232974910401</v>
      </c>
      <c r="K461" s="71">
        <v>0.20139870062774401</v>
      </c>
      <c r="L461" s="68">
        <v>39.829749103942703</v>
      </c>
    </row>
    <row r="462" spans="1:12" x14ac:dyDescent="0.2">
      <c r="A462" s="72" t="s">
        <v>1235</v>
      </c>
      <c r="B462" s="66" t="s">
        <v>1236</v>
      </c>
      <c r="C462" s="67">
        <v>18</v>
      </c>
      <c r="D462" s="67" t="s">
        <v>343</v>
      </c>
      <c r="E462" s="71">
        <v>0.18412575878753201</v>
      </c>
      <c r="F462" s="68">
        <v>46.191756272401399</v>
      </c>
      <c r="G462" s="71">
        <v>0.33333333333333298</v>
      </c>
      <c r="H462" s="68">
        <v>81.8100358422939</v>
      </c>
      <c r="I462" s="71">
        <v>0</v>
      </c>
      <c r="J462" s="68">
        <v>14.381720430107499</v>
      </c>
      <c r="K462" s="71">
        <v>0.219043943029262</v>
      </c>
      <c r="L462" s="68">
        <v>42.383512544802898</v>
      </c>
    </row>
    <row r="463" spans="1:12" x14ac:dyDescent="0.2">
      <c r="A463" s="72" t="s">
        <v>1237</v>
      </c>
      <c r="B463" s="66" t="s">
        <v>1238</v>
      </c>
      <c r="C463" s="67">
        <v>18</v>
      </c>
      <c r="D463" s="67" t="s">
        <v>343</v>
      </c>
      <c r="E463" s="71">
        <v>0.18682814403783801</v>
      </c>
      <c r="F463" s="68">
        <v>47.043010752688197</v>
      </c>
      <c r="G463" s="71">
        <v>0.33333333333333298</v>
      </c>
      <c r="H463" s="68">
        <v>81.8100358422939</v>
      </c>
      <c r="I463" s="71">
        <v>8.0612153986584303E-4</v>
      </c>
      <c r="J463" s="68">
        <v>57.392473118279597</v>
      </c>
      <c r="K463" s="71">
        <v>0.22634497724031399</v>
      </c>
      <c r="L463" s="68">
        <v>43.862007168458803</v>
      </c>
    </row>
    <row r="464" spans="1:12" x14ac:dyDescent="0.2">
      <c r="A464" s="72" t="s">
        <v>1239</v>
      </c>
      <c r="B464" s="66" t="s">
        <v>1240</v>
      </c>
      <c r="C464" s="67">
        <v>18</v>
      </c>
      <c r="D464" s="67" t="s">
        <v>343</v>
      </c>
      <c r="E464" s="71">
        <v>0.15596277890952701</v>
      </c>
      <c r="F464" s="68">
        <v>37.365591397849499</v>
      </c>
      <c r="G464" s="71">
        <v>0.33333333333333298</v>
      </c>
      <c r="H464" s="68">
        <v>81.8100358422939</v>
      </c>
      <c r="I464" s="71">
        <v>1.0030083675750099E-5</v>
      </c>
      <c r="J464" s="68">
        <v>21.415770609319001</v>
      </c>
      <c r="K464" s="71">
        <v>0.134544973311571</v>
      </c>
      <c r="L464" s="68">
        <v>30.734767025089599</v>
      </c>
    </row>
    <row r="465" spans="1:12" x14ac:dyDescent="0.2">
      <c r="A465" s="72" t="s">
        <v>1241</v>
      </c>
      <c r="B465" s="66" t="s">
        <v>1242</v>
      </c>
      <c r="C465" s="67">
        <v>18</v>
      </c>
      <c r="D465" s="67" t="s">
        <v>343</v>
      </c>
      <c r="E465" s="71">
        <v>0.16550460851556001</v>
      </c>
      <c r="F465" s="68">
        <v>40.188172043010802</v>
      </c>
      <c r="G465" s="71">
        <v>0.333295333332643</v>
      </c>
      <c r="H465" s="68">
        <v>55.376344086021497</v>
      </c>
      <c r="I465" s="71">
        <v>0</v>
      </c>
      <c r="J465" s="68">
        <v>14.381720430107499</v>
      </c>
      <c r="K465" s="71">
        <v>0.163218492214037</v>
      </c>
      <c r="L465" s="68">
        <v>34.0949820788531</v>
      </c>
    </row>
    <row r="466" spans="1:12" x14ac:dyDescent="0.2">
      <c r="A466" s="72" t="s">
        <v>1243</v>
      </c>
      <c r="B466" s="66" t="s">
        <v>1244</v>
      </c>
      <c r="C466" s="67">
        <v>18</v>
      </c>
      <c r="D466" s="67" t="s">
        <v>343</v>
      </c>
      <c r="E466" s="71">
        <v>0.15766136237467401</v>
      </c>
      <c r="F466" s="68">
        <v>37.813620071684603</v>
      </c>
      <c r="G466" s="71">
        <v>0.33333333333333298</v>
      </c>
      <c r="H466" s="68">
        <v>81.8100358422939</v>
      </c>
      <c r="I466" s="71">
        <v>1.0401568256333499E-5</v>
      </c>
      <c r="J466" s="68">
        <v>21.594982078853</v>
      </c>
      <c r="K466" s="71">
        <v>0.13964035222243301</v>
      </c>
      <c r="L466" s="68">
        <v>31.1827956989247</v>
      </c>
    </row>
    <row r="467" spans="1:12" x14ac:dyDescent="0.2">
      <c r="A467" s="72" t="s">
        <v>1245</v>
      </c>
      <c r="B467" s="66" t="s">
        <v>1246</v>
      </c>
      <c r="C467" s="67">
        <v>18</v>
      </c>
      <c r="D467" s="67" t="s">
        <v>343</v>
      </c>
      <c r="E467" s="71">
        <v>0.186187775819111</v>
      </c>
      <c r="F467" s="68">
        <v>46.818996415770599</v>
      </c>
      <c r="G467" s="71">
        <v>0.35137659807549299</v>
      </c>
      <c r="H467" s="68">
        <v>86.2455197132617</v>
      </c>
      <c r="I467" s="71">
        <v>4.4121687536545003E-2</v>
      </c>
      <c r="J467" s="68">
        <v>88.530465949820794</v>
      </c>
      <c r="K467" s="71">
        <v>0.16306504184529499</v>
      </c>
      <c r="L467" s="68">
        <v>34.005376344086002</v>
      </c>
    </row>
    <row r="468" spans="1:12" x14ac:dyDescent="0.2">
      <c r="A468" s="72" t="s">
        <v>1247</v>
      </c>
      <c r="B468" s="66" t="s">
        <v>1248</v>
      </c>
      <c r="C468" s="67">
        <v>18</v>
      </c>
      <c r="D468" s="67" t="s">
        <v>343</v>
      </c>
      <c r="E468" s="71">
        <v>0.189967714004563</v>
      </c>
      <c r="F468" s="68">
        <v>47.939068100358398</v>
      </c>
      <c r="G468" s="71">
        <v>0.37557019766852501</v>
      </c>
      <c r="H468" s="68">
        <v>89.829749103942703</v>
      </c>
      <c r="I468" s="71">
        <v>0.10390107703738601</v>
      </c>
      <c r="J468" s="68">
        <v>93.100358422939095</v>
      </c>
      <c r="K468" s="71">
        <v>9.0431867307777095E-2</v>
      </c>
      <c r="L468" s="68">
        <v>24.955197132616501</v>
      </c>
    </row>
    <row r="469" spans="1:12" x14ac:dyDescent="0.2">
      <c r="A469" s="72" t="s">
        <v>1249</v>
      </c>
      <c r="B469" s="66" t="s">
        <v>1250</v>
      </c>
      <c r="C469" s="67">
        <v>18</v>
      </c>
      <c r="D469" s="67" t="s">
        <v>343</v>
      </c>
      <c r="E469" s="71">
        <v>0.237096797734792</v>
      </c>
      <c r="F469" s="68">
        <v>63.575268817204297</v>
      </c>
      <c r="G469" s="71">
        <v>0.33333333333333298</v>
      </c>
      <c r="H469" s="68">
        <v>81.8100358422939</v>
      </c>
      <c r="I469" s="71">
        <v>0.35369485156895503</v>
      </c>
      <c r="J469" s="68">
        <v>97.401433691756296</v>
      </c>
      <c r="K469" s="71">
        <v>2.4262208302086599E-2</v>
      </c>
      <c r="L469" s="68">
        <v>13.8888888888889</v>
      </c>
    </row>
    <row r="470" spans="1:12" x14ac:dyDescent="0.2">
      <c r="A470" s="72" t="s">
        <v>1251</v>
      </c>
      <c r="B470" s="66" t="s">
        <v>1252</v>
      </c>
      <c r="C470" s="67">
        <v>17</v>
      </c>
      <c r="D470" s="67" t="s">
        <v>343</v>
      </c>
      <c r="E470" s="71">
        <v>0.207904537360553</v>
      </c>
      <c r="F470" s="68">
        <v>54.121863799283197</v>
      </c>
      <c r="G470" s="71">
        <v>0.33333333333333298</v>
      </c>
      <c r="H470" s="68">
        <v>81.8100358422939</v>
      </c>
      <c r="I470" s="71">
        <v>2.24748171252919E-4</v>
      </c>
      <c r="J470" s="68">
        <v>42.607526881720403</v>
      </c>
      <c r="K470" s="71">
        <v>0.290155530577073</v>
      </c>
      <c r="L470" s="68">
        <v>53.405017921147</v>
      </c>
    </row>
    <row r="471" spans="1:12" x14ac:dyDescent="0.2">
      <c r="A471" s="72" t="s">
        <v>897</v>
      </c>
      <c r="B471" s="66" t="s">
        <v>1253</v>
      </c>
      <c r="C471" s="67">
        <v>17</v>
      </c>
      <c r="D471" s="67" t="s">
        <v>343</v>
      </c>
      <c r="E471" s="71">
        <v>0.223278371691118</v>
      </c>
      <c r="F471" s="68">
        <v>59.139784946236603</v>
      </c>
      <c r="G471" s="71">
        <v>0.33333333333333298</v>
      </c>
      <c r="H471" s="68">
        <v>81.8100358422939</v>
      </c>
      <c r="I471" s="71">
        <v>2.7489858963167E-5</v>
      </c>
      <c r="J471" s="68">
        <v>26.030465949820801</v>
      </c>
      <c r="K471" s="71">
        <v>0.33647429188105599</v>
      </c>
      <c r="L471" s="68">
        <v>60.439068100358398</v>
      </c>
    </row>
    <row r="472" spans="1:12" x14ac:dyDescent="0.2">
      <c r="A472" s="72" t="s">
        <v>1254</v>
      </c>
      <c r="B472" s="66" t="s">
        <v>1255</v>
      </c>
      <c r="C472" s="67">
        <v>17</v>
      </c>
      <c r="D472" s="67" t="s">
        <v>343</v>
      </c>
      <c r="E472" s="71">
        <v>0.222218402510441</v>
      </c>
      <c r="F472" s="68">
        <v>58.691756272401399</v>
      </c>
      <c r="G472" s="71">
        <v>0.33333333333333298</v>
      </c>
      <c r="H472" s="68">
        <v>81.8100358422939</v>
      </c>
      <c r="I472" s="71">
        <v>4.4206665089417198E-5</v>
      </c>
      <c r="J472" s="68">
        <v>28.8530465949821</v>
      </c>
      <c r="K472" s="71">
        <v>0.333277667532902</v>
      </c>
      <c r="L472" s="68">
        <v>59.767025089605703</v>
      </c>
    </row>
    <row r="473" spans="1:12" x14ac:dyDescent="0.2">
      <c r="A473" s="72" t="s">
        <v>969</v>
      </c>
      <c r="B473" s="66" t="s">
        <v>1256</v>
      </c>
      <c r="C473" s="67">
        <v>17</v>
      </c>
      <c r="D473" s="67" t="s">
        <v>343</v>
      </c>
      <c r="E473" s="71">
        <v>0.16506306890706399</v>
      </c>
      <c r="F473" s="68">
        <v>40.053763440860202</v>
      </c>
      <c r="G473" s="71">
        <v>0.33333333333333298</v>
      </c>
      <c r="H473" s="68">
        <v>81.8100358422939</v>
      </c>
      <c r="I473" s="71">
        <v>3.12418532270587E-4</v>
      </c>
      <c r="J473" s="68">
        <v>46.729390681003601</v>
      </c>
      <c r="K473" s="71">
        <v>0.16154345485558899</v>
      </c>
      <c r="L473" s="68">
        <v>33.870967741935502</v>
      </c>
    </row>
    <row r="474" spans="1:12" x14ac:dyDescent="0.2">
      <c r="A474" s="72" t="s">
        <v>1257</v>
      </c>
      <c r="B474" s="66" t="s">
        <v>1258</v>
      </c>
      <c r="C474" s="67">
        <v>17</v>
      </c>
      <c r="D474" s="67" t="s">
        <v>343</v>
      </c>
      <c r="E474" s="71">
        <v>0.20168009313702601</v>
      </c>
      <c r="F474" s="68">
        <v>51.2544802867383</v>
      </c>
      <c r="G474" s="71">
        <v>0.33333333333333298</v>
      </c>
      <c r="H474" s="68">
        <v>81.8100358422939</v>
      </c>
      <c r="I474" s="71">
        <v>3.4176581413667102E-5</v>
      </c>
      <c r="J474" s="68">
        <v>27.060931899641599</v>
      </c>
      <c r="K474" s="71">
        <v>0.27167276949633201</v>
      </c>
      <c r="L474" s="68">
        <v>50.358422939068099</v>
      </c>
    </row>
    <row r="475" spans="1:12" x14ac:dyDescent="0.2">
      <c r="A475" s="72" t="s">
        <v>1259</v>
      </c>
      <c r="B475" s="66" t="s">
        <v>1260</v>
      </c>
      <c r="C475" s="67">
        <v>17</v>
      </c>
      <c r="D475" s="67" t="s">
        <v>343</v>
      </c>
      <c r="E475" s="71">
        <v>0.18362443365373601</v>
      </c>
      <c r="F475" s="68">
        <v>45.9677419354839</v>
      </c>
      <c r="G475" s="71">
        <v>0.33333333333333298</v>
      </c>
      <c r="H475" s="68">
        <v>81.8100358422939</v>
      </c>
      <c r="I475" s="71">
        <v>1.0085806362837601E-3</v>
      </c>
      <c r="J475" s="68">
        <v>59.632616487455202</v>
      </c>
      <c r="K475" s="71">
        <v>0.216531386991589</v>
      </c>
      <c r="L475" s="68">
        <v>42.159498207885299</v>
      </c>
    </row>
    <row r="476" spans="1:12" x14ac:dyDescent="0.2">
      <c r="A476" s="72" t="s">
        <v>1261</v>
      </c>
      <c r="B476" s="66" t="s">
        <v>1262</v>
      </c>
      <c r="C476" s="67">
        <v>17</v>
      </c>
      <c r="D476" s="67" t="s">
        <v>343</v>
      </c>
      <c r="E476" s="71">
        <v>0.19935778305127999</v>
      </c>
      <c r="F476" s="68">
        <v>50.582437275985697</v>
      </c>
      <c r="G476" s="71">
        <v>0.33330266666597502</v>
      </c>
      <c r="H476" s="68">
        <v>55.510752688171998</v>
      </c>
      <c r="I476" s="71">
        <v>5.5239757132742302E-4</v>
      </c>
      <c r="J476" s="68">
        <v>52.7777777777778</v>
      </c>
      <c r="K476" s="71">
        <v>0.26421828491653798</v>
      </c>
      <c r="L476" s="68">
        <v>49.014336917562702</v>
      </c>
    </row>
    <row r="477" spans="1:12" x14ac:dyDescent="0.2">
      <c r="A477" s="72" t="s">
        <v>1263</v>
      </c>
      <c r="B477" s="66" t="s">
        <v>1264</v>
      </c>
      <c r="C477" s="67">
        <v>17</v>
      </c>
      <c r="D477" s="67" t="s">
        <v>343</v>
      </c>
      <c r="E477" s="71">
        <v>0.18733997692611001</v>
      </c>
      <c r="F477" s="68">
        <v>47.267025089605703</v>
      </c>
      <c r="G477" s="71">
        <v>0.33327766666816699</v>
      </c>
      <c r="H477" s="68">
        <v>55.152329749103899</v>
      </c>
      <c r="I477" s="71">
        <v>4.9853230714283904E-4</v>
      </c>
      <c r="J477" s="68">
        <v>51.702508960573503</v>
      </c>
      <c r="K477" s="71">
        <v>0.22824373180302099</v>
      </c>
      <c r="L477" s="68">
        <v>44.175627240143399</v>
      </c>
    </row>
    <row r="478" spans="1:12" x14ac:dyDescent="0.2">
      <c r="A478" s="72" t="s">
        <v>1265</v>
      </c>
      <c r="B478" s="66" t="s">
        <v>1266</v>
      </c>
      <c r="C478" s="67">
        <v>17</v>
      </c>
      <c r="D478" s="67" t="s">
        <v>343</v>
      </c>
      <c r="E478" s="71">
        <v>0.12802559289419899</v>
      </c>
      <c r="F478" s="68">
        <v>30.645161290322601</v>
      </c>
      <c r="G478" s="71">
        <v>0.33333333333333298</v>
      </c>
      <c r="H478" s="68">
        <v>81.8100358422939</v>
      </c>
      <c r="I478" s="71">
        <v>1.33734449010002E-5</v>
      </c>
      <c r="J478" s="68">
        <v>22.311827956989202</v>
      </c>
      <c r="K478" s="71">
        <v>5.0730071904362802E-2</v>
      </c>
      <c r="L478" s="68">
        <v>18.9964157706093</v>
      </c>
    </row>
    <row r="479" spans="1:12" x14ac:dyDescent="0.2">
      <c r="A479" s="72" t="s">
        <v>1267</v>
      </c>
      <c r="B479" s="66" t="s">
        <v>1268</v>
      </c>
      <c r="C479" s="67">
        <v>17</v>
      </c>
      <c r="D479" s="67" t="s">
        <v>343</v>
      </c>
      <c r="E479" s="71">
        <v>0.17916130780258499</v>
      </c>
      <c r="F479" s="68">
        <v>44.578853046595</v>
      </c>
      <c r="G479" s="71">
        <v>0.33333333333333298</v>
      </c>
      <c r="H479" s="68">
        <v>81.8100358422939</v>
      </c>
      <c r="I479" s="71">
        <v>1.5372031944538499E-3</v>
      </c>
      <c r="J479" s="68">
        <v>64.068100358422896</v>
      </c>
      <c r="K479" s="71">
        <v>0.20261338687996899</v>
      </c>
      <c r="L479" s="68">
        <v>39.874551971326198</v>
      </c>
    </row>
    <row r="480" spans="1:12" x14ac:dyDescent="0.2">
      <c r="A480" s="72" t="s">
        <v>1269</v>
      </c>
      <c r="B480" s="66" t="s">
        <v>1270</v>
      </c>
      <c r="C480" s="67">
        <v>17</v>
      </c>
      <c r="D480" s="67" t="s">
        <v>343</v>
      </c>
      <c r="E480" s="71">
        <v>0.12508348087867799</v>
      </c>
      <c r="F480" s="68">
        <v>29.7939068100358</v>
      </c>
      <c r="G480" s="71">
        <v>0.33333333333333298</v>
      </c>
      <c r="H480" s="68">
        <v>81.8100358422939</v>
      </c>
      <c r="I480" s="71">
        <v>9.6585990951667807E-6</v>
      </c>
      <c r="J480" s="68">
        <v>21.326164874551999</v>
      </c>
      <c r="K480" s="71">
        <v>4.1907450703604E-2</v>
      </c>
      <c r="L480" s="68">
        <v>17.6075268817204</v>
      </c>
    </row>
    <row r="481" spans="1:12" x14ac:dyDescent="0.2">
      <c r="A481" s="72" t="s">
        <v>1271</v>
      </c>
      <c r="B481" s="66" t="s">
        <v>1272</v>
      </c>
      <c r="C481" s="67">
        <v>17</v>
      </c>
      <c r="D481" s="67" t="s">
        <v>343</v>
      </c>
      <c r="E481" s="71">
        <v>0.125082985565903</v>
      </c>
      <c r="F481" s="68">
        <v>29.749103942652301</v>
      </c>
      <c r="G481" s="71">
        <v>0.33333333333333298</v>
      </c>
      <c r="H481" s="68">
        <v>81.8100358422939</v>
      </c>
      <c r="I481" s="71">
        <v>8.1726607728334297E-6</v>
      </c>
      <c r="J481" s="68">
        <v>20.878136200716799</v>
      </c>
      <c r="K481" s="71">
        <v>4.1907450703604E-2</v>
      </c>
      <c r="L481" s="68">
        <v>17.6075268817204</v>
      </c>
    </row>
    <row r="482" spans="1:12" x14ac:dyDescent="0.2">
      <c r="A482" s="72" t="s">
        <v>1273</v>
      </c>
      <c r="B482" s="66" t="s">
        <v>1274</v>
      </c>
      <c r="C482" s="67">
        <v>17</v>
      </c>
      <c r="D482" s="67" t="s">
        <v>343</v>
      </c>
      <c r="E482" s="71">
        <v>0.16455760610929401</v>
      </c>
      <c r="F482" s="68">
        <v>39.919354838709701</v>
      </c>
      <c r="G482" s="71">
        <v>0.33328466666554601</v>
      </c>
      <c r="H482" s="68">
        <v>55.241935483871003</v>
      </c>
      <c r="I482" s="71">
        <v>3.6628379645517098E-4</v>
      </c>
      <c r="J482" s="68">
        <v>48.431899641577097</v>
      </c>
      <c r="K482" s="71">
        <v>0.16002186786588199</v>
      </c>
      <c r="L482" s="68">
        <v>33.3333333333333</v>
      </c>
    </row>
    <row r="483" spans="1:12" x14ac:dyDescent="0.2">
      <c r="A483" s="72" t="s">
        <v>1275</v>
      </c>
      <c r="B483" s="66" t="s">
        <v>1276</v>
      </c>
      <c r="C483" s="67">
        <v>17</v>
      </c>
      <c r="D483" s="67" t="s">
        <v>343</v>
      </c>
      <c r="E483" s="71">
        <v>0.204737108637155</v>
      </c>
      <c r="F483" s="68">
        <v>52.867383512544798</v>
      </c>
      <c r="G483" s="71">
        <v>0.33333333333333298</v>
      </c>
      <c r="H483" s="68">
        <v>81.8100358422939</v>
      </c>
      <c r="I483" s="71">
        <v>5.3605224978175601E-4</v>
      </c>
      <c r="J483" s="68">
        <v>52.508960573476699</v>
      </c>
      <c r="K483" s="71">
        <v>0.28034194032834903</v>
      </c>
      <c r="L483" s="68">
        <v>52.0161290322581</v>
      </c>
    </row>
    <row r="484" spans="1:12" x14ac:dyDescent="0.2">
      <c r="A484" s="72" t="s">
        <v>1277</v>
      </c>
      <c r="B484" s="66" t="s">
        <v>1278</v>
      </c>
      <c r="C484" s="67">
        <v>17</v>
      </c>
      <c r="D484" s="67" t="s">
        <v>343</v>
      </c>
      <c r="E484" s="71">
        <v>0.173626447678979</v>
      </c>
      <c r="F484" s="68">
        <v>42.697132616487501</v>
      </c>
      <c r="G484" s="71">
        <v>0.33333333333333298</v>
      </c>
      <c r="H484" s="68">
        <v>81.8100358422939</v>
      </c>
      <c r="I484" s="71">
        <v>2.6686623158499199E-2</v>
      </c>
      <c r="J484" s="68">
        <v>84.8566308243728</v>
      </c>
      <c r="K484" s="71">
        <v>0.16085938654510601</v>
      </c>
      <c r="L484" s="68">
        <v>33.646953405017904</v>
      </c>
    </row>
    <row r="485" spans="1:12" x14ac:dyDescent="0.2">
      <c r="A485" s="72" t="s">
        <v>1279</v>
      </c>
      <c r="B485" s="66" t="s">
        <v>1280</v>
      </c>
      <c r="C485" s="67">
        <v>17</v>
      </c>
      <c r="D485" s="67" t="s">
        <v>343</v>
      </c>
      <c r="E485" s="71">
        <v>0.14816172199147701</v>
      </c>
      <c r="F485" s="68">
        <v>35.304659498207897</v>
      </c>
      <c r="G485" s="71">
        <v>0.33333333333333298</v>
      </c>
      <c r="H485" s="68">
        <v>81.8100358422939</v>
      </c>
      <c r="I485" s="71">
        <v>1.84999321130502E-4</v>
      </c>
      <c r="J485" s="68">
        <v>40.098566308243697</v>
      </c>
      <c r="K485" s="71">
        <v>0.110966833319967</v>
      </c>
      <c r="L485" s="68">
        <v>27.7777777777778</v>
      </c>
    </row>
    <row r="486" spans="1:12" x14ac:dyDescent="0.2">
      <c r="A486" s="72" t="s">
        <v>1281</v>
      </c>
      <c r="B486" s="66" t="s">
        <v>1282</v>
      </c>
      <c r="C486" s="67">
        <v>17</v>
      </c>
      <c r="D486" s="67" t="s">
        <v>343</v>
      </c>
      <c r="E486" s="71">
        <v>0.20658679477236699</v>
      </c>
      <c r="F486" s="68">
        <v>53.5394265232975</v>
      </c>
      <c r="G486" s="71">
        <v>0.32193766673024599</v>
      </c>
      <c r="H486" s="68">
        <v>50.224014336917598</v>
      </c>
      <c r="I486" s="71">
        <v>2.1738637490144E-2</v>
      </c>
      <c r="J486" s="68">
        <v>83.512544802867396</v>
      </c>
      <c r="K486" s="71">
        <v>0.27608408009671098</v>
      </c>
      <c r="L486" s="68">
        <v>51.299283154121902</v>
      </c>
    </row>
    <row r="487" spans="1:12" x14ac:dyDescent="0.2">
      <c r="A487" s="72" t="s">
        <v>1229</v>
      </c>
      <c r="B487" s="66" t="s">
        <v>1283</v>
      </c>
      <c r="C487" s="67">
        <v>17</v>
      </c>
      <c r="D487" s="67" t="s">
        <v>343</v>
      </c>
      <c r="E487" s="71">
        <v>0.178702502568795</v>
      </c>
      <c r="F487" s="68">
        <v>44.354838709677402</v>
      </c>
      <c r="G487" s="71">
        <v>0.33747056094360001</v>
      </c>
      <c r="H487" s="68">
        <v>82.392473118279597</v>
      </c>
      <c r="I487" s="71">
        <v>9.6548842493609502E-4</v>
      </c>
      <c r="J487" s="68">
        <v>59.184587813620098</v>
      </c>
      <c r="K487" s="71">
        <v>0.19767145833784799</v>
      </c>
      <c r="L487" s="68">
        <v>39.023297491039401</v>
      </c>
    </row>
    <row r="488" spans="1:12" x14ac:dyDescent="0.2">
      <c r="A488" s="72" t="s">
        <v>1284</v>
      </c>
      <c r="B488" s="66" t="s">
        <v>1285</v>
      </c>
      <c r="C488" s="67">
        <v>18</v>
      </c>
      <c r="D488" s="67" t="s">
        <v>343</v>
      </c>
      <c r="E488" s="71">
        <v>0.19342190446488899</v>
      </c>
      <c r="F488" s="68">
        <v>48.924731182795703</v>
      </c>
      <c r="G488" s="71">
        <v>0.33333333333333298</v>
      </c>
      <c r="H488" s="68">
        <v>81.8100358422939</v>
      </c>
      <c r="I488" s="71">
        <v>2.2580921090193801E-3</v>
      </c>
      <c r="J488" s="68">
        <v>66.442652329749095</v>
      </c>
      <c r="K488" s="71">
        <v>0.244674287952314</v>
      </c>
      <c r="L488" s="68">
        <v>46.684587813620098</v>
      </c>
    </row>
    <row r="489" spans="1:12" x14ac:dyDescent="0.2">
      <c r="A489" s="72" t="s">
        <v>1286</v>
      </c>
      <c r="B489" s="66" t="s">
        <v>1287</v>
      </c>
      <c r="C489" s="67">
        <v>17</v>
      </c>
      <c r="D489" s="67" t="s">
        <v>343</v>
      </c>
      <c r="E489" s="71">
        <v>0.20391159398288</v>
      </c>
      <c r="F489" s="68">
        <v>52.598566308243697</v>
      </c>
      <c r="G489" s="71">
        <v>0.33333333333333298</v>
      </c>
      <c r="H489" s="68">
        <v>81.8100358422939</v>
      </c>
      <c r="I489" s="71">
        <v>7.9578152888949304E-4</v>
      </c>
      <c r="J489" s="68">
        <v>57.258064516128997</v>
      </c>
      <c r="K489" s="71">
        <v>0.27760566708641798</v>
      </c>
      <c r="L489" s="68">
        <v>51.478494623655898</v>
      </c>
    </row>
    <row r="490" spans="1:12" x14ac:dyDescent="0.2">
      <c r="A490" s="72" t="s">
        <v>1288</v>
      </c>
      <c r="B490" s="66" t="s">
        <v>1289</v>
      </c>
      <c r="C490" s="67">
        <v>17</v>
      </c>
      <c r="D490" s="67" t="s">
        <v>343</v>
      </c>
      <c r="E490" s="71">
        <v>0.20235408914136299</v>
      </c>
      <c r="F490" s="68">
        <v>51.747311827956999</v>
      </c>
      <c r="G490" s="71">
        <v>0.333289000000833</v>
      </c>
      <c r="H490" s="68">
        <v>55.286738351254499</v>
      </c>
      <c r="I490" s="71">
        <v>4.8292995475833897E-5</v>
      </c>
      <c r="J490" s="68">
        <v>29.435483870967701</v>
      </c>
      <c r="K490" s="71">
        <v>0.27372497442777999</v>
      </c>
      <c r="L490" s="68">
        <v>50.7616487455197</v>
      </c>
    </row>
    <row r="491" spans="1:12" x14ac:dyDescent="0.2">
      <c r="A491" s="72" t="s">
        <v>1290</v>
      </c>
      <c r="B491" s="66" t="s">
        <v>1291</v>
      </c>
      <c r="C491" s="67">
        <v>17</v>
      </c>
      <c r="D491" s="67" t="s">
        <v>343</v>
      </c>
      <c r="E491" s="71">
        <v>0.15862174259157899</v>
      </c>
      <c r="F491" s="68">
        <v>38.082437275985697</v>
      </c>
      <c r="G491" s="71">
        <v>0.34958291044031697</v>
      </c>
      <c r="H491" s="68">
        <v>85.887096774193594</v>
      </c>
      <c r="I491" s="71">
        <v>2.9347281866083702E-5</v>
      </c>
      <c r="J491" s="68">
        <v>26.344086021505401</v>
      </c>
      <c r="K491" s="71">
        <v>0.12625297005255401</v>
      </c>
      <c r="L491" s="68">
        <v>29.256272401433701</v>
      </c>
    </row>
    <row r="492" spans="1:12" x14ac:dyDescent="0.2">
      <c r="A492" s="72" t="s">
        <v>1292</v>
      </c>
      <c r="B492" s="66" t="s">
        <v>1293</v>
      </c>
      <c r="C492" s="67">
        <v>17</v>
      </c>
      <c r="D492" s="67" t="s">
        <v>343</v>
      </c>
      <c r="E492" s="71">
        <v>0.17351463669515099</v>
      </c>
      <c r="F492" s="68">
        <v>42.652329749103899</v>
      </c>
      <c r="G492" s="71">
        <v>0.33333333333333298</v>
      </c>
      <c r="H492" s="68">
        <v>81.8100358422939</v>
      </c>
      <c r="I492" s="71">
        <v>3.6776973477750397E-5</v>
      </c>
      <c r="J492" s="68">
        <v>27.419354838709701</v>
      </c>
      <c r="K492" s="71">
        <v>0.18717379977864099</v>
      </c>
      <c r="L492" s="68">
        <v>37.544802867383503</v>
      </c>
    </row>
    <row r="493" spans="1:12" x14ac:dyDescent="0.2">
      <c r="A493" s="72" t="s">
        <v>1294</v>
      </c>
      <c r="B493" s="66" t="s">
        <v>1295</v>
      </c>
      <c r="C493" s="67">
        <v>17</v>
      </c>
      <c r="D493" s="67" t="s">
        <v>343</v>
      </c>
      <c r="E493" s="71">
        <v>0.139415569542436</v>
      </c>
      <c r="F493" s="68">
        <v>32.840501792114701</v>
      </c>
      <c r="G493" s="71">
        <v>0.33303766667849399</v>
      </c>
      <c r="H493" s="68">
        <v>54.211469534050202</v>
      </c>
      <c r="I493" s="71">
        <v>2.60039206408336E-5</v>
      </c>
      <c r="J493" s="68">
        <v>25.4480286738351</v>
      </c>
      <c r="K493" s="71">
        <v>8.5183038028173702E-2</v>
      </c>
      <c r="L493" s="68">
        <v>24.327956989247301</v>
      </c>
    </row>
    <row r="494" spans="1:12" x14ac:dyDescent="0.2">
      <c r="A494" s="72" t="s">
        <v>1296</v>
      </c>
      <c r="B494" s="66" t="s">
        <v>1297</v>
      </c>
      <c r="C494" s="67">
        <v>17</v>
      </c>
      <c r="D494" s="67" t="s">
        <v>343</v>
      </c>
      <c r="E494" s="71">
        <v>0.122144712224381</v>
      </c>
      <c r="F494" s="68">
        <v>29.0322580645161</v>
      </c>
      <c r="G494" s="71">
        <v>0.33333333333333298</v>
      </c>
      <c r="H494" s="68">
        <v>81.8100358422939</v>
      </c>
      <c r="I494" s="71">
        <v>1.59738369650835E-5</v>
      </c>
      <c r="J494" s="68">
        <v>23.118279569892501</v>
      </c>
      <c r="K494" s="71">
        <v>3.3084829502845303E-2</v>
      </c>
      <c r="L494" s="68">
        <v>15.860215053763399</v>
      </c>
    </row>
    <row r="495" spans="1:12" x14ac:dyDescent="0.2">
      <c r="A495" s="72" t="s">
        <v>1298</v>
      </c>
      <c r="B495" s="66" t="s">
        <v>1299</v>
      </c>
      <c r="C495" s="67">
        <v>17</v>
      </c>
      <c r="D495" s="67" t="s">
        <v>343</v>
      </c>
      <c r="E495" s="71">
        <v>0.17177494684362701</v>
      </c>
      <c r="F495" s="68">
        <v>42.204301075268802</v>
      </c>
      <c r="G495" s="71">
        <v>0.33324233333271502</v>
      </c>
      <c r="H495" s="68">
        <v>54.9283154121864</v>
      </c>
      <c r="I495" s="71">
        <v>4.0863303864167098E-6</v>
      </c>
      <c r="J495" s="68">
        <v>19.220430107526902</v>
      </c>
      <c r="K495" s="71">
        <v>0.18207842086777901</v>
      </c>
      <c r="L495" s="68">
        <v>36.6039426523297</v>
      </c>
    </row>
    <row r="496" spans="1:12" x14ac:dyDescent="0.2">
      <c r="A496" s="72" t="s">
        <v>1300</v>
      </c>
      <c r="B496" s="66" t="s">
        <v>1301</v>
      </c>
      <c r="C496" s="67">
        <v>17</v>
      </c>
      <c r="D496" s="67" t="s">
        <v>343</v>
      </c>
      <c r="E496" s="71">
        <v>0.155073847032482</v>
      </c>
      <c r="F496" s="68">
        <v>37.051971326164903</v>
      </c>
      <c r="G496" s="71">
        <v>0.31992266657694801</v>
      </c>
      <c r="H496" s="68">
        <v>49.865591397849499</v>
      </c>
      <c r="I496" s="71">
        <v>7.1659375594525796E-4</v>
      </c>
      <c r="J496" s="68">
        <v>56.093189964157702</v>
      </c>
      <c r="K496" s="71">
        <v>0.14458228076455401</v>
      </c>
      <c r="L496" s="68">
        <v>31.6308243727599</v>
      </c>
    </row>
    <row r="497" spans="1:12" x14ac:dyDescent="0.2">
      <c r="A497" s="72" t="s">
        <v>1227</v>
      </c>
      <c r="B497" s="66" t="s">
        <v>1302</v>
      </c>
      <c r="C497" s="67">
        <v>17</v>
      </c>
      <c r="D497" s="67" t="s">
        <v>343</v>
      </c>
      <c r="E497" s="71">
        <v>0.14756049574331701</v>
      </c>
      <c r="F497" s="68">
        <v>35.125448028673802</v>
      </c>
      <c r="G497" s="71">
        <v>0.33321766667066</v>
      </c>
      <c r="H497" s="68">
        <v>54.749103942652297</v>
      </c>
      <c r="I497" s="71">
        <v>1.85742290291669E-5</v>
      </c>
      <c r="J497" s="68">
        <v>23.745519713261601</v>
      </c>
      <c r="K497" s="71">
        <v>0.10944524633026</v>
      </c>
      <c r="L497" s="68">
        <v>27.419354838709701</v>
      </c>
    </row>
    <row r="498" spans="1:12" x14ac:dyDescent="0.2">
      <c r="A498" s="72" t="s">
        <v>1303</v>
      </c>
      <c r="B498" s="66" t="s">
        <v>1304</v>
      </c>
      <c r="C498" s="67">
        <v>17</v>
      </c>
      <c r="D498" s="67" t="s">
        <v>343</v>
      </c>
      <c r="E498" s="71">
        <v>0.165935915529346</v>
      </c>
      <c r="F498" s="68">
        <v>40.322580645161302</v>
      </c>
      <c r="G498" s="71">
        <v>0.33333333333333298</v>
      </c>
      <c r="H498" s="68">
        <v>81.8100358422939</v>
      </c>
      <c r="I498" s="71">
        <v>4.1234788444750499E-5</v>
      </c>
      <c r="J498" s="68">
        <v>28.181003584229401</v>
      </c>
      <c r="K498" s="71">
        <v>0.16443317846626099</v>
      </c>
      <c r="L498" s="68">
        <v>34.229390681003601</v>
      </c>
    </row>
    <row r="499" spans="1:12" x14ac:dyDescent="0.2">
      <c r="A499" s="72" t="s">
        <v>1305</v>
      </c>
      <c r="B499" s="66" t="s">
        <v>1306</v>
      </c>
      <c r="C499" s="67">
        <v>17</v>
      </c>
      <c r="D499" s="67" t="s">
        <v>343</v>
      </c>
      <c r="E499" s="71">
        <v>0.177948188451866</v>
      </c>
      <c r="F499" s="68">
        <v>43.951612903225801</v>
      </c>
      <c r="G499" s="71">
        <v>0.33177666664392003</v>
      </c>
      <c r="H499" s="68">
        <v>52.867383512544798</v>
      </c>
      <c r="I499" s="71">
        <v>9.7609882141712801E-4</v>
      </c>
      <c r="J499" s="68">
        <v>59.274193548387103</v>
      </c>
      <c r="K499" s="71">
        <v>0.20109179989026199</v>
      </c>
      <c r="L499" s="68">
        <v>39.740143369175598</v>
      </c>
    </row>
    <row r="500" spans="1:12" x14ac:dyDescent="0.2">
      <c r="A500" s="72" t="s">
        <v>1307</v>
      </c>
      <c r="B500" s="66" t="s">
        <v>1308</v>
      </c>
      <c r="C500" s="67">
        <v>17</v>
      </c>
      <c r="D500" s="67" t="s">
        <v>343</v>
      </c>
      <c r="E500" s="71">
        <v>0.19403477667498301</v>
      </c>
      <c r="F500" s="68">
        <v>49.148745519713302</v>
      </c>
      <c r="G500" s="71">
        <v>0.333238333333301</v>
      </c>
      <c r="H500" s="68">
        <v>54.883512544802898</v>
      </c>
      <c r="I500" s="71">
        <v>8.7298876437084396E-5</v>
      </c>
      <c r="J500" s="68">
        <v>33.422939068100398</v>
      </c>
      <c r="K500" s="71">
        <v>0.248778697815211</v>
      </c>
      <c r="L500" s="68">
        <v>47.446236559139798</v>
      </c>
    </row>
    <row r="501" spans="1:12" x14ac:dyDescent="0.2">
      <c r="A501" s="72" t="s">
        <v>1309</v>
      </c>
      <c r="B501" s="66" t="s">
        <v>1310</v>
      </c>
      <c r="C501" s="67">
        <v>17</v>
      </c>
      <c r="D501" s="67" t="s">
        <v>343</v>
      </c>
      <c r="E501" s="71">
        <v>0.16436586639253101</v>
      </c>
      <c r="F501" s="68">
        <v>39.829749103942703</v>
      </c>
      <c r="G501" s="71">
        <v>0.33333333333333298</v>
      </c>
      <c r="H501" s="68">
        <v>81.8100358422939</v>
      </c>
      <c r="I501" s="71">
        <v>1.11053459934471E-3</v>
      </c>
      <c r="J501" s="68">
        <v>60.4838709677419</v>
      </c>
      <c r="K501" s="71">
        <v>0.158653731244916</v>
      </c>
      <c r="L501" s="68">
        <v>32.930107526881699</v>
      </c>
    </row>
    <row r="502" spans="1:12" x14ac:dyDescent="0.2">
      <c r="A502" s="72" t="s">
        <v>1311</v>
      </c>
      <c r="B502" s="66" t="s">
        <v>1312</v>
      </c>
      <c r="C502" s="67">
        <v>17</v>
      </c>
      <c r="D502" s="67" t="s">
        <v>343</v>
      </c>
      <c r="E502" s="71">
        <v>0.16790190820918399</v>
      </c>
      <c r="F502" s="68">
        <v>40.815412186379902</v>
      </c>
      <c r="G502" s="71">
        <v>0.33333333333333298</v>
      </c>
      <c r="H502" s="68">
        <v>81.8100358422939</v>
      </c>
      <c r="I502" s="71">
        <v>6.3152378699167397E-6</v>
      </c>
      <c r="J502" s="68">
        <v>19.982078853046598</v>
      </c>
      <c r="K502" s="71">
        <v>0.17036607605634699</v>
      </c>
      <c r="L502" s="68">
        <v>35.080645161290299</v>
      </c>
    </row>
    <row r="503" spans="1:12" x14ac:dyDescent="0.2">
      <c r="A503" s="72" t="s">
        <v>1313</v>
      </c>
      <c r="B503" s="66" t="s">
        <v>1314</v>
      </c>
      <c r="C503" s="67">
        <v>17</v>
      </c>
      <c r="D503" s="67" t="s">
        <v>343</v>
      </c>
      <c r="E503" s="71">
        <v>0.20641378359103499</v>
      </c>
      <c r="F503" s="68">
        <v>53.405017921147</v>
      </c>
      <c r="G503" s="71">
        <v>0.33333333333333298</v>
      </c>
      <c r="H503" s="68">
        <v>81.8100358422939</v>
      </c>
      <c r="I503" s="71">
        <v>3.1724783181817E-4</v>
      </c>
      <c r="J503" s="68">
        <v>46.998207885304701</v>
      </c>
      <c r="K503" s="71">
        <v>0.28559076960795299</v>
      </c>
      <c r="L503" s="68">
        <v>52.867383512544798</v>
      </c>
    </row>
    <row r="504" spans="1:12" x14ac:dyDescent="0.2">
      <c r="A504" s="72" t="s">
        <v>1315</v>
      </c>
      <c r="B504" s="66" t="s">
        <v>1316</v>
      </c>
      <c r="C504" s="67">
        <v>18</v>
      </c>
      <c r="D504" s="67" t="s">
        <v>343</v>
      </c>
      <c r="E504" s="71">
        <v>0.206311522471604</v>
      </c>
      <c r="F504" s="68">
        <v>53.315412186379902</v>
      </c>
      <c r="G504" s="71">
        <v>0.369592780464157</v>
      </c>
      <c r="H504" s="68">
        <v>89.023297491039401</v>
      </c>
      <c r="I504" s="71">
        <v>8.3947412882387704E-3</v>
      </c>
      <c r="J504" s="68">
        <v>76.209677419354804</v>
      </c>
      <c r="K504" s="71">
        <v>0.24094704566241701</v>
      </c>
      <c r="L504" s="68">
        <v>45.6989247311828</v>
      </c>
    </row>
    <row r="505" spans="1:12" x14ac:dyDescent="0.2">
      <c r="A505" s="72" t="s">
        <v>1317</v>
      </c>
      <c r="B505" s="66" t="s">
        <v>1318</v>
      </c>
      <c r="C505" s="67">
        <v>18</v>
      </c>
      <c r="D505" s="67" t="s">
        <v>343</v>
      </c>
      <c r="E505" s="71">
        <v>0.20642285352057299</v>
      </c>
      <c r="F505" s="68">
        <v>53.449820788530502</v>
      </c>
      <c r="G505" s="71">
        <v>0.33333333333333298</v>
      </c>
      <c r="H505" s="68">
        <v>81.8100358422939</v>
      </c>
      <c r="I505" s="71">
        <v>5.95902499880719E-2</v>
      </c>
      <c r="J505" s="68">
        <v>90.322580645161295</v>
      </c>
      <c r="K505" s="71">
        <v>0.22634497724031399</v>
      </c>
      <c r="L505" s="68">
        <v>43.862007168458803</v>
      </c>
    </row>
    <row r="506" spans="1:12" x14ac:dyDescent="0.2">
      <c r="A506" s="72" t="s">
        <v>1319</v>
      </c>
      <c r="B506" s="66" t="s">
        <v>1320</v>
      </c>
      <c r="C506" s="67">
        <v>18</v>
      </c>
      <c r="D506" s="67" t="s">
        <v>343</v>
      </c>
      <c r="E506" s="71">
        <v>0.26605324965057903</v>
      </c>
      <c r="F506" s="68">
        <v>74.596774193548399</v>
      </c>
      <c r="G506" s="71">
        <v>0.33333333333333298</v>
      </c>
      <c r="H506" s="68">
        <v>81.8100358422939</v>
      </c>
      <c r="I506" s="71">
        <v>0.22015212766608899</v>
      </c>
      <c r="J506" s="68">
        <v>95.474910394265194</v>
      </c>
      <c r="K506" s="71">
        <v>0.244674287952314</v>
      </c>
      <c r="L506" s="68">
        <v>46.684587813620098</v>
      </c>
    </row>
    <row r="507" spans="1:12" x14ac:dyDescent="0.2">
      <c r="A507" s="72" t="s">
        <v>1321</v>
      </c>
      <c r="B507" s="66" t="s">
        <v>1322</v>
      </c>
      <c r="C507" s="67">
        <v>18</v>
      </c>
      <c r="D507" s="67" t="s">
        <v>343</v>
      </c>
      <c r="E507" s="71">
        <v>0.45080482141409001</v>
      </c>
      <c r="F507" s="68">
        <v>98.252688172042994</v>
      </c>
      <c r="G507" s="71">
        <v>0.464983837664249</v>
      </c>
      <c r="H507" s="68">
        <v>94.399641577060905</v>
      </c>
      <c r="I507" s="71">
        <v>0.63393371742494797</v>
      </c>
      <c r="J507" s="68">
        <v>99.014336917562702</v>
      </c>
      <c r="K507" s="71">
        <v>0.25349690915307299</v>
      </c>
      <c r="L507" s="68">
        <v>47.939068100358398</v>
      </c>
    </row>
    <row r="508" spans="1:12" x14ac:dyDescent="0.2">
      <c r="A508" s="72" t="s">
        <v>1323</v>
      </c>
      <c r="B508" s="66" t="s">
        <v>1324</v>
      </c>
      <c r="C508" s="67">
        <v>17</v>
      </c>
      <c r="D508" s="67" t="s">
        <v>343</v>
      </c>
      <c r="E508" s="71">
        <v>0.245979000220023</v>
      </c>
      <c r="F508" s="68">
        <v>66.6666666666667</v>
      </c>
      <c r="G508" s="71">
        <v>0.33333333333333298</v>
      </c>
      <c r="H508" s="68">
        <v>81.8100358422939</v>
      </c>
      <c r="I508" s="71">
        <v>6.6779277778507701E-3</v>
      </c>
      <c r="J508" s="68">
        <v>74.641577060931894</v>
      </c>
      <c r="K508" s="71">
        <v>0.39792573954888499</v>
      </c>
      <c r="L508" s="68">
        <v>68.593189964157702</v>
      </c>
    </row>
    <row r="509" spans="1:12" x14ac:dyDescent="0.2">
      <c r="A509" s="72" t="s">
        <v>1325</v>
      </c>
      <c r="B509" s="66" t="s">
        <v>1326</v>
      </c>
      <c r="C509" s="67">
        <v>18</v>
      </c>
      <c r="D509" s="67" t="s">
        <v>343</v>
      </c>
      <c r="E509" s="71">
        <v>0.21378386096472801</v>
      </c>
      <c r="F509" s="68">
        <v>55.779569892473098</v>
      </c>
      <c r="G509" s="71">
        <v>0.34178070620037199</v>
      </c>
      <c r="H509" s="68">
        <v>83.960573476702507</v>
      </c>
      <c r="I509" s="71">
        <v>6.7293001863413304E-2</v>
      </c>
      <c r="J509" s="68">
        <v>90.725806451612897</v>
      </c>
      <c r="K509" s="71">
        <v>0.23227787483039999</v>
      </c>
      <c r="L509" s="68">
        <v>44.534050179211498</v>
      </c>
    </row>
    <row r="510" spans="1:12" x14ac:dyDescent="0.2">
      <c r="A510" s="72" t="s">
        <v>877</v>
      </c>
      <c r="B510" s="66" t="s">
        <v>1327</v>
      </c>
      <c r="C510" s="67">
        <v>18</v>
      </c>
      <c r="D510" s="67" t="s">
        <v>343</v>
      </c>
      <c r="E510" s="71">
        <v>0.191134410218602</v>
      </c>
      <c r="F510" s="68">
        <v>48.297491039426497</v>
      </c>
      <c r="G510" s="71">
        <v>0.33333333333333298</v>
      </c>
      <c r="H510" s="68">
        <v>81.8100358422939</v>
      </c>
      <c r="I510" s="71">
        <v>5.4110783796055197E-2</v>
      </c>
      <c r="J510" s="68">
        <v>90.008960573476699</v>
      </c>
      <c r="K510" s="71">
        <v>0.185959113526416</v>
      </c>
      <c r="L510" s="68">
        <v>37.275985663082402</v>
      </c>
    </row>
    <row r="511" spans="1:12" x14ac:dyDescent="0.2">
      <c r="A511" s="72" t="s">
        <v>1328</v>
      </c>
      <c r="B511" s="66" t="s">
        <v>1329</v>
      </c>
      <c r="C511" s="67">
        <v>18</v>
      </c>
      <c r="D511" s="67" t="s">
        <v>343</v>
      </c>
      <c r="E511" s="71">
        <v>0.195606969782496</v>
      </c>
      <c r="F511" s="68">
        <v>49.641577060931901</v>
      </c>
      <c r="G511" s="71">
        <v>0.35261157590682801</v>
      </c>
      <c r="H511" s="68">
        <v>86.469534050179206</v>
      </c>
      <c r="I511" s="71">
        <v>1.2473902997781499E-3</v>
      </c>
      <c r="J511" s="68">
        <v>61.559139784946197</v>
      </c>
      <c r="K511" s="71">
        <v>0.232961943140883</v>
      </c>
      <c r="L511" s="68">
        <v>44.668458781361998</v>
      </c>
    </row>
    <row r="512" spans="1:12" x14ac:dyDescent="0.2">
      <c r="A512" s="72" t="s">
        <v>1330</v>
      </c>
      <c r="B512" s="66" t="s">
        <v>1331</v>
      </c>
      <c r="C512" s="67">
        <v>18</v>
      </c>
      <c r="D512" s="67" t="s">
        <v>343</v>
      </c>
      <c r="E512" s="71">
        <v>0.230354176745557</v>
      </c>
      <c r="F512" s="68">
        <v>61.2455197132617</v>
      </c>
      <c r="G512" s="71">
        <v>0.33333333333333298</v>
      </c>
      <c r="H512" s="68">
        <v>81.8100358422939</v>
      </c>
      <c r="I512" s="71">
        <v>0.10491635606074901</v>
      </c>
      <c r="J512" s="68">
        <v>93.1899641577061</v>
      </c>
      <c r="K512" s="71">
        <v>0.25281284084258998</v>
      </c>
      <c r="L512" s="68">
        <v>47.894265232974902</v>
      </c>
    </row>
    <row r="513" spans="1:12" x14ac:dyDescent="0.2">
      <c r="A513" s="72" t="s">
        <v>1332</v>
      </c>
      <c r="B513" s="66" t="s">
        <v>1333</v>
      </c>
      <c r="C513" s="67">
        <v>18</v>
      </c>
      <c r="D513" s="67" t="s">
        <v>343</v>
      </c>
      <c r="E513" s="71">
        <v>0.21900305666063499</v>
      </c>
      <c r="F513" s="68">
        <v>57.616487455197102</v>
      </c>
      <c r="G513" s="71">
        <v>0.33260199998824203</v>
      </c>
      <c r="H513" s="68">
        <v>53.763440860214999</v>
      </c>
      <c r="I513" s="71">
        <v>0.100951916364021</v>
      </c>
      <c r="J513" s="68">
        <v>92.921146953405</v>
      </c>
      <c r="K513" s="71">
        <v>0.223455253629641</v>
      </c>
      <c r="L513" s="68">
        <v>43.279569892473098</v>
      </c>
    </row>
    <row r="514" spans="1:12" x14ac:dyDescent="0.2">
      <c r="A514" s="72" t="s">
        <v>1334</v>
      </c>
      <c r="B514" s="66" t="s">
        <v>1335</v>
      </c>
      <c r="C514" s="67">
        <v>18</v>
      </c>
      <c r="D514" s="67" t="s">
        <v>343</v>
      </c>
      <c r="E514" s="71">
        <v>0.262242657232579</v>
      </c>
      <c r="F514" s="68">
        <v>73.118279569892493</v>
      </c>
      <c r="G514" s="71">
        <v>0.31978966714296603</v>
      </c>
      <c r="H514" s="68">
        <v>49.820788530465897</v>
      </c>
      <c r="I514" s="71">
        <v>0.22956505081351</v>
      </c>
      <c r="J514" s="68">
        <v>95.564516129032299</v>
      </c>
      <c r="K514" s="71">
        <v>0.237373253741262</v>
      </c>
      <c r="L514" s="68">
        <v>45.295698924731198</v>
      </c>
    </row>
    <row r="515" spans="1:12" x14ac:dyDescent="0.2">
      <c r="A515" s="72" t="s">
        <v>1336</v>
      </c>
      <c r="B515" s="66" t="s">
        <v>1337</v>
      </c>
      <c r="C515" s="67">
        <v>18</v>
      </c>
      <c r="D515" s="67" t="s">
        <v>343</v>
      </c>
      <c r="E515" s="71">
        <v>0.31508789356847799</v>
      </c>
      <c r="F515" s="68">
        <v>87.5</v>
      </c>
      <c r="G515" s="71">
        <v>0.309333000185254</v>
      </c>
      <c r="H515" s="68">
        <v>47.535842293906803</v>
      </c>
      <c r="I515" s="71">
        <v>0.36121473704443502</v>
      </c>
      <c r="J515" s="68">
        <v>97.580645161290306</v>
      </c>
      <c r="K515" s="71">
        <v>0.27471594347574502</v>
      </c>
      <c r="L515" s="68">
        <v>50.985663082437298</v>
      </c>
    </row>
    <row r="516" spans="1:12" x14ac:dyDescent="0.2">
      <c r="A516" s="72" t="s">
        <v>1338</v>
      </c>
      <c r="B516" s="66" t="s">
        <v>1339</v>
      </c>
      <c r="C516" s="67">
        <v>18</v>
      </c>
      <c r="D516" s="67" t="s">
        <v>343</v>
      </c>
      <c r="E516" s="71">
        <v>0.300963978886226</v>
      </c>
      <c r="F516" s="68">
        <v>84.632616487455195</v>
      </c>
      <c r="G516" s="71">
        <v>0.33333333333333298</v>
      </c>
      <c r="H516" s="68">
        <v>81.8100358422939</v>
      </c>
      <c r="I516" s="71">
        <v>0.365954247397412</v>
      </c>
      <c r="J516" s="68">
        <v>97.670250896057297</v>
      </c>
      <c r="K516" s="71">
        <v>0.20360435592793399</v>
      </c>
      <c r="L516" s="68">
        <v>40.322580645161302</v>
      </c>
    </row>
    <row r="517" spans="1:12" x14ac:dyDescent="0.2">
      <c r="A517" s="72" t="s">
        <v>1340</v>
      </c>
      <c r="B517" s="66" t="s">
        <v>1341</v>
      </c>
      <c r="C517" s="67">
        <v>18</v>
      </c>
      <c r="D517" s="67" t="s">
        <v>343</v>
      </c>
      <c r="E517" s="71">
        <v>0.29535610221768599</v>
      </c>
      <c r="F517" s="68">
        <v>83.1989247311828</v>
      </c>
      <c r="G517" s="71">
        <v>0.30808633200399599</v>
      </c>
      <c r="H517" s="68">
        <v>47.2222222222222</v>
      </c>
      <c r="I517" s="71">
        <v>0.42001231171462799</v>
      </c>
      <c r="J517" s="68">
        <v>98.163082437276003</v>
      </c>
      <c r="K517" s="71">
        <v>0.15796966293443299</v>
      </c>
      <c r="L517" s="68">
        <v>32.840501792114701</v>
      </c>
    </row>
    <row r="518" spans="1:12" x14ac:dyDescent="0.2">
      <c r="A518" s="72" t="s">
        <v>1227</v>
      </c>
      <c r="B518" s="66" t="s">
        <v>1342</v>
      </c>
      <c r="C518" s="67">
        <v>18</v>
      </c>
      <c r="D518" s="67" t="s">
        <v>343</v>
      </c>
      <c r="E518" s="71">
        <v>8.0901610796430407E-2</v>
      </c>
      <c r="F518" s="68">
        <v>19.623655913978499</v>
      </c>
      <c r="G518" s="71">
        <v>4.15633389939477E-2</v>
      </c>
      <c r="H518" s="68">
        <v>11.379928315412201</v>
      </c>
      <c r="I518" s="71">
        <v>1.5866448179409801E-2</v>
      </c>
      <c r="J518" s="68">
        <v>81.003584229390697</v>
      </c>
      <c r="K518" s="71">
        <v>0.18527504521593399</v>
      </c>
      <c r="L518" s="68">
        <v>37.231182795698899</v>
      </c>
    </row>
    <row r="519" spans="1:12" x14ac:dyDescent="0.2">
      <c r="A519" s="72" t="s">
        <v>1343</v>
      </c>
      <c r="B519" s="66" t="s">
        <v>1344</v>
      </c>
      <c r="C519" s="67">
        <v>18</v>
      </c>
      <c r="D519" s="67" t="s">
        <v>343</v>
      </c>
      <c r="E519" s="71">
        <v>0.164727904805306</v>
      </c>
      <c r="F519" s="68">
        <v>39.964157706093197</v>
      </c>
      <c r="G519" s="71">
        <v>0.25112469279468802</v>
      </c>
      <c r="H519" s="68">
        <v>38.709677419354797</v>
      </c>
      <c r="I519" s="71">
        <v>9.5280116508521001E-2</v>
      </c>
      <c r="J519" s="68">
        <v>92.652329749103899</v>
      </c>
      <c r="K519" s="71">
        <v>0.147778905112709</v>
      </c>
      <c r="L519" s="68">
        <v>32.034050179211498</v>
      </c>
    </row>
    <row r="520" spans="1:12" x14ac:dyDescent="0.2">
      <c r="A520" s="72" t="s">
        <v>1345</v>
      </c>
      <c r="B520" s="66" t="s">
        <v>1346</v>
      </c>
      <c r="C520" s="67">
        <v>18</v>
      </c>
      <c r="D520" s="67" t="s">
        <v>343</v>
      </c>
      <c r="E520" s="71">
        <v>0.40367568113197499</v>
      </c>
      <c r="F520" s="68">
        <v>95.519713261648704</v>
      </c>
      <c r="G520" s="71">
        <v>0.33333333333333298</v>
      </c>
      <c r="H520" s="68">
        <v>81.8100358422939</v>
      </c>
      <c r="I520" s="71">
        <v>0.81593536165728098</v>
      </c>
      <c r="J520" s="68">
        <v>99.910394265232995</v>
      </c>
      <c r="K520" s="71">
        <v>6.1758348405311199E-2</v>
      </c>
      <c r="L520" s="68">
        <v>20.878136200716799</v>
      </c>
    </row>
    <row r="521" spans="1:12" x14ac:dyDescent="0.2">
      <c r="A521" s="72" t="s">
        <v>1347</v>
      </c>
      <c r="B521" s="66" t="s">
        <v>1348</v>
      </c>
      <c r="C521" s="67">
        <v>18</v>
      </c>
      <c r="D521" s="67" t="s">
        <v>343</v>
      </c>
      <c r="E521" s="71">
        <v>0.28212813675357601</v>
      </c>
      <c r="F521" s="68">
        <v>79.838709677419303</v>
      </c>
      <c r="G521" s="71">
        <v>0.35304387002309001</v>
      </c>
      <c r="H521" s="68">
        <v>86.693548387096797</v>
      </c>
      <c r="I521" s="71">
        <v>0.267149013366066</v>
      </c>
      <c r="J521" s="68">
        <v>96.102150537634401</v>
      </c>
      <c r="K521" s="71">
        <v>0.22619152687157201</v>
      </c>
      <c r="L521" s="68">
        <v>43.727598566308203</v>
      </c>
    </row>
    <row r="522" spans="1:12" x14ac:dyDescent="0.2">
      <c r="A522" s="72" t="s">
        <v>1349</v>
      </c>
      <c r="B522" s="66" t="s">
        <v>1350</v>
      </c>
      <c r="C522" s="67">
        <v>18</v>
      </c>
      <c r="D522" s="67" t="s">
        <v>343</v>
      </c>
      <c r="E522" s="71">
        <v>0.14548671950765199</v>
      </c>
      <c r="F522" s="68">
        <v>34.363799283154101</v>
      </c>
      <c r="G522" s="71">
        <v>0.273241666308919</v>
      </c>
      <c r="H522" s="68">
        <v>42.025089605734799</v>
      </c>
      <c r="I522" s="71">
        <v>0</v>
      </c>
      <c r="J522" s="68">
        <v>14.381720430107499</v>
      </c>
      <c r="K522" s="71">
        <v>0.163218492214037</v>
      </c>
      <c r="L522" s="68">
        <v>34.0949820788531</v>
      </c>
    </row>
    <row r="523" spans="1:12" x14ac:dyDescent="0.2">
      <c r="A523" s="72" t="s">
        <v>1351</v>
      </c>
      <c r="B523" s="66" t="s">
        <v>1352</v>
      </c>
      <c r="C523" s="67">
        <v>18</v>
      </c>
      <c r="D523" s="67" t="s">
        <v>343</v>
      </c>
      <c r="E523" s="71">
        <v>0.240972786367948</v>
      </c>
      <c r="F523" s="68">
        <v>65.188172043010795</v>
      </c>
      <c r="G523" s="71">
        <v>0.33333333228391898</v>
      </c>
      <c r="H523" s="68">
        <v>56.854838709677402</v>
      </c>
      <c r="I523" s="71">
        <v>0.21685984509464701</v>
      </c>
      <c r="J523" s="68">
        <v>95.385304659498203</v>
      </c>
      <c r="K523" s="71">
        <v>0.17272518172527801</v>
      </c>
      <c r="L523" s="68">
        <v>35.439068100358398</v>
      </c>
    </row>
    <row r="524" spans="1:12" x14ac:dyDescent="0.2">
      <c r="A524" s="72" t="s">
        <v>1353</v>
      </c>
      <c r="B524" s="66" t="s">
        <v>1354</v>
      </c>
      <c r="C524" s="67">
        <v>18</v>
      </c>
      <c r="D524" s="67" t="s">
        <v>343</v>
      </c>
      <c r="E524" s="71">
        <v>0.164046838315664</v>
      </c>
      <c r="F524" s="68">
        <v>39.605734767025098</v>
      </c>
      <c r="G524" s="71">
        <v>0.33333333333333298</v>
      </c>
      <c r="H524" s="68">
        <v>81.8100358422939</v>
      </c>
      <c r="I524" s="71">
        <v>0</v>
      </c>
      <c r="J524" s="68">
        <v>14.381720430107499</v>
      </c>
      <c r="K524" s="71">
        <v>0.15880718161365701</v>
      </c>
      <c r="L524" s="68">
        <v>33.1989247311828</v>
      </c>
    </row>
    <row r="525" spans="1:12" x14ac:dyDescent="0.2">
      <c r="A525" s="72" t="s">
        <v>1355</v>
      </c>
      <c r="B525" s="66" t="s">
        <v>1356</v>
      </c>
      <c r="C525" s="67">
        <v>18</v>
      </c>
      <c r="D525" s="67" t="s">
        <v>343</v>
      </c>
      <c r="E525" s="71">
        <v>0.16852296278651799</v>
      </c>
      <c r="F525" s="68">
        <v>40.994623655913998</v>
      </c>
      <c r="G525" s="71">
        <v>0.33333333333333298</v>
      </c>
      <c r="H525" s="68">
        <v>81.8100358422939</v>
      </c>
      <c r="I525" s="71">
        <v>2.00453393131323E-2</v>
      </c>
      <c r="J525" s="68">
        <v>82.661290322580697</v>
      </c>
      <c r="K525" s="71">
        <v>0.152190215713088</v>
      </c>
      <c r="L525" s="68">
        <v>32.392473118279597</v>
      </c>
    </row>
    <row r="526" spans="1:12" x14ac:dyDescent="0.2">
      <c r="A526" s="72" t="s">
        <v>600</v>
      </c>
      <c r="B526" s="66" t="s">
        <v>1357</v>
      </c>
      <c r="C526" s="67">
        <v>18</v>
      </c>
      <c r="D526" s="67" t="s">
        <v>343</v>
      </c>
      <c r="E526" s="71">
        <v>0.16194766190153401</v>
      </c>
      <c r="F526" s="68">
        <v>38.933691756272403</v>
      </c>
      <c r="G526" s="71">
        <v>0.33333333333333298</v>
      </c>
      <c r="H526" s="68">
        <v>81.8100358422939</v>
      </c>
      <c r="I526" s="71">
        <v>3.49258531507338E-2</v>
      </c>
      <c r="J526" s="68">
        <v>86.872759856630793</v>
      </c>
      <c r="K526" s="71">
        <v>0.11758379922053599</v>
      </c>
      <c r="L526" s="68">
        <v>28.584229390680999</v>
      </c>
    </row>
    <row r="527" spans="1:12" x14ac:dyDescent="0.2">
      <c r="A527" s="72" t="s">
        <v>1358</v>
      </c>
      <c r="B527" s="66" t="s">
        <v>1359</v>
      </c>
      <c r="C527" s="67">
        <v>18</v>
      </c>
      <c r="D527" s="67" t="s">
        <v>343</v>
      </c>
      <c r="E527" s="71">
        <v>0.195382343353357</v>
      </c>
      <c r="F527" s="68">
        <v>49.596774193548399</v>
      </c>
      <c r="G527" s="71">
        <v>0.333333324914035</v>
      </c>
      <c r="H527" s="68">
        <v>56.451612903225801</v>
      </c>
      <c r="I527" s="71">
        <v>0.124201629424551</v>
      </c>
      <c r="J527" s="68">
        <v>93.727598566308203</v>
      </c>
      <c r="K527" s="71">
        <v>0.128612075721485</v>
      </c>
      <c r="L527" s="68">
        <v>29.6146953405018</v>
      </c>
    </row>
    <row r="528" spans="1:12" x14ac:dyDescent="0.2">
      <c r="A528" s="72" t="s">
        <v>1360</v>
      </c>
      <c r="B528" s="66" t="s">
        <v>1361</v>
      </c>
      <c r="C528" s="67">
        <v>18</v>
      </c>
      <c r="D528" s="67" t="s">
        <v>343</v>
      </c>
      <c r="E528" s="71">
        <v>0.28568037449981698</v>
      </c>
      <c r="F528" s="68">
        <v>80.6899641577061</v>
      </c>
      <c r="G528" s="71">
        <v>0.33333333333333298</v>
      </c>
      <c r="H528" s="68">
        <v>81.8100358422939</v>
      </c>
      <c r="I528" s="71">
        <v>0.30177412352618299</v>
      </c>
      <c r="J528" s="68">
        <v>96.684587813620098</v>
      </c>
      <c r="K528" s="71">
        <v>0.221933666639934</v>
      </c>
      <c r="L528" s="68">
        <v>42.831541218638002</v>
      </c>
    </row>
    <row r="529" spans="1:12" x14ac:dyDescent="0.2">
      <c r="A529" s="72" t="s">
        <v>1362</v>
      </c>
      <c r="B529" s="66" t="s">
        <v>1363</v>
      </c>
      <c r="C529" s="67">
        <v>18</v>
      </c>
      <c r="D529" s="67" t="s">
        <v>343</v>
      </c>
      <c r="E529" s="71">
        <v>0.23447553738374799</v>
      </c>
      <c r="F529" s="68">
        <v>62.365591397849499</v>
      </c>
      <c r="G529" s="71">
        <v>0.33333333333333298</v>
      </c>
      <c r="H529" s="68">
        <v>81.8100358422939</v>
      </c>
      <c r="I529" s="71">
        <v>0.15850382036844199</v>
      </c>
      <c r="J529" s="68">
        <v>94.623655913978496</v>
      </c>
      <c r="K529" s="71">
        <v>0.211589458449469</v>
      </c>
      <c r="L529" s="68">
        <v>41.442652329749102</v>
      </c>
    </row>
    <row r="530" spans="1:12" x14ac:dyDescent="0.2">
      <c r="A530" s="72" t="s">
        <v>1364</v>
      </c>
      <c r="B530" s="66" t="s">
        <v>1365</v>
      </c>
      <c r="C530" s="67">
        <v>18</v>
      </c>
      <c r="D530" s="67" t="s">
        <v>343</v>
      </c>
      <c r="E530" s="71">
        <v>0.299409779867646</v>
      </c>
      <c r="F530" s="68">
        <v>84.453405017921099</v>
      </c>
      <c r="G530" s="71">
        <v>0.33333333333333298</v>
      </c>
      <c r="H530" s="68">
        <v>81.8100358422939</v>
      </c>
      <c r="I530" s="71">
        <v>0.35992351372070602</v>
      </c>
      <c r="J530" s="68">
        <v>97.535842293906796</v>
      </c>
      <c r="K530" s="71">
        <v>0.20497249254889999</v>
      </c>
      <c r="L530" s="68">
        <v>40.501792114695299</v>
      </c>
    </row>
    <row r="531" spans="1:12" x14ac:dyDescent="0.2">
      <c r="A531" s="72" t="s">
        <v>1366</v>
      </c>
      <c r="B531" s="66" t="s">
        <v>1367</v>
      </c>
      <c r="C531" s="67">
        <v>18</v>
      </c>
      <c r="D531" s="67" t="s">
        <v>343</v>
      </c>
      <c r="E531" s="71">
        <v>0.30247391809844398</v>
      </c>
      <c r="F531" s="68">
        <v>84.811827956989205</v>
      </c>
      <c r="G531" s="71">
        <v>0.33333333255978997</v>
      </c>
      <c r="H531" s="68">
        <v>56.9444444444444</v>
      </c>
      <c r="I531" s="71">
        <v>0.40356889531045398</v>
      </c>
      <c r="J531" s="68">
        <v>98.118279569892493</v>
      </c>
      <c r="K531" s="71">
        <v>0.170519526425089</v>
      </c>
      <c r="L531" s="68">
        <v>35.170250896057297</v>
      </c>
    </row>
    <row r="532" spans="1:12" x14ac:dyDescent="0.2">
      <c r="A532" s="72" t="s">
        <v>604</v>
      </c>
      <c r="B532" s="66" t="s">
        <v>1368</v>
      </c>
      <c r="C532" s="67">
        <v>18</v>
      </c>
      <c r="D532" s="67" t="s">
        <v>343</v>
      </c>
      <c r="E532" s="71">
        <v>0.18933270252944501</v>
      </c>
      <c r="F532" s="68">
        <v>47.8494623655914</v>
      </c>
      <c r="G532" s="71">
        <v>0.33333333333333298</v>
      </c>
      <c r="H532" s="68">
        <v>81.8100358422939</v>
      </c>
      <c r="I532" s="71">
        <v>1.4936762915258099E-2</v>
      </c>
      <c r="J532" s="68">
        <v>80.645161290322605</v>
      </c>
      <c r="K532" s="71">
        <v>0.21972801133974401</v>
      </c>
      <c r="L532" s="68">
        <v>42.473118279569903</v>
      </c>
    </row>
    <row r="533" spans="1:12" x14ac:dyDescent="0.2">
      <c r="A533" s="72" t="s">
        <v>1369</v>
      </c>
      <c r="B533" s="66" t="s">
        <v>1370</v>
      </c>
      <c r="C533" s="67">
        <v>18</v>
      </c>
      <c r="D533" s="67" t="s">
        <v>343</v>
      </c>
      <c r="E533" s="71">
        <v>0.19117932491284201</v>
      </c>
      <c r="F533" s="68">
        <v>48.342293906809999</v>
      </c>
      <c r="G533" s="71">
        <v>0.298014332563804</v>
      </c>
      <c r="H533" s="68">
        <v>45.116487455197102</v>
      </c>
      <c r="I533" s="71">
        <v>0.16014549825437599</v>
      </c>
      <c r="J533" s="68">
        <v>94.713261648745501</v>
      </c>
      <c r="K533" s="71">
        <v>0.115378143920346</v>
      </c>
      <c r="L533" s="68">
        <v>28.315412186379898</v>
      </c>
    </row>
    <row r="534" spans="1:12" x14ac:dyDescent="0.2">
      <c r="A534" s="72" t="s">
        <v>1371</v>
      </c>
      <c r="B534" s="66" t="s">
        <v>1372</v>
      </c>
      <c r="C534" s="67">
        <v>18</v>
      </c>
      <c r="D534" s="67" t="s">
        <v>343</v>
      </c>
      <c r="E534" s="71">
        <v>0.25314282630535101</v>
      </c>
      <c r="F534" s="68">
        <v>69.354838709677395</v>
      </c>
      <c r="G534" s="71">
        <v>0.26393500176280199</v>
      </c>
      <c r="H534" s="68">
        <v>40.815412186379902</v>
      </c>
      <c r="I534" s="71">
        <v>0.364675746131576</v>
      </c>
      <c r="J534" s="68">
        <v>97.625448028673802</v>
      </c>
      <c r="K534" s="71">
        <v>0.13081773102167399</v>
      </c>
      <c r="L534" s="68">
        <v>30.152329749103899</v>
      </c>
    </row>
    <row r="535" spans="1:12" x14ac:dyDescent="0.2">
      <c r="A535" s="72" t="s">
        <v>1373</v>
      </c>
      <c r="B535" s="66" t="s">
        <v>1374</v>
      </c>
      <c r="C535" s="67">
        <v>17</v>
      </c>
      <c r="D535" s="67" t="s">
        <v>343</v>
      </c>
      <c r="E535" s="71">
        <v>0.33851732423490799</v>
      </c>
      <c r="F535" s="68">
        <v>90.636200716845906</v>
      </c>
      <c r="G535" s="71">
        <v>0.33333333333333298</v>
      </c>
      <c r="H535" s="68">
        <v>81.8100358422939</v>
      </c>
      <c r="I535" s="71">
        <v>0</v>
      </c>
      <c r="J535" s="68">
        <v>14.381720430107499</v>
      </c>
      <c r="K535" s="71">
        <v>0.68221863937139005</v>
      </c>
      <c r="L535" s="68">
        <v>94.354838709677395</v>
      </c>
    </row>
    <row r="536" spans="1:12" x14ac:dyDescent="0.2">
      <c r="A536" s="72" t="s">
        <v>1375</v>
      </c>
      <c r="B536" s="66" t="s">
        <v>1376</v>
      </c>
      <c r="C536" s="67">
        <v>17</v>
      </c>
      <c r="D536" s="67" t="s">
        <v>343</v>
      </c>
      <c r="E536" s="71">
        <v>0.39390628444168402</v>
      </c>
      <c r="F536" s="68">
        <v>95.071684587813607</v>
      </c>
      <c r="G536" s="71">
        <v>0.32789233327070899</v>
      </c>
      <c r="H536" s="68">
        <v>51.792114695340501</v>
      </c>
      <c r="I536" s="71">
        <v>2.7118374382583701E-5</v>
      </c>
      <c r="J536" s="68">
        <v>25.851254480286698</v>
      </c>
      <c r="K536" s="71">
        <v>0.85379940167996105</v>
      </c>
      <c r="L536" s="68">
        <v>97.849462365591407</v>
      </c>
    </row>
    <row r="537" spans="1:12" x14ac:dyDescent="0.2">
      <c r="A537" s="72" t="s">
        <v>1377</v>
      </c>
      <c r="B537" s="66" t="s">
        <v>1378</v>
      </c>
      <c r="C537" s="67">
        <v>17</v>
      </c>
      <c r="D537" s="67" t="s">
        <v>343</v>
      </c>
      <c r="E537" s="71">
        <v>0.32131979931405003</v>
      </c>
      <c r="F537" s="68">
        <v>88.575268817204304</v>
      </c>
      <c r="G537" s="71">
        <v>0.33138066669690502</v>
      </c>
      <c r="H537" s="68">
        <v>52.732974910394297</v>
      </c>
      <c r="I537" s="71">
        <v>9.9194730253809394E-5</v>
      </c>
      <c r="J537" s="68">
        <v>34.318996415770599</v>
      </c>
      <c r="K537" s="71">
        <v>0.632479536514992</v>
      </c>
      <c r="L537" s="68">
        <v>92.517921146953398</v>
      </c>
    </row>
    <row r="538" spans="1:12" x14ac:dyDescent="0.2">
      <c r="A538" s="72" t="s">
        <v>1379</v>
      </c>
      <c r="B538" s="66" t="s">
        <v>1380</v>
      </c>
      <c r="C538" s="67">
        <v>43</v>
      </c>
      <c r="D538" s="67" t="s">
        <v>343</v>
      </c>
      <c r="E538" s="71">
        <v>0.296775228756823</v>
      </c>
      <c r="F538" s="68">
        <v>83.646953405017896</v>
      </c>
      <c r="G538" s="71">
        <v>0.17425864672838001</v>
      </c>
      <c r="H538" s="68">
        <v>27.598566308243701</v>
      </c>
      <c r="I538" s="71">
        <v>2.6623252305598599E-3</v>
      </c>
      <c r="J538" s="68">
        <v>67.876344086021504</v>
      </c>
      <c r="K538" s="71">
        <v>0.71340471431152797</v>
      </c>
      <c r="L538" s="68">
        <v>95.206093189964193</v>
      </c>
    </row>
    <row r="539" spans="1:12" x14ac:dyDescent="0.2">
      <c r="A539" s="72" t="s">
        <v>1381</v>
      </c>
      <c r="B539" s="66" t="s">
        <v>1382</v>
      </c>
      <c r="C539" s="67">
        <v>17</v>
      </c>
      <c r="D539" s="67" t="s">
        <v>343</v>
      </c>
      <c r="E539" s="71">
        <v>0.40778510317726402</v>
      </c>
      <c r="F539" s="68">
        <v>95.788530465949805</v>
      </c>
      <c r="G539" s="71">
        <v>0.39368227351447199</v>
      </c>
      <c r="H539" s="68">
        <v>90.949820788530502</v>
      </c>
      <c r="I539" s="71">
        <v>3.4027338231176298E-3</v>
      </c>
      <c r="J539" s="68">
        <v>70.116487455197102</v>
      </c>
      <c r="K539" s="71">
        <v>0.82627030219420206</v>
      </c>
      <c r="L539" s="68">
        <v>97.3566308243728</v>
      </c>
    </row>
    <row r="540" spans="1:12" x14ac:dyDescent="0.2">
      <c r="A540" s="72" t="s">
        <v>1383</v>
      </c>
      <c r="B540" s="66" t="s">
        <v>1384</v>
      </c>
      <c r="C540" s="67">
        <v>43</v>
      </c>
      <c r="D540" s="67" t="s">
        <v>343</v>
      </c>
      <c r="E540" s="71">
        <v>0.364228360209641</v>
      </c>
      <c r="F540" s="68">
        <v>93.010752688172005</v>
      </c>
      <c r="G540" s="71">
        <v>0.25734133400831699</v>
      </c>
      <c r="H540" s="68">
        <v>39.740143369175598</v>
      </c>
      <c r="I540" s="71">
        <v>1.1279099726593401E-2</v>
      </c>
      <c r="J540" s="68">
        <v>78.270609318996407</v>
      </c>
      <c r="K540" s="71">
        <v>0.82406464689401204</v>
      </c>
      <c r="L540" s="68">
        <v>97.311827956989205</v>
      </c>
    </row>
    <row r="541" spans="1:12" x14ac:dyDescent="0.2">
      <c r="A541" s="72" t="s">
        <v>1385</v>
      </c>
      <c r="B541" s="66" t="s">
        <v>1386</v>
      </c>
      <c r="C541" s="67">
        <v>17</v>
      </c>
      <c r="D541" s="67" t="s">
        <v>343</v>
      </c>
      <c r="E541" s="71">
        <v>0.38327028752411302</v>
      </c>
      <c r="F541" s="68">
        <v>94.220430107526894</v>
      </c>
      <c r="G541" s="71">
        <v>0.171183662431177</v>
      </c>
      <c r="H541" s="68">
        <v>26.7025089605735</v>
      </c>
      <c r="I541" s="71">
        <v>0</v>
      </c>
      <c r="J541" s="68">
        <v>14.381720430107499</v>
      </c>
      <c r="K541" s="71">
        <v>0.978627200141162</v>
      </c>
      <c r="L541" s="68">
        <v>98.969534050179206</v>
      </c>
    </row>
    <row r="542" spans="1:12" x14ac:dyDescent="0.2">
      <c r="A542" s="72" t="s">
        <v>1387</v>
      </c>
      <c r="B542" s="66" t="s">
        <v>1388</v>
      </c>
      <c r="C542" s="67">
        <v>17</v>
      </c>
      <c r="D542" s="67" t="s">
        <v>343</v>
      </c>
      <c r="E542" s="71">
        <v>0.29942514863629899</v>
      </c>
      <c r="F542" s="68">
        <v>84.498207885304694</v>
      </c>
      <c r="G542" s="71">
        <v>0.33333333333333298</v>
      </c>
      <c r="H542" s="68">
        <v>81.8100358422939</v>
      </c>
      <c r="I542" s="71">
        <v>3.71687226413608E-7</v>
      </c>
      <c r="J542" s="68">
        <v>16.3530465949821</v>
      </c>
      <c r="K542" s="71">
        <v>0.56494174088833604</v>
      </c>
      <c r="L542" s="68">
        <v>88.664874551971295</v>
      </c>
    </row>
    <row r="543" spans="1:12" x14ac:dyDescent="0.2">
      <c r="A543" s="72" t="s">
        <v>1389</v>
      </c>
      <c r="B543" s="66" t="s">
        <v>1390</v>
      </c>
      <c r="C543" s="67">
        <v>17</v>
      </c>
      <c r="D543" s="67" t="s">
        <v>343</v>
      </c>
      <c r="E543" s="71">
        <v>0.28965725494893602</v>
      </c>
      <c r="F543" s="68">
        <v>81.675627240143399</v>
      </c>
      <c r="G543" s="71">
        <v>0.33333333333333298</v>
      </c>
      <c r="H543" s="68">
        <v>81.8100358422939</v>
      </c>
      <c r="I543" s="71">
        <v>1.4224144590535999E-3</v>
      </c>
      <c r="J543" s="68">
        <v>63.306451612903203</v>
      </c>
      <c r="K543" s="71">
        <v>0.53421601705442201</v>
      </c>
      <c r="L543" s="68">
        <v>86.559139784946197</v>
      </c>
    </row>
    <row r="544" spans="1:12" x14ac:dyDescent="0.2">
      <c r="A544" s="72" t="s">
        <v>1391</v>
      </c>
      <c r="B544" s="66" t="s">
        <v>1392</v>
      </c>
      <c r="C544" s="67">
        <v>17</v>
      </c>
      <c r="D544" s="67" t="s">
        <v>343</v>
      </c>
      <c r="E544" s="71">
        <v>0.25058014906645898</v>
      </c>
      <c r="F544" s="68">
        <v>68.369175627240097</v>
      </c>
      <c r="G544" s="71">
        <v>0.33327899866913901</v>
      </c>
      <c r="H544" s="68">
        <v>55.197132616487501</v>
      </c>
      <c r="I544" s="71">
        <v>7.4296916319932101E-7</v>
      </c>
      <c r="J544" s="68">
        <v>17.025089605734799</v>
      </c>
      <c r="K544" s="71">
        <v>0.41846070556107501</v>
      </c>
      <c r="L544" s="68">
        <v>71.594982078852993</v>
      </c>
    </row>
    <row r="545" spans="1:12" x14ac:dyDescent="0.2">
      <c r="A545" s="72" t="s">
        <v>1393</v>
      </c>
      <c r="B545" s="66" t="s">
        <v>1394</v>
      </c>
      <c r="C545" s="67">
        <v>17</v>
      </c>
      <c r="D545" s="67" t="s">
        <v>343</v>
      </c>
      <c r="E545" s="71">
        <v>0.28538964919791199</v>
      </c>
      <c r="F545" s="68">
        <v>80.465949820788495</v>
      </c>
      <c r="G545" s="71">
        <v>0.33333333333333298</v>
      </c>
      <c r="H545" s="68">
        <v>81.8100358422939</v>
      </c>
      <c r="I545" s="71">
        <v>1.0160103278954299E-3</v>
      </c>
      <c r="J545" s="68">
        <v>59.767025089605703</v>
      </c>
      <c r="K545" s="71">
        <v>0.52181960393250804</v>
      </c>
      <c r="L545" s="68">
        <v>85.573476702508998</v>
      </c>
    </row>
    <row r="546" spans="1:12" x14ac:dyDescent="0.2">
      <c r="A546" s="72" t="s">
        <v>1395</v>
      </c>
      <c r="B546" s="66" t="s">
        <v>1396</v>
      </c>
      <c r="C546" s="67">
        <v>17</v>
      </c>
      <c r="D546" s="67" t="s">
        <v>343</v>
      </c>
      <c r="E546" s="71">
        <v>0.38787484081340401</v>
      </c>
      <c r="F546" s="68">
        <v>94.534050179211505</v>
      </c>
      <c r="G546" s="71">
        <v>0.32299566665877599</v>
      </c>
      <c r="H546" s="68">
        <v>50.448028673835097</v>
      </c>
      <c r="I546" s="71">
        <v>5.9400384435275705E-4</v>
      </c>
      <c r="J546" s="68">
        <v>53.897849462365599</v>
      </c>
      <c r="K546" s="71">
        <v>0.84003485193708205</v>
      </c>
      <c r="L546" s="68">
        <v>97.625448028673802</v>
      </c>
    </row>
    <row r="547" spans="1:12" x14ac:dyDescent="0.2">
      <c r="A547" s="72" t="s">
        <v>1397</v>
      </c>
      <c r="B547" s="66" t="s">
        <v>1398</v>
      </c>
      <c r="C547" s="67">
        <v>43</v>
      </c>
      <c r="D547" s="67" t="s">
        <v>343</v>
      </c>
      <c r="E547" s="71">
        <v>0.35925642071018499</v>
      </c>
      <c r="F547" s="68">
        <v>92.562724014336894</v>
      </c>
      <c r="G547" s="71">
        <v>0.29353766757351102</v>
      </c>
      <c r="H547" s="68">
        <v>44.578853046595</v>
      </c>
      <c r="I547" s="71">
        <v>6.42099143449473E-2</v>
      </c>
      <c r="J547" s="68">
        <v>90.636200716845906</v>
      </c>
      <c r="K547" s="71">
        <v>0.720021680212097</v>
      </c>
      <c r="L547" s="68">
        <v>95.385304659498203</v>
      </c>
    </row>
    <row r="548" spans="1:12" x14ac:dyDescent="0.2">
      <c r="A548" s="72" t="s">
        <v>1399</v>
      </c>
      <c r="B548" s="66" t="s">
        <v>1400</v>
      </c>
      <c r="C548" s="67">
        <v>17</v>
      </c>
      <c r="D548" s="67" t="s">
        <v>343</v>
      </c>
      <c r="E548" s="71">
        <v>0.36966193287285898</v>
      </c>
      <c r="F548" s="68">
        <v>93.369175627240097</v>
      </c>
      <c r="G548" s="71">
        <v>0.33246399998656201</v>
      </c>
      <c r="H548" s="68">
        <v>53.494623655913998</v>
      </c>
      <c r="I548" s="71">
        <v>4.4941223977228599E-2</v>
      </c>
      <c r="J548" s="68">
        <v>88.620071684587799</v>
      </c>
      <c r="K548" s="71">
        <v>0.73158057465478699</v>
      </c>
      <c r="L548" s="68">
        <v>95.609318996415794</v>
      </c>
    </row>
    <row r="549" spans="1:12" x14ac:dyDescent="0.2">
      <c r="A549" s="72" t="s">
        <v>1401</v>
      </c>
      <c r="B549" s="66" t="s">
        <v>1402</v>
      </c>
      <c r="C549" s="67">
        <v>43</v>
      </c>
      <c r="D549" s="67" t="s">
        <v>343</v>
      </c>
      <c r="E549" s="71">
        <v>0.30457982763430003</v>
      </c>
      <c r="F549" s="68">
        <v>85.170250896057297</v>
      </c>
      <c r="G549" s="71">
        <v>0.33324333333727202</v>
      </c>
      <c r="H549" s="68">
        <v>54.973118279569903</v>
      </c>
      <c r="I549" s="71">
        <v>0.166977372546672</v>
      </c>
      <c r="J549" s="68">
        <v>94.937275985663106</v>
      </c>
      <c r="K549" s="71">
        <v>0.41351877701895401</v>
      </c>
      <c r="L549" s="68">
        <v>71.057347670250905</v>
      </c>
    </row>
    <row r="550" spans="1:12" x14ac:dyDescent="0.2">
      <c r="A550" s="72" t="s">
        <v>1403</v>
      </c>
      <c r="B550" s="66" t="s">
        <v>1404</v>
      </c>
      <c r="C550" s="67">
        <v>17</v>
      </c>
      <c r="D550" s="67" t="s">
        <v>343</v>
      </c>
      <c r="E550" s="71">
        <v>0.37223140747542199</v>
      </c>
      <c r="F550" s="68">
        <v>93.593189964157702</v>
      </c>
      <c r="G550" s="71">
        <v>0.33333333198036302</v>
      </c>
      <c r="H550" s="68">
        <v>56.720430107526902</v>
      </c>
      <c r="I550" s="71">
        <v>5.19625945011341E-4</v>
      </c>
      <c r="J550" s="68">
        <v>52.1505376344086</v>
      </c>
      <c r="K550" s="71">
        <v>0.78284126450089098</v>
      </c>
      <c r="L550" s="68">
        <v>96.774193548387103</v>
      </c>
    </row>
    <row r="551" spans="1:12" x14ac:dyDescent="0.2">
      <c r="A551" s="72" t="s">
        <v>1405</v>
      </c>
      <c r="B551" s="66" t="s">
        <v>1406</v>
      </c>
      <c r="C551" s="67">
        <v>43</v>
      </c>
      <c r="D551" s="67" t="s">
        <v>343</v>
      </c>
      <c r="E551" s="71">
        <v>0.202512515975135</v>
      </c>
      <c r="F551" s="68">
        <v>51.926523297491002</v>
      </c>
      <c r="G551" s="71">
        <v>0.25617300077176203</v>
      </c>
      <c r="H551" s="68">
        <v>39.6505376344086</v>
      </c>
      <c r="I551" s="71">
        <v>2.88082553842068E-2</v>
      </c>
      <c r="J551" s="68">
        <v>85.528673835125403</v>
      </c>
      <c r="K551" s="71">
        <v>0.32255629176943601</v>
      </c>
      <c r="L551" s="68">
        <v>58.512544802867403</v>
      </c>
    </row>
    <row r="552" spans="1:12" x14ac:dyDescent="0.2">
      <c r="A552" s="72" t="s">
        <v>1407</v>
      </c>
      <c r="B552" s="66" t="s">
        <v>1408</v>
      </c>
      <c r="C552" s="67">
        <v>43</v>
      </c>
      <c r="D552" s="67" t="s">
        <v>343</v>
      </c>
      <c r="E552" s="71">
        <v>0.216822655248461</v>
      </c>
      <c r="F552" s="68">
        <v>56.765232974910397</v>
      </c>
      <c r="G552" s="71">
        <v>0.318606333437017</v>
      </c>
      <c r="H552" s="68">
        <v>49.551971326164903</v>
      </c>
      <c r="I552" s="71">
        <v>6.4156169282569998E-3</v>
      </c>
      <c r="J552" s="68">
        <v>74.283154121863802</v>
      </c>
      <c r="K552" s="71">
        <v>0.32544601538010798</v>
      </c>
      <c r="L552" s="68">
        <v>58.736559139785001</v>
      </c>
    </row>
    <row r="553" spans="1:12" x14ac:dyDescent="0.2">
      <c r="A553" s="72" t="s">
        <v>1409</v>
      </c>
      <c r="B553" s="66" t="s">
        <v>1410</v>
      </c>
      <c r="C553" s="67">
        <v>17</v>
      </c>
      <c r="D553" s="67" t="s">
        <v>343</v>
      </c>
      <c r="E553" s="71">
        <v>0.21759027777686901</v>
      </c>
      <c r="F553" s="68">
        <v>57.123655913978503</v>
      </c>
      <c r="G553" s="71">
        <v>6.6288325235851001E-2</v>
      </c>
      <c r="H553" s="68">
        <v>14.2921146953405</v>
      </c>
      <c r="I553" s="71">
        <v>1.6828251500425201E-4</v>
      </c>
      <c r="J553" s="68">
        <v>39.068100358422903</v>
      </c>
      <c r="K553" s="71">
        <v>0.58631422557974999</v>
      </c>
      <c r="L553" s="68">
        <v>90.232974910394304</v>
      </c>
    </row>
    <row r="554" spans="1:12" x14ac:dyDescent="0.2">
      <c r="A554" s="72" t="s">
        <v>1411</v>
      </c>
      <c r="B554" s="66" t="s">
        <v>1412</v>
      </c>
      <c r="C554" s="67">
        <v>17</v>
      </c>
      <c r="D554" s="67" t="s">
        <v>343</v>
      </c>
      <c r="E554" s="71">
        <v>0.41202419368658</v>
      </c>
      <c r="F554" s="68">
        <v>96.057347670250905</v>
      </c>
      <c r="G554" s="71">
        <v>0.31694866657448201</v>
      </c>
      <c r="H554" s="68">
        <v>49.193548387096797</v>
      </c>
      <c r="I554" s="71">
        <v>4.9407449217583897E-5</v>
      </c>
      <c r="J554" s="68">
        <v>29.659498207885299</v>
      </c>
      <c r="K554" s="71">
        <v>0.91907450703603999</v>
      </c>
      <c r="L554" s="68">
        <v>98.6111111111111</v>
      </c>
    </row>
    <row r="555" spans="1:12" x14ac:dyDescent="0.2">
      <c r="A555" s="72" t="s">
        <v>1413</v>
      </c>
      <c r="B555" s="66" t="s">
        <v>1414</v>
      </c>
      <c r="C555" s="67">
        <v>17</v>
      </c>
      <c r="D555" s="67" t="s">
        <v>343</v>
      </c>
      <c r="E555" s="71">
        <v>0.30395435027117101</v>
      </c>
      <c r="F555" s="68">
        <v>85.080645161290306</v>
      </c>
      <c r="G555" s="71">
        <v>0.22656334601205499</v>
      </c>
      <c r="H555" s="68">
        <v>36.155913978494603</v>
      </c>
      <c r="I555" s="71">
        <v>3.78914506548583E-5</v>
      </c>
      <c r="J555" s="68">
        <v>27.6433691756272</v>
      </c>
      <c r="K555" s="71">
        <v>0.68526181335080405</v>
      </c>
      <c r="L555" s="68">
        <v>94.4444444444444</v>
      </c>
    </row>
    <row r="556" spans="1:12" x14ac:dyDescent="0.2">
      <c r="A556" s="72" t="s">
        <v>1415</v>
      </c>
      <c r="B556" s="66" t="s">
        <v>1416</v>
      </c>
      <c r="C556" s="67">
        <v>17</v>
      </c>
      <c r="D556" s="67" t="s">
        <v>343</v>
      </c>
      <c r="E556" s="71">
        <v>0.29142272900857402</v>
      </c>
      <c r="F556" s="68">
        <v>82.123655913978496</v>
      </c>
      <c r="G556" s="71">
        <v>0.25238733293953902</v>
      </c>
      <c r="H556" s="68">
        <v>39.112903225806399</v>
      </c>
      <c r="I556" s="71">
        <v>3.6097246448174303E-2</v>
      </c>
      <c r="J556" s="68">
        <v>87.141577060931894</v>
      </c>
      <c r="K556" s="71">
        <v>0.58578360763800896</v>
      </c>
      <c r="L556" s="68">
        <v>90.053763440860195</v>
      </c>
    </row>
    <row r="557" spans="1:12" x14ac:dyDescent="0.2">
      <c r="A557" s="72" t="s">
        <v>1417</v>
      </c>
      <c r="B557" s="66" t="s">
        <v>1418</v>
      </c>
      <c r="C557" s="67">
        <v>43</v>
      </c>
      <c r="D557" s="67" t="s">
        <v>343</v>
      </c>
      <c r="E557" s="71">
        <v>0.34758376709625399</v>
      </c>
      <c r="F557" s="68">
        <v>91.6666666666667</v>
      </c>
      <c r="G557" s="71">
        <v>0.31015545761162699</v>
      </c>
      <c r="H557" s="68">
        <v>47.670250896057297</v>
      </c>
      <c r="I557" s="71">
        <v>0.30957037714693802</v>
      </c>
      <c r="J557" s="68">
        <v>96.818996415770599</v>
      </c>
      <c r="K557" s="71">
        <v>0.42302546653019601</v>
      </c>
      <c r="L557" s="68">
        <v>72.311827956989205</v>
      </c>
    </row>
    <row r="558" spans="1:12" x14ac:dyDescent="0.2">
      <c r="A558" s="72" t="s">
        <v>1419</v>
      </c>
      <c r="B558" s="66" t="s">
        <v>1420</v>
      </c>
      <c r="C558" s="67">
        <v>17</v>
      </c>
      <c r="D558" s="67" t="s">
        <v>343</v>
      </c>
      <c r="E558" s="71">
        <v>0.34209056899491902</v>
      </c>
      <c r="F558" s="68">
        <v>91.173835125447994</v>
      </c>
      <c r="G558" s="71">
        <v>0.260251331378207</v>
      </c>
      <c r="H558" s="68">
        <v>40.2777777777778</v>
      </c>
      <c r="I558" s="71">
        <v>1.18526300081253E-2</v>
      </c>
      <c r="J558" s="68">
        <v>78.763440860215098</v>
      </c>
      <c r="K558" s="71">
        <v>0.75416774559842503</v>
      </c>
      <c r="L558" s="68">
        <v>96.057347670250905</v>
      </c>
    </row>
    <row r="559" spans="1:12" x14ac:dyDescent="0.2">
      <c r="A559" s="72" t="s">
        <v>1421</v>
      </c>
      <c r="B559" s="66" t="s">
        <v>1422</v>
      </c>
      <c r="C559" s="67">
        <v>43</v>
      </c>
      <c r="D559" s="67" t="s">
        <v>343</v>
      </c>
      <c r="E559" s="71">
        <v>0.32535089951316498</v>
      </c>
      <c r="F559" s="68">
        <v>89.023297491039401</v>
      </c>
      <c r="G559" s="71">
        <v>0.26789732993162402</v>
      </c>
      <c r="H559" s="68">
        <v>41.442652329749102</v>
      </c>
      <c r="I559" s="71">
        <v>0.15089182950358601</v>
      </c>
      <c r="J559" s="68">
        <v>94.489247311827995</v>
      </c>
      <c r="K559" s="71">
        <v>0.55726353910428394</v>
      </c>
      <c r="L559" s="68">
        <v>88.127240143369207</v>
      </c>
    </row>
    <row r="560" spans="1:12" x14ac:dyDescent="0.2">
      <c r="A560" s="72" t="s">
        <v>1423</v>
      </c>
      <c r="B560" s="66" t="s">
        <v>1424</v>
      </c>
      <c r="C560" s="67">
        <v>43</v>
      </c>
      <c r="D560" s="67" t="s">
        <v>343</v>
      </c>
      <c r="E560" s="71">
        <v>0.44421179379134001</v>
      </c>
      <c r="F560" s="68">
        <v>97.580645161290306</v>
      </c>
      <c r="G560" s="71">
        <v>0.32182200034849001</v>
      </c>
      <c r="H560" s="68">
        <v>50.179211469534003</v>
      </c>
      <c r="I560" s="71">
        <v>0.638364536030956</v>
      </c>
      <c r="J560" s="68">
        <v>99.059139784946197</v>
      </c>
      <c r="K560" s="71">
        <v>0.37244884499457398</v>
      </c>
      <c r="L560" s="68">
        <v>65.1433691756272</v>
      </c>
    </row>
    <row r="561" spans="1:12" x14ac:dyDescent="0.2">
      <c r="A561" s="72" t="s">
        <v>1425</v>
      </c>
      <c r="B561" s="66" t="s">
        <v>1426</v>
      </c>
      <c r="C561" s="67">
        <v>43</v>
      </c>
      <c r="D561" s="67" t="s">
        <v>343</v>
      </c>
      <c r="E561" s="71">
        <v>0.362912136256969</v>
      </c>
      <c r="F561" s="68">
        <v>92.876344086021504</v>
      </c>
      <c r="G561" s="71">
        <v>0.28177200958399901</v>
      </c>
      <c r="H561" s="68">
        <v>43.279569892473098</v>
      </c>
      <c r="I561" s="71">
        <v>0.48661376271766299</v>
      </c>
      <c r="J561" s="68">
        <v>98.566308243727605</v>
      </c>
      <c r="K561" s="71">
        <v>0.320350636469246</v>
      </c>
      <c r="L561" s="68">
        <v>58.154121863799297</v>
      </c>
    </row>
    <row r="562" spans="1:12" x14ac:dyDescent="0.2">
      <c r="A562" s="72" t="s">
        <v>1427</v>
      </c>
      <c r="B562" s="66" t="s">
        <v>1428</v>
      </c>
      <c r="C562" s="67">
        <v>43</v>
      </c>
      <c r="D562" s="67" t="s">
        <v>343</v>
      </c>
      <c r="E562" s="71">
        <v>0.30564883436240298</v>
      </c>
      <c r="F562" s="68">
        <v>85.483870967741893</v>
      </c>
      <c r="G562" s="71">
        <v>0.53525480250552004</v>
      </c>
      <c r="H562" s="68">
        <v>95.743727598566295</v>
      </c>
      <c r="I562" s="71">
        <v>2.60505793094068E-2</v>
      </c>
      <c r="J562" s="68">
        <v>84.587813620071699</v>
      </c>
      <c r="K562" s="71">
        <v>0.35564112127228098</v>
      </c>
      <c r="L562" s="68">
        <v>62.5</v>
      </c>
    </row>
    <row r="563" spans="1:12" x14ac:dyDescent="0.2">
      <c r="A563" s="72" t="s">
        <v>1429</v>
      </c>
      <c r="B563" s="66" t="s">
        <v>1430</v>
      </c>
      <c r="C563" s="67">
        <v>43</v>
      </c>
      <c r="D563" s="67" t="s">
        <v>343</v>
      </c>
      <c r="E563" s="71">
        <v>0.34563093091952601</v>
      </c>
      <c r="F563" s="68">
        <v>91.5322580645161</v>
      </c>
      <c r="G563" s="71">
        <v>0.18997533164701</v>
      </c>
      <c r="H563" s="68">
        <v>30.8691756272401</v>
      </c>
      <c r="I563" s="71">
        <v>6.7291588057437398E-3</v>
      </c>
      <c r="J563" s="68">
        <v>74.686379928315404</v>
      </c>
      <c r="K563" s="71">
        <v>0.84018830230582298</v>
      </c>
      <c r="L563" s="68">
        <v>97.670250896057297</v>
      </c>
    </row>
    <row r="564" spans="1:12" x14ac:dyDescent="0.2">
      <c r="A564" s="72" t="s">
        <v>1431</v>
      </c>
      <c r="B564" s="66" t="s">
        <v>1432</v>
      </c>
      <c r="C564" s="67">
        <v>43</v>
      </c>
      <c r="D564" s="67" t="s">
        <v>343</v>
      </c>
      <c r="E564" s="71">
        <v>0.36694407632312798</v>
      </c>
      <c r="F564" s="68">
        <v>93.1899641577061</v>
      </c>
      <c r="G564" s="71">
        <v>0.33333333333333298</v>
      </c>
      <c r="H564" s="68">
        <v>81.8100358422939</v>
      </c>
      <c r="I564" s="71">
        <v>4.7438580948659702E-4</v>
      </c>
      <c r="J564" s="68">
        <v>51.299283154121902</v>
      </c>
      <c r="K564" s="71">
        <v>0.76702450982656301</v>
      </c>
      <c r="L564" s="68">
        <v>96.415770609318997</v>
      </c>
    </row>
    <row r="565" spans="1:12" x14ac:dyDescent="0.2">
      <c r="A565" s="72" t="s">
        <v>1433</v>
      </c>
      <c r="B565" s="66" t="s">
        <v>1434</v>
      </c>
      <c r="C565" s="67">
        <v>43</v>
      </c>
      <c r="D565" s="67" t="s">
        <v>343</v>
      </c>
      <c r="E565" s="71">
        <v>0.316886376780527</v>
      </c>
      <c r="F565" s="68">
        <v>87.768817204301101</v>
      </c>
      <c r="G565" s="71">
        <v>0.35129013925224101</v>
      </c>
      <c r="H565" s="68">
        <v>86.200716845878105</v>
      </c>
      <c r="I565" s="71">
        <v>1.98001281450919E-4</v>
      </c>
      <c r="J565" s="68">
        <v>40.815412186379902</v>
      </c>
      <c r="K565" s="71">
        <v>0.59917098980788797</v>
      </c>
      <c r="L565" s="68">
        <v>91.129032258064498</v>
      </c>
    </row>
    <row r="566" spans="1:12" x14ac:dyDescent="0.2">
      <c r="A566" s="72" t="s">
        <v>1435</v>
      </c>
      <c r="B566" s="66" t="s">
        <v>1436</v>
      </c>
      <c r="C566" s="67">
        <v>43</v>
      </c>
      <c r="D566" s="67" t="s">
        <v>343</v>
      </c>
      <c r="E566" s="71">
        <v>0.35485905843478999</v>
      </c>
      <c r="F566" s="68">
        <v>92.249103942652297</v>
      </c>
      <c r="G566" s="71">
        <v>0.50529405358208801</v>
      </c>
      <c r="H566" s="68">
        <v>95.250896057347703</v>
      </c>
      <c r="I566" s="71">
        <v>1.18206393877428E-3</v>
      </c>
      <c r="J566" s="68">
        <v>61.021505376344102</v>
      </c>
      <c r="K566" s="71">
        <v>0.55810105778350805</v>
      </c>
      <c r="L566" s="68">
        <v>88.261648745519693</v>
      </c>
    </row>
    <row r="567" spans="1:12" x14ac:dyDescent="0.2">
      <c r="A567" s="72" t="s">
        <v>1437</v>
      </c>
      <c r="B567" s="66" t="s">
        <v>1438</v>
      </c>
      <c r="C567" s="67">
        <v>43</v>
      </c>
      <c r="D567" s="67" t="s">
        <v>343</v>
      </c>
      <c r="E567" s="71">
        <v>0.29717783308936202</v>
      </c>
      <c r="F567" s="68">
        <v>83.826164874552006</v>
      </c>
      <c r="G567" s="71">
        <v>0.32219766056077997</v>
      </c>
      <c r="H567" s="68">
        <v>50.268817204301101</v>
      </c>
      <c r="I567" s="71">
        <v>5.3826299937883203E-2</v>
      </c>
      <c r="J567" s="68">
        <v>89.829749103942703</v>
      </c>
      <c r="K567" s="71">
        <v>0.51550953876942096</v>
      </c>
      <c r="L567" s="68">
        <v>84.587813620071699</v>
      </c>
    </row>
    <row r="568" spans="1:12" x14ac:dyDescent="0.2">
      <c r="A568" s="72" t="s">
        <v>1439</v>
      </c>
      <c r="B568" s="66" t="s">
        <v>1440</v>
      </c>
      <c r="C568" s="67">
        <v>43</v>
      </c>
      <c r="D568" s="67" t="s">
        <v>343</v>
      </c>
      <c r="E568" s="71">
        <v>0.26736762937672298</v>
      </c>
      <c r="F568" s="68">
        <v>75</v>
      </c>
      <c r="G568" s="71">
        <v>0.38964915194448402</v>
      </c>
      <c r="H568" s="68">
        <v>90.501792114695306</v>
      </c>
      <c r="I568" s="71">
        <v>4.5784338412454703E-2</v>
      </c>
      <c r="J568" s="68">
        <v>88.7544802867383</v>
      </c>
      <c r="K568" s="71">
        <v>0.36666939777322899</v>
      </c>
      <c r="L568" s="68">
        <v>63.844086021505397</v>
      </c>
    </row>
    <row r="569" spans="1:12" x14ac:dyDescent="0.2">
      <c r="A569" s="72" t="s">
        <v>1441</v>
      </c>
      <c r="B569" s="66" t="s">
        <v>1442</v>
      </c>
      <c r="C569" s="67">
        <v>43</v>
      </c>
      <c r="D569" s="67" t="s">
        <v>343</v>
      </c>
      <c r="E569" s="71">
        <v>0.31334568190697498</v>
      </c>
      <c r="F569" s="68">
        <v>87.186379928315404</v>
      </c>
      <c r="G569" s="71">
        <v>0.345745016164134</v>
      </c>
      <c r="H569" s="68">
        <v>85.259856630824402</v>
      </c>
      <c r="I569" s="71">
        <v>9.0048697024756104E-4</v>
      </c>
      <c r="J569" s="68">
        <v>58.4677419354839</v>
      </c>
      <c r="K569" s="71">
        <v>0.59339154258654303</v>
      </c>
      <c r="L569" s="68">
        <v>90.770609318996407</v>
      </c>
    </row>
    <row r="570" spans="1:12" x14ac:dyDescent="0.2">
      <c r="A570" s="72" t="s">
        <v>1443</v>
      </c>
      <c r="B570" s="66" t="s">
        <v>1444</v>
      </c>
      <c r="C570" s="67">
        <v>43</v>
      </c>
      <c r="D570" s="67" t="s">
        <v>343</v>
      </c>
      <c r="E570" s="71">
        <v>0.33160801641481702</v>
      </c>
      <c r="F570" s="68">
        <v>89.605734767025098</v>
      </c>
      <c r="G570" s="71">
        <v>0.33333333333333298</v>
      </c>
      <c r="H570" s="68">
        <v>81.8100358422939</v>
      </c>
      <c r="I570" s="71">
        <v>1.3988963771413101E-3</v>
      </c>
      <c r="J570" s="68">
        <v>63.082437275985697</v>
      </c>
      <c r="K570" s="71">
        <v>0.660091819533975</v>
      </c>
      <c r="L570" s="68">
        <v>93.682795698924707</v>
      </c>
    </row>
    <row r="571" spans="1:12" x14ac:dyDescent="0.2">
      <c r="A571" s="72" t="s">
        <v>1445</v>
      </c>
      <c r="B571" s="66" t="s">
        <v>1446</v>
      </c>
      <c r="C571" s="67">
        <v>43</v>
      </c>
      <c r="D571" s="67" t="s">
        <v>343</v>
      </c>
      <c r="E571" s="71">
        <v>0.29304630417204702</v>
      </c>
      <c r="F571" s="68">
        <v>82.571684587813607</v>
      </c>
      <c r="G571" s="71">
        <v>0.33333333333333298</v>
      </c>
      <c r="H571" s="68">
        <v>81.8100358422939</v>
      </c>
      <c r="I571" s="71">
        <v>1.48564533120594E-2</v>
      </c>
      <c r="J571" s="68">
        <v>80.5555555555556</v>
      </c>
      <c r="K571" s="71">
        <v>0.53094912587074905</v>
      </c>
      <c r="L571" s="68">
        <v>86.379928315412201</v>
      </c>
    </row>
    <row r="572" spans="1:12" x14ac:dyDescent="0.2">
      <c r="A572" s="72" t="s">
        <v>1447</v>
      </c>
      <c r="B572" s="66" t="s">
        <v>1448</v>
      </c>
      <c r="C572" s="67">
        <v>43</v>
      </c>
      <c r="D572" s="67" t="s">
        <v>343</v>
      </c>
      <c r="E572" s="71">
        <v>0.33158022219733002</v>
      </c>
      <c r="F572" s="68">
        <v>89.560931899641602</v>
      </c>
      <c r="G572" s="71">
        <v>0.33333333333333298</v>
      </c>
      <c r="H572" s="68">
        <v>81.8100358422939</v>
      </c>
      <c r="I572" s="71">
        <v>1.2343790225629E-2</v>
      </c>
      <c r="J572" s="68">
        <v>78.942652329749095</v>
      </c>
      <c r="K572" s="71">
        <v>0.64906354303302705</v>
      </c>
      <c r="L572" s="68">
        <v>93.279569892473106</v>
      </c>
    </row>
    <row r="573" spans="1:12" x14ac:dyDescent="0.2">
      <c r="A573" s="72" t="s">
        <v>1449</v>
      </c>
      <c r="B573" s="66" t="s">
        <v>1450</v>
      </c>
      <c r="C573" s="67">
        <v>43</v>
      </c>
      <c r="D573" s="67" t="s">
        <v>343</v>
      </c>
      <c r="E573" s="71">
        <v>0.36064638255154302</v>
      </c>
      <c r="F573" s="68">
        <v>92.697132616487494</v>
      </c>
      <c r="G573" s="71">
        <v>0.58996525420477897</v>
      </c>
      <c r="H573" s="68">
        <v>96.818996415770599</v>
      </c>
      <c r="I573" s="71">
        <v>1.3122976104428301E-2</v>
      </c>
      <c r="J573" s="68">
        <v>79.435483870967701</v>
      </c>
      <c r="K573" s="71">
        <v>0.47885091734542101</v>
      </c>
      <c r="L573" s="68">
        <v>79.973118279569903</v>
      </c>
    </row>
    <row r="574" spans="1:12" x14ac:dyDescent="0.2">
      <c r="A574" s="72" t="s">
        <v>1451</v>
      </c>
      <c r="B574" s="66" t="s">
        <v>1452</v>
      </c>
      <c r="C574" s="67">
        <v>43</v>
      </c>
      <c r="D574" s="67" t="s">
        <v>343</v>
      </c>
      <c r="E574" s="71">
        <v>0.238773938214907</v>
      </c>
      <c r="F574" s="68">
        <v>64.292114695340501</v>
      </c>
      <c r="G574" s="71">
        <v>0.33333333333333298</v>
      </c>
      <c r="H574" s="68">
        <v>81.8100358422939</v>
      </c>
      <c r="I574" s="71">
        <v>4.1977757605917198E-5</v>
      </c>
      <c r="J574" s="68">
        <v>28.360215053763401</v>
      </c>
      <c r="K574" s="71">
        <v>0.38294650355378101</v>
      </c>
      <c r="L574" s="68">
        <v>66.6666666666667</v>
      </c>
    </row>
    <row r="575" spans="1:12" x14ac:dyDescent="0.2">
      <c r="A575" s="72" t="s">
        <v>1453</v>
      </c>
      <c r="B575" s="66" t="s">
        <v>1454</v>
      </c>
      <c r="C575" s="67">
        <v>43</v>
      </c>
      <c r="D575" s="67" t="s">
        <v>343</v>
      </c>
      <c r="E575" s="71">
        <v>0.31625539027233601</v>
      </c>
      <c r="F575" s="68">
        <v>87.724014336917605</v>
      </c>
      <c r="G575" s="71">
        <v>0.33333333333333298</v>
      </c>
      <c r="H575" s="68">
        <v>81.8100358422939</v>
      </c>
      <c r="I575" s="71">
        <v>1.3819226397700199E-4</v>
      </c>
      <c r="J575" s="68">
        <v>36.962365591397798</v>
      </c>
      <c r="K575" s="71">
        <v>0.61529464521969901</v>
      </c>
      <c r="L575" s="68">
        <v>91.980286738351296</v>
      </c>
    </row>
    <row r="576" spans="1:12" x14ac:dyDescent="0.2">
      <c r="A576" s="72" t="s">
        <v>1455</v>
      </c>
      <c r="B576" s="66" t="s">
        <v>1456</v>
      </c>
      <c r="C576" s="67">
        <v>43</v>
      </c>
      <c r="D576" s="67" t="s">
        <v>343</v>
      </c>
      <c r="E576" s="71">
        <v>0.26622873688929999</v>
      </c>
      <c r="F576" s="68">
        <v>74.686379928315404</v>
      </c>
      <c r="G576" s="71">
        <v>0.42768688465439803</v>
      </c>
      <c r="H576" s="68">
        <v>92.876344086021504</v>
      </c>
      <c r="I576" s="71">
        <v>7.2068008633167506E-5</v>
      </c>
      <c r="J576" s="68">
        <v>31.899641577060901</v>
      </c>
      <c r="K576" s="71">
        <v>0.37092725800486698</v>
      </c>
      <c r="L576" s="68">
        <v>64.740143369175598</v>
      </c>
    </row>
    <row r="577" spans="1:12" x14ac:dyDescent="0.2">
      <c r="A577" s="72" t="s">
        <v>1457</v>
      </c>
      <c r="B577" s="66" t="s">
        <v>1458</v>
      </c>
      <c r="C577" s="67">
        <v>43</v>
      </c>
      <c r="D577" s="67" t="s">
        <v>343</v>
      </c>
      <c r="E577" s="71">
        <v>0.25828089180784403</v>
      </c>
      <c r="F577" s="68">
        <v>71.505376344086002</v>
      </c>
      <c r="G577" s="71">
        <v>0.33333333333333298</v>
      </c>
      <c r="H577" s="68">
        <v>81.8100358422939</v>
      </c>
      <c r="I577" s="71">
        <v>1.1144792615138099E-6</v>
      </c>
      <c r="J577" s="68">
        <v>17.473118279569899</v>
      </c>
      <c r="K577" s="71">
        <v>0.441508227610937</v>
      </c>
      <c r="L577" s="68">
        <v>74.910394265232995</v>
      </c>
    </row>
    <row r="578" spans="1:12" x14ac:dyDescent="0.2">
      <c r="A578" s="72" t="s">
        <v>1459</v>
      </c>
      <c r="B578" s="66" t="s">
        <v>1460</v>
      </c>
      <c r="C578" s="67">
        <v>18</v>
      </c>
      <c r="D578" s="67" t="s">
        <v>343</v>
      </c>
      <c r="E578" s="71">
        <v>0.23278741393803601</v>
      </c>
      <c r="F578" s="68">
        <v>61.827956989247298</v>
      </c>
      <c r="G578" s="71">
        <v>0.33333333333333298</v>
      </c>
      <c r="H578" s="68">
        <v>81.8100358422939</v>
      </c>
      <c r="I578" s="71">
        <v>3.4548065994250397E-5</v>
      </c>
      <c r="J578" s="68">
        <v>27.105734767025101</v>
      </c>
      <c r="K578" s="71">
        <v>0.36499436041478101</v>
      </c>
      <c r="L578" s="68">
        <v>63.575268817204297</v>
      </c>
    </row>
    <row r="579" spans="1:12" x14ac:dyDescent="0.2">
      <c r="A579" s="72" t="s">
        <v>1461</v>
      </c>
      <c r="B579" s="66" t="s">
        <v>1462</v>
      </c>
      <c r="C579" s="67">
        <v>18</v>
      </c>
      <c r="D579" s="67" t="s">
        <v>343</v>
      </c>
      <c r="E579" s="71">
        <v>0.192047129449568</v>
      </c>
      <c r="F579" s="68">
        <v>48.700716845878098</v>
      </c>
      <c r="G579" s="71">
        <v>0.26140057604081501</v>
      </c>
      <c r="H579" s="68">
        <v>40.456989247311803</v>
      </c>
      <c r="I579" s="71">
        <v>3.2307342872902998E-4</v>
      </c>
      <c r="J579" s="68">
        <v>47.267025089605703</v>
      </c>
      <c r="K579" s="71">
        <v>0.31441773887916002</v>
      </c>
      <c r="L579" s="68">
        <v>57.078853046595</v>
      </c>
    </row>
    <row r="580" spans="1:12" x14ac:dyDescent="0.2">
      <c r="A580" s="72" t="s">
        <v>899</v>
      </c>
      <c r="B580" s="66" t="s">
        <v>1463</v>
      </c>
      <c r="C580" s="67">
        <v>18</v>
      </c>
      <c r="D580" s="67" t="s">
        <v>343</v>
      </c>
      <c r="E580" s="71">
        <v>0.202749216525037</v>
      </c>
      <c r="F580" s="68">
        <v>51.971326164874597</v>
      </c>
      <c r="G580" s="71">
        <v>0.33333333333333298</v>
      </c>
      <c r="H580" s="68">
        <v>81.8100358422939</v>
      </c>
      <c r="I580" s="71">
        <v>1.98372766031502E-4</v>
      </c>
      <c r="J580" s="68">
        <v>40.860215053763397</v>
      </c>
      <c r="K580" s="71">
        <v>0.27471594347574502</v>
      </c>
      <c r="L580" s="68">
        <v>50.985663082437298</v>
      </c>
    </row>
    <row r="581" spans="1:12" x14ac:dyDescent="0.2">
      <c r="A581" s="72" t="s">
        <v>1464</v>
      </c>
      <c r="B581" s="66" t="s">
        <v>1465</v>
      </c>
      <c r="C581" s="67">
        <v>18</v>
      </c>
      <c r="D581" s="67" t="s">
        <v>343</v>
      </c>
      <c r="E581" s="71">
        <v>0.21938676340152</v>
      </c>
      <c r="F581" s="68">
        <v>57.750896057347703</v>
      </c>
      <c r="G581" s="71">
        <v>0.33333333333333298</v>
      </c>
      <c r="H581" s="68">
        <v>81.8100358422939</v>
      </c>
      <c r="I581" s="71">
        <v>6.5009801602084095E-5</v>
      </c>
      <c r="J581" s="68">
        <v>31.272401433691801</v>
      </c>
      <c r="K581" s="71">
        <v>0.32476194706962502</v>
      </c>
      <c r="L581" s="68">
        <v>58.691756272401399</v>
      </c>
    </row>
    <row r="582" spans="1:12" x14ac:dyDescent="0.2">
      <c r="A582" s="72" t="s">
        <v>1466</v>
      </c>
      <c r="B582" s="66" t="s">
        <v>1467</v>
      </c>
      <c r="C582" s="67">
        <v>18</v>
      </c>
      <c r="D582" s="67" t="s">
        <v>343</v>
      </c>
      <c r="E582" s="71">
        <v>0.23527806205639601</v>
      </c>
      <c r="F582" s="68">
        <v>62.9928315412186</v>
      </c>
      <c r="G582" s="71">
        <v>0.33333333333333298</v>
      </c>
      <c r="H582" s="68">
        <v>81.8100358422939</v>
      </c>
      <c r="I582" s="71">
        <v>5.2007841281667301E-5</v>
      </c>
      <c r="J582" s="68">
        <v>30.017921146953402</v>
      </c>
      <c r="K582" s="71">
        <v>0.37244884499457398</v>
      </c>
      <c r="L582" s="68">
        <v>65.1433691756272</v>
      </c>
    </row>
    <row r="583" spans="1:12" x14ac:dyDescent="0.2">
      <c r="A583" s="72" t="s">
        <v>1261</v>
      </c>
      <c r="B583" s="66" t="s">
        <v>1468</v>
      </c>
      <c r="C583" s="67">
        <v>18</v>
      </c>
      <c r="D583" s="67" t="s">
        <v>343</v>
      </c>
      <c r="E583" s="71">
        <v>0.26383194476594102</v>
      </c>
      <c r="F583" s="68">
        <v>73.566308243727605</v>
      </c>
      <c r="G583" s="71">
        <v>0.33333333333333298</v>
      </c>
      <c r="H583" s="68">
        <v>81.8100358422939</v>
      </c>
      <c r="I583" s="71">
        <v>0</v>
      </c>
      <c r="J583" s="68">
        <v>14.381720430107499</v>
      </c>
      <c r="K583" s="71">
        <v>0.45816250096449002</v>
      </c>
      <c r="L583" s="68">
        <v>77.329749103942703</v>
      </c>
    </row>
    <row r="584" spans="1:12" x14ac:dyDescent="0.2">
      <c r="A584" s="72" t="s">
        <v>901</v>
      </c>
      <c r="B584" s="66" t="s">
        <v>1469</v>
      </c>
      <c r="C584" s="67">
        <v>18</v>
      </c>
      <c r="D584" s="67" t="s">
        <v>343</v>
      </c>
      <c r="E584" s="71">
        <v>0.30478065984743502</v>
      </c>
      <c r="F584" s="68">
        <v>85.259856630824402</v>
      </c>
      <c r="G584" s="71">
        <v>0.39877597511663398</v>
      </c>
      <c r="H584" s="68">
        <v>91.397849462365599</v>
      </c>
      <c r="I584" s="71">
        <v>5.6465656248667301E-5</v>
      </c>
      <c r="J584" s="68">
        <v>30.600358422939099</v>
      </c>
      <c r="K584" s="71">
        <v>0.51550953876942096</v>
      </c>
      <c r="L584" s="68">
        <v>84.587813620071699</v>
      </c>
    </row>
    <row r="585" spans="1:12" x14ac:dyDescent="0.2">
      <c r="A585" s="72" t="s">
        <v>1470</v>
      </c>
      <c r="B585" s="66" t="s">
        <v>1471</v>
      </c>
      <c r="C585" s="67">
        <v>18</v>
      </c>
      <c r="D585" s="67" t="s">
        <v>343</v>
      </c>
      <c r="E585" s="71">
        <v>0.27240970879445298</v>
      </c>
      <c r="F585" s="68">
        <v>76.702508960573496</v>
      </c>
      <c r="G585" s="71">
        <v>0.34142138301735198</v>
      </c>
      <c r="H585" s="68">
        <v>83.646953405017896</v>
      </c>
      <c r="I585" s="71">
        <v>0</v>
      </c>
      <c r="J585" s="68">
        <v>14.381720430107499</v>
      </c>
      <c r="K585" s="71">
        <v>0.47580774336600701</v>
      </c>
      <c r="L585" s="68">
        <v>79.659498207885306</v>
      </c>
    </row>
    <row r="586" spans="1:12" x14ac:dyDescent="0.2">
      <c r="A586" s="72" t="s">
        <v>1188</v>
      </c>
      <c r="B586" s="66" t="s">
        <v>1472</v>
      </c>
      <c r="C586" s="67">
        <v>18</v>
      </c>
      <c r="D586" s="67" t="s">
        <v>343</v>
      </c>
      <c r="E586" s="71">
        <v>0.21543846439835701</v>
      </c>
      <c r="F586" s="68">
        <v>56.451612903225801</v>
      </c>
      <c r="G586" s="71">
        <v>0.36229392660520199</v>
      </c>
      <c r="H586" s="68">
        <v>88.082437275985697</v>
      </c>
      <c r="I586" s="71">
        <v>4.8290191336601302E-4</v>
      </c>
      <c r="J586" s="68">
        <v>51.433691756272403</v>
      </c>
      <c r="K586" s="71">
        <v>0.28353856467650401</v>
      </c>
      <c r="L586" s="68">
        <v>52.508960573476699</v>
      </c>
    </row>
    <row r="587" spans="1:12" x14ac:dyDescent="0.2">
      <c r="A587" s="72" t="s">
        <v>1190</v>
      </c>
      <c r="B587" s="66" t="s">
        <v>1473</v>
      </c>
      <c r="C587" s="67">
        <v>18</v>
      </c>
      <c r="D587" s="67" t="s">
        <v>343</v>
      </c>
      <c r="E587" s="71">
        <v>0.235369664928746</v>
      </c>
      <c r="F587" s="68">
        <v>63.037634408602202</v>
      </c>
      <c r="G587" s="71">
        <v>0.38594310148240302</v>
      </c>
      <c r="H587" s="68">
        <v>90.367383512544805</v>
      </c>
      <c r="I587" s="71">
        <v>1.33684382429703E-3</v>
      </c>
      <c r="J587" s="68">
        <v>62.320788530465997</v>
      </c>
      <c r="K587" s="71">
        <v>0.318829049479539</v>
      </c>
      <c r="L587" s="68">
        <v>57.885304659498203</v>
      </c>
    </row>
    <row r="588" spans="1:12" x14ac:dyDescent="0.2">
      <c r="A588" s="72" t="s">
        <v>1474</v>
      </c>
      <c r="B588" s="66" t="s">
        <v>1475</v>
      </c>
      <c r="C588" s="67">
        <v>18</v>
      </c>
      <c r="D588" s="67" t="s">
        <v>343</v>
      </c>
      <c r="E588" s="71">
        <v>0.27757911810156199</v>
      </c>
      <c r="F588" s="68">
        <v>78.405017921147007</v>
      </c>
      <c r="G588" s="71">
        <v>0.33333333333333298</v>
      </c>
      <c r="H588" s="68">
        <v>81.8100358422939</v>
      </c>
      <c r="I588" s="71">
        <v>6.63510351431094E-3</v>
      </c>
      <c r="J588" s="68">
        <v>74.551971326164903</v>
      </c>
      <c r="K588" s="71">
        <v>0.49276891745704199</v>
      </c>
      <c r="L588" s="68">
        <v>81.720430107526894</v>
      </c>
    </row>
    <row r="589" spans="1:12" x14ac:dyDescent="0.2">
      <c r="A589" s="72" t="s">
        <v>1476</v>
      </c>
      <c r="B589" s="66" t="s">
        <v>1477</v>
      </c>
      <c r="C589" s="67">
        <v>17</v>
      </c>
      <c r="D589" s="67" t="s">
        <v>343</v>
      </c>
      <c r="E589" s="71">
        <v>0.21829874653839099</v>
      </c>
      <c r="F589" s="68">
        <v>57.347670250896101</v>
      </c>
      <c r="G589" s="71">
        <v>0.330286999945129</v>
      </c>
      <c r="H589" s="68">
        <v>52.240143369175598</v>
      </c>
      <c r="I589" s="71">
        <v>7.4296916116667498E-7</v>
      </c>
      <c r="J589" s="68">
        <v>16.9802867383513</v>
      </c>
      <c r="K589" s="71">
        <v>0.32460849670088399</v>
      </c>
      <c r="L589" s="68">
        <v>58.646953405017904</v>
      </c>
    </row>
    <row r="590" spans="1:12" x14ac:dyDescent="0.2">
      <c r="A590" s="72" t="s">
        <v>1478</v>
      </c>
      <c r="B590" s="66" t="s">
        <v>1479</v>
      </c>
      <c r="C590" s="67">
        <v>17</v>
      </c>
      <c r="D590" s="67" t="s">
        <v>343</v>
      </c>
      <c r="E590" s="71">
        <v>0.246666878933886</v>
      </c>
      <c r="F590" s="68">
        <v>66.935483870967701</v>
      </c>
      <c r="G590" s="71">
        <v>0.30830599943944498</v>
      </c>
      <c r="H590" s="68">
        <v>47.3566308243728</v>
      </c>
      <c r="I590" s="71">
        <v>0</v>
      </c>
      <c r="J590" s="68">
        <v>14.381720430107499</v>
      </c>
      <c r="K590" s="71">
        <v>0.43169463736221297</v>
      </c>
      <c r="L590" s="68">
        <v>73.431899641577104</v>
      </c>
    </row>
    <row r="591" spans="1:12" x14ac:dyDescent="0.2">
      <c r="A591" s="72" t="s">
        <v>1480</v>
      </c>
      <c r="B591" s="66" t="s">
        <v>1481</v>
      </c>
      <c r="C591" s="67">
        <v>17</v>
      </c>
      <c r="D591" s="67" t="s">
        <v>343</v>
      </c>
      <c r="E591" s="71">
        <v>0.246878959379497</v>
      </c>
      <c r="F591" s="68">
        <v>67.025089605734806</v>
      </c>
      <c r="G591" s="71">
        <v>0.30004866602062802</v>
      </c>
      <c r="H591" s="68">
        <v>45.654121863799297</v>
      </c>
      <c r="I591" s="71">
        <v>7.0953554891417506E-5</v>
      </c>
      <c r="J591" s="68">
        <v>31.720430107526902</v>
      </c>
      <c r="K591" s="71">
        <v>0.44051725856297202</v>
      </c>
      <c r="L591" s="68">
        <v>74.775985663082395</v>
      </c>
    </row>
    <row r="592" spans="1:12" x14ac:dyDescent="0.2">
      <c r="A592" s="72" t="s">
        <v>1482</v>
      </c>
      <c r="B592" s="66" t="s">
        <v>1483</v>
      </c>
      <c r="C592" s="67">
        <v>18</v>
      </c>
      <c r="D592" s="67" t="s">
        <v>343</v>
      </c>
      <c r="E592" s="71">
        <v>0.33604399238205901</v>
      </c>
      <c r="F592" s="68">
        <v>90.322580645161295</v>
      </c>
      <c r="G592" s="71">
        <v>0.36247147957408898</v>
      </c>
      <c r="H592" s="68">
        <v>88.172043010752702</v>
      </c>
      <c r="I592" s="71">
        <v>5.5730261085595702E-3</v>
      </c>
      <c r="J592" s="68">
        <v>73.118279569892493</v>
      </c>
      <c r="K592" s="71">
        <v>0.64008747146352696</v>
      </c>
      <c r="L592" s="68">
        <v>92.876344086021504</v>
      </c>
    </row>
    <row r="593" spans="1:12" x14ac:dyDescent="0.2">
      <c r="A593" s="72" t="s">
        <v>1484</v>
      </c>
      <c r="B593" s="66" t="s">
        <v>1485</v>
      </c>
      <c r="C593" s="67">
        <v>43</v>
      </c>
      <c r="D593" s="67" t="s">
        <v>343</v>
      </c>
      <c r="E593" s="71">
        <v>0.29371542378827797</v>
      </c>
      <c r="F593" s="68">
        <v>82.661290322580697</v>
      </c>
      <c r="G593" s="71">
        <v>0.49457419700468702</v>
      </c>
      <c r="H593" s="68">
        <v>94.892473118279597</v>
      </c>
      <c r="I593" s="71">
        <v>2.07401952661402E-2</v>
      </c>
      <c r="J593" s="68">
        <v>83.109318996415794</v>
      </c>
      <c r="K593" s="71">
        <v>0.365831879094005</v>
      </c>
      <c r="L593" s="68">
        <v>63.7544802867383</v>
      </c>
    </row>
    <row r="594" spans="1:12" x14ac:dyDescent="0.2">
      <c r="A594" s="72" t="s">
        <v>1486</v>
      </c>
      <c r="B594" s="66" t="s">
        <v>1487</v>
      </c>
      <c r="C594" s="67">
        <v>17</v>
      </c>
      <c r="D594" s="67" t="s">
        <v>343</v>
      </c>
      <c r="E594" s="71">
        <v>0.28610144508545099</v>
      </c>
      <c r="F594" s="68">
        <v>80.779569892473106</v>
      </c>
      <c r="G594" s="71">
        <v>0.29303900406136801</v>
      </c>
      <c r="H594" s="68">
        <v>44.4444444444444</v>
      </c>
      <c r="I594" s="71">
        <v>1.7013993790716901E-4</v>
      </c>
      <c r="J594" s="68">
        <v>39.247311827956999</v>
      </c>
      <c r="K594" s="71">
        <v>0.56509519125707797</v>
      </c>
      <c r="L594" s="68">
        <v>88.709677419354804</v>
      </c>
    </row>
    <row r="595" spans="1:12" x14ac:dyDescent="0.2">
      <c r="A595" s="72" t="s">
        <v>1488</v>
      </c>
      <c r="B595" s="66" t="s">
        <v>1489</v>
      </c>
      <c r="C595" s="67">
        <v>17</v>
      </c>
      <c r="D595" s="67" t="s">
        <v>343</v>
      </c>
      <c r="E595" s="71">
        <v>0.26446755950901901</v>
      </c>
      <c r="F595" s="68">
        <v>73.835125448028705</v>
      </c>
      <c r="G595" s="71">
        <v>0.27886033379244302</v>
      </c>
      <c r="H595" s="68">
        <v>43.010752688171998</v>
      </c>
      <c r="I595" s="71">
        <v>2.3775013157333599E-5</v>
      </c>
      <c r="J595" s="68">
        <v>24.910394265232998</v>
      </c>
      <c r="K595" s="71">
        <v>0.51451856972145604</v>
      </c>
      <c r="L595" s="68">
        <v>84.453405017921099</v>
      </c>
    </row>
    <row r="596" spans="1:12" x14ac:dyDescent="0.2">
      <c r="A596" s="72" t="s">
        <v>1490</v>
      </c>
      <c r="B596" s="66" t="s">
        <v>1491</v>
      </c>
      <c r="C596" s="67">
        <v>18</v>
      </c>
      <c r="D596" s="67" t="s">
        <v>343</v>
      </c>
      <c r="E596" s="71">
        <v>0.27541185961389603</v>
      </c>
      <c r="F596" s="68">
        <v>77.822580645161295</v>
      </c>
      <c r="G596" s="71">
        <v>0.314794999765937</v>
      </c>
      <c r="H596" s="68">
        <v>48.7455197132617</v>
      </c>
      <c r="I596" s="71">
        <v>2.5480062068994002E-3</v>
      </c>
      <c r="J596" s="68">
        <v>67.383512544802898</v>
      </c>
      <c r="K596" s="71">
        <v>0.50889257286885203</v>
      </c>
      <c r="L596" s="68">
        <v>83.736559139784902</v>
      </c>
    </row>
    <row r="597" spans="1:12" x14ac:dyDescent="0.2">
      <c r="A597" s="72" t="s">
        <v>382</v>
      </c>
      <c r="B597" s="66" t="s">
        <v>1492</v>
      </c>
      <c r="C597" s="67">
        <v>18</v>
      </c>
      <c r="D597" s="67" t="s">
        <v>343</v>
      </c>
      <c r="E597" s="71">
        <v>0.35937798191460002</v>
      </c>
      <c r="F597" s="68">
        <v>92.607526881720403</v>
      </c>
      <c r="G597" s="71">
        <v>0.40093687057544403</v>
      </c>
      <c r="H597" s="68">
        <v>91.5322580645161</v>
      </c>
      <c r="I597" s="71">
        <v>4.5098228082817202E-4</v>
      </c>
      <c r="J597" s="68">
        <v>50.6272401433692</v>
      </c>
      <c r="K597" s="71">
        <v>0.67674609288752696</v>
      </c>
      <c r="L597" s="68">
        <v>94.220430107526894</v>
      </c>
    </row>
    <row r="598" spans="1:12" x14ac:dyDescent="0.2">
      <c r="A598" s="72" t="s">
        <v>1493</v>
      </c>
      <c r="B598" s="66" t="s">
        <v>1494</v>
      </c>
      <c r="C598" s="67">
        <v>43</v>
      </c>
      <c r="D598" s="67" t="s">
        <v>343</v>
      </c>
      <c r="E598" s="71">
        <v>0.35001106113247898</v>
      </c>
      <c r="F598" s="68">
        <v>92.025089605734806</v>
      </c>
      <c r="G598" s="71">
        <v>0.55022289983806205</v>
      </c>
      <c r="H598" s="68">
        <v>95.922939068100305</v>
      </c>
      <c r="I598" s="71">
        <v>4.3699987526333597E-2</v>
      </c>
      <c r="J598" s="68">
        <v>88.351254480286698</v>
      </c>
      <c r="K598" s="71">
        <v>0.45611029603304099</v>
      </c>
      <c r="L598" s="68">
        <v>76.881720430107507</v>
      </c>
    </row>
    <row r="599" spans="1:12" x14ac:dyDescent="0.2">
      <c r="A599" s="72" t="s">
        <v>604</v>
      </c>
      <c r="B599" s="66" t="s">
        <v>1495</v>
      </c>
      <c r="C599" s="67">
        <v>43</v>
      </c>
      <c r="D599" s="67" t="s">
        <v>343</v>
      </c>
      <c r="E599" s="71">
        <v>0.33673876444036099</v>
      </c>
      <c r="F599" s="68">
        <v>90.412186379928301</v>
      </c>
      <c r="G599" s="71">
        <v>0.42952707424850001</v>
      </c>
      <c r="H599" s="68">
        <v>92.921146953405</v>
      </c>
      <c r="I599" s="71">
        <v>2.0531952768841101E-3</v>
      </c>
      <c r="J599" s="68">
        <v>65.725806451612897</v>
      </c>
      <c r="K599" s="71">
        <v>0.57863602379569801</v>
      </c>
      <c r="L599" s="68">
        <v>89.650537634408593</v>
      </c>
    </row>
    <row r="600" spans="1:12" x14ac:dyDescent="0.2">
      <c r="A600" s="72" t="s">
        <v>1496</v>
      </c>
      <c r="B600" s="66" t="s">
        <v>1497</v>
      </c>
      <c r="C600" s="67">
        <v>43</v>
      </c>
      <c r="D600" s="67" t="s">
        <v>343</v>
      </c>
      <c r="E600" s="71">
        <v>0.29214996973770102</v>
      </c>
      <c r="F600" s="68">
        <v>82.258064516128997</v>
      </c>
      <c r="G600" s="71">
        <v>0.59573240355099799</v>
      </c>
      <c r="H600" s="68">
        <v>97.043010752688204</v>
      </c>
      <c r="I600" s="71">
        <v>1.43680121723924E-3</v>
      </c>
      <c r="J600" s="68">
        <v>63.440860215053803</v>
      </c>
      <c r="K600" s="71">
        <v>0.27928070444486602</v>
      </c>
      <c r="L600" s="68">
        <v>51.881720430107499</v>
      </c>
    </row>
    <row r="601" spans="1:12" x14ac:dyDescent="0.2">
      <c r="A601" s="72" t="s">
        <v>1498</v>
      </c>
      <c r="B601" s="66" t="s">
        <v>1499</v>
      </c>
      <c r="C601" s="67">
        <v>43</v>
      </c>
      <c r="D601" s="67" t="s">
        <v>343</v>
      </c>
      <c r="E601" s="71">
        <v>0.39910887218218699</v>
      </c>
      <c r="F601" s="68">
        <v>95.340501792114694</v>
      </c>
      <c r="G601" s="71">
        <v>0.92712733006701598</v>
      </c>
      <c r="H601" s="68">
        <v>99.596774193548399</v>
      </c>
      <c r="I601" s="71">
        <v>2.6209066837713801E-2</v>
      </c>
      <c r="J601" s="68">
        <v>84.632616487455195</v>
      </c>
      <c r="K601" s="71">
        <v>0.24399021964183101</v>
      </c>
      <c r="L601" s="68">
        <v>46.5949820788531</v>
      </c>
    </row>
    <row r="602" spans="1:12" x14ac:dyDescent="0.2">
      <c r="A602" s="72" t="s">
        <v>1500</v>
      </c>
      <c r="B602" s="66" t="s">
        <v>1501</v>
      </c>
      <c r="C602" s="67">
        <v>43</v>
      </c>
      <c r="D602" s="67" t="s">
        <v>343</v>
      </c>
      <c r="E602" s="71">
        <v>0.34870697129447797</v>
      </c>
      <c r="F602" s="68">
        <v>91.711469534050195</v>
      </c>
      <c r="G602" s="71">
        <v>0.83101107009002995</v>
      </c>
      <c r="H602" s="68">
        <v>98.924731182795696</v>
      </c>
      <c r="I602" s="71">
        <v>7.5469491570971894E-2</v>
      </c>
      <c r="J602" s="68">
        <v>91.218637992831503</v>
      </c>
      <c r="K602" s="71">
        <v>0.13964035222243301</v>
      </c>
      <c r="L602" s="68">
        <v>31.1827956989247</v>
      </c>
    </row>
    <row r="603" spans="1:12" x14ac:dyDescent="0.2">
      <c r="A603" s="72" t="s">
        <v>1502</v>
      </c>
      <c r="B603" s="66" t="s">
        <v>1503</v>
      </c>
      <c r="C603" s="67">
        <v>43</v>
      </c>
      <c r="D603" s="67" t="s">
        <v>343</v>
      </c>
      <c r="E603" s="71">
        <v>0.353379731593364</v>
      </c>
      <c r="F603" s="68">
        <v>92.204301075268802</v>
      </c>
      <c r="G603" s="71">
        <v>0.66500321274070495</v>
      </c>
      <c r="H603" s="68">
        <v>97.715053763440906</v>
      </c>
      <c r="I603" s="71">
        <v>7.0940995747442101E-3</v>
      </c>
      <c r="J603" s="68">
        <v>75.044802867383495</v>
      </c>
      <c r="K603" s="71">
        <v>0.388041882464643</v>
      </c>
      <c r="L603" s="68">
        <v>67.338709677419303</v>
      </c>
    </row>
    <row r="604" spans="1:12" x14ac:dyDescent="0.2">
      <c r="A604" s="72" t="s">
        <v>1504</v>
      </c>
      <c r="B604" s="66" t="s">
        <v>1505</v>
      </c>
      <c r="C604" s="67">
        <v>43</v>
      </c>
      <c r="D604" s="67" t="s">
        <v>343</v>
      </c>
      <c r="E604" s="71">
        <v>0.17801982722354101</v>
      </c>
      <c r="F604" s="68">
        <v>44.086021505376301</v>
      </c>
      <c r="G604" s="71">
        <v>0.333333333331364</v>
      </c>
      <c r="H604" s="68">
        <v>57.885304659498203</v>
      </c>
      <c r="I604" s="71">
        <v>1.15160219980835E-5</v>
      </c>
      <c r="J604" s="68">
        <v>21.953405017921099</v>
      </c>
      <c r="K604" s="71">
        <v>0.200714632317261</v>
      </c>
      <c r="L604" s="68">
        <v>39.695340501792103</v>
      </c>
    </row>
    <row r="605" spans="1:12" x14ac:dyDescent="0.2">
      <c r="A605" s="72" t="s">
        <v>1506</v>
      </c>
      <c r="B605" s="66" t="s">
        <v>1507</v>
      </c>
      <c r="C605" s="67">
        <v>43</v>
      </c>
      <c r="D605" s="67" t="s">
        <v>343</v>
      </c>
      <c r="E605" s="71">
        <v>0.183310300371304</v>
      </c>
      <c r="F605" s="68">
        <v>45.878136200716803</v>
      </c>
      <c r="G605" s="71">
        <v>0.333315666668552</v>
      </c>
      <c r="H605" s="68">
        <v>55.734767025089603</v>
      </c>
      <c r="I605" s="71">
        <v>4.6101502677236899E-4</v>
      </c>
      <c r="J605" s="68">
        <v>51.075268817204297</v>
      </c>
      <c r="K605" s="71">
        <v>0.21615421941858901</v>
      </c>
      <c r="L605" s="68">
        <v>42.114695340501797</v>
      </c>
    </row>
    <row r="606" spans="1:12" x14ac:dyDescent="0.2">
      <c r="A606" s="72" t="s">
        <v>1508</v>
      </c>
      <c r="B606" s="66" t="s">
        <v>1509</v>
      </c>
      <c r="C606" s="67">
        <v>43</v>
      </c>
      <c r="D606" s="67" t="s">
        <v>343</v>
      </c>
      <c r="E606" s="71">
        <v>0.27578440273348498</v>
      </c>
      <c r="F606" s="68">
        <v>77.912186379928301</v>
      </c>
      <c r="G606" s="71">
        <v>0.34301568403170701</v>
      </c>
      <c r="H606" s="68">
        <v>84.229390681003593</v>
      </c>
      <c r="I606" s="71">
        <v>8.4327174982324495E-5</v>
      </c>
      <c r="J606" s="68">
        <v>33.109318996415801</v>
      </c>
      <c r="K606" s="71">
        <v>0.48425319699376601</v>
      </c>
      <c r="L606" s="68">
        <v>80.5555555555556</v>
      </c>
    </row>
    <row r="607" spans="1:12" x14ac:dyDescent="0.2">
      <c r="A607" s="72" t="s">
        <v>1510</v>
      </c>
      <c r="B607" s="66" t="s">
        <v>1511</v>
      </c>
      <c r="C607" s="67">
        <v>43</v>
      </c>
      <c r="D607" s="67" t="s">
        <v>343</v>
      </c>
      <c r="E607" s="71">
        <v>0.23095704036707199</v>
      </c>
      <c r="F607" s="68">
        <v>61.290322580645203</v>
      </c>
      <c r="G607" s="71">
        <v>0.33333333333333298</v>
      </c>
      <c r="H607" s="68">
        <v>81.8100358422939</v>
      </c>
      <c r="I607" s="71">
        <v>1.59738369650835E-5</v>
      </c>
      <c r="J607" s="68">
        <v>23.118279569892501</v>
      </c>
      <c r="K607" s="71">
        <v>0.35952181393091898</v>
      </c>
      <c r="L607" s="68">
        <v>62.9928315412186</v>
      </c>
    </row>
    <row r="608" spans="1:12" x14ac:dyDescent="0.2">
      <c r="A608" s="72" t="s">
        <v>1512</v>
      </c>
      <c r="B608" s="66" t="s">
        <v>1513</v>
      </c>
      <c r="C608" s="67">
        <v>43</v>
      </c>
      <c r="D608" s="67" t="s">
        <v>343</v>
      </c>
      <c r="E608" s="71">
        <v>0.20007997124370699</v>
      </c>
      <c r="F608" s="68">
        <v>50.7616487455197</v>
      </c>
      <c r="G608" s="71">
        <v>0.33333333333333298</v>
      </c>
      <c r="H608" s="68">
        <v>81.8100358422939</v>
      </c>
      <c r="I608" s="71">
        <v>2.2289074835000301E-5</v>
      </c>
      <c r="J608" s="68">
        <v>24.596774193548399</v>
      </c>
      <c r="K608" s="71">
        <v>0.26688429132295199</v>
      </c>
      <c r="L608" s="68">
        <v>49.596774193548399</v>
      </c>
    </row>
    <row r="609" spans="1:12" x14ac:dyDescent="0.2">
      <c r="A609" s="72" t="s">
        <v>1514</v>
      </c>
      <c r="B609" s="66" t="s">
        <v>1515</v>
      </c>
      <c r="C609" s="67">
        <v>43</v>
      </c>
      <c r="D609" s="67" t="s">
        <v>343</v>
      </c>
      <c r="E609" s="71">
        <v>0.239868741069693</v>
      </c>
      <c r="F609" s="68">
        <v>64.919354838709694</v>
      </c>
      <c r="G609" s="71">
        <v>0.33333333333333298</v>
      </c>
      <c r="H609" s="68">
        <v>81.8100358422939</v>
      </c>
      <c r="I609" s="71">
        <v>5.9011308003212098E-4</v>
      </c>
      <c r="J609" s="68">
        <v>53.673835125448001</v>
      </c>
      <c r="K609" s="71">
        <v>0.385682776795713</v>
      </c>
      <c r="L609" s="68">
        <v>67.025089605734806</v>
      </c>
    </row>
    <row r="610" spans="1:12" x14ac:dyDescent="0.2">
      <c r="A610" s="72" t="s">
        <v>1516</v>
      </c>
      <c r="B610" s="66" t="s">
        <v>1517</v>
      </c>
      <c r="C610" s="67">
        <v>43</v>
      </c>
      <c r="D610" s="67" t="s">
        <v>343</v>
      </c>
      <c r="E610" s="71">
        <v>0.23797976848240401</v>
      </c>
      <c r="F610" s="68">
        <v>63.8888888888889</v>
      </c>
      <c r="G610" s="71">
        <v>0.33333333333333298</v>
      </c>
      <c r="H610" s="68">
        <v>81.8100358422939</v>
      </c>
      <c r="I610" s="71">
        <v>1.85742290291669E-5</v>
      </c>
      <c r="J610" s="68">
        <v>23.745519713261601</v>
      </c>
      <c r="K610" s="71">
        <v>0.38058739788485002</v>
      </c>
      <c r="L610" s="68">
        <v>66.263440860215098</v>
      </c>
    </row>
    <row r="611" spans="1:12" x14ac:dyDescent="0.2">
      <c r="A611" s="72" t="s">
        <v>877</v>
      </c>
      <c r="B611" s="66" t="s">
        <v>1518</v>
      </c>
      <c r="C611" s="67">
        <v>43</v>
      </c>
      <c r="D611" s="67" t="s">
        <v>343</v>
      </c>
      <c r="E611" s="71">
        <v>0.26504656628134698</v>
      </c>
      <c r="F611" s="68">
        <v>74.103942652329707</v>
      </c>
      <c r="G611" s="71">
        <v>0.33333333333333298</v>
      </c>
      <c r="H611" s="68">
        <v>81.8100358422939</v>
      </c>
      <c r="I611" s="71">
        <v>6.0069056680325697E-4</v>
      </c>
      <c r="J611" s="68">
        <v>54.1666666666667</v>
      </c>
      <c r="K611" s="71">
        <v>0.46120567494390302</v>
      </c>
      <c r="L611" s="68">
        <v>77.822580645161295</v>
      </c>
    </row>
    <row r="612" spans="1:12" x14ac:dyDescent="0.2">
      <c r="A612" s="72" t="s">
        <v>1519</v>
      </c>
      <c r="B612" s="66" t="s">
        <v>1520</v>
      </c>
      <c r="C612" s="67">
        <v>43</v>
      </c>
      <c r="D612" s="67" t="s">
        <v>343</v>
      </c>
      <c r="E612" s="71">
        <v>0.269486536260307</v>
      </c>
      <c r="F612" s="68">
        <v>75.716845878136198</v>
      </c>
      <c r="G612" s="71">
        <v>0.33333333333333298</v>
      </c>
      <c r="H612" s="68">
        <v>81.8100358422939</v>
      </c>
      <c r="I612" s="71">
        <v>2.60039206408336E-6</v>
      </c>
      <c r="J612" s="68">
        <v>18.5035842293907</v>
      </c>
      <c r="K612" s="71">
        <v>0.475123675055524</v>
      </c>
      <c r="L612" s="68">
        <v>79.614695340501797</v>
      </c>
    </row>
    <row r="613" spans="1:12" x14ac:dyDescent="0.2">
      <c r="A613" s="72" t="s">
        <v>1521</v>
      </c>
      <c r="B613" s="66" t="s">
        <v>1522</v>
      </c>
      <c r="C613" s="67">
        <v>43</v>
      </c>
      <c r="D613" s="67" t="s">
        <v>343</v>
      </c>
      <c r="E613" s="71">
        <v>0.20197437974087901</v>
      </c>
      <c r="F613" s="68">
        <v>51.523297491039401</v>
      </c>
      <c r="G613" s="71">
        <v>0.336149124289013</v>
      </c>
      <c r="H613" s="68">
        <v>82.302867383512506</v>
      </c>
      <c r="I613" s="71">
        <v>0</v>
      </c>
      <c r="J613" s="68">
        <v>14.381720430107499</v>
      </c>
      <c r="K613" s="71">
        <v>0.26977401493362402</v>
      </c>
      <c r="L613" s="68">
        <v>50.134408602150501</v>
      </c>
    </row>
    <row r="614" spans="1:12" x14ac:dyDescent="0.2">
      <c r="A614" s="72" t="s">
        <v>1523</v>
      </c>
      <c r="B614" s="66" t="s">
        <v>1524</v>
      </c>
      <c r="C614" s="67">
        <v>43</v>
      </c>
      <c r="D614" s="67" t="s">
        <v>343</v>
      </c>
      <c r="E614" s="71">
        <v>0.185628143907865</v>
      </c>
      <c r="F614" s="68">
        <v>46.639784946236603</v>
      </c>
      <c r="G614" s="71">
        <v>0.33333333333333298</v>
      </c>
      <c r="H614" s="68">
        <v>81.8100358422939</v>
      </c>
      <c r="I614" s="71">
        <v>9.5844760620044094E-5</v>
      </c>
      <c r="J614" s="68">
        <v>34.050179211469498</v>
      </c>
      <c r="K614" s="71">
        <v>0.223455253629641</v>
      </c>
      <c r="L614" s="68">
        <v>43.279569892473098</v>
      </c>
    </row>
    <row r="615" spans="1:12" x14ac:dyDescent="0.2">
      <c r="A615" s="72" t="s">
        <v>1525</v>
      </c>
      <c r="B615" s="66" t="s">
        <v>1526</v>
      </c>
      <c r="C615" s="67">
        <v>43</v>
      </c>
      <c r="D615" s="67" t="s">
        <v>343</v>
      </c>
      <c r="E615" s="71">
        <v>0.24518428546482199</v>
      </c>
      <c r="F615" s="68">
        <v>66.397849462365599</v>
      </c>
      <c r="G615" s="71">
        <v>0.33333333333333298</v>
      </c>
      <c r="H615" s="68">
        <v>81.8100358422939</v>
      </c>
      <c r="I615" s="71">
        <v>4.1309085360867102E-4</v>
      </c>
      <c r="J615" s="68">
        <v>49.820788530465897</v>
      </c>
      <c r="K615" s="71">
        <v>0.40180643220752299</v>
      </c>
      <c r="L615" s="68">
        <v>69.220430107526894</v>
      </c>
    </row>
    <row r="616" spans="1:12" x14ac:dyDescent="0.2">
      <c r="A616" s="72" t="s">
        <v>1527</v>
      </c>
      <c r="B616" s="66" t="s">
        <v>1528</v>
      </c>
      <c r="C616" s="67">
        <v>43</v>
      </c>
      <c r="D616" s="67" t="s">
        <v>343</v>
      </c>
      <c r="E616" s="71">
        <v>0.18540755024970601</v>
      </c>
      <c r="F616" s="68">
        <v>46.550179211469498</v>
      </c>
      <c r="G616" s="71">
        <v>0.33333333333333298</v>
      </c>
      <c r="H616" s="68">
        <v>81.8100358422939</v>
      </c>
      <c r="I616" s="71">
        <v>1.18132096625501E-4</v>
      </c>
      <c r="J616" s="68">
        <v>35.752688172043001</v>
      </c>
      <c r="K616" s="71">
        <v>0.22277118531915799</v>
      </c>
      <c r="L616" s="68">
        <v>43.010752688171998</v>
      </c>
    </row>
    <row r="617" spans="1:12" x14ac:dyDescent="0.2">
      <c r="A617" s="72" t="s">
        <v>1529</v>
      </c>
      <c r="B617" s="66" t="s">
        <v>1530</v>
      </c>
      <c r="C617" s="67">
        <v>43</v>
      </c>
      <c r="D617" s="67" t="s">
        <v>343</v>
      </c>
      <c r="E617" s="71">
        <v>0.18028603451102199</v>
      </c>
      <c r="F617" s="68">
        <v>44.892473118279597</v>
      </c>
      <c r="G617" s="71">
        <v>0.33333333333333298</v>
      </c>
      <c r="H617" s="68">
        <v>81.8100358422939</v>
      </c>
      <c r="I617" s="71">
        <v>1.9317198190333599E-4</v>
      </c>
      <c r="J617" s="68">
        <v>40.456989247311803</v>
      </c>
      <c r="K617" s="71">
        <v>0.20733159821783001</v>
      </c>
      <c r="L617" s="68">
        <v>40.860215053763397</v>
      </c>
    </row>
    <row r="618" spans="1:12" x14ac:dyDescent="0.2">
      <c r="A618" s="72" t="s">
        <v>1531</v>
      </c>
      <c r="B618" s="66" t="s">
        <v>1532</v>
      </c>
      <c r="C618" s="67">
        <v>43</v>
      </c>
      <c r="D618" s="67" t="s">
        <v>343</v>
      </c>
      <c r="E618" s="71">
        <v>0.234552286063862</v>
      </c>
      <c r="F618" s="68">
        <v>62.410394265233002</v>
      </c>
      <c r="G618" s="71">
        <v>0.46474901550029601</v>
      </c>
      <c r="H618" s="68">
        <v>94.354838709677395</v>
      </c>
      <c r="I618" s="71">
        <v>1.30019603204168E-5</v>
      </c>
      <c r="J618" s="68">
        <v>22.177419354838701</v>
      </c>
      <c r="K618" s="71">
        <v>0.238894840730969</v>
      </c>
      <c r="L618" s="68">
        <v>45.430107526881699</v>
      </c>
    </row>
    <row r="619" spans="1:12" x14ac:dyDescent="0.2">
      <c r="A619" s="72" t="s">
        <v>1533</v>
      </c>
      <c r="B619" s="66" t="s">
        <v>1534</v>
      </c>
      <c r="C619" s="67">
        <v>43</v>
      </c>
      <c r="D619" s="67" t="s">
        <v>343</v>
      </c>
      <c r="E619" s="71">
        <v>0.20561017508690799</v>
      </c>
      <c r="F619" s="68">
        <v>53.136200716845899</v>
      </c>
      <c r="G619" s="71">
        <v>0.33333333333333298</v>
      </c>
      <c r="H619" s="68">
        <v>81.8100358422939</v>
      </c>
      <c r="I619" s="71">
        <v>4.8924519262825603E-4</v>
      </c>
      <c r="J619" s="68">
        <v>51.568100358422903</v>
      </c>
      <c r="K619" s="71">
        <v>0.28300794673476298</v>
      </c>
      <c r="L619" s="68">
        <v>52.464157706093197</v>
      </c>
    </row>
    <row r="620" spans="1:12" x14ac:dyDescent="0.2">
      <c r="A620" s="72" t="s">
        <v>1535</v>
      </c>
      <c r="B620" s="66" t="s">
        <v>1536</v>
      </c>
      <c r="C620" s="67">
        <v>43</v>
      </c>
      <c r="D620" s="67" t="s">
        <v>343</v>
      </c>
      <c r="E620" s="71">
        <v>0.21570132905414699</v>
      </c>
      <c r="F620" s="68">
        <v>56.541218637992799</v>
      </c>
      <c r="G620" s="71">
        <v>0.33333333333333298</v>
      </c>
      <c r="H620" s="68">
        <v>81.8100358422939</v>
      </c>
      <c r="I620" s="71">
        <v>7.2105157091225801E-4</v>
      </c>
      <c r="J620" s="68">
        <v>56.227598566308203</v>
      </c>
      <c r="K620" s="71">
        <v>0.313049602258194</v>
      </c>
      <c r="L620" s="68">
        <v>56.899641577060898</v>
      </c>
    </row>
    <row r="621" spans="1:12" x14ac:dyDescent="0.2">
      <c r="A621" s="72" t="s">
        <v>1537</v>
      </c>
      <c r="B621" s="66" t="s">
        <v>1538</v>
      </c>
      <c r="C621" s="67">
        <v>43</v>
      </c>
      <c r="D621" s="67" t="s">
        <v>343</v>
      </c>
      <c r="E621" s="71">
        <v>0.21378356968645501</v>
      </c>
      <c r="F621" s="68">
        <v>55.734767025089603</v>
      </c>
      <c r="G621" s="71">
        <v>0.33333333333333298</v>
      </c>
      <c r="H621" s="68">
        <v>81.8100358422939</v>
      </c>
      <c r="I621" s="71">
        <v>6.3152378699167397E-5</v>
      </c>
      <c r="J621" s="68">
        <v>31.048387096774199</v>
      </c>
      <c r="K621" s="71">
        <v>0.30795422334733202</v>
      </c>
      <c r="L621" s="68">
        <v>56.1827956989247</v>
      </c>
    </row>
    <row r="622" spans="1:12" x14ac:dyDescent="0.2">
      <c r="A622" s="72" t="s">
        <v>1539</v>
      </c>
      <c r="B622" s="66" t="s">
        <v>1540</v>
      </c>
      <c r="C622" s="67">
        <v>43</v>
      </c>
      <c r="D622" s="67" t="s">
        <v>343</v>
      </c>
      <c r="E622" s="71">
        <v>0.191816805071893</v>
      </c>
      <c r="F622" s="68">
        <v>48.476702508960599</v>
      </c>
      <c r="G622" s="71">
        <v>0.345745016164134</v>
      </c>
      <c r="H622" s="68">
        <v>85.259856630824402</v>
      </c>
      <c r="I622" s="71">
        <v>3.1724783181817E-4</v>
      </c>
      <c r="J622" s="68">
        <v>46.998207885304701</v>
      </c>
      <c r="K622" s="71">
        <v>0.229388151219727</v>
      </c>
      <c r="L622" s="68">
        <v>44.4444444444444</v>
      </c>
    </row>
    <row r="623" spans="1:12" x14ac:dyDescent="0.2">
      <c r="A623" s="72" t="s">
        <v>1541</v>
      </c>
      <c r="B623" s="66" t="s">
        <v>1542</v>
      </c>
      <c r="C623" s="67">
        <v>43</v>
      </c>
      <c r="D623" s="67" t="s">
        <v>343</v>
      </c>
      <c r="E623" s="71">
        <v>0.18610425811491499</v>
      </c>
      <c r="F623" s="68">
        <v>46.774193548387103</v>
      </c>
      <c r="G623" s="71">
        <v>0.33333333333333298</v>
      </c>
      <c r="H623" s="68">
        <v>81.8100358422939</v>
      </c>
      <c r="I623" s="71">
        <v>2.60039206408336E-6</v>
      </c>
      <c r="J623" s="68">
        <v>18.5035842293907</v>
      </c>
      <c r="K623" s="71">
        <v>0.224976840619348</v>
      </c>
      <c r="L623" s="68">
        <v>43.458781362007201</v>
      </c>
    </row>
    <row r="624" spans="1:12" x14ac:dyDescent="0.2">
      <c r="A624" s="72" t="s">
        <v>1543</v>
      </c>
      <c r="B624" s="66" t="s">
        <v>1544</v>
      </c>
      <c r="C624" s="67">
        <v>43</v>
      </c>
      <c r="D624" s="67" t="s">
        <v>343</v>
      </c>
      <c r="E624" s="71">
        <v>0.20250733407618701</v>
      </c>
      <c r="F624" s="68">
        <v>51.881720430107499</v>
      </c>
      <c r="G624" s="71">
        <v>0.33333333333333298</v>
      </c>
      <c r="H624" s="68">
        <v>81.8100358422939</v>
      </c>
      <c r="I624" s="71">
        <v>3.3433612252500402E-6</v>
      </c>
      <c r="J624" s="68">
        <v>18.772401433691801</v>
      </c>
      <c r="K624" s="71">
        <v>0.27418532553400399</v>
      </c>
      <c r="L624" s="68">
        <v>50.851254480286698</v>
      </c>
    </row>
    <row r="625" spans="1:12" x14ac:dyDescent="0.2">
      <c r="A625" s="72" t="s">
        <v>1502</v>
      </c>
      <c r="B625" s="66" t="s">
        <v>1545</v>
      </c>
      <c r="C625" s="67">
        <v>43</v>
      </c>
      <c r="D625" s="67" t="s">
        <v>343</v>
      </c>
      <c r="E625" s="71">
        <v>0.214497984983339</v>
      </c>
      <c r="F625" s="68">
        <v>56.093189964157702</v>
      </c>
      <c r="G625" s="71">
        <v>0.33333333333333298</v>
      </c>
      <c r="H625" s="68">
        <v>81.8100358422939</v>
      </c>
      <c r="I625" s="71">
        <v>7.4296916116667498E-7</v>
      </c>
      <c r="J625" s="68">
        <v>16.9802867383513</v>
      </c>
      <c r="K625" s="71">
        <v>0.31015987864752198</v>
      </c>
      <c r="L625" s="68">
        <v>56.586021505376401</v>
      </c>
    </row>
    <row r="626" spans="1:12" x14ac:dyDescent="0.2">
      <c r="A626" s="72" t="s">
        <v>1546</v>
      </c>
      <c r="B626" s="66" t="s">
        <v>1547</v>
      </c>
      <c r="C626" s="67">
        <v>43</v>
      </c>
      <c r="D626" s="67" t="s">
        <v>343</v>
      </c>
      <c r="E626" s="71">
        <v>0.22912326595549201</v>
      </c>
      <c r="F626" s="68">
        <v>60.752688172043001</v>
      </c>
      <c r="G626" s="71">
        <v>0.35858899311119602</v>
      </c>
      <c r="H626" s="68">
        <v>87.544802867383495</v>
      </c>
      <c r="I626" s="71">
        <v>2.9161539575791998E-4</v>
      </c>
      <c r="J626" s="68">
        <v>45.878136200716803</v>
      </c>
      <c r="K626" s="71">
        <v>0.32848918935952198</v>
      </c>
      <c r="L626" s="68">
        <v>59.229390681003601</v>
      </c>
    </row>
    <row r="627" spans="1:12" x14ac:dyDescent="0.2">
      <c r="A627" s="72" t="s">
        <v>1188</v>
      </c>
      <c r="B627" s="66" t="s">
        <v>1548</v>
      </c>
      <c r="C627" s="67">
        <v>43</v>
      </c>
      <c r="D627" s="67" t="s">
        <v>343</v>
      </c>
      <c r="E627" s="71">
        <v>0.21571618843737</v>
      </c>
      <c r="F627" s="68">
        <v>56.586021505376401</v>
      </c>
      <c r="G627" s="71">
        <v>0.33333333333333298</v>
      </c>
      <c r="H627" s="68">
        <v>81.8100358422939</v>
      </c>
      <c r="I627" s="71">
        <v>7.6562972058225899E-4</v>
      </c>
      <c r="J627" s="68">
        <v>56.854838709677402</v>
      </c>
      <c r="K627" s="71">
        <v>0.313049602258194</v>
      </c>
      <c r="L627" s="68">
        <v>56.899641577060898</v>
      </c>
    </row>
    <row r="628" spans="1:12" x14ac:dyDescent="0.2">
      <c r="A628" s="72" t="s">
        <v>1190</v>
      </c>
      <c r="B628" s="66" t="s">
        <v>1549</v>
      </c>
      <c r="C628" s="67">
        <v>43</v>
      </c>
      <c r="D628" s="67" t="s">
        <v>343</v>
      </c>
      <c r="E628" s="71">
        <v>0.21337463854300401</v>
      </c>
      <c r="F628" s="68">
        <v>55.600358422939102</v>
      </c>
      <c r="G628" s="71">
        <v>0.33333333333333298</v>
      </c>
      <c r="H628" s="68">
        <v>81.8100358422939</v>
      </c>
      <c r="I628" s="71">
        <v>1.0420142485362599E-3</v>
      </c>
      <c r="J628" s="68">
        <v>59.8566308243728</v>
      </c>
      <c r="K628" s="71">
        <v>0.30574856804714201</v>
      </c>
      <c r="L628" s="68">
        <v>55.958781362007201</v>
      </c>
    </row>
    <row r="629" spans="1:12" x14ac:dyDescent="0.2">
      <c r="A629" s="72" t="s">
        <v>1550</v>
      </c>
      <c r="B629" s="66" t="s">
        <v>1551</v>
      </c>
      <c r="C629" s="67">
        <v>43</v>
      </c>
      <c r="D629" s="67" t="s">
        <v>343</v>
      </c>
      <c r="E629" s="71">
        <v>0.21817915410625599</v>
      </c>
      <c r="F629" s="68">
        <v>57.302867383512499</v>
      </c>
      <c r="G629" s="71">
        <v>0.33333333333333298</v>
      </c>
      <c r="H629" s="68">
        <v>81.8100358422939</v>
      </c>
      <c r="I629" s="71">
        <v>1.59738369650835E-5</v>
      </c>
      <c r="J629" s="68">
        <v>23.118279569892501</v>
      </c>
      <c r="K629" s="71">
        <v>0.32118815514846999</v>
      </c>
      <c r="L629" s="68">
        <v>58.288530465949798</v>
      </c>
    </row>
    <row r="630" spans="1:12" x14ac:dyDescent="0.2">
      <c r="A630" s="72" t="s">
        <v>1552</v>
      </c>
      <c r="B630" s="66" t="s">
        <v>1553</v>
      </c>
      <c r="C630" s="67">
        <v>43</v>
      </c>
      <c r="D630" s="67" t="s">
        <v>343</v>
      </c>
      <c r="E630" s="71">
        <v>0.23272700855502201</v>
      </c>
      <c r="F630" s="68">
        <v>61.7383512544803</v>
      </c>
      <c r="G630" s="71">
        <v>0.33333333333333298</v>
      </c>
      <c r="H630" s="68">
        <v>81.8100358422939</v>
      </c>
      <c r="I630" s="71">
        <v>1.0680181691771001E-3</v>
      </c>
      <c r="J630" s="68">
        <v>60.080645161290299</v>
      </c>
      <c r="K630" s="71">
        <v>0.36377967416255702</v>
      </c>
      <c r="L630" s="68">
        <v>63.530465949820801</v>
      </c>
    </row>
    <row r="631" spans="1:12" x14ac:dyDescent="0.2">
      <c r="A631" s="72" t="s">
        <v>1554</v>
      </c>
      <c r="B631" s="66" t="s">
        <v>1555</v>
      </c>
      <c r="C631" s="67">
        <v>43</v>
      </c>
      <c r="D631" s="67" t="s">
        <v>343</v>
      </c>
      <c r="E631" s="71">
        <v>0.23961632233355701</v>
      </c>
      <c r="F631" s="68">
        <v>64.695340501792103</v>
      </c>
      <c r="G631" s="71">
        <v>0.33333333333333298</v>
      </c>
      <c r="H631" s="68">
        <v>81.8100358422939</v>
      </c>
      <c r="I631" s="71">
        <v>4.0907171032628104E-3</v>
      </c>
      <c r="J631" s="68">
        <v>71.236559139784902</v>
      </c>
      <c r="K631" s="71">
        <v>0.38142491656407401</v>
      </c>
      <c r="L631" s="68">
        <v>66.442652329749095</v>
      </c>
    </row>
    <row r="632" spans="1:12" x14ac:dyDescent="0.2">
      <c r="A632" s="72" t="s">
        <v>1556</v>
      </c>
      <c r="B632" s="66" t="s">
        <v>1557</v>
      </c>
      <c r="C632" s="67">
        <v>43</v>
      </c>
      <c r="D632" s="67" t="s">
        <v>343</v>
      </c>
      <c r="E632" s="71">
        <v>0.246055971646473</v>
      </c>
      <c r="F632" s="68">
        <v>66.756272401433705</v>
      </c>
      <c r="G632" s="71">
        <v>0.33333333333333298</v>
      </c>
      <c r="H632" s="68">
        <v>81.8100358422939</v>
      </c>
      <c r="I632" s="71">
        <v>6.69043729630591E-4</v>
      </c>
      <c r="J632" s="68">
        <v>55.465949820788502</v>
      </c>
      <c r="K632" s="71">
        <v>0.40416553787645398</v>
      </c>
      <c r="L632" s="68">
        <v>69.713261648745501</v>
      </c>
    </row>
    <row r="633" spans="1:12" x14ac:dyDescent="0.2">
      <c r="A633" s="72" t="s">
        <v>1558</v>
      </c>
      <c r="B633" s="66" t="s">
        <v>1559</v>
      </c>
      <c r="C633" s="67">
        <v>43</v>
      </c>
      <c r="D633" s="67" t="s">
        <v>343</v>
      </c>
      <c r="E633" s="71">
        <v>0.24689377488998701</v>
      </c>
      <c r="F633" s="68">
        <v>67.114695340501797</v>
      </c>
      <c r="G633" s="71">
        <v>0.33333333333333298</v>
      </c>
      <c r="H633" s="68">
        <v>81.8100358422939</v>
      </c>
      <c r="I633" s="71">
        <v>2.9272984949967003E-4</v>
      </c>
      <c r="J633" s="68">
        <v>45.922939068100398</v>
      </c>
      <c r="K633" s="71">
        <v>0.40705526148712701</v>
      </c>
      <c r="L633" s="68">
        <v>70.116487455197102</v>
      </c>
    </row>
    <row r="634" spans="1:12" x14ac:dyDescent="0.2">
      <c r="A634" s="72" t="s">
        <v>1560</v>
      </c>
      <c r="B634" s="66" t="s">
        <v>1561</v>
      </c>
      <c r="C634" s="67">
        <v>43</v>
      </c>
      <c r="D634" s="67" t="s">
        <v>343</v>
      </c>
      <c r="E634" s="71">
        <v>0.23409422777429001</v>
      </c>
      <c r="F634" s="68">
        <v>62.275985663082402</v>
      </c>
      <c r="G634" s="71">
        <v>0.33333333333333298</v>
      </c>
      <c r="H634" s="68">
        <v>81.8100358422939</v>
      </c>
      <c r="I634" s="71">
        <v>7.4296916116667507E-5</v>
      </c>
      <c r="J634" s="68">
        <v>32.168458781361998</v>
      </c>
      <c r="K634" s="71">
        <v>0.368875053073419</v>
      </c>
      <c r="L634" s="68">
        <v>64.336917562723997</v>
      </c>
    </row>
    <row r="635" spans="1:12" x14ac:dyDescent="0.2">
      <c r="A635" s="72" t="s">
        <v>1562</v>
      </c>
      <c r="B635" s="66" t="s">
        <v>1563</v>
      </c>
      <c r="C635" s="67">
        <v>43</v>
      </c>
      <c r="D635" s="67" t="s">
        <v>343</v>
      </c>
      <c r="E635" s="71">
        <v>0.25864030536230898</v>
      </c>
      <c r="F635" s="68">
        <v>71.774193548387103</v>
      </c>
      <c r="G635" s="71">
        <v>0.33333333333333298</v>
      </c>
      <c r="H635" s="68">
        <v>81.8100358422939</v>
      </c>
      <c r="I635" s="71">
        <v>2.4183646343364299E-4</v>
      </c>
      <c r="J635" s="68">
        <v>43.772401433691797</v>
      </c>
      <c r="K635" s="71">
        <v>0.44234574629016199</v>
      </c>
      <c r="L635" s="68">
        <v>75.089605734767005</v>
      </c>
    </row>
    <row r="636" spans="1:12" x14ac:dyDescent="0.2">
      <c r="A636" s="72" t="s">
        <v>1564</v>
      </c>
      <c r="B636" s="66" t="s">
        <v>1565</v>
      </c>
      <c r="C636" s="67">
        <v>43</v>
      </c>
      <c r="D636" s="67" t="s">
        <v>343</v>
      </c>
      <c r="E636" s="71">
        <v>0.28493305774047301</v>
      </c>
      <c r="F636" s="68">
        <v>80.376344086021504</v>
      </c>
      <c r="G636" s="71">
        <v>0.33333333333333298</v>
      </c>
      <c r="H636" s="68">
        <v>81.8100358422939</v>
      </c>
      <c r="I636" s="71">
        <v>2.3403528576750301E-5</v>
      </c>
      <c r="J636" s="68">
        <v>24.820788530466</v>
      </c>
      <c r="K636" s="71">
        <v>0.52144243635950804</v>
      </c>
      <c r="L636" s="68">
        <v>85.439068100358398</v>
      </c>
    </row>
    <row r="637" spans="1:12" x14ac:dyDescent="0.2">
      <c r="A637" s="72" t="s">
        <v>1566</v>
      </c>
      <c r="B637" s="66" t="s">
        <v>1567</v>
      </c>
      <c r="C637" s="67">
        <v>43</v>
      </c>
      <c r="D637" s="67" t="s">
        <v>343</v>
      </c>
      <c r="E637" s="71">
        <v>0.24290087513808301</v>
      </c>
      <c r="F637" s="68">
        <v>65.681003584229401</v>
      </c>
      <c r="G637" s="71">
        <v>0.33333333333333298</v>
      </c>
      <c r="H637" s="68">
        <v>81.8100358422939</v>
      </c>
      <c r="I637" s="71">
        <v>2.6375405221417E-5</v>
      </c>
      <c r="J637" s="68">
        <v>25.4928315412186</v>
      </c>
      <c r="K637" s="71">
        <v>0.39534291667569499</v>
      </c>
      <c r="L637" s="68">
        <v>68.324372759856601</v>
      </c>
    </row>
    <row r="638" spans="1:12" x14ac:dyDescent="0.2">
      <c r="A638" s="72" t="s">
        <v>1568</v>
      </c>
      <c r="B638" s="66" t="s">
        <v>1569</v>
      </c>
      <c r="C638" s="67">
        <v>43</v>
      </c>
      <c r="D638" s="67" t="s">
        <v>343</v>
      </c>
      <c r="E638" s="71">
        <v>0.26980052667806398</v>
      </c>
      <c r="F638" s="68">
        <v>75.806451612903203</v>
      </c>
      <c r="G638" s="71">
        <v>0.34028635189928003</v>
      </c>
      <c r="H638" s="68">
        <v>83.243727598566295</v>
      </c>
      <c r="I638" s="71">
        <v>4.5506861121458902E-4</v>
      </c>
      <c r="J638" s="68">
        <v>50.8960573476703</v>
      </c>
      <c r="K638" s="71">
        <v>0.468660159523696</v>
      </c>
      <c r="L638" s="68">
        <v>78.897849462365599</v>
      </c>
    </row>
    <row r="639" spans="1:12" x14ac:dyDescent="0.2">
      <c r="A639" s="72" t="s">
        <v>1570</v>
      </c>
      <c r="B639" s="66" t="s">
        <v>1571</v>
      </c>
      <c r="C639" s="67">
        <v>43</v>
      </c>
      <c r="D639" s="67" t="s">
        <v>343</v>
      </c>
      <c r="E639" s="71">
        <v>0.29663503861330398</v>
      </c>
      <c r="F639" s="68">
        <v>83.557347670250905</v>
      </c>
      <c r="G639" s="71">
        <v>0.33333333333333298</v>
      </c>
      <c r="H639" s="68">
        <v>81.8100358422939</v>
      </c>
      <c r="I639" s="71">
        <v>6.76380023261375E-4</v>
      </c>
      <c r="J639" s="68">
        <v>55.645161290322598</v>
      </c>
      <c r="K639" s="71">
        <v>0.55589540248331804</v>
      </c>
      <c r="L639" s="68">
        <v>88.037634408602102</v>
      </c>
    </row>
    <row r="640" spans="1:12" x14ac:dyDescent="0.2">
      <c r="A640" s="72" t="s">
        <v>1572</v>
      </c>
      <c r="B640" s="66" t="s">
        <v>1573</v>
      </c>
      <c r="C640" s="67">
        <v>43</v>
      </c>
      <c r="D640" s="67" t="s">
        <v>343</v>
      </c>
      <c r="E640" s="71">
        <v>0.30465373683081598</v>
      </c>
      <c r="F640" s="68">
        <v>85.215053763440906</v>
      </c>
      <c r="G640" s="71">
        <v>0.32426833312005698</v>
      </c>
      <c r="H640" s="68">
        <v>50.851254480286698</v>
      </c>
      <c r="I640" s="71">
        <v>1.8202744448583499E-4</v>
      </c>
      <c r="J640" s="68">
        <v>39.964157706093197</v>
      </c>
      <c r="K640" s="71">
        <v>0.58951084992790503</v>
      </c>
      <c r="L640" s="68">
        <v>90.591397849462396</v>
      </c>
    </row>
    <row r="641" spans="1:12" x14ac:dyDescent="0.2">
      <c r="A641" s="72" t="s">
        <v>1574</v>
      </c>
      <c r="B641" s="66" t="s">
        <v>1575</v>
      </c>
      <c r="C641" s="67">
        <v>43</v>
      </c>
      <c r="D641" s="67" t="s">
        <v>343</v>
      </c>
      <c r="E641" s="71">
        <v>0.31921057277252601</v>
      </c>
      <c r="F641" s="68">
        <v>88.082437275985697</v>
      </c>
      <c r="G641" s="71">
        <v>0.253718999331698</v>
      </c>
      <c r="H641" s="68">
        <v>39.292114695340501</v>
      </c>
      <c r="I641" s="71">
        <v>6.9876249607725796E-4</v>
      </c>
      <c r="J641" s="68">
        <v>55.779569892473098</v>
      </c>
      <c r="K641" s="71">
        <v>0.703213956489804</v>
      </c>
      <c r="L641" s="68">
        <v>94.937275985663106</v>
      </c>
    </row>
    <row r="642" spans="1:12" x14ac:dyDescent="0.2">
      <c r="A642" s="72" t="s">
        <v>877</v>
      </c>
      <c r="B642" s="66" t="s">
        <v>1576</v>
      </c>
      <c r="C642" s="67">
        <v>43</v>
      </c>
      <c r="D642" s="67" t="s">
        <v>343</v>
      </c>
      <c r="E642" s="71">
        <v>0.29448941145462798</v>
      </c>
      <c r="F642" s="68">
        <v>82.930107526881699</v>
      </c>
      <c r="G642" s="71">
        <v>0.33333333328929299</v>
      </c>
      <c r="H642" s="68">
        <v>57.392473118279597</v>
      </c>
      <c r="I642" s="71">
        <v>1.8945812617343599E-5</v>
      </c>
      <c r="J642" s="68">
        <v>23.9247311827957</v>
      </c>
      <c r="K642" s="71">
        <v>0.55011595526197399</v>
      </c>
      <c r="L642" s="68">
        <v>87.589605734767005</v>
      </c>
    </row>
    <row r="643" spans="1:12" x14ac:dyDescent="0.2">
      <c r="A643" s="72" t="s">
        <v>1577</v>
      </c>
      <c r="B643" s="66" t="s">
        <v>1578</v>
      </c>
      <c r="C643" s="67">
        <v>43</v>
      </c>
      <c r="D643" s="67" t="s">
        <v>343</v>
      </c>
      <c r="E643" s="71">
        <v>0.28868983047582297</v>
      </c>
      <c r="F643" s="68">
        <v>81.227598566308203</v>
      </c>
      <c r="G643" s="71">
        <v>0.333333332289525</v>
      </c>
      <c r="H643" s="68">
        <v>56.899641577060898</v>
      </c>
      <c r="I643" s="71">
        <v>9.4951458797101101E-4</v>
      </c>
      <c r="J643" s="68">
        <v>59.094982078853</v>
      </c>
      <c r="K643" s="71">
        <v>0.53178664454997304</v>
      </c>
      <c r="L643" s="68">
        <v>86.469534050179206</v>
      </c>
    </row>
    <row r="644" spans="1:12" x14ac:dyDescent="0.2">
      <c r="A644" s="72" t="s">
        <v>1579</v>
      </c>
      <c r="B644" s="66" t="s">
        <v>1580</v>
      </c>
      <c r="C644" s="67">
        <v>43</v>
      </c>
      <c r="D644" s="67" t="s">
        <v>343</v>
      </c>
      <c r="E644" s="71">
        <v>0.25478047647244501</v>
      </c>
      <c r="F644" s="68">
        <v>69.578853046595</v>
      </c>
      <c r="G644" s="71">
        <v>0.33333333333333298</v>
      </c>
      <c r="H644" s="68">
        <v>81.8100358422939</v>
      </c>
      <c r="I644" s="71">
        <v>4.9583179519927002E-2</v>
      </c>
      <c r="J644" s="68">
        <v>89.381720430107507</v>
      </c>
      <c r="K644" s="71">
        <v>0.38142491656407401</v>
      </c>
      <c r="L644" s="68">
        <v>66.442652329749095</v>
      </c>
    </row>
    <row r="645" spans="1:12" x14ac:dyDescent="0.2">
      <c r="A645" s="72" t="s">
        <v>1581</v>
      </c>
      <c r="B645" s="66" t="s">
        <v>1582</v>
      </c>
      <c r="C645" s="67">
        <v>43</v>
      </c>
      <c r="D645" s="67" t="s">
        <v>343</v>
      </c>
      <c r="E645" s="71">
        <v>0.220694494515281</v>
      </c>
      <c r="F645" s="68">
        <v>58.1989247311828</v>
      </c>
      <c r="G645" s="71">
        <v>0.33333333333333298</v>
      </c>
      <c r="H645" s="68">
        <v>81.8100358422939</v>
      </c>
      <c r="I645" s="71">
        <v>1.04517186747122E-2</v>
      </c>
      <c r="J645" s="68">
        <v>77.956989247311796</v>
      </c>
      <c r="K645" s="71">
        <v>0.31829843153779802</v>
      </c>
      <c r="L645" s="68">
        <v>57.7060931899642</v>
      </c>
    </row>
    <row r="646" spans="1:12" x14ac:dyDescent="0.2">
      <c r="A646" s="72" t="s">
        <v>1583</v>
      </c>
      <c r="B646" s="66" t="s">
        <v>1584</v>
      </c>
      <c r="C646" s="67">
        <v>43</v>
      </c>
      <c r="D646" s="67" t="s">
        <v>343</v>
      </c>
      <c r="E646" s="71">
        <v>0.27783859221163498</v>
      </c>
      <c r="F646" s="68">
        <v>78.629032258064498</v>
      </c>
      <c r="G646" s="71">
        <v>0.33333333333333298</v>
      </c>
      <c r="H646" s="68">
        <v>81.8100358422939</v>
      </c>
      <c r="I646" s="71">
        <v>5.0544201756005103E-3</v>
      </c>
      <c r="J646" s="68">
        <v>72.491039426523301</v>
      </c>
      <c r="K646" s="71">
        <v>0.49512802312597298</v>
      </c>
      <c r="L646" s="68">
        <v>82.258064516128997</v>
      </c>
    </row>
    <row r="647" spans="1:12" x14ac:dyDescent="0.2">
      <c r="A647" s="72" t="s">
        <v>1585</v>
      </c>
      <c r="B647" s="66" t="s">
        <v>1586</v>
      </c>
      <c r="C647" s="67">
        <v>43</v>
      </c>
      <c r="D647" s="67" t="s">
        <v>343</v>
      </c>
      <c r="E647" s="71">
        <v>0.32107033799485102</v>
      </c>
      <c r="F647" s="68">
        <v>88.485663082437298</v>
      </c>
      <c r="G647" s="71">
        <v>0.317101333948758</v>
      </c>
      <c r="H647" s="68">
        <v>49.2383512544803</v>
      </c>
      <c r="I647" s="71">
        <v>1.45744760314905E-3</v>
      </c>
      <c r="J647" s="68">
        <v>63.575268817204297</v>
      </c>
      <c r="K647" s="71">
        <v>0.64465223243264702</v>
      </c>
      <c r="L647" s="68">
        <v>93.100358422939095</v>
      </c>
    </row>
    <row r="648" spans="1:12" x14ac:dyDescent="0.2">
      <c r="A648" s="72" t="s">
        <v>1587</v>
      </c>
      <c r="B648" s="66" t="s">
        <v>1588</v>
      </c>
      <c r="C648" s="67">
        <v>43</v>
      </c>
      <c r="D648" s="67" t="s">
        <v>343</v>
      </c>
      <c r="E648" s="71">
        <v>0.296493547817203</v>
      </c>
      <c r="F648" s="68">
        <v>83.512544802867396</v>
      </c>
      <c r="G648" s="71">
        <v>0.33333333333333298</v>
      </c>
      <c r="H648" s="68">
        <v>81.8100358422939</v>
      </c>
      <c r="I648" s="71">
        <v>1.62004425592394E-3</v>
      </c>
      <c r="J648" s="68">
        <v>64.381720430107507</v>
      </c>
      <c r="K648" s="71">
        <v>0.55452726586235301</v>
      </c>
      <c r="L648" s="68">
        <v>87.858422939068106</v>
      </c>
    </row>
    <row r="649" spans="1:12" x14ac:dyDescent="0.2">
      <c r="A649" s="72" t="s">
        <v>1589</v>
      </c>
      <c r="B649" s="66" t="s">
        <v>1590</v>
      </c>
      <c r="C649" s="67">
        <v>43</v>
      </c>
      <c r="D649" s="67" t="s">
        <v>343</v>
      </c>
      <c r="E649" s="71">
        <v>0.31572054416971101</v>
      </c>
      <c r="F649" s="68">
        <v>87.589605734767005</v>
      </c>
      <c r="G649" s="71">
        <v>0.338455307787977</v>
      </c>
      <c r="H649" s="68">
        <v>82.885304659498203</v>
      </c>
      <c r="I649" s="71">
        <v>1.3967820229933499E-3</v>
      </c>
      <c r="J649" s="68">
        <v>62.9928315412186</v>
      </c>
      <c r="K649" s="71">
        <v>0.60730954269816395</v>
      </c>
      <c r="L649" s="68">
        <v>91.6666666666667</v>
      </c>
    </row>
    <row r="650" spans="1:12" x14ac:dyDescent="0.2">
      <c r="A650" s="72" t="s">
        <v>1591</v>
      </c>
      <c r="B650" s="66" t="s">
        <v>1592</v>
      </c>
      <c r="C650" s="67">
        <v>43</v>
      </c>
      <c r="D650" s="67" t="s">
        <v>343</v>
      </c>
      <c r="E650" s="71">
        <v>0.329292247272709</v>
      </c>
      <c r="F650" s="68">
        <v>89.381720430107507</v>
      </c>
      <c r="G650" s="71">
        <v>0.33333333333333298</v>
      </c>
      <c r="H650" s="68">
        <v>81.8100358422939</v>
      </c>
      <c r="I650" s="71">
        <v>3.8448654090375399E-4</v>
      </c>
      <c r="J650" s="68">
        <v>49.1039426523297</v>
      </c>
      <c r="K650" s="71">
        <v>0.65415892194388903</v>
      </c>
      <c r="L650" s="68">
        <v>93.458781362007201</v>
      </c>
    </row>
    <row r="651" spans="1:12" x14ac:dyDescent="0.2">
      <c r="A651" s="72" t="s">
        <v>1593</v>
      </c>
      <c r="B651" s="66" t="s">
        <v>1594</v>
      </c>
      <c r="C651" s="67">
        <v>43</v>
      </c>
      <c r="D651" s="67" t="s">
        <v>343</v>
      </c>
      <c r="E651" s="71">
        <v>0.28189492376863101</v>
      </c>
      <c r="F651" s="68">
        <v>79.749103942652297</v>
      </c>
      <c r="G651" s="71">
        <v>0.33333333333333298</v>
      </c>
      <c r="H651" s="68">
        <v>81.8100358422939</v>
      </c>
      <c r="I651" s="71">
        <v>1.7838277452587299E-3</v>
      </c>
      <c r="J651" s="68">
        <v>64.695340501792103</v>
      </c>
      <c r="K651" s="71">
        <v>0.51056761022730002</v>
      </c>
      <c r="L651" s="68">
        <v>84.050179211469498</v>
      </c>
    </row>
    <row r="652" spans="1:12" x14ac:dyDescent="0.2">
      <c r="A652" s="72" t="s">
        <v>1595</v>
      </c>
      <c r="B652" s="66" t="s">
        <v>1596</v>
      </c>
      <c r="C652" s="67">
        <v>43</v>
      </c>
      <c r="D652" s="67" t="s">
        <v>343</v>
      </c>
      <c r="E652" s="71">
        <v>0.25578461153075399</v>
      </c>
      <c r="F652" s="68">
        <v>70.250896057347703</v>
      </c>
      <c r="G652" s="71">
        <v>0.33896491524469202</v>
      </c>
      <c r="H652" s="68">
        <v>83.064516129032299</v>
      </c>
      <c r="I652" s="71">
        <v>7.9869184825417602E-4</v>
      </c>
      <c r="J652" s="68">
        <v>57.347670250896101</v>
      </c>
      <c r="K652" s="71">
        <v>0.42759022749931702</v>
      </c>
      <c r="L652" s="68">
        <v>73.073476702508998</v>
      </c>
    </row>
    <row r="653" spans="1:12" x14ac:dyDescent="0.2">
      <c r="A653" s="72" t="s">
        <v>1597</v>
      </c>
      <c r="B653" s="66" t="s">
        <v>1598</v>
      </c>
      <c r="C653" s="67">
        <v>43</v>
      </c>
      <c r="D653" s="67" t="s">
        <v>343</v>
      </c>
      <c r="E653" s="71">
        <v>0.25662863839246403</v>
      </c>
      <c r="F653" s="68">
        <v>70.6989247311828</v>
      </c>
      <c r="G653" s="71">
        <v>0.33333333333333298</v>
      </c>
      <c r="H653" s="68">
        <v>81.8100358422939</v>
      </c>
      <c r="I653" s="71">
        <v>3.02945675465712E-3</v>
      </c>
      <c r="J653" s="68">
        <v>69.265232974910404</v>
      </c>
      <c r="K653" s="71">
        <v>0.43352312508940299</v>
      </c>
      <c r="L653" s="68">
        <v>73.835125448028705</v>
      </c>
    </row>
    <row r="654" spans="1:12" x14ac:dyDescent="0.2">
      <c r="A654" s="72" t="s">
        <v>1599</v>
      </c>
      <c r="B654" s="66" t="s">
        <v>1600</v>
      </c>
      <c r="C654" s="67">
        <v>43</v>
      </c>
      <c r="D654" s="67" t="s">
        <v>343</v>
      </c>
      <c r="E654" s="71">
        <v>0.26147715253582698</v>
      </c>
      <c r="F654" s="68">
        <v>72.759856630824402</v>
      </c>
      <c r="G654" s="71">
        <v>0.33333333333333298</v>
      </c>
      <c r="H654" s="68">
        <v>81.8100358422939</v>
      </c>
      <c r="I654" s="71">
        <v>9.5898966632111705E-3</v>
      </c>
      <c r="J654" s="68">
        <v>77.419354838709694</v>
      </c>
      <c r="K654" s="71">
        <v>0.441508227610937</v>
      </c>
      <c r="L654" s="68">
        <v>74.910394265232995</v>
      </c>
    </row>
    <row r="655" spans="1:12" x14ac:dyDescent="0.2">
      <c r="A655" s="72" t="s">
        <v>1601</v>
      </c>
      <c r="B655" s="66" t="s">
        <v>1602</v>
      </c>
      <c r="C655" s="67">
        <v>43</v>
      </c>
      <c r="D655" s="67" t="s">
        <v>343</v>
      </c>
      <c r="E655" s="71">
        <v>0.279721196128426</v>
      </c>
      <c r="F655" s="68">
        <v>79.211469534050195</v>
      </c>
      <c r="G655" s="71">
        <v>0.33333333333333298</v>
      </c>
      <c r="H655" s="68">
        <v>81.8100358422939</v>
      </c>
      <c r="I655" s="71">
        <v>4.0852660254021098E-3</v>
      </c>
      <c r="J655" s="68">
        <v>71.146953405017896</v>
      </c>
      <c r="K655" s="71">
        <v>0.50174498902654197</v>
      </c>
      <c r="L655" s="68">
        <v>83.019713261648704</v>
      </c>
    </row>
    <row r="656" spans="1:12" x14ac:dyDescent="0.2">
      <c r="A656" s="72" t="s">
        <v>1603</v>
      </c>
      <c r="B656" s="66" t="s">
        <v>1604</v>
      </c>
      <c r="C656" s="67">
        <v>43</v>
      </c>
      <c r="D656" s="67" t="s">
        <v>343</v>
      </c>
      <c r="E656" s="71">
        <v>0.29061686513569002</v>
      </c>
      <c r="F656" s="68">
        <v>82.034050179211505</v>
      </c>
      <c r="G656" s="71">
        <v>0.34425066186304198</v>
      </c>
      <c r="H656" s="68">
        <v>84.767025089605696</v>
      </c>
      <c r="I656" s="71">
        <v>6.1574971845190698E-3</v>
      </c>
      <c r="J656" s="68">
        <v>73.969534050179206</v>
      </c>
      <c r="K656" s="71">
        <v>0.52144243635950804</v>
      </c>
      <c r="L656" s="68">
        <v>85.439068100358398</v>
      </c>
    </row>
    <row r="657" spans="1:12" x14ac:dyDescent="0.2">
      <c r="A657" s="72" t="s">
        <v>1605</v>
      </c>
      <c r="B657" s="66" t="s">
        <v>1606</v>
      </c>
      <c r="C657" s="67">
        <v>18</v>
      </c>
      <c r="D657" s="67" t="s">
        <v>343</v>
      </c>
      <c r="E657" s="71">
        <v>0.14323857584612501</v>
      </c>
      <c r="F657" s="68">
        <v>33.422939068100398</v>
      </c>
      <c r="G657" s="71">
        <v>0.32743666651641601</v>
      </c>
      <c r="H657" s="68">
        <v>51.747311827956999</v>
      </c>
      <c r="I657" s="71">
        <v>1.3484890275175201E-4</v>
      </c>
      <c r="J657" s="68">
        <v>36.7383512544803</v>
      </c>
      <c r="K657" s="71">
        <v>0.102144212119208</v>
      </c>
      <c r="L657" s="68">
        <v>26.7025089605735</v>
      </c>
    </row>
    <row r="658" spans="1:12" x14ac:dyDescent="0.2">
      <c r="A658" s="72" t="s">
        <v>1607</v>
      </c>
      <c r="B658" s="66" t="s">
        <v>1608</v>
      </c>
      <c r="C658" s="67">
        <v>18</v>
      </c>
      <c r="D658" s="67" t="s">
        <v>343</v>
      </c>
      <c r="E658" s="71">
        <v>0.11499728019146201</v>
      </c>
      <c r="F658" s="68">
        <v>26.3888888888889</v>
      </c>
      <c r="G658" s="71">
        <v>0.31411266637173102</v>
      </c>
      <c r="H658" s="68">
        <v>48.700716845878098</v>
      </c>
      <c r="I658" s="71">
        <v>0</v>
      </c>
      <c r="J658" s="68">
        <v>14.381720430107499</v>
      </c>
      <c r="K658" s="71">
        <v>3.0879174202655599E-2</v>
      </c>
      <c r="L658" s="68">
        <v>15.412186379928301</v>
      </c>
    </row>
    <row r="659" spans="1:12" x14ac:dyDescent="0.2">
      <c r="A659" s="72" t="s">
        <v>1609</v>
      </c>
      <c r="B659" s="66" t="s">
        <v>1610</v>
      </c>
      <c r="C659" s="67">
        <v>18</v>
      </c>
      <c r="D659" s="67" t="s">
        <v>343</v>
      </c>
      <c r="E659" s="71">
        <v>0.15324695595413201</v>
      </c>
      <c r="F659" s="68">
        <v>36.469534050179199</v>
      </c>
      <c r="G659" s="71">
        <v>0.33333333298735801</v>
      </c>
      <c r="H659" s="68">
        <v>57.078853046595</v>
      </c>
      <c r="I659" s="71">
        <v>1.1144537417500101E-6</v>
      </c>
      <c r="J659" s="68">
        <v>17.4283154121864</v>
      </c>
      <c r="K659" s="71">
        <v>0.12640642042129499</v>
      </c>
      <c r="L659" s="68">
        <v>29.390681003584199</v>
      </c>
    </row>
    <row r="660" spans="1:12" x14ac:dyDescent="0.2">
      <c r="A660" s="72" t="s">
        <v>1611</v>
      </c>
      <c r="B660" s="66" t="s">
        <v>1612</v>
      </c>
      <c r="C660" s="67">
        <v>18</v>
      </c>
      <c r="D660" s="67" t="s">
        <v>343</v>
      </c>
      <c r="E660" s="71">
        <v>0.107030956403076</v>
      </c>
      <c r="F660" s="68">
        <v>24.731182795698899</v>
      </c>
      <c r="G660" s="71">
        <v>0.276959331553501</v>
      </c>
      <c r="H660" s="68">
        <v>42.607526881720403</v>
      </c>
      <c r="I660" s="71">
        <v>2.0431651932083599E-5</v>
      </c>
      <c r="J660" s="68">
        <v>24.283154121863799</v>
      </c>
      <c r="K660" s="71">
        <v>4.4113106003793701E-2</v>
      </c>
      <c r="L660" s="68">
        <v>17.921146953405</v>
      </c>
    </row>
    <row r="661" spans="1:12" x14ac:dyDescent="0.2">
      <c r="A661" s="72" t="s">
        <v>600</v>
      </c>
      <c r="B661" s="66" t="s">
        <v>1613</v>
      </c>
      <c r="C661" s="67">
        <v>18</v>
      </c>
      <c r="D661" s="67" t="s">
        <v>343</v>
      </c>
      <c r="E661" s="71">
        <v>0.13522518955742699</v>
      </c>
      <c r="F661" s="68">
        <v>31.899641577060901</v>
      </c>
      <c r="G661" s="71">
        <v>0.36787815457420298</v>
      </c>
      <c r="H661" s="68">
        <v>88.709677419354804</v>
      </c>
      <c r="I661" s="71">
        <v>3.0127399485308702E-4</v>
      </c>
      <c r="J661" s="68">
        <v>46.281362007168497</v>
      </c>
      <c r="K661" s="71">
        <v>3.74961401032246E-2</v>
      </c>
      <c r="L661" s="68">
        <v>16.621863799283201</v>
      </c>
    </row>
    <row r="662" spans="1:12" x14ac:dyDescent="0.2">
      <c r="A662" s="72" t="s">
        <v>1614</v>
      </c>
      <c r="B662" s="66" t="s">
        <v>1615</v>
      </c>
      <c r="C662" s="67">
        <v>18</v>
      </c>
      <c r="D662" s="67" t="s">
        <v>343</v>
      </c>
      <c r="E662" s="71">
        <v>0.104536809446946</v>
      </c>
      <c r="F662" s="68">
        <v>24.2383512544803</v>
      </c>
      <c r="G662" s="71">
        <v>0.26729166703685497</v>
      </c>
      <c r="H662" s="68">
        <v>41.353046594982096</v>
      </c>
      <c r="I662" s="71">
        <v>0</v>
      </c>
      <c r="J662" s="68">
        <v>14.381720430107499</v>
      </c>
      <c r="K662" s="71">
        <v>4.6318761303983401E-2</v>
      </c>
      <c r="L662" s="68">
        <v>18.279569892473098</v>
      </c>
    </row>
    <row r="663" spans="1:12" x14ac:dyDescent="0.2">
      <c r="A663" s="72" t="s">
        <v>1616</v>
      </c>
      <c r="B663" s="66" t="s">
        <v>1617</v>
      </c>
      <c r="C663" s="67">
        <v>18</v>
      </c>
      <c r="D663" s="67" t="s">
        <v>343</v>
      </c>
      <c r="E663" s="71">
        <v>0.16284003167289099</v>
      </c>
      <c r="F663" s="68">
        <v>39.247311827956999</v>
      </c>
      <c r="G663" s="71">
        <v>0.33333333333333298</v>
      </c>
      <c r="H663" s="68">
        <v>81.8100358422939</v>
      </c>
      <c r="I663" s="71">
        <v>7.9089067206192601E-4</v>
      </c>
      <c r="J663" s="68">
        <v>57.168458781361998</v>
      </c>
      <c r="K663" s="71">
        <v>0.15439587101327801</v>
      </c>
      <c r="L663" s="68">
        <v>32.5716845878136</v>
      </c>
    </row>
    <row r="664" spans="1:12" x14ac:dyDescent="0.2">
      <c r="A664" s="72" t="s">
        <v>1618</v>
      </c>
      <c r="B664" s="66" t="s">
        <v>1619</v>
      </c>
      <c r="C664" s="67">
        <v>18</v>
      </c>
      <c r="D664" s="67" t="s">
        <v>343</v>
      </c>
      <c r="E664" s="71">
        <v>0.19153044627555299</v>
      </c>
      <c r="F664" s="68">
        <v>48.387096774193601</v>
      </c>
      <c r="G664" s="71">
        <v>0.33333333333333298</v>
      </c>
      <c r="H664" s="68">
        <v>81.8100358422939</v>
      </c>
      <c r="I664" s="71">
        <v>1.5750946216733499E-4</v>
      </c>
      <c r="J664" s="68">
        <v>38.530465949820801</v>
      </c>
      <c r="K664" s="71">
        <v>0.24110049603115899</v>
      </c>
      <c r="L664" s="68">
        <v>45.878136200716803</v>
      </c>
    </row>
    <row r="665" spans="1:12" x14ac:dyDescent="0.2">
      <c r="A665" s="72" t="s">
        <v>1620</v>
      </c>
      <c r="B665" s="66" t="s">
        <v>1621</v>
      </c>
      <c r="C665" s="67">
        <v>18</v>
      </c>
      <c r="D665" s="67" t="s">
        <v>343</v>
      </c>
      <c r="E665" s="71">
        <v>0.17522796331426099</v>
      </c>
      <c r="F665" s="68">
        <v>43.145161290322598</v>
      </c>
      <c r="G665" s="71">
        <v>0.340372810722532</v>
      </c>
      <c r="H665" s="68">
        <v>83.4677419354839</v>
      </c>
      <c r="I665" s="71">
        <v>3.6034004316583801E-5</v>
      </c>
      <c r="J665" s="68">
        <v>27.284946236559101</v>
      </c>
      <c r="K665" s="71">
        <v>0.18527504521593399</v>
      </c>
      <c r="L665" s="68">
        <v>37.231182795698899</v>
      </c>
    </row>
    <row r="666" spans="1:12" x14ac:dyDescent="0.2">
      <c r="A666" s="72" t="s">
        <v>1622</v>
      </c>
      <c r="B666" s="66" t="s">
        <v>1623</v>
      </c>
      <c r="C666" s="67">
        <v>18</v>
      </c>
      <c r="D666" s="67" t="s">
        <v>343</v>
      </c>
      <c r="E666" s="71">
        <v>0.179473855506984</v>
      </c>
      <c r="F666" s="68">
        <v>44.668458781361998</v>
      </c>
      <c r="G666" s="71">
        <v>0.34873372476631798</v>
      </c>
      <c r="H666" s="68">
        <v>85.797491039426504</v>
      </c>
      <c r="I666" s="71">
        <v>1.48593832233335E-6</v>
      </c>
      <c r="J666" s="68">
        <v>17.652329749103899</v>
      </c>
      <c r="K666" s="71">
        <v>0.18968635581631299</v>
      </c>
      <c r="L666" s="68">
        <v>37.9928315412186</v>
      </c>
    </row>
    <row r="667" spans="1:12" x14ac:dyDescent="0.2">
      <c r="A667" s="72" t="s">
        <v>1624</v>
      </c>
      <c r="B667" s="66" t="s">
        <v>1625</v>
      </c>
      <c r="C667" s="67">
        <v>18</v>
      </c>
      <c r="D667" s="67" t="s">
        <v>343</v>
      </c>
      <c r="E667" s="71">
        <v>0.18706663252111799</v>
      </c>
      <c r="F667" s="68">
        <v>47.087813620071699</v>
      </c>
      <c r="G667" s="71">
        <v>0.33333333333333298</v>
      </c>
      <c r="H667" s="68">
        <v>81.8100358422939</v>
      </c>
      <c r="I667" s="71">
        <v>0</v>
      </c>
      <c r="J667" s="68">
        <v>14.381720430107499</v>
      </c>
      <c r="K667" s="71">
        <v>0.22786656423002</v>
      </c>
      <c r="L667" s="68">
        <v>44.130824372759903</v>
      </c>
    </row>
    <row r="668" spans="1:12" x14ac:dyDescent="0.2">
      <c r="A668" s="72" t="s">
        <v>1626</v>
      </c>
      <c r="B668" s="66" t="s">
        <v>1627</v>
      </c>
      <c r="C668" s="67">
        <v>18</v>
      </c>
      <c r="D668" s="67" t="s">
        <v>343</v>
      </c>
      <c r="E668" s="71">
        <v>0.198156575462443</v>
      </c>
      <c r="F668" s="68">
        <v>50.268817204301101</v>
      </c>
      <c r="G668" s="71">
        <v>0.33333333333333298</v>
      </c>
      <c r="H668" s="68">
        <v>81.8100358422939</v>
      </c>
      <c r="I668" s="71">
        <v>1.84999321130502E-4</v>
      </c>
      <c r="J668" s="68">
        <v>40.098566308243697</v>
      </c>
      <c r="K668" s="71">
        <v>0.26095139373286602</v>
      </c>
      <c r="L668" s="68">
        <v>48.879928315412201</v>
      </c>
    </row>
    <row r="669" spans="1:12" x14ac:dyDescent="0.2">
      <c r="A669" s="72" t="s">
        <v>532</v>
      </c>
      <c r="B669" s="66" t="s">
        <v>1628</v>
      </c>
      <c r="C669" s="67">
        <v>18</v>
      </c>
      <c r="D669" s="67" t="s">
        <v>343</v>
      </c>
      <c r="E669" s="71">
        <v>0.21155946398542899</v>
      </c>
      <c r="F669" s="68">
        <v>55.107526881720403</v>
      </c>
      <c r="G669" s="71">
        <v>0.33333333333333298</v>
      </c>
      <c r="H669" s="68">
        <v>81.8100358422939</v>
      </c>
      <c r="I669" s="71">
        <v>7.8011761922500907E-6</v>
      </c>
      <c r="J669" s="68">
        <v>20.564516129032299</v>
      </c>
      <c r="K669" s="71">
        <v>0.30133725744676298</v>
      </c>
      <c r="L669" s="68">
        <v>55.421146953405</v>
      </c>
    </row>
    <row r="670" spans="1:12" x14ac:dyDescent="0.2">
      <c r="A670" s="72" t="s">
        <v>832</v>
      </c>
      <c r="B670" s="66" t="s">
        <v>1629</v>
      </c>
      <c r="C670" s="67">
        <v>18</v>
      </c>
      <c r="D670" s="67" t="s">
        <v>343</v>
      </c>
      <c r="E670" s="71">
        <v>0.20935492313898199</v>
      </c>
      <c r="F670" s="68">
        <v>54.614695340501797</v>
      </c>
      <c r="G670" s="71">
        <v>0.33333333333333298</v>
      </c>
      <c r="H670" s="68">
        <v>81.8100358422939</v>
      </c>
      <c r="I670" s="71">
        <v>1.11445374175001E-5</v>
      </c>
      <c r="J670" s="68">
        <v>21.863799283154101</v>
      </c>
      <c r="K670" s="71">
        <v>0.294720291546194</v>
      </c>
      <c r="L670" s="68">
        <v>54.211469534050202</v>
      </c>
    </row>
    <row r="671" spans="1:12" x14ac:dyDescent="0.2">
      <c r="A671" s="72" t="s">
        <v>1630</v>
      </c>
      <c r="B671" s="66" t="s">
        <v>1631</v>
      </c>
      <c r="C671" s="67">
        <v>43</v>
      </c>
      <c r="D671" s="67" t="s">
        <v>343</v>
      </c>
      <c r="E671" s="71">
        <v>0.212301245313083</v>
      </c>
      <c r="F671" s="68">
        <v>55.331541218638002</v>
      </c>
      <c r="G671" s="71">
        <v>0.33333333333333298</v>
      </c>
      <c r="H671" s="68">
        <v>81.8100358422939</v>
      </c>
      <c r="I671" s="71">
        <v>2.7489858963167E-5</v>
      </c>
      <c r="J671" s="68">
        <v>26.030465949820801</v>
      </c>
      <c r="K671" s="71">
        <v>0.303542912746953</v>
      </c>
      <c r="L671" s="68">
        <v>55.600358422939102</v>
      </c>
    </row>
    <row r="672" spans="1:12" x14ac:dyDescent="0.2">
      <c r="A672" s="72" t="s">
        <v>1632</v>
      </c>
      <c r="B672" s="66" t="s">
        <v>1633</v>
      </c>
      <c r="C672" s="67">
        <v>18</v>
      </c>
      <c r="D672" s="67" t="s">
        <v>343</v>
      </c>
      <c r="E672" s="71">
        <v>0.20935120829317599</v>
      </c>
      <c r="F672" s="68">
        <v>54.569892473118301</v>
      </c>
      <c r="G672" s="71">
        <v>0.33333333333333298</v>
      </c>
      <c r="H672" s="68">
        <v>81.8100358422939</v>
      </c>
      <c r="I672" s="71">
        <v>0</v>
      </c>
      <c r="J672" s="68">
        <v>14.381720430107499</v>
      </c>
      <c r="K672" s="71">
        <v>0.294720291546194</v>
      </c>
      <c r="L672" s="68">
        <v>54.211469534050202</v>
      </c>
    </row>
    <row r="673" spans="1:12" x14ac:dyDescent="0.2">
      <c r="A673" s="72" t="s">
        <v>1634</v>
      </c>
      <c r="B673" s="66" t="s">
        <v>1635</v>
      </c>
      <c r="C673" s="67">
        <v>18</v>
      </c>
      <c r="D673" s="67" t="s">
        <v>343</v>
      </c>
      <c r="E673" s="71">
        <v>0.18242903274528699</v>
      </c>
      <c r="F673" s="68">
        <v>45.654121863799297</v>
      </c>
      <c r="G673" s="71">
        <v>0.33333333333333298</v>
      </c>
      <c r="H673" s="68">
        <v>81.8100358422939</v>
      </c>
      <c r="I673" s="71">
        <v>5.2007841281667302E-6</v>
      </c>
      <c r="J673" s="68">
        <v>19.713261648745501</v>
      </c>
      <c r="K673" s="71">
        <v>0.21394856411839999</v>
      </c>
      <c r="L673" s="68">
        <v>41.8010752688172</v>
      </c>
    </row>
    <row r="674" spans="1:12" x14ac:dyDescent="0.2">
      <c r="A674" s="72" t="s">
        <v>1636</v>
      </c>
      <c r="B674" s="66" t="s">
        <v>1637</v>
      </c>
      <c r="C674" s="67">
        <v>43</v>
      </c>
      <c r="D674" s="67" t="s">
        <v>343</v>
      </c>
      <c r="E674" s="71">
        <v>0.23186380683539401</v>
      </c>
      <c r="F674" s="68">
        <v>61.514336917562702</v>
      </c>
      <c r="G674" s="71">
        <v>0.33333333333333298</v>
      </c>
      <c r="H674" s="68">
        <v>81.8100358422939</v>
      </c>
      <c r="I674" s="71">
        <v>0</v>
      </c>
      <c r="J674" s="68">
        <v>14.381720430107499</v>
      </c>
      <c r="K674" s="71">
        <v>0.36225808717285002</v>
      </c>
      <c r="L674" s="68">
        <v>63.306451612903203</v>
      </c>
    </row>
    <row r="675" spans="1:12" x14ac:dyDescent="0.2">
      <c r="A675" s="72" t="s">
        <v>1638</v>
      </c>
      <c r="B675" s="66" t="s">
        <v>1639</v>
      </c>
      <c r="C675" s="67">
        <v>43</v>
      </c>
      <c r="D675" s="67" t="s">
        <v>343</v>
      </c>
      <c r="E675" s="71">
        <v>0.26151838912229902</v>
      </c>
      <c r="F675" s="68">
        <v>72.804659498207897</v>
      </c>
      <c r="G675" s="71">
        <v>0.33333333333333298</v>
      </c>
      <c r="H675" s="68">
        <v>81.8100358422939</v>
      </c>
      <c r="I675" s="71">
        <v>2.06916911384919E-4</v>
      </c>
      <c r="J675" s="68">
        <v>41.442652329749102</v>
      </c>
      <c r="K675" s="71">
        <v>0.451014917122179</v>
      </c>
      <c r="L675" s="68">
        <v>76.299283154121895</v>
      </c>
    </row>
    <row r="676" spans="1:12" x14ac:dyDescent="0.2">
      <c r="A676" s="72" t="s">
        <v>1640</v>
      </c>
      <c r="B676" s="66" t="s">
        <v>1641</v>
      </c>
      <c r="C676" s="67">
        <v>43</v>
      </c>
      <c r="D676" s="67" t="s">
        <v>343</v>
      </c>
      <c r="E676" s="71">
        <v>0.27096974037806099</v>
      </c>
      <c r="F676" s="68">
        <v>76.164874551971295</v>
      </c>
      <c r="G676" s="71">
        <v>0.345745016164134</v>
      </c>
      <c r="H676" s="68">
        <v>85.259856630824402</v>
      </c>
      <c r="I676" s="71">
        <v>2.5632436060250301E-5</v>
      </c>
      <c r="J676" s="68">
        <v>25.3136200716846</v>
      </c>
      <c r="K676" s="71">
        <v>0.46713857253398999</v>
      </c>
      <c r="L676" s="68">
        <v>78.629032258064498</v>
      </c>
    </row>
    <row r="677" spans="1:12" x14ac:dyDescent="0.2">
      <c r="A677" s="72" t="s">
        <v>1642</v>
      </c>
      <c r="B677" s="66" t="s">
        <v>1643</v>
      </c>
      <c r="C677" s="67">
        <v>43</v>
      </c>
      <c r="D677" s="67" t="s">
        <v>343</v>
      </c>
      <c r="E677" s="71">
        <v>0.31166642674110001</v>
      </c>
      <c r="F677" s="68">
        <v>87.007168458781393</v>
      </c>
      <c r="G677" s="71">
        <v>0.33333333333333298</v>
      </c>
      <c r="H677" s="68">
        <v>81.8100358422939</v>
      </c>
      <c r="I677" s="71">
        <v>2.1661786473304401E-2</v>
      </c>
      <c r="J677" s="68">
        <v>83.4677419354839</v>
      </c>
      <c r="K677" s="71">
        <v>0.58000416041666403</v>
      </c>
      <c r="L677" s="68">
        <v>89.740143369175598</v>
      </c>
    </row>
    <row r="678" spans="1:12" x14ac:dyDescent="0.2">
      <c r="A678" s="72" t="s">
        <v>648</v>
      </c>
      <c r="B678" s="66" t="s">
        <v>1644</v>
      </c>
      <c r="C678" s="67">
        <v>18</v>
      </c>
      <c r="D678" s="67" t="s">
        <v>343</v>
      </c>
      <c r="E678" s="71">
        <v>0.26519349066373399</v>
      </c>
      <c r="F678" s="68">
        <v>74.193548387096797</v>
      </c>
      <c r="G678" s="71">
        <v>0.33333333333333298</v>
      </c>
      <c r="H678" s="68">
        <v>81.8100358422939</v>
      </c>
      <c r="I678" s="71">
        <v>2.0394503474025199E-4</v>
      </c>
      <c r="J678" s="68">
        <v>41.173835125448001</v>
      </c>
      <c r="K678" s="71">
        <v>0.46204319362312701</v>
      </c>
      <c r="L678" s="68">
        <v>77.912186379928301</v>
      </c>
    </row>
    <row r="679" spans="1:12" x14ac:dyDescent="0.2">
      <c r="A679" s="72" t="s">
        <v>616</v>
      </c>
      <c r="B679" s="66" t="s">
        <v>1645</v>
      </c>
      <c r="C679" s="67">
        <v>18</v>
      </c>
      <c r="D679" s="67" t="s">
        <v>343</v>
      </c>
      <c r="E679" s="71">
        <v>0.29531533195613802</v>
      </c>
      <c r="F679" s="68">
        <v>83.154121863799304</v>
      </c>
      <c r="G679" s="71">
        <v>0.33333333333333298</v>
      </c>
      <c r="H679" s="68">
        <v>81.8100358422939</v>
      </c>
      <c r="I679" s="71">
        <v>1.1285706521418099E-3</v>
      </c>
      <c r="J679" s="68">
        <v>60.707885304659499</v>
      </c>
      <c r="K679" s="71">
        <v>0.55148409188293901</v>
      </c>
      <c r="L679" s="68">
        <v>87.634408602150501</v>
      </c>
    </row>
    <row r="680" spans="1:12" x14ac:dyDescent="0.2">
      <c r="A680" s="72" t="s">
        <v>1646</v>
      </c>
      <c r="B680" s="66" t="s">
        <v>1647</v>
      </c>
      <c r="C680" s="67">
        <v>43</v>
      </c>
      <c r="D680" s="67" t="s">
        <v>343</v>
      </c>
      <c r="E680" s="71">
        <v>0.30532081819594598</v>
      </c>
      <c r="F680" s="68">
        <v>85.304659498207897</v>
      </c>
      <c r="G680" s="71">
        <v>0.33333333333333298</v>
      </c>
      <c r="H680" s="68">
        <v>81.8100358422939</v>
      </c>
      <c r="I680" s="71">
        <v>4.1930553765152299E-4</v>
      </c>
      <c r="J680" s="68">
        <v>50.044802867383503</v>
      </c>
      <c r="K680" s="71">
        <v>0.58220981571685304</v>
      </c>
      <c r="L680" s="68">
        <v>89.874551971326198</v>
      </c>
    </row>
    <row r="681" spans="1:12" x14ac:dyDescent="0.2">
      <c r="A681" s="72" t="s">
        <v>1648</v>
      </c>
      <c r="B681" s="66" t="s">
        <v>1648</v>
      </c>
      <c r="C681" s="67">
        <v>43</v>
      </c>
      <c r="D681" s="67" t="s">
        <v>343</v>
      </c>
      <c r="E681" s="71">
        <v>0.28961574005773399</v>
      </c>
      <c r="F681" s="68">
        <v>81.630824372759903</v>
      </c>
      <c r="G681" s="71">
        <v>0.33333333333333298</v>
      </c>
      <c r="H681" s="68">
        <v>81.8100358422939</v>
      </c>
      <c r="I681" s="71">
        <v>0</v>
      </c>
      <c r="J681" s="68">
        <v>14.381720430107499</v>
      </c>
      <c r="K681" s="71">
        <v>0.53551388683987</v>
      </c>
      <c r="L681" s="68">
        <v>86.648745519713302</v>
      </c>
    </row>
    <row r="682" spans="1:12" x14ac:dyDescent="0.2">
      <c r="A682" s="72" t="s">
        <v>1649</v>
      </c>
      <c r="B682" s="66" t="s">
        <v>1650</v>
      </c>
      <c r="C682" s="67">
        <v>43</v>
      </c>
      <c r="D682" s="67" t="s">
        <v>343</v>
      </c>
      <c r="E682" s="71">
        <v>0.217170895723308</v>
      </c>
      <c r="F682" s="68">
        <v>56.9444444444444</v>
      </c>
      <c r="G682" s="71">
        <v>0.365369094030638</v>
      </c>
      <c r="H682" s="68">
        <v>88.485663082437298</v>
      </c>
      <c r="I682" s="71">
        <v>2.4592279385226998E-4</v>
      </c>
      <c r="J682" s="68">
        <v>44.086021505376301</v>
      </c>
      <c r="K682" s="71">
        <v>0.28589767034543501</v>
      </c>
      <c r="L682" s="68">
        <v>53.046594982078901</v>
      </c>
    </row>
    <row r="683" spans="1:12" x14ac:dyDescent="0.2">
      <c r="A683" s="72" t="s">
        <v>1651</v>
      </c>
      <c r="B683" s="66" t="s">
        <v>1652</v>
      </c>
      <c r="C683" s="67">
        <v>43</v>
      </c>
      <c r="D683" s="67" t="s">
        <v>343</v>
      </c>
      <c r="E683" s="71">
        <v>0.29031008610828002</v>
      </c>
      <c r="F683" s="68">
        <v>81.854838709677395</v>
      </c>
      <c r="G683" s="71">
        <v>0.33333333333333298</v>
      </c>
      <c r="H683" s="68">
        <v>81.8100358422939</v>
      </c>
      <c r="I683" s="71">
        <v>3.0833220188417E-5</v>
      </c>
      <c r="J683" s="68">
        <v>26.7025089605735</v>
      </c>
      <c r="K683" s="71">
        <v>0.53756609177131798</v>
      </c>
      <c r="L683" s="68">
        <v>86.917562724014303</v>
      </c>
    </row>
    <row r="684" spans="1:12" x14ac:dyDescent="0.2">
      <c r="A684" s="72" t="s">
        <v>1653</v>
      </c>
      <c r="B684" s="66" t="s">
        <v>1654</v>
      </c>
      <c r="C684" s="67">
        <v>43</v>
      </c>
      <c r="D684" s="67" t="s">
        <v>343</v>
      </c>
      <c r="E684" s="71">
        <v>0.410536259869694</v>
      </c>
      <c r="F684" s="68">
        <v>95.9677419354839</v>
      </c>
      <c r="G684" s="71">
        <v>0.33333333333333298</v>
      </c>
      <c r="H684" s="68">
        <v>81.8100358422939</v>
      </c>
      <c r="I684" s="71">
        <v>5.5722687087500698E-5</v>
      </c>
      <c r="J684" s="68">
        <v>30.5555555555556</v>
      </c>
      <c r="K684" s="71">
        <v>0.89821972358866198</v>
      </c>
      <c r="L684" s="68">
        <v>98.431899641577104</v>
      </c>
    </row>
    <row r="685" spans="1:12" x14ac:dyDescent="0.2">
      <c r="A685" s="72" t="s">
        <v>1655</v>
      </c>
      <c r="B685" s="66" t="s">
        <v>1656</v>
      </c>
      <c r="C685" s="67">
        <v>43</v>
      </c>
      <c r="D685" s="67" t="s">
        <v>343</v>
      </c>
      <c r="E685" s="71">
        <v>0.29885798285649601</v>
      </c>
      <c r="F685" s="68">
        <v>84.318996415770599</v>
      </c>
      <c r="G685" s="71">
        <v>0.33333033333338402</v>
      </c>
      <c r="H685" s="68">
        <v>56.093189964157702</v>
      </c>
      <c r="I685" s="71">
        <v>4.7178541734083897E-5</v>
      </c>
      <c r="J685" s="68">
        <v>29.211469534050199</v>
      </c>
      <c r="K685" s="71">
        <v>0.56319643669437003</v>
      </c>
      <c r="L685" s="68">
        <v>88.575268817204304</v>
      </c>
    </row>
    <row r="686" spans="1:12" x14ac:dyDescent="0.2">
      <c r="A686" s="72" t="s">
        <v>1657</v>
      </c>
      <c r="B686" s="66" t="s">
        <v>1658</v>
      </c>
      <c r="C686" s="67">
        <v>43</v>
      </c>
      <c r="D686" s="67" t="s">
        <v>343</v>
      </c>
      <c r="E686" s="71">
        <v>0.29725052802419699</v>
      </c>
      <c r="F686" s="68">
        <v>83.870967741935502</v>
      </c>
      <c r="G686" s="71">
        <v>0.33333333333333298</v>
      </c>
      <c r="H686" s="68">
        <v>81.8100358422939</v>
      </c>
      <c r="I686" s="71">
        <v>2.1536227278422301E-2</v>
      </c>
      <c r="J686" s="68">
        <v>83.3333333333333</v>
      </c>
      <c r="K686" s="71">
        <v>0.53688202346083502</v>
      </c>
      <c r="L686" s="68">
        <v>86.783154121863802</v>
      </c>
    </row>
    <row r="687" spans="1:12" x14ac:dyDescent="0.2">
      <c r="A687" s="72" t="s">
        <v>1659</v>
      </c>
      <c r="B687" s="66" t="s">
        <v>1660</v>
      </c>
      <c r="C687" s="67">
        <v>43</v>
      </c>
      <c r="D687" s="67" t="s">
        <v>343</v>
      </c>
      <c r="E687" s="71">
        <v>0.32182305824288698</v>
      </c>
      <c r="F687" s="68">
        <v>88.664874551971295</v>
      </c>
      <c r="G687" s="71">
        <v>0.345745016164134</v>
      </c>
      <c r="H687" s="68">
        <v>85.259856630824402</v>
      </c>
      <c r="I687" s="71">
        <v>1.82027444485835E-5</v>
      </c>
      <c r="J687" s="68">
        <v>23.655913978494599</v>
      </c>
      <c r="K687" s="71">
        <v>0.61970595582007804</v>
      </c>
      <c r="L687" s="68">
        <v>92.069892473118301</v>
      </c>
    </row>
    <row r="688" spans="1:12" x14ac:dyDescent="0.2">
      <c r="A688" s="72" t="s">
        <v>1661</v>
      </c>
      <c r="B688" s="66" t="s">
        <v>1662</v>
      </c>
      <c r="C688" s="67">
        <v>43</v>
      </c>
      <c r="D688" s="67" t="s">
        <v>343</v>
      </c>
      <c r="E688" s="71">
        <v>0.25591991615413801</v>
      </c>
      <c r="F688" s="68">
        <v>70.430107526881699</v>
      </c>
      <c r="G688" s="71">
        <v>0.25934767035388501</v>
      </c>
      <c r="H688" s="68">
        <v>40.053763440860202</v>
      </c>
      <c r="I688" s="71">
        <v>2.0357355015966901E-4</v>
      </c>
      <c r="J688" s="68">
        <v>41.129032258064498</v>
      </c>
      <c r="K688" s="71">
        <v>0.50820850455836997</v>
      </c>
      <c r="L688" s="68">
        <v>83.646953405017896</v>
      </c>
    </row>
    <row r="689" spans="1:12" x14ac:dyDescent="0.2">
      <c r="A689" s="72" t="s">
        <v>1663</v>
      </c>
      <c r="B689" s="66" t="s">
        <v>1664</v>
      </c>
      <c r="C689" s="67">
        <v>43</v>
      </c>
      <c r="D689" s="67" t="s">
        <v>343</v>
      </c>
      <c r="E689" s="71">
        <v>0.23923899125281201</v>
      </c>
      <c r="F689" s="68">
        <v>64.336917562723997</v>
      </c>
      <c r="G689" s="71">
        <v>0.33333333333333298</v>
      </c>
      <c r="H689" s="68">
        <v>81.8100358422939</v>
      </c>
      <c r="I689" s="71">
        <v>3.2469761442717203E-2</v>
      </c>
      <c r="J689" s="68">
        <v>86.2455197132617</v>
      </c>
      <c r="K689" s="71">
        <v>0.35191387898238402</v>
      </c>
      <c r="L689" s="68">
        <v>62.231182795698899</v>
      </c>
    </row>
    <row r="690" spans="1:12" x14ac:dyDescent="0.2">
      <c r="A690" s="72" t="s">
        <v>1665</v>
      </c>
      <c r="B690" s="66" t="s">
        <v>1666</v>
      </c>
      <c r="C690" s="67">
        <v>43</v>
      </c>
      <c r="D690" s="67" t="s">
        <v>343</v>
      </c>
      <c r="E690" s="71">
        <v>0.24776996487349401</v>
      </c>
      <c r="F690" s="68">
        <v>67.249103942652297</v>
      </c>
      <c r="G690" s="71">
        <v>0.33333333333333298</v>
      </c>
      <c r="H690" s="68">
        <v>81.8100358422939</v>
      </c>
      <c r="I690" s="71">
        <v>3.1576189349583698E-5</v>
      </c>
      <c r="J690" s="68">
        <v>26.836917562724</v>
      </c>
      <c r="K690" s="71">
        <v>0.40994498509779898</v>
      </c>
      <c r="L690" s="68">
        <v>70.609318996415794</v>
      </c>
    </row>
    <row r="691" spans="1:12" x14ac:dyDescent="0.2">
      <c r="A691" s="72" t="s">
        <v>1667</v>
      </c>
      <c r="B691" s="66" t="s">
        <v>1668</v>
      </c>
      <c r="C691" s="67">
        <v>43</v>
      </c>
      <c r="D691" s="67" t="s">
        <v>343</v>
      </c>
      <c r="E691" s="71">
        <v>0.28004835657369098</v>
      </c>
      <c r="F691" s="68">
        <v>79.256272401433705</v>
      </c>
      <c r="G691" s="71">
        <v>0.33333333333333298</v>
      </c>
      <c r="H691" s="68">
        <v>81.8100358422939</v>
      </c>
      <c r="I691" s="71">
        <v>1.2481881907600099E-4</v>
      </c>
      <c r="J691" s="68">
        <v>36.1111111111111</v>
      </c>
      <c r="K691" s="71">
        <v>0.50668691756866302</v>
      </c>
      <c r="L691" s="68">
        <v>83.557347670250905</v>
      </c>
    </row>
    <row r="692" spans="1:12" x14ac:dyDescent="0.2">
      <c r="A692" s="72" t="s">
        <v>1669</v>
      </c>
      <c r="B692" s="66" t="s">
        <v>1670</v>
      </c>
      <c r="C692" s="67">
        <v>43</v>
      </c>
      <c r="D692" s="67" t="s">
        <v>343</v>
      </c>
      <c r="E692" s="71">
        <v>0.292826976724681</v>
      </c>
      <c r="F692" s="68">
        <v>82.482078853046602</v>
      </c>
      <c r="G692" s="71">
        <v>0.33333333333333298</v>
      </c>
      <c r="H692" s="68">
        <v>81.8100358422939</v>
      </c>
      <c r="I692" s="71">
        <v>2.8047085834042001E-4</v>
      </c>
      <c r="J692" s="68">
        <v>45.430107526881699</v>
      </c>
      <c r="K692" s="71">
        <v>0.54486712598236997</v>
      </c>
      <c r="L692" s="68">
        <v>87.275985663082395</v>
      </c>
    </row>
    <row r="693" spans="1:12" x14ac:dyDescent="0.2">
      <c r="A693" s="72" t="s">
        <v>1671</v>
      </c>
      <c r="B693" s="66" t="s">
        <v>1672</v>
      </c>
      <c r="C693" s="67">
        <v>43</v>
      </c>
      <c r="D693" s="67" t="s">
        <v>343</v>
      </c>
      <c r="E693" s="71">
        <v>0.207273284161298</v>
      </c>
      <c r="F693" s="68">
        <v>53.897849462365599</v>
      </c>
      <c r="G693" s="71">
        <v>0.33333333333333298</v>
      </c>
      <c r="H693" s="68">
        <v>81.8100358422939</v>
      </c>
      <c r="I693" s="71">
        <v>2.7422991738662002E-3</v>
      </c>
      <c r="J693" s="68">
        <v>68.369175627240097</v>
      </c>
      <c r="K693" s="71">
        <v>0.28574421997669402</v>
      </c>
      <c r="L693" s="68">
        <v>53.001792114695299</v>
      </c>
    </row>
    <row r="694" spans="1:12" x14ac:dyDescent="0.2">
      <c r="A694" s="72" t="s">
        <v>1673</v>
      </c>
      <c r="B694" s="66" t="s">
        <v>1674</v>
      </c>
      <c r="C694" s="67">
        <v>43</v>
      </c>
      <c r="D694" s="67" t="s">
        <v>343</v>
      </c>
      <c r="E694" s="71">
        <v>0.20932094841471699</v>
      </c>
      <c r="F694" s="68">
        <v>54.525089605734799</v>
      </c>
      <c r="G694" s="71">
        <v>0.33333333333333298</v>
      </c>
      <c r="H694" s="68">
        <v>81.8100358422939</v>
      </c>
      <c r="I694" s="71">
        <v>1.6186326145177201E-2</v>
      </c>
      <c r="J694" s="68">
        <v>81.272401433691797</v>
      </c>
      <c r="K694" s="71">
        <v>0.27844318576564198</v>
      </c>
      <c r="L694" s="68">
        <v>51.657706093190001</v>
      </c>
    </row>
    <row r="695" spans="1:12" x14ac:dyDescent="0.2">
      <c r="A695" s="72" t="s">
        <v>1675</v>
      </c>
      <c r="B695" s="66" t="s">
        <v>1676</v>
      </c>
      <c r="C695" s="67">
        <v>43</v>
      </c>
      <c r="D695" s="67" t="s">
        <v>343</v>
      </c>
      <c r="E695" s="71">
        <v>0.196405108279672</v>
      </c>
      <c r="F695" s="68">
        <v>49.820788530465897</v>
      </c>
      <c r="G695" s="71">
        <v>0.33333333333333298</v>
      </c>
      <c r="H695" s="68">
        <v>81.8100358422939</v>
      </c>
      <c r="I695" s="71">
        <v>1.7942705242175201E-4</v>
      </c>
      <c r="J695" s="68">
        <v>39.695340501792103</v>
      </c>
      <c r="K695" s="71">
        <v>0.255702564453262</v>
      </c>
      <c r="L695" s="68">
        <v>48.118279569892501</v>
      </c>
    </row>
    <row r="696" spans="1:12" x14ac:dyDescent="0.2">
      <c r="A696" s="72" t="s">
        <v>1677</v>
      </c>
      <c r="B696" s="66" t="s">
        <v>1678</v>
      </c>
      <c r="C696" s="67">
        <v>43</v>
      </c>
      <c r="D696" s="67" t="s">
        <v>343</v>
      </c>
      <c r="E696" s="71">
        <v>0.248451308963719</v>
      </c>
      <c r="F696" s="68">
        <v>67.607526881720403</v>
      </c>
      <c r="G696" s="71">
        <v>0.33333333333333298</v>
      </c>
      <c r="H696" s="68">
        <v>81.8100358422939</v>
      </c>
      <c r="I696" s="71">
        <v>2.3403528576750301E-5</v>
      </c>
      <c r="J696" s="68">
        <v>24.820788530466</v>
      </c>
      <c r="K696" s="71">
        <v>0.41199719002924701</v>
      </c>
      <c r="L696" s="68">
        <v>70.8333333333333</v>
      </c>
    </row>
    <row r="697" spans="1:12" x14ac:dyDescent="0.2">
      <c r="A697" s="72" t="s">
        <v>1679</v>
      </c>
      <c r="B697" s="66" t="s">
        <v>1680</v>
      </c>
      <c r="C697" s="67">
        <v>43</v>
      </c>
      <c r="D697" s="67" t="s">
        <v>343</v>
      </c>
      <c r="E697" s="71">
        <v>0.193662409905969</v>
      </c>
      <c r="F697" s="68">
        <v>49.059139784946197</v>
      </c>
      <c r="G697" s="71">
        <v>0.33896491524469202</v>
      </c>
      <c r="H697" s="68">
        <v>83.064516129032299</v>
      </c>
      <c r="I697" s="71">
        <v>2.37750131573336E-4</v>
      </c>
      <c r="J697" s="68">
        <v>43.413978494623699</v>
      </c>
      <c r="K697" s="71">
        <v>0.241784564341641</v>
      </c>
      <c r="L697" s="68">
        <v>46.191756272401399</v>
      </c>
    </row>
    <row r="698" spans="1:12" x14ac:dyDescent="0.2">
      <c r="A698" s="72" t="s">
        <v>1681</v>
      </c>
      <c r="B698" s="66" t="s">
        <v>1682</v>
      </c>
      <c r="C698" s="67">
        <v>43</v>
      </c>
      <c r="D698" s="67" t="s">
        <v>343</v>
      </c>
      <c r="E698" s="71">
        <v>0.27402761880750398</v>
      </c>
      <c r="F698" s="68">
        <v>77.284946236559094</v>
      </c>
      <c r="G698" s="71">
        <v>0.33333333333333298</v>
      </c>
      <c r="H698" s="68">
        <v>81.8100358422939</v>
      </c>
      <c r="I698" s="71">
        <v>3.91916232515421E-4</v>
      </c>
      <c r="J698" s="68">
        <v>49.3727598566308</v>
      </c>
      <c r="K698" s="71">
        <v>0.48835760685666202</v>
      </c>
      <c r="L698" s="68">
        <v>80.958781362007201</v>
      </c>
    </row>
    <row r="699" spans="1:12" x14ac:dyDescent="0.2">
      <c r="A699" s="72" t="s">
        <v>1683</v>
      </c>
      <c r="B699" s="66" t="s">
        <v>1684</v>
      </c>
      <c r="C699" s="67">
        <v>43</v>
      </c>
      <c r="D699" s="67" t="s">
        <v>343</v>
      </c>
      <c r="E699" s="71">
        <v>0.231456772446721</v>
      </c>
      <c r="F699" s="68">
        <v>61.335125448028698</v>
      </c>
      <c r="G699" s="71">
        <v>0.33333333333333298</v>
      </c>
      <c r="H699" s="68">
        <v>81.8100358422939</v>
      </c>
      <c r="I699" s="71">
        <v>7.7344968961583604E-2</v>
      </c>
      <c r="J699" s="68">
        <v>91.397849462365599</v>
      </c>
      <c r="K699" s="71">
        <v>0.28369201504524499</v>
      </c>
      <c r="L699" s="68">
        <v>52.598566308243697</v>
      </c>
    </row>
    <row r="700" spans="1:12" x14ac:dyDescent="0.2">
      <c r="A700" s="72" t="s">
        <v>1685</v>
      </c>
      <c r="B700" s="66" t="s">
        <v>1686</v>
      </c>
      <c r="C700" s="67">
        <v>43</v>
      </c>
      <c r="D700" s="67" t="s">
        <v>343</v>
      </c>
      <c r="E700" s="71">
        <v>0.172371798624088</v>
      </c>
      <c r="F700" s="68">
        <v>42.338709677419402</v>
      </c>
      <c r="G700" s="71">
        <v>0.33333333333333298</v>
      </c>
      <c r="H700" s="68">
        <v>81.8100358422939</v>
      </c>
      <c r="I700" s="71">
        <v>2.8604312704917E-5</v>
      </c>
      <c r="J700" s="68">
        <v>26.164874551971302</v>
      </c>
      <c r="K700" s="71">
        <v>0.18375345822622699</v>
      </c>
      <c r="L700" s="68">
        <v>36.827956989247298</v>
      </c>
    </row>
    <row r="701" spans="1:12" x14ac:dyDescent="0.2">
      <c r="A701" s="72" t="s">
        <v>1687</v>
      </c>
      <c r="B701" s="66" t="s">
        <v>1688</v>
      </c>
      <c r="C701" s="67">
        <v>17</v>
      </c>
      <c r="D701" s="67" t="s">
        <v>343</v>
      </c>
      <c r="E701" s="71">
        <v>0.30725421078083898</v>
      </c>
      <c r="F701" s="68">
        <v>85.931899641577104</v>
      </c>
      <c r="G701" s="71">
        <v>0.33273300002164602</v>
      </c>
      <c r="H701" s="68">
        <v>53.897849462365599</v>
      </c>
      <c r="I701" s="71">
        <v>5.0975144093169395E-4</v>
      </c>
      <c r="J701" s="68">
        <v>51.926523297491002</v>
      </c>
      <c r="K701" s="71">
        <v>0.58851988087994</v>
      </c>
      <c r="L701" s="68">
        <v>90.456989247311796</v>
      </c>
    </row>
    <row r="702" spans="1:12" x14ac:dyDescent="0.2">
      <c r="A702" s="72" t="s">
        <v>1689</v>
      </c>
      <c r="B702" s="66" t="s">
        <v>1690</v>
      </c>
      <c r="C702" s="67">
        <v>43</v>
      </c>
      <c r="D702" s="67" t="s">
        <v>343</v>
      </c>
      <c r="E702" s="71">
        <v>0.244827370628902</v>
      </c>
      <c r="F702" s="68">
        <v>66.308243727598594</v>
      </c>
      <c r="G702" s="71">
        <v>0.30495466818732397</v>
      </c>
      <c r="H702" s="68">
        <v>46.774193548387103</v>
      </c>
      <c r="I702" s="71">
        <v>2.9396048850307801E-2</v>
      </c>
      <c r="J702" s="68">
        <v>85.752688172042994</v>
      </c>
      <c r="K702" s="71">
        <v>0.40013139484907501</v>
      </c>
      <c r="L702" s="68">
        <v>68.996415770609303</v>
      </c>
    </row>
    <row r="703" spans="1:12" x14ac:dyDescent="0.2">
      <c r="A703" s="72" t="s">
        <v>1691</v>
      </c>
      <c r="B703" s="66" t="s">
        <v>1692</v>
      </c>
      <c r="C703" s="67">
        <v>43</v>
      </c>
      <c r="D703" s="67" t="s">
        <v>343</v>
      </c>
      <c r="E703" s="71">
        <v>0.26119955769181202</v>
      </c>
      <c r="F703" s="68">
        <v>72.580645161290306</v>
      </c>
      <c r="G703" s="71">
        <v>0.33333333333333298</v>
      </c>
      <c r="H703" s="68">
        <v>81.8100358422939</v>
      </c>
      <c r="I703" s="71">
        <v>8.3799445581647994E-3</v>
      </c>
      <c r="J703" s="68">
        <v>76.164874551971295</v>
      </c>
      <c r="K703" s="71">
        <v>0.44188539518393799</v>
      </c>
      <c r="L703" s="68">
        <v>75</v>
      </c>
    </row>
    <row r="704" spans="1:12" x14ac:dyDescent="0.2">
      <c r="A704" s="72" t="s">
        <v>1693</v>
      </c>
      <c r="B704" s="66" t="s">
        <v>1694</v>
      </c>
      <c r="C704" s="67">
        <v>43</v>
      </c>
      <c r="D704" s="67" t="s">
        <v>343</v>
      </c>
      <c r="E704" s="71">
        <v>0.18886717965194499</v>
      </c>
      <c r="F704" s="68">
        <v>47.715053763440899</v>
      </c>
      <c r="G704" s="71">
        <v>0.33333333333333298</v>
      </c>
      <c r="H704" s="68">
        <v>81.8100358422939</v>
      </c>
      <c r="I704" s="71">
        <v>8.2913650031529503E-3</v>
      </c>
      <c r="J704" s="68">
        <v>76.030465949820794</v>
      </c>
      <c r="K704" s="71">
        <v>0.224976840619348</v>
      </c>
      <c r="L704" s="68">
        <v>43.458781362007201</v>
      </c>
    </row>
    <row r="705" spans="1:12" x14ac:dyDescent="0.2">
      <c r="A705" s="72" t="s">
        <v>1695</v>
      </c>
      <c r="B705" s="66" t="s">
        <v>1696</v>
      </c>
      <c r="C705" s="67">
        <v>43</v>
      </c>
      <c r="D705" s="67" t="s">
        <v>343</v>
      </c>
      <c r="E705" s="71">
        <v>0.206837509880054</v>
      </c>
      <c r="F705" s="68">
        <v>53.763440860214999</v>
      </c>
      <c r="G705" s="71">
        <v>0.33333333333333298</v>
      </c>
      <c r="H705" s="68">
        <v>81.8100358422939</v>
      </c>
      <c r="I705" s="71">
        <v>1.4349763301353901E-3</v>
      </c>
      <c r="J705" s="68">
        <v>63.3960573476703</v>
      </c>
      <c r="K705" s="71">
        <v>0.28574421997669402</v>
      </c>
      <c r="L705" s="68">
        <v>53.001792114695299</v>
      </c>
    </row>
    <row r="706" spans="1:12" x14ac:dyDescent="0.2">
      <c r="A706" s="72" t="s">
        <v>1697</v>
      </c>
      <c r="B706" s="66" t="s">
        <v>1698</v>
      </c>
      <c r="C706" s="67">
        <v>17</v>
      </c>
      <c r="D706" s="67" t="s">
        <v>343</v>
      </c>
      <c r="E706" s="71">
        <v>0.36067776324263101</v>
      </c>
      <c r="F706" s="68">
        <v>92.741935483871003</v>
      </c>
      <c r="G706" s="71">
        <v>0.333026331563473</v>
      </c>
      <c r="H706" s="68">
        <v>54.1666666666667</v>
      </c>
      <c r="I706" s="71">
        <v>8.8041845598251E-5</v>
      </c>
      <c r="J706" s="68">
        <v>33.557347670250898</v>
      </c>
      <c r="K706" s="71">
        <v>0.74891891631882201</v>
      </c>
      <c r="L706" s="68">
        <v>95.922939068100305</v>
      </c>
    </row>
    <row r="707" spans="1:12" x14ac:dyDescent="0.2">
      <c r="A707" s="72" t="s">
        <v>1699</v>
      </c>
      <c r="B707" s="66" t="s">
        <v>1700</v>
      </c>
      <c r="C707" s="67">
        <v>17</v>
      </c>
      <c r="D707" s="67" t="s">
        <v>343</v>
      </c>
      <c r="E707" s="71">
        <v>0.29632200483576598</v>
      </c>
      <c r="F707" s="68">
        <v>83.422939068100305</v>
      </c>
      <c r="G707" s="71">
        <v>0.33333333333333298</v>
      </c>
      <c r="H707" s="68">
        <v>81.8100358422939</v>
      </c>
      <c r="I707" s="71">
        <v>1.9762979687033599E-4</v>
      </c>
      <c r="J707" s="68">
        <v>40.770609318996399</v>
      </c>
      <c r="K707" s="71">
        <v>0.55543505137709503</v>
      </c>
      <c r="L707" s="68">
        <v>87.948028673835097</v>
      </c>
    </row>
    <row r="708" spans="1:12" x14ac:dyDescent="0.2">
      <c r="A708" s="72" t="s">
        <v>1701</v>
      </c>
      <c r="B708" s="66" t="s">
        <v>1702</v>
      </c>
      <c r="C708" s="67">
        <v>43</v>
      </c>
      <c r="D708" s="67" t="s">
        <v>343</v>
      </c>
      <c r="E708" s="71">
        <v>0.19783344160878399</v>
      </c>
      <c r="F708" s="68">
        <v>50.134408602150501</v>
      </c>
      <c r="G708" s="71">
        <v>0.320297666931805</v>
      </c>
      <c r="H708" s="68">
        <v>49.910394265233002</v>
      </c>
      <c r="I708" s="71">
        <v>1.0883127540717E-2</v>
      </c>
      <c r="J708" s="68">
        <v>78.136200716845906</v>
      </c>
      <c r="K708" s="71">
        <v>0.26231953035383099</v>
      </c>
      <c r="L708" s="68">
        <v>48.969534050179199</v>
      </c>
    </row>
    <row r="709" spans="1:12" x14ac:dyDescent="0.2">
      <c r="A709" s="72" t="s">
        <v>1703</v>
      </c>
      <c r="B709" s="66" t="s">
        <v>1704</v>
      </c>
      <c r="C709" s="67">
        <v>43</v>
      </c>
      <c r="D709" s="67" t="s">
        <v>343</v>
      </c>
      <c r="E709" s="71">
        <v>0.33629772959700699</v>
      </c>
      <c r="F709" s="68">
        <v>90.367383512544805</v>
      </c>
      <c r="G709" s="71">
        <v>0.54045409031643599</v>
      </c>
      <c r="H709" s="68">
        <v>95.788530465949805</v>
      </c>
      <c r="I709" s="71">
        <v>6.1645763011409095E-4</v>
      </c>
      <c r="J709" s="68">
        <v>54.480286738351303</v>
      </c>
      <c r="K709" s="71">
        <v>0.467822640844472</v>
      </c>
      <c r="L709" s="68">
        <v>78.763440860215098</v>
      </c>
    </row>
    <row r="710" spans="1:12" x14ac:dyDescent="0.2">
      <c r="A710" s="72" t="s">
        <v>1705</v>
      </c>
      <c r="B710" s="66" t="s">
        <v>1706</v>
      </c>
      <c r="C710" s="67">
        <v>17</v>
      </c>
      <c r="D710" s="67" t="s">
        <v>343</v>
      </c>
      <c r="E710" s="71">
        <v>0.26791069515142102</v>
      </c>
      <c r="F710" s="68">
        <v>75.268817204301101</v>
      </c>
      <c r="G710" s="71">
        <v>0.43024329841068298</v>
      </c>
      <c r="H710" s="68">
        <v>93.010752688172005</v>
      </c>
      <c r="I710" s="71">
        <v>1.1933924177467501E-3</v>
      </c>
      <c r="J710" s="68">
        <v>61.155913978494603</v>
      </c>
      <c r="K710" s="71">
        <v>0.372295394625833</v>
      </c>
      <c r="L710" s="68">
        <v>65.053763440860195</v>
      </c>
    </row>
    <row r="711" spans="1:12" x14ac:dyDescent="0.2">
      <c r="A711" s="72" t="s">
        <v>1707</v>
      </c>
      <c r="B711" s="66" t="s">
        <v>1708</v>
      </c>
      <c r="C711" s="67">
        <v>43</v>
      </c>
      <c r="D711" s="67" t="s">
        <v>343</v>
      </c>
      <c r="E711" s="71">
        <v>0.213264981829415</v>
      </c>
      <c r="F711" s="68">
        <v>55.465949820788502</v>
      </c>
      <c r="G711" s="71">
        <v>0.33333333333333298</v>
      </c>
      <c r="H711" s="68">
        <v>81.8100358422939</v>
      </c>
      <c r="I711" s="71">
        <v>2.8975797285500302E-5</v>
      </c>
      <c r="J711" s="68">
        <v>26.254480286738399</v>
      </c>
      <c r="K711" s="71">
        <v>0.30643263635762502</v>
      </c>
      <c r="L711" s="68">
        <v>56.137992831541197</v>
      </c>
    </row>
    <row r="712" spans="1:12" x14ac:dyDescent="0.2">
      <c r="A712" s="72" t="s">
        <v>1709</v>
      </c>
      <c r="B712" s="66" t="s">
        <v>1710</v>
      </c>
      <c r="C712" s="67">
        <v>43</v>
      </c>
      <c r="D712" s="67" t="s">
        <v>343</v>
      </c>
      <c r="E712" s="71">
        <v>0.191906780185505</v>
      </c>
      <c r="F712" s="68">
        <v>48.521505376344102</v>
      </c>
      <c r="G712" s="71">
        <v>0.33333333333333298</v>
      </c>
      <c r="H712" s="68">
        <v>81.8100358422939</v>
      </c>
      <c r="I712" s="71">
        <v>1.9705795025071601E-3</v>
      </c>
      <c r="J712" s="68">
        <v>65.412186379928301</v>
      </c>
      <c r="K712" s="71">
        <v>0.24041642772067601</v>
      </c>
      <c r="L712" s="68">
        <v>45.654121863799297</v>
      </c>
    </row>
    <row r="713" spans="1:12" x14ac:dyDescent="0.2">
      <c r="A713" s="72" t="s">
        <v>1711</v>
      </c>
      <c r="B713" s="66" t="s">
        <v>1712</v>
      </c>
      <c r="C713" s="67">
        <v>43</v>
      </c>
      <c r="D713" s="67" t="s">
        <v>343</v>
      </c>
      <c r="E713" s="71">
        <v>0.20669173636014801</v>
      </c>
      <c r="F713" s="68">
        <v>53.629032258064498</v>
      </c>
      <c r="G713" s="71">
        <v>0.33333333333333298</v>
      </c>
      <c r="H713" s="68">
        <v>81.8100358422939</v>
      </c>
      <c r="I713" s="71">
        <v>6.6867224505000804E-6</v>
      </c>
      <c r="J713" s="68">
        <v>20.116487455197099</v>
      </c>
      <c r="K713" s="71">
        <v>0.286735189024659</v>
      </c>
      <c r="L713" s="68">
        <v>53.136200716845899</v>
      </c>
    </row>
    <row r="714" spans="1:12" x14ac:dyDescent="0.2">
      <c r="A714" s="72" t="s">
        <v>1713</v>
      </c>
      <c r="B714" s="66" t="s">
        <v>1714</v>
      </c>
      <c r="C714" s="67">
        <v>43</v>
      </c>
      <c r="D714" s="67" t="s">
        <v>343</v>
      </c>
      <c r="E714" s="71">
        <v>0.203021499854804</v>
      </c>
      <c r="F714" s="68">
        <v>52.240143369175598</v>
      </c>
      <c r="G714" s="71">
        <v>0.33333333333333298</v>
      </c>
      <c r="H714" s="68">
        <v>81.8100358422939</v>
      </c>
      <c r="I714" s="71">
        <v>4.1931704410971202E-2</v>
      </c>
      <c r="J714" s="68">
        <v>88.082437275985697</v>
      </c>
      <c r="K714" s="71">
        <v>0.233799461820107</v>
      </c>
      <c r="L714" s="68">
        <v>44.758064516128997</v>
      </c>
    </row>
    <row r="715" spans="1:12" x14ac:dyDescent="0.2">
      <c r="A715" s="72" t="s">
        <v>1715</v>
      </c>
      <c r="B715" s="66" t="s">
        <v>1716</v>
      </c>
      <c r="C715" s="67">
        <v>43</v>
      </c>
      <c r="D715" s="67" t="s">
        <v>343</v>
      </c>
      <c r="E715" s="71">
        <v>0.20479199176384799</v>
      </c>
      <c r="F715" s="68">
        <v>52.956989247311803</v>
      </c>
      <c r="G715" s="71">
        <v>0.33333333333333298</v>
      </c>
      <c r="H715" s="68">
        <v>81.8100358422939</v>
      </c>
      <c r="I715" s="71">
        <v>2.40350523637419E-4</v>
      </c>
      <c r="J715" s="68">
        <v>43.637992831541197</v>
      </c>
      <c r="K715" s="71">
        <v>0.28080229143457303</v>
      </c>
      <c r="L715" s="68">
        <v>52.105734767025098</v>
      </c>
    </row>
    <row r="716" spans="1:12" x14ac:dyDescent="0.2">
      <c r="A716" s="72" t="s">
        <v>1717</v>
      </c>
      <c r="B716" s="66" t="s">
        <v>1718</v>
      </c>
      <c r="C716" s="67">
        <v>43</v>
      </c>
      <c r="D716" s="67" t="s">
        <v>343</v>
      </c>
      <c r="E716" s="71">
        <v>0.22681814271346701</v>
      </c>
      <c r="F716" s="68">
        <v>60.170250896057297</v>
      </c>
      <c r="G716" s="71">
        <v>0.33333333333333298</v>
      </c>
      <c r="H716" s="68">
        <v>81.8100358422939</v>
      </c>
      <c r="I716" s="71">
        <v>9.8666304602934509E-4</v>
      </c>
      <c r="J716" s="68">
        <v>59.408602150537597</v>
      </c>
      <c r="K716" s="71">
        <v>0.34613443176103897</v>
      </c>
      <c r="L716" s="68">
        <v>61.783154121863802</v>
      </c>
    </row>
    <row r="717" spans="1:12" x14ac:dyDescent="0.2">
      <c r="A717" s="72" t="s">
        <v>1719</v>
      </c>
      <c r="B717" s="66" t="s">
        <v>1720</v>
      </c>
      <c r="C717" s="67">
        <v>43</v>
      </c>
      <c r="D717" s="67" t="s">
        <v>343</v>
      </c>
      <c r="E717" s="71">
        <v>0.23471918404957001</v>
      </c>
      <c r="F717" s="68">
        <v>62.589605734766998</v>
      </c>
      <c r="G717" s="71">
        <v>0.33333333333333298</v>
      </c>
      <c r="H717" s="68">
        <v>81.8100358422939</v>
      </c>
      <c r="I717" s="71">
        <v>4.2757875225142198E-4</v>
      </c>
      <c r="J717" s="68">
        <v>50.089605734766998</v>
      </c>
      <c r="K717" s="71">
        <v>0.370396640063126</v>
      </c>
      <c r="L717" s="68">
        <v>64.560931899641602</v>
      </c>
    </row>
    <row r="718" spans="1:12" x14ac:dyDescent="0.2">
      <c r="A718" s="72" t="s">
        <v>638</v>
      </c>
      <c r="B718" s="66" t="s">
        <v>1721</v>
      </c>
      <c r="C718" s="67">
        <v>43</v>
      </c>
      <c r="D718" s="67" t="s">
        <v>343</v>
      </c>
      <c r="E718" s="71">
        <v>0.224412233288969</v>
      </c>
      <c r="F718" s="68">
        <v>59.677419354838698</v>
      </c>
      <c r="G718" s="71">
        <v>0.33333333333333298</v>
      </c>
      <c r="H718" s="68">
        <v>81.8100358422939</v>
      </c>
      <c r="I718" s="71">
        <v>4.1455832697482799E-2</v>
      </c>
      <c r="J718" s="68">
        <v>88.037634408602102</v>
      </c>
      <c r="K718" s="71">
        <v>0.29844753383609002</v>
      </c>
      <c r="L718" s="68">
        <v>54.838709677419402</v>
      </c>
    </row>
    <row r="719" spans="1:12" x14ac:dyDescent="0.2">
      <c r="A719" s="72" t="s">
        <v>642</v>
      </c>
      <c r="B719" s="66" t="s">
        <v>1722</v>
      </c>
      <c r="C719" s="67">
        <v>43</v>
      </c>
      <c r="D719" s="67" t="s">
        <v>343</v>
      </c>
      <c r="E719" s="71">
        <v>0.24980852087473801</v>
      </c>
      <c r="F719" s="68">
        <v>68.010752688172005</v>
      </c>
      <c r="G719" s="71">
        <v>0.33333333333333298</v>
      </c>
      <c r="H719" s="68">
        <v>81.8100358422939</v>
      </c>
      <c r="I719" s="71">
        <v>2.1434660299658601E-4</v>
      </c>
      <c r="J719" s="68">
        <v>41.935483870967701</v>
      </c>
      <c r="K719" s="71">
        <v>0.415877882687885</v>
      </c>
      <c r="L719" s="68">
        <v>71.102150537634401</v>
      </c>
    </row>
    <row r="720" spans="1:12" x14ac:dyDescent="0.2">
      <c r="A720" s="72" t="s">
        <v>1723</v>
      </c>
      <c r="B720" s="66" t="s">
        <v>1724</v>
      </c>
      <c r="C720" s="67">
        <v>43</v>
      </c>
      <c r="D720" s="67" t="s">
        <v>343</v>
      </c>
      <c r="E720" s="71">
        <v>0.27707462238192998</v>
      </c>
      <c r="F720" s="68">
        <v>78.181003584229401</v>
      </c>
      <c r="G720" s="71">
        <v>0.33333333333333298</v>
      </c>
      <c r="H720" s="68">
        <v>81.8100358422939</v>
      </c>
      <c r="I720" s="71">
        <v>5.5685538629442297E-4</v>
      </c>
      <c r="J720" s="68">
        <v>52.956989247311803</v>
      </c>
      <c r="K720" s="71">
        <v>0.497333678426162</v>
      </c>
      <c r="L720" s="68">
        <v>82.706093189964193</v>
      </c>
    </row>
    <row r="721" spans="1:12" x14ac:dyDescent="0.2">
      <c r="A721" s="72" t="s">
        <v>1725</v>
      </c>
      <c r="B721" s="66" t="s">
        <v>1726</v>
      </c>
      <c r="C721" s="67">
        <v>43</v>
      </c>
      <c r="D721" s="67" t="s">
        <v>343</v>
      </c>
      <c r="E721" s="71">
        <v>0.27414447383892898</v>
      </c>
      <c r="F721" s="68">
        <v>77.464157706093204</v>
      </c>
      <c r="G721" s="71">
        <v>0.34715291164197398</v>
      </c>
      <c r="H721" s="68">
        <v>85.573476702508998</v>
      </c>
      <c r="I721" s="71">
        <v>1.3715210715136801E-3</v>
      </c>
      <c r="J721" s="68">
        <v>62.724014336917598</v>
      </c>
      <c r="K721" s="71">
        <v>0.47390898880330001</v>
      </c>
      <c r="L721" s="68">
        <v>79.480286738351296</v>
      </c>
    </row>
    <row r="722" spans="1:12" x14ac:dyDescent="0.2">
      <c r="A722" s="72" t="s">
        <v>1727</v>
      </c>
      <c r="B722" s="66" t="s">
        <v>1728</v>
      </c>
      <c r="C722" s="67">
        <v>17</v>
      </c>
      <c r="D722" s="67" t="s">
        <v>343</v>
      </c>
      <c r="E722" s="71">
        <v>0.277530291978421</v>
      </c>
      <c r="F722" s="68">
        <v>78.360215053763397</v>
      </c>
      <c r="G722" s="71">
        <v>0.195602328375197</v>
      </c>
      <c r="H722" s="68">
        <v>31.854838709677399</v>
      </c>
      <c r="I722" s="71">
        <v>9.7700444693417794E-5</v>
      </c>
      <c r="J722" s="68">
        <v>34.139784946236603</v>
      </c>
      <c r="K722" s="71">
        <v>0.63689084711537203</v>
      </c>
      <c r="L722" s="68">
        <v>92.697132616487494</v>
      </c>
    </row>
    <row r="723" spans="1:12" x14ac:dyDescent="0.2">
      <c r="A723" s="72" t="s">
        <v>1729</v>
      </c>
      <c r="B723" s="66" t="s">
        <v>1730</v>
      </c>
      <c r="C723" s="67">
        <v>17</v>
      </c>
      <c r="D723" s="67" t="s">
        <v>343</v>
      </c>
      <c r="E723" s="71">
        <v>0.18764595828874001</v>
      </c>
      <c r="F723" s="68">
        <v>47.3566308243728</v>
      </c>
      <c r="G723" s="71">
        <v>0.13050233205269299</v>
      </c>
      <c r="H723" s="68">
        <v>20.116487455197099</v>
      </c>
      <c r="I723" s="71">
        <v>5.6837140829250698E-5</v>
      </c>
      <c r="J723" s="68">
        <v>30.645161290322601</v>
      </c>
      <c r="K723" s="71">
        <v>0.43237870567269598</v>
      </c>
      <c r="L723" s="68">
        <v>73.700716845878105</v>
      </c>
    </row>
    <row r="724" spans="1:12" x14ac:dyDescent="0.2">
      <c r="A724" s="72" t="s">
        <v>1731</v>
      </c>
      <c r="B724" s="66" t="s">
        <v>1732</v>
      </c>
      <c r="C724" s="67">
        <v>17</v>
      </c>
      <c r="D724" s="67" t="s">
        <v>343</v>
      </c>
      <c r="E724" s="71">
        <v>0.17289285317244801</v>
      </c>
      <c r="F724" s="68">
        <v>42.383512544802898</v>
      </c>
      <c r="G724" s="71">
        <v>0.120315004845579</v>
      </c>
      <c r="H724" s="68">
        <v>18.906810035842302</v>
      </c>
      <c r="I724" s="71">
        <v>1.12188343336168E-3</v>
      </c>
      <c r="J724" s="68">
        <v>60.618279569892501</v>
      </c>
      <c r="K724" s="71">
        <v>0.39724167123840198</v>
      </c>
      <c r="L724" s="68">
        <v>68.503584229390697</v>
      </c>
    </row>
    <row r="725" spans="1:12" x14ac:dyDescent="0.2">
      <c r="A725" s="72" t="s">
        <v>1733</v>
      </c>
      <c r="B725" s="66" t="s">
        <v>1734</v>
      </c>
      <c r="C725" s="67">
        <v>17</v>
      </c>
      <c r="D725" s="67" t="s">
        <v>343</v>
      </c>
      <c r="E725" s="71">
        <v>0.39331010601112099</v>
      </c>
      <c r="F725" s="68">
        <v>94.982078853046602</v>
      </c>
      <c r="G725" s="71">
        <v>0.333333328203544</v>
      </c>
      <c r="H725" s="68">
        <v>56.541218637992799</v>
      </c>
      <c r="I725" s="71">
        <v>7.8269067139206797E-4</v>
      </c>
      <c r="J725" s="68">
        <v>57.034050179211498</v>
      </c>
      <c r="K725" s="71">
        <v>0.84581429915842699</v>
      </c>
      <c r="L725" s="68">
        <v>97.715053763440906</v>
      </c>
    </row>
    <row r="726" spans="1:12" x14ac:dyDescent="0.2">
      <c r="A726" s="72" t="s">
        <v>1735</v>
      </c>
      <c r="B726" s="66" t="s">
        <v>1736</v>
      </c>
      <c r="C726" s="67">
        <v>43</v>
      </c>
      <c r="D726" s="67" t="s">
        <v>343</v>
      </c>
      <c r="E726" s="71">
        <v>0.34068101992146499</v>
      </c>
      <c r="F726" s="68">
        <v>90.860215053763397</v>
      </c>
      <c r="G726" s="71">
        <v>0.22207200384543499</v>
      </c>
      <c r="H726" s="68">
        <v>35.752688172043001</v>
      </c>
      <c r="I726" s="71">
        <v>0.50167697245161202</v>
      </c>
      <c r="J726" s="68">
        <v>98.655913978494596</v>
      </c>
      <c r="K726" s="71">
        <v>0.29829408346734898</v>
      </c>
      <c r="L726" s="68">
        <v>54.704301075268802</v>
      </c>
    </row>
    <row r="727" spans="1:12" x14ac:dyDescent="0.2">
      <c r="A727" s="72" t="s">
        <v>1737</v>
      </c>
      <c r="B727" s="66" t="s">
        <v>1738</v>
      </c>
      <c r="C727" s="67">
        <v>43</v>
      </c>
      <c r="D727" s="67" t="s">
        <v>343</v>
      </c>
      <c r="E727" s="71">
        <v>0.34883412248196399</v>
      </c>
      <c r="F727" s="68">
        <v>91.756272401433705</v>
      </c>
      <c r="G727" s="71">
        <v>0.31172433375604203</v>
      </c>
      <c r="H727" s="68">
        <v>48.118279569892501</v>
      </c>
      <c r="I727" s="71">
        <v>0.19090187675544701</v>
      </c>
      <c r="J727" s="68">
        <v>95.161290322580697</v>
      </c>
      <c r="K727" s="71">
        <v>0.54387615693440505</v>
      </c>
      <c r="L727" s="68">
        <v>87.141577060931894</v>
      </c>
    </row>
    <row r="728" spans="1:12" x14ac:dyDescent="0.2">
      <c r="A728" s="72" t="s">
        <v>1739</v>
      </c>
      <c r="B728" s="66" t="s">
        <v>1740</v>
      </c>
      <c r="C728" s="67">
        <v>43</v>
      </c>
      <c r="D728" s="67" t="s">
        <v>343</v>
      </c>
      <c r="E728" s="71">
        <v>0.226243221674126</v>
      </c>
      <c r="F728" s="68">
        <v>59.991039426523301</v>
      </c>
      <c r="G728" s="71">
        <v>0.325121333599799</v>
      </c>
      <c r="H728" s="68">
        <v>51.120071684587799</v>
      </c>
      <c r="I728" s="71">
        <v>6.85481797563679E-2</v>
      </c>
      <c r="J728" s="68">
        <v>90.860215053763397</v>
      </c>
      <c r="K728" s="71">
        <v>0.28506015166621101</v>
      </c>
      <c r="L728" s="68">
        <v>52.822580645161302</v>
      </c>
    </row>
    <row r="729" spans="1:12" x14ac:dyDescent="0.2">
      <c r="A729" s="72" t="s">
        <v>1741</v>
      </c>
      <c r="B729" s="66" t="s">
        <v>1742</v>
      </c>
      <c r="C729" s="67">
        <v>17</v>
      </c>
      <c r="D729" s="67" t="s">
        <v>343</v>
      </c>
      <c r="E729" s="71">
        <v>0.39095334744027799</v>
      </c>
      <c r="F729" s="68">
        <v>94.802867383512506</v>
      </c>
      <c r="G729" s="71">
        <v>0.30124600089533798</v>
      </c>
      <c r="H729" s="68">
        <v>45.9677419354839</v>
      </c>
      <c r="I729" s="71">
        <v>1.69397344017288E-4</v>
      </c>
      <c r="J729" s="68">
        <v>39.157706093190001</v>
      </c>
      <c r="K729" s="71">
        <v>0.87144464408147904</v>
      </c>
      <c r="L729" s="68">
        <v>98.028673835125403</v>
      </c>
    </row>
    <row r="730" spans="1:12" x14ac:dyDescent="0.2">
      <c r="A730" s="72" t="s">
        <v>1743</v>
      </c>
      <c r="B730" s="66" t="s">
        <v>1744</v>
      </c>
      <c r="C730" s="67">
        <v>43</v>
      </c>
      <c r="D730" s="67" t="s">
        <v>343</v>
      </c>
      <c r="E730" s="71">
        <v>0.28849591188523299</v>
      </c>
      <c r="F730" s="68">
        <v>81.182795698924707</v>
      </c>
      <c r="G730" s="71">
        <v>0.26830133438346998</v>
      </c>
      <c r="H730" s="68">
        <v>41.5322580645161</v>
      </c>
      <c r="I730" s="71">
        <v>0.147846521508498</v>
      </c>
      <c r="J730" s="68">
        <v>94.399641577060905</v>
      </c>
      <c r="K730" s="71">
        <v>0.44933987976373102</v>
      </c>
      <c r="L730" s="68">
        <v>76.164874551971295</v>
      </c>
    </row>
    <row r="731" spans="1:12" x14ac:dyDescent="0.2">
      <c r="A731" s="72" t="s">
        <v>1745</v>
      </c>
      <c r="B731" s="66" t="s">
        <v>1746</v>
      </c>
      <c r="C731" s="67">
        <v>17</v>
      </c>
      <c r="D731" s="67" t="s">
        <v>343</v>
      </c>
      <c r="E731" s="71">
        <v>0.21370479615163299</v>
      </c>
      <c r="F731" s="68">
        <v>55.645161290322598</v>
      </c>
      <c r="G731" s="71">
        <v>0.11989601177140501</v>
      </c>
      <c r="H731" s="68">
        <v>18.862007168458799</v>
      </c>
      <c r="I731" s="71">
        <v>8.2841061470084301E-5</v>
      </c>
      <c r="J731" s="68">
        <v>33.019713261648697</v>
      </c>
      <c r="K731" s="71">
        <v>0.52113553562202497</v>
      </c>
      <c r="L731" s="68">
        <v>85.349462365591407</v>
      </c>
    </row>
    <row r="732" spans="1:12" x14ac:dyDescent="0.2">
      <c r="A732" s="72" t="s">
        <v>1747</v>
      </c>
      <c r="B732" s="66" t="s">
        <v>1748</v>
      </c>
      <c r="C732" s="67">
        <v>17</v>
      </c>
      <c r="D732" s="67" t="s">
        <v>343</v>
      </c>
      <c r="E732" s="71">
        <v>0.26125516552731298</v>
      </c>
      <c r="F732" s="68">
        <v>72.625448028673802</v>
      </c>
      <c r="G732" s="71">
        <v>0.20194267980311201</v>
      </c>
      <c r="H732" s="68">
        <v>33.109318996415801</v>
      </c>
      <c r="I732" s="71">
        <v>5.0152807103188103E-3</v>
      </c>
      <c r="J732" s="68">
        <v>72.401433691756296</v>
      </c>
      <c r="K732" s="71">
        <v>0.57680753606850899</v>
      </c>
      <c r="L732" s="68">
        <v>89.605734767025098</v>
      </c>
    </row>
    <row r="733" spans="1:12" x14ac:dyDescent="0.2">
      <c r="A733" s="72" t="s">
        <v>1749</v>
      </c>
      <c r="B733" s="66" t="s">
        <v>1750</v>
      </c>
      <c r="C733" s="67">
        <v>17</v>
      </c>
      <c r="D733" s="67" t="s">
        <v>343</v>
      </c>
      <c r="E733" s="71">
        <v>0.33397470702760601</v>
      </c>
      <c r="F733" s="68">
        <v>90.008960573476699</v>
      </c>
      <c r="G733" s="71">
        <v>0.24112499914350199</v>
      </c>
      <c r="H733" s="68">
        <v>37.768817204301101</v>
      </c>
      <c r="I733" s="71">
        <v>4.6179721375565003E-2</v>
      </c>
      <c r="J733" s="68">
        <v>88.844086021505404</v>
      </c>
      <c r="K733" s="71">
        <v>0.71461940056375195</v>
      </c>
      <c r="L733" s="68">
        <v>95.250896057347703</v>
      </c>
    </row>
    <row r="734" spans="1:12" x14ac:dyDescent="0.2">
      <c r="A734" s="72" t="s">
        <v>1126</v>
      </c>
      <c r="B734" s="66" t="s">
        <v>1751</v>
      </c>
      <c r="C734" s="67">
        <v>43</v>
      </c>
      <c r="D734" s="67" t="s">
        <v>343</v>
      </c>
      <c r="E734" s="71">
        <v>0.340988266963</v>
      </c>
      <c r="F734" s="68">
        <v>90.949820788530502</v>
      </c>
      <c r="G734" s="71">
        <v>0.29990099837441803</v>
      </c>
      <c r="H734" s="68">
        <v>45.519713261648697</v>
      </c>
      <c r="I734" s="71">
        <v>1.33863304929513E-2</v>
      </c>
      <c r="J734" s="68">
        <v>79.659498207885306</v>
      </c>
      <c r="K734" s="71">
        <v>0.70967747202163101</v>
      </c>
      <c r="L734" s="68">
        <v>95.161290322580697</v>
      </c>
    </row>
    <row r="735" spans="1:12" x14ac:dyDescent="0.2">
      <c r="A735" s="72" t="s">
        <v>1752</v>
      </c>
      <c r="B735" s="66" t="s">
        <v>1753</v>
      </c>
      <c r="C735" s="67">
        <v>43</v>
      </c>
      <c r="D735" s="67" t="s">
        <v>343</v>
      </c>
      <c r="E735" s="71">
        <v>0.238594071641826</v>
      </c>
      <c r="F735" s="68">
        <v>64.157706093190001</v>
      </c>
      <c r="G735" s="71">
        <v>0.33260866666903</v>
      </c>
      <c r="H735" s="68">
        <v>53.808243727598601</v>
      </c>
      <c r="I735" s="71">
        <v>1.51360138622546E-2</v>
      </c>
      <c r="J735" s="68">
        <v>80.734767025089596</v>
      </c>
      <c r="K735" s="71">
        <v>0.36803753439419501</v>
      </c>
      <c r="L735" s="68">
        <v>64.157706093190001</v>
      </c>
    </row>
    <row r="736" spans="1:12" x14ac:dyDescent="0.2">
      <c r="A736" s="72" t="s">
        <v>1754</v>
      </c>
      <c r="B736" s="66" t="s">
        <v>1755</v>
      </c>
      <c r="C736" s="67">
        <v>43</v>
      </c>
      <c r="D736" s="67" t="s">
        <v>343</v>
      </c>
      <c r="E736" s="71">
        <v>0.32414058445799399</v>
      </c>
      <c r="F736" s="68">
        <v>88.844086021505404</v>
      </c>
      <c r="G736" s="71">
        <v>0.33200533330661303</v>
      </c>
      <c r="H736" s="68">
        <v>53.046594982078901</v>
      </c>
      <c r="I736" s="71">
        <v>0.293597919995847</v>
      </c>
      <c r="J736" s="68">
        <v>96.550179211469498</v>
      </c>
      <c r="K736" s="71">
        <v>0.34681850007152198</v>
      </c>
      <c r="L736" s="68">
        <v>61.827956989247298</v>
      </c>
    </row>
    <row r="737" spans="1:12" x14ac:dyDescent="0.2">
      <c r="A737" s="72" t="s">
        <v>1756</v>
      </c>
      <c r="B737" s="66" t="s">
        <v>1757</v>
      </c>
      <c r="C737" s="67">
        <v>43</v>
      </c>
      <c r="D737" s="67" t="s">
        <v>343</v>
      </c>
      <c r="E737" s="71">
        <v>0.28821262952122001</v>
      </c>
      <c r="F737" s="68">
        <v>81.003584229390697</v>
      </c>
      <c r="G737" s="71">
        <v>0.33333333333333298</v>
      </c>
      <c r="H737" s="68">
        <v>81.8100358422939</v>
      </c>
      <c r="I737" s="71">
        <v>4.80423272845278E-2</v>
      </c>
      <c r="J737" s="68">
        <v>89.292114695340501</v>
      </c>
      <c r="K737" s="71">
        <v>0.48326222794579998</v>
      </c>
      <c r="L737" s="68">
        <v>80.421146953405</v>
      </c>
    </row>
    <row r="738" spans="1:12" x14ac:dyDescent="0.2">
      <c r="A738" s="72" t="s">
        <v>1126</v>
      </c>
      <c r="B738" s="66" t="s">
        <v>1758</v>
      </c>
      <c r="C738" s="67">
        <v>43</v>
      </c>
      <c r="D738" s="67" t="s">
        <v>343</v>
      </c>
      <c r="E738" s="71">
        <v>0.31109779662828402</v>
      </c>
      <c r="F738" s="68">
        <v>86.872759856630793</v>
      </c>
      <c r="G738" s="71">
        <v>0.33333333333323101</v>
      </c>
      <c r="H738" s="68">
        <v>57.930107526881699</v>
      </c>
      <c r="I738" s="71">
        <v>1.2501411555164399E-2</v>
      </c>
      <c r="J738" s="68">
        <v>79.121863799283105</v>
      </c>
      <c r="K738" s="71">
        <v>0.58745864499645695</v>
      </c>
      <c r="L738" s="68">
        <v>90.322580645161295</v>
      </c>
    </row>
    <row r="739" spans="1:12" x14ac:dyDescent="0.2">
      <c r="A739" s="72" t="s">
        <v>1759</v>
      </c>
      <c r="B739" s="66" t="s">
        <v>1760</v>
      </c>
      <c r="C739" s="67">
        <v>43</v>
      </c>
      <c r="D739" s="67" t="s">
        <v>343</v>
      </c>
      <c r="E739" s="71">
        <v>0.29411772444287898</v>
      </c>
      <c r="F739" s="68">
        <v>82.795698924731198</v>
      </c>
      <c r="G739" s="71">
        <v>0.33332333333391301</v>
      </c>
      <c r="H739" s="68">
        <v>56.003584229390697</v>
      </c>
      <c r="I739" s="71">
        <v>1.9570587121637601E-3</v>
      </c>
      <c r="J739" s="68">
        <v>65.322580645161295</v>
      </c>
      <c r="K739" s="71">
        <v>0.54707278128255998</v>
      </c>
      <c r="L739" s="68">
        <v>87.365591397849499</v>
      </c>
    </row>
    <row r="740" spans="1:12" x14ac:dyDescent="0.2">
      <c r="A740" s="72" t="s">
        <v>1761</v>
      </c>
      <c r="B740" s="66" t="s">
        <v>1762</v>
      </c>
      <c r="C740" s="67">
        <v>43</v>
      </c>
      <c r="D740" s="67" t="s">
        <v>343</v>
      </c>
      <c r="E740" s="71">
        <v>0.27195696067355801</v>
      </c>
      <c r="F740" s="68">
        <v>76.3888888888889</v>
      </c>
      <c r="G740" s="71">
        <v>0.35815669899493502</v>
      </c>
      <c r="H740" s="68">
        <v>87.455197132616505</v>
      </c>
      <c r="I740" s="71">
        <v>9.5889895142338005E-3</v>
      </c>
      <c r="J740" s="68">
        <v>77.374551971326198</v>
      </c>
      <c r="K740" s="71">
        <v>0.44812519351150598</v>
      </c>
      <c r="L740" s="68">
        <v>75.851254480286698</v>
      </c>
    </row>
    <row r="741" spans="1:12" x14ac:dyDescent="0.2">
      <c r="A741" s="72" t="s">
        <v>1763</v>
      </c>
      <c r="B741" s="66" t="s">
        <v>1764</v>
      </c>
      <c r="C741" s="67">
        <v>43</v>
      </c>
      <c r="D741" s="67" t="s">
        <v>343</v>
      </c>
      <c r="E741" s="71">
        <v>0.27374709288328702</v>
      </c>
      <c r="F741" s="68">
        <v>77.150537634408593</v>
      </c>
      <c r="G741" s="71">
        <v>0.33333333333333298</v>
      </c>
      <c r="H741" s="68">
        <v>81.8100358422939</v>
      </c>
      <c r="I741" s="71">
        <v>2.3440677034808601E-4</v>
      </c>
      <c r="J741" s="68">
        <v>43.0555555555556</v>
      </c>
      <c r="K741" s="71">
        <v>0.48767353854618001</v>
      </c>
      <c r="L741" s="68">
        <v>80.869175627240097</v>
      </c>
    </row>
    <row r="742" spans="1:12" x14ac:dyDescent="0.2">
      <c r="A742" s="72" t="s">
        <v>1765</v>
      </c>
      <c r="B742" s="66" t="s">
        <v>1766</v>
      </c>
      <c r="C742" s="67">
        <v>43</v>
      </c>
      <c r="D742" s="67" t="s">
        <v>343</v>
      </c>
      <c r="E742" s="71">
        <v>0.30057567263076401</v>
      </c>
      <c r="F742" s="68">
        <v>84.587813620071699</v>
      </c>
      <c r="G742" s="71">
        <v>0.33333333333333298</v>
      </c>
      <c r="H742" s="68">
        <v>81.8100358422939</v>
      </c>
      <c r="I742" s="71">
        <v>2.8381421956567001E-3</v>
      </c>
      <c r="J742" s="68">
        <v>68.682795698924707</v>
      </c>
      <c r="K742" s="71">
        <v>0.56555554236330097</v>
      </c>
      <c r="L742" s="68">
        <v>88.7544802867383</v>
      </c>
    </row>
    <row r="743" spans="1:12" x14ac:dyDescent="0.2">
      <c r="A743" s="72" t="s">
        <v>1767</v>
      </c>
      <c r="B743" s="66" t="s">
        <v>1768</v>
      </c>
      <c r="C743" s="67">
        <v>43</v>
      </c>
      <c r="D743" s="67" t="s">
        <v>343</v>
      </c>
      <c r="E743" s="71">
        <v>0.28921212172555899</v>
      </c>
      <c r="F743" s="68">
        <v>81.362007168458803</v>
      </c>
      <c r="G743" s="71">
        <v>0.358757177566154</v>
      </c>
      <c r="H743" s="68">
        <v>87.589605734767005</v>
      </c>
      <c r="I743" s="71">
        <v>2.3257853995792499E-2</v>
      </c>
      <c r="J743" s="68">
        <v>83.826164874552006</v>
      </c>
      <c r="K743" s="71">
        <v>0.48562133361473098</v>
      </c>
      <c r="L743" s="68">
        <v>80.824372759856601</v>
      </c>
    </row>
    <row r="744" spans="1:12" x14ac:dyDescent="0.2">
      <c r="A744" s="72" t="s">
        <v>1769</v>
      </c>
      <c r="B744" s="66" t="s">
        <v>1770</v>
      </c>
      <c r="C744" s="67">
        <v>43</v>
      </c>
      <c r="D744" s="67" t="s">
        <v>343</v>
      </c>
      <c r="E744" s="71">
        <v>0.270219523067046</v>
      </c>
      <c r="F744" s="68">
        <v>75.896057347670293</v>
      </c>
      <c r="G744" s="71">
        <v>0.324176999925892</v>
      </c>
      <c r="H744" s="68">
        <v>50.806451612903203</v>
      </c>
      <c r="I744" s="71">
        <v>2.9533754562979301E-2</v>
      </c>
      <c r="J744" s="68">
        <v>85.797491039426504</v>
      </c>
      <c r="K744" s="71">
        <v>0.45694781471226498</v>
      </c>
      <c r="L744" s="68">
        <v>77.016129032258107</v>
      </c>
    </row>
    <row r="745" spans="1:12" x14ac:dyDescent="0.2">
      <c r="A745" s="72" t="s">
        <v>1771</v>
      </c>
      <c r="B745" s="66" t="s">
        <v>1772</v>
      </c>
      <c r="C745" s="67">
        <v>43</v>
      </c>
      <c r="D745" s="67" t="s">
        <v>343</v>
      </c>
      <c r="E745" s="71">
        <v>0.23954279714753099</v>
      </c>
      <c r="F745" s="68">
        <v>64.605734767025098</v>
      </c>
      <c r="G745" s="71">
        <v>0.33333333333333298</v>
      </c>
      <c r="H745" s="68">
        <v>81.8100358422939</v>
      </c>
      <c r="I745" s="71">
        <v>1.4898418046133099E-2</v>
      </c>
      <c r="J745" s="68">
        <v>80.600358422939095</v>
      </c>
      <c r="K745" s="71">
        <v>0.370396640063126</v>
      </c>
      <c r="L745" s="68">
        <v>64.560931899641602</v>
      </c>
    </row>
    <row r="746" spans="1:12" x14ac:dyDescent="0.2">
      <c r="A746" s="72" t="s">
        <v>899</v>
      </c>
      <c r="B746" s="66" t="s">
        <v>1773</v>
      </c>
      <c r="C746" s="67">
        <v>43</v>
      </c>
      <c r="D746" s="67" t="s">
        <v>343</v>
      </c>
      <c r="E746" s="71">
        <v>0.33367482973218998</v>
      </c>
      <c r="F746" s="68">
        <v>89.964157706093204</v>
      </c>
      <c r="G746" s="71">
        <v>0.33333333333333298</v>
      </c>
      <c r="H746" s="68">
        <v>81.8100358422939</v>
      </c>
      <c r="I746" s="71">
        <v>2.9830211820842001E-4</v>
      </c>
      <c r="J746" s="68">
        <v>46.057347670250898</v>
      </c>
      <c r="K746" s="71">
        <v>0.66739285374502699</v>
      </c>
      <c r="L746" s="68">
        <v>93.817204301075293</v>
      </c>
    </row>
    <row r="747" spans="1:12" x14ac:dyDescent="0.2">
      <c r="A747" s="72" t="s">
        <v>901</v>
      </c>
      <c r="B747" s="66" t="s">
        <v>1774</v>
      </c>
      <c r="C747" s="67">
        <v>43</v>
      </c>
      <c r="D747" s="67" t="s">
        <v>343</v>
      </c>
      <c r="E747" s="71">
        <v>0.25970781898331302</v>
      </c>
      <c r="F747" s="68">
        <v>71.953405017921099</v>
      </c>
      <c r="G747" s="71">
        <v>0.33333333333333298</v>
      </c>
      <c r="H747" s="68">
        <v>81.8100358422939</v>
      </c>
      <c r="I747" s="71">
        <v>4.0120334703000498E-4</v>
      </c>
      <c r="J747" s="68">
        <v>49.5071684587814</v>
      </c>
      <c r="K747" s="71">
        <v>0.44538892026957499</v>
      </c>
      <c r="L747" s="68">
        <v>75.537634408602102</v>
      </c>
    </row>
    <row r="748" spans="1:12" x14ac:dyDescent="0.2">
      <c r="A748" s="72" t="s">
        <v>1775</v>
      </c>
      <c r="B748" s="66" t="s">
        <v>1776</v>
      </c>
      <c r="C748" s="67">
        <v>43</v>
      </c>
      <c r="D748" s="67" t="s">
        <v>343</v>
      </c>
      <c r="E748" s="71">
        <v>0.31415529550693</v>
      </c>
      <c r="F748" s="68">
        <v>87.320788530465904</v>
      </c>
      <c r="G748" s="71">
        <v>0.33333333333333298</v>
      </c>
      <c r="H748" s="68">
        <v>81.8100358422939</v>
      </c>
      <c r="I748" s="71">
        <v>3.3445974790006802E-3</v>
      </c>
      <c r="J748" s="68">
        <v>69.937275985663106</v>
      </c>
      <c r="K748" s="71">
        <v>0.605787955708457</v>
      </c>
      <c r="L748" s="68">
        <v>91.5322580645161</v>
      </c>
    </row>
    <row r="749" spans="1:12" x14ac:dyDescent="0.2">
      <c r="A749" s="72" t="s">
        <v>1777</v>
      </c>
      <c r="B749" s="66" t="s">
        <v>1778</v>
      </c>
      <c r="C749" s="67">
        <v>43</v>
      </c>
      <c r="D749" s="67" t="s">
        <v>343</v>
      </c>
      <c r="E749" s="71">
        <v>0.27829002019112897</v>
      </c>
      <c r="F749" s="68">
        <v>78.718637992831503</v>
      </c>
      <c r="G749" s="71">
        <v>0.33333333333333298</v>
      </c>
      <c r="H749" s="68">
        <v>81.8100358422939</v>
      </c>
      <c r="I749" s="71">
        <v>4.7580652399405101E-4</v>
      </c>
      <c r="J749" s="68">
        <v>51.344086021505397</v>
      </c>
      <c r="K749" s="71">
        <v>0.50106092071605901</v>
      </c>
      <c r="L749" s="68">
        <v>82.840501792114694</v>
      </c>
    </row>
    <row r="750" spans="1:12" x14ac:dyDescent="0.2">
      <c r="A750" s="72" t="s">
        <v>1779</v>
      </c>
      <c r="B750" s="66" t="s">
        <v>1780</v>
      </c>
      <c r="C750" s="67">
        <v>43</v>
      </c>
      <c r="D750" s="67" t="s">
        <v>343</v>
      </c>
      <c r="E750" s="71">
        <v>0.28139127737901498</v>
      </c>
      <c r="F750" s="68">
        <v>79.569892473118301</v>
      </c>
      <c r="G750" s="71">
        <v>0.34583147498738598</v>
      </c>
      <c r="H750" s="68">
        <v>85.349462365591407</v>
      </c>
      <c r="I750" s="71">
        <v>3.2143340236849599E-3</v>
      </c>
      <c r="J750" s="68">
        <v>69.668458781362006</v>
      </c>
      <c r="K750" s="71">
        <v>0.49512802312597298</v>
      </c>
      <c r="L750" s="68">
        <v>82.258064516128997</v>
      </c>
    </row>
    <row r="751" spans="1:12" x14ac:dyDescent="0.2">
      <c r="A751" s="72" t="s">
        <v>1781</v>
      </c>
      <c r="B751" s="66" t="s">
        <v>1782</v>
      </c>
      <c r="C751" s="67">
        <v>43</v>
      </c>
      <c r="D751" s="67" t="s">
        <v>343</v>
      </c>
      <c r="E751" s="71">
        <v>0.28833388351879402</v>
      </c>
      <c r="F751" s="68">
        <v>81.093189964157702</v>
      </c>
      <c r="G751" s="71">
        <v>0.33333333333333298</v>
      </c>
      <c r="H751" s="68">
        <v>81.8100358422939</v>
      </c>
      <c r="I751" s="71">
        <v>1.4032596627814901E-3</v>
      </c>
      <c r="J751" s="68">
        <v>63.1272401433692</v>
      </c>
      <c r="K751" s="71">
        <v>0.53026505756026598</v>
      </c>
      <c r="L751" s="68">
        <v>86.335125448028705</v>
      </c>
    </row>
    <row r="752" spans="1:12" x14ac:dyDescent="0.2">
      <c r="A752" s="72" t="s">
        <v>1783</v>
      </c>
      <c r="B752" s="66" t="s">
        <v>1784</v>
      </c>
      <c r="C752" s="67">
        <v>43</v>
      </c>
      <c r="D752" s="67" t="s">
        <v>343</v>
      </c>
      <c r="E752" s="71">
        <v>0.28351524785621501</v>
      </c>
      <c r="F752" s="68">
        <v>80.017921146953398</v>
      </c>
      <c r="G752" s="71">
        <v>0.33333333333333298</v>
      </c>
      <c r="H752" s="68">
        <v>81.8100358422939</v>
      </c>
      <c r="I752" s="71">
        <v>1.8128447618348401E-4</v>
      </c>
      <c r="J752" s="68">
        <v>39.829749103942703</v>
      </c>
      <c r="K752" s="71">
        <v>0.51703112575912802</v>
      </c>
      <c r="L752" s="68">
        <v>84.7222222222222</v>
      </c>
    </row>
    <row r="753" spans="1:12" x14ac:dyDescent="0.2">
      <c r="A753" s="72" t="s">
        <v>1785</v>
      </c>
      <c r="B753" s="66" t="s">
        <v>1786</v>
      </c>
      <c r="C753" s="67">
        <v>43</v>
      </c>
      <c r="D753" s="67" t="s">
        <v>343</v>
      </c>
      <c r="E753" s="71">
        <v>0.25731232683535599</v>
      </c>
      <c r="F753" s="68">
        <v>71.102150537634401</v>
      </c>
      <c r="G753" s="71">
        <v>0.33333333333333298</v>
      </c>
      <c r="H753" s="68">
        <v>81.8100358422939</v>
      </c>
      <c r="I753" s="71">
        <v>2.1907984726590702E-3</v>
      </c>
      <c r="J753" s="68">
        <v>66.084229390681003</v>
      </c>
      <c r="K753" s="71">
        <v>0.43641284870007502</v>
      </c>
      <c r="L753" s="68">
        <v>74.059139784946197</v>
      </c>
    </row>
    <row r="754" spans="1:12" x14ac:dyDescent="0.2">
      <c r="A754" s="72" t="s">
        <v>1787</v>
      </c>
      <c r="B754" s="66" t="s">
        <v>1788</v>
      </c>
      <c r="C754" s="67">
        <v>43</v>
      </c>
      <c r="D754" s="67" t="s">
        <v>343</v>
      </c>
      <c r="E754" s="71">
        <v>0.33737278043062502</v>
      </c>
      <c r="F754" s="68">
        <v>90.546594982078901</v>
      </c>
      <c r="G754" s="71">
        <v>0.33333333333333298</v>
      </c>
      <c r="H754" s="68">
        <v>81.8100358422939</v>
      </c>
      <c r="I754" s="71">
        <v>1.3548467605318101E-3</v>
      </c>
      <c r="J754" s="68">
        <v>62.5</v>
      </c>
      <c r="K754" s="71">
        <v>0.67743016119801003</v>
      </c>
      <c r="L754" s="68">
        <v>94.265232974910404</v>
      </c>
    </row>
    <row r="755" spans="1:12" x14ac:dyDescent="0.2">
      <c r="A755" s="72" t="s">
        <v>604</v>
      </c>
      <c r="B755" s="66" t="s">
        <v>1789</v>
      </c>
      <c r="C755" s="67">
        <v>43</v>
      </c>
      <c r="D755" s="67" t="s">
        <v>343</v>
      </c>
      <c r="E755" s="71">
        <v>0.30731892161992602</v>
      </c>
      <c r="F755" s="68">
        <v>86.021505376344095</v>
      </c>
      <c r="G755" s="71">
        <v>0.33324999999884303</v>
      </c>
      <c r="H755" s="68">
        <v>55.017921146953398</v>
      </c>
      <c r="I755" s="71">
        <v>3.3433612252500397E-5</v>
      </c>
      <c r="J755" s="68">
        <v>26.971326164874601</v>
      </c>
      <c r="K755" s="71">
        <v>0.58867333124868104</v>
      </c>
      <c r="L755" s="68">
        <v>90.501792114695306</v>
      </c>
    </row>
    <row r="756" spans="1:12" x14ac:dyDescent="0.2">
      <c r="A756" s="72" t="s">
        <v>532</v>
      </c>
      <c r="B756" s="66" t="s">
        <v>1790</v>
      </c>
      <c r="C756" s="67">
        <v>43</v>
      </c>
      <c r="D756" s="67" t="s">
        <v>343</v>
      </c>
      <c r="E756" s="71">
        <v>0.387503703290421</v>
      </c>
      <c r="F756" s="68">
        <v>94.489247311827995</v>
      </c>
      <c r="G756" s="71">
        <v>0.51342014546192105</v>
      </c>
      <c r="H756" s="68">
        <v>95.430107526881699</v>
      </c>
      <c r="I756" s="71">
        <v>1.6151076788125201E-2</v>
      </c>
      <c r="J756" s="68">
        <v>81.227598566308203</v>
      </c>
      <c r="K756" s="71">
        <v>0.632939887621216</v>
      </c>
      <c r="L756" s="68">
        <v>92.562724014336894</v>
      </c>
    </row>
    <row r="757" spans="1:12" x14ac:dyDescent="0.2">
      <c r="A757" s="72" t="s">
        <v>832</v>
      </c>
      <c r="B757" s="66" t="s">
        <v>1791</v>
      </c>
      <c r="C757" s="67">
        <v>43</v>
      </c>
      <c r="D757" s="67" t="s">
        <v>343</v>
      </c>
      <c r="E757" s="71">
        <v>0.345522225272276</v>
      </c>
      <c r="F757" s="68">
        <v>91.487455197132604</v>
      </c>
      <c r="G757" s="71">
        <v>0.54859297810211005</v>
      </c>
      <c r="H757" s="68">
        <v>95.878136200716895</v>
      </c>
      <c r="I757" s="71">
        <v>9.6533983110386103E-3</v>
      </c>
      <c r="J757" s="68">
        <v>77.464157706093204</v>
      </c>
      <c r="K757" s="71">
        <v>0.47832029940367898</v>
      </c>
      <c r="L757" s="68">
        <v>79.838709677419303</v>
      </c>
    </row>
    <row r="758" spans="1:12" x14ac:dyDescent="0.2">
      <c r="A758" s="72" t="s">
        <v>1792</v>
      </c>
      <c r="B758" s="66" t="s">
        <v>1793</v>
      </c>
      <c r="C758" s="67">
        <v>43</v>
      </c>
      <c r="D758" s="67" t="s">
        <v>343</v>
      </c>
      <c r="E758" s="71">
        <v>0.37993372383751001</v>
      </c>
      <c r="F758" s="68">
        <v>94.086021505376394</v>
      </c>
      <c r="G758" s="71">
        <v>0.61570231671051101</v>
      </c>
      <c r="H758" s="68">
        <v>97.267025089605696</v>
      </c>
      <c r="I758" s="71">
        <v>5.6995924219264702E-3</v>
      </c>
      <c r="J758" s="68">
        <v>73.207885304659499</v>
      </c>
      <c r="K758" s="71">
        <v>0.51839926238009404</v>
      </c>
      <c r="L758" s="68">
        <v>84.901433691756296</v>
      </c>
    </row>
    <row r="759" spans="1:12" x14ac:dyDescent="0.2">
      <c r="A759" s="72" t="s">
        <v>1794</v>
      </c>
      <c r="B759" s="66" t="s">
        <v>1795</v>
      </c>
      <c r="C759" s="67">
        <v>43</v>
      </c>
      <c r="D759" s="67" t="s">
        <v>343</v>
      </c>
      <c r="E759" s="71">
        <v>0.32558004861207901</v>
      </c>
      <c r="F759" s="68">
        <v>89.068100358422896</v>
      </c>
      <c r="G759" s="71">
        <v>0.33333333333333298</v>
      </c>
      <c r="H759" s="68">
        <v>81.8100358422939</v>
      </c>
      <c r="I759" s="71">
        <v>5.37425122062564E-2</v>
      </c>
      <c r="J759" s="68">
        <v>89.784946236559094</v>
      </c>
      <c r="K759" s="71">
        <v>0.58966430029664696</v>
      </c>
      <c r="L759" s="68">
        <v>90.636200716845906</v>
      </c>
    </row>
    <row r="760" spans="1:12" x14ac:dyDescent="0.2">
      <c r="A760" s="72" t="s">
        <v>1796</v>
      </c>
      <c r="B760" s="66" t="s">
        <v>1797</v>
      </c>
      <c r="C760" s="67">
        <v>43</v>
      </c>
      <c r="D760" s="67" t="s">
        <v>343</v>
      </c>
      <c r="E760" s="71">
        <v>0.51703036589733398</v>
      </c>
      <c r="F760" s="68">
        <v>99.014336917562702</v>
      </c>
      <c r="G760" s="71">
        <v>0.87402606383535697</v>
      </c>
      <c r="H760" s="68">
        <v>99.283154121863802</v>
      </c>
      <c r="I760" s="71">
        <v>7.1277078148186498E-2</v>
      </c>
      <c r="J760" s="68">
        <v>91.039426523297493</v>
      </c>
      <c r="K760" s="71">
        <v>0.605787955708457</v>
      </c>
      <c r="L760" s="68">
        <v>91.5322580645161</v>
      </c>
    </row>
    <row r="761" spans="1:12" x14ac:dyDescent="0.2">
      <c r="A761" s="72" t="s">
        <v>1798</v>
      </c>
      <c r="B761" s="66" t="s">
        <v>1799</v>
      </c>
      <c r="C761" s="67">
        <v>43</v>
      </c>
      <c r="D761" s="67" t="s">
        <v>343</v>
      </c>
      <c r="E761" s="71">
        <v>0.54984206830642601</v>
      </c>
      <c r="F761" s="68">
        <v>99.417562724014303</v>
      </c>
      <c r="G761" s="71">
        <v>0.58229601074701098</v>
      </c>
      <c r="H761" s="68">
        <v>96.639784946236603</v>
      </c>
      <c r="I761" s="71">
        <v>0.569896515746105</v>
      </c>
      <c r="J761" s="68">
        <v>98.7455197132617</v>
      </c>
      <c r="K761" s="71">
        <v>0.497333678426162</v>
      </c>
      <c r="L761" s="68">
        <v>82.706093189964193</v>
      </c>
    </row>
    <row r="762" spans="1:12" x14ac:dyDescent="0.2">
      <c r="A762" s="72" t="s">
        <v>1800</v>
      </c>
      <c r="B762" s="66" t="s">
        <v>1801</v>
      </c>
      <c r="C762" s="67">
        <v>43</v>
      </c>
      <c r="D762" s="67" t="s">
        <v>343</v>
      </c>
      <c r="E762" s="71">
        <v>0.53773539285075</v>
      </c>
      <c r="F762" s="68">
        <v>99.148745519713302</v>
      </c>
      <c r="G762" s="71">
        <v>1</v>
      </c>
      <c r="H762" s="68">
        <v>100</v>
      </c>
      <c r="I762" s="71">
        <v>8.3625189302465694E-2</v>
      </c>
      <c r="J762" s="68">
        <v>91.8010752688172</v>
      </c>
      <c r="K762" s="71">
        <v>0.52958098924978403</v>
      </c>
      <c r="L762" s="68">
        <v>86.2455197132617</v>
      </c>
    </row>
    <row r="763" spans="1:12" x14ac:dyDescent="0.2">
      <c r="A763" s="72" t="s">
        <v>1802</v>
      </c>
      <c r="B763" s="66" t="s">
        <v>1803</v>
      </c>
      <c r="C763" s="67">
        <v>43</v>
      </c>
      <c r="D763" s="67" t="s">
        <v>343</v>
      </c>
      <c r="E763" s="71">
        <v>0.56118215765428603</v>
      </c>
      <c r="F763" s="68">
        <v>99.596774193548399</v>
      </c>
      <c r="G763" s="71">
        <v>1</v>
      </c>
      <c r="H763" s="68">
        <v>100</v>
      </c>
      <c r="I763" s="71">
        <v>5.96286139610559E-3</v>
      </c>
      <c r="J763" s="68">
        <v>73.655913978494596</v>
      </c>
      <c r="K763" s="71">
        <v>0.67758361156675195</v>
      </c>
      <c r="L763" s="68">
        <v>94.3100358422939</v>
      </c>
    </row>
    <row r="764" spans="1:12" x14ac:dyDescent="0.2">
      <c r="A764" s="72" t="s">
        <v>1804</v>
      </c>
      <c r="B764" s="66" t="s">
        <v>1805</v>
      </c>
      <c r="C764" s="67">
        <v>43</v>
      </c>
      <c r="D764" s="67" t="s">
        <v>343</v>
      </c>
      <c r="E764" s="71">
        <v>0.39759683068504897</v>
      </c>
      <c r="F764" s="68">
        <v>95.206093189964193</v>
      </c>
      <c r="G764" s="71">
        <v>0.43191057108791803</v>
      </c>
      <c r="H764" s="68">
        <v>93.100358422939095</v>
      </c>
      <c r="I764" s="71">
        <v>2.6780323414252799E-3</v>
      </c>
      <c r="J764" s="68">
        <v>67.965949820788495</v>
      </c>
      <c r="K764" s="71">
        <v>0.75820188862580495</v>
      </c>
      <c r="L764" s="68">
        <v>96.191756272401406</v>
      </c>
    </row>
    <row r="765" spans="1:12" x14ac:dyDescent="0.2">
      <c r="A765" s="72" t="s">
        <v>1806</v>
      </c>
      <c r="B765" s="66" t="s">
        <v>1807</v>
      </c>
      <c r="C765" s="67">
        <v>43</v>
      </c>
      <c r="D765" s="67" t="s">
        <v>343</v>
      </c>
      <c r="E765" s="71">
        <v>0.28938203126261902</v>
      </c>
      <c r="F765" s="68">
        <v>81.496415770609303</v>
      </c>
      <c r="G765" s="71">
        <v>0.35991042976578402</v>
      </c>
      <c r="H765" s="68">
        <v>87.724014336917605</v>
      </c>
      <c r="I765" s="71">
        <v>1.3952960846710201E-3</v>
      </c>
      <c r="J765" s="68">
        <v>62.948028673835097</v>
      </c>
      <c r="K765" s="71">
        <v>0.50684036793740395</v>
      </c>
      <c r="L765" s="68">
        <v>83.602150537634401</v>
      </c>
    </row>
    <row r="766" spans="1:12" x14ac:dyDescent="0.2">
      <c r="A766" s="72" t="s">
        <v>1808</v>
      </c>
      <c r="B766" s="66" t="s">
        <v>1809</v>
      </c>
      <c r="C766" s="67">
        <v>43</v>
      </c>
      <c r="D766" s="67" t="s">
        <v>343</v>
      </c>
      <c r="E766" s="71">
        <v>0.29596864029980602</v>
      </c>
      <c r="F766" s="68">
        <v>83.3333333333333</v>
      </c>
      <c r="G766" s="71">
        <v>0.402171848406779</v>
      </c>
      <c r="H766" s="68">
        <v>91.711469534050195</v>
      </c>
      <c r="I766" s="71">
        <v>9.5025755713217799E-4</v>
      </c>
      <c r="J766" s="68">
        <v>59.139784946236603</v>
      </c>
      <c r="K766" s="71">
        <v>0.48478381493550698</v>
      </c>
      <c r="L766" s="68">
        <v>80.645161290322605</v>
      </c>
    </row>
    <row r="767" spans="1:12" x14ac:dyDescent="0.2">
      <c r="A767" s="72" t="s">
        <v>1063</v>
      </c>
      <c r="B767" s="66" t="s">
        <v>1810</v>
      </c>
      <c r="C767" s="67">
        <v>43</v>
      </c>
      <c r="D767" s="67" t="s">
        <v>343</v>
      </c>
      <c r="E767" s="71">
        <v>0.27968237824730602</v>
      </c>
      <c r="F767" s="68">
        <v>79.121863799283105</v>
      </c>
      <c r="G767" s="71">
        <v>0.33333333333333298</v>
      </c>
      <c r="H767" s="68">
        <v>81.8100358422939</v>
      </c>
      <c r="I767" s="71">
        <v>1.23253914011031E-3</v>
      </c>
      <c r="J767" s="68">
        <v>61.424731182795703</v>
      </c>
      <c r="K767" s="71">
        <v>0.50448126226847301</v>
      </c>
      <c r="L767" s="68">
        <v>83.3333333333333</v>
      </c>
    </row>
    <row r="768" spans="1:12" x14ac:dyDescent="0.2">
      <c r="A768" s="72" t="s">
        <v>1811</v>
      </c>
      <c r="B768" s="66" t="s">
        <v>1812</v>
      </c>
      <c r="C768" s="67">
        <v>43</v>
      </c>
      <c r="D768" s="67" t="s">
        <v>343</v>
      </c>
      <c r="E768" s="71">
        <v>0.25305443699066199</v>
      </c>
      <c r="F768" s="68">
        <v>69.265232974910404</v>
      </c>
      <c r="G768" s="71">
        <v>0.33333333333333298</v>
      </c>
      <c r="H768" s="68">
        <v>81.8100358422939</v>
      </c>
      <c r="I768" s="71">
        <v>1.12947375000804E-3</v>
      </c>
      <c r="J768" s="68">
        <v>60.752688172043001</v>
      </c>
      <c r="K768" s="71">
        <v>0.424700503888644</v>
      </c>
      <c r="L768" s="68">
        <v>72.625448028673802</v>
      </c>
    </row>
    <row r="769" spans="1:12" x14ac:dyDescent="0.2">
      <c r="A769" s="72" t="s">
        <v>1813</v>
      </c>
      <c r="B769" s="66" t="s">
        <v>1814</v>
      </c>
      <c r="C769" s="67">
        <v>43</v>
      </c>
      <c r="D769" s="67" t="s">
        <v>343</v>
      </c>
      <c r="E769" s="71">
        <v>0.24840204812437999</v>
      </c>
      <c r="F769" s="68">
        <v>67.562724014336894</v>
      </c>
      <c r="G769" s="71">
        <v>0.33333333333333298</v>
      </c>
      <c r="H769" s="68">
        <v>81.8100358422939</v>
      </c>
      <c r="I769" s="71">
        <v>1.0903072627850899E-3</v>
      </c>
      <c r="J769" s="68">
        <v>60.3494623655914</v>
      </c>
      <c r="K769" s="71">
        <v>0.41078250377702302</v>
      </c>
      <c r="L769" s="68">
        <v>70.6989247311828</v>
      </c>
    </row>
    <row r="770" spans="1:12" x14ac:dyDescent="0.2">
      <c r="A770" s="72" t="s">
        <v>1027</v>
      </c>
      <c r="B770" s="66" t="s">
        <v>1815</v>
      </c>
      <c r="C770" s="67">
        <v>43</v>
      </c>
      <c r="D770" s="67" t="s">
        <v>343</v>
      </c>
      <c r="E770" s="71">
        <v>0.28487132122243902</v>
      </c>
      <c r="F770" s="68">
        <v>80.331541218637994</v>
      </c>
      <c r="G770" s="71">
        <v>0.33333333333333298</v>
      </c>
      <c r="H770" s="68">
        <v>81.8100358422939</v>
      </c>
      <c r="I770" s="71">
        <v>5.2226228495744697E-4</v>
      </c>
      <c r="J770" s="68">
        <v>52.195340501792103</v>
      </c>
      <c r="K770" s="71">
        <v>0.52075836804902498</v>
      </c>
      <c r="L770" s="68">
        <v>85.304659498207897</v>
      </c>
    </row>
    <row r="771" spans="1:12" x14ac:dyDescent="0.2">
      <c r="A771" s="72" t="s">
        <v>1816</v>
      </c>
      <c r="B771" s="66" t="s">
        <v>1817</v>
      </c>
      <c r="C771" s="67">
        <v>43</v>
      </c>
      <c r="D771" s="67" t="s">
        <v>343</v>
      </c>
      <c r="E771" s="71">
        <v>0.27499714341633202</v>
      </c>
      <c r="F771" s="68">
        <v>77.598566308243704</v>
      </c>
      <c r="G771" s="71">
        <v>0.33333333333333298</v>
      </c>
      <c r="H771" s="68">
        <v>81.8100358422939</v>
      </c>
      <c r="I771" s="71">
        <v>4.1076644832740598E-4</v>
      </c>
      <c r="J771" s="68">
        <v>49.686379928315397</v>
      </c>
      <c r="K771" s="71">
        <v>0.49124733046733499</v>
      </c>
      <c r="L771" s="68">
        <v>81.362007168458803</v>
      </c>
    </row>
    <row r="772" spans="1:12" x14ac:dyDescent="0.2">
      <c r="A772" s="72" t="s">
        <v>1818</v>
      </c>
      <c r="B772" s="66" t="s">
        <v>1819</v>
      </c>
      <c r="C772" s="67">
        <v>43</v>
      </c>
      <c r="D772" s="67" t="s">
        <v>343</v>
      </c>
      <c r="E772" s="71">
        <v>0.25453871145513501</v>
      </c>
      <c r="F772" s="68">
        <v>69.534050179211505</v>
      </c>
      <c r="G772" s="71">
        <v>0.33333333333333298</v>
      </c>
      <c r="H772" s="68">
        <v>81.8100358422939</v>
      </c>
      <c r="I772" s="71">
        <v>6.40368601307741E-4</v>
      </c>
      <c r="J772" s="68">
        <v>54.973118279569903</v>
      </c>
      <c r="K772" s="71">
        <v>0.429642432430765</v>
      </c>
      <c r="L772" s="68">
        <v>73.163082437276003</v>
      </c>
    </row>
    <row r="773" spans="1:12" x14ac:dyDescent="0.2">
      <c r="A773" s="72" t="s">
        <v>1820</v>
      </c>
      <c r="B773" s="66" t="s">
        <v>1821</v>
      </c>
      <c r="C773" s="67">
        <v>43</v>
      </c>
      <c r="D773" s="67" t="s">
        <v>343</v>
      </c>
      <c r="E773" s="71">
        <v>0.40494005327420302</v>
      </c>
      <c r="F773" s="68">
        <v>95.654121863799304</v>
      </c>
      <c r="G773" s="71">
        <v>0.39415676965600199</v>
      </c>
      <c r="H773" s="68">
        <v>90.994623655913998</v>
      </c>
      <c r="I773" s="71">
        <v>0.29397212452749599</v>
      </c>
      <c r="J773" s="68">
        <v>96.594982078852993</v>
      </c>
      <c r="K773" s="71">
        <v>0.52669126563911095</v>
      </c>
      <c r="L773" s="68">
        <v>85.931899641577104</v>
      </c>
    </row>
    <row r="774" spans="1:12" x14ac:dyDescent="0.2">
      <c r="A774" s="72" t="s">
        <v>1822</v>
      </c>
      <c r="B774" s="66" t="s">
        <v>1823</v>
      </c>
      <c r="C774" s="67">
        <v>43</v>
      </c>
      <c r="D774" s="67" t="s">
        <v>343</v>
      </c>
      <c r="E774" s="71">
        <v>0.28955342908790199</v>
      </c>
      <c r="F774" s="68">
        <v>81.586021505376394</v>
      </c>
      <c r="G774" s="71">
        <v>0.34600439263389099</v>
      </c>
      <c r="H774" s="68">
        <v>85.483870967741893</v>
      </c>
      <c r="I774" s="71">
        <v>1.0600079015654E-3</v>
      </c>
      <c r="J774" s="68">
        <v>59.946236559139798</v>
      </c>
      <c r="K774" s="71">
        <v>0.52159588672824897</v>
      </c>
      <c r="L774" s="68">
        <v>85.528673835125403</v>
      </c>
    </row>
    <row r="775" spans="1:12" x14ac:dyDescent="0.2">
      <c r="A775" s="72" t="s">
        <v>1824</v>
      </c>
      <c r="B775" s="66" t="s">
        <v>1825</v>
      </c>
      <c r="C775" s="67">
        <v>43</v>
      </c>
      <c r="D775" s="67" t="s">
        <v>343</v>
      </c>
      <c r="E775" s="71">
        <v>0.31016517281669698</v>
      </c>
      <c r="F775" s="68">
        <v>86.693548387096797</v>
      </c>
      <c r="G775" s="71">
        <v>0.39872629138253002</v>
      </c>
      <c r="H775" s="68">
        <v>91.353046594982104</v>
      </c>
      <c r="I775" s="71">
        <v>4.3938931179660096E-3</v>
      </c>
      <c r="J775" s="68">
        <v>71.774193548387103</v>
      </c>
      <c r="K775" s="71">
        <v>0.52737533394959402</v>
      </c>
      <c r="L775" s="68">
        <v>86.066308243727605</v>
      </c>
    </row>
    <row r="776" spans="1:12" x14ac:dyDescent="0.2">
      <c r="A776" s="72" t="s">
        <v>1826</v>
      </c>
      <c r="B776" s="66" t="s">
        <v>1827</v>
      </c>
      <c r="C776" s="67">
        <v>43</v>
      </c>
      <c r="D776" s="67" t="s">
        <v>343</v>
      </c>
      <c r="E776" s="71">
        <v>0.303247455398652</v>
      </c>
      <c r="F776" s="68">
        <v>84.946236559139805</v>
      </c>
      <c r="G776" s="71">
        <v>0.33333333333333298</v>
      </c>
      <c r="H776" s="68">
        <v>81.8100358422939</v>
      </c>
      <c r="I776" s="71">
        <v>7.2796985781661003E-3</v>
      </c>
      <c r="J776" s="68">
        <v>75.224014336917605</v>
      </c>
      <c r="K776" s="71">
        <v>0.569129334284457</v>
      </c>
      <c r="L776" s="68">
        <v>88.933691756272395</v>
      </c>
    </row>
    <row r="777" spans="1:12" x14ac:dyDescent="0.2">
      <c r="A777" s="72" t="s">
        <v>1828</v>
      </c>
      <c r="B777" s="66" t="s">
        <v>1829</v>
      </c>
      <c r="C777" s="67">
        <v>43</v>
      </c>
      <c r="D777" s="67" t="s">
        <v>343</v>
      </c>
      <c r="E777" s="71">
        <v>0.26876558895434999</v>
      </c>
      <c r="F777" s="68">
        <v>75.537634408602102</v>
      </c>
      <c r="G777" s="71">
        <v>0.34292922520845498</v>
      </c>
      <c r="H777" s="68">
        <v>84.184587813620098</v>
      </c>
      <c r="I777" s="71">
        <v>3.3765529629176398E-3</v>
      </c>
      <c r="J777" s="68">
        <v>70.026881720430097</v>
      </c>
      <c r="K777" s="71">
        <v>0.45999098869167898</v>
      </c>
      <c r="L777" s="68">
        <v>77.7777777777778</v>
      </c>
    </row>
    <row r="778" spans="1:12" x14ac:dyDescent="0.2">
      <c r="A778" s="72" t="s">
        <v>1830</v>
      </c>
      <c r="B778" s="66" t="s">
        <v>1831</v>
      </c>
      <c r="C778" s="67">
        <v>43</v>
      </c>
      <c r="D778" s="67" t="s">
        <v>343</v>
      </c>
      <c r="E778" s="71">
        <v>0.27403887320275599</v>
      </c>
      <c r="F778" s="68">
        <v>77.329749103942703</v>
      </c>
      <c r="G778" s="71">
        <v>0.33333333333333298</v>
      </c>
      <c r="H778" s="68">
        <v>81.8100358422939</v>
      </c>
      <c r="I778" s="71">
        <v>3.1619526602039501E-3</v>
      </c>
      <c r="J778" s="68">
        <v>69.4444444444444</v>
      </c>
      <c r="K778" s="71">
        <v>0.48562133361473098</v>
      </c>
      <c r="L778" s="68">
        <v>80.824372759856601</v>
      </c>
    </row>
    <row r="779" spans="1:12" x14ac:dyDescent="0.2">
      <c r="A779" s="72" t="s">
        <v>1832</v>
      </c>
      <c r="B779" s="66" t="s">
        <v>1833</v>
      </c>
      <c r="C779" s="67">
        <v>43</v>
      </c>
      <c r="D779" s="67" t="s">
        <v>343</v>
      </c>
      <c r="E779" s="71">
        <v>0.28554767770268102</v>
      </c>
      <c r="F779" s="68">
        <v>80.600358422939095</v>
      </c>
      <c r="G779" s="71">
        <v>0.33333333333333298</v>
      </c>
      <c r="H779" s="68">
        <v>81.8100358422939</v>
      </c>
      <c r="I779" s="71">
        <v>2.5513317256845702E-3</v>
      </c>
      <c r="J779" s="68">
        <v>67.473118279569903</v>
      </c>
      <c r="K779" s="71">
        <v>0.52075836804902498</v>
      </c>
      <c r="L779" s="68">
        <v>85.304659498207897</v>
      </c>
    </row>
    <row r="780" spans="1:12" x14ac:dyDescent="0.2">
      <c r="A780" s="72" t="s">
        <v>1834</v>
      </c>
      <c r="B780" s="66" t="s">
        <v>1835</v>
      </c>
      <c r="C780" s="67">
        <v>43</v>
      </c>
      <c r="D780" s="67" t="s">
        <v>343</v>
      </c>
      <c r="E780" s="71">
        <v>0.26671369344297602</v>
      </c>
      <c r="F780" s="68">
        <v>74.865591397849499</v>
      </c>
      <c r="G780" s="71">
        <v>0.45840120869711598</v>
      </c>
      <c r="H780" s="68">
        <v>94.041218637992799</v>
      </c>
      <c r="I780" s="71">
        <v>2.90647408182326E-3</v>
      </c>
      <c r="J780" s="68">
        <v>68.996415770609303</v>
      </c>
      <c r="K780" s="71">
        <v>0.33883339754998798</v>
      </c>
      <c r="L780" s="68">
        <v>60.976702508960599</v>
      </c>
    </row>
    <row r="781" spans="1:12" x14ac:dyDescent="0.2">
      <c r="A781" s="72" t="s">
        <v>1836</v>
      </c>
      <c r="B781" s="66" t="s">
        <v>1837</v>
      </c>
      <c r="C781" s="67">
        <v>43</v>
      </c>
      <c r="D781" s="67" t="s">
        <v>343</v>
      </c>
      <c r="E781" s="71">
        <v>0.30922288543264498</v>
      </c>
      <c r="F781" s="68">
        <v>86.514336917562702</v>
      </c>
      <c r="G781" s="71">
        <v>0.34988224377440102</v>
      </c>
      <c r="H781" s="68">
        <v>86.1111111111111</v>
      </c>
      <c r="I781" s="71">
        <v>2.8776310177324798E-3</v>
      </c>
      <c r="J781" s="68">
        <v>68.862007168458803</v>
      </c>
      <c r="K781" s="71">
        <v>0.57490878150580205</v>
      </c>
      <c r="L781" s="68">
        <v>89.426523297491002</v>
      </c>
    </row>
    <row r="782" spans="1:12" x14ac:dyDescent="0.2">
      <c r="A782" s="72" t="s">
        <v>1838</v>
      </c>
      <c r="B782" s="66" t="s">
        <v>1839</v>
      </c>
      <c r="C782" s="67">
        <v>43</v>
      </c>
      <c r="D782" s="67" t="s">
        <v>343</v>
      </c>
      <c r="E782" s="71">
        <v>0.31173212154859598</v>
      </c>
      <c r="F782" s="68">
        <v>87.051971326164903</v>
      </c>
      <c r="G782" s="71">
        <v>0.33333333333333298</v>
      </c>
      <c r="H782" s="68">
        <v>81.8100358422939</v>
      </c>
      <c r="I782" s="71">
        <v>3.3417765338480197E-2</v>
      </c>
      <c r="J782" s="68">
        <v>86.559139784946197</v>
      </c>
      <c r="K782" s="71">
        <v>0.56844526597397405</v>
      </c>
      <c r="L782" s="68">
        <v>88.8888888888889</v>
      </c>
    </row>
    <row r="783" spans="1:12" x14ac:dyDescent="0.2">
      <c r="A783" s="72" t="s">
        <v>604</v>
      </c>
      <c r="B783" s="66" t="s">
        <v>1840</v>
      </c>
      <c r="C783" s="67">
        <v>43</v>
      </c>
      <c r="D783" s="67" t="s">
        <v>343</v>
      </c>
      <c r="E783" s="71">
        <v>0.22350455695454099</v>
      </c>
      <c r="F783" s="68">
        <v>59.229390681003601</v>
      </c>
      <c r="G783" s="71">
        <v>0.33333333333333298</v>
      </c>
      <c r="H783" s="68">
        <v>81.8100358422939</v>
      </c>
      <c r="I783" s="71">
        <v>7.0604564923280096E-4</v>
      </c>
      <c r="J783" s="68">
        <v>55.869175627240097</v>
      </c>
      <c r="K783" s="71">
        <v>0.33647429188105599</v>
      </c>
      <c r="L783" s="68">
        <v>60.439068100358398</v>
      </c>
    </row>
    <row r="784" spans="1:12" x14ac:dyDescent="0.2">
      <c r="A784" s="72" t="s">
        <v>1323</v>
      </c>
      <c r="B784" s="66" t="s">
        <v>1841</v>
      </c>
      <c r="C784" s="67">
        <v>43</v>
      </c>
      <c r="D784" s="67" t="s">
        <v>343</v>
      </c>
      <c r="E784" s="71">
        <v>0.25227991078478301</v>
      </c>
      <c r="F784" s="68">
        <v>68.996415770609303</v>
      </c>
      <c r="G784" s="71">
        <v>0.376286422560347</v>
      </c>
      <c r="H784" s="68">
        <v>89.919354838709694</v>
      </c>
      <c r="I784" s="71">
        <v>6.4998021963365705E-4</v>
      </c>
      <c r="J784" s="68">
        <v>55.152329749103899</v>
      </c>
      <c r="K784" s="71">
        <v>0.37990332957436701</v>
      </c>
      <c r="L784" s="68">
        <v>66.129032258064498</v>
      </c>
    </row>
    <row r="785" spans="1:12" x14ac:dyDescent="0.2">
      <c r="A785" s="72" t="s">
        <v>1842</v>
      </c>
      <c r="B785" s="66" t="s">
        <v>1843</v>
      </c>
      <c r="C785" s="67">
        <v>43</v>
      </c>
      <c r="D785" s="67" t="s">
        <v>343</v>
      </c>
      <c r="E785" s="71">
        <v>0.256768144435361</v>
      </c>
      <c r="F785" s="68">
        <v>70.922939068100305</v>
      </c>
      <c r="G785" s="71">
        <v>0.59668345060677297</v>
      </c>
      <c r="H785" s="68">
        <v>97.132616487455195</v>
      </c>
      <c r="I785" s="71">
        <v>3.7855245847041598E-3</v>
      </c>
      <c r="J785" s="68">
        <v>70.743727598566295</v>
      </c>
      <c r="K785" s="71">
        <v>0.16983545811460601</v>
      </c>
      <c r="L785" s="68">
        <v>35.035842293906803</v>
      </c>
    </row>
    <row r="786" spans="1:12" x14ac:dyDescent="0.2">
      <c r="A786" s="72" t="s">
        <v>1844</v>
      </c>
      <c r="B786" s="66" t="s">
        <v>1845</v>
      </c>
      <c r="C786" s="67">
        <v>43</v>
      </c>
      <c r="D786" s="67" t="s">
        <v>343</v>
      </c>
      <c r="E786" s="71">
        <v>0.167053802557039</v>
      </c>
      <c r="F786" s="68">
        <v>40.456989247311803</v>
      </c>
      <c r="G786" s="71">
        <v>0.33333333333333298</v>
      </c>
      <c r="H786" s="68">
        <v>81.8100358422939</v>
      </c>
      <c r="I786" s="71">
        <v>1.7198585130747601E-3</v>
      </c>
      <c r="J786" s="68">
        <v>64.560931899641602</v>
      </c>
      <c r="K786" s="71">
        <v>0.166108215824709</v>
      </c>
      <c r="L786" s="68">
        <v>34.408602150537597</v>
      </c>
    </row>
    <row r="787" spans="1:12" x14ac:dyDescent="0.2">
      <c r="A787" s="72" t="s">
        <v>1846</v>
      </c>
      <c r="B787" s="66" t="s">
        <v>1847</v>
      </c>
      <c r="C787" s="67">
        <v>43</v>
      </c>
      <c r="D787" s="67" t="s">
        <v>343</v>
      </c>
      <c r="E787" s="71">
        <v>0.24529879415047601</v>
      </c>
      <c r="F787" s="68">
        <v>66.487455197132604</v>
      </c>
      <c r="G787" s="71">
        <v>0.36792550851656097</v>
      </c>
      <c r="H787" s="68">
        <v>88.799283154121895</v>
      </c>
      <c r="I787" s="71">
        <v>2.1389948408634201E-3</v>
      </c>
      <c r="J787" s="68">
        <v>65.994623655913998</v>
      </c>
      <c r="K787" s="71">
        <v>0.365831879094005</v>
      </c>
      <c r="L787" s="68">
        <v>63.7544802867383</v>
      </c>
    </row>
    <row r="788" spans="1:12" x14ac:dyDescent="0.2">
      <c r="A788" s="72" t="s">
        <v>1848</v>
      </c>
      <c r="B788" s="66" t="s">
        <v>1849</v>
      </c>
      <c r="C788" s="67">
        <v>43</v>
      </c>
      <c r="D788" s="67" t="s">
        <v>343</v>
      </c>
      <c r="E788" s="71">
        <v>0.194610054326082</v>
      </c>
      <c r="F788" s="68">
        <v>49.417562724014303</v>
      </c>
      <c r="G788" s="71">
        <v>0.37531082119876802</v>
      </c>
      <c r="H788" s="68">
        <v>89.695340501792103</v>
      </c>
      <c r="I788" s="71">
        <v>4.9149858515427896E-3</v>
      </c>
      <c r="J788" s="68">
        <v>72.311827956989205</v>
      </c>
      <c r="K788" s="71">
        <v>0.20360435592793399</v>
      </c>
      <c r="L788" s="68">
        <v>40.322580645161302</v>
      </c>
    </row>
    <row r="789" spans="1:12" x14ac:dyDescent="0.2">
      <c r="A789" s="72" t="s">
        <v>1850</v>
      </c>
      <c r="B789" s="66" t="s">
        <v>1851</v>
      </c>
      <c r="C789" s="67">
        <v>17</v>
      </c>
      <c r="D789" s="67" t="s">
        <v>343</v>
      </c>
      <c r="E789" s="71">
        <v>0.18174410149994299</v>
      </c>
      <c r="F789" s="68">
        <v>45.430107526881699</v>
      </c>
      <c r="G789" s="71">
        <v>0.35445176519815802</v>
      </c>
      <c r="H789" s="68">
        <v>87.051971326164903</v>
      </c>
      <c r="I789" s="71">
        <v>2.4672323476961799E-2</v>
      </c>
      <c r="J789" s="68">
        <v>84.094982078852993</v>
      </c>
      <c r="K789" s="71">
        <v>0.166108215824709</v>
      </c>
      <c r="L789" s="68">
        <v>34.408602150537597</v>
      </c>
    </row>
    <row r="790" spans="1:12" x14ac:dyDescent="0.2">
      <c r="A790" s="72" t="s">
        <v>1852</v>
      </c>
      <c r="B790" s="66" t="s">
        <v>1853</v>
      </c>
      <c r="C790" s="67">
        <v>43</v>
      </c>
      <c r="D790" s="67" t="s">
        <v>343</v>
      </c>
      <c r="E790" s="71">
        <v>0.16108217015218301</v>
      </c>
      <c r="F790" s="68">
        <v>38.709677419354797</v>
      </c>
      <c r="G790" s="71">
        <v>0.33250299892660701</v>
      </c>
      <c r="H790" s="68">
        <v>53.629032258064498</v>
      </c>
      <c r="I790" s="71">
        <v>2.06098488187503E-2</v>
      </c>
      <c r="J790" s="68">
        <v>83.064516129032299</v>
      </c>
      <c r="K790" s="71">
        <v>0.13013366271119101</v>
      </c>
      <c r="L790" s="68">
        <v>29.838709677419399</v>
      </c>
    </row>
    <row r="791" spans="1:12" x14ac:dyDescent="0.2">
      <c r="A791" s="72" t="s">
        <v>1854</v>
      </c>
      <c r="B791" s="66" t="s">
        <v>1855</v>
      </c>
      <c r="C791" s="67">
        <v>17</v>
      </c>
      <c r="D791" s="67" t="s">
        <v>343</v>
      </c>
      <c r="E791" s="71">
        <v>0.176582044881475</v>
      </c>
      <c r="F791" s="68">
        <v>43.6827956989247</v>
      </c>
      <c r="G791" s="71">
        <v>0.33333333333333298</v>
      </c>
      <c r="H791" s="68">
        <v>81.8100358422939</v>
      </c>
      <c r="I791" s="71">
        <v>2.3003551275330301E-2</v>
      </c>
      <c r="J791" s="68">
        <v>83.736559139784902</v>
      </c>
      <c r="K791" s="71">
        <v>0.17340925003576099</v>
      </c>
      <c r="L791" s="68">
        <v>35.707885304659499</v>
      </c>
    </row>
    <row r="792" spans="1:12" x14ac:dyDescent="0.2">
      <c r="A792" s="72" t="s">
        <v>1856</v>
      </c>
      <c r="B792" s="66" t="s">
        <v>1857</v>
      </c>
      <c r="C792" s="67">
        <v>43</v>
      </c>
      <c r="D792" s="67" t="s">
        <v>343</v>
      </c>
      <c r="E792" s="71">
        <v>0.214236333390152</v>
      </c>
      <c r="F792" s="68">
        <v>55.958781362007201</v>
      </c>
      <c r="G792" s="71">
        <v>0.36993861575716602</v>
      </c>
      <c r="H792" s="68">
        <v>89.112903225806406</v>
      </c>
      <c r="I792" s="71">
        <v>2.9617683450683E-2</v>
      </c>
      <c r="J792" s="68">
        <v>85.887096774193594</v>
      </c>
      <c r="K792" s="71">
        <v>0.24315270096260699</v>
      </c>
      <c r="L792" s="68">
        <v>46.415770609318997</v>
      </c>
    </row>
    <row r="793" spans="1:12" x14ac:dyDescent="0.2">
      <c r="A793" s="72" t="s">
        <v>1858</v>
      </c>
      <c r="B793" s="66" t="s">
        <v>1859</v>
      </c>
      <c r="C793" s="67">
        <v>43</v>
      </c>
      <c r="D793" s="67" t="s">
        <v>343</v>
      </c>
      <c r="E793" s="71">
        <v>0.14762114894912701</v>
      </c>
      <c r="F793" s="68">
        <v>35.170250896057297</v>
      </c>
      <c r="G793" s="71">
        <v>0.33333333333333298</v>
      </c>
      <c r="H793" s="68">
        <v>81.8100358422939</v>
      </c>
      <c r="I793" s="71">
        <v>3.6586591049421499E-3</v>
      </c>
      <c r="J793" s="68">
        <v>70.564516129032299</v>
      </c>
      <c r="K793" s="71">
        <v>0.105871454409105</v>
      </c>
      <c r="L793" s="68">
        <v>26.881720430107499</v>
      </c>
    </row>
    <row r="794" spans="1:12" x14ac:dyDescent="0.2">
      <c r="A794" s="72" t="s">
        <v>1860</v>
      </c>
      <c r="B794" s="66" t="s">
        <v>1861</v>
      </c>
      <c r="C794" s="67">
        <v>43</v>
      </c>
      <c r="D794" s="67" t="s">
        <v>343</v>
      </c>
      <c r="E794" s="71">
        <v>0.18955018365863399</v>
      </c>
      <c r="F794" s="68">
        <v>47.894265232974902</v>
      </c>
      <c r="G794" s="71">
        <v>0.40654389816561698</v>
      </c>
      <c r="H794" s="68">
        <v>92.069892473118301</v>
      </c>
      <c r="I794" s="71">
        <v>4.0974758595398902E-4</v>
      </c>
      <c r="J794" s="68">
        <v>49.641577060931901</v>
      </c>
      <c r="K794" s="71">
        <v>0.16169690522433</v>
      </c>
      <c r="L794" s="68">
        <v>33.9605734767025</v>
      </c>
    </row>
    <row r="795" spans="1:12" x14ac:dyDescent="0.2">
      <c r="A795" s="72" t="s">
        <v>1862</v>
      </c>
      <c r="B795" s="66" t="s">
        <v>1863</v>
      </c>
      <c r="C795" s="67">
        <v>43</v>
      </c>
      <c r="D795" s="67" t="s">
        <v>343</v>
      </c>
      <c r="E795" s="71">
        <v>0.29860039968335</v>
      </c>
      <c r="F795" s="68">
        <v>84.184587813620098</v>
      </c>
      <c r="G795" s="71">
        <v>0.73390259183242001</v>
      </c>
      <c r="H795" s="68">
        <v>98.073476702508998</v>
      </c>
      <c r="I795" s="71">
        <v>3.1080876195954101E-2</v>
      </c>
      <c r="J795" s="68">
        <v>85.976702508960599</v>
      </c>
      <c r="K795" s="71">
        <v>0.13081773102167399</v>
      </c>
      <c r="L795" s="68">
        <v>30.152329749103899</v>
      </c>
    </row>
    <row r="796" spans="1:12" x14ac:dyDescent="0.2">
      <c r="A796" s="72" t="s">
        <v>1864</v>
      </c>
      <c r="B796" s="66" t="s">
        <v>1865</v>
      </c>
      <c r="C796" s="67">
        <v>43</v>
      </c>
      <c r="D796" s="67" t="s">
        <v>343</v>
      </c>
      <c r="E796" s="71">
        <v>0.183977221908945</v>
      </c>
      <c r="F796" s="68">
        <v>46.057347670250898</v>
      </c>
      <c r="G796" s="71">
        <v>0.44133354530918101</v>
      </c>
      <c r="H796" s="68">
        <v>93.413978494623606</v>
      </c>
      <c r="I796" s="71">
        <v>1.57549425094962E-2</v>
      </c>
      <c r="J796" s="68">
        <v>80.958781362007201</v>
      </c>
      <c r="K796" s="71">
        <v>9.4843177908156495E-2</v>
      </c>
      <c r="L796" s="68">
        <v>25.4480286738351</v>
      </c>
    </row>
    <row r="797" spans="1:12" x14ac:dyDescent="0.2">
      <c r="A797" s="72" t="s">
        <v>1866</v>
      </c>
      <c r="B797" s="66" t="s">
        <v>1867</v>
      </c>
      <c r="C797" s="67">
        <v>43</v>
      </c>
      <c r="D797" s="67" t="s">
        <v>343</v>
      </c>
      <c r="E797" s="71">
        <v>0.136734049587863</v>
      </c>
      <c r="F797" s="68">
        <v>32.168458781361998</v>
      </c>
      <c r="G797" s="71">
        <v>0.33333333333333298</v>
      </c>
      <c r="H797" s="68">
        <v>81.8100358422939</v>
      </c>
      <c r="I797" s="71">
        <v>1.9521777625325299E-2</v>
      </c>
      <c r="J797" s="68">
        <v>82.123655913978496</v>
      </c>
      <c r="K797" s="71">
        <v>5.7347037804931798E-2</v>
      </c>
      <c r="L797" s="68">
        <v>20.2060931899642</v>
      </c>
    </row>
    <row r="798" spans="1:12" x14ac:dyDescent="0.2">
      <c r="A798" s="72" t="s">
        <v>1868</v>
      </c>
      <c r="B798" s="66" t="s">
        <v>1869</v>
      </c>
      <c r="C798" s="67">
        <v>43</v>
      </c>
      <c r="D798" s="67" t="s">
        <v>343</v>
      </c>
      <c r="E798" s="71">
        <v>0.13826138946805</v>
      </c>
      <c r="F798" s="68">
        <v>32.526881720430097</v>
      </c>
      <c r="G798" s="71">
        <v>0.33333333333333298</v>
      </c>
      <c r="H798" s="68">
        <v>81.8100358422939</v>
      </c>
      <c r="I798" s="71">
        <v>2.0472442639876999E-3</v>
      </c>
      <c r="J798" s="68">
        <v>65.681003584229401</v>
      </c>
      <c r="K798" s="71">
        <v>7.9403590806828697E-2</v>
      </c>
      <c r="L798" s="68">
        <v>23.6111111111111</v>
      </c>
    </row>
    <row r="799" spans="1:12" x14ac:dyDescent="0.2">
      <c r="A799" s="72" t="s">
        <v>1112</v>
      </c>
      <c r="B799" s="66" t="s">
        <v>1870</v>
      </c>
      <c r="C799" s="67">
        <v>43</v>
      </c>
      <c r="D799" s="67" t="s">
        <v>343</v>
      </c>
      <c r="E799" s="71">
        <v>0.34613898595495002</v>
      </c>
      <c r="F799" s="68">
        <v>91.621863799283105</v>
      </c>
      <c r="G799" s="71">
        <v>0.33333333333333298</v>
      </c>
      <c r="H799" s="68">
        <v>81.8100358422939</v>
      </c>
      <c r="I799" s="71">
        <v>3.48081052006587E-4</v>
      </c>
      <c r="J799" s="68">
        <v>47.894265232974902</v>
      </c>
      <c r="K799" s="71">
        <v>0.70473554347951095</v>
      </c>
      <c r="L799" s="68">
        <v>95.071684587813607</v>
      </c>
    </row>
    <row r="800" spans="1:12" x14ac:dyDescent="0.2">
      <c r="A800" s="72" t="s">
        <v>1871</v>
      </c>
      <c r="B800" s="66" t="s">
        <v>1872</v>
      </c>
      <c r="C800" s="67">
        <v>43</v>
      </c>
      <c r="D800" s="67" t="s">
        <v>343</v>
      </c>
      <c r="E800" s="71">
        <v>0.26269997470672102</v>
      </c>
      <c r="F800" s="68">
        <v>73.297491039426504</v>
      </c>
      <c r="G800" s="71">
        <v>0.33333333333333298</v>
      </c>
      <c r="H800" s="68">
        <v>81.8100358422939</v>
      </c>
      <c r="I800" s="71">
        <v>7.08499685238324E-4</v>
      </c>
      <c r="J800" s="68">
        <v>55.958781362007201</v>
      </c>
      <c r="K800" s="71">
        <v>0.45405809110159301</v>
      </c>
      <c r="L800" s="68">
        <v>76.612903225806406</v>
      </c>
    </row>
    <row r="801" spans="1:12" x14ac:dyDescent="0.2">
      <c r="A801" s="72" t="s">
        <v>1873</v>
      </c>
      <c r="B801" s="66" t="s">
        <v>1874</v>
      </c>
      <c r="C801" s="67">
        <v>43</v>
      </c>
      <c r="D801" s="67" t="s">
        <v>343</v>
      </c>
      <c r="E801" s="71">
        <v>0.28679368929961901</v>
      </c>
      <c r="F801" s="68">
        <v>80.869175627240097</v>
      </c>
      <c r="G801" s="71">
        <v>0.33333333333333298</v>
      </c>
      <c r="H801" s="68">
        <v>81.8100358422939</v>
      </c>
      <c r="I801" s="71">
        <v>3.5646892641201701E-4</v>
      </c>
      <c r="J801" s="68">
        <v>48.207885304659499</v>
      </c>
      <c r="K801" s="71">
        <v>0.52669126563911095</v>
      </c>
      <c r="L801" s="68">
        <v>85.931899641577104</v>
      </c>
    </row>
    <row r="802" spans="1:12" x14ac:dyDescent="0.2">
      <c r="A802" s="72" t="s">
        <v>1114</v>
      </c>
      <c r="B802" s="66" t="s">
        <v>1875</v>
      </c>
      <c r="C802" s="67">
        <v>43</v>
      </c>
      <c r="D802" s="67" t="s">
        <v>343</v>
      </c>
      <c r="E802" s="71">
        <v>0.23518526875255499</v>
      </c>
      <c r="F802" s="68">
        <v>62.903225806451601</v>
      </c>
      <c r="G802" s="71">
        <v>0.33333333333333298</v>
      </c>
      <c r="H802" s="68">
        <v>81.8100358422939</v>
      </c>
      <c r="I802" s="71">
        <v>3.0424587149775398E-4</v>
      </c>
      <c r="J802" s="68">
        <v>46.370967741935502</v>
      </c>
      <c r="K802" s="71">
        <v>0.37191822705283301</v>
      </c>
      <c r="L802" s="68">
        <v>64.919354838709694</v>
      </c>
    </row>
    <row r="803" spans="1:12" x14ac:dyDescent="0.2">
      <c r="A803" s="72" t="s">
        <v>1876</v>
      </c>
      <c r="B803" s="66" t="s">
        <v>1877</v>
      </c>
      <c r="C803" s="67">
        <v>43</v>
      </c>
      <c r="D803" s="67" t="s">
        <v>343</v>
      </c>
      <c r="E803" s="71">
        <v>0.29503969931088903</v>
      </c>
      <c r="F803" s="68">
        <v>83.064516129032299</v>
      </c>
      <c r="G803" s="71">
        <v>0.33333333333333298</v>
      </c>
      <c r="H803" s="68">
        <v>81.8100358422939</v>
      </c>
      <c r="I803" s="71">
        <v>1.4822234765275201E-4</v>
      </c>
      <c r="J803" s="68">
        <v>37.768817204301101</v>
      </c>
      <c r="K803" s="71">
        <v>0.55163754225168005</v>
      </c>
      <c r="L803" s="68">
        <v>87.724014336917605</v>
      </c>
    </row>
    <row r="804" spans="1:12" x14ac:dyDescent="0.2">
      <c r="A804" s="72" t="s">
        <v>588</v>
      </c>
      <c r="B804" s="66" t="s">
        <v>1878</v>
      </c>
      <c r="C804" s="67">
        <v>43</v>
      </c>
      <c r="D804" s="67" t="s">
        <v>343</v>
      </c>
      <c r="E804" s="71">
        <v>0.25718088920424897</v>
      </c>
      <c r="F804" s="68">
        <v>71.057347670250905</v>
      </c>
      <c r="G804" s="71">
        <v>0.33333333333333298</v>
      </c>
      <c r="H804" s="68">
        <v>81.8100358422939</v>
      </c>
      <c r="I804" s="71">
        <v>2.7489858963167002E-4</v>
      </c>
      <c r="J804" s="68">
        <v>45.295698924731198</v>
      </c>
      <c r="K804" s="71">
        <v>0.43793443568978202</v>
      </c>
      <c r="L804" s="68">
        <v>74.327956989247298</v>
      </c>
    </row>
    <row r="805" spans="1:12" x14ac:dyDescent="0.2">
      <c r="A805" s="72" t="s">
        <v>1879</v>
      </c>
      <c r="B805" s="66" t="s">
        <v>1880</v>
      </c>
      <c r="C805" s="67">
        <v>43</v>
      </c>
      <c r="D805" s="67" t="s">
        <v>343</v>
      </c>
      <c r="E805" s="71">
        <v>0.27713677505609402</v>
      </c>
      <c r="F805" s="68">
        <v>78.225806451612897</v>
      </c>
      <c r="G805" s="71">
        <v>0.33333333333333298</v>
      </c>
      <c r="H805" s="68">
        <v>81.8100358422939</v>
      </c>
      <c r="I805" s="71">
        <v>8.9676377752817701E-4</v>
      </c>
      <c r="J805" s="68">
        <v>58.378136200716803</v>
      </c>
      <c r="K805" s="71">
        <v>0.49718022805742101</v>
      </c>
      <c r="L805" s="68">
        <v>82.571684587813607</v>
      </c>
    </row>
    <row r="806" spans="1:12" x14ac:dyDescent="0.2">
      <c r="A806" s="72" t="s">
        <v>1881</v>
      </c>
      <c r="B806" s="66" t="s">
        <v>1882</v>
      </c>
      <c r="C806" s="67">
        <v>43</v>
      </c>
      <c r="D806" s="67" t="s">
        <v>343</v>
      </c>
      <c r="E806" s="71">
        <v>0.217696724081726</v>
      </c>
      <c r="F806" s="68">
        <v>57.213261648745501</v>
      </c>
      <c r="G806" s="71">
        <v>0.33333333333333298</v>
      </c>
      <c r="H806" s="68">
        <v>81.8100358422939</v>
      </c>
      <c r="I806" s="71">
        <v>9.0270753081751095E-5</v>
      </c>
      <c r="J806" s="68">
        <v>33.602150537634401</v>
      </c>
      <c r="K806" s="71">
        <v>0.31966656815876299</v>
      </c>
      <c r="L806" s="68">
        <v>57.974910394265201</v>
      </c>
    </row>
    <row r="807" spans="1:12" x14ac:dyDescent="0.2">
      <c r="A807" s="72" t="s">
        <v>1883</v>
      </c>
      <c r="B807" s="66" t="s">
        <v>1884</v>
      </c>
      <c r="C807" s="67">
        <v>43</v>
      </c>
      <c r="D807" s="67" t="s">
        <v>343</v>
      </c>
      <c r="E807" s="71">
        <v>0.27470377119258799</v>
      </c>
      <c r="F807" s="68">
        <v>77.508960573476699</v>
      </c>
      <c r="G807" s="71">
        <v>0.33333333333333298</v>
      </c>
      <c r="H807" s="68">
        <v>81.8100358422939</v>
      </c>
      <c r="I807" s="71">
        <v>2.1471808757716899E-4</v>
      </c>
      <c r="J807" s="68">
        <v>41.980286738351303</v>
      </c>
      <c r="K807" s="71">
        <v>0.49056326215685198</v>
      </c>
      <c r="L807" s="68">
        <v>81.227598566308203</v>
      </c>
    </row>
    <row r="808" spans="1:12" x14ac:dyDescent="0.2">
      <c r="A808" s="72" t="s">
        <v>1885</v>
      </c>
      <c r="B808" s="66" t="s">
        <v>1886</v>
      </c>
      <c r="C808" s="67">
        <v>43</v>
      </c>
      <c r="D808" s="67" t="s">
        <v>343</v>
      </c>
      <c r="E808" s="71">
        <v>0.23383605968722501</v>
      </c>
      <c r="F808" s="68">
        <v>62.141577060931901</v>
      </c>
      <c r="G808" s="71">
        <v>0.33333333333333298</v>
      </c>
      <c r="H808" s="68">
        <v>81.8100358422939</v>
      </c>
      <c r="I808" s="71">
        <v>6.6792927588884101E-4</v>
      </c>
      <c r="J808" s="68">
        <v>55.421146953405</v>
      </c>
      <c r="K808" s="71">
        <v>0.36750691645245298</v>
      </c>
      <c r="L808" s="68">
        <v>64.068100358422896</v>
      </c>
    </row>
    <row r="809" spans="1:12" x14ac:dyDescent="0.2">
      <c r="A809" s="72" t="s">
        <v>1887</v>
      </c>
      <c r="B809" s="66" t="s">
        <v>1888</v>
      </c>
      <c r="C809" s="67">
        <v>43</v>
      </c>
      <c r="D809" s="67" t="s">
        <v>343</v>
      </c>
      <c r="E809" s="71">
        <v>0.27314285354647899</v>
      </c>
      <c r="F809" s="68">
        <v>76.971326164874597</v>
      </c>
      <c r="G809" s="71">
        <v>0.33333333333333298</v>
      </c>
      <c r="H809" s="68">
        <v>81.8100358422939</v>
      </c>
      <c r="I809" s="71">
        <v>6.2734406011504299E-4</v>
      </c>
      <c r="J809" s="68">
        <v>54.659498207885299</v>
      </c>
      <c r="K809" s="71">
        <v>0.48546788324599</v>
      </c>
      <c r="L809" s="68">
        <v>80.734767025089596</v>
      </c>
    </row>
    <row r="810" spans="1:12" x14ac:dyDescent="0.2">
      <c r="A810" s="72" t="s">
        <v>1889</v>
      </c>
      <c r="B810" s="66" t="s">
        <v>1890</v>
      </c>
      <c r="C810" s="67">
        <v>43</v>
      </c>
      <c r="D810" s="67" t="s">
        <v>343</v>
      </c>
      <c r="E810" s="71">
        <v>0.30803977025879697</v>
      </c>
      <c r="F810" s="68">
        <v>86.2455197132617</v>
      </c>
      <c r="G810" s="71">
        <v>0.33333333333333298</v>
      </c>
      <c r="H810" s="68">
        <v>81.8100358422939</v>
      </c>
      <c r="I810" s="71">
        <v>4.3760883592717202E-4</v>
      </c>
      <c r="J810" s="68">
        <v>50.403225806451601</v>
      </c>
      <c r="K810" s="71">
        <v>0.59034836860712903</v>
      </c>
      <c r="L810" s="68">
        <v>90.681003584229401</v>
      </c>
    </row>
    <row r="811" spans="1:12" x14ac:dyDescent="0.2">
      <c r="A811" s="72" t="s">
        <v>1891</v>
      </c>
      <c r="B811" s="66" t="s">
        <v>1892</v>
      </c>
      <c r="C811" s="67">
        <v>43</v>
      </c>
      <c r="D811" s="67" t="s">
        <v>343</v>
      </c>
      <c r="E811" s="71">
        <v>0.23401653243107101</v>
      </c>
      <c r="F811" s="68">
        <v>62.231182795698899</v>
      </c>
      <c r="G811" s="71">
        <v>0.33333333333333298</v>
      </c>
      <c r="H811" s="68">
        <v>81.8100358422939</v>
      </c>
      <c r="I811" s="71">
        <v>5.2527919694483904E-4</v>
      </c>
      <c r="J811" s="68">
        <v>52.284946236559101</v>
      </c>
      <c r="K811" s="71">
        <v>0.36819098476293599</v>
      </c>
      <c r="L811" s="68">
        <v>64.202508960573496</v>
      </c>
    </row>
    <row r="812" spans="1:12" x14ac:dyDescent="0.2">
      <c r="A812" s="72" t="s">
        <v>1893</v>
      </c>
      <c r="B812" s="66" t="s">
        <v>1894</v>
      </c>
      <c r="C812" s="67">
        <v>43</v>
      </c>
      <c r="D812" s="67" t="s">
        <v>343</v>
      </c>
      <c r="E812" s="71">
        <v>0.25704578356612301</v>
      </c>
      <c r="F812" s="68">
        <v>71.012544802867396</v>
      </c>
      <c r="G812" s="71">
        <v>0.33333333333333298</v>
      </c>
      <c r="H812" s="68">
        <v>81.8100358422939</v>
      </c>
      <c r="I812" s="71">
        <v>2.3032043996166901E-5</v>
      </c>
      <c r="J812" s="68">
        <v>24.6863799283154</v>
      </c>
      <c r="K812" s="71">
        <v>0.43778098532104098</v>
      </c>
      <c r="L812" s="68">
        <v>74.283154121863802</v>
      </c>
    </row>
    <row r="813" spans="1:12" x14ac:dyDescent="0.2">
      <c r="A813" s="72" t="s">
        <v>1895</v>
      </c>
      <c r="B813" s="66" t="s">
        <v>1896</v>
      </c>
      <c r="C813" s="67">
        <v>43</v>
      </c>
      <c r="D813" s="67" t="s">
        <v>343</v>
      </c>
      <c r="E813" s="71">
        <v>0.22068836737465899</v>
      </c>
      <c r="F813" s="68">
        <v>58.154121863799297</v>
      </c>
      <c r="G813" s="71">
        <v>0.33333333333333298</v>
      </c>
      <c r="H813" s="68">
        <v>81.8100358422939</v>
      </c>
      <c r="I813" s="71">
        <v>2.4257943112092001E-4</v>
      </c>
      <c r="J813" s="68">
        <v>43.862007168458803</v>
      </c>
      <c r="K813" s="71">
        <v>0.32848918935952198</v>
      </c>
      <c r="L813" s="68">
        <v>59.229390681003601</v>
      </c>
    </row>
    <row r="814" spans="1:12" x14ac:dyDescent="0.2">
      <c r="A814" s="72" t="s">
        <v>1063</v>
      </c>
      <c r="B814" s="66" t="s">
        <v>1897</v>
      </c>
      <c r="C814" s="67">
        <v>43</v>
      </c>
      <c r="D814" s="67" t="s">
        <v>343</v>
      </c>
      <c r="E814" s="71">
        <v>0.25105309973399098</v>
      </c>
      <c r="F814" s="68">
        <v>68.503584229390697</v>
      </c>
      <c r="G814" s="71">
        <v>0.33333333333333298</v>
      </c>
      <c r="H814" s="68">
        <v>81.8100358422939</v>
      </c>
      <c r="I814" s="71">
        <v>1.05835957008193E-3</v>
      </c>
      <c r="J814" s="68">
        <v>59.901433691756303</v>
      </c>
      <c r="K814" s="71">
        <v>0.41876760629855803</v>
      </c>
      <c r="L814" s="68">
        <v>71.639784946236603</v>
      </c>
    </row>
    <row r="815" spans="1:12" x14ac:dyDescent="0.2">
      <c r="A815" s="72" t="s">
        <v>1223</v>
      </c>
      <c r="B815" s="66" t="s">
        <v>1898</v>
      </c>
      <c r="C815" s="67">
        <v>43</v>
      </c>
      <c r="D815" s="67" t="s">
        <v>343</v>
      </c>
      <c r="E815" s="71">
        <v>0.265107897864933</v>
      </c>
      <c r="F815" s="68">
        <v>74.148745519713302</v>
      </c>
      <c r="G815" s="71">
        <v>0.33333333333333298</v>
      </c>
      <c r="H815" s="68">
        <v>81.8100358422939</v>
      </c>
      <c r="I815" s="71">
        <v>6.5641325389075803E-3</v>
      </c>
      <c r="J815" s="68">
        <v>74.462365591397898</v>
      </c>
      <c r="K815" s="71">
        <v>0.45542622772255797</v>
      </c>
      <c r="L815" s="68">
        <v>76.792114695340501</v>
      </c>
    </row>
    <row r="816" spans="1:12" x14ac:dyDescent="0.2">
      <c r="A816" s="72" t="s">
        <v>1899</v>
      </c>
      <c r="B816" s="66" t="s">
        <v>1900</v>
      </c>
      <c r="C816" s="67">
        <v>43</v>
      </c>
      <c r="D816" s="67" t="s">
        <v>343</v>
      </c>
      <c r="E816" s="71">
        <v>0.237707657131945</v>
      </c>
      <c r="F816" s="68">
        <v>63.7544802867383</v>
      </c>
      <c r="G816" s="71">
        <v>0.33474122881117302</v>
      </c>
      <c r="H816" s="68">
        <v>82.078853046595</v>
      </c>
      <c r="I816" s="71">
        <v>0</v>
      </c>
      <c r="J816" s="68">
        <v>14.381720430107499</v>
      </c>
      <c r="K816" s="71">
        <v>0.37838174258466101</v>
      </c>
      <c r="L816" s="68">
        <v>65.815412186379902</v>
      </c>
    </row>
    <row r="817" spans="1:12" x14ac:dyDescent="0.2">
      <c r="A817" s="72" t="s">
        <v>1901</v>
      </c>
      <c r="B817" s="66" t="s">
        <v>1902</v>
      </c>
      <c r="C817" s="67">
        <v>43</v>
      </c>
      <c r="D817" s="67" t="s">
        <v>343</v>
      </c>
      <c r="E817" s="71">
        <v>0.27589603487084102</v>
      </c>
      <c r="F817" s="68">
        <v>78.046594982078901</v>
      </c>
      <c r="G817" s="71">
        <v>0.33333333333333298</v>
      </c>
      <c r="H817" s="68">
        <v>81.8100358422939</v>
      </c>
      <c r="I817" s="71">
        <v>6.4266832440917397E-5</v>
      </c>
      <c r="J817" s="68">
        <v>31.227598566308199</v>
      </c>
      <c r="K817" s="71">
        <v>0.49429050444674899</v>
      </c>
      <c r="L817" s="68">
        <v>82.034050179211505</v>
      </c>
    </row>
    <row r="818" spans="1:12" x14ac:dyDescent="0.2">
      <c r="A818" s="72" t="s">
        <v>1903</v>
      </c>
      <c r="B818" s="66" t="s">
        <v>1904</v>
      </c>
      <c r="C818" s="67">
        <v>43</v>
      </c>
      <c r="D818" s="67" t="s">
        <v>343</v>
      </c>
      <c r="E818" s="71">
        <v>0.28773147397107102</v>
      </c>
      <c r="F818" s="68">
        <v>80.958781362007201</v>
      </c>
      <c r="G818" s="71">
        <v>0.33333333328966802</v>
      </c>
      <c r="H818" s="68">
        <v>57.437275985663099</v>
      </c>
      <c r="I818" s="71">
        <v>2.8009937375983701E-4</v>
      </c>
      <c r="J818" s="68">
        <v>45.385304659498203</v>
      </c>
      <c r="K818" s="71">
        <v>0.52958098924978403</v>
      </c>
      <c r="L818" s="68">
        <v>86.2455197132617</v>
      </c>
    </row>
    <row r="819" spans="1:12" x14ac:dyDescent="0.2">
      <c r="A819" s="72" t="s">
        <v>1905</v>
      </c>
      <c r="B819" s="66" t="s">
        <v>1906</v>
      </c>
      <c r="C819" s="67">
        <v>43</v>
      </c>
      <c r="D819" s="67" t="s">
        <v>343</v>
      </c>
      <c r="E819" s="71">
        <v>0.33431148092353802</v>
      </c>
      <c r="F819" s="68">
        <v>90.1433691756272</v>
      </c>
      <c r="G819" s="71">
        <v>0.33333333333333298</v>
      </c>
      <c r="H819" s="68">
        <v>81.8100358422939</v>
      </c>
      <c r="I819" s="71">
        <v>2.60039206408336E-6</v>
      </c>
      <c r="J819" s="68">
        <v>18.5035842293907</v>
      </c>
      <c r="K819" s="71">
        <v>0.66959850904521701</v>
      </c>
      <c r="L819" s="68">
        <v>93.996415770609303</v>
      </c>
    </row>
    <row r="820" spans="1:12" x14ac:dyDescent="0.2">
      <c r="A820" s="72" t="s">
        <v>1907</v>
      </c>
      <c r="B820" s="66" t="s">
        <v>1908</v>
      </c>
      <c r="C820" s="67">
        <v>43</v>
      </c>
      <c r="D820" s="67" t="s">
        <v>343</v>
      </c>
      <c r="E820" s="71">
        <v>0.27401264467507402</v>
      </c>
      <c r="F820" s="68">
        <v>77.240143369175598</v>
      </c>
      <c r="G820" s="71">
        <v>0.33333333333333298</v>
      </c>
      <c r="H820" s="68">
        <v>81.8100358422939</v>
      </c>
      <c r="I820" s="71">
        <v>1.93543466483919E-4</v>
      </c>
      <c r="J820" s="68">
        <v>40.501792114695299</v>
      </c>
      <c r="K820" s="71">
        <v>0.488511057225404</v>
      </c>
      <c r="L820" s="68">
        <v>81.093189964157702</v>
      </c>
    </row>
    <row r="821" spans="1:12" x14ac:dyDescent="0.2">
      <c r="A821" s="72" t="s">
        <v>1909</v>
      </c>
      <c r="B821" s="66" t="s">
        <v>1910</v>
      </c>
      <c r="C821" s="67">
        <v>43</v>
      </c>
      <c r="D821" s="67" t="s">
        <v>343</v>
      </c>
      <c r="E821" s="71">
        <v>0.29044680151292102</v>
      </c>
      <c r="F821" s="68">
        <v>81.899641577060905</v>
      </c>
      <c r="G821" s="71">
        <v>0.33333333333333298</v>
      </c>
      <c r="H821" s="68">
        <v>81.8100358422939</v>
      </c>
      <c r="I821" s="71">
        <v>2.8752906537150299E-4</v>
      </c>
      <c r="J821" s="68">
        <v>45.6989247311828</v>
      </c>
      <c r="K821" s="71">
        <v>0.53771954214005901</v>
      </c>
      <c r="L821" s="68">
        <v>86.962365591397898</v>
      </c>
    </row>
    <row r="822" spans="1:12" x14ac:dyDescent="0.2">
      <c r="A822" s="72" t="s">
        <v>1911</v>
      </c>
      <c r="B822" s="66" t="s">
        <v>1912</v>
      </c>
      <c r="C822" s="67">
        <v>43</v>
      </c>
      <c r="D822" s="67" t="s">
        <v>343</v>
      </c>
      <c r="E822" s="71">
        <v>0.32971623003872802</v>
      </c>
      <c r="F822" s="68">
        <v>89.516129032258107</v>
      </c>
      <c r="G822" s="71">
        <v>0.33333333227983802</v>
      </c>
      <c r="H822" s="68">
        <v>56.8100358422939</v>
      </c>
      <c r="I822" s="71">
        <v>1.3484890275175201E-4</v>
      </c>
      <c r="J822" s="68">
        <v>36.7383512544803</v>
      </c>
      <c r="K822" s="71">
        <v>0.65568050893359597</v>
      </c>
      <c r="L822" s="68">
        <v>93.593189964157702</v>
      </c>
    </row>
    <row r="823" spans="1:12" x14ac:dyDescent="0.2">
      <c r="A823" s="72" t="s">
        <v>1913</v>
      </c>
      <c r="B823" s="66" t="s">
        <v>1914</v>
      </c>
      <c r="C823" s="67">
        <v>43</v>
      </c>
      <c r="D823" s="67" t="s">
        <v>343</v>
      </c>
      <c r="E823" s="71">
        <v>0.31371776528174</v>
      </c>
      <c r="F823" s="68">
        <v>87.275985663082395</v>
      </c>
      <c r="G823" s="71">
        <v>0.33333333333333298</v>
      </c>
      <c r="H823" s="68">
        <v>81.8100358422939</v>
      </c>
      <c r="I823" s="71">
        <v>5.10419813721506E-4</v>
      </c>
      <c r="J823" s="68">
        <v>51.971326164874597</v>
      </c>
      <c r="K823" s="71">
        <v>0.60730954269816395</v>
      </c>
      <c r="L823" s="68">
        <v>91.6666666666667</v>
      </c>
    </row>
    <row r="824" spans="1:12" x14ac:dyDescent="0.2">
      <c r="A824" s="72" t="s">
        <v>1915</v>
      </c>
      <c r="B824" s="66" t="s">
        <v>1916</v>
      </c>
      <c r="C824" s="67">
        <v>43</v>
      </c>
      <c r="D824" s="67" t="s">
        <v>343</v>
      </c>
      <c r="E824" s="71">
        <v>0.25524128100861998</v>
      </c>
      <c r="F824" s="68">
        <v>69.982078853046602</v>
      </c>
      <c r="G824" s="71">
        <v>0.33333333333333298</v>
      </c>
      <c r="H824" s="68">
        <v>81.8100358422939</v>
      </c>
      <c r="I824" s="71">
        <v>2.35521224089836E-4</v>
      </c>
      <c r="J824" s="68">
        <v>43.145161290322598</v>
      </c>
      <c r="K824" s="71">
        <v>0.43215498846843697</v>
      </c>
      <c r="L824" s="68">
        <v>73.566308243727605</v>
      </c>
    </row>
    <row r="825" spans="1:12" x14ac:dyDescent="0.2">
      <c r="A825" s="72" t="s">
        <v>1917</v>
      </c>
      <c r="B825" s="66" t="s">
        <v>1918</v>
      </c>
      <c r="C825" s="67">
        <v>43</v>
      </c>
      <c r="D825" s="67" t="s">
        <v>343</v>
      </c>
      <c r="E825" s="71">
        <v>0.24482100033981199</v>
      </c>
      <c r="F825" s="68">
        <v>66.263440860215098</v>
      </c>
      <c r="G825" s="71">
        <v>0.33333333333333298</v>
      </c>
      <c r="H825" s="68">
        <v>81.8100358422939</v>
      </c>
      <c r="I825" s="71">
        <v>6.9137209954524595E-4</v>
      </c>
      <c r="J825" s="68">
        <v>55.6899641577061</v>
      </c>
      <c r="K825" s="71">
        <v>0.40043829558655702</v>
      </c>
      <c r="L825" s="68">
        <v>69.086021505376394</v>
      </c>
    </row>
    <row r="826" spans="1:12" x14ac:dyDescent="0.2">
      <c r="A826" s="72" t="s">
        <v>1919</v>
      </c>
      <c r="B826" s="66" t="s">
        <v>1920</v>
      </c>
      <c r="C826" s="67">
        <v>43</v>
      </c>
      <c r="D826" s="67" t="s">
        <v>343</v>
      </c>
      <c r="E826" s="71">
        <v>0.21979553232289301</v>
      </c>
      <c r="F826" s="68">
        <v>57.795698924731198</v>
      </c>
      <c r="G826" s="71">
        <v>0.33333333333333298</v>
      </c>
      <c r="H826" s="68">
        <v>81.8100358422939</v>
      </c>
      <c r="I826" s="71">
        <v>4.5379788649489998E-4</v>
      </c>
      <c r="J826" s="68">
        <v>50.851254480286698</v>
      </c>
      <c r="K826" s="71">
        <v>0.32559946574884902</v>
      </c>
      <c r="L826" s="68">
        <v>58.781362007168497</v>
      </c>
    </row>
    <row r="827" spans="1:12" x14ac:dyDescent="0.2">
      <c r="A827" s="72" t="s">
        <v>1921</v>
      </c>
      <c r="B827" s="66" t="s">
        <v>1922</v>
      </c>
      <c r="C827" s="67">
        <v>43</v>
      </c>
      <c r="D827" s="67" t="s">
        <v>343</v>
      </c>
      <c r="E827" s="71">
        <v>0.26386379138710497</v>
      </c>
      <c r="F827" s="68">
        <v>73.6111111111111</v>
      </c>
      <c r="G827" s="71">
        <v>0.33333333333333298</v>
      </c>
      <c r="H827" s="68">
        <v>81.8100358422939</v>
      </c>
      <c r="I827" s="71">
        <v>1.3102261157174301E-3</v>
      </c>
      <c r="J827" s="68">
        <v>62.051971326164903</v>
      </c>
      <c r="K827" s="71">
        <v>0.45694781471226498</v>
      </c>
      <c r="L827" s="68">
        <v>77.016129032258107</v>
      </c>
    </row>
    <row r="828" spans="1:12" x14ac:dyDescent="0.2">
      <c r="A828" s="72" t="s">
        <v>945</v>
      </c>
      <c r="B828" s="66" t="s">
        <v>1923</v>
      </c>
      <c r="C828" s="67">
        <v>43</v>
      </c>
      <c r="D828" s="67" t="s">
        <v>343</v>
      </c>
      <c r="E828" s="71">
        <v>0.268305300304224</v>
      </c>
      <c r="F828" s="68">
        <v>75.403225806451601</v>
      </c>
      <c r="G828" s="71">
        <v>0.33333333333333298</v>
      </c>
      <c r="H828" s="68">
        <v>81.8100358422939</v>
      </c>
      <c r="I828" s="71">
        <v>7.1675275545117099E-4</v>
      </c>
      <c r="J828" s="68">
        <v>56.137992831541197</v>
      </c>
      <c r="K828" s="71">
        <v>0.47086581482388601</v>
      </c>
      <c r="L828" s="68">
        <v>79.1666666666667</v>
      </c>
    </row>
    <row r="829" spans="1:12" x14ac:dyDescent="0.2">
      <c r="A829" s="72" t="s">
        <v>1924</v>
      </c>
      <c r="B829" s="66" t="s">
        <v>1925</v>
      </c>
      <c r="C829" s="67">
        <v>43</v>
      </c>
      <c r="D829" s="67" t="s">
        <v>343</v>
      </c>
      <c r="E829" s="71">
        <v>0.21490166817287901</v>
      </c>
      <c r="F829" s="68">
        <v>56.406810035842298</v>
      </c>
      <c r="G829" s="71">
        <v>0.33333333333333298</v>
      </c>
      <c r="H829" s="68">
        <v>81.8100358422939</v>
      </c>
      <c r="I829" s="71">
        <v>5.2772422729840105E-4</v>
      </c>
      <c r="J829" s="68">
        <v>52.374551971326198</v>
      </c>
      <c r="K829" s="71">
        <v>0.31084394695800399</v>
      </c>
      <c r="L829" s="68">
        <v>56.675627240143399</v>
      </c>
    </row>
    <row r="830" spans="1:12" x14ac:dyDescent="0.2">
      <c r="A830" s="72" t="s">
        <v>1926</v>
      </c>
      <c r="B830" s="66" t="s">
        <v>1927</v>
      </c>
      <c r="C830" s="67">
        <v>43</v>
      </c>
      <c r="D830" s="67" t="s">
        <v>343</v>
      </c>
      <c r="E830" s="71">
        <v>0.21728534578778499</v>
      </c>
      <c r="F830" s="68">
        <v>56.989247311828002</v>
      </c>
      <c r="G830" s="71">
        <v>0.33333333333333298</v>
      </c>
      <c r="H830" s="68">
        <v>81.8100358422939</v>
      </c>
      <c r="I830" s="71">
        <v>3.7772286096594598E-4</v>
      </c>
      <c r="J830" s="68">
        <v>48.924731182795703</v>
      </c>
      <c r="K830" s="71">
        <v>0.31814498116905598</v>
      </c>
      <c r="L830" s="68">
        <v>57.661290322580598</v>
      </c>
    </row>
    <row r="831" spans="1:12" x14ac:dyDescent="0.2">
      <c r="A831" s="72" t="s">
        <v>1928</v>
      </c>
      <c r="B831" s="66" t="s">
        <v>1929</v>
      </c>
      <c r="C831" s="67">
        <v>43</v>
      </c>
      <c r="D831" s="67" t="s">
        <v>343</v>
      </c>
      <c r="E831" s="71">
        <v>0.17728138925787501</v>
      </c>
      <c r="F831" s="68">
        <v>43.8172043010753</v>
      </c>
      <c r="G831" s="71">
        <v>0.33333333333333298</v>
      </c>
      <c r="H831" s="68">
        <v>81.8100358422939</v>
      </c>
      <c r="I831" s="71">
        <v>1.85742322001005E-6</v>
      </c>
      <c r="J831" s="68">
        <v>17.921146953405</v>
      </c>
      <c r="K831" s="71">
        <v>0.19850897701707201</v>
      </c>
      <c r="L831" s="68">
        <v>39.292114695340501</v>
      </c>
    </row>
    <row r="832" spans="1:12" x14ac:dyDescent="0.2">
      <c r="A832" s="72" t="s">
        <v>1930</v>
      </c>
      <c r="B832" s="66" t="s">
        <v>1931</v>
      </c>
      <c r="C832" s="67">
        <v>43</v>
      </c>
      <c r="D832" s="67" t="s">
        <v>343</v>
      </c>
      <c r="E832" s="71">
        <v>0.206042197957686</v>
      </c>
      <c r="F832" s="68">
        <v>53.225806451612897</v>
      </c>
      <c r="G832" s="71">
        <v>0.33333333333333298</v>
      </c>
      <c r="H832" s="68">
        <v>81.8100358422939</v>
      </c>
      <c r="I832" s="71">
        <v>4.1717718399508801E-4</v>
      </c>
      <c r="J832" s="68">
        <v>50</v>
      </c>
      <c r="K832" s="71">
        <v>0.284376083355728</v>
      </c>
      <c r="L832" s="68">
        <v>52.732974910394297</v>
      </c>
    </row>
    <row r="833" spans="1:12" x14ac:dyDescent="0.2">
      <c r="A833" s="72" t="s">
        <v>1932</v>
      </c>
      <c r="B833" s="66" t="s">
        <v>1933</v>
      </c>
      <c r="C833" s="67">
        <v>43</v>
      </c>
      <c r="D833" s="67" t="s">
        <v>343</v>
      </c>
      <c r="E833" s="71">
        <v>0.18546660873645099</v>
      </c>
      <c r="F833" s="68">
        <v>46.5949820788531</v>
      </c>
      <c r="G833" s="71">
        <v>0.33333333333333298</v>
      </c>
      <c r="H833" s="68">
        <v>81.8100358422939</v>
      </c>
      <c r="I833" s="71">
        <v>1.1328262360850701E-3</v>
      </c>
      <c r="J833" s="68">
        <v>60.797491039426497</v>
      </c>
      <c r="K833" s="71">
        <v>0.221933666639934</v>
      </c>
      <c r="L833" s="68">
        <v>42.831541218638002</v>
      </c>
    </row>
    <row r="834" spans="1:12" x14ac:dyDescent="0.2">
      <c r="A834" s="72" t="s">
        <v>1934</v>
      </c>
      <c r="B834" s="66" t="s">
        <v>1935</v>
      </c>
      <c r="C834" s="67">
        <v>43</v>
      </c>
      <c r="D834" s="67" t="s">
        <v>343</v>
      </c>
      <c r="E834" s="71">
        <v>0.26314876157341499</v>
      </c>
      <c r="F834" s="68">
        <v>73.342293906809999</v>
      </c>
      <c r="G834" s="71">
        <v>0.33333333333333298</v>
      </c>
      <c r="H834" s="68">
        <v>81.8100358422939</v>
      </c>
      <c r="I834" s="71">
        <v>2.8923789645429699E-3</v>
      </c>
      <c r="J834" s="68">
        <v>68.906810035842298</v>
      </c>
      <c r="K834" s="71">
        <v>0.45322057242236902</v>
      </c>
      <c r="L834" s="68">
        <v>76.568100358422896</v>
      </c>
    </row>
    <row r="835" spans="1:12" x14ac:dyDescent="0.2">
      <c r="A835" s="72" t="s">
        <v>1936</v>
      </c>
      <c r="B835" s="66" t="s">
        <v>1937</v>
      </c>
      <c r="C835" s="67">
        <v>43</v>
      </c>
      <c r="D835" s="67" t="s">
        <v>343</v>
      </c>
      <c r="E835" s="71">
        <v>0.22266153301073399</v>
      </c>
      <c r="F835" s="68">
        <v>58.915770609318997</v>
      </c>
      <c r="G835" s="71">
        <v>0.33333333333333298</v>
      </c>
      <c r="H835" s="68">
        <v>81.8100358422939</v>
      </c>
      <c r="I835" s="71">
        <v>3.8262911800083799E-4</v>
      </c>
      <c r="J835" s="68">
        <v>49.059139784946197</v>
      </c>
      <c r="K835" s="71">
        <v>0.33426863658086697</v>
      </c>
      <c r="L835" s="68">
        <v>59.991039426523301</v>
      </c>
    </row>
    <row r="836" spans="1:12" x14ac:dyDescent="0.2">
      <c r="A836" s="72" t="s">
        <v>1938</v>
      </c>
      <c r="B836" s="66" t="s">
        <v>1939</v>
      </c>
      <c r="C836" s="67">
        <v>43</v>
      </c>
      <c r="D836" s="67" t="s">
        <v>343</v>
      </c>
      <c r="E836" s="71">
        <v>0.309820383053936</v>
      </c>
      <c r="F836" s="68">
        <v>86.603942652329707</v>
      </c>
      <c r="G836" s="71">
        <v>0.33333333333333298</v>
      </c>
      <c r="H836" s="68">
        <v>81.8100358422939</v>
      </c>
      <c r="I836" s="71">
        <v>0</v>
      </c>
      <c r="J836" s="68">
        <v>14.381720430107499</v>
      </c>
      <c r="K836" s="71">
        <v>0.59612781582847396</v>
      </c>
      <c r="L836" s="68">
        <v>90.905017921147007</v>
      </c>
    </row>
    <row r="837" spans="1:12" x14ac:dyDescent="0.2">
      <c r="A837" s="72" t="s">
        <v>1940</v>
      </c>
      <c r="B837" s="66" t="s">
        <v>1941</v>
      </c>
      <c r="C837" s="67">
        <v>43</v>
      </c>
      <c r="D837" s="67" t="s">
        <v>343</v>
      </c>
      <c r="E837" s="71">
        <v>0.18655943685788201</v>
      </c>
      <c r="F837" s="68">
        <v>46.908602150537597</v>
      </c>
      <c r="G837" s="71">
        <v>0.33333333333333298</v>
      </c>
      <c r="H837" s="68">
        <v>81.8100358422939</v>
      </c>
      <c r="I837" s="71">
        <v>0</v>
      </c>
      <c r="J837" s="68">
        <v>14.381720430107499</v>
      </c>
      <c r="K837" s="71">
        <v>0.22634497724031399</v>
      </c>
      <c r="L837" s="68">
        <v>43.862007168458803</v>
      </c>
    </row>
    <row r="838" spans="1:12" x14ac:dyDescent="0.2">
      <c r="A838" s="72" t="s">
        <v>1942</v>
      </c>
      <c r="B838" s="66" t="s">
        <v>1943</v>
      </c>
      <c r="C838" s="67">
        <v>43</v>
      </c>
      <c r="D838" s="67" t="s">
        <v>343</v>
      </c>
      <c r="E838" s="71">
        <v>0.173172590934178</v>
      </c>
      <c r="F838" s="68">
        <v>42.517921146953398</v>
      </c>
      <c r="G838" s="71">
        <v>0.33333333333333298</v>
      </c>
      <c r="H838" s="68">
        <v>81.8100358422939</v>
      </c>
      <c r="I838" s="71">
        <v>9.0939425326801095E-4</v>
      </c>
      <c r="J838" s="68">
        <v>58.646953405017904</v>
      </c>
      <c r="K838" s="71">
        <v>0.18527504521593399</v>
      </c>
      <c r="L838" s="68">
        <v>37.231182795698899</v>
      </c>
    </row>
    <row r="839" spans="1:12" x14ac:dyDescent="0.2">
      <c r="A839" s="72" t="s">
        <v>1944</v>
      </c>
      <c r="B839" s="66" t="s">
        <v>1945</v>
      </c>
      <c r="C839" s="67">
        <v>43</v>
      </c>
      <c r="D839" s="67" t="s">
        <v>343</v>
      </c>
      <c r="E839" s="71">
        <v>0.16718899710260399</v>
      </c>
      <c r="F839" s="68">
        <v>40.501792114695299</v>
      </c>
      <c r="G839" s="71">
        <v>0.33331866666672499</v>
      </c>
      <c r="H839" s="68">
        <v>55.913978494623599</v>
      </c>
      <c r="I839" s="71">
        <v>6.1852182667125697E-4</v>
      </c>
      <c r="J839" s="68">
        <v>54.525089605734799</v>
      </c>
      <c r="K839" s="71">
        <v>0.167629802814416</v>
      </c>
      <c r="L839" s="68">
        <v>34.632616487455202</v>
      </c>
    </row>
    <row r="840" spans="1:12" x14ac:dyDescent="0.2">
      <c r="A840" s="72" t="s">
        <v>1946</v>
      </c>
      <c r="B840" s="66" t="s">
        <v>1947</v>
      </c>
      <c r="C840" s="67">
        <v>43</v>
      </c>
      <c r="D840" s="67" t="s">
        <v>343</v>
      </c>
      <c r="E840" s="71">
        <v>0.16826197139403501</v>
      </c>
      <c r="F840" s="68">
        <v>40.860215053763397</v>
      </c>
      <c r="G840" s="71">
        <v>0.33333333333333298</v>
      </c>
      <c r="H840" s="68">
        <v>81.8100358422939</v>
      </c>
      <c r="I840" s="71">
        <v>1.6171227341661399E-3</v>
      </c>
      <c r="J840" s="68">
        <v>64.336917562723997</v>
      </c>
      <c r="K840" s="71">
        <v>0.16983545811460601</v>
      </c>
      <c r="L840" s="68">
        <v>35.035842293906803</v>
      </c>
    </row>
    <row r="841" spans="1:12" x14ac:dyDescent="0.2">
      <c r="A841" s="72" t="s">
        <v>1948</v>
      </c>
      <c r="B841" s="66" t="s">
        <v>1949</v>
      </c>
      <c r="C841" s="67">
        <v>43</v>
      </c>
      <c r="D841" s="67" t="s">
        <v>343</v>
      </c>
      <c r="E841" s="71">
        <v>0.26555142565318601</v>
      </c>
      <c r="F841" s="68">
        <v>74.372759856630793</v>
      </c>
      <c r="G841" s="71">
        <v>0.33333333333333298</v>
      </c>
      <c r="H841" s="68">
        <v>81.8100358422939</v>
      </c>
      <c r="I841" s="71">
        <v>4.67589926278551E-2</v>
      </c>
      <c r="J841" s="68">
        <v>88.978494623655905</v>
      </c>
      <c r="K841" s="71">
        <v>0.41656195099836801</v>
      </c>
      <c r="L841" s="68">
        <v>71.236559139784902</v>
      </c>
    </row>
    <row r="842" spans="1:12" x14ac:dyDescent="0.2">
      <c r="A842" s="72" t="s">
        <v>1950</v>
      </c>
      <c r="B842" s="66" t="s">
        <v>1951</v>
      </c>
      <c r="C842" s="67">
        <v>43</v>
      </c>
      <c r="D842" s="67" t="s">
        <v>343</v>
      </c>
      <c r="E842" s="71">
        <v>0.26730077038483802</v>
      </c>
      <c r="F842" s="68">
        <v>74.955197132616505</v>
      </c>
      <c r="G842" s="71">
        <v>0.33474122881117302</v>
      </c>
      <c r="H842" s="68">
        <v>82.078853046595</v>
      </c>
      <c r="I842" s="71">
        <v>3.29538889434546E-2</v>
      </c>
      <c r="J842" s="68">
        <v>86.335125448028705</v>
      </c>
      <c r="K842" s="71">
        <v>0.434207193399886</v>
      </c>
      <c r="L842" s="68">
        <v>73.924731182795696</v>
      </c>
    </row>
    <row r="843" spans="1:12" x14ac:dyDescent="0.2">
      <c r="A843" s="72" t="s">
        <v>1952</v>
      </c>
      <c r="B843" s="66" t="s">
        <v>1953</v>
      </c>
      <c r="C843" s="67">
        <v>43</v>
      </c>
      <c r="D843" s="67" t="s">
        <v>343</v>
      </c>
      <c r="E843" s="71">
        <v>0.27761799441504098</v>
      </c>
      <c r="F843" s="68">
        <v>78.449820788530502</v>
      </c>
      <c r="G843" s="71">
        <v>0.33333333333333298</v>
      </c>
      <c r="H843" s="68">
        <v>81.8100358422939</v>
      </c>
      <c r="I843" s="71">
        <v>2.3404218543685799E-3</v>
      </c>
      <c r="J843" s="68">
        <v>66.756272401433705</v>
      </c>
      <c r="K843" s="71">
        <v>0.49718022805742101</v>
      </c>
      <c r="L843" s="68">
        <v>82.571684587813607</v>
      </c>
    </row>
    <row r="844" spans="1:12" x14ac:dyDescent="0.2">
      <c r="A844" s="72" t="s">
        <v>1954</v>
      </c>
      <c r="B844" s="66" t="s">
        <v>1955</v>
      </c>
      <c r="C844" s="67">
        <v>43</v>
      </c>
      <c r="D844" s="67" t="s">
        <v>343</v>
      </c>
      <c r="E844" s="71">
        <v>0.20412152527480801</v>
      </c>
      <c r="F844" s="68">
        <v>52.688172043010802</v>
      </c>
      <c r="G844" s="71">
        <v>0.33333333333333298</v>
      </c>
      <c r="H844" s="68">
        <v>81.8100358422939</v>
      </c>
      <c r="I844" s="71">
        <v>1.2721250359304099E-3</v>
      </c>
      <c r="J844" s="68">
        <v>61.783154121863802</v>
      </c>
      <c r="K844" s="71">
        <v>0.27775911745515902</v>
      </c>
      <c r="L844" s="68">
        <v>51.568100358422903</v>
      </c>
    </row>
    <row r="845" spans="1:12" x14ac:dyDescent="0.2">
      <c r="A845" s="72" t="s">
        <v>1956</v>
      </c>
      <c r="B845" s="66" t="s">
        <v>1957</v>
      </c>
      <c r="C845" s="67">
        <v>43</v>
      </c>
      <c r="D845" s="67" t="s">
        <v>343</v>
      </c>
      <c r="E845" s="71">
        <v>0.20320656954321101</v>
      </c>
      <c r="F845" s="68">
        <v>52.374551971326198</v>
      </c>
      <c r="G845" s="71">
        <v>0.33333333333333298</v>
      </c>
      <c r="H845" s="68">
        <v>81.8100358422939</v>
      </c>
      <c r="I845" s="71">
        <v>7.3291314132978302E-4</v>
      </c>
      <c r="J845" s="68">
        <v>56.496415770609303</v>
      </c>
      <c r="K845" s="71">
        <v>0.27555346215496901</v>
      </c>
      <c r="L845" s="68">
        <v>51.164874551971302</v>
      </c>
    </row>
    <row r="846" spans="1:12" x14ac:dyDescent="0.2">
      <c r="A846" s="72" t="s">
        <v>1958</v>
      </c>
      <c r="B846" s="66" t="s">
        <v>1959</v>
      </c>
      <c r="C846" s="67">
        <v>43</v>
      </c>
      <c r="D846" s="67" t="s">
        <v>343</v>
      </c>
      <c r="E846" s="71">
        <v>0.24633847336995601</v>
      </c>
      <c r="F846" s="68">
        <v>66.845878136200696</v>
      </c>
      <c r="G846" s="71">
        <v>0.33333333333333298</v>
      </c>
      <c r="H846" s="68">
        <v>81.8100358422939</v>
      </c>
      <c r="I846" s="71">
        <v>1.4841227911417199E-4</v>
      </c>
      <c r="J846" s="68">
        <v>37.858422939068099</v>
      </c>
      <c r="K846" s="71">
        <v>0.40553367449742</v>
      </c>
      <c r="L846" s="68">
        <v>69.892473118279597</v>
      </c>
    </row>
    <row r="847" spans="1:12" x14ac:dyDescent="0.2">
      <c r="A847" s="72" t="s">
        <v>1960</v>
      </c>
      <c r="B847" s="66" t="s">
        <v>1961</v>
      </c>
      <c r="C847" s="67">
        <v>43</v>
      </c>
      <c r="D847" s="67" t="s">
        <v>343</v>
      </c>
      <c r="E847" s="71">
        <v>0.241981212379661</v>
      </c>
      <c r="F847" s="68">
        <v>65.367383512544805</v>
      </c>
      <c r="G847" s="71">
        <v>0.33333333333333298</v>
      </c>
      <c r="H847" s="68">
        <v>81.8100358422939</v>
      </c>
      <c r="I847" s="71">
        <v>3.1056110936766997E-4</v>
      </c>
      <c r="J847" s="68">
        <v>46.639784946236603</v>
      </c>
      <c r="K847" s="71">
        <v>0.39229974269628098</v>
      </c>
      <c r="L847" s="68">
        <v>67.831541218637994</v>
      </c>
    </row>
    <row r="848" spans="1:12" x14ac:dyDescent="0.2">
      <c r="A848" s="72" t="s">
        <v>1962</v>
      </c>
      <c r="B848" s="66" t="s">
        <v>1963</v>
      </c>
      <c r="C848" s="67">
        <v>43</v>
      </c>
      <c r="D848" s="67" t="s">
        <v>343</v>
      </c>
      <c r="E848" s="71">
        <v>0.22670558288555101</v>
      </c>
      <c r="F848" s="68">
        <v>60.125448028673802</v>
      </c>
      <c r="G848" s="71">
        <v>0.33333333333333298</v>
      </c>
      <c r="H848" s="68">
        <v>81.8100358422939</v>
      </c>
      <c r="I848" s="71">
        <v>6.4898356227909102E-4</v>
      </c>
      <c r="J848" s="68">
        <v>55.062724014336901</v>
      </c>
      <c r="K848" s="71">
        <v>0.34613443176103897</v>
      </c>
      <c r="L848" s="68">
        <v>61.783154121863802</v>
      </c>
    </row>
    <row r="849" spans="1:12" x14ac:dyDescent="0.2">
      <c r="A849" s="72" t="s">
        <v>1964</v>
      </c>
      <c r="B849" s="66" t="s">
        <v>1965</v>
      </c>
      <c r="C849" s="67">
        <v>43</v>
      </c>
      <c r="D849" s="67" t="s">
        <v>343</v>
      </c>
      <c r="E849" s="71">
        <v>0.241524423870178</v>
      </c>
      <c r="F849" s="68">
        <v>65.2777777777778</v>
      </c>
      <c r="G849" s="71">
        <v>0.33333333333333298</v>
      </c>
      <c r="H849" s="68">
        <v>81.8100358422939</v>
      </c>
      <c r="I849" s="71">
        <v>3.0833220188417E-4</v>
      </c>
      <c r="J849" s="68">
        <v>46.505376344086002</v>
      </c>
      <c r="K849" s="71">
        <v>0.39093160607531602</v>
      </c>
      <c r="L849" s="68">
        <v>67.741935483871003</v>
      </c>
    </row>
    <row r="850" spans="1:12" x14ac:dyDescent="0.2">
      <c r="A850" s="72" t="s">
        <v>1966</v>
      </c>
      <c r="B850" s="66" t="s">
        <v>1967</v>
      </c>
      <c r="C850" s="67">
        <v>43</v>
      </c>
      <c r="D850" s="67" t="s">
        <v>343</v>
      </c>
      <c r="E850" s="71">
        <v>0.16499491741373401</v>
      </c>
      <c r="F850" s="68">
        <v>40.008960573476699</v>
      </c>
      <c r="G850" s="71">
        <v>0.33333333333333298</v>
      </c>
      <c r="H850" s="68">
        <v>81.8100358422939</v>
      </c>
      <c r="I850" s="71">
        <v>6.3858199402275705E-4</v>
      </c>
      <c r="J850" s="68">
        <v>54.883512544802898</v>
      </c>
      <c r="K850" s="71">
        <v>0.16101283691384699</v>
      </c>
      <c r="L850" s="68">
        <v>33.826164874551999</v>
      </c>
    </row>
    <row r="851" spans="1:12" x14ac:dyDescent="0.2">
      <c r="A851" s="72" t="s">
        <v>1968</v>
      </c>
      <c r="B851" s="66" t="s">
        <v>1969</v>
      </c>
      <c r="C851" s="67">
        <v>43</v>
      </c>
      <c r="D851" s="67" t="s">
        <v>343</v>
      </c>
      <c r="E851" s="71">
        <v>0.17402624418646401</v>
      </c>
      <c r="F851" s="68">
        <v>42.831541218638002</v>
      </c>
      <c r="G851" s="71">
        <v>0.33333333333333298</v>
      </c>
      <c r="H851" s="68">
        <v>81.8100358422939</v>
      </c>
      <c r="I851" s="71">
        <v>5.8063039945175699E-4</v>
      </c>
      <c r="J851" s="68">
        <v>53.449820788530502</v>
      </c>
      <c r="K851" s="71">
        <v>0.18816476882660599</v>
      </c>
      <c r="L851" s="68">
        <v>37.768817204301101</v>
      </c>
    </row>
    <row r="852" spans="1:12" x14ac:dyDescent="0.2">
      <c r="A852" s="72" t="s">
        <v>1970</v>
      </c>
      <c r="B852" s="66" t="s">
        <v>1971</v>
      </c>
      <c r="C852" s="67">
        <v>43</v>
      </c>
      <c r="D852" s="67" t="s">
        <v>343</v>
      </c>
      <c r="E852" s="71">
        <v>0.16369281812782199</v>
      </c>
      <c r="F852" s="68">
        <v>39.5161290322581</v>
      </c>
      <c r="G852" s="71">
        <v>0.33333333333333298</v>
      </c>
      <c r="H852" s="68">
        <v>81.8100358422939</v>
      </c>
      <c r="I852" s="71">
        <v>4.5952642618158902E-4</v>
      </c>
      <c r="J852" s="68">
        <v>50.940860215053803</v>
      </c>
      <c r="K852" s="71">
        <v>0.15728559462395</v>
      </c>
      <c r="L852" s="68">
        <v>32.750896057347703</v>
      </c>
    </row>
    <row r="853" spans="1:12" x14ac:dyDescent="0.2">
      <c r="A853" s="72" t="s">
        <v>1972</v>
      </c>
      <c r="B853" s="66" t="s">
        <v>1973</v>
      </c>
      <c r="C853" s="67">
        <v>43</v>
      </c>
      <c r="D853" s="67" t="s">
        <v>343</v>
      </c>
      <c r="E853" s="71">
        <v>0.16925812949465499</v>
      </c>
      <c r="F853" s="68">
        <v>41.442652329749102</v>
      </c>
      <c r="G853" s="71">
        <v>0.33333333333333298</v>
      </c>
      <c r="H853" s="68">
        <v>81.8100358422939</v>
      </c>
      <c r="I853" s="71">
        <v>1.9428643564508601E-4</v>
      </c>
      <c r="J853" s="68">
        <v>40.546594982078901</v>
      </c>
      <c r="K853" s="71">
        <v>0.17424676871498501</v>
      </c>
      <c r="L853" s="68">
        <v>35.797491039426497</v>
      </c>
    </row>
    <row r="854" spans="1:12" x14ac:dyDescent="0.2">
      <c r="A854" s="72" t="s">
        <v>1974</v>
      </c>
      <c r="B854" s="66" t="s">
        <v>1975</v>
      </c>
      <c r="C854" s="67">
        <v>43</v>
      </c>
      <c r="D854" s="67" t="s">
        <v>343</v>
      </c>
      <c r="E854" s="71">
        <v>0.161346810418489</v>
      </c>
      <c r="F854" s="68">
        <v>38.7544802867383</v>
      </c>
      <c r="G854" s="71">
        <v>0.33333333333333298</v>
      </c>
      <c r="H854" s="68">
        <v>81.8100358422939</v>
      </c>
      <c r="I854" s="71">
        <v>7.2253750923459198E-4</v>
      </c>
      <c r="J854" s="68">
        <v>56.3172043010753</v>
      </c>
      <c r="K854" s="71">
        <v>0.14998456041289901</v>
      </c>
      <c r="L854" s="68">
        <v>32.213261648745501</v>
      </c>
    </row>
    <row r="855" spans="1:12" x14ac:dyDescent="0.2">
      <c r="A855" s="72" t="s">
        <v>1037</v>
      </c>
      <c r="B855" s="66" t="s">
        <v>1976</v>
      </c>
      <c r="C855" s="67">
        <v>43</v>
      </c>
      <c r="D855" s="67" t="s">
        <v>343</v>
      </c>
      <c r="E855" s="71">
        <v>0.164485437777139</v>
      </c>
      <c r="F855" s="68">
        <v>39.874551971326198</v>
      </c>
      <c r="G855" s="71">
        <v>0.33333333333333298</v>
      </c>
      <c r="H855" s="68">
        <v>81.8100358422939</v>
      </c>
      <c r="I855" s="71">
        <v>1.3157983844261801E-3</v>
      </c>
      <c r="J855" s="68">
        <v>62.186379928315397</v>
      </c>
      <c r="K855" s="71">
        <v>0.15880718161365701</v>
      </c>
      <c r="L855" s="68">
        <v>33.1989247311828</v>
      </c>
    </row>
    <row r="856" spans="1:12" x14ac:dyDescent="0.2">
      <c r="A856" s="72" t="s">
        <v>1977</v>
      </c>
      <c r="B856" s="66" t="s">
        <v>1978</v>
      </c>
      <c r="C856" s="67">
        <v>43</v>
      </c>
      <c r="D856" s="67" t="s">
        <v>343</v>
      </c>
      <c r="E856" s="71">
        <v>0.15641908580267699</v>
      </c>
      <c r="F856" s="68">
        <v>37.455197132616497</v>
      </c>
      <c r="G856" s="71">
        <v>0.33333333333333298</v>
      </c>
      <c r="H856" s="68">
        <v>81.8100358422939</v>
      </c>
      <c r="I856" s="71">
        <v>1.3789507631253499E-3</v>
      </c>
      <c r="J856" s="68">
        <v>62.813620071684603</v>
      </c>
      <c r="K856" s="71">
        <v>0.134544973311571</v>
      </c>
      <c r="L856" s="68">
        <v>30.734767025089599</v>
      </c>
    </row>
    <row r="857" spans="1:12" x14ac:dyDescent="0.2">
      <c r="A857" s="72" t="s">
        <v>1979</v>
      </c>
      <c r="B857" s="66" t="s">
        <v>1980</v>
      </c>
      <c r="C857" s="67">
        <v>43</v>
      </c>
      <c r="D857" s="67" t="s">
        <v>343</v>
      </c>
      <c r="E857" s="71">
        <v>0.171083829448679</v>
      </c>
      <c r="F857" s="68">
        <v>41.935483870967701</v>
      </c>
      <c r="G857" s="71">
        <v>0.33333333333333298</v>
      </c>
      <c r="H857" s="68">
        <v>81.8100358422939</v>
      </c>
      <c r="I857" s="71">
        <v>1.2600756973386799E-3</v>
      </c>
      <c r="J857" s="68">
        <v>61.648745519713302</v>
      </c>
      <c r="K857" s="71">
        <v>0.17865807931536501</v>
      </c>
      <c r="L857" s="68">
        <v>36.335125448028698</v>
      </c>
    </row>
    <row r="858" spans="1:12" x14ac:dyDescent="0.2">
      <c r="A858" s="72" t="s">
        <v>1981</v>
      </c>
      <c r="B858" s="66" t="s">
        <v>1982</v>
      </c>
      <c r="C858" s="67">
        <v>43</v>
      </c>
      <c r="D858" s="67" t="s">
        <v>343</v>
      </c>
      <c r="E858" s="71">
        <v>0.15911985666901199</v>
      </c>
      <c r="F858" s="68">
        <v>38.172043010752702</v>
      </c>
      <c r="G858" s="71">
        <v>0.33333333333333298</v>
      </c>
      <c r="H858" s="68">
        <v>81.8100358422939</v>
      </c>
      <c r="I858" s="71">
        <v>6.5864216137425801E-4</v>
      </c>
      <c r="J858" s="68">
        <v>55.331541218638002</v>
      </c>
      <c r="K858" s="71">
        <v>0.14336759451233</v>
      </c>
      <c r="L858" s="68">
        <v>31.4964157706093</v>
      </c>
    </row>
    <row r="859" spans="1:12" x14ac:dyDescent="0.2">
      <c r="A859" s="72" t="s">
        <v>1983</v>
      </c>
      <c r="B859" s="66" t="s">
        <v>1984</v>
      </c>
      <c r="C859" s="67">
        <v>25</v>
      </c>
      <c r="D859" s="67" t="s">
        <v>343</v>
      </c>
      <c r="E859" s="71">
        <v>0.36267690407791198</v>
      </c>
      <c r="F859" s="68">
        <v>92.831541218637994</v>
      </c>
      <c r="G859" s="71">
        <v>0.61464025652568</v>
      </c>
      <c r="H859" s="68">
        <v>97.2222222222222</v>
      </c>
      <c r="I859" s="71">
        <v>4.8837465531012102E-3</v>
      </c>
      <c r="J859" s="68">
        <v>72.177419354838705</v>
      </c>
      <c r="K859" s="71">
        <v>0.46850670915495501</v>
      </c>
      <c r="L859" s="68">
        <v>78.808243727598594</v>
      </c>
    </row>
    <row r="860" spans="1:12" x14ac:dyDescent="0.2">
      <c r="A860" s="72" t="s">
        <v>1985</v>
      </c>
      <c r="B860" s="66" t="s">
        <v>1986</v>
      </c>
      <c r="C860" s="67">
        <v>43</v>
      </c>
      <c r="D860" s="67" t="s">
        <v>343</v>
      </c>
      <c r="E860" s="71">
        <v>0.272106285277601</v>
      </c>
      <c r="F860" s="68">
        <v>76.478494623655905</v>
      </c>
      <c r="G860" s="71">
        <v>0.33747056094360001</v>
      </c>
      <c r="H860" s="68">
        <v>82.392473118279597</v>
      </c>
      <c r="I860" s="71">
        <v>1.5189645334887901E-3</v>
      </c>
      <c r="J860" s="68">
        <v>63.933691756272403</v>
      </c>
      <c r="K860" s="71">
        <v>0.47732933035571401</v>
      </c>
      <c r="L860" s="68">
        <v>79.793906810035807</v>
      </c>
    </row>
    <row r="861" spans="1:12" x14ac:dyDescent="0.2">
      <c r="A861" s="72" t="s">
        <v>1987</v>
      </c>
      <c r="B861" s="66" t="s">
        <v>1988</v>
      </c>
      <c r="C861" s="67">
        <v>43</v>
      </c>
      <c r="D861" s="67" t="s">
        <v>343</v>
      </c>
      <c r="E861" s="71">
        <v>0.225175338246734</v>
      </c>
      <c r="F861" s="68">
        <v>59.811827956989198</v>
      </c>
      <c r="G861" s="71">
        <v>0.33333333333333298</v>
      </c>
      <c r="H861" s="68">
        <v>81.8100358422939</v>
      </c>
      <c r="I861" s="71">
        <v>4.8808708465872298E-3</v>
      </c>
      <c r="J861" s="68">
        <v>72.132616487455195</v>
      </c>
      <c r="K861" s="71">
        <v>0.33731181056028098</v>
      </c>
      <c r="L861" s="68">
        <v>60.618279569892501</v>
      </c>
    </row>
    <row r="862" spans="1:12" x14ac:dyDescent="0.2">
      <c r="A862" s="72" t="s">
        <v>1989</v>
      </c>
      <c r="B862" s="66" t="s">
        <v>1990</v>
      </c>
      <c r="C862" s="67">
        <v>43</v>
      </c>
      <c r="D862" s="67" t="s">
        <v>343</v>
      </c>
      <c r="E862" s="71">
        <v>0.264420665490536</v>
      </c>
      <c r="F862" s="68">
        <v>73.790322580645196</v>
      </c>
      <c r="G862" s="71">
        <v>0.35005516142090598</v>
      </c>
      <c r="H862" s="68">
        <v>86.155913978494596</v>
      </c>
      <c r="I862" s="71">
        <v>1.6986074397656399E-3</v>
      </c>
      <c r="J862" s="68">
        <v>64.516129032258107</v>
      </c>
      <c r="K862" s="71">
        <v>0.441508227610937</v>
      </c>
      <c r="L862" s="68">
        <v>74.910394265232995</v>
      </c>
    </row>
    <row r="863" spans="1:12" x14ac:dyDescent="0.2">
      <c r="A863" s="72" t="s">
        <v>1991</v>
      </c>
      <c r="B863" s="66" t="s">
        <v>1992</v>
      </c>
      <c r="C863" s="67">
        <v>43</v>
      </c>
      <c r="D863" s="67" t="s">
        <v>343</v>
      </c>
      <c r="E863" s="71">
        <v>0.242120003033202</v>
      </c>
      <c r="F863" s="68">
        <v>65.412186379928301</v>
      </c>
      <c r="G863" s="71">
        <v>0.33333333333333298</v>
      </c>
      <c r="H863" s="68">
        <v>81.8100358422939</v>
      </c>
      <c r="I863" s="71">
        <v>1.4110013804738101E-3</v>
      </c>
      <c r="J863" s="68">
        <v>63.216845878136198</v>
      </c>
      <c r="K863" s="71">
        <v>0.39161567438579897</v>
      </c>
      <c r="L863" s="68">
        <v>67.786738351254499</v>
      </c>
    </row>
    <row r="864" spans="1:12" x14ac:dyDescent="0.2">
      <c r="A864" s="72" t="s">
        <v>1993</v>
      </c>
      <c r="B864" s="66" t="s">
        <v>1994</v>
      </c>
      <c r="C864" s="67">
        <v>43</v>
      </c>
      <c r="D864" s="67" t="s">
        <v>343</v>
      </c>
      <c r="E864" s="71">
        <v>0.27236810080724699</v>
      </c>
      <c r="F864" s="68">
        <v>76.657706093190001</v>
      </c>
      <c r="G864" s="71">
        <v>0.33333333333333298</v>
      </c>
      <c r="H864" s="68">
        <v>81.8100358422939</v>
      </c>
      <c r="I864" s="71">
        <v>1.19280945308931E-3</v>
      </c>
      <c r="J864" s="68">
        <v>61.1111111111111</v>
      </c>
      <c r="K864" s="71">
        <v>0.48257815963531703</v>
      </c>
      <c r="L864" s="68">
        <v>80.376344086021504</v>
      </c>
    </row>
    <row r="865" spans="1:12" x14ac:dyDescent="0.2">
      <c r="A865" s="72" t="s">
        <v>1995</v>
      </c>
      <c r="B865" s="66" t="s">
        <v>1996</v>
      </c>
      <c r="C865" s="67">
        <v>43</v>
      </c>
      <c r="D865" s="67" t="s">
        <v>343</v>
      </c>
      <c r="E865" s="71">
        <v>0.24152778385424301</v>
      </c>
      <c r="F865" s="68">
        <v>65.322580645161295</v>
      </c>
      <c r="G865" s="71">
        <v>0.33333333333333298</v>
      </c>
      <c r="H865" s="68">
        <v>81.8100358422939</v>
      </c>
      <c r="I865" s="71">
        <v>1.0024804645632E-3</v>
      </c>
      <c r="J865" s="68">
        <v>59.543010752688197</v>
      </c>
      <c r="K865" s="71">
        <v>0.39024753776483301</v>
      </c>
      <c r="L865" s="68">
        <v>67.517921146953398</v>
      </c>
    </row>
    <row r="866" spans="1:12" x14ac:dyDescent="0.2">
      <c r="A866" s="72" t="s">
        <v>1997</v>
      </c>
      <c r="B866" s="66" t="s">
        <v>1998</v>
      </c>
      <c r="C866" s="67">
        <v>43</v>
      </c>
      <c r="D866" s="67" t="s">
        <v>343</v>
      </c>
      <c r="E866" s="71">
        <v>0.23982365574792</v>
      </c>
      <c r="F866" s="68">
        <v>64.874551971326198</v>
      </c>
      <c r="G866" s="71">
        <v>0.33333333333333298</v>
      </c>
      <c r="H866" s="68">
        <v>81.8100358422939</v>
      </c>
      <c r="I866" s="71">
        <v>1.8229937356808901E-3</v>
      </c>
      <c r="J866" s="68">
        <v>64.964157706093204</v>
      </c>
      <c r="K866" s="71">
        <v>0.38431464017474698</v>
      </c>
      <c r="L866" s="68">
        <v>66.756272401433705</v>
      </c>
    </row>
    <row r="867" spans="1:12" x14ac:dyDescent="0.2">
      <c r="A867" s="72" t="s">
        <v>1999</v>
      </c>
      <c r="B867" s="66" t="s">
        <v>2000</v>
      </c>
      <c r="C867" s="67">
        <v>43</v>
      </c>
      <c r="D867" s="67" t="s">
        <v>343</v>
      </c>
      <c r="E867" s="71">
        <v>0.242862978080293</v>
      </c>
      <c r="F867" s="68">
        <v>65.636200716845906</v>
      </c>
      <c r="G867" s="71">
        <v>0.33333333333333298</v>
      </c>
      <c r="H867" s="68">
        <v>81.8100358422939</v>
      </c>
      <c r="I867" s="71">
        <v>2.80240784252143E-3</v>
      </c>
      <c r="J867" s="68">
        <v>68.503584229390697</v>
      </c>
      <c r="K867" s="71">
        <v>0.39245319306502302</v>
      </c>
      <c r="L867" s="68">
        <v>67.921146953405</v>
      </c>
    </row>
    <row r="868" spans="1:12" x14ac:dyDescent="0.2">
      <c r="A868" s="72" t="s">
        <v>1940</v>
      </c>
      <c r="B868" s="66" t="s">
        <v>2001</v>
      </c>
      <c r="C868" s="67">
        <v>43</v>
      </c>
      <c r="D868" s="67" t="s">
        <v>343</v>
      </c>
      <c r="E868" s="71">
        <v>0.25569664326311098</v>
      </c>
      <c r="F868" s="68">
        <v>70.161290322580697</v>
      </c>
      <c r="G868" s="71">
        <v>0.33333333333333298</v>
      </c>
      <c r="H868" s="68">
        <v>81.8100358422939</v>
      </c>
      <c r="I868" s="71">
        <v>1.07099004582176E-3</v>
      </c>
      <c r="J868" s="68">
        <v>60.125448028673802</v>
      </c>
      <c r="K868" s="71">
        <v>0.432685606410179</v>
      </c>
      <c r="L868" s="68">
        <v>73.7455197132617</v>
      </c>
    </row>
    <row r="869" spans="1:12" x14ac:dyDescent="0.2">
      <c r="A869" s="72" t="s">
        <v>2002</v>
      </c>
      <c r="B869" s="66" t="s">
        <v>2003</v>
      </c>
      <c r="C869" s="67">
        <v>43</v>
      </c>
      <c r="D869" s="67" t="s">
        <v>343</v>
      </c>
      <c r="E869" s="71">
        <v>0.24960766490091499</v>
      </c>
      <c r="F869" s="68">
        <v>67.876344086021504</v>
      </c>
      <c r="G869" s="71">
        <v>0.34160778855386698</v>
      </c>
      <c r="H869" s="68">
        <v>83.870967741935502</v>
      </c>
      <c r="I869" s="71">
        <v>8.4401297223546802E-4</v>
      </c>
      <c r="J869" s="68">
        <v>57.840501792114701</v>
      </c>
      <c r="K869" s="71">
        <v>0.406371193176644</v>
      </c>
      <c r="L869" s="68">
        <v>70.026881720430097</v>
      </c>
    </row>
    <row r="870" spans="1:12" x14ac:dyDescent="0.2">
      <c r="A870" s="72" t="s">
        <v>2004</v>
      </c>
      <c r="B870" s="66" t="s">
        <v>2005</v>
      </c>
      <c r="C870" s="67">
        <v>43</v>
      </c>
      <c r="D870" s="67" t="s">
        <v>343</v>
      </c>
      <c r="E870" s="71">
        <v>0.22877840790838599</v>
      </c>
      <c r="F870" s="68">
        <v>60.663082437276003</v>
      </c>
      <c r="G870" s="71">
        <v>0.33333333333333298</v>
      </c>
      <c r="H870" s="68">
        <v>81.8100358422939</v>
      </c>
      <c r="I870" s="71">
        <v>2.5049273021552899E-4</v>
      </c>
      <c r="J870" s="68">
        <v>44.399641577060898</v>
      </c>
      <c r="K870" s="71">
        <v>0.35275139766160801</v>
      </c>
      <c r="L870" s="68">
        <v>62.320788530465997</v>
      </c>
    </row>
    <row r="871" spans="1:12" x14ac:dyDescent="0.2">
      <c r="A871" s="72" t="s">
        <v>2006</v>
      </c>
      <c r="B871" s="66" t="s">
        <v>2007</v>
      </c>
      <c r="C871" s="67">
        <v>43</v>
      </c>
      <c r="D871" s="67" t="s">
        <v>343</v>
      </c>
      <c r="E871" s="71">
        <v>0.29762870591398799</v>
      </c>
      <c r="F871" s="68">
        <v>84.005376344086002</v>
      </c>
      <c r="G871" s="71">
        <v>0.33333333333333298</v>
      </c>
      <c r="H871" s="68">
        <v>81.8100358422939</v>
      </c>
      <c r="I871" s="71">
        <v>1.45172662512267E-3</v>
      </c>
      <c r="J871" s="68">
        <v>63.530465949820801</v>
      </c>
      <c r="K871" s="71">
        <v>0.55810105778350805</v>
      </c>
      <c r="L871" s="68">
        <v>88.261648745519693</v>
      </c>
    </row>
    <row r="872" spans="1:12" x14ac:dyDescent="0.2">
      <c r="A872" s="72" t="s">
        <v>2008</v>
      </c>
      <c r="B872" s="66" t="s">
        <v>2009</v>
      </c>
      <c r="C872" s="67">
        <v>43</v>
      </c>
      <c r="D872" s="67" t="s">
        <v>343</v>
      </c>
      <c r="E872" s="71">
        <v>0.26246815139997398</v>
      </c>
      <c r="F872" s="68">
        <v>73.252688172042994</v>
      </c>
      <c r="G872" s="71">
        <v>0.33333333333333298</v>
      </c>
      <c r="H872" s="68">
        <v>81.8100358422939</v>
      </c>
      <c r="I872" s="71">
        <v>2.21868506518685E-3</v>
      </c>
      <c r="J872" s="68">
        <v>66.173835125447994</v>
      </c>
      <c r="K872" s="71">
        <v>0.451852435801403</v>
      </c>
      <c r="L872" s="68">
        <v>76.344086021505404</v>
      </c>
    </row>
    <row r="873" spans="1:12" x14ac:dyDescent="0.2">
      <c r="A873" s="72" t="s">
        <v>2010</v>
      </c>
      <c r="B873" s="66" t="s">
        <v>2011</v>
      </c>
      <c r="C873" s="67">
        <v>43</v>
      </c>
      <c r="D873" s="67" t="s">
        <v>343</v>
      </c>
      <c r="E873" s="71">
        <v>0.23541716021633799</v>
      </c>
      <c r="F873" s="68">
        <v>63.082437275985697</v>
      </c>
      <c r="G873" s="71">
        <v>0.33333333333333298</v>
      </c>
      <c r="H873" s="68">
        <v>81.8100358422939</v>
      </c>
      <c r="I873" s="71">
        <v>1.83743894207066E-3</v>
      </c>
      <c r="J873" s="68">
        <v>65.053763440860195</v>
      </c>
      <c r="K873" s="71">
        <v>0.37108070837360901</v>
      </c>
      <c r="L873" s="68">
        <v>64.829749103942703</v>
      </c>
    </row>
    <row r="874" spans="1:12" x14ac:dyDescent="0.2">
      <c r="A874" s="72" t="s">
        <v>1328</v>
      </c>
      <c r="B874" s="66" t="s">
        <v>2012</v>
      </c>
      <c r="C874" s="67">
        <v>43</v>
      </c>
      <c r="D874" s="67" t="s">
        <v>343</v>
      </c>
      <c r="E874" s="71">
        <v>0.29134162454359103</v>
      </c>
      <c r="F874" s="68">
        <v>82.078853046595</v>
      </c>
      <c r="G874" s="71">
        <v>0.33333333333333298</v>
      </c>
      <c r="H874" s="68">
        <v>81.8100358422939</v>
      </c>
      <c r="I874" s="71">
        <v>9.0583461162063103E-3</v>
      </c>
      <c r="J874" s="68">
        <v>76.836917562723997</v>
      </c>
      <c r="K874" s="71">
        <v>0.531633194181232</v>
      </c>
      <c r="L874" s="68">
        <v>86.424731182795696</v>
      </c>
    </row>
    <row r="875" spans="1:12" x14ac:dyDescent="0.2">
      <c r="A875" s="72" t="s">
        <v>1063</v>
      </c>
      <c r="B875" s="66" t="s">
        <v>2013</v>
      </c>
      <c r="C875" s="67">
        <v>43</v>
      </c>
      <c r="D875" s="67" t="s">
        <v>343</v>
      </c>
      <c r="E875" s="71">
        <v>0.236558119923861</v>
      </c>
      <c r="F875" s="68">
        <v>63.530465949820801</v>
      </c>
      <c r="G875" s="71">
        <v>0.33333333333333298</v>
      </c>
      <c r="H875" s="68">
        <v>81.8100358422939</v>
      </c>
      <c r="I875" s="71">
        <v>1.64939153779002E-4</v>
      </c>
      <c r="J875" s="68">
        <v>38.799283154121902</v>
      </c>
      <c r="K875" s="71">
        <v>0.37617608728447099</v>
      </c>
      <c r="L875" s="68">
        <v>65.636200716845906</v>
      </c>
    </row>
    <row r="876" spans="1:12" x14ac:dyDescent="0.2">
      <c r="A876" s="72" t="s">
        <v>1330</v>
      </c>
      <c r="B876" s="66" t="s">
        <v>2014</v>
      </c>
      <c r="C876" s="67">
        <v>43</v>
      </c>
      <c r="D876" s="67" t="s">
        <v>343</v>
      </c>
      <c r="E876" s="71">
        <v>0.26232521389777202</v>
      </c>
      <c r="F876" s="68">
        <v>73.163082437276003</v>
      </c>
      <c r="G876" s="71">
        <v>0.33333333333333298</v>
      </c>
      <c r="H876" s="68">
        <v>81.8100358422939</v>
      </c>
      <c r="I876" s="71">
        <v>1.1058042480962601E-3</v>
      </c>
      <c r="J876" s="68">
        <v>60.439068100358398</v>
      </c>
      <c r="K876" s="71">
        <v>0.45253650411188601</v>
      </c>
      <c r="L876" s="68">
        <v>76.433691756272395</v>
      </c>
    </row>
    <row r="877" spans="1:12" x14ac:dyDescent="0.2">
      <c r="A877" s="72" t="s">
        <v>2015</v>
      </c>
      <c r="B877" s="66" t="s">
        <v>2016</v>
      </c>
      <c r="C877" s="67">
        <v>43</v>
      </c>
      <c r="D877" s="67" t="s">
        <v>343</v>
      </c>
      <c r="E877" s="71">
        <v>0.25280246397945599</v>
      </c>
      <c r="F877" s="68">
        <v>69.175627240143399</v>
      </c>
      <c r="G877" s="71">
        <v>0.34988224377440102</v>
      </c>
      <c r="H877" s="68">
        <v>86.1111111111111</v>
      </c>
      <c r="I877" s="71">
        <v>1.46988667684024E-3</v>
      </c>
      <c r="J877" s="68">
        <v>63.709677419354797</v>
      </c>
      <c r="K877" s="71">
        <v>0.40705526148712701</v>
      </c>
      <c r="L877" s="68">
        <v>70.116487455197102</v>
      </c>
    </row>
    <row r="878" spans="1:12" x14ac:dyDescent="0.2">
      <c r="A878" s="72" t="s">
        <v>2017</v>
      </c>
      <c r="B878" s="66" t="s">
        <v>2018</v>
      </c>
      <c r="C878" s="67">
        <v>43</v>
      </c>
      <c r="D878" s="67" t="s">
        <v>343</v>
      </c>
      <c r="E878" s="71">
        <v>0.27938199848765999</v>
      </c>
      <c r="F878" s="68">
        <v>79.077060931899695</v>
      </c>
      <c r="G878" s="71">
        <v>0.33333333333333298</v>
      </c>
      <c r="H878" s="68">
        <v>81.8100358422939</v>
      </c>
      <c r="I878" s="71">
        <v>1.7794949243197901E-4</v>
      </c>
      <c r="J878" s="68">
        <v>39.605734767025098</v>
      </c>
      <c r="K878" s="71">
        <v>0.50463471263721404</v>
      </c>
      <c r="L878" s="68">
        <v>83.378136200716895</v>
      </c>
    </row>
    <row r="879" spans="1:12" x14ac:dyDescent="0.2">
      <c r="A879" s="72" t="s">
        <v>2019</v>
      </c>
      <c r="B879" s="66" t="s">
        <v>2020</v>
      </c>
      <c r="C879" s="67">
        <v>43</v>
      </c>
      <c r="D879" s="67" t="s">
        <v>343</v>
      </c>
      <c r="E879" s="71">
        <v>0.251645870374828</v>
      </c>
      <c r="F879" s="68">
        <v>68.727598566308203</v>
      </c>
      <c r="G879" s="71">
        <v>0.33333333328582998</v>
      </c>
      <c r="H879" s="68">
        <v>57.347670250896101</v>
      </c>
      <c r="I879" s="71">
        <v>3.4399914053234698E-2</v>
      </c>
      <c r="J879" s="68">
        <v>86.783154121863802</v>
      </c>
      <c r="K879" s="71">
        <v>0.387204363785419</v>
      </c>
      <c r="L879" s="68">
        <v>67.249103942652297</v>
      </c>
    </row>
    <row r="880" spans="1:12" x14ac:dyDescent="0.2">
      <c r="A880" s="72" t="s">
        <v>1989</v>
      </c>
      <c r="B880" s="66" t="s">
        <v>2021</v>
      </c>
      <c r="C880" s="67">
        <v>43</v>
      </c>
      <c r="D880" s="67" t="s">
        <v>343</v>
      </c>
      <c r="E880" s="71">
        <v>0.28088716711473899</v>
      </c>
      <c r="F880" s="68">
        <v>79.435483870967701</v>
      </c>
      <c r="G880" s="71">
        <v>0.33333333333333298</v>
      </c>
      <c r="H880" s="68">
        <v>81.8100358422939</v>
      </c>
      <c r="I880" s="71">
        <v>4.3559514203209501E-4</v>
      </c>
      <c r="J880" s="68">
        <v>50.358422939068099</v>
      </c>
      <c r="K880" s="71">
        <v>0.50889257286885203</v>
      </c>
      <c r="L880" s="68">
        <v>83.736559139784902</v>
      </c>
    </row>
    <row r="881" spans="1:12" x14ac:dyDescent="0.2">
      <c r="A881" s="72" t="s">
        <v>2022</v>
      </c>
      <c r="B881" s="66" t="s">
        <v>2023</v>
      </c>
      <c r="C881" s="67">
        <v>43</v>
      </c>
      <c r="D881" s="67" t="s">
        <v>343</v>
      </c>
      <c r="E881" s="71">
        <v>0.30743902855976002</v>
      </c>
      <c r="F881" s="68">
        <v>86.066308243727605</v>
      </c>
      <c r="G881" s="71">
        <v>0.496266023258087</v>
      </c>
      <c r="H881" s="68">
        <v>94.982078853046602</v>
      </c>
      <c r="I881" s="71">
        <v>5.1303985332374605E-4</v>
      </c>
      <c r="J881" s="68">
        <v>52.0161290322581</v>
      </c>
      <c r="K881" s="71">
        <v>0.42553802256786799</v>
      </c>
      <c r="L881" s="68">
        <v>72.715053763440906</v>
      </c>
    </row>
    <row r="882" spans="1:12" x14ac:dyDescent="0.2">
      <c r="A882" s="72" t="s">
        <v>2024</v>
      </c>
      <c r="B882" s="66" t="s">
        <v>2025</v>
      </c>
      <c r="C882" s="67">
        <v>43</v>
      </c>
      <c r="D882" s="67" t="s">
        <v>343</v>
      </c>
      <c r="E882" s="71">
        <v>0.294596027510933</v>
      </c>
      <c r="F882" s="68">
        <v>82.974910394265194</v>
      </c>
      <c r="G882" s="71">
        <v>0.33333333333333298</v>
      </c>
      <c r="H882" s="68">
        <v>81.8100358422939</v>
      </c>
      <c r="I882" s="71">
        <v>3.38793937492004E-4</v>
      </c>
      <c r="J882" s="68">
        <v>47.670250896057297</v>
      </c>
      <c r="K882" s="71">
        <v>0.55011595526197399</v>
      </c>
      <c r="L882" s="68">
        <v>87.589605734767005</v>
      </c>
    </row>
    <row r="883" spans="1:12" x14ac:dyDescent="0.2">
      <c r="A883" s="72" t="s">
        <v>2026</v>
      </c>
      <c r="B883" s="66" t="s">
        <v>2027</v>
      </c>
      <c r="C883" s="67">
        <v>43</v>
      </c>
      <c r="D883" s="67" t="s">
        <v>343</v>
      </c>
      <c r="E883" s="71">
        <v>0.28475951937546401</v>
      </c>
      <c r="F883" s="68">
        <v>80.241935483871003</v>
      </c>
      <c r="G883" s="71">
        <v>0.33333333333333298</v>
      </c>
      <c r="H883" s="68">
        <v>81.8100358422939</v>
      </c>
      <c r="I883" s="71">
        <v>1.86856744033419E-4</v>
      </c>
      <c r="J883" s="68">
        <v>40.232974910394297</v>
      </c>
      <c r="K883" s="71">
        <v>0.52075836804902498</v>
      </c>
      <c r="L883" s="68">
        <v>85.304659498207897</v>
      </c>
    </row>
    <row r="884" spans="1:12" x14ac:dyDescent="0.2">
      <c r="A884" s="72" t="s">
        <v>2028</v>
      </c>
      <c r="B884" s="66" t="s">
        <v>2029</v>
      </c>
      <c r="C884" s="67">
        <v>43</v>
      </c>
      <c r="D884" s="67" t="s">
        <v>343</v>
      </c>
      <c r="E884" s="71">
        <v>0.27407505408461202</v>
      </c>
      <c r="F884" s="68">
        <v>77.374551971326198</v>
      </c>
      <c r="G884" s="71">
        <v>0.33333333333333298</v>
      </c>
      <c r="H884" s="68">
        <v>81.8100358422939</v>
      </c>
      <c r="I884" s="71">
        <v>3.8077169509792103E-4</v>
      </c>
      <c r="J884" s="68">
        <v>48.969534050179199</v>
      </c>
      <c r="K884" s="71">
        <v>0.488511057225404</v>
      </c>
      <c r="L884" s="68">
        <v>81.093189964157702</v>
      </c>
    </row>
    <row r="885" spans="1:12" x14ac:dyDescent="0.2">
      <c r="A885" s="72" t="s">
        <v>2030</v>
      </c>
      <c r="B885" s="66" t="s">
        <v>2031</v>
      </c>
      <c r="C885" s="67">
        <v>43</v>
      </c>
      <c r="D885" s="67" t="s">
        <v>343</v>
      </c>
      <c r="E885" s="71">
        <v>0.25044140215440502</v>
      </c>
      <c r="F885" s="68">
        <v>68.234767025089596</v>
      </c>
      <c r="G885" s="71">
        <v>0.33333333333333298</v>
      </c>
      <c r="H885" s="68">
        <v>81.8100358422939</v>
      </c>
      <c r="I885" s="71">
        <v>5.9140345228867396E-4</v>
      </c>
      <c r="J885" s="68">
        <v>53.808243727598601</v>
      </c>
      <c r="K885" s="71">
        <v>0.41739946967759201</v>
      </c>
      <c r="L885" s="68">
        <v>71.370967741935502</v>
      </c>
    </row>
    <row r="886" spans="1:12" x14ac:dyDescent="0.2">
      <c r="A886" s="72" t="s">
        <v>2032</v>
      </c>
      <c r="B886" s="66" t="s">
        <v>2033</v>
      </c>
      <c r="C886" s="67">
        <v>43</v>
      </c>
      <c r="D886" s="67" t="s">
        <v>343</v>
      </c>
      <c r="E886" s="71">
        <v>0.245194090069451</v>
      </c>
      <c r="F886" s="68">
        <v>66.442652329749095</v>
      </c>
      <c r="G886" s="71">
        <v>0.33333333333333298</v>
      </c>
      <c r="H886" s="68">
        <v>81.8100358422939</v>
      </c>
      <c r="I886" s="71">
        <v>2.89054298754529E-4</v>
      </c>
      <c r="J886" s="68">
        <v>45.8333333333333</v>
      </c>
      <c r="K886" s="71">
        <v>0.40195988257626403</v>
      </c>
      <c r="L886" s="68">
        <v>69.265232974910404</v>
      </c>
    </row>
    <row r="887" spans="1:12" x14ac:dyDescent="0.2">
      <c r="A887" s="72" t="s">
        <v>2034</v>
      </c>
      <c r="B887" s="66" t="s">
        <v>2035</v>
      </c>
      <c r="C887" s="67">
        <v>43</v>
      </c>
      <c r="D887" s="67" t="s">
        <v>343</v>
      </c>
      <c r="E887" s="71">
        <v>0.21799188420844701</v>
      </c>
      <c r="F887" s="68">
        <v>57.258064516128997</v>
      </c>
      <c r="G887" s="71">
        <v>0.33333333333333298</v>
      </c>
      <c r="H887" s="68">
        <v>81.8100358422939</v>
      </c>
      <c r="I887" s="71">
        <v>9.7575113324472099E-4</v>
      </c>
      <c r="J887" s="68">
        <v>59.229390681003601</v>
      </c>
      <c r="K887" s="71">
        <v>0.31966656815876299</v>
      </c>
      <c r="L887" s="68">
        <v>57.974910394265201</v>
      </c>
    </row>
    <row r="888" spans="1:12" x14ac:dyDescent="0.2">
      <c r="A888" s="72" t="s">
        <v>2036</v>
      </c>
      <c r="B888" s="66" t="s">
        <v>2037</v>
      </c>
      <c r="C888" s="67">
        <v>43</v>
      </c>
      <c r="D888" s="67" t="s">
        <v>343</v>
      </c>
      <c r="E888" s="71">
        <v>0.32233853744806101</v>
      </c>
      <c r="F888" s="68">
        <v>88.709677419354804</v>
      </c>
      <c r="G888" s="71">
        <v>0.33333333333333298</v>
      </c>
      <c r="H888" s="68">
        <v>81.8100358422939</v>
      </c>
      <c r="I888" s="71">
        <v>5.8323079151584E-5</v>
      </c>
      <c r="J888" s="68">
        <v>30.734767025089599</v>
      </c>
      <c r="K888" s="71">
        <v>0.63362395593169896</v>
      </c>
      <c r="L888" s="68">
        <v>92.607526881720403</v>
      </c>
    </row>
    <row r="889" spans="1:12" x14ac:dyDescent="0.2">
      <c r="A889" s="72" t="s">
        <v>638</v>
      </c>
      <c r="B889" s="66" t="s">
        <v>2038</v>
      </c>
      <c r="C889" s="67">
        <v>43</v>
      </c>
      <c r="D889" s="67" t="s">
        <v>343</v>
      </c>
      <c r="E889" s="71">
        <v>0.32912589556037902</v>
      </c>
      <c r="F889" s="68">
        <v>89.292114695340501</v>
      </c>
      <c r="G889" s="71">
        <v>0.33333333333333298</v>
      </c>
      <c r="H889" s="68">
        <v>81.8100358422939</v>
      </c>
      <c r="I889" s="71">
        <v>2.0910867041036099E-3</v>
      </c>
      <c r="J889" s="68">
        <v>65.815412186379902</v>
      </c>
      <c r="K889" s="71">
        <v>0.65195326664369901</v>
      </c>
      <c r="L889" s="68">
        <v>93.324372759856601</v>
      </c>
    </row>
    <row r="890" spans="1:12" x14ac:dyDescent="0.2">
      <c r="A890" s="72" t="s">
        <v>640</v>
      </c>
      <c r="B890" s="66" t="s">
        <v>2039</v>
      </c>
      <c r="C890" s="67">
        <v>43</v>
      </c>
      <c r="D890" s="67" t="s">
        <v>343</v>
      </c>
      <c r="E890" s="71">
        <v>0.33425427691558202</v>
      </c>
      <c r="F890" s="68">
        <v>90.098566308243704</v>
      </c>
      <c r="G890" s="71">
        <v>0.33333333333333298</v>
      </c>
      <c r="H890" s="68">
        <v>81.8100358422939</v>
      </c>
      <c r="I890" s="71">
        <v>1.35257535790393E-3</v>
      </c>
      <c r="J890" s="68">
        <v>62.455197132616497</v>
      </c>
      <c r="K890" s="71">
        <v>0.66807692205550995</v>
      </c>
      <c r="L890" s="68">
        <v>93.906810035842298</v>
      </c>
    </row>
    <row r="891" spans="1:12" x14ac:dyDescent="0.2">
      <c r="A891" s="72" t="s">
        <v>642</v>
      </c>
      <c r="B891" s="66" t="s">
        <v>2040</v>
      </c>
      <c r="C891" s="67">
        <v>43</v>
      </c>
      <c r="D891" s="67" t="s">
        <v>343</v>
      </c>
      <c r="E891" s="71">
        <v>0.25674006545280798</v>
      </c>
      <c r="F891" s="68">
        <v>70.878136200716895</v>
      </c>
      <c r="G891" s="71">
        <v>0.33333333333333298</v>
      </c>
      <c r="H891" s="68">
        <v>81.8100358422939</v>
      </c>
      <c r="I891" s="71">
        <v>4.7401432501445402E-4</v>
      </c>
      <c r="J891" s="68">
        <v>51.2544802867383</v>
      </c>
      <c r="K891" s="71">
        <v>0.43641284870007502</v>
      </c>
      <c r="L891" s="68">
        <v>74.059139784946197</v>
      </c>
    </row>
    <row r="892" spans="1:12" x14ac:dyDescent="0.2">
      <c r="A892" s="72" t="s">
        <v>2041</v>
      </c>
      <c r="B892" s="66" t="s">
        <v>2042</v>
      </c>
      <c r="C892" s="67">
        <v>43</v>
      </c>
      <c r="D892" s="67" t="s">
        <v>343</v>
      </c>
      <c r="E892" s="71">
        <v>0.33541142053105</v>
      </c>
      <c r="F892" s="68">
        <v>90.188172043010795</v>
      </c>
      <c r="G892" s="71">
        <v>0.337557019618687</v>
      </c>
      <c r="H892" s="68">
        <v>82.482078853046602</v>
      </c>
      <c r="I892" s="71">
        <v>6.0031991895256995E-4</v>
      </c>
      <c r="J892" s="68">
        <v>54.121863799283197</v>
      </c>
      <c r="K892" s="71">
        <v>0.66807692205550995</v>
      </c>
      <c r="L892" s="68">
        <v>93.906810035842298</v>
      </c>
    </row>
    <row r="893" spans="1:12" x14ac:dyDescent="0.2">
      <c r="A893" s="72" t="s">
        <v>2043</v>
      </c>
      <c r="B893" s="66" t="s">
        <v>2044</v>
      </c>
      <c r="C893" s="67">
        <v>43</v>
      </c>
      <c r="D893" s="67" t="s">
        <v>343</v>
      </c>
      <c r="E893" s="71">
        <v>0.285401479405961</v>
      </c>
      <c r="F893" s="68">
        <v>80.5555555555556</v>
      </c>
      <c r="G893" s="71">
        <v>0.33333333333333298</v>
      </c>
      <c r="H893" s="68">
        <v>81.8100358422939</v>
      </c>
      <c r="I893" s="71">
        <v>5.9114984581918901E-4</v>
      </c>
      <c r="J893" s="68">
        <v>53.763440860214999</v>
      </c>
      <c r="K893" s="71">
        <v>0.52227995503873204</v>
      </c>
      <c r="L893" s="68">
        <v>85.618279569892493</v>
      </c>
    </row>
    <row r="894" spans="1:12" x14ac:dyDescent="0.2">
      <c r="A894" s="72" t="s">
        <v>616</v>
      </c>
      <c r="B894" s="66" t="s">
        <v>2045</v>
      </c>
      <c r="C894" s="67">
        <v>43</v>
      </c>
      <c r="D894" s="67" t="s">
        <v>343</v>
      </c>
      <c r="E894" s="71">
        <v>0.25032785170334898</v>
      </c>
      <c r="F894" s="68">
        <v>68.1899641577061</v>
      </c>
      <c r="G894" s="71">
        <v>0.33333333333333298</v>
      </c>
      <c r="H894" s="68">
        <v>81.8100358422939</v>
      </c>
      <c r="I894" s="71">
        <v>2.50752099120687E-4</v>
      </c>
      <c r="J894" s="68">
        <v>44.4444444444444</v>
      </c>
      <c r="K894" s="71">
        <v>0.41739946967759201</v>
      </c>
      <c r="L894" s="68">
        <v>71.370967741935502</v>
      </c>
    </row>
    <row r="895" spans="1:12" x14ac:dyDescent="0.2">
      <c r="A895" s="72" t="s">
        <v>2046</v>
      </c>
      <c r="B895" s="66" t="s">
        <v>2047</v>
      </c>
      <c r="C895" s="67">
        <v>43</v>
      </c>
      <c r="D895" s="67" t="s">
        <v>343</v>
      </c>
      <c r="E895" s="71">
        <v>0.25444926874878898</v>
      </c>
      <c r="F895" s="68">
        <v>69.489247311827995</v>
      </c>
      <c r="G895" s="71">
        <v>0.33333333333333298</v>
      </c>
      <c r="H895" s="68">
        <v>81.8100358422939</v>
      </c>
      <c r="I895" s="71">
        <v>2.1859011352902199E-4</v>
      </c>
      <c r="J895" s="68">
        <v>42.338709677419402</v>
      </c>
      <c r="K895" s="71">
        <v>0.42979588279950598</v>
      </c>
      <c r="L895" s="68">
        <v>73.207885304659499</v>
      </c>
    </row>
    <row r="896" spans="1:12" x14ac:dyDescent="0.2">
      <c r="A896" s="72" t="s">
        <v>2048</v>
      </c>
      <c r="B896" s="66" t="s">
        <v>2049</v>
      </c>
      <c r="C896" s="67">
        <v>43</v>
      </c>
      <c r="D896" s="67" t="s">
        <v>343</v>
      </c>
      <c r="E896" s="71">
        <v>0.27585071836946401</v>
      </c>
      <c r="F896" s="68">
        <v>78.001792114695306</v>
      </c>
      <c r="G896" s="71">
        <v>0.33333333333333298</v>
      </c>
      <c r="H896" s="68">
        <v>81.8100358422939</v>
      </c>
      <c r="I896" s="71">
        <v>1.4499043180167699E-3</v>
      </c>
      <c r="J896" s="68">
        <v>63.485663082437298</v>
      </c>
      <c r="K896" s="71">
        <v>0.49276891745704199</v>
      </c>
      <c r="L896" s="68">
        <v>81.720430107526894</v>
      </c>
    </row>
    <row r="897" spans="1:12" x14ac:dyDescent="0.2">
      <c r="A897" s="72" t="s">
        <v>2050</v>
      </c>
      <c r="B897" s="66" t="s">
        <v>2051</v>
      </c>
      <c r="C897" s="67">
        <v>43</v>
      </c>
      <c r="D897" s="67" t="s">
        <v>343</v>
      </c>
      <c r="E897" s="71">
        <v>0.27097935866325901</v>
      </c>
      <c r="F897" s="68">
        <v>76.209677419354804</v>
      </c>
      <c r="G897" s="71">
        <v>0.340372810722532</v>
      </c>
      <c r="H897" s="68">
        <v>83.4677419354839</v>
      </c>
      <c r="I897" s="71">
        <v>3.3131382239222302E-4</v>
      </c>
      <c r="J897" s="68">
        <v>47.491039426523301</v>
      </c>
      <c r="K897" s="71">
        <v>0.47223395144485197</v>
      </c>
      <c r="L897" s="68">
        <v>79.390681003584206</v>
      </c>
    </row>
    <row r="898" spans="1:12" x14ac:dyDescent="0.2">
      <c r="A898" s="72" t="s">
        <v>2052</v>
      </c>
      <c r="B898" s="66" t="s">
        <v>2053</v>
      </c>
      <c r="C898" s="67">
        <v>43</v>
      </c>
      <c r="D898" s="67" t="s">
        <v>343</v>
      </c>
      <c r="E898" s="71">
        <v>0.28928268101128002</v>
      </c>
      <c r="F898" s="68">
        <v>81.406810035842298</v>
      </c>
      <c r="G898" s="71">
        <v>0.33333333333333298</v>
      </c>
      <c r="H898" s="68">
        <v>81.8100358422939</v>
      </c>
      <c r="I898" s="71">
        <v>1.3599285295679399E-3</v>
      </c>
      <c r="J898" s="68">
        <v>62.589605734766998</v>
      </c>
      <c r="K898" s="71">
        <v>0.53315478117093895</v>
      </c>
      <c r="L898" s="68">
        <v>86.514336917562702</v>
      </c>
    </row>
    <row r="899" spans="1:12" x14ac:dyDescent="0.2">
      <c r="A899" s="72" t="s">
        <v>2054</v>
      </c>
      <c r="B899" s="66" t="s">
        <v>2055</v>
      </c>
      <c r="C899" s="67">
        <v>43</v>
      </c>
      <c r="D899" s="67" t="s">
        <v>343</v>
      </c>
      <c r="E899" s="71">
        <v>0.22333449419093701</v>
      </c>
      <c r="F899" s="68">
        <v>59.184587813620098</v>
      </c>
      <c r="G899" s="71">
        <v>0.33333333333333298</v>
      </c>
      <c r="H899" s="68">
        <v>81.8100358422939</v>
      </c>
      <c r="I899" s="71">
        <v>8.79925668903456E-4</v>
      </c>
      <c r="J899" s="68">
        <v>58.1989247311828</v>
      </c>
      <c r="K899" s="71">
        <v>0.33579022357057398</v>
      </c>
      <c r="L899" s="68">
        <v>60.304659498207897</v>
      </c>
    </row>
    <row r="900" spans="1:12" x14ac:dyDescent="0.2">
      <c r="A900" s="72" t="s">
        <v>2056</v>
      </c>
      <c r="B900" s="66" t="s">
        <v>2057</v>
      </c>
      <c r="C900" s="67">
        <v>43</v>
      </c>
      <c r="D900" s="67" t="s">
        <v>343</v>
      </c>
      <c r="E900" s="71">
        <v>0.268790374632352</v>
      </c>
      <c r="F900" s="68">
        <v>75.582437275985697</v>
      </c>
      <c r="G900" s="71">
        <v>0.33333333333333298</v>
      </c>
      <c r="H900" s="68">
        <v>81.8100358422939</v>
      </c>
      <c r="I900" s="71">
        <v>4.22418067128496E-3</v>
      </c>
      <c r="J900" s="68">
        <v>71.550179211469498</v>
      </c>
      <c r="K900" s="71">
        <v>0.46881360989243798</v>
      </c>
      <c r="L900" s="68">
        <v>78.942652329749095</v>
      </c>
    </row>
    <row r="901" spans="1:12" x14ac:dyDescent="0.2">
      <c r="A901" s="72" t="s">
        <v>2058</v>
      </c>
      <c r="B901" s="66" t="s">
        <v>2059</v>
      </c>
      <c r="C901" s="67">
        <v>43</v>
      </c>
      <c r="D901" s="67" t="s">
        <v>343</v>
      </c>
      <c r="E901" s="71">
        <v>0.30828957808951601</v>
      </c>
      <c r="F901" s="68">
        <v>86.290322580645196</v>
      </c>
      <c r="G901" s="71">
        <v>0.33333333333333298</v>
      </c>
      <c r="H901" s="68">
        <v>81.8100358422939</v>
      </c>
      <c r="I901" s="71">
        <v>5.44489255972195E-3</v>
      </c>
      <c r="J901" s="68">
        <v>72.849462365591407</v>
      </c>
      <c r="K901" s="71">
        <v>0.58609050837549104</v>
      </c>
      <c r="L901" s="68">
        <v>90.1433691756272</v>
      </c>
    </row>
    <row r="902" spans="1:12" x14ac:dyDescent="0.2">
      <c r="A902" s="72" t="s">
        <v>2060</v>
      </c>
      <c r="B902" s="66" t="s">
        <v>2061</v>
      </c>
      <c r="C902" s="67">
        <v>43</v>
      </c>
      <c r="D902" s="67" t="s">
        <v>343</v>
      </c>
      <c r="E902" s="71">
        <v>0.17621976432368799</v>
      </c>
      <c r="F902" s="68">
        <v>43.548387096774199</v>
      </c>
      <c r="G902" s="71">
        <v>0.33333333333333298</v>
      </c>
      <c r="H902" s="68">
        <v>81.8100358422939</v>
      </c>
      <c r="I902" s="71">
        <v>5.4422491055459001E-4</v>
      </c>
      <c r="J902" s="68">
        <v>52.598566308243697</v>
      </c>
      <c r="K902" s="71">
        <v>0.194781734727175</v>
      </c>
      <c r="L902" s="68">
        <v>38.620071684587799</v>
      </c>
    </row>
    <row r="903" spans="1:12" x14ac:dyDescent="0.2">
      <c r="A903" s="72" t="s">
        <v>2062</v>
      </c>
      <c r="B903" s="66" t="s">
        <v>2063</v>
      </c>
      <c r="C903" s="67">
        <v>43</v>
      </c>
      <c r="D903" s="67" t="s">
        <v>343</v>
      </c>
      <c r="E903" s="71">
        <v>0.22266674287384899</v>
      </c>
      <c r="F903" s="68">
        <v>58.9605734767025</v>
      </c>
      <c r="G903" s="71">
        <v>0.33333333333333298</v>
      </c>
      <c r="H903" s="68">
        <v>81.8100358422939</v>
      </c>
      <c r="I903" s="71">
        <v>2.4480833860442001E-4</v>
      </c>
      <c r="J903" s="68">
        <v>44.041218637992799</v>
      </c>
      <c r="K903" s="71">
        <v>0.33442208694960801</v>
      </c>
      <c r="L903" s="68">
        <v>60.035842293906803</v>
      </c>
    </row>
    <row r="904" spans="1:12" x14ac:dyDescent="0.2">
      <c r="A904" s="72" t="s">
        <v>2064</v>
      </c>
      <c r="B904" s="66" t="s">
        <v>2065</v>
      </c>
      <c r="C904" s="67">
        <v>43</v>
      </c>
      <c r="D904" s="67" t="s">
        <v>343</v>
      </c>
      <c r="E904" s="71">
        <v>0.210112554475407</v>
      </c>
      <c r="F904" s="68">
        <v>54.659498207885299</v>
      </c>
      <c r="G904" s="71">
        <v>0.33333333333333298</v>
      </c>
      <c r="H904" s="68">
        <v>81.8100358422939</v>
      </c>
      <c r="I904" s="71">
        <v>7.8383246503084205E-5</v>
      </c>
      <c r="J904" s="68">
        <v>32.5716845878136</v>
      </c>
      <c r="K904" s="71">
        <v>0.29692594684638401</v>
      </c>
      <c r="L904" s="68">
        <v>54.525089605734799</v>
      </c>
    </row>
    <row r="905" spans="1:12" x14ac:dyDescent="0.2">
      <c r="A905" s="72" t="s">
        <v>2066</v>
      </c>
      <c r="B905" s="66" t="s">
        <v>2067</v>
      </c>
      <c r="C905" s="67">
        <v>43</v>
      </c>
      <c r="D905" s="67" t="s">
        <v>343</v>
      </c>
      <c r="E905" s="71">
        <v>0.26765629804486302</v>
      </c>
      <c r="F905" s="68">
        <v>75.089605734767005</v>
      </c>
      <c r="G905" s="71">
        <v>0.33086866656777703</v>
      </c>
      <c r="H905" s="68">
        <v>52.419354838709701</v>
      </c>
      <c r="I905" s="71">
        <v>2.4344369496173601E-4</v>
      </c>
      <c r="J905" s="68">
        <v>43.951612903225801</v>
      </c>
      <c r="K905" s="71">
        <v>0.47185678387185098</v>
      </c>
      <c r="L905" s="68">
        <v>79.256272401433705</v>
      </c>
    </row>
    <row r="906" spans="1:12" x14ac:dyDescent="0.2">
      <c r="A906" s="72" t="s">
        <v>2068</v>
      </c>
      <c r="B906" s="66" t="s">
        <v>2069</v>
      </c>
      <c r="C906" s="67">
        <v>43</v>
      </c>
      <c r="D906" s="67" t="s">
        <v>343</v>
      </c>
      <c r="E906" s="71">
        <v>0.26824467927217699</v>
      </c>
      <c r="F906" s="68">
        <v>75.358422939068106</v>
      </c>
      <c r="G906" s="71">
        <v>0.32484500011837097</v>
      </c>
      <c r="H906" s="68">
        <v>51.075268817204297</v>
      </c>
      <c r="I906" s="71">
        <v>2.00601673515002E-4</v>
      </c>
      <c r="J906" s="68">
        <v>41.0394265232975</v>
      </c>
      <c r="K906" s="71">
        <v>0.479688436024645</v>
      </c>
      <c r="L906" s="68">
        <v>80.107526881720403</v>
      </c>
    </row>
    <row r="907" spans="1:12" x14ac:dyDescent="0.2">
      <c r="A907" s="72" t="s">
        <v>2070</v>
      </c>
      <c r="B907" s="66" t="s">
        <v>2071</v>
      </c>
      <c r="C907" s="67">
        <v>43</v>
      </c>
      <c r="D907" s="67" t="s">
        <v>343</v>
      </c>
      <c r="E907" s="71">
        <v>0.20276090820168499</v>
      </c>
      <c r="F907" s="68">
        <v>52.0161290322581</v>
      </c>
      <c r="G907" s="71">
        <v>0.33333333333333298</v>
      </c>
      <c r="H907" s="68">
        <v>81.8100358422939</v>
      </c>
      <c r="I907" s="71">
        <v>3.9781792830650198E-2</v>
      </c>
      <c r="J907" s="68">
        <v>87.858422939068106</v>
      </c>
      <c r="K907" s="71">
        <v>0.23516759844107199</v>
      </c>
      <c r="L907" s="68">
        <v>44.892473118279597</v>
      </c>
    </row>
    <row r="908" spans="1:12" x14ac:dyDescent="0.2">
      <c r="A908" s="72" t="s">
        <v>2072</v>
      </c>
      <c r="B908" s="66" t="s">
        <v>2073</v>
      </c>
      <c r="C908" s="67">
        <v>43</v>
      </c>
      <c r="D908" s="67" t="s">
        <v>343</v>
      </c>
      <c r="E908" s="71">
        <v>0.29803928612092301</v>
      </c>
      <c r="F908" s="68">
        <v>84.094982078852993</v>
      </c>
      <c r="G908" s="71">
        <v>0.35850253428794399</v>
      </c>
      <c r="H908" s="68">
        <v>87.5</v>
      </c>
      <c r="I908" s="71">
        <v>0.23511558530728599</v>
      </c>
      <c r="J908" s="68">
        <v>95.6989247311828</v>
      </c>
      <c r="K908" s="71">
        <v>0.30049973876753899</v>
      </c>
      <c r="L908" s="68">
        <v>55.286738351254499</v>
      </c>
    </row>
    <row r="909" spans="1:12" x14ac:dyDescent="0.2">
      <c r="A909" s="72" t="s">
        <v>2074</v>
      </c>
      <c r="B909" s="66" t="s">
        <v>2075</v>
      </c>
      <c r="C909" s="67">
        <v>43</v>
      </c>
      <c r="D909" s="67" t="s">
        <v>343</v>
      </c>
      <c r="E909" s="71">
        <v>0.19361336127732801</v>
      </c>
      <c r="F909" s="68">
        <v>49.014336917562702</v>
      </c>
      <c r="G909" s="71">
        <v>0.33333333333333298</v>
      </c>
      <c r="H909" s="68">
        <v>81.8100358422939</v>
      </c>
      <c r="I909" s="71">
        <v>1.45448073577692E-2</v>
      </c>
      <c r="J909" s="68">
        <v>80.465949820788495</v>
      </c>
      <c r="K909" s="71">
        <v>0.232961943140883</v>
      </c>
      <c r="L909" s="68">
        <v>44.668458781361998</v>
      </c>
    </row>
    <row r="910" spans="1:12" x14ac:dyDescent="0.2">
      <c r="A910" s="72" t="s">
        <v>2076</v>
      </c>
      <c r="B910" s="66" t="s">
        <v>2077</v>
      </c>
      <c r="C910" s="67">
        <v>43</v>
      </c>
      <c r="D910" s="67" t="s">
        <v>343</v>
      </c>
      <c r="E910" s="71">
        <v>0.23981590418073701</v>
      </c>
      <c r="F910" s="68">
        <v>64.829749103942703</v>
      </c>
      <c r="G910" s="71">
        <v>0.33333333333333298</v>
      </c>
      <c r="H910" s="68">
        <v>81.8100358422939</v>
      </c>
      <c r="I910" s="71">
        <v>4.2339053116769297E-2</v>
      </c>
      <c r="J910" s="68">
        <v>88.172043010752702</v>
      </c>
      <c r="K910" s="71">
        <v>0.34377532609210798</v>
      </c>
      <c r="L910" s="68">
        <v>61.335125448028698</v>
      </c>
    </row>
    <row r="911" spans="1:12" x14ac:dyDescent="0.2">
      <c r="A911" s="72" t="s">
        <v>2078</v>
      </c>
      <c r="B911" s="66" t="s">
        <v>2079</v>
      </c>
      <c r="C911" s="67">
        <v>43</v>
      </c>
      <c r="D911" s="67" t="s">
        <v>343</v>
      </c>
      <c r="E911" s="71">
        <v>0.191918083587171</v>
      </c>
      <c r="F911" s="68">
        <v>48.566308243727597</v>
      </c>
      <c r="G911" s="71">
        <v>0.33333333333333298</v>
      </c>
      <c r="H911" s="68">
        <v>81.8100358422939</v>
      </c>
      <c r="I911" s="71">
        <v>6.3635308653925697E-4</v>
      </c>
      <c r="J911" s="68">
        <v>54.749103942652297</v>
      </c>
      <c r="K911" s="71">
        <v>0.241784564341641</v>
      </c>
      <c r="L911" s="68">
        <v>46.191756272401399</v>
      </c>
    </row>
    <row r="912" spans="1:12" x14ac:dyDescent="0.2">
      <c r="A912" s="72" t="s">
        <v>2080</v>
      </c>
      <c r="B912" s="66" t="s">
        <v>2081</v>
      </c>
      <c r="C912" s="67">
        <v>43</v>
      </c>
      <c r="D912" s="67" t="s">
        <v>343</v>
      </c>
      <c r="E912" s="71">
        <v>0.20831243319725301</v>
      </c>
      <c r="F912" s="68">
        <v>54.211469534050202</v>
      </c>
      <c r="G912" s="71">
        <v>0.33333333333333298</v>
      </c>
      <c r="H912" s="68">
        <v>81.8100358422939</v>
      </c>
      <c r="I912" s="71">
        <v>6.1091700212814E-4</v>
      </c>
      <c r="J912" s="68">
        <v>54.390681003584199</v>
      </c>
      <c r="K912" s="71">
        <v>0.29099304925629699</v>
      </c>
      <c r="L912" s="68">
        <v>53.584229390681003</v>
      </c>
    </row>
    <row r="913" spans="1:12" x14ac:dyDescent="0.2">
      <c r="A913" s="72" t="s">
        <v>2082</v>
      </c>
      <c r="B913" s="66" t="s">
        <v>2083</v>
      </c>
      <c r="C913" s="67">
        <v>43</v>
      </c>
      <c r="D913" s="67" t="s">
        <v>343</v>
      </c>
      <c r="E913" s="71">
        <v>0.19412470717230701</v>
      </c>
      <c r="F913" s="68">
        <v>49.2383512544803</v>
      </c>
      <c r="G913" s="71">
        <v>0.33333333333333298</v>
      </c>
      <c r="H913" s="68">
        <v>81.8100358422939</v>
      </c>
      <c r="I913" s="71">
        <v>1.32332625185983E-3</v>
      </c>
      <c r="J913" s="68">
        <v>62.275985663082402</v>
      </c>
      <c r="K913" s="71">
        <v>0.247717461931728</v>
      </c>
      <c r="L913" s="68">
        <v>47.401433691756303</v>
      </c>
    </row>
    <row r="914" spans="1:12" x14ac:dyDescent="0.2">
      <c r="A914" s="72" t="s">
        <v>2084</v>
      </c>
      <c r="B914" s="66" t="s">
        <v>2085</v>
      </c>
      <c r="C914" s="67">
        <v>17</v>
      </c>
      <c r="D914" s="67" t="s">
        <v>343</v>
      </c>
      <c r="E914" s="71">
        <v>0.281740710050357</v>
      </c>
      <c r="F914" s="68">
        <v>79.704301075268802</v>
      </c>
      <c r="G914" s="71">
        <v>0.32079766671841398</v>
      </c>
      <c r="H914" s="68">
        <v>50.089605734766998</v>
      </c>
      <c r="I914" s="71">
        <v>1.4847822253321701E-2</v>
      </c>
      <c r="J914" s="68">
        <v>80.510752688172005</v>
      </c>
      <c r="K914" s="71">
        <v>0.50957664117933499</v>
      </c>
      <c r="L914" s="68">
        <v>83.870967741935502</v>
      </c>
    </row>
    <row r="915" spans="1:12" x14ac:dyDescent="0.2">
      <c r="A915" s="72" t="s">
        <v>2086</v>
      </c>
      <c r="B915" s="66" t="s">
        <v>2087</v>
      </c>
      <c r="C915" s="67">
        <v>43</v>
      </c>
      <c r="D915" s="67" t="s">
        <v>343</v>
      </c>
      <c r="E915" s="71">
        <v>0.376733280409421</v>
      </c>
      <c r="F915" s="68">
        <v>93.817204301075293</v>
      </c>
      <c r="G915" s="71">
        <v>0.70505405218878603</v>
      </c>
      <c r="H915" s="68">
        <v>97.849462365591407</v>
      </c>
      <c r="I915" s="71">
        <v>2.1203225092819998E-3</v>
      </c>
      <c r="J915" s="68">
        <v>65.860215053763397</v>
      </c>
      <c r="K915" s="71">
        <v>0.42302546653019601</v>
      </c>
      <c r="L915" s="68">
        <v>72.311827956989205</v>
      </c>
    </row>
    <row r="916" spans="1:12" x14ac:dyDescent="0.2">
      <c r="A916" s="72" t="s">
        <v>2088</v>
      </c>
      <c r="B916" s="66" t="s">
        <v>2089</v>
      </c>
      <c r="C916" s="67">
        <v>17</v>
      </c>
      <c r="D916" s="67" t="s">
        <v>343</v>
      </c>
      <c r="E916" s="71">
        <v>0.29222786655081601</v>
      </c>
      <c r="F916" s="68">
        <v>82.302867383512506</v>
      </c>
      <c r="G916" s="71">
        <v>0.36105894877386702</v>
      </c>
      <c r="H916" s="68">
        <v>87.903225806451601</v>
      </c>
      <c r="I916" s="71">
        <v>1.40331122207816E-2</v>
      </c>
      <c r="J916" s="68">
        <v>80.197132616487494</v>
      </c>
      <c r="K916" s="71">
        <v>0.50159153865780004</v>
      </c>
      <c r="L916" s="68">
        <v>82.974910394265194</v>
      </c>
    </row>
    <row r="917" spans="1:12" x14ac:dyDescent="0.2">
      <c r="A917" s="72" t="s">
        <v>2090</v>
      </c>
      <c r="B917" s="66" t="s">
        <v>2091</v>
      </c>
      <c r="C917" s="67">
        <v>17</v>
      </c>
      <c r="D917" s="67" t="s">
        <v>343</v>
      </c>
      <c r="E917" s="71">
        <v>0.55609249646138503</v>
      </c>
      <c r="F917" s="68">
        <v>99.507168458781393</v>
      </c>
      <c r="G917" s="71">
        <v>0.40823572443439898</v>
      </c>
      <c r="H917" s="68">
        <v>92.114695340501797</v>
      </c>
      <c r="I917" s="71">
        <v>0.58991263796279703</v>
      </c>
      <c r="J917" s="68">
        <v>98.835125448028705</v>
      </c>
      <c r="K917" s="71">
        <v>0.67012912698695803</v>
      </c>
      <c r="L917" s="68">
        <v>94.086021505376394</v>
      </c>
    </row>
    <row r="918" spans="1:12" x14ac:dyDescent="0.2">
      <c r="A918" s="72" t="s">
        <v>2092</v>
      </c>
      <c r="B918" s="66" t="s">
        <v>2093</v>
      </c>
      <c r="C918" s="67">
        <v>43</v>
      </c>
      <c r="D918" s="67" t="s">
        <v>343</v>
      </c>
      <c r="E918" s="71">
        <v>0.20200872749684101</v>
      </c>
      <c r="F918" s="68">
        <v>51.568100358422903</v>
      </c>
      <c r="G918" s="71">
        <v>0.33333333333333298</v>
      </c>
      <c r="H918" s="68">
        <v>81.8100358422939</v>
      </c>
      <c r="I918" s="71">
        <v>2.2347659130818299E-3</v>
      </c>
      <c r="J918" s="68">
        <v>66.308243727598594</v>
      </c>
      <c r="K918" s="71">
        <v>0.27045808324410697</v>
      </c>
      <c r="L918" s="68">
        <v>50.224014336917598</v>
      </c>
    </row>
    <row r="919" spans="1:12" x14ac:dyDescent="0.2">
      <c r="A919" s="72" t="s">
        <v>2094</v>
      </c>
      <c r="B919" s="66" t="s">
        <v>2095</v>
      </c>
      <c r="C919" s="67">
        <v>43</v>
      </c>
      <c r="D919" s="67" t="s">
        <v>343</v>
      </c>
      <c r="E919" s="71">
        <v>0.200603874634082</v>
      </c>
      <c r="F919" s="68">
        <v>50.851254480286698</v>
      </c>
      <c r="G919" s="71">
        <v>0.33333333333333298</v>
      </c>
      <c r="H919" s="68">
        <v>81.8100358422939</v>
      </c>
      <c r="I919" s="71">
        <v>2.2586262499466899E-4</v>
      </c>
      <c r="J919" s="68">
        <v>42.697132616487501</v>
      </c>
      <c r="K919" s="71">
        <v>0.26825242794391801</v>
      </c>
      <c r="L919" s="68">
        <v>49.865591397849499</v>
      </c>
    </row>
    <row r="920" spans="1:12" x14ac:dyDescent="0.2">
      <c r="A920" s="72" t="s">
        <v>2096</v>
      </c>
      <c r="B920" s="66" t="s">
        <v>2097</v>
      </c>
      <c r="C920" s="67">
        <v>43</v>
      </c>
      <c r="D920" s="67" t="s">
        <v>343</v>
      </c>
      <c r="E920" s="71">
        <v>0.17544845682009799</v>
      </c>
      <c r="F920" s="68">
        <v>43.234767025089603</v>
      </c>
      <c r="G920" s="71">
        <v>0.33333333333333298</v>
      </c>
      <c r="H920" s="68">
        <v>81.8100358422939</v>
      </c>
      <c r="I920" s="71">
        <v>1.12002601045876E-3</v>
      </c>
      <c r="J920" s="68">
        <v>60.528673835125403</v>
      </c>
      <c r="K920" s="71">
        <v>0.191892011116503</v>
      </c>
      <c r="L920" s="68">
        <v>38.306451612903203</v>
      </c>
    </row>
    <row r="921" spans="1:12" x14ac:dyDescent="0.2">
      <c r="A921" s="72" t="s">
        <v>2098</v>
      </c>
      <c r="B921" s="66" t="s">
        <v>2099</v>
      </c>
      <c r="C921" s="67">
        <v>43</v>
      </c>
      <c r="D921" s="67" t="s">
        <v>343</v>
      </c>
      <c r="E921" s="71">
        <v>0.189122740766654</v>
      </c>
      <c r="F921" s="68">
        <v>47.759856630824402</v>
      </c>
      <c r="G921" s="71">
        <v>0.33333333333333298</v>
      </c>
      <c r="H921" s="68">
        <v>81.8100358422939</v>
      </c>
      <c r="I921" s="71">
        <v>3.5525911949557801E-2</v>
      </c>
      <c r="J921" s="68">
        <v>86.962365591397898</v>
      </c>
      <c r="K921" s="71">
        <v>0.19850897701707201</v>
      </c>
      <c r="L921" s="68">
        <v>39.292114695340501</v>
      </c>
    </row>
    <row r="922" spans="1:12" x14ac:dyDescent="0.2">
      <c r="A922" s="72" t="s">
        <v>2100</v>
      </c>
      <c r="B922" s="66" t="s">
        <v>2101</v>
      </c>
      <c r="C922" s="67">
        <v>43</v>
      </c>
      <c r="D922" s="67" t="s">
        <v>343</v>
      </c>
      <c r="E922" s="71">
        <v>0.178017226832134</v>
      </c>
      <c r="F922" s="68">
        <v>44.041218637992799</v>
      </c>
      <c r="G922" s="71">
        <v>0.33333333333333298</v>
      </c>
      <c r="H922" s="68">
        <v>81.8100358422939</v>
      </c>
      <c r="I922" s="71">
        <v>3.7148458058333801E-6</v>
      </c>
      <c r="J922" s="68">
        <v>18.9964157706093</v>
      </c>
      <c r="K922" s="71">
        <v>0.200714632317261</v>
      </c>
      <c r="L922" s="68">
        <v>39.695340501792103</v>
      </c>
    </row>
    <row r="923" spans="1:12" x14ac:dyDescent="0.2">
      <c r="A923" s="72" t="s">
        <v>2102</v>
      </c>
      <c r="B923" s="66" t="s">
        <v>2103</v>
      </c>
      <c r="C923" s="67">
        <v>43</v>
      </c>
      <c r="D923" s="67" t="s">
        <v>343</v>
      </c>
      <c r="E923" s="71">
        <v>0.21139060819215599</v>
      </c>
      <c r="F923" s="68">
        <v>54.973118279569903</v>
      </c>
      <c r="G923" s="71">
        <v>0.33333333333333298</v>
      </c>
      <c r="H923" s="68">
        <v>81.8100358422939</v>
      </c>
      <c r="I923" s="71">
        <v>8.3238549971308504E-3</v>
      </c>
      <c r="J923" s="68">
        <v>76.075268817204304</v>
      </c>
      <c r="K923" s="71">
        <v>0.29251463624600399</v>
      </c>
      <c r="L923" s="68">
        <v>53.897849462365599</v>
      </c>
    </row>
    <row r="924" spans="1:12" x14ac:dyDescent="0.2">
      <c r="A924" s="72" t="s">
        <v>844</v>
      </c>
      <c r="B924" s="66" t="s">
        <v>2104</v>
      </c>
      <c r="C924" s="67">
        <v>43</v>
      </c>
      <c r="D924" s="67" t="s">
        <v>343</v>
      </c>
      <c r="E924" s="71">
        <v>0.181920103487342</v>
      </c>
      <c r="F924" s="68">
        <v>45.474910394265201</v>
      </c>
      <c r="G924" s="71">
        <v>0.33333333333333298</v>
      </c>
      <c r="H924" s="68">
        <v>81.8100358422939</v>
      </c>
      <c r="I924" s="71">
        <v>0</v>
      </c>
      <c r="J924" s="68">
        <v>14.381720430107499</v>
      </c>
      <c r="K924" s="71">
        <v>0.21242697712869299</v>
      </c>
      <c r="L924" s="68">
        <v>41.6666666666667</v>
      </c>
    </row>
    <row r="925" spans="1:12" x14ac:dyDescent="0.2">
      <c r="A925" s="72" t="s">
        <v>2105</v>
      </c>
      <c r="B925" s="66" t="s">
        <v>2106</v>
      </c>
      <c r="C925" s="67">
        <v>43</v>
      </c>
      <c r="D925" s="67" t="s">
        <v>343</v>
      </c>
      <c r="E925" s="71">
        <v>0.22525903801984701</v>
      </c>
      <c r="F925" s="68">
        <v>59.901433691756303</v>
      </c>
      <c r="G925" s="71">
        <v>0.33153400004612299</v>
      </c>
      <c r="H925" s="68">
        <v>52.7777777777778</v>
      </c>
      <c r="I925" s="71">
        <v>3.1433755256760298E-4</v>
      </c>
      <c r="J925" s="68">
        <v>46.818996415770599</v>
      </c>
      <c r="K925" s="71">
        <v>0.34392877646085002</v>
      </c>
      <c r="L925" s="68">
        <v>61.424731182795703</v>
      </c>
    </row>
    <row r="926" spans="1:12" x14ac:dyDescent="0.2">
      <c r="A926" s="72" t="s">
        <v>2107</v>
      </c>
      <c r="B926" s="66" t="s">
        <v>2108</v>
      </c>
      <c r="C926" s="67">
        <v>17</v>
      </c>
      <c r="D926" s="67" t="s">
        <v>343</v>
      </c>
      <c r="E926" s="71">
        <v>0.33573464909892498</v>
      </c>
      <c r="F926" s="68">
        <v>90.232974910394304</v>
      </c>
      <c r="G926" s="71">
        <v>0.365369094030638</v>
      </c>
      <c r="H926" s="68">
        <v>88.485663082437298</v>
      </c>
      <c r="I926" s="71">
        <v>3.79958673405967E-3</v>
      </c>
      <c r="J926" s="68">
        <v>70.788530465949805</v>
      </c>
      <c r="K926" s="71">
        <v>0.63803526653207798</v>
      </c>
      <c r="L926" s="68">
        <v>92.786738351254499</v>
      </c>
    </row>
    <row r="927" spans="1:12" x14ac:dyDescent="0.2">
      <c r="A927" s="72" t="s">
        <v>2109</v>
      </c>
      <c r="B927" s="66" t="s">
        <v>2110</v>
      </c>
      <c r="C927" s="67">
        <v>17</v>
      </c>
      <c r="D927" s="67" t="s">
        <v>343</v>
      </c>
      <c r="E927" s="71">
        <v>0.39271192253628101</v>
      </c>
      <c r="F927" s="68">
        <v>94.892473118279597</v>
      </c>
      <c r="G927" s="71">
        <v>0.47601217932301398</v>
      </c>
      <c r="H927" s="68">
        <v>94.668458781362006</v>
      </c>
      <c r="I927" s="71">
        <v>4.7280598031458398E-2</v>
      </c>
      <c r="J927" s="68">
        <v>89.023297491039401</v>
      </c>
      <c r="K927" s="71">
        <v>0.65484299025437198</v>
      </c>
      <c r="L927" s="68">
        <v>93.503584229390697</v>
      </c>
    </row>
    <row r="928" spans="1:12" x14ac:dyDescent="0.2">
      <c r="A928" s="72" t="s">
        <v>1207</v>
      </c>
      <c r="B928" s="66" t="s">
        <v>2111</v>
      </c>
      <c r="C928" s="67">
        <v>17</v>
      </c>
      <c r="D928" s="67" t="s">
        <v>343</v>
      </c>
      <c r="E928" s="71">
        <v>0.36016422694758199</v>
      </c>
      <c r="F928" s="68">
        <v>92.652329749103899</v>
      </c>
      <c r="G928" s="71">
        <v>0.35815669899493502</v>
      </c>
      <c r="H928" s="68">
        <v>87.455197132616505</v>
      </c>
      <c r="I928" s="71">
        <v>2.1327680658197901E-2</v>
      </c>
      <c r="J928" s="68">
        <v>83.243727598566295</v>
      </c>
      <c r="K928" s="71">
        <v>0.70100830118961399</v>
      </c>
      <c r="L928" s="68">
        <v>94.892473118279597</v>
      </c>
    </row>
    <row r="929" spans="1:12" x14ac:dyDescent="0.2">
      <c r="A929" s="72" t="s">
        <v>2112</v>
      </c>
      <c r="B929" s="66" t="s">
        <v>2113</v>
      </c>
      <c r="C929" s="67">
        <v>43</v>
      </c>
      <c r="D929" s="67" t="s">
        <v>343</v>
      </c>
      <c r="E929" s="71">
        <v>0.310252885341537</v>
      </c>
      <c r="F929" s="68">
        <v>86.738351254480307</v>
      </c>
      <c r="G929" s="71">
        <v>0.33333333333333298</v>
      </c>
      <c r="H929" s="68">
        <v>81.8100358422939</v>
      </c>
      <c r="I929" s="71">
        <v>0.20444151168451299</v>
      </c>
      <c r="J929" s="68">
        <v>95.340501792114694</v>
      </c>
      <c r="K929" s="71">
        <v>0.39298381100676399</v>
      </c>
      <c r="L929" s="68">
        <v>68.010752688172005</v>
      </c>
    </row>
    <row r="930" spans="1:12" x14ac:dyDescent="0.2">
      <c r="A930" s="72" t="s">
        <v>2114</v>
      </c>
      <c r="B930" s="66" t="s">
        <v>2115</v>
      </c>
      <c r="C930" s="67">
        <v>17</v>
      </c>
      <c r="D930" s="67" t="s">
        <v>343</v>
      </c>
      <c r="E930" s="71">
        <v>0.23501822082257401</v>
      </c>
      <c r="F930" s="68">
        <v>62.813620071684603</v>
      </c>
      <c r="G930" s="71">
        <v>0.34160778855386698</v>
      </c>
      <c r="H930" s="68">
        <v>83.870967741935502</v>
      </c>
      <c r="I930" s="71">
        <v>4.9160290309020896E-3</v>
      </c>
      <c r="J930" s="68">
        <v>72.3566308243728</v>
      </c>
      <c r="K930" s="71">
        <v>0.358530844882953</v>
      </c>
      <c r="L930" s="68">
        <v>62.679211469534003</v>
      </c>
    </row>
    <row r="931" spans="1:12" x14ac:dyDescent="0.2">
      <c r="A931" s="72" t="s">
        <v>2116</v>
      </c>
      <c r="B931" s="66" t="s">
        <v>2117</v>
      </c>
      <c r="C931" s="67">
        <v>43</v>
      </c>
      <c r="D931" s="67" t="s">
        <v>343</v>
      </c>
      <c r="E931" s="71">
        <v>0.26891590380988101</v>
      </c>
      <c r="F931" s="68">
        <v>75.627240143369207</v>
      </c>
      <c r="G931" s="71">
        <v>0.343188601670954</v>
      </c>
      <c r="H931" s="68">
        <v>84.318996415770599</v>
      </c>
      <c r="I931" s="71">
        <v>5.9272267359402296E-3</v>
      </c>
      <c r="J931" s="68">
        <v>73.566308243727605</v>
      </c>
      <c r="K931" s="71">
        <v>0.45763188302274799</v>
      </c>
      <c r="L931" s="68">
        <v>77.240143369175598</v>
      </c>
    </row>
    <row r="932" spans="1:12" x14ac:dyDescent="0.2">
      <c r="A932" s="72" t="s">
        <v>2118</v>
      </c>
      <c r="B932" s="66" t="s">
        <v>2119</v>
      </c>
      <c r="C932" s="67">
        <v>43</v>
      </c>
      <c r="D932" s="67" t="s">
        <v>343</v>
      </c>
      <c r="E932" s="71">
        <v>0.256124632456385</v>
      </c>
      <c r="F932" s="68">
        <v>70.519713261648704</v>
      </c>
      <c r="G932" s="71">
        <v>0.39045183616199602</v>
      </c>
      <c r="H932" s="68">
        <v>90.636200716845906</v>
      </c>
      <c r="I932" s="71">
        <v>2.4300422331705201E-3</v>
      </c>
      <c r="J932" s="68">
        <v>67.114695340501797</v>
      </c>
      <c r="K932" s="71">
        <v>0.37549201897398798</v>
      </c>
      <c r="L932" s="68">
        <v>65.546594982078901</v>
      </c>
    </row>
    <row r="933" spans="1:12" x14ac:dyDescent="0.2">
      <c r="A933" s="72" t="s">
        <v>2120</v>
      </c>
      <c r="B933" s="66" t="s">
        <v>2121</v>
      </c>
      <c r="C933" s="67">
        <v>43</v>
      </c>
      <c r="D933" s="67" t="s">
        <v>343</v>
      </c>
      <c r="E933" s="71">
        <v>0.24136567266541301</v>
      </c>
      <c r="F933" s="68">
        <v>65.232974910394304</v>
      </c>
      <c r="G933" s="71">
        <v>0.33333333333333298</v>
      </c>
      <c r="H933" s="68">
        <v>81.8100358422939</v>
      </c>
      <c r="I933" s="71">
        <v>5.1614689807258005E-4</v>
      </c>
      <c r="J933" s="68">
        <v>52.105734767025098</v>
      </c>
      <c r="K933" s="71">
        <v>0.39024753776483301</v>
      </c>
      <c r="L933" s="68">
        <v>67.517921146953398</v>
      </c>
    </row>
    <row r="934" spans="1:12" x14ac:dyDescent="0.2">
      <c r="A934" s="72" t="s">
        <v>2122</v>
      </c>
      <c r="B934" s="66" t="s">
        <v>2123</v>
      </c>
      <c r="C934" s="67">
        <v>43</v>
      </c>
      <c r="D934" s="67" t="s">
        <v>343</v>
      </c>
      <c r="E934" s="71">
        <v>0.243743957007029</v>
      </c>
      <c r="F934" s="68">
        <v>65.949820788530502</v>
      </c>
      <c r="G934" s="71">
        <v>0.33333333333333298</v>
      </c>
      <c r="H934" s="68">
        <v>81.8100358422939</v>
      </c>
      <c r="I934" s="71">
        <v>1.9651534312858601E-4</v>
      </c>
      <c r="J934" s="68">
        <v>40.725806451612897</v>
      </c>
      <c r="K934" s="71">
        <v>0.39770202234462598</v>
      </c>
      <c r="L934" s="68">
        <v>68.548387096774206</v>
      </c>
    </row>
    <row r="935" spans="1:12" x14ac:dyDescent="0.2">
      <c r="A935" s="72" t="s">
        <v>2124</v>
      </c>
      <c r="B935" s="66" t="s">
        <v>2125</v>
      </c>
      <c r="C935" s="67">
        <v>43</v>
      </c>
      <c r="D935" s="67" t="s">
        <v>343</v>
      </c>
      <c r="E935" s="71">
        <v>0.31760801607866201</v>
      </c>
      <c r="F935" s="68">
        <v>87.903225806451601</v>
      </c>
      <c r="G935" s="71">
        <v>0.33333333333333298</v>
      </c>
      <c r="H935" s="68">
        <v>81.8100358422939</v>
      </c>
      <c r="I935" s="71">
        <v>1.99041438276552E-3</v>
      </c>
      <c r="J935" s="68">
        <v>65.501792114695306</v>
      </c>
      <c r="K935" s="71">
        <v>0.61750030051988802</v>
      </c>
      <c r="L935" s="68">
        <v>92.025089605734806</v>
      </c>
    </row>
    <row r="936" spans="1:12" x14ac:dyDescent="0.2">
      <c r="A936" s="72" t="s">
        <v>1502</v>
      </c>
      <c r="B936" s="66" t="s">
        <v>2126</v>
      </c>
      <c r="C936" s="67">
        <v>43</v>
      </c>
      <c r="D936" s="67" t="s">
        <v>343</v>
      </c>
      <c r="E936" s="71">
        <v>0.28467549971538902</v>
      </c>
      <c r="F936" s="68">
        <v>80.197132616487494</v>
      </c>
      <c r="G936" s="71">
        <v>0.33333333333333298</v>
      </c>
      <c r="H936" s="68">
        <v>81.8100358422939</v>
      </c>
      <c r="I936" s="71">
        <v>7.7231644303275902E-4</v>
      </c>
      <c r="J936" s="68">
        <v>56.989247311828002</v>
      </c>
      <c r="K936" s="71">
        <v>0.51992084936980099</v>
      </c>
      <c r="L936" s="68">
        <v>85.125448028673802</v>
      </c>
    </row>
    <row r="937" spans="1:12" x14ac:dyDescent="0.2">
      <c r="A937" s="72" t="s">
        <v>2127</v>
      </c>
      <c r="B937" s="66" t="s">
        <v>2128</v>
      </c>
      <c r="C937" s="67">
        <v>43</v>
      </c>
      <c r="D937" s="67" t="s">
        <v>343</v>
      </c>
      <c r="E937" s="71">
        <v>0.25769892597127197</v>
      </c>
      <c r="F937" s="68">
        <v>71.415770609318997</v>
      </c>
      <c r="G937" s="71">
        <v>0.33333333333333298</v>
      </c>
      <c r="H937" s="68">
        <v>81.8100358422939</v>
      </c>
      <c r="I937" s="71">
        <v>4.6087226973590199E-4</v>
      </c>
      <c r="J937" s="68">
        <v>50.985663082437298</v>
      </c>
      <c r="K937" s="71">
        <v>0.43930257231074799</v>
      </c>
      <c r="L937" s="68">
        <v>74.507168458781393</v>
      </c>
    </row>
    <row r="938" spans="1:12" x14ac:dyDescent="0.2">
      <c r="A938" s="72" t="s">
        <v>2129</v>
      </c>
      <c r="B938" s="66" t="s">
        <v>2130</v>
      </c>
      <c r="C938" s="67">
        <v>43</v>
      </c>
      <c r="D938" s="67" t="s">
        <v>343</v>
      </c>
      <c r="E938" s="71">
        <v>0.26430435840323602</v>
      </c>
      <c r="F938" s="68">
        <v>73.7455197132617</v>
      </c>
      <c r="G938" s="71">
        <v>0.33333333333333298</v>
      </c>
      <c r="H938" s="68">
        <v>81.8100358422939</v>
      </c>
      <c r="I938" s="71">
        <v>1.2637905431445099E-3</v>
      </c>
      <c r="J938" s="68">
        <v>61.693548387096797</v>
      </c>
      <c r="K938" s="71">
        <v>0.458315951333231</v>
      </c>
      <c r="L938" s="68">
        <v>77.374551971326198</v>
      </c>
    </row>
    <row r="939" spans="1:12" x14ac:dyDescent="0.2">
      <c r="A939" s="72" t="s">
        <v>2131</v>
      </c>
      <c r="B939" s="66" t="s">
        <v>2132</v>
      </c>
      <c r="C939" s="67">
        <v>43</v>
      </c>
      <c r="D939" s="67" t="s">
        <v>343</v>
      </c>
      <c r="E939" s="71">
        <v>0.25848080558047598</v>
      </c>
      <c r="F939" s="68">
        <v>71.729390681003593</v>
      </c>
      <c r="G939" s="71">
        <v>0.33333333333333298</v>
      </c>
      <c r="H939" s="68">
        <v>81.8100358422939</v>
      </c>
      <c r="I939" s="71">
        <v>4.4740542841698001E-4</v>
      </c>
      <c r="J939" s="68">
        <v>50.537634408602202</v>
      </c>
      <c r="K939" s="71">
        <v>0.44166167797967898</v>
      </c>
      <c r="L939" s="68">
        <v>74.955197132616505</v>
      </c>
    </row>
    <row r="940" spans="1:12" x14ac:dyDescent="0.2">
      <c r="A940" s="72" t="s">
        <v>2133</v>
      </c>
      <c r="B940" s="66" t="s">
        <v>2134</v>
      </c>
      <c r="C940" s="67">
        <v>43</v>
      </c>
      <c r="D940" s="67" t="s">
        <v>343</v>
      </c>
      <c r="E940" s="71">
        <v>0.25302987008411898</v>
      </c>
      <c r="F940" s="68">
        <v>69.220430107526894</v>
      </c>
      <c r="G940" s="71">
        <v>0.33333333333333298</v>
      </c>
      <c r="H940" s="68">
        <v>81.8100358422939</v>
      </c>
      <c r="I940" s="71">
        <v>2.5773600200872E-3</v>
      </c>
      <c r="J940" s="68">
        <v>67.607526881720403</v>
      </c>
      <c r="K940" s="71">
        <v>0.423178916898937</v>
      </c>
      <c r="L940" s="68">
        <v>72.401433691756296</v>
      </c>
    </row>
    <row r="941" spans="1:12" x14ac:dyDescent="0.2">
      <c r="A941" s="72" t="s">
        <v>2135</v>
      </c>
      <c r="B941" s="66" t="s">
        <v>2136</v>
      </c>
      <c r="C941" s="67">
        <v>43</v>
      </c>
      <c r="D941" s="67" t="s">
        <v>343</v>
      </c>
      <c r="E941" s="71">
        <v>0.27714532828043398</v>
      </c>
      <c r="F941" s="68">
        <v>78.270609318996407</v>
      </c>
      <c r="G941" s="71">
        <v>0.33333333333333298</v>
      </c>
      <c r="H941" s="68">
        <v>81.8100358422939</v>
      </c>
      <c r="I941" s="71">
        <v>7.6897308180750895E-4</v>
      </c>
      <c r="J941" s="68">
        <v>56.9444444444444</v>
      </c>
      <c r="K941" s="71">
        <v>0.497333678426162</v>
      </c>
      <c r="L941" s="68">
        <v>82.706093189964193</v>
      </c>
    </row>
    <row r="942" spans="1:12" x14ac:dyDescent="0.2">
      <c r="A942" s="72" t="s">
        <v>2137</v>
      </c>
      <c r="B942" s="66" t="s">
        <v>2138</v>
      </c>
      <c r="C942" s="67">
        <v>43</v>
      </c>
      <c r="D942" s="67" t="s">
        <v>343</v>
      </c>
      <c r="E942" s="71">
        <v>0.29576511821485602</v>
      </c>
      <c r="F942" s="68">
        <v>83.288530465949805</v>
      </c>
      <c r="G942" s="71">
        <v>0.33333333333333298</v>
      </c>
      <c r="H942" s="68">
        <v>81.8100358422939</v>
      </c>
      <c r="I942" s="71">
        <v>8.9414449601220702E-3</v>
      </c>
      <c r="J942" s="68">
        <v>76.747311827957006</v>
      </c>
      <c r="K942" s="71">
        <v>0.54502057635111101</v>
      </c>
      <c r="L942" s="68">
        <v>87.320788530465904</v>
      </c>
    </row>
    <row r="943" spans="1:12" x14ac:dyDescent="0.2">
      <c r="A943" s="72" t="s">
        <v>2139</v>
      </c>
      <c r="B943" s="66" t="s">
        <v>2140</v>
      </c>
      <c r="C943" s="67">
        <v>43</v>
      </c>
      <c r="D943" s="67" t="s">
        <v>343</v>
      </c>
      <c r="E943" s="71">
        <v>0.34922952411402403</v>
      </c>
      <c r="F943" s="68">
        <v>91.845878136200696</v>
      </c>
      <c r="G943" s="71">
        <v>0.33755701976685198</v>
      </c>
      <c r="H943" s="68">
        <v>82.750896057347703</v>
      </c>
      <c r="I943" s="71">
        <v>0.219414840049627</v>
      </c>
      <c r="J943" s="68">
        <v>95.430107526881699</v>
      </c>
      <c r="K943" s="71">
        <v>0.49071671252559301</v>
      </c>
      <c r="L943" s="68">
        <v>81.317204301075293</v>
      </c>
    </row>
    <row r="944" spans="1:12" x14ac:dyDescent="0.2">
      <c r="A944" s="72" t="s">
        <v>2141</v>
      </c>
      <c r="B944" s="66" t="s">
        <v>2142</v>
      </c>
      <c r="C944" s="67">
        <v>43</v>
      </c>
      <c r="D944" s="67" t="s">
        <v>343</v>
      </c>
      <c r="E944" s="71">
        <v>0.28482933127222299</v>
      </c>
      <c r="F944" s="68">
        <v>80.286738351254499</v>
      </c>
      <c r="G944" s="71">
        <v>0.33333333333333298</v>
      </c>
      <c r="H944" s="68">
        <v>81.8100358422939</v>
      </c>
      <c r="I944" s="71">
        <v>2.44849736575946E-3</v>
      </c>
      <c r="J944" s="68">
        <v>67.249103942652297</v>
      </c>
      <c r="K944" s="71">
        <v>0.518706163117576</v>
      </c>
      <c r="L944" s="68">
        <v>84.946236559139805</v>
      </c>
    </row>
    <row r="945" spans="1:12" x14ac:dyDescent="0.2">
      <c r="A945" s="72" t="s">
        <v>2143</v>
      </c>
      <c r="B945" s="66" t="s">
        <v>2144</v>
      </c>
      <c r="C945" s="67">
        <v>43</v>
      </c>
      <c r="D945" s="67" t="s">
        <v>343</v>
      </c>
      <c r="E945" s="71">
        <v>0.28680384937428699</v>
      </c>
      <c r="F945" s="68">
        <v>80.913978494623606</v>
      </c>
      <c r="G945" s="71">
        <v>0.34178070620037199</v>
      </c>
      <c r="H945" s="68">
        <v>83.960573476702507</v>
      </c>
      <c r="I945" s="71">
        <v>7.3791633847076097E-3</v>
      </c>
      <c r="J945" s="68">
        <v>75.313620071684596</v>
      </c>
      <c r="K945" s="71">
        <v>0.51125167853778297</v>
      </c>
      <c r="L945" s="68">
        <v>84.139784946236603</v>
      </c>
    </row>
    <row r="946" spans="1:12" x14ac:dyDescent="0.2">
      <c r="A946" s="72" t="s">
        <v>2145</v>
      </c>
      <c r="B946" s="66" t="s">
        <v>2146</v>
      </c>
      <c r="C946" s="67">
        <v>43</v>
      </c>
      <c r="D946" s="67" t="s">
        <v>343</v>
      </c>
      <c r="E946" s="71">
        <v>0.25444089762399902</v>
      </c>
      <c r="F946" s="68">
        <v>69.4444444444444</v>
      </c>
      <c r="G946" s="71">
        <v>0.33474122881117302</v>
      </c>
      <c r="H946" s="68">
        <v>82.078853046595</v>
      </c>
      <c r="I946" s="71">
        <v>9.9123656150674599E-4</v>
      </c>
      <c r="J946" s="68">
        <v>59.498207885304701</v>
      </c>
      <c r="K946" s="71">
        <v>0.42759022749931702</v>
      </c>
      <c r="L946" s="68">
        <v>73.073476702508998</v>
      </c>
    </row>
    <row r="947" spans="1:12" x14ac:dyDescent="0.2">
      <c r="A947" s="72" t="s">
        <v>2147</v>
      </c>
      <c r="B947" s="66" t="s">
        <v>2148</v>
      </c>
      <c r="C947" s="67">
        <v>43</v>
      </c>
      <c r="D947" s="67" t="s">
        <v>343</v>
      </c>
      <c r="E947" s="71">
        <v>0.26352583471407998</v>
      </c>
      <c r="F947" s="68">
        <v>73.431899641577104</v>
      </c>
      <c r="G947" s="71">
        <v>0.33333333333333298</v>
      </c>
      <c r="H947" s="68">
        <v>81.8100358422939</v>
      </c>
      <c r="I947" s="71">
        <v>1.33768375290383E-2</v>
      </c>
      <c r="J947" s="68">
        <v>79.614695340501797</v>
      </c>
      <c r="K947" s="71">
        <v>0.44386733327986799</v>
      </c>
      <c r="L947" s="68">
        <v>75.313620071684596</v>
      </c>
    </row>
    <row r="948" spans="1:12" x14ac:dyDescent="0.2">
      <c r="A948" s="72" t="s">
        <v>2149</v>
      </c>
      <c r="B948" s="66" t="s">
        <v>2150</v>
      </c>
      <c r="C948" s="67">
        <v>43</v>
      </c>
      <c r="D948" s="67" t="s">
        <v>343</v>
      </c>
      <c r="E948" s="71">
        <v>0.26615011133706501</v>
      </c>
      <c r="F948" s="68">
        <v>74.641577060931894</v>
      </c>
      <c r="G948" s="71">
        <v>0.33333333333333298</v>
      </c>
      <c r="H948" s="68">
        <v>81.8100358422939</v>
      </c>
      <c r="I948" s="71">
        <v>2.23628837551125E-3</v>
      </c>
      <c r="J948" s="68">
        <v>66.353046594982104</v>
      </c>
      <c r="K948" s="71">
        <v>0.46288071230235101</v>
      </c>
      <c r="L948" s="68">
        <v>77.956989247311796</v>
      </c>
    </row>
    <row r="949" spans="1:12" x14ac:dyDescent="0.2">
      <c r="A949" s="72" t="s">
        <v>2151</v>
      </c>
      <c r="B949" s="66" t="s">
        <v>2152</v>
      </c>
      <c r="C949" s="67">
        <v>43</v>
      </c>
      <c r="D949" s="67" t="s">
        <v>343</v>
      </c>
      <c r="E949" s="71">
        <v>0.24801165843440401</v>
      </c>
      <c r="F949" s="68">
        <v>67.383512544802898</v>
      </c>
      <c r="G949" s="71">
        <v>0.33333333333333298</v>
      </c>
      <c r="H949" s="68">
        <v>81.8100358422939</v>
      </c>
      <c r="I949" s="71">
        <v>2.8088618035287498E-3</v>
      </c>
      <c r="J949" s="68">
        <v>68.593189964157702</v>
      </c>
      <c r="K949" s="71">
        <v>0.407892780166351</v>
      </c>
      <c r="L949" s="68">
        <v>70.206093189964193</v>
      </c>
    </row>
    <row r="950" spans="1:12" x14ac:dyDescent="0.2">
      <c r="A950" s="72" t="s">
        <v>2153</v>
      </c>
      <c r="B950" s="66" t="s">
        <v>2154</v>
      </c>
      <c r="C950" s="67">
        <v>43</v>
      </c>
      <c r="D950" s="67" t="s">
        <v>343</v>
      </c>
      <c r="E950" s="71">
        <v>0.260854047942635</v>
      </c>
      <c r="F950" s="68">
        <v>72.535842293906796</v>
      </c>
      <c r="G950" s="71">
        <v>0.33333333333333298</v>
      </c>
      <c r="H950" s="68">
        <v>81.8100358422939</v>
      </c>
      <c r="I950" s="71">
        <v>1.7073822026134E-2</v>
      </c>
      <c r="J950" s="68">
        <v>81.496415770609303</v>
      </c>
      <c r="K950" s="71">
        <v>0.43215498846843697</v>
      </c>
      <c r="L950" s="68">
        <v>73.566308243727605</v>
      </c>
    </row>
    <row r="951" spans="1:12" x14ac:dyDescent="0.2">
      <c r="A951" s="72" t="s">
        <v>2155</v>
      </c>
      <c r="B951" s="66" t="s">
        <v>2156</v>
      </c>
      <c r="C951" s="67">
        <v>43</v>
      </c>
      <c r="D951" s="67" t="s">
        <v>343</v>
      </c>
      <c r="E951" s="71">
        <v>0.27968875765836698</v>
      </c>
      <c r="F951" s="68">
        <v>79.1666666666667</v>
      </c>
      <c r="G951" s="71">
        <v>0.33333333333333298</v>
      </c>
      <c r="H951" s="68">
        <v>81.8100358422939</v>
      </c>
      <c r="I951" s="71">
        <v>4.7947606250278899E-2</v>
      </c>
      <c r="J951" s="68">
        <v>89.247311827957006</v>
      </c>
      <c r="K951" s="71">
        <v>0.45778533339148902</v>
      </c>
      <c r="L951" s="68">
        <v>77.284946236559094</v>
      </c>
    </row>
    <row r="952" spans="1:12" x14ac:dyDescent="0.2">
      <c r="A952" s="72" t="s">
        <v>2157</v>
      </c>
      <c r="B952" s="66" t="s">
        <v>2158</v>
      </c>
      <c r="C952" s="67">
        <v>43</v>
      </c>
      <c r="D952" s="67" t="s">
        <v>343</v>
      </c>
      <c r="E952" s="71">
        <v>0.28196872541245899</v>
      </c>
      <c r="F952" s="68">
        <v>79.793906810035807</v>
      </c>
      <c r="G952" s="71">
        <v>0.33333333333333298</v>
      </c>
      <c r="H952" s="68">
        <v>81.8100358422939</v>
      </c>
      <c r="I952" s="71">
        <v>6.3709605577645201E-4</v>
      </c>
      <c r="J952" s="68">
        <v>54.7939068100358</v>
      </c>
      <c r="K952" s="71">
        <v>0.51193574684826604</v>
      </c>
      <c r="L952" s="68">
        <v>84.184587813620098</v>
      </c>
    </row>
    <row r="953" spans="1:12" x14ac:dyDescent="0.2">
      <c r="A953" s="72" t="s">
        <v>2159</v>
      </c>
      <c r="B953" s="66" t="s">
        <v>2160</v>
      </c>
      <c r="C953" s="67">
        <v>43</v>
      </c>
      <c r="D953" s="67" t="s">
        <v>343</v>
      </c>
      <c r="E953" s="71">
        <v>0.30561942281121601</v>
      </c>
      <c r="F953" s="68">
        <v>85.394265232974902</v>
      </c>
      <c r="G953" s="71">
        <v>0.33333333333333298</v>
      </c>
      <c r="H953" s="68">
        <v>81.8100358422939</v>
      </c>
      <c r="I953" s="71">
        <v>3.3673243149081201E-3</v>
      </c>
      <c r="J953" s="68">
        <v>69.982078853046602</v>
      </c>
      <c r="K953" s="71">
        <v>0.58015761078540495</v>
      </c>
      <c r="L953" s="68">
        <v>89.784946236559094</v>
      </c>
    </row>
    <row r="954" spans="1:12" x14ac:dyDescent="0.2">
      <c r="A954" s="72" t="s">
        <v>2161</v>
      </c>
      <c r="B954" s="66" t="s">
        <v>2162</v>
      </c>
      <c r="C954" s="67">
        <v>43</v>
      </c>
      <c r="D954" s="67" t="s">
        <v>343</v>
      </c>
      <c r="E954" s="71">
        <v>0.24868626611271799</v>
      </c>
      <c r="F954" s="68">
        <v>67.697132616487494</v>
      </c>
      <c r="G954" s="71">
        <v>0.33333333333333298</v>
      </c>
      <c r="H954" s="68">
        <v>81.8100358422939</v>
      </c>
      <c r="I954" s="71">
        <v>4.4206665089417198E-5</v>
      </c>
      <c r="J954" s="68">
        <v>28.8530465949821</v>
      </c>
      <c r="K954" s="71">
        <v>0.41268125833973002</v>
      </c>
      <c r="L954" s="68">
        <v>70.922939068100305</v>
      </c>
    </row>
    <row r="955" spans="1:12" x14ac:dyDescent="0.2">
      <c r="A955" s="72" t="s">
        <v>2163</v>
      </c>
      <c r="B955" s="66" t="s">
        <v>2164</v>
      </c>
      <c r="C955" s="67">
        <v>43</v>
      </c>
      <c r="D955" s="67" t="s">
        <v>343</v>
      </c>
      <c r="E955" s="71">
        <v>0.199950513709484</v>
      </c>
      <c r="F955" s="68">
        <v>50.716845878136198</v>
      </c>
      <c r="G955" s="71">
        <v>0.33333333333333298</v>
      </c>
      <c r="H955" s="68">
        <v>81.8100358422939</v>
      </c>
      <c r="I955" s="71">
        <v>4.7143515139045402E-4</v>
      </c>
      <c r="J955" s="68">
        <v>51.164874551971302</v>
      </c>
      <c r="K955" s="71">
        <v>0.266046772643728</v>
      </c>
      <c r="L955" s="68">
        <v>49.417562724014303</v>
      </c>
    </row>
    <row r="956" spans="1:12" x14ac:dyDescent="0.2">
      <c r="A956" s="72" t="s">
        <v>2165</v>
      </c>
      <c r="B956" s="66" t="s">
        <v>2166</v>
      </c>
      <c r="C956" s="67">
        <v>43</v>
      </c>
      <c r="D956" s="67" t="s">
        <v>343</v>
      </c>
      <c r="E956" s="71">
        <v>0.223233808580796</v>
      </c>
      <c r="F956" s="68">
        <v>59.094982078853</v>
      </c>
      <c r="G956" s="71">
        <v>0.36430703384580698</v>
      </c>
      <c r="H956" s="68">
        <v>88.306451612903203</v>
      </c>
      <c r="I956" s="71">
        <v>1.85147914962736E-3</v>
      </c>
      <c r="J956" s="68">
        <v>65.098566308243704</v>
      </c>
      <c r="K956" s="71">
        <v>0.303542912746953</v>
      </c>
      <c r="L956" s="68">
        <v>55.600358422939102</v>
      </c>
    </row>
    <row r="957" spans="1:12" x14ac:dyDescent="0.2">
      <c r="A957" s="72" t="s">
        <v>2167</v>
      </c>
      <c r="B957" s="66" t="s">
        <v>2168</v>
      </c>
      <c r="C957" s="67">
        <v>43</v>
      </c>
      <c r="D957" s="67" t="s">
        <v>343</v>
      </c>
      <c r="E957" s="71">
        <v>0.181265373379738</v>
      </c>
      <c r="F957" s="68">
        <v>45.295698924731198</v>
      </c>
      <c r="G957" s="71">
        <v>0.33333333333333298</v>
      </c>
      <c r="H957" s="68">
        <v>81.8100358422939</v>
      </c>
      <c r="I957" s="71">
        <v>2.4146497737916999E-4</v>
      </c>
      <c r="J957" s="68">
        <v>43.727598566308203</v>
      </c>
      <c r="K957" s="71">
        <v>0.210221321828503</v>
      </c>
      <c r="L957" s="68">
        <v>41.308243727598601</v>
      </c>
    </row>
    <row r="958" spans="1:12" x14ac:dyDescent="0.2">
      <c r="A958" s="72" t="s">
        <v>899</v>
      </c>
      <c r="B958" s="66" t="s">
        <v>2169</v>
      </c>
      <c r="C958" s="67">
        <v>43</v>
      </c>
      <c r="D958" s="67" t="s">
        <v>343</v>
      </c>
      <c r="E958" s="71">
        <v>0.20767977419084299</v>
      </c>
      <c r="F958" s="68">
        <v>54.0322580645161</v>
      </c>
      <c r="G958" s="71">
        <v>0.39361346241068501</v>
      </c>
      <c r="H958" s="68">
        <v>90.905017921147007</v>
      </c>
      <c r="I958" s="71">
        <v>3.3122538444963101E-2</v>
      </c>
      <c r="J958" s="68">
        <v>86.424731182795696</v>
      </c>
      <c r="K958" s="71">
        <v>0.196303321716882</v>
      </c>
      <c r="L958" s="68">
        <v>38.844086021505397</v>
      </c>
    </row>
    <row r="959" spans="1:12" x14ac:dyDescent="0.2">
      <c r="A959" s="72" t="s">
        <v>901</v>
      </c>
      <c r="B959" s="66" t="s">
        <v>2170</v>
      </c>
      <c r="C959" s="67">
        <v>43</v>
      </c>
      <c r="D959" s="67" t="s">
        <v>343</v>
      </c>
      <c r="E959" s="71">
        <v>0.19512147252362999</v>
      </c>
      <c r="F959" s="68">
        <v>49.5071684587814</v>
      </c>
      <c r="G959" s="71">
        <v>0.336149124289013</v>
      </c>
      <c r="H959" s="68">
        <v>82.302867383512506</v>
      </c>
      <c r="I959" s="71">
        <v>3.9678039763858398E-2</v>
      </c>
      <c r="J959" s="68">
        <v>87.724014336917605</v>
      </c>
      <c r="K959" s="71">
        <v>0.20953725351801999</v>
      </c>
      <c r="L959" s="68">
        <v>41.173835125448001</v>
      </c>
    </row>
    <row r="960" spans="1:12" x14ac:dyDescent="0.2">
      <c r="A960" s="72" t="s">
        <v>2171</v>
      </c>
      <c r="B960" s="66" t="s">
        <v>2172</v>
      </c>
      <c r="C960" s="67">
        <v>43</v>
      </c>
      <c r="D960" s="67" t="s">
        <v>343</v>
      </c>
      <c r="E960" s="71">
        <v>0.23419699588941401</v>
      </c>
      <c r="F960" s="68">
        <v>62.320788530465997</v>
      </c>
      <c r="G960" s="71">
        <v>0.366258236568964</v>
      </c>
      <c r="H960" s="68">
        <v>88.575268817204304</v>
      </c>
      <c r="I960" s="71">
        <v>9.4548186757637501E-2</v>
      </c>
      <c r="J960" s="68">
        <v>92.562724014336894</v>
      </c>
      <c r="K960" s="71">
        <v>0.241784564341641</v>
      </c>
      <c r="L960" s="68">
        <v>46.191756272401399</v>
      </c>
    </row>
    <row r="961" spans="1:12" x14ac:dyDescent="0.2">
      <c r="A961" s="72" t="s">
        <v>2173</v>
      </c>
      <c r="B961" s="66" t="s">
        <v>2174</v>
      </c>
      <c r="C961" s="67">
        <v>43</v>
      </c>
      <c r="D961" s="67" t="s">
        <v>343</v>
      </c>
      <c r="E961" s="71">
        <v>0.261376902687114</v>
      </c>
      <c r="F961" s="68">
        <v>72.715053763440906</v>
      </c>
      <c r="G961" s="71">
        <v>0.45400460461709202</v>
      </c>
      <c r="H961" s="68">
        <v>93.862007168458803</v>
      </c>
      <c r="I961" s="71">
        <v>1.26651905856754E-2</v>
      </c>
      <c r="J961" s="68">
        <v>79.211469534050195</v>
      </c>
      <c r="K961" s="71">
        <v>0.31746091285857297</v>
      </c>
      <c r="L961" s="68">
        <v>57.616487455197102</v>
      </c>
    </row>
    <row r="962" spans="1:12" x14ac:dyDescent="0.2">
      <c r="A962" s="72" t="s">
        <v>434</v>
      </c>
      <c r="B962" s="66" t="s">
        <v>2175</v>
      </c>
      <c r="C962" s="67">
        <v>43</v>
      </c>
      <c r="D962" s="67" t="s">
        <v>343</v>
      </c>
      <c r="E962" s="71">
        <v>0.340820001619069</v>
      </c>
      <c r="F962" s="68">
        <v>90.905017921147007</v>
      </c>
      <c r="G962" s="71">
        <v>0.79221594475831703</v>
      </c>
      <c r="H962" s="68">
        <v>98.566308243727605</v>
      </c>
      <c r="I962" s="71">
        <v>2.3774958688678998E-3</v>
      </c>
      <c r="J962" s="68">
        <v>66.8010752688172</v>
      </c>
      <c r="K962" s="71">
        <v>0.22786656423002</v>
      </c>
      <c r="L962" s="68">
        <v>44.130824372759903</v>
      </c>
    </row>
    <row r="963" spans="1:12" x14ac:dyDescent="0.2">
      <c r="A963" s="72" t="s">
        <v>2176</v>
      </c>
      <c r="B963" s="66" t="s">
        <v>2177</v>
      </c>
      <c r="C963" s="67">
        <v>43</v>
      </c>
      <c r="D963" s="67" t="s">
        <v>343</v>
      </c>
      <c r="E963" s="71">
        <v>0.18838148868898799</v>
      </c>
      <c r="F963" s="68">
        <v>47.580645161290299</v>
      </c>
      <c r="G963" s="71">
        <v>0.33333333333333298</v>
      </c>
      <c r="H963" s="68">
        <v>81.8100358422939</v>
      </c>
      <c r="I963" s="71">
        <v>2.6001121505507999E-2</v>
      </c>
      <c r="J963" s="68">
        <v>84.543010752688204</v>
      </c>
      <c r="K963" s="71">
        <v>0.20581001122812401</v>
      </c>
      <c r="L963" s="68">
        <v>40.636200716845899</v>
      </c>
    </row>
    <row r="964" spans="1:12" x14ac:dyDescent="0.2">
      <c r="A964" s="72" t="s">
        <v>1881</v>
      </c>
      <c r="B964" s="66" t="s">
        <v>2178</v>
      </c>
      <c r="C964" s="67">
        <v>43</v>
      </c>
      <c r="D964" s="67" t="s">
        <v>343</v>
      </c>
      <c r="E964" s="71">
        <v>0.20683391127979101</v>
      </c>
      <c r="F964" s="68">
        <v>53.718637992831503</v>
      </c>
      <c r="G964" s="71">
        <v>0.33333333333333298</v>
      </c>
      <c r="H964" s="68">
        <v>81.8100358422939</v>
      </c>
      <c r="I964" s="71">
        <v>2.7923171503108201E-3</v>
      </c>
      <c r="J964" s="68">
        <v>68.458781362007201</v>
      </c>
      <c r="K964" s="71">
        <v>0.284376083355728</v>
      </c>
      <c r="L964" s="68">
        <v>52.732974910394297</v>
      </c>
    </row>
    <row r="965" spans="1:12" x14ac:dyDescent="0.2">
      <c r="A965" s="72" t="s">
        <v>1883</v>
      </c>
      <c r="B965" s="66" t="s">
        <v>2179</v>
      </c>
      <c r="C965" s="67">
        <v>43</v>
      </c>
      <c r="D965" s="67" t="s">
        <v>343</v>
      </c>
      <c r="E965" s="71">
        <v>0.20221742937552001</v>
      </c>
      <c r="F965" s="68">
        <v>51.702508960573503</v>
      </c>
      <c r="G965" s="71">
        <v>0.33333333333333298</v>
      </c>
      <c r="H965" s="68">
        <v>81.8100358422939</v>
      </c>
      <c r="I965" s="71">
        <v>7.2721821494994201E-3</v>
      </c>
      <c r="J965" s="68">
        <v>75.179211469534096</v>
      </c>
      <c r="K965" s="71">
        <v>0.266046772643728</v>
      </c>
      <c r="L965" s="68">
        <v>49.417562724014303</v>
      </c>
    </row>
    <row r="966" spans="1:12" x14ac:dyDescent="0.2">
      <c r="A966" s="72" t="s">
        <v>1227</v>
      </c>
      <c r="B966" s="66" t="s">
        <v>2180</v>
      </c>
      <c r="C966" s="67">
        <v>43</v>
      </c>
      <c r="D966" s="67" t="s">
        <v>343</v>
      </c>
      <c r="E966" s="71">
        <v>0.19351511856815201</v>
      </c>
      <c r="F966" s="68">
        <v>48.969534050179199</v>
      </c>
      <c r="G966" s="71">
        <v>0.372495030243089</v>
      </c>
      <c r="H966" s="68">
        <v>89.426523297491002</v>
      </c>
      <c r="I966" s="71">
        <v>8.8572801338124407E-3</v>
      </c>
      <c r="J966" s="68">
        <v>76.702508960573496</v>
      </c>
      <c r="K966" s="71">
        <v>0.199193045327555</v>
      </c>
      <c r="L966" s="68">
        <v>39.471326164874597</v>
      </c>
    </row>
    <row r="967" spans="1:12" x14ac:dyDescent="0.2">
      <c r="A967" s="72" t="s">
        <v>2058</v>
      </c>
      <c r="B967" s="66" t="s">
        <v>2181</v>
      </c>
      <c r="C967" s="67">
        <v>17</v>
      </c>
      <c r="D967" s="67" t="s">
        <v>343</v>
      </c>
      <c r="E967" s="71">
        <v>0.19663878680754901</v>
      </c>
      <c r="F967" s="68">
        <v>49.910394265233002</v>
      </c>
      <c r="G967" s="71">
        <v>0.33333333333333298</v>
      </c>
      <c r="H967" s="68">
        <v>81.8100358422939</v>
      </c>
      <c r="I967" s="71">
        <v>1.5482531058156401E-2</v>
      </c>
      <c r="J967" s="68">
        <v>80.869175627240097</v>
      </c>
      <c r="K967" s="71">
        <v>0.24110049603115899</v>
      </c>
      <c r="L967" s="68">
        <v>45.878136200716803</v>
      </c>
    </row>
    <row r="968" spans="1:12" x14ac:dyDescent="0.2">
      <c r="A968" s="72" t="s">
        <v>2182</v>
      </c>
      <c r="B968" s="66" t="s">
        <v>2183</v>
      </c>
      <c r="C968" s="67">
        <v>43</v>
      </c>
      <c r="D968" s="67" t="s">
        <v>343</v>
      </c>
      <c r="E968" s="71">
        <v>0.65811340457174194</v>
      </c>
      <c r="F968" s="68">
        <v>100</v>
      </c>
      <c r="G968" s="71">
        <v>0.82223859821501699</v>
      </c>
      <c r="H968" s="68">
        <v>98.879928315412201</v>
      </c>
      <c r="I968" s="71">
        <v>0.67819262669690905</v>
      </c>
      <c r="J968" s="68">
        <v>99.551971326164903</v>
      </c>
      <c r="K968" s="71">
        <v>0.47390898880330001</v>
      </c>
      <c r="L968" s="68">
        <v>79.480286738351296</v>
      </c>
    </row>
    <row r="969" spans="1:12" x14ac:dyDescent="0.2">
      <c r="A969" s="72" t="s">
        <v>2184</v>
      </c>
      <c r="B969" s="66" t="s">
        <v>2185</v>
      </c>
      <c r="C969" s="67">
        <v>43</v>
      </c>
      <c r="D969" s="67" t="s">
        <v>343</v>
      </c>
      <c r="E969" s="71">
        <v>0.60384649101343102</v>
      </c>
      <c r="F969" s="68">
        <v>99.910394265232995</v>
      </c>
      <c r="G969" s="71">
        <v>0.70138646890642597</v>
      </c>
      <c r="H969" s="68">
        <v>97.804659498207897</v>
      </c>
      <c r="I969" s="71">
        <v>0.67001291314389599</v>
      </c>
      <c r="J969" s="68">
        <v>99.462365591397898</v>
      </c>
      <c r="K969" s="71">
        <v>0.44014009098997198</v>
      </c>
      <c r="L969" s="68">
        <v>74.641577060931894</v>
      </c>
    </row>
    <row r="970" spans="1:12" x14ac:dyDescent="0.2">
      <c r="A970" s="72" t="s">
        <v>2186</v>
      </c>
      <c r="B970" s="66" t="s">
        <v>2187</v>
      </c>
      <c r="C970" s="67">
        <v>43</v>
      </c>
      <c r="D970" s="67" t="s">
        <v>343</v>
      </c>
      <c r="E970" s="71">
        <v>0.29882556035739</v>
      </c>
      <c r="F970" s="68">
        <v>84.274193548387103</v>
      </c>
      <c r="G970" s="71">
        <v>0.340372810722532</v>
      </c>
      <c r="H970" s="68">
        <v>83.4677419354839</v>
      </c>
      <c r="I970" s="71">
        <v>2.5838812789370801E-2</v>
      </c>
      <c r="J970" s="68">
        <v>84.408602150537604</v>
      </c>
      <c r="K970" s="71">
        <v>0.53026505756026598</v>
      </c>
      <c r="L970" s="68">
        <v>86.335125448028705</v>
      </c>
    </row>
    <row r="971" spans="1:12" x14ac:dyDescent="0.2">
      <c r="A971" s="72" t="s">
        <v>2188</v>
      </c>
      <c r="B971" s="66" t="s">
        <v>2189</v>
      </c>
      <c r="C971" s="67">
        <v>43</v>
      </c>
      <c r="D971" s="67" t="s">
        <v>343</v>
      </c>
      <c r="E971" s="71">
        <v>0.342410495434399</v>
      </c>
      <c r="F971" s="68">
        <v>91.263440860215098</v>
      </c>
      <c r="G971" s="71">
        <v>0.38843872892139097</v>
      </c>
      <c r="H971" s="68">
        <v>90.456989247311796</v>
      </c>
      <c r="I971" s="71">
        <v>6.8141836107641393E-2</v>
      </c>
      <c r="J971" s="68">
        <v>90.815412186379902</v>
      </c>
      <c r="K971" s="71">
        <v>0.57065092127416395</v>
      </c>
      <c r="L971" s="68">
        <v>89.068100358422896</v>
      </c>
    </row>
    <row r="972" spans="1:12" x14ac:dyDescent="0.2">
      <c r="A972" s="72" t="s">
        <v>2190</v>
      </c>
      <c r="B972" s="66" t="s">
        <v>2191</v>
      </c>
      <c r="C972" s="67">
        <v>43</v>
      </c>
      <c r="D972" s="67" t="s">
        <v>343</v>
      </c>
      <c r="E972" s="71">
        <v>0.24681087797229201</v>
      </c>
      <c r="F972" s="68">
        <v>66.980286738351296</v>
      </c>
      <c r="G972" s="71">
        <v>0.33333333333333298</v>
      </c>
      <c r="H972" s="68">
        <v>81.8100358422939</v>
      </c>
      <c r="I972" s="71">
        <v>2.0579005108604598E-2</v>
      </c>
      <c r="J972" s="68">
        <v>82.974910394265194</v>
      </c>
      <c r="K972" s="71">
        <v>0.38652029547493699</v>
      </c>
      <c r="L972" s="68">
        <v>67.159498207885306</v>
      </c>
    </row>
    <row r="973" spans="1:12" x14ac:dyDescent="0.2">
      <c r="A973" s="72" t="s">
        <v>2192</v>
      </c>
      <c r="B973" s="66" t="s">
        <v>2193</v>
      </c>
      <c r="C973" s="67">
        <v>17</v>
      </c>
      <c r="D973" s="67" t="s">
        <v>343</v>
      </c>
      <c r="E973" s="71">
        <v>0.220985054247854</v>
      </c>
      <c r="F973" s="68">
        <v>58.3333333333333</v>
      </c>
      <c r="G973" s="71">
        <v>0.33333333333333298</v>
      </c>
      <c r="H973" s="68">
        <v>81.8100358422939</v>
      </c>
      <c r="I973" s="71">
        <v>3.35334012430702E-2</v>
      </c>
      <c r="J973" s="68">
        <v>86.648745519713302</v>
      </c>
      <c r="K973" s="71">
        <v>0.29608842816715902</v>
      </c>
      <c r="L973" s="68">
        <v>54.3010752688172</v>
      </c>
    </row>
    <row r="974" spans="1:12" x14ac:dyDescent="0.2">
      <c r="A974" s="72" t="s">
        <v>2194</v>
      </c>
      <c r="B974" s="66" t="s">
        <v>2195</v>
      </c>
      <c r="C974" s="67">
        <v>17</v>
      </c>
      <c r="D974" s="67" t="s">
        <v>343</v>
      </c>
      <c r="E974" s="71">
        <v>0.18463807823655901</v>
      </c>
      <c r="F974" s="68">
        <v>46.370967741935502</v>
      </c>
      <c r="G974" s="71">
        <v>0.33333333333333298</v>
      </c>
      <c r="H974" s="68">
        <v>81.8100358422939</v>
      </c>
      <c r="I974" s="71">
        <v>5.9482689474619297E-3</v>
      </c>
      <c r="J974" s="68">
        <v>73.6111111111111</v>
      </c>
      <c r="K974" s="71">
        <v>0.214632632428882</v>
      </c>
      <c r="L974" s="68">
        <v>41.890681003584199</v>
      </c>
    </row>
    <row r="975" spans="1:12" x14ac:dyDescent="0.2">
      <c r="A975" s="72" t="s">
        <v>2196</v>
      </c>
      <c r="B975" s="66" t="s">
        <v>2197</v>
      </c>
      <c r="C975" s="67">
        <v>17</v>
      </c>
      <c r="D975" s="67" t="s">
        <v>343</v>
      </c>
      <c r="E975" s="71">
        <v>0.20309908307939301</v>
      </c>
      <c r="F975" s="68">
        <v>52.329749103942703</v>
      </c>
      <c r="G975" s="71">
        <v>0.33333333333333298</v>
      </c>
      <c r="H975" s="68">
        <v>81.8100358422939</v>
      </c>
      <c r="I975" s="71">
        <v>1.3644385551015501E-2</v>
      </c>
      <c r="J975" s="68">
        <v>79.838709677419303</v>
      </c>
      <c r="K975" s="71">
        <v>0.26231953035383099</v>
      </c>
      <c r="L975" s="68">
        <v>48.969534050179199</v>
      </c>
    </row>
    <row r="976" spans="1:12" x14ac:dyDescent="0.2">
      <c r="A976" s="72" t="s">
        <v>1298</v>
      </c>
      <c r="B976" s="66" t="s">
        <v>2198</v>
      </c>
      <c r="C976" s="67">
        <v>17</v>
      </c>
      <c r="D976" s="67" t="s">
        <v>343</v>
      </c>
      <c r="E976" s="71">
        <v>0.18814639923026</v>
      </c>
      <c r="F976" s="68">
        <v>47.491039426523301</v>
      </c>
      <c r="G976" s="71">
        <v>0.36097248995061398</v>
      </c>
      <c r="H976" s="68">
        <v>87.813620071684596</v>
      </c>
      <c r="I976" s="71">
        <v>1.3096283613371E-2</v>
      </c>
      <c r="J976" s="68">
        <v>79.390681003584206</v>
      </c>
      <c r="K976" s="71">
        <v>0.190370424126796</v>
      </c>
      <c r="L976" s="68">
        <v>38.216845878136198</v>
      </c>
    </row>
    <row r="977" spans="1:12" x14ac:dyDescent="0.2">
      <c r="A977" s="72" t="s">
        <v>434</v>
      </c>
      <c r="B977" s="66" t="s">
        <v>2199</v>
      </c>
      <c r="C977" s="67">
        <v>17</v>
      </c>
      <c r="D977" s="67" t="s">
        <v>343</v>
      </c>
      <c r="E977" s="71">
        <v>0.26412864404509601</v>
      </c>
      <c r="F977" s="68">
        <v>73.700716845878105</v>
      </c>
      <c r="G977" s="71">
        <v>0.34425066186304198</v>
      </c>
      <c r="H977" s="68">
        <v>84.767025089605696</v>
      </c>
      <c r="I977" s="71">
        <v>1.1191803630428101E-2</v>
      </c>
      <c r="J977" s="68">
        <v>78.225806451612897</v>
      </c>
      <c r="K977" s="71">
        <v>0.43694346664181699</v>
      </c>
      <c r="L977" s="68">
        <v>74.148745519713302</v>
      </c>
    </row>
    <row r="978" spans="1:12" x14ac:dyDescent="0.2">
      <c r="A978" s="72" t="s">
        <v>2200</v>
      </c>
      <c r="B978" s="66" t="s">
        <v>2201</v>
      </c>
      <c r="C978" s="67">
        <v>17</v>
      </c>
      <c r="D978" s="67" t="s">
        <v>343</v>
      </c>
      <c r="E978" s="71">
        <v>0.20754601903221101</v>
      </c>
      <c r="F978" s="68">
        <v>53.987455197132597</v>
      </c>
      <c r="G978" s="71">
        <v>0.37821307097770002</v>
      </c>
      <c r="H978" s="68">
        <v>90.098566308243704</v>
      </c>
      <c r="I978" s="71">
        <v>8.5733193673781394E-3</v>
      </c>
      <c r="J978" s="68">
        <v>76.344086021505404</v>
      </c>
      <c r="K978" s="71">
        <v>0.235851666751555</v>
      </c>
      <c r="L978" s="68">
        <v>44.982078853046602</v>
      </c>
    </row>
    <row r="979" spans="1:12" x14ac:dyDescent="0.2">
      <c r="A979" s="72" t="s">
        <v>2202</v>
      </c>
      <c r="B979" s="66" t="s">
        <v>2203</v>
      </c>
      <c r="C979" s="67">
        <v>17</v>
      </c>
      <c r="D979" s="67" t="s">
        <v>343</v>
      </c>
      <c r="E979" s="71">
        <v>0.248142617273822</v>
      </c>
      <c r="F979" s="68">
        <v>67.428315412186393</v>
      </c>
      <c r="G979" s="71">
        <v>0.33333333333333298</v>
      </c>
      <c r="H979" s="68">
        <v>81.8100358422939</v>
      </c>
      <c r="I979" s="71">
        <v>7.9199496596432106E-3</v>
      </c>
      <c r="J979" s="68">
        <v>75.806451612903203</v>
      </c>
      <c r="K979" s="71">
        <v>0.40317456882848901</v>
      </c>
      <c r="L979" s="68">
        <v>69.4444444444444</v>
      </c>
    </row>
    <row r="980" spans="1:12" x14ac:dyDescent="0.2">
      <c r="A980" s="72" t="s">
        <v>2204</v>
      </c>
      <c r="B980" s="66" t="s">
        <v>2205</v>
      </c>
      <c r="C980" s="67">
        <v>17</v>
      </c>
      <c r="D980" s="67" t="s">
        <v>343</v>
      </c>
      <c r="E980" s="71">
        <v>0.27865238746292698</v>
      </c>
      <c r="F980" s="68">
        <v>78.808243727598594</v>
      </c>
      <c r="G980" s="71">
        <v>0.33333333333333298</v>
      </c>
      <c r="H980" s="68">
        <v>81.8100358422939</v>
      </c>
      <c r="I980" s="71">
        <v>6.8117376189926601E-3</v>
      </c>
      <c r="J980" s="68">
        <v>74.775985663082395</v>
      </c>
      <c r="K980" s="71">
        <v>0.49581209143645499</v>
      </c>
      <c r="L980" s="68">
        <v>82.347670250896101</v>
      </c>
    </row>
    <row r="981" spans="1:12" x14ac:dyDescent="0.2">
      <c r="A981" s="72" t="s">
        <v>2206</v>
      </c>
      <c r="B981" s="66" t="s">
        <v>2207</v>
      </c>
      <c r="C981" s="67">
        <v>17</v>
      </c>
      <c r="D981" s="67" t="s">
        <v>343</v>
      </c>
      <c r="E981" s="71">
        <v>0.21845876676836601</v>
      </c>
      <c r="F981" s="68">
        <v>57.392473118279597</v>
      </c>
      <c r="G981" s="71">
        <v>0.33333333333333298</v>
      </c>
      <c r="H981" s="68">
        <v>81.8100358422939</v>
      </c>
      <c r="I981" s="71">
        <v>3.2139174922261602E-3</v>
      </c>
      <c r="J981" s="68">
        <v>69.623655913978496</v>
      </c>
      <c r="K981" s="71">
        <v>0.318829049479539</v>
      </c>
      <c r="L981" s="68">
        <v>57.885304659498203</v>
      </c>
    </row>
    <row r="982" spans="1:12" x14ac:dyDescent="0.2">
      <c r="A982" s="72" t="s">
        <v>1705</v>
      </c>
      <c r="B982" s="66" t="s">
        <v>2208</v>
      </c>
      <c r="C982" s="67">
        <v>17</v>
      </c>
      <c r="D982" s="67" t="s">
        <v>343</v>
      </c>
      <c r="E982" s="71">
        <v>0.212263649821686</v>
      </c>
      <c r="F982" s="68">
        <v>55.286738351254499</v>
      </c>
      <c r="G982" s="71">
        <v>0.340372810722532</v>
      </c>
      <c r="H982" s="68">
        <v>83.4677419354839</v>
      </c>
      <c r="I982" s="71">
        <v>7.6307447864178502E-3</v>
      </c>
      <c r="J982" s="68">
        <v>75.403225806451601</v>
      </c>
      <c r="K982" s="71">
        <v>0.28878739395610797</v>
      </c>
      <c r="L982" s="68">
        <v>53.270609318996399</v>
      </c>
    </row>
    <row r="983" spans="1:12" x14ac:dyDescent="0.2">
      <c r="A983" s="72" t="s">
        <v>2209</v>
      </c>
      <c r="B983" s="66" t="s">
        <v>2210</v>
      </c>
      <c r="C983" s="67">
        <v>17</v>
      </c>
      <c r="D983" s="67" t="s">
        <v>343</v>
      </c>
      <c r="E983" s="71">
        <v>0.29732736874070198</v>
      </c>
      <c r="F983" s="68">
        <v>83.960573476702507</v>
      </c>
      <c r="G983" s="71">
        <v>0.47557988520675298</v>
      </c>
      <c r="H983" s="68">
        <v>94.623655913978496</v>
      </c>
      <c r="I983" s="71">
        <v>2.2734341698107299E-2</v>
      </c>
      <c r="J983" s="68">
        <v>83.646953405017896</v>
      </c>
      <c r="K983" s="71">
        <v>0.393667879317247</v>
      </c>
      <c r="L983" s="68">
        <v>68.145161290322605</v>
      </c>
    </row>
    <row r="984" spans="1:12" x14ac:dyDescent="0.2">
      <c r="A984" s="72" t="s">
        <v>2211</v>
      </c>
      <c r="B984" s="66" t="s">
        <v>2212</v>
      </c>
      <c r="C984" s="67">
        <v>17</v>
      </c>
      <c r="D984" s="67" t="s">
        <v>343</v>
      </c>
      <c r="E984" s="71">
        <v>0.23936004340863801</v>
      </c>
      <c r="F984" s="68">
        <v>64.471326164874597</v>
      </c>
      <c r="G984" s="71">
        <v>0.33333333333333298</v>
      </c>
      <c r="H984" s="68">
        <v>81.8100358422939</v>
      </c>
      <c r="I984" s="71">
        <v>1.38195388877139E-2</v>
      </c>
      <c r="J984" s="68">
        <v>80.017921146953398</v>
      </c>
      <c r="K984" s="71">
        <v>0.37092725800486698</v>
      </c>
      <c r="L984" s="68">
        <v>64.740143369175598</v>
      </c>
    </row>
    <row r="985" spans="1:12" x14ac:dyDescent="0.2">
      <c r="A985" s="72" t="s">
        <v>2213</v>
      </c>
      <c r="B985" s="66" t="s">
        <v>2214</v>
      </c>
      <c r="C985" s="67">
        <v>17</v>
      </c>
      <c r="D985" s="67" t="s">
        <v>343</v>
      </c>
      <c r="E985" s="71">
        <v>0.25666505772737003</v>
      </c>
      <c r="F985" s="68">
        <v>70.743727598566295</v>
      </c>
      <c r="G985" s="71">
        <v>0.33333333333333298</v>
      </c>
      <c r="H985" s="68">
        <v>81.8100358422939</v>
      </c>
      <c r="I985" s="71">
        <v>1.3636373318582E-2</v>
      </c>
      <c r="J985" s="68">
        <v>79.793906810035807</v>
      </c>
      <c r="K985" s="71">
        <v>0.42302546653019601</v>
      </c>
      <c r="L985" s="68">
        <v>72.311827956989205</v>
      </c>
    </row>
    <row r="986" spans="1:12" x14ac:dyDescent="0.2">
      <c r="A986" s="72" t="s">
        <v>2215</v>
      </c>
      <c r="B986" s="66" t="s">
        <v>2216</v>
      </c>
      <c r="C986" s="67">
        <v>17</v>
      </c>
      <c r="D986" s="67" t="s">
        <v>343</v>
      </c>
      <c r="E986" s="71">
        <v>0.20660400928669001</v>
      </c>
      <c r="F986" s="68">
        <v>53.584229390681003</v>
      </c>
      <c r="G986" s="71">
        <v>0.33333333333333298</v>
      </c>
      <c r="H986" s="68">
        <v>81.8100358422939</v>
      </c>
      <c r="I986" s="71">
        <v>1.3968406351179999E-2</v>
      </c>
      <c r="J986" s="68">
        <v>80.107526881720403</v>
      </c>
      <c r="K986" s="71">
        <v>0.272510288175556</v>
      </c>
      <c r="L986" s="68">
        <v>50.537634408602202</v>
      </c>
    </row>
    <row r="987" spans="1:12" x14ac:dyDescent="0.2">
      <c r="A987" s="72" t="s">
        <v>2217</v>
      </c>
      <c r="B987" s="66" t="s">
        <v>2218</v>
      </c>
      <c r="C987" s="67">
        <v>17</v>
      </c>
      <c r="D987" s="67" t="s">
        <v>343</v>
      </c>
      <c r="E987" s="71">
        <v>0.21469345659907901</v>
      </c>
      <c r="F987" s="68">
        <v>56.272401433691797</v>
      </c>
      <c r="G987" s="71">
        <v>0.34600439263389099</v>
      </c>
      <c r="H987" s="68">
        <v>85.483870967741893</v>
      </c>
      <c r="I987" s="71">
        <v>1.1647688876169401E-2</v>
      </c>
      <c r="J987" s="68">
        <v>78.539426523297493</v>
      </c>
      <c r="K987" s="71">
        <v>0.28642828828717698</v>
      </c>
      <c r="L987" s="68">
        <v>53.091397849462403</v>
      </c>
    </row>
    <row r="988" spans="1:12" x14ac:dyDescent="0.2">
      <c r="A988" s="72" t="s">
        <v>2102</v>
      </c>
      <c r="B988" s="66" t="s">
        <v>2219</v>
      </c>
      <c r="C988" s="67">
        <v>17</v>
      </c>
      <c r="D988" s="67" t="s">
        <v>343</v>
      </c>
      <c r="E988" s="71">
        <v>0.23976785629887701</v>
      </c>
      <c r="F988" s="68">
        <v>64.784946236559094</v>
      </c>
      <c r="G988" s="71">
        <v>0.33333333333333298</v>
      </c>
      <c r="H988" s="68">
        <v>81.8100358422939</v>
      </c>
      <c r="I988" s="71">
        <v>7.0578750368944796E-3</v>
      </c>
      <c r="J988" s="68">
        <v>75</v>
      </c>
      <c r="K988" s="71">
        <v>0.37891236052640198</v>
      </c>
      <c r="L988" s="68">
        <v>65.905017921147007</v>
      </c>
    </row>
    <row r="989" spans="1:12" x14ac:dyDescent="0.2">
      <c r="A989" s="72" t="s">
        <v>2220</v>
      </c>
      <c r="B989" s="66" t="s">
        <v>2221</v>
      </c>
      <c r="C989" s="67">
        <v>17</v>
      </c>
      <c r="D989" s="67" t="s">
        <v>343</v>
      </c>
      <c r="E989" s="71">
        <v>0.25668746536593301</v>
      </c>
      <c r="F989" s="68">
        <v>70.788530465949805</v>
      </c>
      <c r="G989" s="71">
        <v>0.40487662623340198</v>
      </c>
      <c r="H989" s="68">
        <v>91.935483870967701</v>
      </c>
      <c r="I989" s="71">
        <v>9.7086792289219598E-2</v>
      </c>
      <c r="J989" s="68">
        <v>92.741935483871003</v>
      </c>
      <c r="K989" s="71">
        <v>0.26809897757517598</v>
      </c>
      <c r="L989" s="68">
        <v>49.820788530465897</v>
      </c>
    </row>
    <row r="990" spans="1:12" x14ac:dyDescent="0.2">
      <c r="A990" s="72" t="s">
        <v>2222</v>
      </c>
      <c r="B990" s="66" t="s">
        <v>2223</v>
      </c>
      <c r="C990" s="67">
        <v>17</v>
      </c>
      <c r="D990" s="67" t="s">
        <v>343</v>
      </c>
      <c r="E990" s="71">
        <v>0.19417153145673199</v>
      </c>
      <c r="F990" s="68">
        <v>49.283154121863802</v>
      </c>
      <c r="G990" s="71">
        <v>0.33333333333333298</v>
      </c>
      <c r="H990" s="68">
        <v>81.8100358422939</v>
      </c>
      <c r="I990" s="71">
        <v>2.5879457775962199E-2</v>
      </c>
      <c r="J990" s="68">
        <v>84.498207885304694</v>
      </c>
      <c r="K990" s="71">
        <v>0.22330180326089999</v>
      </c>
      <c r="L990" s="68">
        <v>43.0555555555556</v>
      </c>
    </row>
    <row r="991" spans="1:12" x14ac:dyDescent="0.2">
      <c r="A991" s="72" t="s">
        <v>1188</v>
      </c>
      <c r="B991" s="66" t="s">
        <v>2224</v>
      </c>
      <c r="C991" s="67">
        <v>17</v>
      </c>
      <c r="D991" s="67" t="s">
        <v>343</v>
      </c>
      <c r="E991" s="71">
        <v>0.24019802891664299</v>
      </c>
      <c r="F991" s="68">
        <v>64.964157706093204</v>
      </c>
      <c r="G991" s="71">
        <v>0.34310214285495899</v>
      </c>
      <c r="H991" s="68">
        <v>84.274193548387103</v>
      </c>
      <c r="I991" s="71">
        <v>1.4693069792411E-3</v>
      </c>
      <c r="J991" s="68">
        <v>63.664874551971302</v>
      </c>
      <c r="K991" s="71">
        <v>0.37602263691573001</v>
      </c>
      <c r="L991" s="68">
        <v>65.591397849462396</v>
      </c>
    </row>
    <row r="992" spans="1:12" x14ac:dyDescent="0.2">
      <c r="A992" s="72" t="s">
        <v>1190</v>
      </c>
      <c r="B992" s="66" t="s">
        <v>2225</v>
      </c>
      <c r="C992" s="67">
        <v>17</v>
      </c>
      <c r="D992" s="67" t="s">
        <v>343</v>
      </c>
      <c r="E992" s="71">
        <v>0.22063651971402901</v>
      </c>
      <c r="F992" s="68">
        <v>58.109318996415801</v>
      </c>
      <c r="G992" s="71">
        <v>0.33896491524469202</v>
      </c>
      <c r="H992" s="68">
        <v>83.064516129032299</v>
      </c>
      <c r="I992" s="71">
        <v>9.3644236974604507E-3</v>
      </c>
      <c r="J992" s="68">
        <v>77.016129032258107</v>
      </c>
      <c r="K992" s="71">
        <v>0.31358022019993598</v>
      </c>
      <c r="L992" s="68">
        <v>56.9444444444444</v>
      </c>
    </row>
    <row r="993" spans="1:12" x14ac:dyDescent="0.2">
      <c r="A993" s="72" t="s">
        <v>1227</v>
      </c>
      <c r="B993" s="66" t="s">
        <v>2226</v>
      </c>
      <c r="C993" s="67">
        <v>17</v>
      </c>
      <c r="D993" s="67" t="s">
        <v>343</v>
      </c>
      <c r="E993" s="71">
        <v>0.21116563471335001</v>
      </c>
      <c r="F993" s="68">
        <v>54.883512544802898</v>
      </c>
      <c r="G993" s="71">
        <v>0.34583147498738598</v>
      </c>
      <c r="H993" s="68">
        <v>85.349462365591407</v>
      </c>
      <c r="I993" s="71">
        <v>1.2265417366435299E-2</v>
      </c>
      <c r="J993" s="68">
        <v>78.853046594982104</v>
      </c>
      <c r="K993" s="71">
        <v>0.27540001178622803</v>
      </c>
      <c r="L993" s="68">
        <v>51.030465949820801</v>
      </c>
    </row>
    <row r="994" spans="1:12" x14ac:dyDescent="0.2">
      <c r="A994" s="72" t="s">
        <v>2227</v>
      </c>
      <c r="B994" s="66" t="s">
        <v>2228</v>
      </c>
      <c r="C994" s="67">
        <v>17</v>
      </c>
      <c r="D994" s="67" t="s">
        <v>343</v>
      </c>
      <c r="E994" s="71">
        <v>0.20145419935897099</v>
      </c>
      <c r="F994" s="68">
        <v>51.075268817204297</v>
      </c>
      <c r="G994" s="71">
        <v>0.341521329730615</v>
      </c>
      <c r="H994" s="68">
        <v>83.736559139784902</v>
      </c>
      <c r="I994" s="71">
        <v>1.17034648621567E-2</v>
      </c>
      <c r="J994" s="68">
        <v>78.584229390681003</v>
      </c>
      <c r="K994" s="71">
        <v>0.251137803484142</v>
      </c>
      <c r="L994" s="68">
        <v>47.715053763440899</v>
      </c>
    </row>
    <row r="995" spans="1:12" x14ac:dyDescent="0.2">
      <c r="A995" s="72" t="s">
        <v>2229</v>
      </c>
      <c r="B995" s="66" t="s">
        <v>2230</v>
      </c>
      <c r="C995" s="67">
        <v>17</v>
      </c>
      <c r="D995" s="67" t="s">
        <v>343</v>
      </c>
      <c r="E995" s="71">
        <v>0.14659122960492199</v>
      </c>
      <c r="F995" s="68">
        <v>34.767025089605703</v>
      </c>
      <c r="G995" s="71">
        <v>0.33333333333333298</v>
      </c>
      <c r="H995" s="68">
        <v>81.8100358422939</v>
      </c>
      <c r="I995" s="71">
        <v>1.75300751633636E-2</v>
      </c>
      <c r="J995" s="68">
        <v>81.720430107526894</v>
      </c>
      <c r="K995" s="71">
        <v>8.8910280318070203E-2</v>
      </c>
      <c r="L995" s="68">
        <v>24.731182795698899</v>
      </c>
    </row>
    <row r="996" spans="1:12" x14ac:dyDescent="0.2">
      <c r="A996" s="72" t="s">
        <v>2192</v>
      </c>
      <c r="B996" s="66" t="s">
        <v>2231</v>
      </c>
      <c r="C996" s="67">
        <v>43</v>
      </c>
      <c r="D996" s="67" t="s">
        <v>343</v>
      </c>
      <c r="E996" s="71">
        <v>0.148578821626699</v>
      </c>
      <c r="F996" s="68">
        <v>35.4838709677419</v>
      </c>
      <c r="G996" s="71">
        <v>0.36510971756088101</v>
      </c>
      <c r="H996" s="68">
        <v>88.396057347670293</v>
      </c>
      <c r="I996" s="71">
        <v>7.8401224129551698E-3</v>
      </c>
      <c r="J996" s="68">
        <v>75.537634408602102</v>
      </c>
      <c r="K996" s="71">
        <v>7.2786624906259603E-2</v>
      </c>
      <c r="L996" s="68">
        <v>22.670250896057301</v>
      </c>
    </row>
    <row r="997" spans="1:12" x14ac:dyDescent="0.2">
      <c r="A997" s="72" t="s">
        <v>1182</v>
      </c>
      <c r="B997" s="66" t="s">
        <v>2232</v>
      </c>
      <c r="C997" s="67">
        <v>17</v>
      </c>
      <c r="D997" s="67" t="s">
        <v>343</v>
      </c>
      <c r="E997" s="71">
        <v>0.16579670751816</v>
      </c>
      <c r="F997" s="68">
        <v>40.2777777777778</v>
      </c>
      <c r="G997" s="71">
        <v>0.33333333333333298</v>
      </c>
      <c r="H997" s="68">
        <v>81.8100358422939</v>
      </c>
      <c r="I997" s="71">
        <v>5.4030579762305402E-3</v>
      </c>
      <c r="J997" s="68">
        <v>72.759856630824402</v>
      </c>
      <c r="K997" s="71">
        <v>0.158653731244916</v>
      </c>
      <c r="L997" s="68">
        <v>32.930107526881699</v>
      </c>
    </row>
    <row r="998" spans="1:12" x14ac:dyDescent="0.2">
      <c r="A998" s="72" t="s">
        <v>2233</v>
      </c>
      <c r="B998" s="66" t="s">
        <v>2234</v>
      </c>
      <c r="C998" s="67">
        <v>43</v>
      </c>
      <c r="D998" s="67" t="s">
        <v>343</v>
      </c>
      <c r="E998" s="71">
        <v>0.23468630519671499</v>
      </c>
      <c r="F998" s="68">
        <v>62.544802867383503</v>
      </c>
      <c r="G998" s="71">
        <v>0.58780378362347296</v>
      </c>
      <c r="H998" s="68">
        <v>96.729390681003593</v>
      </c>
      <c r="I998" s="71">
        <v>5.0085472960982202E-2</v>
      </c>
      <c r="J998" s="68">
        <v>89.426523297491002</v>
      </c>
      <c r="K998" s="71">
        <v>6.6169659005690606E-2</v>
      </c>
      <c r="L998" s="68">
        <v>21.550179211469501</v>
      </c>
    </row>
    <row r="999" spans="1:12" x14ac:dyDescent="0.2">
      <c r="A999" s="72" t="s">
        <v>1037</v>
      </c>
      <c r="B999" s="66" t="s">
        <v>2235</v>
      </c>
      <c r="C999" s="67">
        <v>17</v>
      </c>
      <c r="D999" s="67" t="s">
        <v>343</v>
      </c>
      <c r="E999" s="71">
        <v>0.198190358834232</v>
      </c>
      <c r="F999" s="68">
        <v>50.313620071684603</v>
      </c>
      <c r="G999" s="71">
        <v>0.33333333333333298</v>
      </c>
      <c r="H999" s="68">
        <v>81.8100358422939</v>
      </c>
      <c r="I999" s="71">
        <v>1.9606629196463998E-2</v>
      </c>
      <c r="J999" s="68">
        <v>82.168458781362006</v>
      </c>
      <c r="K999" s="71">
        <v>0.24163111397289999</v>
      </c>
      <c r="L999" s="68">
        <v>46.012544802867403</v>
      </c>
    </row>
    <row r="1000" spans="1:12" x14ac:dyDescent="0.2">
      <c r="A1000" s="72" t="s">
        <v>2236</v>
      </c>
      <c r="B1000" s="66" t="s">
        <v>2237</v>
      </c>
      <c r="C1000" s="67">
        <v>17</v>
      </c>
      <c r="D1000" s="67" t="s">
        <v>343</v>
      </c>
      <c r="E1000" s="71">
        <v>0.16771431172964901</v>
      </c>
      <c r="F1000" s="68">
        <v>40.725806451612897</v>
      </c>
      <c r="G1000" s="71">
        <v>0.33333333333333298</v>
      </c>
      <c r="H1000" s="68">
        <v>81.8100358422939</v>
      </c>
      <c r="I1000" s="71">
        <v>1.40455942213697E-2</v>
      </c>
      <c r="J1000" s="68">
        <v>80.286738351254499</v>
      </c>
      <c r="K1000" s="71">
        <v>0.155764007634244</v>
      </c>
      <c r="L1000" s="68">
        <v>32.661290322580598</v>
      </c>
    </row>
    <row r="1001" spans="1:12" x14ac:dyDescent="0.2">
      <c r="A1001" s="72" t="s">
        <v>608</v>
      </c>
      <c r="B1001" s="66" t="s">
        <v>2238</v>
      </c>
      <c r="C1001" s="67">
        <v>43</v>
      </c>
      <c r="D1001" s="67" t="s">
        <v>343</v>
      </c>
      <c r="E1001" s="71">
        <v>0.139130789004698</v>
      </c>
      <c r="F1001" s="68">
        <v>32.750896057347703</v>
      </c>
      <c r="G1001" s="71">
        <v>0.33333333326454001</v>
      </c>
      <c r="H1001" s="68">
        <v>57.258064516128997</v>
      </c>
      <c r="I1001" s="71">
        <v>6.8610982429161398E-3</v>
      </c>
      <c r="J1001" s="68">
        <v>74.820788530465904</v>
      </c>
      <c r="K1001" s="71">
        <v>7.7197935506639004E-2</v>
      </c>
      <c r="L1001" s="68">
        <v>23.342293906809999</v>
      </c>
    </row>
    <row r="1002" spans="1:12" x14ac:dyDescent="0.2">
      <c r="A1002" s="72" t="s">
        <v>2239</v>
      </c>
      <c r="B1002" s="66" t="s">
        <v>2240</v>
      </c>
      <c r="C1002" s="67">
        <v>17</v>
      </c>
      <c r="D1002" s="67" t="s">
        <v>343</v>
      </c>
      <c r="E1002" s="71">
        <v>0.26851562201816198</v>
      </c>
      <c r="F1002" s="68">
        <v>75.448028673835097</v>
      </c>
      <c r="G1002" s="71">
        <v>0.42746659443428198</v>
      </c>
      <c r="H1002" s="68">
        <v>92.786738351254499</v>
      </c>
      <c r="I1002" s="71">
        <v>2.76879796275269E-2</v>
      </c>
      <c r="J1002" s="68">
        <v>85.304659498207897</v>
      </c>
      <c r="K1002" s="71">
        <v>0.35039229199267802</v>
      </c>
      <c r="L1002" s="68">
        <v>62.096774193548399</v>
      </c>
    </row>
    <row r="1003" spans="1:12" x14ac:dyDescent="0.2">
      <c r="A1003" s="72" t="s">
        <v>2241</v>
      </c>
      <c r="B1003" s="66" t="s">
        <v>2242</v>
      </c>
      <c r="C1003" s="67">
        <v>17</v>
      </c>
      <c r="D1003" s="67" t="s">
        <v>343</v>
      </c>
      <c r="E1003" s="71">
        <v>0.22245610887038</v>
      </c>
      <c r="F1003" s="68">
        <v>58.870967741935502</v>
      </c>
      <c r="G1003" s="71">
        <v>0.34425066186304198</v>
      </c>
      <c r="H1003" s="68">
        <v>84.767025089605696</v>
      </c>
      <c r="I1003" s="71">
        <v>9.3839941794200792E-3</v>
      </c>
      <c r="J1003" s="68">
        <v>77.150537634408593</v>
      </c>
      <c r="K1003" s="71">
        <v>0.31373367056867701</v>
      </c>
      <c r="L1003" s="68">
        <v>56.989247311828002</v>
      </c>
    </row>
    <row r="1004" spans="1:12" x14ac:dyDescent="0.2">
      <c r="A1004" s="72" t="s">
        <v>2243</v>
      </c>
      <c r="B1004" s="66" t="s">
        <v>2244</v>
      </c>
      <c r="C1004" s="67">
        <v>17</v>
      </c>
      <c r="D1004" s="67" t="s">
        <v>343</v>
      </c>
      <c r="E1004" s="71">
        <v>0.26583337860598899</v>
      </c>
      <c r="F1004" s="68">
        <v>74.507168458781393</v>
      </c>
      <c r="G1004" s="71">
        <v>0.33333333333333298</v>
      </c>
      <c r="H1004" s="68">
        <v>81.8100358422939</v>
      </c>
      <c r="I1004" s="71">
        <v>0.12548685530338799</v>
      </c>
      <c r="J1004" s="68">
        <v>93.772401433691797</v>
      </c>
      <c r="K1004" s="71">
        <v>0.338679947181246</v>
      </c>
      <c r="L1004" s="68">
        <v>60.887096774193601</v>
      </c>
    </row>
    <row r="1005" spans="1:12" x14ac:dyDescent="0.2">
      <c r="A1005" s="72" t="s">
        <v>2245</v>
      </c>
      <c r="B1005" s="66" t="s">
        <v>2246</v>
      </c>
      <c r="C1005" s="67">
        <v>17</v>
      </c>
      <c r="D1005" s="67" t="s">
        <v>343</v>
      </c>
      <c r="E1005" s="71">
        <v>0.30626628443375598</v>
      </c>
      <c r="F1005" s="68">
        <v>85.663082437276003</v>
      </c>
      <c r="G1005" s="71">
        <v>0.33333333333333298</v>
      </c>
      <c r="H1005" s="68">
        <v>81.8100358422939</v>
      </c>
      <c r="I1005" s="71">
        <v>1.58066689263409E-3</v>
      </c>
      <c r="J1005" s="68">
        <v>64.157706093190001</v>
      </c>
      <c r="K1005" s="71">
        <v>0.58388485307530202</v>
      </c>
      <c r="L1005" s="68">
        <v>89.964157706093204</v>
      </c>
    </row>
    <row r="1006" spans="1:12" x14ac:dyDescent="0.2">
      <c r="A1006" s="72" t="s">
        <v>2247</v>
      </c>
      <c r="B1006" s="66" t="s">
        <v>2248</v>
      </c>
      <c r="C1006" s="67">
        <v>17</v>
      </c>
      <c r="D1006" s="67" t="s">
        <v>343</v>
      </c>
      <c r="E1006" s="71">
        <v>0.27916907996433199</v>
      </c>
      <c r="F1006" s="68">
        <v>78.942652329749095</v>
      </c>
      <c r="G1006" s="71">
        <v>0.33333333333333298</v>
      </c>
      <c r="H1006" s="68">
        <v>81.8100358422939</v>
      </c>
      <c r="I1006" s="71">
        <v>2.2326223293058601E-4</v>
      </c>
      <c r="J1006" s="68">
        <v>42.517921146953398</v>
      </c>
      <c r="K1006" s="71">
        <v>0.50395064432673098</v>
      </c>
      <c r="L1006" s="68">
        <v>83.243727598566295</v>
      </c>
    </row>
    <row r="1007" spans="1:12" x14ac:dyDescent="0.2">
      <c r="A1007" s="72" t="s">
        <v>727</v>
      </c>
      <c r="B1007" s="66" t="s">
        <v>2249</v>
      </c>
      <c r="C1007" s="67">
        <v>17</v>
      </c>
      <c r="D1007" s="67" t="s">
        <v>343</v>
      </c>
      <c r="E1007" s="71">
        <v>0.31722348247402898</v>
      </c>
      <c r="F1007" s="68">
        <v>87.858422939068106</v>
      </c>
      <c r="G1007" s="71">
        <v>0.33755701976685198</v>
      </c>
      <c r="H1007" s="68">
        <v>82.750896057347703</v>
      </c>
      <c r="I1007" s="71">
        <v>2.3925743566903602E-3</v>
      </c>
      <c r="J1007" s="68">
        <v>66.890681003584206</v>
      </c>
      <c r="K1007" s="71">
        <v>0.61172085329854298</v>
      </c>
      <c r="L1007" s="68">
        <v>91.8010752688172</v>
      </c>
    </row>
    <row r="1008" spans="1:12" x14ac:dyDescent="0.2">
      <c r="A1008" s="72" t="s">
        <v>708</v>
      </c>
      <c r="B1008" s="66" t="s">
        <v>2250</v>
      </c>
      <c r="C1008" s="67">
        <v>17</v>
      </c>
      <c r="D1008" s="67" t="s">
        <v>343</v>
      </c>
      <c r="E1008" s="71">
        <v>0.27036317548292299</v>
      </c>
      <c r="F1008" s="68">
        <v>75.985663082437298</v>
      </c>
      <c r="G1008" s="71">
        <v>0.35427884785442498</v>
      </c>
      <c r="H1008" s="68">
        <v>87.007168458781393</v>
      </c>
      <c r="I1008" s="71">
        <v>1.3250246051959401E-2</v>
      </c>
      <c r="J1008" s="68">
        <v>79.569892473118301</v>
      </c>
      <c r="K1008" s="71">
        <v>0.44356043254238597</v>
      </c>
      <c r="L1008" s="68">
        <v>75.268817204301101</v>
      </c>
    </row>
    <row r="1009" spans="1:12" x14ac:dyDescent="0.2">
      <c r="A1009" s="72" t="s">
        <v>2251</v>
      </c>
      <c r="B1009" s="66" t="s">
        <v>2252</v>
      </c>
      <c r="C1009" s="67">
        <v>17</v>
      </c>
      <c r="D1009" s="67" t="s">
        <v>343</v>
      </c>
      <c r="E1009" s="71">
        <v>0.179870931133256</v>
      </c>
      <c r="F1009" s="68">
        <v>44.802867383512499</v>
      </c>
      <c r="G1009" s="71">
        <v>0.341521329730615</v>
      </c>
      <c r="H1009" s="68">
        <v>83.736559139784902</v>
      </c>
      <c r="I1009" s="71">
        <v>1.5175524122151601E-2</v>
      </c>
      <c r="J1009" s="68">
        <v>80.824372759856601</v>
      </c>
      <c r="K1009" s="71">
        <v>0.182915939547003</v>
      </c>
      <c r="L1009" s="68">
        <v>36.693548387096797</v>
      </c>
    </row>
    <row r="1010" spans="1:12" x14ac:dyDescent="0.2">
      <c r="A1010" s="72" t="s">
        <v>2253</v>
      </c>
      <c r="B1010" s="66" t="s">
        <v>2254</v>
      </c>
      <c r="C1010" s="67">
        <v>17</v>
      </c>
      <c r="D1010" s="67" t="s">
        <v>343</v>
      </c>
      <c r="E1010" s="71">
        <v>0.232292551968976</v>
      </c>
      <c r="F1010" s="68">
        <v>61.559139784946197</v>
      </c>
      <c r="G1010" s="71">
        <v>0.35683526234034701</v>
      </c>
      <c r="H1010" s="68">
        <v>87.231182795698899</v>
      </c>
      <c r="I1010" s="71">
        <v>1.32282415655058E-2</v>
      </c>
      <c r="J1010" s="68">
        <v>79.525089605734806</v>
      </c>
      <c r="K1010" s="71">
        <v>0.326814152001074</v>
      </c>
      <c r="L1010" s="68">
        <v>58.870967741935502</v>
      </c>
    </row>
    <row r="1011" spans="1:12" x14ac:dyDescent="0.2">
      <c r="A1011" s="72" t="s">
        <v>2255</v>
      </c>
      <c r="B1011" s="66" t="s">
        <v>2256</v>
      </c>
      <c r="C1011" s="67">
        <v>25</v>
      </c>
      <c r="D1011" s="67" t="s">
        <v>343</v>
      </c>
      <c r="E1011" s="71">
        <v>0.242903731609873</v>
      </c>
      <c r="F1011" s="68">
        <v>65.725806451612897</v>
      </c>
      <c r="G1011" s="71">
        <v>0.25076515708337799</v>
      </c>
      <c r="H1011" s="68">
        <v>38.664874551971302</v>
      </c>
      <c r="I1011" s="71">
        <v>1.1491533522734401E-2</v>
      </c>
      <c r="J1011" s="68">
        <v>78.449820788530502</v>
      </c>
      <c r="K1011" s="71">
        <v>0.46645450422350698</v>
      </c>
      <c r="L1011" s="68">
        <v>78.494623655913998</v>
      </c>
    </row>
    <row r="1012" spans="1:12" x14ac:dyDescent="0.2">
      <c r="A1012" s="72" t="s">
        <v>2257</v>
      </c>
      <c r="B1012" s="66" t="s">
        <v>2258</v>
      </c>
      <c r="C1012" s="67">
        <v>25</v>
      </c>
      <c r="D1012" s="67" t="s">
        <v>343</v>
      </c>
      <c r="E1012" s="71">
        <v>0.38871923038294198</v>
      </c>
      <c r="F1012" s="68">
        <v>94.578853046595</v>
      </c>
      <c r="G1012" s="71">
        <v>0.59458495099945596</v>
      </c>
      <c r="H1012" s="68">
        <v>96.998207885304694</v>
      </c>
      <c r="I1012" s="71">
        <v>0.158584581072158</v>
      </c>
      <c r="J1012" s="68">
        <v>94.668458781362006</v>
      </c>
      <c r="K1012" s="71">
        <v>0.41298815907721298</v>
      </c>
      <c r="L1012" s="68">
        <v>71.012544802867396</v>
      </c>
    </row>
    <row r="1013" spans="1:12" x14ac:dyDescent="0.2">
      <c r="A1013" s="72" t="s">
        <v>2259</v>
      </c>
      <c r="B1013" s="66" t="s">
        <v>2260</v>
      </c>
      <c r="C1013" s="67">
        <v>25</v>
      </c>
      <c r="D1013" s="67" t="s">
        <v>343</v>
      </c>
      <c r="E1013" s="71">
        <v>0.41354676085964298</v>
      </c>
      <c r="F1013" s="68">
        <v>96.236559139784902</v>
      </c>
      <c r="G1013" s="71">
        <v>0.56443937878040296</v>
      </c>
      <c r="H1013" s="68">
        <v>96.370967741935502</v>
      </c>
      <c r="I1013" s="71">
        <v>1.1013705353689699E-2</v>
      </c>
      <c r="J1013" s="68">
        <v>78.181003584229401</v>
      </c>
      <c r="K1013" s="71">
        <v>0.66518719844483798</v>
      </c>
      <c r="L1013" s="68">
        <v>93.772401433691797</v>
      </c>
    </row>
    <row r="1014" spans="1:12" x14ac:dyDescent="0.2">
      <c r="A1014" s="72" t="s">
        <v>2261</v>
      </c>
      <c r="B1014" s="66" t="s">
        <v>2262</v>
      </c>
      <c r="C1014" s="67">
        <v>25</v>
      </c>
      <c r="D1014" s="67" t="s">
        <v>343</v>
      </c>
      <c r="E1014" s="71">
        <v>0.406839854651252</v>
      </c>
      <c r="F1014" s="68">
        <v>95.743727598566295</v>
      </c>
      <c r="G1014" s="71">
        <v>0.817424259820559</v>
      </c>
      <c r="H1014" s="68">
        <v>98.7455197132617</v>
      </c>
      <c r="I1014" s="71">
        <v>1.0642111068174099E-2</v>
      </c>
      <c r="J1014" s="68">
        <v>78.001792114695306</v>
      </c>
      <c r="K1014" s="71">
        <v>0.39245319306502302</v>
      </c>
      <c r="L1014" s="68">
        <v>67.921146953405</v>
      </c>
    </row>
    <row r="1015" spans="1:12" x14ac:dyDescent="0.2">
      <c r="A1015" s="72" t="s">
        <v>2263</v>
      </c>
      <c r="B1015" s="66" t="s">
        <v>2264</v>
      </c>
      <c r="C1015" s="67">
        <v>25</v>
      </c>
      <c r="D1015" s="67" t="s">
        <v>343</v>
      </c>
      <c r="E1015" s="71">
        <v>0.293351037851388</v>
      </c>
      <c r="F1015" s="68">
        <v>82.616487455197102</v>
      </c>
      <c r="G1015" s="71">
        <v>0.561519426789298</v>
      </c>
      <c r="H1015" s="68">
        <v>96.236559139784902</v>
      </c>
      <c r="I1015" s="71">
        <v>3.1114429429722999E-2</v>
      </c>
      <c r="J1015" s="68">
        <v>86.021505376344095</v>
      </c>
      <c r="K1015" s="71">
        <v>0.28741925733514201</v>
      </c>
      <c r="L1015" s="68">
        <v>53.181003584229401</v>
      </c>
    </row>
    <row r="1016" spans="1:12" x14ac:dyDescent="0.2">
      <c r="A1016" s="72" t="s">
        <v>2265</v>
      </c>
      <c r="B1016" s="66" t="s">
        <v>2266</v>
      </c>
      <c r="C1016" s="67">
        <v>25</v>
      </c>
      <c r="D1016" s="67" t="s">
        <v>343</v>
      </c>
      <c r="E1016" s="71">
        <v>0.27303698571017998</v>
      </c>
      <c r="F1016" s="68">
        <v>76.926523297491002</v>
      </c>
      <c r="G1016" s="71">
        <v>0.39009258285797299</v>
      </c>
      <c r="H1016" s="68">
        <v>90.591397849462396</v>
      </c>
      <c r="I1016" s="71">
        <v>6.1511457820111901E-2</v>
      </c>
      <c r="J1016" s="68">
        <v>90.501792114695306</v>
      </c>
      <c r="K1016" s="71">
        <v>0.36750691645245298</v>
      </c>
      <c r="L1016" s="68">
        <v>64.068100358422896</v>
      </c>
    </row>
    <row r="1017" spans="1:12" x14ac:dyDescent="0.2">
      <c r="A1017" s="72" t="s">
        <v>1816</v>
      </c>
      <c r="B1017" s="66" t="s">
        <v>2267</v>
      </c>
      <c r="C1017" s="67">
        <v>25</v>
      </c>
      <c r="D1017" s="67" t="s">
        <v>343</v>
      </c>
      <c r="E1017" s="71">
        <v>0.32033028195404201</v>
      </c>
      <c r="F1017" s="68">
        <v>88.396057347670293</v>
      </c>
      <c r="G1017" s="71">
        <v>0.47724630680400099</v>
      </c>
      <c r="H1017" s="68">
        <v>94.713261648745501</v>
      </c>
      <c r="I1017" s="71">
        <v>4.0561274088741099E-2</v>
      </c>
      <c r="J1017" s="68">
        <v>87.992831541218607</v>
      </c>
      <c r="K1017" s="71">
        <v>0.44318326496938598</v>
      </c>
      <c r="L1017" s="68">
        <v>75.179211469534096</v>
      </c>
    </row>
    <row r="1018" spans="1:12" x14ac:dyDescent="0.2">
      <c r="A1018" s="72" t="s">
        <v>2268</v>
      </c>
      <c r="B1018" s="66" t="s">
        <v>2269</v>
      </c>
      <c r="C1018" s="67">
        <v>25</v>
      </c>
      <c r="D1018" s="67" t="s">
        <v>343</v>
      </c>
      <c r="E1018" s="71">
        <v>0.24080444330892101</v>
      </c>
      <c r="F1018" s="68">
        <v>65.1433691756272</v>
      </c>
      <c r="G1018" s="71">
        <v>0.42768413629664298</v>
      </c>
      <c r="H1018" s="68">
        <v>92.831541218637994</v>
      </c>
      <c r="I1018" s="71">
        <v>2.7844902307168899E-2</v>
      </c>
      <c r="J1018" s="68">
        <v>85.394265232974902</v>
      </c>
      <c r="K1018" s="71">
        <v>0.26688429132295199</v>
      </c>
      <c r="L1018" s="68">
        <v>49.596774193548399</v>
      </c>
    </row>
    <row r="1019" spans="1:12" x14ac:dyDescent="0.2">
      <c r="A1019" s="72" t="s">
        <v>1818</v>
      </c>
      <c r="B1019" s="66" t="s">
        <v>2270</v>
      </c>
      <c r="C1019" s="67">
        <v>25</v>
      </c>
      <c r="D1019" s="67" t="s">
        <v>343</v>
      </c>
      <c r="E1019" s="71">
        <v>0.342610691709057</v>
      </c>
      <c r="F1019" s="68">
        <v>91.308243727598594</v>
      </c>
      <c r="G1019" s="71">
        <v>0.74276147442750196</v>
      </c>
      <c r="H1019" s="68">
        <v>98.252688172042994</v>
      </c>
      <c r="I1019" s="71">
        <v>8.6796198654755501E-3</v>
      </c>
      <c r="J1019" s="68">
        <v>76.433691756272395</v>
      </c>
      <c r="K1019" s="71">
        <v>0.276390980834194</v>
      </c>
      <c r="L1019" s="68">
        <v>51.3888888888889</v>
      </c>
    </row>
    <row r="1020" spans="1:12" x14ac:dyDescent="0.2">
      <c r="A1020" s="72" t="s">
        <v>2271</v>
      </c>
      <c r="B1020" s="66" t="s">
        <v>2272</v>
      </c>
      <c r="C1020" s="67">
        <v>25</v>
      </c>
      <c r="D1020" s="67" t="s">
        <v>343</v>
      </c>
      <c r="E1020" s="71">
        <v>0.36993919013598198</v>
      </c>
      <c r="F1020" s="68">
        <v>93.503584229390697</v>
      </c>
      <c r="G1020" s="71">
        <v>0.81294581890642803</v>
      </c>
      <c r="H1020" s="68">
        <v>98.700716845878105</v>
      </c>
      <c r="I1020" s="71">
        <v>2.9303391868083499E-2</v>
      </c>
      <c r="J1020" s="68">
        <v>85.707885304659499</v>
      </c>
      <c r="K1020" s="71">
        <v>0.267568359633435</v>
      </c>
      <c r="L1020" s="68">
        <v>49.641577060931901</v>
      </c>
    </row>
    <row r="1021" spans="1:12" x14ac:dyDescent="0.2">
      <c r="A1021" s="72" t="s">
        <v>2273</v>
      </c>
      <c r="B1021" s="66" t="s">
        <v>2274</v>
      </c>
      <c r="C1021" s="67">
        <v>25</v>
      </c>
      <c r="D1021" s="67" t="s">
        <v>343</v>
      </c>
      <c r="E1021" s="71">
        <v>0.43007634717612597</v>
      </c>
      <c r="F1021" s="68">
        <v>96.908602150537604</v>
      </c>
      <c r="G1021" s="71">
        <v>0.98315633286222404</v>
      </c>
      <c r="H1021" s="68">
        <v>99.910394265232995</v>
      </c>
      <c r="I1021" s="71">
        <v>2.0082089294937802E-3</v>
      </c>
      <c r="J1021" s="68">
        <v>65.591397849462396</v>
      </c>
      <c r="K1021" s="71">
        <v>0.305064499736659</v>
      </c>
      <c r="L1021" s="68">
        <v>55.779569892473098</v>
      </c>
    </row>
    <row r="1022" spans="1:12" x14ac:dyDescent="0.2">
      <c r="A1022" s="72" t="s">
        <v>2275</v>
      </c>
      <c r="B1022" s="66" t="s">
        <v>2276</v>
      </c>
      <c r="C1022" s="67">
        <v>25</v>
      </c>
      <c r="D1022" s="67" t="s">
        <v>343</v>
      </c>
      <c r="E1022" s="71">
        <v>0.246361081544275</v>
      </c>
      <c r="F1022" s="68">
        <v>66.890681003584206</v>
      </c>
      <c r="G1022" s="71">
        <v>0.50533850953167503</v>
      </c>
      <c r="H1022" s="68">
        <v>95.295698924731198</v>
      </c>
      <c r="I1022" s="71">
        <v>4.3565838814234098E-3</v>
      </c>
      <c r="J1022" s="68">
        <v>71.639784946236603</v>
      </c>
      <c r="K1022" s="71">
        <v>0.229388151219727</v>
      </c>
      <c r="L1022" s="68">
        <v>44.4444444444444</v>
      </c>
    </row>
    <row r="1023" spans="1:12" x14ac:dyDescent="0.2">
      <c r="A1023" s="72" t="s">
        <v>2277</v>
      </c>
      <c r="B1023" s="66" t="s">
        <v>2278</v>
      </c>
      <c r="C1023" s="67">
        <v>25</v>
      </c>
      <c r="D1023" s="67" t="s">
        <v>343</v>
      </c>
      <c r="E1023" s="71">
        <v>0.26556155731279302</v>
      </c>
      <c r="F1023" s="68">
        <v>74.417562724014303</v>
      </c>
      <c r="G1023" s="71">
        <v>0.46317326703898698</v>
      </c>
      <c r="H1023" s="68">
        <v>94.220430107526894</v>
      </c>
      <c r="I1023" s="71">
        <v>1.3691386371887E-2</v>
      </c>
      <c r="J1023" s="68">
        <v>79.928315412186393</v>
      </c>
      <c r="K1023" s="71">
        <v>0.31982001852750402</v>
      </c>
      <c r="L1023" s="68">
        <v>58.019713261648697</v>
      </c>
    </row>
    <row r="1024" spans="1:12" x14ac:dyDescent="0.2">
      <c r="A1024" s="72" t="s">
        <v>2279</v>
      </c>
      <c r="B1024" s="66" t="s">
        <v>2280</v>
      </c>
      <c r="C1024" s="67">
        <v>25</v>
      </c>
      <c r="D1024" s="67" t="s">
        <v>343</v>
      </c>
      <c r="E1024" s="71">
        <v>0.19213609811652199</v>
      </c>
      <c r="F1024" s="68">
        <v>48.790322580645203</v>
      </c>
      <c r="G1024" s="71">
        <v>0.33107637324018802</v>
      </c>
      <c r="H1024" s="68">
        <v>52.553763440860202</v>
      </c>
      <c r="I1024" s="71">
        <v>1.5943769889651099E-2</v>
      </c>
      <c r="J1024" s="68">
        <v>81.093189964157702</v>
      </c>
      <c r="K1024" s="71">
        <v>0.229388151219727</v>
      </c>
      <c r="L1024" s="68">
        <v>44.4444444444444</v>
      </c>
    </row>
    <row r="1025" spans="1:12" x14ac:dyDescent="0.2">
      <c r="A1025" s="72" t="s">
        <v>2281</v>
      </c>
      <c r="B1025" s="66" t="s">
        <v>2282</v>
      </c>
      <c r="C1025" s="67">
        <v>21</v>
      </c>
      <c r="D1025" s="67" t="s">
        <v>343</v>
      </c>
      <c r="E1025" s="71">
        <v>9.7016048124485499E-2</v>
      </c>
      <c r="F1025" s="68">
        <v>22.804659498207901</v>
      </c>
      <c r="G1025" s="71">
        <v>0.178449791863762</v>
      </c>
      <c r="H1025" s="68">
        <v>28.494623655914001</v>
      </c>
      <c r="I1025" s="71">
        <v>2.6338256876147199E-4</v>
      </c>
      <c r="J1025" s="68">
        <v>44.713261648745501</v>
      </c>
      <c r="K1025" s="71">
        <v>0.112334969940933</v>
      </c>
      <c r="L1025" s="68">
        <v>27.822580645161299</v>
      </c>
    </row>
    <row r="1026" spans="1:12" x14ac:dyDescent="0.2">
      <c r="A1026" s="72" t="s">
        <v>2283</v>
      </c>
      <c r="B1026" s="66" t="s">
        <v>2284</v>
      </c>
      <c r="C1026" s="67">
        <v>21</v>
      </c>
      <c r="D1026" s="67" t="s">
        <v>343</v>
      </c>
      <c r="E1026" s="71">
        <v>1.2236659716102801E-2</v>
      </c>
      <c r="F1026" s="68">
        <v>3.4946236559139798</v>
      </c>
      <c r="G1026" s="71">
        <v>1.46459963598807E-2</v>
      </c>
      <c r="H1026" s="68">
        <v>7.4372759856630797</v>
      </c>
      <c r="I1026" s="71">
        <v>7.4297865307364499E-6</v>
      </c>
      <c r="J1026" s="68">
        <v>20.340501792114701</v>
      </c>
      <c r="K1026" s="71">
        <v>2.2056553001896899E-2</v>
      </c>
      <c r="L1026" s="68">
        <v>13.082437275985701</v>
      </c>
    </row>
    <row r="1027" spans="1:12" x14ac:dyDescent="0.2">
      <c r="A1027" s="72" t="s">
        <v>2285</v>
      </c>
      <c r="B1027" s="66" t="s">
        <v>2286</v>
      </c>
      <c r="C1027" s="67">
        <v>21</v>
      </c>
      <c r="D1027" s="67" t="s">
        <v>343</v>
      </c>
      <c r="E1027" s="71">
        <v>5.1068235829797902E-3</v>
      </c>
      <c r="F1027" s="68">
        <v>2.0161290322580601</v>
      </c>
      <c r="G1027" s="71">
        <v>6.4540143676717898E-3</v>
      </c>
      <c r="H1027" s="68">
        <v>5.3763440860215104</v>
      </c>
      <c r="I1027" s="71">
        <v>4.3835180508833801E-5</v>
      </c>
      <c r="J1027" s="68">
        <v>28.673835125448001</v>
      </c>
      <c r="K1027" s="71">
        <v>8.8226212007587491E-3</v>
      </c>
      <c r="L1027" s="68">
        <v>9.2293906810035793</v>
      </c>
    </row>
    <row r="1028" spans="1:12" x14ac:dyDescent="0.2">
      <c r="A1028" s="72" t="s">
        <v>2287</v>
      </c>
      <c r="B1028" s="66" t="s">
        <v>2288</v>
      </c>
      <c r="C1028" s="67">
        <v>21</v>
      </c>
      <c r="D1028" s="67" t="s">
        <v>343</v>
      </c>
      <c r="E1028" s="71">
        <v>5.4071883430955696E-3</v>
      </c>
      <c r="F1028" s="68">
        <v>2.1505376344085998</v>
      </c>
      <c r="G1028" s="71">
        <v>1.33156612757214E-2</v>
      </c>
      <c r="H1028" s="68">
        <v>7.2132616487455197</v>
      </c>
      <c r="I1028" s="71">
        <v>7.0024845337561396E-4</v>
      </c>
      <c r="J1028" s="68">
        <v>55.824372759856601</v>
      </c>
      <c r="K1028" s="71">
        <v>2.2056553001896899E-3</v>
      </c>
      <c r="L1028" s="68">
        <v>5.5555555555555598</v>
      </c>
    </row>
    <row r="1029" spans="1:12" x14ac:dyDescent="0.2">
      <c r="A1029" s="72" t="s">
        <v>2289</v>
      </c>
      <c r="B1029" s="66" t="s">
        <v>2290</v>
      </c>
      <c r="C1029" s="67">
        <v>21</v>
      </c>
      <c r="D1029" s="67" t="s">
        <v>343</v>
      </c>
      <c r="E1029" s="71">
        <v>5.9979399925190802E-2</v>
      </c>
      <c r="F1029" s="68">
        <v>13.1272401433692</v>
      </c>
      <c r="G1029" s="71">
        <v>0.13955233606157499</v>
      </c>
      <c r="H1029" s="68">
        <v>21.012544802867399</v>
      </c>
      <c r="I1029" s="71">
        <v>1.00537292841264E-13</v>
      </c>
      <c r="J1029" s="68">
        <v>14.5161290322581</v>
      </c>
      <c r="K1029" s="71">
        <v>4.0385863713897102E-2</v>
      </c>
      <c r="L1029" s="68">
        <v>17.1146953405018</v>
      </c>
    </row>
    <row r="1030" spans="1:12" x14ac:dyDescent="0.2">
      <c r="A1030" s="72" t="s">
        <v>2291</v>
      </c>
      <c r="B1030" s="66" t="s">
        <v>2292</v>
      </c>
      <c r="C1030" s="67">
        <v>21</v>
      </c>
      <c r="D1030" s="67" t="s">
        <v>343</v>
      </c>
      <c r="E1030" s="71">
        <v>0.114565298013224</v>
      </c>
      <c r="F1030" s="68">
        <v>26.254480286738399</v>
      </c>
      <c r="G1030" s="71">
        <v>0.21077963312140899</v>
      </c>
      <c r="H1030" s="68">
        <v>34.587813620071699</v>
      </c>
      <c r="I1030" s="71">
        <v>7.3039327562255004E-4</v>
      </c>
      <c r="J1030" s="68">
        <v>56.451612903225801</v>
      </c>
      <c r="K1030" s="71">
        <v>0.13218586764264001</v>
      </c>
      <c r="L1030" s="68">
        <v>30.241935483871</v>
      </c>
    </row>
    <row r="1031" spans="1:12" x14ac:dyDescent="0.2">
      <c r="A1031" s="72" t="s">
        <v>2293</v>
      </c>
      <c r="B1031" s="66" t="s">
        <v>2294</v>
      </c>
      <c r="C1031" s="67">
        <v>21</v>
      </c>
      <c r="D1031" s="67" t="s">
        <v>343</v>
      </c>
      <c r="E1031" s="71">
        <v>7.2724614614050997E-2</v>
      </c>
      <c r="F1031" s="68">
        <v>17.697132616487501</v>
      </c>
      <c r="G1031" s="71">
        <v>0.121736666688036</v>
      </c>
      <c r="H1031" s="68">
        <v>19.1308243727599</v>
      </c>
      <c r="I1031" s="71">
        <v>2.2586262499466899E-4</v>
      </c>
      <c r="J1031" s="68">
        <v>42.697132616487501</v>
      </c>
      <c r="K1031" s="71">
        <v>9.6211314529122099E-2</v>
      </c>
      <c r="L1031" s="68">
        <v>25.582437275985701</v>
      </c>
    </row>
    <row r="1032" spans="1:12" x14ac:dyDescent="0.2">
      <c r="A1032" s="72" t="s">
        <v>1737</v>
      </c>
      <c r="B1032" s="66" t="s">
        <v>2295</v>
      </c>
      <c r="C1032" s="67">
        <v>21</v>
      </c>
      <c r="D1032" s="67" t="s">
        <v>343</v>
      </c>
      <c r="E1032" s="71">
        <v>2.74424651195317E-2</v>
      </c>
      <c r="F1032" s="68">
        <v>5.6899641577060898</v>
      </c>
      <c r="G1032" s="71">
        <v>1.7592341722090302E-2</v>
      </c>
      <c r="H1032" s="68">
        <v>7.93010752688172</v>
      </c>
      <c r="I1032" s="71">
        <v>8.6981620521214096E-5</v>
      </c>
      <c r="J1032" s="68">
        <v>33.3333333333333</v>
      </c>
      <c r="K1032" s="71">
        <v>6.4648072015983701E-2</v>
      </c>
      <c r="L1032" s="68">
        <v>21.370967741935502</v>
      </c>
    </row>
    <row r="1033" spans="1:12" x14ac:dyDescent="0.2">
      <c r="A1033" s="72" t="s">
        <v>2296</v>
      </c>
      <c r="B1033" s="66" t="s">
        <v>2297</v>
      </c>
      <c r="C1033" s="67">
        <v>18</v>
      </c>
      <c r="D1033" s="67" t="s">
        <v>343</v>
      </c>
      <c r="E1033" s="71">
        <v>9.8626850239716304E-2</v>
      </c>
      <c r="F1033" s="68">
        <v>23.163082437276</v>
      </c>
      <c r="G1033" s="71">
        <v>0.180764338232523</v>
      </c>
      <c r="H1033" s="68">
        <v>28.987455197132601</v>
      </c>
      <c r="I1033" s="71">
        <v>6.3550344668483402E-3</v>
      </c>
      <c r="J1033" s="68">
        <v>74.238351254480307</v>
      </c>
      <c r="K1033" s="71">
        <v>0.108761178019777</v>
      </c>
      <c r="L1033" s="68">
        <v>27.374551971326198</v>
      </c>
    </row>
    <row r="1034" spans="1:12" x14ac:dyDescent="0.2">
      <c r="A1034" s="72" t="s">
        <v>1705</v>
      </c>
      <c r="B1034" s="66" t="s">
        <v>2298</v>
      </c>
      <c r="C1034" s="67">
        <v>18</v>
      </c>
      <c r="D1034" s="67" t="s">
        <v>343</v>
      </c>
      <c r="E1034" s="71">
        <v>0.10024617759790801</v>
      </c>
      <c r="F1034" s="68">
        <v>23.342293906809999</v>
      </c>
      <c r="G1034" s="71">
        <v>0.20269899119651799</v>
      </c>
      <c r="H1034" s="68">
        <v>33.243727598566302</v>
      </c>
      <c r="I1034" s="71">
        <v>4.00084354817907E-2</v>
      </c>
      <c r="J1034" s="68">
        <v>87.903225806451601</v>
      </c>
      <c r="K1034" s="71">
        <v>5.80311061154146E-2</v>
      </c>
      <c r="L1034" s="68">
        <v>20.250896057347699</v>
      </c>
    </row>
    <row r="1035" spans="1:12" x14ac:dyDescent="0.2">
      <c r="A1035" s="72" t="s">
        <v>2299</v>
      </c>
      <c r="B1035" s="66" t="s">
        <v>2300</v>
      </c>
      <c r="C1035" s="67">
        <v>21</v>
      </c>
      <c r="D1035" s="67" t="s">
        <v>343</v>
      </c>
      <c r="E1035" s="71">
        <v>2.96299910708086E-2</v>
      </c>
      <c r="F1035" s="68">
        <v>6.0931899641577099</v>
      </c>
      <c r="G1035" s="71">
        <v>5.5742362414873202E-2</v>
      </c>
      <c r="H1035" s="68">
        <v>12.8136200716846</v>
      </c>
      <c r="I1035" s="71">
        <v>6.2781294707417304E-5</v>
      </c>
      <c r="J1035" s="68">
        <v>31.0035842293907</v>
      </c>
      <c r="K1035" s="71">
        <v>3.3084829502845303E-2</v>
      </c>
      <c r="L1035" s="68">
        <v>15.860215053763399</v>
      </c>
    </row>
    <row r="1036" spans="1:12" x14ac:dyDescent="0.2">
      <c r="A1036" s="72" t="s">
        <v>2301</v>
      </c>
      <c r="B1036" s="66" t="s">
        <v>2302</v>
      </c>
      <c r="C1036" s="67">
        <v>21</v>
      </c>
      <c r="D1036" s="67" t="s">
        <v>343</v>
      </c>
      <c r="E1036" s="71">
        <v>8.7272605570538106E-2</v>
      </c>
      <c r="F1036" s="68">
        <v>20.9677419354839</v>
      </c>
      <c r="G1036" s="71">
        <v>0.14542368200200201</v>
      </c>
      <c r="H1036" s="68">
        <v>21.639784946236599</v>
      </c>
      <c r="I1036" s="71">
        <v>1.0159907892656899E-3</v>
      </c>
      <c r="J1036" s="68">
        <v>59.677419354838698</v>
      </c>
      <c r="K1036" s="71">
        <v>0.115378143920346</v>
      </c>
      <c r="L1036" s="68">
        <v>28.315412186379898</v>
      </c>
    </row>
    <row r="1037" spans="1:12" x14ac:dyDescent="0.2">
      <c r="A1037" s="72" t="s">
        <v>2303</v>
      </c>
      <c r="B1037" s="66" t="s">
        <v>2304</v>
      </c>
      <c r="C1037" s="67">
        <v>21</v>
      </c>
      <c r="D1037" s="67" t="s">
        <v>343</v>
      </c>
      <c r="E1037" s="71">
        <v>8.9513091989660898E-2</v>
      </c>
      <c r="F1037" s="68">
        <v>21.594982078853</v>
      </c>
      <c r="G1037" s="71">
        <v>0.216705328181482</v>
      </c>
      <c r="H1037" s="68">
        <v>35.215053763440899</v>
      </c>
      <c r="I1037" s="71">
        <v>1.1038758831379101E-3</v>
      </c>
      <c r="J1037" s="68">
        <v>60.394265232974902</v>
      </c>
      <c r="K1037" s="71">
        <v>5.0730071904362802E-2</v>
      </c>
      <c r="L1037" s="68">
        <v>18.9964157706093</v>
      </c>
    </row>
    <row r="1038" spans="1:12" x14ac:dyDescent="0.2">
      <c r="A1038" s="72" t="s">
        <v>588</v>
      </c>
      <c r="B1038" s="66" t="s">
        <v>2305</v>
      </c>
      <c r="C1038" s="67">
        <v>18</v>
      </c>
      <c r="D1038" s="67" t="s">
        <v>343</v>
      </c>
      <c r="E1038" s="71">
        <v>0.15727712358107199</v>
      </c>
      <c r="F1038" s="68">
        <v>37.724014336917598</v>
      </c>
      <c r="G1038" s="71">
        <v>0.39580850329630601</v>
      </c>
      <c r="H1038" s="68">
        <v>91.263440860215098</v>
      </c>
      <c r="I1038" s="71">
        <v>3.4651892997951899E-4</v>
      </c>
      <c r="J1038" s="68">
        <v>47.804659498207897</v>
      </c>
      <c r="K1038" s="71">
        <v>7.5676348516932099E-2</v>
      </c>
      <c r="L1038" s="68">
        <v>23.073476702509002</v>
      </c>
    </row>
    <row r="1039" spans="1:12" x14ac:dyDescent="0.2">
      <c r="A1039" s="72" t="s">
        <v>2306</v>
      </c>
      <c r="B1039" s="66" t="s">
        <v>2307</v>
      </c>
      <c r="C1039" s="67">
        <v>21</v>
      </c>
      <c r="D1039" s="67" t="s">
        <v>343</v>
      </c>
      <c r="E1039" s="71">
        <v>3.1221307734967198E-2</v>
      </c>
      <c r="F1039" s="68">
        <v>6.3620071684587796</v>
      </c>
      <c r="G1039" s="71">
        <v>1.8224004078849301E-2</v>
      </c>
      <c r="H1039" s="68">
        <v>8.1093189964157695</v>
      </c>
      <c r="I1039" s="71">
        <v>4.4763891960292201E-4</v>
      </c>
      <c r="J1039" s="68">
        <v>50.582437275985697</v>
      </c>
      <c r="K1039" s="71">
        <v>7.4992280206449297E-2</v>
      </c>
      <c r="L1039" s="68">
        <v>22.8494623655914</v>
      </c>
    </row>
    <row r="1040" spans="1:12" x14ac:dyDescent="0.2">
      <c r="A1040" s="72" t="s">
        <v>2308</v>
      </c>
      <c r="B1040" s="66" t="s">
        <v>2309</v>
      </c>
      <c r="C1040" s="67">
        <v>21</v>
      </c>
      <c r="D1040" s="67" t="s">
        <v>343</v>
      </c>
      <c r="E1040" s="71">
        <v>2.1242319264054899E-2</v>
      </c>
      <c r="F1040" s="68">
        <v>4.79390681003584</v>
      </c>
      <c r="G1040" s="71">
        <v>2.16489955912097E-2</v>
      </c>
      <c r="H1040" s="68">
        <v>8.6021505376344098</v>
      </c>
      <c r="I1040" s="71">
        <v>1.7051149735091E-4</v>
      </c>
      <c r="J1040" s="68">
        <v>39.336917562723997</v>
      </c>
      <c r="K1040" s="71">
        <v>4.1907450703604E-2</v>
      </c>
      <c r="L1040" s="68">
        <v>17.6075268817204</v>
      </c>
    </row>
    <row r="1041" spans="1:12" x14ac:dyDescent="0.2">
      <c r="A1041" s="72" t="s">
        <v>2310</v>
      </c>
      <c r="B1041" s="66" t="s">
        <v>2311</v>
      </c>
      <c r="C1041" s="67">
        <v>21</v>
      </c>
      <c r="D1041" s="67" t="s">
        <v>343</v>
      </c>
      <c r="E1041" s="71">
        <v>0.10701684401485501</v>
      </c>
      <c r="F1041" s="68">
        <v>24.6863799283154</v>
      </c>
      <c r="G1041" s="71">
        <v>0.184364654684817</v>
      </c>
      <c r="H1041" s="68">
        <v>29.7939068100358</v>
      </c>
      <c r="I1041" s="71">
        <v>7.3897333277811103E-3</v>
      </c>
      <c r="J1041" s="68">
        <v>75.358422939068106</v>
      </c>
      <c r="K1041" s="71">
        <v>0.12929614403196699</v>
      </c>
      <c r="L1041" s="68">
        <v>29.704301075268798</v>
      </c>
    </row>
    <row r="1042" spans="1:12" x14ac:dyDescent="0.2">
      <c r="A1042" s="72" t="s">
        <v>2312</v>
      </c>
      <c r="B1042" s="66" t="s">
        <v>2313</v>
      </c>
      <c r="C1042" s="67">
        <v>21</v>
      </c>
      <c r="D1042" s="67" t="s">
        <v>343</v>
      </c>
      <c r="E1042" s="71">
        <v>3.1549896687140797E-2</v>
      </c>
      <c r="F1042" s="68">
        <v>6.4068100358422901</v>
      </c>
      <c r="G1042" s="71">
        <v>1.45620268509127E-2</v>
      </c>
      <c r="H1042" s="68">
        <v>7.39247311827957</v>
      </c>
      <c r="I1042" s="71">
        <v>4.0931982288864003E-9</v>
      </c>
      <c r="J1042" s="68">
        <v>15.412186379928301</v>
      </c>
      <c r="K1042" s="71">
        <v>8.0087659117311499E-2</v>
      </c>
      <c r="L1042" s="68">
        <v>23.655913978494599</v>
      </c>
    </row>
    <row r="1043" spans="1:12" x14ac:dyDescent="0.2">
      <c r="A1043" s="72" t="s">
        <v>2314</v>
      </c>
      <c r="B1043" s="66" t="s">
        <v>2315</v>
      </c>
      <c r="C1043" s="67">
        <v>21</v>
      </c>
      <c r="D1043" s="67" t="s">
        <v>343</v>
      </c>
      <c r="E1043" s="71">
        <v>7.4447585609098699E-2</v>
      </c>
      <c r="F1043" s="68">
        <v>17.965949820788499</v>
      </c>
      <c r="G1043" s="71">
        <v>0.142490324349454</v>
      </c>
      <c r="H1043" s="68">
        <v>21.191756272401399</v>
      </c>
      <c r="I1043" s="71">
        <v>3.38496028633756E-2</v>
      </c>
      <c r="J1043" s="68">
        <v>86.738351254480307</v>
      </c>
      <c r="K1043" s="71">
        <v>4.7002829614466203E-2</v>
      </c>
      <c r="L1043" s="68">
        <v>18.3691756272401</v>
      </c>
    </row>
    <row r="1044" spans="1:12" x14ac:dyDescent="0.2">
      <c r="A1044" s="72" t="s">
        <v>2316</v>
      </c>
      <c r="B1044" s="66" t="s">
        <v>2317</v>
      </c>
      <c r="C1044" s="67">
        <v>21</v>
      </c>
      <c r="D1044" s="67" t="s">
        <v>343</v>
      </c>
      <c r="E1044" s="71">
        <v>8.6846132884386196E-2</v>
      </c>
      <c r="F1044" s="68">
        <v>20.878136200716799</v>
      </c>
      <c r="G1044" s="71">
        <v>9.96790107031158E-2</v>
      </c>
      <c r="H1044" s="68">
        <v>17.1146953405018</v>
      </c>
      <c r="I1044" s="71">
        <v>1.40493697281241E-9</v>
      </c>
      <c r="J1044" s="68">
        <v>15.3673835125448</v>
      </c>
      <c r="K1044" s="71">
        <v>0.16085938654510601</v>
      </c>
      <c r="L1044" s="68">
        <v>33.646953405017904</v>
      </c>
    </row>
    <row r="1045" spans="1:12" x14ac:dyDescent="0.2">
      <c r="A1045" s="72" t="s">
        <v>2318</v>
      </c>
      <c r="B1045" s="66" t="s">
        <v>2319</v>
      </c>
      <c r="C1045" s="67">
        <v>21</v>
      </c>
      <c r="D1045" s="67" t="s">
        <v>343</v>
      </c>
      <c r="E1045" s="71">
        <v>6.3822776388145E-2</v>
      </c>
      <c r="F1045" s="68">
        <v>15.1433691756272</v>
      </c>
      <c r="G1045" s="71">
        <v>0.12732266873523901</v>
      </c>
      <c r="H1045" s="68">
        <v>19.668458781361998</v>
      </c>
      <c r="I1045" s="71">
        <v>1.8165672369511399E-4</v>
      </c>
      <c r="J1045" s="68">
        <v>39.919354838709701</v>
      </c>
      <c r="K1045" s="71">
        <v>6.3964003705500899E-2</v>
      </c>
      <c r="L1045" s="68">
        <v>21.236559139784902</v>
      </c>
    </row>
    <row r="1046" spans="1:12" x14ac:dyDescent="0.2">
      <c r="A1046" s="72" t="s">
        <v>2320</v>
      </c>
      <c r="B1046" s="66" t="s">
        <v>2321</v>
      </c>
      <c r="C1046" s="67">
        <v>21</v>
      </c>
      <c r="D1046" s="67" t="s">
        <v>343</v>
      </c>
      <c r="E1046" s="71">
        <v>7.8988930396789295E-2</v>
      </c>
      <c r="F1046" s="68">
        <v>19.175627240143399</v>
      </c>
      <c r="G1046" s="71">
        <v>0.17209398887783001</v>
      </c>
      <c r="H1046" s="68">
        <v>27.060931899641599</v>
      </c>
      <c r="I1046" s="71">
        <v>5.3201092074161996E-3</v>
      </c>
      <c r="J1046" s="68">
        <v>72.715053763440906</v>
      </c>
      <c r="K1046" s="71">
        <v>5.9552693105121499E-2</v>
      </c>
      <c r="L1046" s="68">
        <v>20.6989247311828</v>
      </c>
    </row>
    <row r="1047" spans="1:12" x14ac:dyDescent="0.2">
      <c r="A1047" s="72" t="s">
        <v>2322</v>
      </c>
      <c r="B1047" s="66" t="s">
        <v>2323</v>
      </c>
      <c r="C1047" s="67">
        <v>18</v>
      </c>
      <c r="D1047" s="67" t="s">
        <v>343</v>
      </c>
      <c r="E1047" s="71">
        <v>0.150146430810424</v>
      </c>
      <c r="F1047" s="68">
        <v>35.842293906809999</v>
      </c>
      <c r="G1047" s="71">
        <v>0.26798083294993902</v>
      </c>
      <c r="H1047" s="68">
        <v>41.487455197132597</v>
      </c>
      <c r="I1047" s="71">
        <v>0.136139698177349</v>
      </c>
      <c r="J1047" s="68">
        <v>94.130824372759903</v>
      </c>
      <c r="K1047" s="71">
        <v>4.6318761303983401E-2</v>
      </c>
      <c r="L1047" s="68">
        <v>18.279569892473098</v>
      </c>
    </row>
    <row r="1048" spans="1:12" x14ac:dyDescent="0.2">
      <c r="A1048" s="72" t="s">
        <v>2324</v>
      </c>
      <c r="B1048" s="66" t="s">
        <v>2325</v>
      </c>
      <c r="C1048" s="67">
        <v>18</v>
      </c>
      <c r="D1048" s="67" t="s">
        <v>343</v>
      </c>
      <c r="E1048" s="71">
        <v>0.10315460709565</v>
      </c>
      <c r="F1048" s="68">
        <v>23.9247311827957</v>
      </c>
      <c r="G1048" s="71">
        <v>0.20221033753634399</v>
      </c>
      <c r="H1048" s="68">
        <v>33.154121863799297</v>
      </c>
      <c r="I1048" s="71">
        <v>9.5205822317765993E-3</v>
      </c>
      <c r="J1048" s="68">
        <v>77.284946236559094</v>
      </c>
      <c r="K1048" s="71">
        <v>9.7732901518829005E-2</v>
      </c>
      <c r="L1048" s="68">
        <v>25.985663082437298</v>
      </c>
    </row>
    <row r="1049" spans="1:12" x14ac:dyDescent="0.2">
      <c r="A1049" s="72" t="s">
        <v>1804</v>
      </c>
      <c r="B1049" s="66" t="s">
        <v>2326</v>
      </c>
      <c r="C1049" s="67">
        <v>18</v>
      </c>
      <c r="D1049" s="67" t="s">
        <v>343</v>
      </c>
      <c r="E1049" s="71">
        <v>8.3290610121822206E-2</v>
      </c>
      <c r="F1049" s="68">
        <v>20.250896057347699</v>
      </c>
      <c r="G1049" s="71">
        <v>0.204415159139516</v>
      </c>
      <c r="H1049" s="68">
        <v>33.512544802867403</v>
      </c>
      <c r="I1049" s="71">
        <v>7.9605311227255206E-3</v>
      </c>
      <c r="J1049" s="68">
        <v>75.851254480286698</v>
      </c>
      <c r="K1049" s="71">
        <v>3.74961401032246E-2</v>
      </c>
      <c r="L1049" s="68">
        <v>16.621863799283201</v>
      </c>
    </row>
    <row r="1050" spans="1:12" x14ac:dyDescent="0.2">
      <c r="A1050" s="72" t="s">
        <v>1174</v>
      </c>
      <c r="B1050" s="66" t="s">
        <v>2327</v>
      </c>
      <c r="C1050" s="67">
        <v>21</v>
      </c>
      <c r="D1050" s="67" t="s">
        <v>343</v>
      </c>
      <c r="E1050" s="71">
        <v>9.6606858651259397E-2</v>
      </c>
      <c r="F1050" s="68">
        <v>22.670250896057301</v>
      </c>
      <c r="G1050" s="71">
        <v>0.150132662441539</v>
      </c>
      <c r="H1050" s="68">
        <v>22.0430107526882</v>
      </c>
      <c r="I1050" s="71">
        <v>5.9804588798920404E-3</v>
      </c>
      <c r="J1050" s="68">
        <v>73.700716845878105</v>
      </c>
      <c r="K1050" s="71">
        <v>0.13370745463234701</v>
      </c>
      <c r="L1050" s="68">
        <v>30.600358422939099</v>
      </c>
    </row>
    <row r="1051" spans="1:12" x14ac:dyDescent="0.2">
      <c r="A1051" s="72" t="s">
        <v>2328</v>
      </c>
      <c r="B1051" s="66" t="s">
        <v>2329</v>
      </c>
      <c r="C1051" s="67">
        <v>18</v>
      </c>
      <c r="D1051" s="67" t="s">
        <v>343</v>
      </c>
      <c r="E1051" s="71">
        <v>0.16353216527098699</v>
      </c>
      <c r="F1051" s="68">
        <v>39.471326164874597</v>
      </c>
      <c r="G1051" s="71">
        <v>0.18849066447957599</v>
      </c>
      <c r="H1051" s="68">
        <v>30.600358422939099</v>
      </c>
      <c r="I1051" s="71">
        <v>0.27563796773110899</v>
      </c>
      <c r="J1051" s="68">
        <v>96.191756272401406</v>
      </c>
      <c r="K1051" s="71">
        <v>2.6467863602276299E-2</v>
      </c>
      <c r="L1051" s="68">
        <v>14.471326164874601</v>
      </c>
    </row>
    <row r="1052" spans="1:12" x14ac:dyDescent="0.2">
      <c r="A1052" s="72" t="s">
        <v>2330</v>
      </c>
      <c r="B1052" s="66" t="s">
        <v>2331</v>
      </c>
      <c r="C1052" s="67">
        <v>18</v>
      </c>
      <c r="D1052" s="67" t="s">
        <v>343</v>
      </c>
      <c r="E1052" s="71">
        <v>0.120589611174112</v>
      </c>
      <c r="F1052" s="68">
        <v>28.584229390680999</v>
      </c>
      <c r="G1052" s="71">
        <v>0.26352163205287099</v>
      </c>
      <c r="H1052" s="68">
        <v>40.725806451612897</v>
      </c>
      <c r="I1052" s="71">
        <v>5.1429995063651196E-4</v>
      </c>
      <c r="J1052" s="68">
        <v>52.060931899641602</v>
      </c>
      <c r="K1052" s="71">
        <v>9.7732901518829005E-2</v>
      </c>
      <c r="L1052" s="68">
        <v>25.985663082437298</v>
      </c>
    </row>
    <row r="1053" spans="1:12" x14ac:dyDescent="0.2">
      <c r="A1053" s="72" t="s">
        <v>2332</v>
      </c>
      <c r="B1053" s="66" t="s">
        <v>2333</v>
      </c>
      <c r="C1053" s="67">
        <v>18</v>
      </c>
      <c r="D1053" s="67" t="s">
        <v>343</v>
      </c>
      <c r="E1053" s="71">
        <v>0.109535846371864</v>
      </c>
      <c r="F1053" s="68">
        <v>25.358422939068099</v>
      </c>
      <c r="G1053" s="71">
        <v>0.25741964974434101</v>
      </c>
      <c r="H1053" s="68">
        <v>39.784946236559101</v>
      </c>
      <c r="I1053" s="71">
        <v>2.70747833674587E-2</v>
      </c>
      <c r="J1053" s="68">
        <v>84.991039426523301</v>
      </c>
      <c r="K1053" s="71">
        <v>4.4113106003793701E-2</v>
      </c>
      <c r="L1053" s="68">
        <v>17.921146953405</v>
      </c>
    </row>
    <row r="1054" spans="1:12" x14ac:dyDescent="0.2">
      <c r="A1054" s="72" t="s">
        <v>2334</v>
      </c>
      <c r="B1054" s="66" t="s">
        <v>2335</v>
      </c>
      <c r="C1054" s="67">
        <v>18</v>
      </c>
      <c r="D1054" s="67" t="s">
        <v>343</v>
      </c>
      <c r="E1054" s="71">
        <v>6.2954830509795404E-2</v>
      </c>
      <c r="F1054" s="68">
        <v>14.695340501792099</v>
      </c>
      <c r="G1054" s="71">
        <v>0.17645167055050101</v>
      </c>
      <c r="H1054" s="68">
        <v>28.270609318996399</v>
      </c>
      <c r="I1054" s="71">
        <v>1.3845444779363001E-3</v>
      </c>
      <c r="J1054" s="68">
        <v>62.858422939068099</v>
      </c>
      <c r="K1054" s="71">
        <v>1.1028276500948399E-2</v>
      </c>
      <c r="L1054" s="68">
        <v>10.0358422939068</v>
      </c>
    </row>
    <row r="1055" spans="1:12" x14ac:dyDescent="0.2">
      <c r="A1055" s="72" t="s">
        <v>2336</v>
      </c>
      <c r="B1055" s="66" t="s">
        <v>2337</v>
      </c>
      <c r="C1055" s="67">
        <v>21</v>
      </c>
      <c r="D1055" s="67" t="s">
        <v>343</v>
      </c>
      <c r="E1055" s="71">
        <v>3.0347522838818801E-2</v>
      </c>
      <c r="F1055" s="68">
        <v>6.2275985663082398</v>
      </c>
      <c r="G1055" s="71">
        <v>6.4082997659358695E-2</v>
      </c>
      <c r="H1055" s="68">
        <v>14.0681003584229</v>
      </c>
      <c r="I1055" s="71">
        <v>4.9170725482137502E-4</v>
      </c>
      <c r="J1055" s="68">
        <v>51.657706093190001</v>
      </c>
      <c r="K1055" s="71">
        <v>2.6467863602276299E-2</v>
      </c>
      <c r="L1055" s="68">
        <v>14.471326164874601</v>
      </c>
    </row>
    <row r="1056" spans="1:12" x14ac:dyDescent="0.2">
      <c r="A1056" s="72" t="s">
        <v>2338</v>
      </c>
      <c r="B1056" s="66" t="s">
        <v>2339</v>
      </c>
      <c r="C1056" s="67">
        <v>18</v>
      </c>
      <c r="D1056" s="67" t="s">
        <v>343</v>
      </c>
      <c r="E1056" s="71">
        <v>6.5753053791391194E-2</v>
      </c>
      <c r="F1056" s="68">
        <v>15.770609318996399</v>
      </c>
      <c r="G1056" s="71">
        <v>9.8127670436374104E-2</v>
      </c>
      <c r="H1056" s="68">
        <v>17.025089605734799</v>
      </c>
      <c r="I1056" s="71">
        <v>7.4869282635712894E-2</v>
      </c>
      <c r="J1056" s="68">
        <v>91.173835125447994</v>
      </c>
      <c r="K1056" s="71">
        <v>2.4262208302086599E-2</v>
      </c>
      <c r="L1056" s="68">
        <v>13.8888888888889</v>
      </c>
    </row>
    <row r="1057" spans="1:12" x14ac:dyDescent="0.2">
      <c r="A1057" s="72" t="s">
        <v>2340</v>
      </c>
      <c r="B1057" s="66" t="s">
        <v>2341</v>
      </c>
      <c r="C1057" s="67">
        <v>18</v>
      </c>
      <c r="D1057" s="67" t="s">
        <v>343</v>
      </c>
      <c r="E1057" s="71">
        <v>4.8140860729593199E-2</v>
      </c>
      <c r="F1057" s="68">
        <v>9.1845878136200696</v>
      </c>
      <c r="G1057" s="71">
        <v>0.11949589320126799</v>
      </c>
      <c r="H1057" s="68">
        <v>18.772401433691801</v>
      </c>
      <c r="I1057" s="71">
        <v>5.0757912858047502E-3</v>
      </c>
      <c r="J1057" s="68">
        <v>72.535842293906796</v>
      </c>
      <c r="K1057" s="71">
        <v>1.9850897701707199E-2</v>
      </c>
      <c r="L1057" s="68">
        <v>12.231182795698899</v>
      </c>
    </row>
    <row r="1058" spans="1:12" x14ac:dyDescent="0.2">
      <c r="A1058" s="72" t="s">
        <v>2342</v>
      </c>
      <c r="B1058" s="66" t="s">
        <v>2343</v>
      </c>
      <c r="C1058" s="67">
        <v>21</v>
      </c>
      <c r="D1058" s="67" t="s">
        <v>343</v>
      </c>
      <c r="E1058" s="71">
        <v>0.12111583054630699</v>
      </c>
      <c r="F1058" s="68">
        <v>28.808243727598601</v>
      </c>
      <c r="G1058" s="71">
        <v>0.27357901708126098</v>
      </c>
      <c r="H1058" s="68">
        <v>42.114695340501797</v>
      </c>
      <c r="I1058" s="71">
        <v>1.7412592910842999E-4</v>
      </c>
      <c r="J1058" s="68">
        <v>39.471326164874597</v>
      </c>
      <c r="K1058" s="71">
        <v>8.9594348628553006E-2</v>
      </c>
      <c r="L1058" s="68">
        <v>24.775985663082398</v>
      </c>
    </row>
    <row r="1059" spans="1:12" x14ac:dyDescent="0.2">
      <c r="A1059" s="72" t="s">
        <v>2344</v>
      </c>
      <c r="B1059" s="66" t="s">
        <v>2345</v>
      </c>
      <c r="C1059" s="67">
        <v>18</v>
      </c>
      <c r="D1059" s="67" t="s">
        <v>343</v>
      </c>
      <c r="E1059" s="71">
        <v>8.5376762313546295E-2</v>
      </c>
      <c r="F1059" s="68">
        <v>20.6989247311828</v>
      </c>
      <c r="G1059" s="71">
        <v>0.18030120403199101</v>
      </c>
      <c r="H1059" s="68">
        <v>28.808243727598601</v>
      </c>
      <c r="I1059" s="71">
        <v>1.52734391715526E-4</v>
      </c>
      <c r="J1059" s="68">
        <v>38.216845878136198</v>
      </c>
      <c r="K1059" s="71">
        <v>7.5676348516932099E-2</v>
      </c>
      <c r="L1059" s="68">
        <v>23.073476702509002</v>
      </c>
    </row>
    <row r="1060" spans="1:12" x14ac:dyDescent="0.2">
      <c r="A1060" s="72" t="s">
        <v>2346</v>
      </c>
      <c r="B1060" s="66" t="s">
        <v>2347</v>
      </c>
      <c r="C1060" s="67">
        <v>18</v>
      </c>
      <c r="D1060" s="67" t="s">
        <v>343</v>
      </c>
      <c r="E1060" s="71">
        <v>4.8701290625115898E-2</v>
      </c>
      <c r="F1060" s="68">
        <v>9.2741935483870996</v>
      </c>
      <c r="G1060" s="71">
        <v>0.11404065417097201</v>
      </c>
      <c r="H1060" s="68">
        <v>18.1899641577061</v>
      </c>
      <c r="I1060" s="71">
        <v>1.4417975302858601E-2</v>
      </c>
      <c r="J1060" s="68">
        <v>80.376344086021504</v>
      </c>
      <c r="K1060" s="71">
        <v>1.7645242401517498E-2</v>
      </c>
      <c r="L1060" s="68">
        <v>11.6039426523297</v>
      </c>
    </row>
    <row r="1061" spans="1:12" x14ac:dyDescent="0.2">
      <c r="A1061" s="72" t="s">
        <v>1328</v>
      </c>
      <c r="B1061" s="66" t="s">
        <v>2348</v>
      </c>
      <c r="C1061" s="67">
        <v>18</v>
      </c>
      <c r="D1061" s="67" t="s">
        <v>343</v>
      </c>
      <c r="E1061" s="71">
        <v>6.7267424156015901E-2</v>
      </c>
      <c r="F1061" s="68">
        <v>16.308243727598601</v>
      </c>
      <c r="G1061" s="71">
        <v>0.11930835637703199</v>
      </c>
      <c r="H1061" s="68">
        <v>18.637992831541201</v>
      </c>
      <c r="I1061" s="71">
        <v>2.00601673515002E-4</v>
      </c>
      <c r="J1061" s="68">
        <v>41.0394265232975</v>
      </c>
      <c r="K1061" s="71">
        <v>8.2293314417501207E-2</v>
      </c>
      <c r="L1061" s="68">
        <v>24.193548387096801</v>
      </c>
    </row>
    <row r="1062" spans="1:12" x14ac:dyDescent="0.2">
      <c r="A1062" s="72" t="s">
        <v>2349</v>
      </c>
      <c r="B1062" s="66" t="s">
        <v>2350</v>
      </c>
      <c r="C1062" s="67">
        <v>18</v>
      </c>
      <c r="D1062" s="67" t="s">
        <v>343</v>
      </c>
      <c r="E1062" s="71">
        <v>5.98834892026908E-2</v>
      </c>
      <c r="F1062" s="68">
        <v>12.9928315412186</v>
      </c>
      <c r="G1062" s="71">
        <v>0.155236994614593</v>
      </c>
      <c r="H1062" s="68">
        <v>22.625448028673802</v>
      </c>
      <c r="I1062" s="71">
        <v>1.5126469139321299E-4</v>
      </c>
      <c r="J1062" s="68">
        <v>38.037634408602202</v>
      </c>
      <c r="K1062" s="71">
        <v>2.4262208302086599E-2</v>
      </c>
      <c r="L1062" s="68">
        <v>13.8888888888889</v>
      </c>
    </row>
    <row r="1063" spans="1:12" x14ac:dyDescent="0.2">
      <c r="A1063" s="72" t="s">
        <v>1330</v>
      </c>
      <c r="B1063" s="66" t="s">
        <v>2351</v>
      </c>
      <c r="C1063" s="67">
        <v>18</v>
      </c>
      <c r="D1063" s="67" t="s">
        <v>343</v>
      </c>
      <c r="E1063" s="71">
        <v>6.1826443328218197E-2</v>
      </c>
      <c r="F1063" s="68">
        <v>14.0681003584229</v>
      </c>
      <c r="G1063" s="71">
        <v>0.181068019384275</v>
      </c>
      <c r="H1063" s="68">
        <v>29.0322580645161</v>
      </c>
      <c r="I1063" s="71">
        <v>0</v>
      </c>
      <c r="J1063" s="68">
        <v>14.381720430107499</v>
      </c>
      <c r="K1063" s="71">
        <v>4.4113106003793798E-3</v>
      </c>
      <c r="L1063" s="68">
        <v>6.8996415770609296</v>
      </c>
    </row>
    <row r="1064" spans="1:12" x14ac:dyDescent="0.2">
      <c r="A1064" s="72" t="s">
        <v>434</v>
      </c>
      <c r="B1064" s="66" t="s">
        <v>2352</v>
      </c>
      <c r="C1064" s="67">
        <v>18</v>
      </c>
      <c r="D1064" s="67" t="s">
        <v>343</v>
      </c>
      <c r="E1064" s="71">
        <v>6.0417777204112198E-2</v>
      </c>
      <c r="F1064" s="68">
        <v>13.440860215053799</v>
      </c>
      <c r="G1064" s="71">
        <v>0.181253331612337</v>
      </c>
      <c r="H1064" s="68">
        <v>29.121863799283201</v>
      </c>
      <c r="I1064" s="71">
        <v>0</v>
      </c>
      <c r="J1064" s="68">
        <v>14.381720430107499</v>
      </c>
      <c r="K1064" s="71">
        <v>0</v>
      </c>
      <c r="L1064" s="68">
        <v>3.2706093189964198</v>
      </c>
    </row>
    <row r="1065" spans="1:12" x14ac:dyDescent="0.2">
      <c r="A1065" s="72" t="s">
        <v>2353</v>
      </c>
      <c r="B1065" s="66" t="s">
        <v>2354</v>
      </c>
      <c r="C1065" s="67">
        <v>18</v>
      </c>
      <c r="D1065" s="67" t="s">
        <v>343</v>
      </c>
      <c r="E1065" s="71">
        <v>6.2009522260734397E-2</v>
      </c>
      <c r="F1065" s="68">
        <v>14.2025089605735</v>
      </c>
      <c r="G1065" s="71">
        <v>0.18158700324354299</v>
      </c>
      <c r="H1065" s="68">
        <v>29.1666666666667</v>
      </c>
      <c r="I1065" s="71">
        <v>3.0252938281228302E-5</v>
      </c>
      <c r="J1065" s="68">
        <v>26.523297491039401</v>
      </c>
      <c r="K1065" s="71">
        <v>4.4113106003793798E-3</v>
      </c>
      <c r="L1065" s="68">
        <v>6.8996415770609296</v>
      </c>
    </row>
    <row r="1066" spans="1:12" x14ac:dyDescent="0.2">
      <c r="A1066" s="72" t="s">
        <v>2355</v>
      </c>
      <c r="B1066" s="66" t="s">
        <v>2356</v>
      </c>
      <c r="C1066" s="67">
        <v>18</v>
      </c>
      <c r="D1066" s="67" t="s">
        <v>343</v>
      </c>
      <c r="E1066" s="71">
        <v>5.6637001013776403E-2</v>
      </c>
      <c r="F1066" s="68">
        <v>11.4247311827957</v>
      </c>
      <c r="G1066" s="71">
        <v>0.169911003041329</v>
      </c>
      <c r="H1066" s="68">
        <v>26.3888888888889</v>
      </c>
      <c r="I1066" s="71">
        <v>0</v>
      </c>
      <c r="J1066" s="68">
        <v>14.381720430107499</v>
      </c>
      <c r="K1066" s="71">
        <v>0</v>
      </c>
      <c r="L1066" s="68">
        <v>3.2706093189964198</v>
      </c>
    </row>
    <row r="1067" spans="1:12" x14ac:dyDescent="0.2">
      <c r="A1067" s="72" t="s">
        <v>2357</v>
      </c>
      <c r="B1067" s="66" t="s">
        <v>2358</v>
      </c>
      <c r="C1067" s="67">
        <v>18</v>
      </c>
      <c r="D1067" s="67" t="s">
        <v>343</v>
      </c>
      <c r="E1067" s="71">
        <v>6.0678488445892798E-2</v>
      </c>
      <c r="F1067" s="68">
        <v>13.530465949820799</v>
      </c>
      <c r="G1067" s="71">
        <v>0.17539833081157</v>
      </c>
      <c r="H1067" s="68">
        <v>27.9569892473118</v>
      </c>
      <c r="I1067" s="71">
        <v>2.0168625539493499E-5</v>
      </c>
      <c r="J1067" s="68">
        <v>24.193548387096801</v>
      </c>
      <c r="K1067" s="71">
        <v>6.6169659005690601E-3</v>
      </c>
      <c r="L1067" s="68">
        <v>8.2437275985663092</v>
      </c>
    </row>
    <row r="1068" spans="1:12" x14ac:dyDescent="0.2">
      <c r="A1068" s="72" t="s">
        <v>2359</v>
      </c>
      <c r="B1068" s="66" t="s">
        <v>2360</v>
      </c>
      <c r="C1068" s="67">
        <v>18</v>
      </c>
      <c r="D1068" s="67" t="s">
        <v>343</v>
      </c>
      <c r="E1068" s="71">
        <v>6.7950279418410406E-2</v>
      </c>
      <c r="F1068" s="68">
        <v>16.487455197132601</v>
      </c>
      <c r="G1068" s="71">
        <v>0.19728033717622401</v>
      </c>
      <c r="H1068" s="68">
        <v>32.258064516128997</v>
      </c>
      <c r="I1068" s="71">
        <v>4.3648457788176597E-3</v>
      </c>
      <c r="J1068" s="68">
        <v>71.684587813620098</v>
      </c>
      <c r="K1068" s="71">
        <v>2.2056553001896899E-3</v>
      </c>
      <c r="L1068" s="68">
        <v>5.5555555555555598</v>
      </c>
    </row>
    <row r="1069" spans="1:12" x14ac:dyDescent="0.2">
      <c r="A1069" s="72" t="s">
        <v>2361</v>
      </c>
      <c r="B1069" s="66" t="s">
        <v>2362</v>
      </c>
      <c r="C1069" s="67">
        <v>18</v>
      </c>
      <c r="D1069" s="67" t="s">
        <v>343</v>
      </c>
      <c r="E1069" s="71">
        <v>5.7106068224890699E-2</v>
      </c>
      <c r="F1069" s="68">
        <v>11.693548387096801</v>
      </c>
      <c r="G1069" s="71">
        <v>0.16690466516680899</v>
      </c>
      <c r="H1069" s="68">
        <v>24.641577060931901</v>
      </c>
      <c r="I1069" s="71">
        <v>2.2289074835000299E-6</v>
      </c>
      <c r="J1069" s="68">
        <v>18.145161290322601</v>
      </c>
      <c r="K1069" s="71">
        <v>4.4113106003793798E-3</v>
      </c>
      <c r="L1069" s="68">
        <v>6.8996415770609296</v>
      </c>
    </row>
    <row r="1070" spans="1:12" x14ac:dyDescent="0.2">
      <c r="A1070" s="72" t="s">
        <v>2363</v>
      </c>
      <c r="B1070" s="66" t="s">
        <v>2364</v>
      </c>
      <c r="C1070" s="67">
        <v>18</v>
      </c>
      <c r="D1070" s="67" t="s">
        <v>343</v>
      </c>
      <c r="E1070" s="71">
        <v>5.7898570699175103E-2</v>
      </c>
      <c r="F1070" s="68">
        <v>12.141577060931899</v>
      </c>
      <c r="G1070" s="71">
        <v>0.169247996008249</v>
      </c>
      <c r="H1070" s="68">
        <v>26.209677419354801</v>
      </c>
      <c r="I1070" s="71">
        <v>3.6405488897167102E-5</v>
      </c>
      <c r="J1070" s="68">
        <v>27.374551971326198</v>
      </c>
      <c r="K1070" s="71">
        <v>4.4113106003793798E-3</v>
      </c>
      <c r="L1070" s="68">
        <v>6.8996415770609296</v>
      </c>
    </row>
    <row r="1071" spans="1:12" x14ac:dyDescent="0.2">
      <c r="A1071" s="72" t="s">
        <v>2365</v>
      </c>
      <c r="B1071" s="66" t="s">
        <v>2366</v>
      </c>
      <c r="C1071" s="67">
        <v>18</v>
      </c>
      <c r="D1071" s="67" t="s">
        <v>343</v>
      </c>
      <c r="E1071" s="71">
        <v>6.4670846072928195E-2</v>
      </c>
      <c r="F1071" s="68">
        <v>15.3673835125448</v>
      </c>
      <c r="G1071" s="71">
        <v>0.19153867105141401</v>
      </c>
      <c r="H1071" s="68">
        <v>31.1827956989247</v>
      </c>
      <c r="I1071" s="71">
        <v>2.6821186718117E-4</v>
      </c>
      <c r="J1071" s="68">
        <v>44.847670250896101</v>
      </c>
      <c r="K1071" s="71">
        <v>2.2056553001896899E-3</v>
      </c>
      <c r="L1071" s="68">
        <v>5.5555555555555598</v>
      </c>
    </row>
    <row r="1072" spans="1:12" x14ac:dyDescent="0.2">
      <c r="A1072" s="72" t="s">
        <v>2367</v>
      </c>
      <c r="B1072" s="66" t="s">
        <v>2368</v>
      </c>
      <c r="C1072" s="67">
        <v>18</v>
      </c>
      <c r="D1072" s="67" t="s">
        <v>343</v>
      </c>
      <c r="E1072" s="71">
        <v>5.6017443305012703E-2</v>
      </c>
      <c r="F1072" s="68">
        <v>10.8870967741935</v>
      </c>
      <c r="G1072" s="71">
        <v>0.16805232991503799</v>
      </c>
      <c r="H1072" s="68">
        <v>25.403225806451601</v>
      </c>
      <c r="I1072" s="71">
        <v>0</v>
      </c>
      <c r="J1072" s="68">
        <v>14.381720430107499</v>
      </c>
      <c r="K1072" s="71">
        <v>0</v>
      </c>
      <c r="L1072" s="68">
        <v>3.2706093189964198</v>
      </c>
    </row>
    <row r="1073" spans="1:12" x14ac:dyDescent="0.2">
      <c r="A1073" s="72" t="s">
        <v>2369</v>
      </c>
      <c r="B1073" s="66" t="s">
        <v>2370</v>
      </c>
      <c r="C1073" s="67">
        <v>18</v>
      </c>
      <c r="D1073" s="67" t="s">
        <v>343</v>
      </c>
      <c r="E1073" s="71">
        <v>8.9462794349869798E-2</v>
      </c>
      <c r="F1073" s="68">
        <v>21.505376344085999</v>
      </c>
      <c r="G1073" s="71">
        <v>0.26397150018052101</v>
      </c>
      <c r="H1073" s="68">
        <v>40.860215053763397</v>
      </c>
      <c r="I1073" s="71">
        <v>5.5722687087500701E-6</v>
      </c>
      <c r="J1073" s="68">
        <v>19.802867383512499</v>
      </c>
      <c r="K1073" s="71">
        <v>4.4113106003793798E-3</v>
      </c>
      <c r="L1073" s="68">
        <v>6.8996415770609296</v>
      </c>
    </row>
    <row r="1074" spans="1:12" x14ac:dyDescent="0.2">
      <c r="A1074" s="72" t="s">
        <v>2371</v>
      </c>
      <c r="B1074" s="66" t="s">
        <v>2372</v>
      </c>
      <c r="C1074" s="67">
        <v>18</v>
      </c>
      <c r="D1074" s="67" t="s">
        <v>343</v>
      </c>
      <c r="E1074" s="71">
        <v>5.6566880478882003E-2</v>
      </c>
      <c r="F1074" s="68">
        <v>11.379928315412201</v>
      </c>
      <c r="G1074" s="71">
        <v>0.16748867089858599</v>
      </c>
      <c r="H1074" s="68">
        <v>25.044802867383499</v>
      </c>
      <c r="I1074" s="71">
        <v>6.3152378699167397E-6</v>
      </c>
      <c r="J1074" s="68">
        <v>19.982078853046598</v>
      </c>
      <c r="K1074" s="71">
        <v>2.2056553001896899E-3</v>
      </c>
      <c r="L1074" s="68">
        <v>5.5555555555555598</v>
      </c>
    </row>
    <row r="1075" spans="1:12" x14ac:dyDescent="0.2">
      <c r="A1075" s="72" t="s">
        <v>2373</v>
      </c>
      <c r="B1075" s="66" t="s">
        <v>2374</v>
      </c>
      <c r="C1075" s="67">
        <v>21</v>
      </c>
      <c r="D1075" s="67" t="s">
        <v>343</v>
      </c>
      <c r="E1075" s="71">
        <v>4.2758280067641402E-2</v>
      </c>
      <c r="F1075" s="68">
        <v>8.1093189964157695</v>
      </c>
      <c r="G1075" s="71">
        <v>0.105675328708162</v>
      </c>
      <c r="H1075" s="68">
        <v>17.697132616487501</v>
      </c>
      <c r="I1075" s="71">
        <v>5.4295849286530203E-4</v>
      </c>
      <c r="J1075" s="68">
        <v>52.553763440860202</v>
      </c>
      <c r="K1075" s="71">
        <v>2.2056553001896899E-2</v>
      </c>
      <c r="L1075" s="68">
        <v>13.082437275985701</v>
      </c>
    </row>
    <row r="1076" spans="1:12" x14ac:dyDescent="0.2">
      <c r="A1076" s="72" t="s">
        <v>2375</v>
      </c>
      <c r="B1076" s="66" t="s">
        <v>2376</v>
      </c>
      <c r="C1076" s="67">
        <v>21</v>
      </c>
      <c r="D1076" s="67" t="s">
        <v>343</v>
      </c>
      <c r="E1076" s="71">
        <v>0.175913686467004</v>
      </c>
      <c r="F1076" s="68">
        <v>43.458781362007201</v>
      </c>
      <c r="G1076" s="71">
        <v>0.464386770177657</v>
      </c>
      <c r="H1076" s="68">
        <v>94.3100358422939</v>
      </c>
      <c r="I1076" s="71">
        <v>9.1187250756098899E-4</v>
      </c>
      <c r="J1076" s="68">
        <v>58.691756272401399</v>
      </c>
      <c r="K1076" s="71">
        <v>6.2442416715794001E-2</v>
      </c>
      <c r="L1076" s="68">
        <v>21.012544802867399</v>
      </c>
    </row>
    <row r="1077" spans="1:12" x14ac:dyDescent="0.2">
      <c r="A1077" s="72" t="s">
        <v>2377</v>
      </c>
      <c r="B1077" s="66" t="s">
        <v>2378</v>
      </c>
      <c r="C1077" s="67">
        <v>18</v>
      </c>
      <c r="D1077" s="67" t="s">
        <v>343</v>
      </c>
      <c r="E1077" s="71">
        <v>0.108264776094103</v>
      </c>
      <c r="F1077" s="68">
        <v>25.089605734767002</v>
      </c>
      <c r="G1077" s="71">
        <v>0.27719566977107801</v>
      </c>
      <c r="H1077" s="68">
        <v>42.652329749103899</v>
      </c>
      <c r="I1077" s="71">
        <v>7.8968631078169104E-3</v>
      </c>
      <c r="J1077" s="68">
        <v>75.672043010752702</v>
      </c>
      <c r="K1077" s="71">
        <v>3.97017954034143E-2</v>
      </c>
      <c r="L1077" s="68">
        <v>17.025089605734799</v>
      </c>
    </row>
    <row r="1078" spans="1:12" x14ac:dyDescent="0.2">
      <c r="A1078" s="72" t="s">
        <v>2379</v>
      </c>
      <c r="B1078" s="66" t="s">
        <v>2380</v>
      </c>
      <c r="C1078" s="67">
        <v>18</v>
      </c>
      <c r="D1078" s="67" t="s">
        <v>343</v>
      </c>
      <c r="E1078" s="71">
        <v>8.27324116508424E-2</v>
      </c>
      <c r="F1078" s="68">
        <v>20.0716845878136</v>
      </c>
      <c r="G1078" s="71">
        <v>0.208278337976363</v>
      </c>
      <c r="H1078" s="68">
        <v>34.184587813620098</v>
      </c>
      <c r="I1078" s="71">
        <v>2.42275687294003E-3</v>
      </c>
      <c r="J1078" s="68">
        <v>67.069892473118301</v>
      </c>
      <c r="K1078" s="71">
        <v>3.74961401032246E-2</v>
      </c>
      <c r="L1078" s="68">
        <v>16.621863799283201</v>
      </c>
    </row>
    <row r="1079" spans="1:12" x14ac:dyDescent="0.2">
      <c r="A1079" s="72" t="s">
        <v>2381</v>
      </c>
      <c r="B1079" s="66" t="s">
        <v>2382</v>
      </c>
      <c r="C1079" s="67">
        <v>18</v>
      </c>
      <c r="D1079" s="67" t="s">
        <v>343</v>
      </c>
      <c r="E1079" s="71">
        <v>6.3614489097279306E-2</v>
      </c>
      <c r="F1079" s="68">
        <v>15.008960573476701</v>
      </c>
      <c r="G1079" s="71">
        <v>0.185021006257233</v>
      </c>
      <c r="H1079" s="68">
        <v>30.062724014336901</v>
      </c>
      <c r="I1079" s="71">
        <v>1.41115043422546E-3</v>
      </c>
      <c r="J1079" s="68">
        <v>63.2616487455197</v>
      </c>
      <c r="K1079" s="71">
        <v>4.4113106003793798E-3</v>
      </c>
      <c r="L1079" s="68">
        <v>6.8996415770609296</v>
      </c>
    </row>
    <row r="1080" spans="1:12" x14ac:dyDescent="0.2">
      <c r="A1080" s="72" t="s">
        <v>2383</v>
      </c>
      <c r="B1080" s="66" t="s">
        <v>2384</v>
      </c>
      <c r="C1080" s="67">
        <v>18</v>
      </c>
      <c r="D1080" s="67" t="s">
        <v>343</v>
      </c>
      <c r="E1080" s="71">
        <v>7.7221612258551495E-2</v>
      </c>
      <c r="F1080" s="68">
        <v>18.6827956989247</v>
      </c>
      <c r="G1080" s="71">
        <v>0.198580007179395</v>
      </c>
      <c r="H1080" s="68">
        <v>32.616487455197102</v>
      </c>
      <c r="I1080" s="71">
        <v>9.3414339118382995E-11</v>
      </c>
      <c r="J1080" s="68">
        <v>15.008960573476701</v>
      </c>
      <c r="K1080" s="71">
        <v>3.3084829502845303E-2</v>
      </c>
      <c r="L1080" s="68">
        <v>15.860215053763399</v>
      </c>
    </row>
    <row r="1081" spans="1:12" x14ac:dyDescent="0.2">
      <c r="A1081" s="72" t="s">
        <v>2385</v>
      </c>
      <c r="B1081" s="66" t="s">
        <v>2386</v>
      </c>
      <c r="C1081" s="67">
        <v>18</v>
      </c>
      <c r="D1081" s="67" t="s">
        <v>343</v>
      </c>
      <c r="E1081" s="71">
        <v>6.4217323211249594E-2</v>
      </c>
      <c r="F1081" s="68">
        <v>15.2777777777778</v>
      </c>
      <c r="G1081" s="71">
        <v>0.18603500373317999</v>
      </c>
      <c r="H1081" s="68">
        <v>30.286738351254499</v>
      </c>
      <c r="I1081" s="71">
        <v>0</v>
      </c>
      <c r="J1081" s="68">
        <v>14.381720430107499</v>
      </c>
      <c r="K1081" s="71">
        <v>6.6169659005690601E-3</v>
      </c>
      <c r="L1081" s="68">
        <v>8.2437275985663092</v>
      </c>
    </row>
    <row r="1082" spans="1:12" x14ac:dyDescent="0.2">
      <c r="A1082" s="72" t="s">
        <v>2387</v>
      </c>
      <c r="B1082" s="66" t="s">
        <v>2388</v>
      </c>
      <c r="C1082" s="67">
        <v>18</v>
      </c>
      <c r="D1082" s="67" t="s">
        <v>343</v>
      </c>
      <c r="E1082" s="71">
        <v>6.5492638251882396E-2</v>
      </c>
      <c r="F1082" s="68">
        <v>15.6810035842294</v>
      </c>
      <c r="G1082" s="71">
        <v>0.19337066637838199</v>
      </c>
      <c r="H1082" s="68">
        <v>31.451612903225801</v>
      </c>
      <c r="I1082" s="71">
        <v>9.0159307707576104E-4</v>
      </c>
      <c r="J1082" s="68">
        <v>58.512544802867403</v>
      </c>
      <c r="K1082" s="71">
        <v>2.2056553001896899E-3</v>
      </c>
      <c r="L1082" s="68">
        <v>5.5555555555555598</v>
      </c>
    </row>
    <row r="1083" spans="1:12" x14ac:dyDescent="0.2">
      <c r="A1083" s="72" t="s">
        <v>2389</v>
      </c>
      <c r="B1083" s="66" t="s">
        <v>2390</v>
      </c>
      <c r="C1083" s="67">
        <v>18</v>
      </c>
      <c r="D1083" s="67" t="s">
        <v>343</v>
      </c>
      <c r="E1083" s="71">
        <v>6.4213805300578505E-2</v>
      </c>
      <c r="F1083" s="68">
        <v>15.232974910394301</v>
      </c>
      <c r="G1083" s="71">
        <v>0.18456466694474</v>
      </c>
      <c r="H1083" s="68">
        <v>29.9283154121864</v>
      </c>
      <c r="I1083" s="71">
        <v>3.6654383566157899E-3</v>
      </c>
      <c r="J1083" s="68">
        <v>70.609318996415794</v>
      </c>
      <c r="K1083" s="71">
        <v>4.4113106003793798E-3</v>
      </c>
      <c r="L1083" s="68">
        <v>6.8996415770609296</v>
      </c>
    </row>
    <row r="1084" spans="1:12" x14ac:dyDescent="0.2">
      <c r="A1084" s="72" t="s">
        <v>2391</v>
      </c>
      <c r="B1084" s="66" t="s">
        <v>2392</v>
      </c>
      <c r="C1084" s="67">
        <v>18</v>
      </c>
      <c r="D1084" s="67" t="s">
        <v>343</v>
      </c>
      <c r="E1084" s="71">
        <v>0.251457269092622</v>
      </c>
      <c r="F1084" s="68">
        <v>68.682795698924707</v>
      </c>
      <c r="G1084" s="71">
        <v>0.18426233915418899</v>
      </c>
      <c r="H1084" s="68">
        <v>29.749103942652301</v>
      </c>
      <c r="I1084" s="71">
        <v>0.56790381282348801</v>
      </c>
      <c r="J1084" s="68">
        <v>98.700716845878105</v>
      </c>
      <c r="K1084" s="71">
        <v>2.2056553001896899E-3</v>
      </c>
      <c r="L1084" s="68">
        <v>5.5555555555555598</v>
      </c>
    </row>
    <row r="1085" spans="1:12" x14ac:dyDescent="0.2">
      <c r="A1085" s="72" t="s">
        <v>2393</v>
      </c>
      <c r="B1085" s="66" t="s">
        <v>2394</v>
      </c>
      <c r="C1085" s="67">
        <v>18</v>
      </c>
      <c r="D1085" s="67" t="s">
        <v>343</v>
      </c>
      <c r="E1085" s="71">
        <v>0.23731316304798999</v>
      </c>
      <c r="F1085" s="68">
        <v>63.664874551971302</v>
      </c>
      <c r="G1085" s="71">
        <v>0.28581786143909699</v>
      </c>
      <c r="H1085" s="68">
        <v>43.727598566308203</v>
      </c>
      <c r="I1085" s="71">
        <v>0.42391597240468198</v>
      </c>
      <c r="J1085" s="68">
        <v>98.207885304659499</v>
      </c>
      <c r="K1085" s="71">
        <v>2.2056553001896899E-3</v>
      </c>
      <c r="L1085" s="68">
        <v>5.5555555555555598</v>
      </c>
    </row>
    <row r="1086" spans="1:12" x14ac:dyDescent="0.2">
      <c r="A1086" s="72" t="s">
        <v>2395</v>
      </c>
      <c r="B1086" s="66" t="s">
        <v>2395</v>
      </c>
      <c r="C1086" s="67">
        <v>18</v>
      </c>
      <c r="D1086" s="67" t="s">
        <v>343</v>
      </c>
      <c r="E1086" s="71">
        <v>6.2360247136177702E-2</v>
      </c>
      <c r="F1086" s="68">
        <v>14.336917562724</v>
      </c>
      <c r="G1086" s="71">
        <v>0.18487099977795701</v>
      </c>
      <c r="H1086" s="68">
        <v>29.973118279569899</v>
      </c>
      <c r="I1086" s="71">
        <v>4.0863303864167098E-6</v>
      </c>
      <c r="J1086" s="68">
        <v>19.220430107526902</v>
      </c>
      <c r="K1086" s="71">
        <v>2.2056553001896899E-3</v>
      </c>
      <c r="L1086" s="68">
        <v>5.5555555555555598</v>
      </c>
    </row>
    <row r="1087" spans="1:12" x14ac:dyDescent="0.2">
      <c r="A1087" s="72" t="s">
        <v>2396</v>
      </c>
      <c r="B1087" s="66" t="s">
        <v>2397</v>
      </c>
      <c r="C1087" s="67">
        <v>18</v>
      </c>
      <c r="D1087" s="67" t="s">
        <v>343</v>
      </c>
      <c r="E1087" s="71">
        <v>6.3226956361380995E-2</v>
      </c>
      <c r="F1087" s="68">
        <v>14.829749103942699</v>
      </c>
      <c r="G1087" s="71">
        <v>0.18289933551437601</v>
      </c>
      <c r="H1087" s="68">
        <v>29.525089605734799</v>
      </c>
      <c r="I1087" s="71">
        <v>1.6456766919841899E-4</v>
      </c>
      <c r="J1087" s="68">
        <v>38.709677419354797</v>
      </c>
      <c r="K1087" s="71">
        <v>6.6169659005690601E-3</v>
      </c>
      <c r="L1087" s="68">
        <v>8.2437275985663092</v>
      </c>
    </row>
    <row r="1088" spans="1:12" x14ac:dyDescent="0.2">
      <c r="A1088" s="72" t="s">
        <v>2398</v>
      </c>
      <c r="B1088" s="66" t="s">
        <v>2399</v>
      </c>
      <c r="C1088" s="67">
        <v>18</v>
      </c>
      <c r="D1088" s="67" t="s">
        <v>343</v>
      </c>
      <c r="E1088" s="71">
        <v>6.9383146925611899E-2</v>
      </c>
      <c r="F1088" s="68">
        <v>17.025089605734799</v>
      </c>
      <c r="G1088" s="71">
        <v>0.205916667102263</v>
      </c>
      <c r="H1088" s="68">
        <v>33.781362007168497</v>
      </c>
      <c r="I1088" s="71">
        <v>2.7118374382583701E-5</v>
      </c>
      <c r="J1088" s="68">
        <v>25.851254480286698</v>
      </c>
      <c r="K1088" s="71">
        <v>2.2056553001896899E-3</v>
      </c>
      <c r="L1088" s="68">
        <v>5.5555555555555598</v>
      </c>
    </row>
    <row r="1089" spans="1:12" x14ac:dyDescent="0.2">
      <c r="A1089" s="72" t="s">
        <v>2400</v>
      </c>
      <c r="B1089" s="66" t="s">
        <v>2401</v>
      </c>
      <c r="C1089" s="67">
        <v>18</v>
      </c>
      <c r="D1089" s="67" t="s">
        <v>343</v>
      </c>
      <c r="E1089" s="71">
        <v>4.6926778088479899E-2</v>
      </c>
      <c r="F1089" s="68">
        <v>9.0501792114695299</v>
      </c>
      <c r="G1089" s="71">
        <v>0.14078033426544001</v>
      </c>
      <c r="H1089" s="68">
        <v>21.057347670250898</v>
      </c>
      <c r="I1089" s="71">
        <v>0</v>
      </c>
      <c r="J1089" s="68">
        <v>14.381720430107499</v>
      </c>
      <c r="K1089" s="71">
        <v>0</v>
      </c>
      <c r="L1089" s="68">
        <v>3.2706093189964198</v>
      </c>
    </row>
    <row r="1090" spans="1:12" x14ac:dyDescent="0.2">
      <c r="A1090" s="72" t="s">
        <v>2291</v>
      </c>
      <c r="B1090" s="66" t="s">
        <v>2402</v>
      </c>
      <c r="C1090" s="67">
        <v>18</v>
      </c>
      <c r="D1090" s="67" t="s">
        <v>343</v>
      </c>
      <c r="E1090" s="71">
        <v>3.9318174775541503E-2</v>
      </c>
      <c r="F1090" s="68">
        <v>7.4820788530465903</v>
      </c>
      <c r="G1090" s="71">
        <v>7.7612660990865195E-2</v>
      </c>
      <c r="H1090" s="68">
        <v>15.2777777777778</v>
      </c>
      <c r="I1090" s="71">
        <v>6.4006793234509102E-4</v>
      </c>
      <c r="J1090" s="68">
        <v>54.9283154121864</v>
      </c>
      <c r="K1090" s="71">
        <v>3.97017954034143E-2</v>
      </c>
      <c r="L1090" s="68">
        <v>17.025089605734799</v>
      </c>
    </row>
    <row r="1091" spans="1:12" x14ac:dyDescent="0.2">
      <c r="A1091" s="72" t="s">
        <v>2403</v>
      </c>
      <c r="B1091" s="66" t="s">
        <v>2404</v>
      </c>
      <c r="C1091" s="67">
        <v>18</v>
      </c>
      <c r="D1091" s="67" t="s">
        <v>343</v>
      </c>
      <c r="E1091" s="71">
        <v>6.5323108182918296E-2</v>
      </c>
      <c r="F1091" s="68">
        <v>15.5913978494624</v>
      </c>
      <c r="G1091" s="71">
        <v>0.193763669248565</v>
      </c>
      <c r="H1091" s="68">
        <v>31.541218637992799</v>
      </c>
      <c r="I1091" s="71">
        <v>0</v>
      </c>
      <c r="J1091" s="68">
        <v>14.381720430107499</v>
      </c>
      <c r="K1091" s="71">
        <v>2.2056553001896899E-3</v>
      </c>
      <c r="L1091" s="68">
        <v>5.5555555555555598</v>
      </c>
    </row>
    <row r="1092" spans="1:12" x14ac:dyDescent="0.2">
      <c r="A1092" s="72" t="s">
        <v>2405</v>
      </c>
      <c r="B1092" s="66" t="s">
        <v>2406</v>
      </c>
      <c r="C1092" s="67">
        <v>18</v>
      </c>
      <c r="D1092" s="67" t="s">
        <v>343</v>
      </c>
      <c r="E1092" s="71">
        <v>4.9024269154374002E-2</v>
      </c>
      <c r="F1092" s="68">
        <v>9.3637992831541208</v>
      </c>
      <c r="G1092" s="71">
        <v>0.14674032876349999</v>
      </c>
      <c r="H1092" s="68">
        <v>21.7741935483871</v>
      </c>
      <c r="I1092" s="71">
        <v>3.3247869962208703E-4</v>
      </c>
      <c r="J1092" s="68">
        <v>47.580645161290299</v>
      </c>
      <c r="K1092" s="71">
        <v>0</v>
      </c>
      <c r="L1092" s="68">
        <v>3.2706093189964198</v>
      </c>
    </row>
    <row r="1093" spans="1:12" x14ac:dyDescent="0.2">
      <c r="A1093" s="72" t="s">
        <v>2407</v>
      </c>
      <c r="B1093" s="66" t="s">
        <v>2408</v>
      </c>
      <c r="C1093" s="67">
        <v>18</v>
      </c>
      <c r="D1093" s="67" t="s">
        <v>343</v>
      </c>
      <c r="E1093" s="71">
        <v>2.7883995135641999E-2</v>
      </c>
      <c r="F1093" s="68">
        <v>5.8243727598566304</v>
      </c>
      <c r="G1093" s="71">
        <v>8.1446330106736395E-2</v>
      </c>
      <c r="H1093" s="68">
        <v>15.5913978494624</v>
      </c>
      <c r="I1093" s="71">
        <v>0</v>
      </c>
      <c r="J1093" s="68">
        <v>14.381720430107499</v>
      </c>
      <c r="K1093" s="71">
        <v>2.2056553001896899E-3</v>
      </c>
      <c r="L1093" s="68">
        <v>5.5555555555555598</v>
      </c>
    </row>
    <row r="1094" spans="1:12" x14ac:dyDescent="0.2">
      <c r="A1094" s="72" t="s">
        <v>2409</v>
      </c>
      <c r="B1094" s="66" t="s">
        <v>2410</v>
      </c>
      <c r="C1094" s="67">
        <v>18</v>
      </c>
      <c r="D1094" s="67" t="s">
        <v>343</v>
      </c>
      <c r="E1094" s="71">
        <v>6.5734192194632904E-2</v>
      </c>
      <c r="F1094" s="68">
        <v>15.7258064516129</v>
      </c>
      <c r="G1094" s="71">
        <v>0.146380005018971</v>
      </c>
      <c r="H1094" s="68">
        <v>21.729390681003601</v>
      </c>
      <c r="I1094" s="71">
        <v>9.2499660565251095E-5</v>
      </c>
      <c r="J1094" s="68">
        <v>33.691756272401399</v>
      </c>
      <c r="K1094" s="71">
        <v>5.0730071904362802E-2</v>
      </c>
      <c r="L1094" s="68">
        <v>18.9964157706093</v>
      </c>
    </row>
    <row r="1095" spans="1:12" x14ac:dyDescent="0.2">
      <c r="A1095" s="72" t="s">
        <v>2411</v>
      </c>
      <c r="B1095" s="66" t="s">
        <v>2412</v>
      </c>
      <c r="C1095" s="67">
        <v>18</v>
      </c>
      <c r="D1095" s="67" t="s">
        <v>343</v>
      </c>
      <c r="E1095" s="71">
        <v>5.0603969959786999E-2</v>
      </c>
      <c r="F1095" s="68">
        <v>9.6326164874552003</v>
      </c>
      <c r="G1095" s="71">
        <v>0.11585067849028099</v>
      </c>
      <c r="H1095" s="68">
        <v>18.413978494623699</v>
      </c>
      <c r="I1095" s="71">
        <v>6.7074658604486005E-4</v>
      </c>
      <c r="J1095" s="68">
        <v>55.5555555555556</v>
      </c>
      <c r="K1095" s="71">
        <v>3.5290484803034997E-2</v>
      </c>
      <c r="L1095" s="68">
        <v>16.0394265232975</v>
      </c>
    </row>
    <row r="1096" spans="1:12" x14ac:dyDescent="0.2">
      <c r="A1096" s="72" t="s">
        <v>2413</v>
      </c>
      <c r="B1096" s="66" t="s">
        <v>2414</v>
      </c>
      <c r="C1096" s="67">
        <v>18</v>
      </c>
      <c r="D1096" s="67" t="s">
        <v>343</v>
      </c>
      <c r="E1096" s="71">
        <v>0.107300156299733</v>
      </c>
      <c r="F1096" s="68">
        <v>24.775985663082398</v>
      </c>
      <c r="G1096" s="71">
        <v>0.20998533989871199</v>
      </c>
      <c r="H1096" s="68">
        <v>34.498207885304701</v>
      </c>
      <c r="I1096" s="71">
        <v>0.107503818400109</v>
      </c>
      <c r="J1096" s="68">
        <v>93.234767025089596</v>
      </c>
      <c r="K1096" s="71">
        <v>4.4113106003793798E-3</v>
      </c>
      <c r="L1096" s="68">
        <v>6.8996415770609296</v>
      </c>
    </row>
    <row r="1097" spans="1:12" x14ac:dyDescent="0.2">
      <c r="A1097" s="72" t="s">
        <v>2415</v>
      </c>
      <c r="B1097" s="66" t="s">
        <v>2416</v>
      </c>
      <c r="C1097" s="67">
        <v>18</v>
      </c>
      <c r="D1097" s="67" t="s">
        <v>343</v>
      </c>
      <c r="E1097" s="71">
        <v>5.9388989396535502E-2</v>
      </c>
      <c r="F1097" s="68">
        <v>12.8136200716846</v>
      </c>
      <c r="G1097" s="71">
        <v>0.171550002289037</v>
      </c>
      <c r="H1097" s="68">
        <v>26.881720430107499</v>
      </c>
      <c r="I1097" s="71">
        <v>0</v>
      </c>
      <c r="J1097" s="68">
        <v>14.381720430107499</v>
      </c>
      <c r="K1097" s="71">
        <v>6.6169659005690601E-3</v>
      </c>
      <c r="L1097" s="68">
        <v>8.2437275985663092</v>
      </c>
    </row>
    <row r="1098" spans="1:12" x14ac:dyDescent="0.2">
      <c r="A1098" s="72" t="s">
        <v>2417</v>
      </c>
      <c r="B1098" s="66" t="s">
        <v>2418</v>
      </c>
      <c r="C1098" s="67">
        <v>18</v>
      </c>
      <c r="D1098" s="67" t="s">
        <v>343</v>
      </c>
      <c r="E1098" s="71">
        <v>5.8647328666464403E-2</v>
      </c>
      <c r="F1098" s="68">
        <v>12.5</v>
      </c>
      <c r="G1098" s="71">
        <v>0.17373633069920399</v>
      </c>
      <c r="H1098" s="68">
        <v>27.419354838709701</v>
      </c>
      <c r="I1098" s="71">
        <v>0</v>
      </c>
      <c r="J1098" s="68">
        <v>14.381720430107499</v>
      </c>
      <c r="K1098" s="71">
        <v>2.2056553001896899E-3</v>
      </c>
      <c r="L1098" s="68">
        <v>5.5555555555555598</v>
      </c>
    </row>
    <row r="1099" spans="1:12" x14ac:dyDescent="0.2">
      <c r="A1099" s="72" t="s">
        <v>2419</v>
      </c>
      <c r="B1099" s="66" t="s">
        <v>2420</v>
      </c>
      <c r="C1099" s="67">
        <v>18</v>
      </c>
      <c r="D1099" s="67" t="s">
        <v>343</v>
      </c>
      <c r="E1099" s="71">
        <v>5.9944538481344303E-2</v>
      </c>
      <c r="F1099" s="68">
        <v>13.0376344086022</v>
      </c>
      <c r="G1099" s="71">
        <v>0.168805338943084</v>
      </c>
      <c r="H1099" s="68">
        <v>25.7616487455197</v>
      </c>
      <c r="I1099" s="71">
        <v>0</v>
      </c>
      <c r="J1099" s="68">
        <v>14.381720430107499</v>
      </c>
      <c r="K1099" s="71">
        <v>1.1028276500948399E-2</v>
      </c>
      <c r="L1099" s="68">
        <v>10.0358422939068</v>
      </c>
    </row>
    <row r="1100" spans="1:12" x14ac:dyDescent="0.2">
      <c r="A1100" s="72" t="s">
        <v>2421</v>
      </c>
      <c r="B1100" s="66" t="s">
        <v>2422</v>
      </c>
      <c r="C1100" s="67">
        <v>18</v>
      </c>
      <c r="D1100" s="67" t="s">
        <v>343</v>
      </c>
      <c r="E1100" s="71">
        <v>9.6848364724992198E-2</v>
      </c>
      <c r="F1100" s="68">
        <v>22.715053763440899</v>
      </c>
      <c r="G1100" s="71">
        <v>0.15881467165056101</v>
      </c>
      <c r="H1100" s="68">
        <v>22.939068100358401</v>
      </c>
      <c r="I1100" s="71">
        <v>9.1269150274099205E-4</v>
      </c>
      <c r="J1100" s="68">
        <v>58.736559139785001</v>
      </c>
      <c r="K1100" s="71">
        <v>0.13081773102167399</v>
      </c>
      <c r="L1100" s="68">
        <v>30.152329749103899</v>
      </c>
    </row>
    <row r="1101" spans="1:12" x14ac:dyDescent="0.2">
      <c r="A1101" s="72" t="s">
        <v>2423</v>
      </c>
      <c r="B1101" s="66" t="s">
        <v>2424</v>
      </c>
      <c r="C1101" s="67">
        <v>18</v>
      </c>
      <c r="D1101" s="67" t="s">
        <v>343</v>
      </c>
      <c r="E1101" s="71">
        <v>8.0001049879680194E-2</v>
      </c>
      <c r="F1101" s="68">
        <v>19.4444444444444</v>
      </c>
      <c r="G1101" s="71">
        <v>0.13524166106621899</v>
      </c>
      <c r="H1101" s="68">
        <v>20.564516129032299</v>
      </c>
      <c r="I1101" s="71">
        <v>4.1162115342388702E-4</v>
      </c>
      <c r="J1101" s="68">
        <v>49.775985663082402</v>
      </c>
      <c r="K1101" s="71">
        <v>0.104349867419398</v>
      </c>
      <c r="L1101" s="68">
        <v>26.792114695340501</v>
      </c>
    </row>
    <row r="1102" spans="1:12" x14ac:dyDescent="0.2">
      <c r="A1102" s="72" t="s">
        <v>2425</v>
      </c>
      <c r="B1102" s="66" t="s">
        <v>2426</v>
      </c>
      <c r="C1102" s="67">
        <v>18</v>
      </c>
      <c r="D1102" s="67" t="s">
        <v>343</v>
      </c>
      <c r="E1102" s="71">
        <v>7.7501953893576503E-2</v>
      </c>
      <c r="F1102" s="68">
        <v>18.772401433691801</v>
      </c>
      <c r="G1102" s="71">
        <v>0.101456324280771</v>
      </c>
      <c r="H1102" s="68">
        <v>17.204301075268798</v>
      </c>
      <c r="I1102" s="71">
        <v>2.3180637828400301E-4</v>
      </c>
      <c r="J1102" s="68">
        <v>42.876344086021497</v>
      </c>
      <c r="K1102" s="71">
        <v>0.13081773102167399</v>
      </c>
      <c r="L1102" s="68">
        <v>30.152329749103899</v>
      </c>
    </row>
    <row r="1103" spans="1:12" x14ac:dyDescent="0.2">
      <c r="A1103" s="72" t="s">
        <v>2427</v>
      </c>
      <c r="B1103" s="66" t="s">
        <v>2428</v>
      </c>
      <c r="C1103" s="67">
        <v>18</v>
      </c>
      <c r="D1103" s="67" t="s">
        <v>343</v>
      </c>
      <c r="E1103" s="71">
        <v>7.7321023453462506E-2</v>
      </c>
      <c r="F1103" s="68">
        <v>18.727598566308199</v>
      </c>
      <c r="G1103" s="71">
        <v>8.4658000522511406E-2</v>
      </c>
      <c r="H1103" s="68">
        <v>16.084229390680999</v>
      </c>
      <c r="I1103" s="71">
        <v>3.6368340439108801E-4</v>
      </c>
      <c r="J1103" s="68">
        <v>48.387096774193601</v>
      </c>
      <c r="K1103" s="71">
        <v>0.14694138643348501</v>
      </c>
      <c r="L1103" s="68">
        <v>31.9444444444444</v>
      </c>
    </row>
    <row r="1104" spans="1:12" x14ac:dyDescent="0.2">
      <c r="A1104" s="72" t="s">
        <v>2429</v>
      </c>
      <c r="B1104" s="66" t="s">
        <v>2430</v>
      </c>
      <c r="C1104" s="67">
        <v>18</v>
      </c>
      <c r="D1104" s="67" t="s">
        <v>343</v>
      </c>
      <c r="E1104" s="71">
        <v>9.32561114961101E-2</v>
      </c>
      <c r="F1104" s="68">
        <v>22.311827956989202</v>
      </c>
      <c r="G1104" s="71">
        <v>0.11952466309088</v>
      </c>
      <c r="H1104" s="68">
        <v>18.8172043010753</v>
      </c>
      <c r="I1104" s="71">
        <v>6.8353162827334096E-5</v>
      </c>
      <c r="J1104" s="68">
        <v>31.541218637992799</v>
      </c>
      <c r="K1104" s="71">
        <v>0.160175318234623</v>
      </c>
      <c r="L1104" s="68">
        <v>33.4677419354839</v>
      </c>
    </row>
    <row r="1105" spans="1:12" x14ac:dyDescent="0.2">
      <c r="A1105" s="72" t="s">
        <v>2431</v>
      </c>
      <c r="B1105" s="66" t="s">
        <v>2432</v>
      </c>
      <c r="C1105" s="67">
        <v>18</v>
      </c>
      <c r="D1105" s="67" t="s">
        <v>343</v>
      </c>
      <c r="E1105" s="71">
        <v>4.56328167789124E-2</v>
      </c>
      <c r="F1105" s="68">
        <v>8.8261648745519707</v>
      </c>
      <c r="G1105" s="71">
        <v>7.4966990116874299E-2</v>
      </c>
      <c r="H1105" s="68">
        <v>15.0537634408602</v>
      </c>
      <c r="I1105" s="71">
        <v>1.7311181455183499E-4</v>
      </c>
      <c r="J1105" s="68">
        <v>39.426523297491002</v>
      </c>
      <c r="K1105" s="71">
        <v>6.1758348405311199E-2</v>
      </c>
      <c r="L1105" s="68">
        <v>20.878136200716799</v>
      </c>
    </row>
    <row r="1106" spans="1:12" x14ac:dyDescent="0.2">
      <c r="A1106" s="72" t="s">
        <v>1112</v>
      </c>
      <c r="B1106" s="66" t="s">
        <v>2433</v>
      </c>
      <c r="C1106" s="67">
        <v>18</v>
      </c>
      <c r="D1106" s="67" t="s">
        <v>343</v>
      </c>
      <c r="E1106" s="71">
        <v>7.8556392511919496E-2</v>
      </c>
      <c r="F1106" s="68">
        <v>18.9964157706093</v>
      </c>
      <c r="G1106" s="71">
        <v>0.10180132588030601</v>
      </c>
      <c r="H1106" s="68">
        <v>17.249103942652301</v>
      </c>
      <c r="I1106" s="71">
        <v>3.0501206337778699E-3</v>
      </c>
      <c r="J1106" s="68">
        <v>69.354838709677395</v>
      </c>
      <c r="K1106" s="71">
        <v>0.13081773102167399</v>
      </c>
      <c r="L1106" s="68">
        <v>30.152329749103899</v>
      </c>
    </row>
    <row r="1107" spans="1:12" x14ac:dyDescent="0.2">
      <c r="A1107" s="72" t="s">
        <v>2434</v>
      </c>
      <c r="B1107" s="66" t="s">
        <v>2435</v>
      </c>
      <c r="C1107" s="67">
        <v>18</v>
      </c>
      <c r="D1107" s="67" t="s">
        <v>343</v>
      </c>
      <c r="E1107" s="71">
        <v>6.7437824760218507E-2</v>
      </c>
      <c r="F1107" s="68">
        <v>16.3530465949821</v>
      </c>
      <c r="G1107" s="71">
        <v>0.16481733398093901</v>
      </c>
      <c r="H1107" s="68">
        <v>23.9247311827957</v>
      </c>
      <c r="I1107" s="71">
        <v>1.9649231396748701E-10</v>
      </c>
      <c r="J1107" s="68">
        <v>15.0537634408602</v>
      </c>
      <c r="K1107" s="71">
        <v>3.74961401032246E-2</v>
      </c>
      <c r="L1107" s="68">
        <v>16.621863799283201</v>
      </c>
    </row>
    <row r="1108" spans="1:12" x14ac:dyDescent="0.2">
      <c r="A1108" s="72" t="s">
        <v>1114</v>
      </c>
      <c r="B1108" s="66" t="s">
        <v>2436</v>
      </c>
      <c r="C1108" s="67">
        <v>18</v>
      </c>
      <c r="D1108" s="67" t="s">
        <v>343</v>
      </c>
      <c r="E1108" s="71">
        <v>4.98651694288961E-2</v>
      </c>
      <c r="F1108" s="68">
        <v>9.5430107526881702</v>
      </c>
      <c r="G1108" s="71">
        <v>6.1184668325464202E-2</v>
      </c>
      <c r="H1108" s="68">
        <v>13.620071684587799</v>
      </c>
      <c r="I1108" s="71">
        <v>1.8462795363671501E-4</v>
      </c>
      <c r="J1108" s="68">
        <v>40.008960573476699</v>
      </c>
      <c r="K1108" s="71">
        <v>8.8226212007587401E-2</v>
      </c>
      <c r="L1108" s="68">
        <v>24.6863799283154</v>
      </c>
    </row>
    <row r="1109" spans="1:12" x14ac:dyDescent="0.2">
      <c r="A1109" s="72" t="s">
        <v>799</v>
      </c>
      <c r="B1109" s="66" t="s">
        <v>2437</v>
      </c>
      <c r="C1109" s="67">
        <v>18</v>
      </c>
      <c r="D1109" s="67" t="s">
        <v>343</v>
      </c>
      <c r="E1109" s="71">
        <v>0.11598456013786899</v>
      </c>
      <c r="F1109" s="68">
        <v>26.792114695340501</v>
      </c>
      <c r="G1109" s="71">
        <v>0.135380338360166</v>
      </c>
      <c r="H1109" s="68">
        <v>20.609318996415801</v>
      </c>
      <c r="I1109" s="71">
        <v>1.4636492474983501E-4</v>
      </c>
      <c r="J1109" s="68">
        <v>37.5</v>
      </c>
      <c r="K1109" s="71">
        <v>0.21242697712869299</v>
      </c>
      <c r="L1109" s="68">
        <v>41.6666666666667</v>
      </c>
    </row>
    <row r="1110" spans="1:12" x14ac:dyDescent="0.2">
      <c r="A1110" s="72" t="s">
        <v>801</v>
      </c>
      <c r="B1110" s="66" t="s">
        <v>2438</v>
      </c>
      <c r="C1110" s="67">
        <v>18</v>
      </c>
      <c r="D1110" s="67" t="s">
        <v>343</v>
      </c>
      <c r="E1110" s="71">
        <v>8.73612831546422E-2</v>
      </c>
      <c r="F1110" s="68">
        <v>21.012544802867399</v>
      </c>
      <c r="G1110" s="71">
        <v>0.15275966601653701</v>
      </c>
      <c r="H1110" s="68">
        <v>22.267025089605699</v>
      </c>
      <c r="I1110" s="71">
        <v>1.2470737380944499E-3</v>
      </c>
      <c r="J1110" s="68">
        <v>61.514336917562702</v>
      </c>
      <c r="K1110" s="71">
        <v>0.108077109709295</v>
      </c>
      <c r="L1110" s="68">
        <v>27.1505376344086</v>
      </c>
    </row>
    <row r="1111" spans="1:12" x14ac:dyDescent="0.2">
      <c r="A1111" s="72" t="s">
        <v>668</v>
      </c>
      <c r="B1111" s="66" t="s">
        <v>2439</v>
      </c>
      <c r="C1111" s="67">
        <v>18</v>
      </c>
      <c r="D1111" s="67" t="s">
        <v>343</v>
      </c>
      <c r="E1111" s="71">
        <v>9.9930543825317103E-2</v>
      </c>
      <c r="F1111" s="68">
        <v>23.2974910394265</v>
      </c>
      <c r="G1111" s="71">
        <v>0.130575993954998</v>
      </c>
      <c r="H1111" s="68">
        <v>20.161290322580601</v>
      </c>
      <c r="I1111" s="71">
        <v>2.1769808557132401E-4</v>
      </c>
      <c r="J1111" s="68">
        <v>42.2939068100358</v>
      </c>
      <c r="K1111" s="71">
        <v>0.16899793943538199</v>
      </c>
      <c r="L1111" s="68">
        <v>34.811827956989198</v>
      </c>
    </row>
    <row r="1112" spans="1:12" x14ac:dyDescent="0.2">
      <c r="A1112" s="72" t="s">
        <v>2440</v>
      </c>
      <c r="B1112" s="66" t="s">
        <v>2441</v>
      </c>
      <c r="C1112" s="67">
        <v>18</v>
      </c>
      <c r="D1112" s="67" t="s">
        <v>343</v>
      </c>
      <c r="E1112" s="71">
        <v>7.8272474269809197E-2</v>
      </c>
      <c r="F1112" s="68">
        <v>18.906810035842302</v>
      </c>
      <c r="G1112" s="71">
        <v>0.14381181250390801</v>
      </c>
      <c r="H1112" s="68">
        <v>21.326164874551999</v>
      </c>
      <c r="I1112" s="71">
        <v>5.7374299774285895E-4</v>
      </c>
      <c r="J1112" s="68">
        <v>53.315412186379902</v>
      </c>
      <c r="K1112" s="71">
        <v>9.0431867307777095E-2</v>
      </c>
      <c r="L1112" s="68">
        <v>24.955197132616501</v>
      </c>
    </row>
    <row r="1113" spans="1:12" x14ac:dyDescent="0.2">
      <c r="A1113" s="72" t="s">
        <v>638</v>
      </c>
      <c r="B1113" s="66" t="s">
        <v>2442</v>
      </c>
      <c r="C1113" s="67">
        <v>18</v>
      </c>
      <c r="D1113" s="67" t="s">
        <v>343</v>
      </c>
      <c r="E1113" s="71">
        <v>8.7485577763174394E-2</v>
      </c>
      <c r="F1113" s="68">
        <v>21.102150537634401</v>
      </c>
      <c r="G1113" s="71">
        <v>7.7178344712364205E-2</v>
      </c>
      <c r="H1113" s="68">
        <v>15.1881720430108</v>
      </c>
      <c r="I1113" s="71">
        <v>3.3433612252500402E-6</v>
      </c>
      <c r="J1113" s="68">
        <v>18.772401433691801</v>
      </c>
      <c r="K1113" s="71">
        <v>0.18527504521593399</v>
      </c>
      <c r="L1113" s="68">
        <v>37.231182795698899</v>
      </c>
    </row>
    <row r="1114" spans="1:12" x14ac:dyDescent="0.2">
      <c r="A1114" s="72" t="s">
        <v>642</v>
      </c>
      <c r="B1114" s="66" t="s">
        <v>2443</v>
      </c>
      <c r="C1114" s="67">
        <v>18</v>
      </c>
      <c r="D1114" s="67" t="s">
        <v>343</v>
      </c>
      <c r="E1114" s="71">
        <v>9.0489106543549996E-2</v>
      </c>
      <c r="F1114" s="68">
        <v>21.863799283154101</v>
      </c>
      <c r="G1114" s="71">
        <v>7.86613211204652E-2</v>
      </c>
      <c r="H1114" s="68">
        <v>15.412186379928301</v>
      </c>
      <c r="I1114" s="71">
        <v>2.2991908319928601E-4</v>
      </c>
      <c r="J1114" s="68">
        <v>42.831541218638002</v>
      </c>
      <c r="K1114" s="71">
        <v>0.19257607942698499</v>
      </c>
      <c r="L1114" s="68">
        <v>38.3960573476703</v>
      </c>
    </row>
    <row r="1115" spans="1:12" x14ac:dyDescent="0.2">
      <c r="A1115" s="72" t="s">
        <v>2444</v>
      </c>
      <c r="B1115" s="66" t="s">
        <v>2445</v>
      </c>
      <c r="C1115" s="67">
        <v>21</v>
      </c>
      <c r="D1115" s="67" t="s">
        <v>343</v>
      </c>
      <c r="E1115" s="71">
        <v>3.3444519039866602E-2</v>
      </c>
      <c r="F1115" s="68">
        <v>6.7204301075268802</v>
      </c>
      <c r="G1115" s="71">
        <v>5.6220450718613701E-2</v>
      </c>
      <c r="H1115" s="68">
        <v>12.9032258064516</v>
      </c>
      <c r="I1115" s="71">
        <v>3.9719231513565899E-10</v>
      </c>
      <c r="J1115" s="68">
        <v>15.232974910394301</v>
      </c>
      <c r="K1115" s="71">
        <v>4.4113106003793701E-2</v>
      </c>
      <c r="L1115" s="68">
        <v>17.921146953405</v>
      </c>
    </row>
    <row r="1116" spans="1:12" x14ac:dyDescent="0.2">
      <c r="A1116" s="72" t="s">
        <v>2446</v>
      </c>
      <c r="B1116" s="66" t="s">
        <v>2447</v>
      </c>
      <c r="C1116" s="67">
        <v>21</v>
      </c>
      <c r="D1116" s="67" t="s">
        <v>343</v>
      </c>
      <c r="E1116" s="71">
        <v>5.6425883836015697E-2</v>
      </c>
      <c r="F1116" s="68">
        <v>11.2007168458781</v>
      </c>
      <c r="G1116" s="71">
        <v>0.14501544320596099</v>
      </c>
      <c r="H1116" s="68">
        <v>21.505376344085999</v>
      </c>
      <c r="I1116" s="71">
        <v>0</v>
      </c>
      <c r="J1116" s="68">
        <v>14.381720430107499</v>
      </c>
      <c r="K1116" s="71">
        <v>2.4262208302086599E-2</v>
      </c>
      <c r="L1116" s="68">
        <v>13.8888888888889</v>
      </c>
    </row>
    <row r="1117" spans="1:12" x14ac:dyDescent="0.2">
      <c r="A1117" s="72" t="s">
        <v>2448</v>
      </c>
      <c r="B1117" s="66" t="s">
        <v>2449</v>
      </c>
      <c r="C1117" s="67">
        <v>18</v>
      </c>
      <c r="D1117" s="67" t="s">
        <v>343</v>
      </c>
      <c r="E1117" s="71">
        <v>0.114528953712265</v>
      </c>
      <c r="F1117" s="68">
        <v>26.209677419354801</v>
      </c>
      <c r="G1117" s="71">
        <v>0.25878933244743102</v>
      </c>
      <c r="H1117" s="68">
        <v>39.919354838709701</v>
      </c>
      <c r="I1117" s="71">
        <v>3.8478767385380301E-2</v>
      </c>
      <c r="J1117" s="68">
        <v>87.5</v>
      </c>
      <c r="K1117" s="71">
        <v>4.6318761303983401E-2</v>
      </c>
      <c r="L1117" s="68">
        <v>18.279569892473098</v>
      </c>
    </row>
    <row r="1118" spans="1:12" x14ac:dyDescent="0.2">
      <c r="A1118" s="72" t="s">
        <v>680</v>
      </c>
      <c r="B1118" s="66" t="s">
        <v>2450</v>
      </c>
      <c r="C1118" s="67">
        <v>18</v>
      </c>
      <c r="D1118" s="67" t="s">
        <v>343</v>
      </c>
      <c r="E1118" s="71">
        <v>9.2624870314495997E-2</v>
      </c>
      <c r="F1118" s="68">
        <v>22.2222222222222</v>
      </c>
      <c r="G1118" s="71">
        <v>0.249605999064267</v>
      </c>
      <c r="H1118" s="68">
        <v>38.530465949820801</v>
      </c>
      <c r="I1118" s="71">
        <v>6.2120588773240401E-3</v>
      </c>
      <c r="J1118" s="68">
        <v>74.103942652329707</v>
      </c>
      <c r="K1118" s="71">
        <v>2.2056553001896899E-2</v>
      </c>
      <c r="L1118" s="68">
        <v>13.082437275985701</v>
      </c>
    </row>
    <row r="1119" spans="1:12" x14ac:dyDescent="0.2">
      <c r="A1119" s="72" t="s">
        <v>2451</v>
      </c>
      <c r="B1119" s="66" t="s">
        <v>2452</v>
      </c>
      <c r="C1119" s="67">
        <v>18</v>
      </c>
      <c r="D1119" s="67" t="s">
        <v>343</v>
      </c>
      <c r="E1119" s="71">
        <v>0.10192383724354399</v>
      </c>
      <c r="F1119" s="68">
        <v>23.6111111111111</v>
      </c>
      <c r="G1119" s="71">
        <v>0.24722066859717701</v>
      </c>
      <c r="H1119" s="68">
        <v>38.306451612903203</v>
      </c>
      <c r="I1119" s="71">
        <v>1.20380532852362E-3</v>
      </c>
      <c r="J1119" s="68">
        <v>61.2455197132617</v>
      </c>
      <c r="K1119" s="71">
        <v>5.7347037804931798E-2</v>
      </c>
      <c r="L1119" s="68">
        <v>20.2060931899642</v>
      </c>
    </row>
    <row r="1120" spans="1:12" x14ac:dyDescent="0.2">
      <c r="A1120" s="72" t="s">
        <v>953</v>
      </c>
      <c r="B1120" s="66" t="s">
        <v>2453</v>
      </c>
      <c r="C1120" s="67">
        <v>21</v>
      </c>
      <c r="D1120" s="67" t="s">
        <v>343</v>
      </c>
      <c r="E1120" s="71">
        <v>7.9936943895180093E-2</v>
      </c>
      <c r="F1120" s="68">
        <v>19.354838709677399</v>
      </c>
      <c r="G1120" s="71">
        <v>0.19789966613465401</v>
      </c>
      <c r="H1120" s="68">
        <v>32.437275985663099</v>
      </c>
      <c r="I1120" s="71">
        <v>3.7148472817585001E-6</v>
      </c>
      <c r="J1120" s="68">
        <v>19.086021505376301</v>
      </c>
      <c r="K1120" s="71">
        <v>4.1907450703604E-2</v>
      </c>
      <c r="L1120" s="68">
        <v>17.6075268817204</v>
      </c>
    </row>
    <row r="1121" spans="1:12" x14ac:dyDescent="0.2">
      <c r="A1121" s="72" t="s">
        <v>2454</v>
      </c>
      <c r="B1121" s="66" t="s">
        <v>2455</v>
      </c>
      <c r="C1121" s="67">
        <v>18</v>
      </c>
      <c r="D1121" s="67" t="s">
        <v>343</v>
      </c>
      <c r="E1121" s="71">
        <v>7.5065471841586795E-2</v>
      </c>
      <c r="F1121" s="68">
        <v>18.145161290322601</v>
      </c>
      <c r="G1121" s="71">
        <v>0.19649800715152199</v>
      </c>
      <c r="H1121" s="68">
        <v>32.034050179211498</v>
      </c>
      <c r="I1121" s="71">
        <v>2.48894707720158E-5</v>
      </c>
      <c r="J1121" s="68">
        <v>25.134408602150501</v>
      </c>
      <c r="K1121" s="71">
        <v>2.8673518902465899E-2</v>
      </c>
      <c r="L1121" s="68">
        <v>15.0537634408602</v>
      </c>
    </row>
    <row r="1122" spans="1:12" x14ac:dyDescent="0.2">
      <c r="A1122" s="72" t="s">
        <v>2456</v>
      </c>
      <c r="B1122" s="66" t="s">
        <v>2457</v>
      </c>
      <c r="C1122" s="67">
        <v>18</v>
      </c>
      <c r="D1122" s="67" t="s">
        <v>343</v>
      </c>
      <c r="E1122" s="71">
        <v>0.11326870988644799</v>
      </c>
      <c r="F1122" s="68">
        <v>26.0752688172043</v>
      </c>
      <c r="G1122" s="71">
        <v>0.239144327783257</v>
      </c>
      <c r="H1122" s="68">
        <v>37.455197132616497</v>
      </c>
      <c r="I1122" s="71">
        <v>7.2324505706817502E-4</v>
      </c>
      <c r="J1122" s="68">
        <v>56.362007168458803</v>
      </c>
      <c r="K1122" s="71">
        <v>9.9938556819018601E-2</v>
      </c>
      <c r="L1122" s="68">
        <v>26.3888888888889</v>
      </c>
    </row>
    <row r="1123" spans="1:12" x14ac:dyDescent="0.2">
      <c r="A1123" s="72" t="s">
        <v>2458</v>
      </c>
      <c r="B1123" s="66" t="s">
        <v>2459</v>
      </c>
      <c r="C1123" s="67">
        <v>18</v>
      </c>
      <c r="D1123" s="67" t="s">
        <v>343</v>
      </c>
      <c r="E1123" s="71">
        <v>0.103827177864268</v>
      </c>
      <c r="F1123" s="68">
        <v>24.059139784946201</v>
      </c>
      <c r="G1123" s="71">
        <v>0.25172266654545999</v>
      </c>
      <c r="H1123" s="68">
        <v>38.933691756272403</v>
      </c>
      <c r="I1123" s="71">
        <v>2.0617394222375199E-4</v>
      </c>
      <c r="J1123" s="68">
        <v>41.308243727598601</v>
      </c>
      <c r="K1123" s="71">
        <v>5.9552693105121499E-2</v>
      </c>
      <c r="L1123" s="68">
        <v>20.6989247311828</v>
      </c>
    </row>
    <row r="1124" spans="1:12" x14ac:dyDescent="0.2">
      <c r="A1124" s="72" t="s">
        <v>2460</v>
      </c>
      <c r="B1124" s="66" t="s">
        <v>2461</v>
      </c>
      <c r="C1124" s="67">
        <v>18</v>
      </c>
      <c r="D1124" s="67" t="s">
        <v>343</v>
      </c>
      <c r="E1124" s="71">
        <v>0.113248711744783</v>
      </c>
      <c r="F1124" s="68">
        <v>26.030465949820801</v>
      </c>
      <c r="G1124" s="71">
        <v>0.229462998740283</v>
      </c>
      <c r="H1124" s="68">
        <v>36.379928315412201</v>
      </c>
      <c r="I1124" s="71">
        <v>3.7148458058333802E-7</v>
      </c>
      <c r="J1124" s="68">
        <v>16.308243727598601</v>
      </c>
      <c r="K1124" s="71">
        <v>0.110282765009484</v>
      </c>
      <c r="L1124" s="68">
        <v>27.688172043010798</v>
      </c>
    </row>
    <row r="1125" spans="1:12" x14ac:dyDescent="0.2">
      <c r="A1125" s="72" t="s">
        <v>2462</v>
      </c>
      <c r="B1125" s="66" t="s">
        <v>2463</v>
      </c>
      <c r="C1125" s="67">
        <v>21</v>
      </c>
      <c r="D1125" s="67" t="s">
        <v>343</v>
      </c>
      <c r="E1125" s="71">
        <v>9.2253522863144193E-3</v>
      </c>
      <c r="F1125" s="68">
        <v>2.8673835125448002</v>
      </c>
      <c r="G1125" s="71">
        <v>1.1836752743485199E-3</v>
      </c>
      <c r="H1125" s="68">
        <v>3.53942652329749</v>
      </c>
      <c r="I1125" s="71">
        <v>2.4517982318500301E-5</v>
      </c>
      <c r="J1125" s="68">
        <v>24.955197132616501</v>
      </c>
      <c r="K1125" s="71">
        <v>2.6467863602276299E-2</v>
      </c>
      <c r="L1125" s="68">
        <v>14.471326164874601</v>
      </c>
    </row>
    <row r="1126" spans="1:12" x14ac:dyDescent="0.2">
      <c r="A1126" s="72" t="s">
        <v>2464</v>
      </c>
      <c r="B1126" s="66" t="s">
        <v>2465</v>
      </c>
      <c r="C1126" s="67">
        <v>18</v>
      </c>
      <c r="D1126" s="67" t="s">
        <v>343</v>
      </c>
      <c r="E1126" s="71">
        <v>0.11623110647172399</v>
      </c>
      <c r="F1126" s="68">
        <v>26.836917562724</v>
      </c>
      <c r="G1126" s="71">
        <v>0.260657335882719</v>
      </c>
      <c r="H1126" s="68">
        <v>40.322580645161302</v>
      </c>
      <c r="I1126" s="71">
        <v>5.7426691149512999E-3</v>
      </c>
      <c r="J1126" s="68">
        <v>73.342293906809999</v>
      </c>
      <c r="K1126" s="71">
        <v>8.2293314417501207E-2</v>
      </c>
      <c r="L1126" s="68">
        <v>24.193548387096801</v>
      </c>
    </row>
    <row r="1127" spans="1:12" x14ac:dyDescent="0.2">
      <c r="A1127" s="72" t="s">
        <v>2466</v>
      </c>
      <c r="B1127" s="66" t="s">
        <v>2467</v>
      </c>
      <c r="C1127" s="67">
        <v>18</v>
      </c>
      <c r="D1127" s="67" t="s">
        <v>343</v>
      </c>
      <c r="E1127" s="71">
        <v>0.122525654758428</v>
      </c>
      <c r="F1127" s="68">
        <v>29.1666666666667</v>
      </c>
      <c r="G1127" s="71">
        <v>0.27489672094055101</v>
      </c>
      <c r="H1127" s="68">
        <v>42.4283154121864</v>
      </c>
      <c r="I1127" s="71">
        <v>4.2720726767083801E-5</v>
      </c>
      <c r="J1127" s="68">
        <v>28.5394265232975</v>
      </c>
      <c r="K1127" s="71">
        <v>9.2637522607966802E-2</v>
      </c>
      <c r="L1127" s="68">
        <v>25.224014336917602</v>
      </c>
    </row>
    <row r="1128" spans="1:12" x14ac:dyDescent="0.2">
      <c r="A1128" s="72" t="s">
        <v>2135</v>
      </c>
      <c r="B1128" s="66" t="s">
        <v>2468</v>
      </c>
      <c r="C1128" s="67">
        <v>18</v>
      </c>
      <c r="D1128" s="67" t="s">
        <v>343</v>
      </c>
      <c r="E1128" s="71">
        <v>0.116617802499033</v>
      </c>
      <c r="F1128" s="68">
        <v>27.105734767025101</v>
      </c>
      <c r="G1128" s="71">
        <v>0.26517499928566202</v>
      </c>
      <c r="H1128" s="68">
        <v>41.084229390681003</v>
      </c>
      <c r="I1128" s="71">
        <v>2.3850937939342101E-3</v>
      </c>
      <c r="J1128" s="68">
        <v>66.845878136200696</v>
      </c>
      <c r="K1128" s="71">
        <v>8.2293314417501207E-2</v>
      </c>
      <c r="L1128" s="68">
        <v>24.193548387096801</v>
      </c>
    </row>
    <row r="1129" spans="1:12" x14ac:dyDescent="0.2">
      <c r="A1129" s="72" t="s">
        <v>2469</v>
      </c>
      <c r="B1129" s="66" t="s">
        <v>2470</v>
      </c>
      <c r="C1129" s="67">
        <v>18</v>
      </c>
      <c r="D1129" s="67" t="s">
        <v>343</v>
      </c>
      <c r="E1129" s="71">
        <v>0.178477905774651</v>
      </c>
      <c r="F1129" s="68">
        <v>44.265232974910397</v>
      </c>
      <c r="G1129" s="71">
        <v>0.31297999241970698</v>
      </c>
      <c r="H1129" s="68">
        <v>48.342293906809999</v>
      </c>
      <c r="I1129" s="71">
        <v>1.7481232355346901E-2</v>
      </c>
      <c r="J1129" s="68">
        <v>81.675627240143399</v>
      </c>
      <c r="K1129" s="71">
        <v>0.20497249254889999</v>
      </c>
      <c r="L1129" s="68">
        <v>40.501792114695299</v>
      </c>
    </row>
    <row r="1130" spans="1:12" x14ac:dyDescent="0.2">
      <c r="A1130" s="72" t="s">
        <v>2471</v>
      </c>
      <c r="B1130" s="66" t="s">
        <v>2472</v>
      </c>
      <c r="C1130" s="67">
        <v>18</v>
      </c>
      <c r="D1130" s="67" t="s">
        <v>343</v>
      </c>
      <c r="E1130" s="71">
        <v>0.115107737514133</v>
      </c>
      <c r="F1130" s="68">
        <v>26.478494623655902</v>
      </c>
      <c r="G1130" s="71">
        <v>0.199526329012367</v>
      </c>
      <c r="H1130" s="68">
        <v>32.795698924731198</v>
      </c>
      <c r="I1130" s="71">
        <v>2.2363371751116899E-4</v>
      </c>
      <c r="J1130" s="68">
        <v>42.562724014336901</v>
      </c>
      <c r="K1130" s="71">
        <v>0.14557324981251901</v>
      </c>
      <c r="L1130" s="68">
        <v>31.8100358422939</v>
      </c>
    </row>
    <row r="1131" spans="1:12" x14ac:dyDescent="0.2">
      <c r="A1131" s="72" t="s">
        <v>2473</v>
      </c>
      <c r="B1131" s="66" t="s">
        <v>2474</v>
      </c>
      <c r="C1131" s="67">
        <v>18</v>
      </c>
      <c r="D1131" s="67" t="s">
        <v>343</v>
      </c>
      <c r="E1131" s="71">
        <v>0.14231045295292599</v>
      </c>
      <c r="F1131" s="68">
        <v>33.1989247311828</v>
      </c>
      <c r="G1131" s="71">
        <v>0.25553466804967201</v>
      </c>
      <c r="H1131" s="68">
        <v>39.5161290322581</v>
      </c>
      <c r="I1131" s="71">
        <v>1.9309607353360699E-4</v>
      </c>
      <c r="J1131" s="68">
        <v>40.367383512544798</v>
      </c>
      <c r="K1131" s="71">
        <v>0.17120359473557101</v>
      </c>
      <c r="L1131" s="68">
        <v>35.215053763440899</v>
      </c>
    </row>
    <row r="1132" spans="1:12" x14ac:dyDescent="0.2">
      <c r="A1132" s="72" t="s">
        <v>1063</v>
      </c>
      <c r="B1132" s="66" t="s">
        <v>2475</v>
      </c>
      <c r="C1132" s="67">
        <v>18</v>
      </c>
      <c r="D1132" s="67" t="s">
        <v>343</v>
      </c>
      <c r="E1132" s="71">
        <v>0.104069816238607</v>
      </c>
      <c r="F1132" s="68">
        <v>24.1039426523297</v>
      </c>
      <c r="G1132" s="71">
        <v>0.24359266943256</v>
      </c>
      <c r="H1132" s="68">
        <v>37.9928315412186</v>
      </c>
      <c r="I1132" s="71">
        <v>2.4146497737916999E-4</v>
      </c>
      <c r="J1132" s="68">
        <v>43.727598566308203</v>
      </c>
      <c r="K1132" s="71">
        <v>6.83753143058803E-2</v>
      </c>
      <c r="L1132" s="68">
        <v>21.953405017921099</v>
      </c>
    </row>
    <row r="1133" spans="1:12" x14ac:dyDescent="0.2">
      <c r="A1133" s="72" t="s">
        <v>2476</v>
      </c>
      <c r="B1133" s="66" t="s">
        <v>2477</v>
      </c>
      <c r="C1133" s="67">
        <v>18</v>
      </c>
      <c r="D1133" s="67" t="s">
        <v>343</v>
      </c>
      <c r="E1133" s="71">
        <v>0.110091663742608</v>
      </c>
      <c r="F1133" s="68">
        <v>25.4480286738351</v>
      </c>
      <c r="G1133" s="71">
        <v>0.25289800015334502</v>
      </c>
      <c r="H1133" s="68">
        <v>39.157706093190001</v>
      </c>
      <c r="I1133" s="71">
        <v>1.7905556784116901E-4</v>
      </c>
      <c r="J1133" s="68">
        <v>39.6505376344086</v>
      </c>
      <c r="K1133" s="71">
        <v>7.7197935506639004E-2</v>
      </c>
      <c r="L1133" s="68">
        <v>23.342293906809999</v>
      </c>
    </row>
    <row r="1134" spans="1:12" x14ac:dyDescent="0.2">
      <c r="A1134" s="72" t="s">
        <v>2478</v>
      </c>
      <c r="B1134" s="66" t="s">
        <v>2479</v>
      </c>
      <c r="C1134" s="67">
        <v>18</v>
      </c>
      <c r="D1134" s="67" t="s">
        <v>343</v>
      </c>
      <c r="E1134" s="71">
        <v>0.154128421810872</v>
      </c>
      <c r="F1134" s="68">
        <v>36.7383512544803</v>
      </c>
      <c r="G1134" s="71">
        <v>0.241135667103164</v>
      </c>
      <c r="H1134" s="68">
        <v>37.858422939068099</v>
      </c>
      <c r="I1134" s="71">
        <v>0</v>
      </c>
      <c r="J1134" s="68">
        <v>14.381720430107499</v>
      </c>
      <c r="K1134" s="71">
        <v>0.22124959832945101</v>
      </c>
      <c r="L1134" s="68">
        <v>42.697132616487501</v>
      </c>
    </row>
    <row r="1135" spans="1:12" x14ac:dyDescent="0.2">
      <c r="A1135" s="72" t="s">
        <v>2480</v>
      </c>
      <c r="B1135" s="66" t="s">
        <v>2481</v>
      </c>
      <c r="C1135" s="67">
        <v>18</v>
      </c>
      <c r="D1135" s="67" t="s">
        <v>343</v>
      </c>
      <c r="E1135" s="71">
        <v>0.112399089061531</v>
      </c>
      <c r="F1135" s="68">
        <v>25.896057347670201</v>
      </c>
      <c r="G1135" s="71">
        <v>0.26660366710278399</v>
      </c>
      <c r="H1135" s="68">
        <v>41.218637992831503</v>
      </c>
      <c r="I1135" s="71">
        <v>1.26304757398335E-5</v>
      </c>
      <c r="J1135" s="68">
        <v>22.087813620071699</v>
      </c>
      <c r="K1135" s="71">
        <v>7.0580969606069993E-2</v>
      </c>
      <c r="L1135" s="68">
        <v>22.401433691756299</v>
      </c>
    </row>
    <row r="1136" spans="1:12" x14ac:dyDescent="0.2">
      <c r="A1136" s="72" t="s">
        <v>2482</v>
      </c>
      <c r="B1136" s="66" t="s">
        <v>2483</v>
      </c>
      <c r="C1136" s="67">
        <v>18</v>
      </c>
      <c r="D1136" s="67" t="s">
        <v>343</v>
      </c>
      <c r="E1136" s="71">
        <v>0.162072686453829</v>
      </c>
      <c r="F1136" s="68">
        <v>39.023297491039401</v>
      </c>
      <c r="G1136" s="71">
        <v>0.239184665740242</v>
      </c>
      <c r="H1136" s="68">
        <v>37.5</v>
      </c>
      <c r="I1136" s="71">
        <v>0</v>
      </c>
      <c r="J1136" s="68">
        <v>14.381720430107499</v>
      </c>
      <c r="K1136" s="71">
        <v>0.24703339362124499</v>
      </c>
      <c r="L1136" s="68">
        <v>47.267025089605703</v>
      </c>
    </row>
    <row r="1137" spans="1:12" x14ac:dyDescent="0.2">
      <c r="A1137" s="72" t="s">
        <v>2484</v>
      </c>
      <c r="B1137" s="66" t="s">
        <v>2485</v>
      </c>
      <c r="C1137" s="67">
        <v>18</v>
      </c>
      <c r="D1137" s="67" t="s">
        <v>343</v>
      </c>
      <c r="E1137" s="71">
        <v>9.7151625516467902E-2</v>
      </c>
      <c r="F1137" s="68">
        <v>22.894265232974899</v>
      </c>
      <c r="G1137" s="71">
        <v>0.21966300012402101</v>
      </c>
      <c r="H1137" s="68">
        <v>35.573476702508998</v>
      </c>
      <c r="I1137" s="71">
        <v>3.6501391622348202E-2</v>
      </c>
      <c r="J1137" s="68">
        <v>87.275985663082395</v>
      </c>
      <c r="K1137" s="71">
        <v>3.5290484803034997E-2</v>
      </c>
      <c r="L1137" s="68">
        <v>16.0394265232975</v>
      </c>
    </row>
    <row r="1138" spans="1:12" x14ac:dyDescent="0.2">
      <c r="A1138" s="72" t="s">
        <v>2486</v>
      </c>
      <c r="B1138" s="66" t="s">
        <v>2487</v>
      </c>
      <c r="C1138" s="67">
        <v>18</v>
      </c>
      <c r="D1138" s="67" t="s">
        <v>343</v>
      </c>
      <c r="E1138" s="71">
        <v>9.7145337664614098E-2</v>
      </c>
      <c r="F1138" s="68">
        <v>22.8494623655914</v>
      </c>
      <c r="G1138" s="71">
        <v>0.229677664349868</v>
      </c>
      <c r="H1138" s="68">
        <v>36.469534050179199</v>
      </c>
      <c r="I1138" s="71">
        <v>2.3866340220419302E-10</v>
      </c>
      <c r="J1138" s="68">
        <v>15.1881720430108</v>
      </c>
      <c r="K1138" s="71">
        <v>6.1758348405311199E-2</v>
      </c>
      <c r="L1138" s="68">
        <v>20.878136200716799</v>
      </c>
    </row>
    <row r="1139" spans="1:12" x14ac:dyDescent="0.2">
      <c r="A1139" s="72" t="s">
        <v>2488</v>
      </c>
      <c r="B1139" s="66" t="s">
        <v>2489</v>
      </c>
      <c r="C1139" s="67">
        <v>18</v>
      </c>
      <c r="D1139" s="67" t="s">
        <v>343</v>
      </c>
      <c r="E1139" s="71">
        <v>8.3871538685746705E-2</v>
      </c>
      <c r="F1139" s="68">
        <v>20.3853046594982</v>
      </c>
      <c r="G1139" s="71">
        <v>0.21171333343405299</v>
      </c>
      <c r="H1139" s="68">
        <v>34.7222222222222</v>
      </c>
      <c r="I1139" s="71">
        <v>1.9948721977325199E-4</v>
      </c>
      <c r="J1139" s="68">
        <v>40.949820788530502</v>
      </c>
      <c r="K1139" s="71">
        <v>3.97017954034143E-2</v>
      </c>
      <c r="L1139" s="68">
        <v>17.025089605734799</v>
      </c>
    </row>
    <row r="1140" spans="1:12" x14ac:dyDescent="0.2">
      <c r="A1140" s="72" t="s">
        <v>2490</v>
      </c>
      <c r="B1140" s="66" t="s">
        <v>2491</v>
      </c>
      <c r="C1140" s="67">
        <v>18</v>
      </c>
      <c r="D1140" s="67" t="s">
        <v>343</v>
      </c>
      <c r="E1140" s="71">
        <v>6.8466439828719403E-2</v>
      </c>
      <c r="F1140" s="68">
        <v>16.6666666666667</v>
      </c>
      <c r="G1140" s="71">
        <v>0.20319366418596899</v>
      </c>
      <c r="H1140" s="68">
        <v>33.3333333333333</v>
      </c>
      <c r="I1140" s="71">
        <v>0</v>
      </c>
      <c r="J1140" s="68">
        <v>14.381720430107499</v>
      </c>
      <c r="K1140" s="71">
        <v>2.2056553001896899E-3</v>
      </c>
      <c r="L1140" s="68">
        <v>5.5555555555555598</v>
      </c>
    </row>
    <row r="1141" spans="1:12" x14ac:dyDescent="0.2">
      <c r="A1141" s="72" t="s">
        <v>2492</v>
      </c>
      <c r="B1141" s="66" t="s">
        <v>2493</v>
      </c>
      <c r="C1141" s="67">
        <v>18</v>
      </c>
      <c r="D1141" s="67" t="s">
        <v>343</v>
      </c>
      <c r="E1141" s="71">
        <v>6.6754997127705495E-2</v>
      </c>
      <c r="F1141" s="68">
        <v>16.129032258064498</v>
      </c>
      <c r="G1141" s="71">
        <v>0.198059336082927</v>
      </c>
      <c r="H1141" s="68">
        <v>32.482078853046602</v>
      </c>
      <c r="I1141" s="71">
        <v>0</v>
      </c>
      <c r="J1141" s="68">
        <v>14.381720430107499</v>
      </c>
      <c r="K1141" s="71">
        <v>2.2056553001896899E-3</v>
      </c>
      <c r="L1141" s="68">
        <v>5.5555555555555598</v>
      </c>
    </row>
    <row r="1142" spans="1:12" x14ac:dyDescent="0.2">
      <c r="A1142" s="72" t="s">
        <v>2494</v>
      </c>
      <c r="B1142" s="66" t="s">
        <v>2495</v>
      </c>
      <c r="C1142" s="67">
        <v>18</v>
      </c>
      <c r="D1142" s="67" t="s">
        <v>343</v>
      </c>
      <c r="E1142" s="71">
        <v>8.9870847155304995E-2</v>
      </c>
      <c r="F1142" s="68">
        <v>21.729390681003601</v>
      </c>
      <c r="G1142" s="71">
        <v>0.20517500578921299</v>
      </c>
      <c r="H1142" s="68">
        <v>33.691756272401399</v>
      </c>
      <c r="I1142" s="71">
        <v>3.35583614740467E-2</v>
      </c>
      <c r="J1142" s="68">
        <v>86.693548387096797</v>
      </c>
      <c r="K1142" s="71">
        <v>3.0879174202655599E-2</v>
      </c>
      <c r="L1142" s="68">
        <v>15.412186379928301</v>
      </c>
    </row>
    <row r="1143" spans="1:12" x14ac:dyDescent="0.2">
      <c r="A1143" s="72" t="s">
        <v>2496</v>
      </c>
      <c r="B1143" s="66" t="s">
        <v>2497</v>
      </c>
      <c r="C1143" s="67">
        <v>18</v>
      </c>
      <c r="D1143" s="67" t="s">
        <v>343</v>
      </c>
      <c r="E1143" s="71">
        <v>8.2592900563814006E-2</v>
      </c>
      <c r="F1143" s="68">
        <v>20.026881720430101</v>
      </c>
      <c r="G1143" s="71">
        <v>0.19397633887215099</v>
      </c>
      <c r="H1143" s="68">
        <v>31.6308243727599</v>
      </c>
      <c r="I1143" s="71">
        <v>8.6663561473888603E-4</v>
      </c>
      <c r="J1143" s="68">
        <v>58.154121863799297</v>
      </c>
      <c r="K1143" s="71">
        <v>5.2935727204552502E-2</v>
      </c>
      <c r="L1143" s="68">
        <v>19.354838709677399</v>
      </c>
    </row>
    <row r="1144" spans="1:12" x14ac:dyDescent="0.2">
      <c r="A1144" s="72" t="s">
        <v>2498</v>
      </c>
      <c r="B1144" s="66" t="s">
        <v>2499</v>
      </c>
      <c r="C1144" s="67">
        <v>18</v>
      </c>
      <c r="D1144" s="67" t="s">
        <v>343</v>
      </c>
      <c r="E1144" s="71">
        <v>6.8678857247497505E-2</v>
      </c>
      <c r="F1144" s="68">
        <v>16.8458781362007</v>
      </c>
      <c r="G1144" s="71">
        <v>0.19263732930299499</v>
      </c>
      <c r="H1144" s="68">
        <v>31.362007168458799</v>
      </c>
      <c r="I1144" s="71">
        <v>1.65310638359585E-4</v>
      </c>
      <c r="J1144" s="68">
        <v>38.933691756272403</v>
      </c>
      <c r="K1144" s="71">
        <v>1.3233931801138099E-2</v>
      </c>
      <c r="L1144" s="68">
        <v>10.528673835125399</v>
      </c>
    </row>
    <row r="1145" spans="1:12" x14ac:dyDescent="0.2">
      <c r="A1145" s="72" t="s">
        <v>2500</v>
      </c>
      <c r="B1145" s="66" t="s">
        <v>2501</v>
      </c>
      <c r="C1145" s="67">
        <v>18</v>
      </c>
      <c r="D1145" s="67" t="s">
        <v>343</v>
      </c>
      <c r="E1145" s="71">
        <v>6.9801105256620297E-2</v>
      </c>
      <c r="F1145" s="68">
        <v>17.069892473118301</v>
      </c>
      <c r="G1145" s="71">
        <v>0.18820799512735101</v>
      </c>
      <c r="H1145" s="68">
        <v>30.510752688172001</v>
      </c>
      <c r="I1145" s="71">
        <v>1.6784010042130801E-2</v>
      </c>
      <c r="J1145" s="68">
        <v>81.362007168458803</v>
      </c>
      <c r="K1145" s="71">
        <v>4.4113106003793798E-3</v>
      </c>
      <c r="L1145" s="68">
        <v>6.8996415770609296</v>
      </c>
    </row>
    <row r="1146" spans="1:12" x14ac:dyDescent="0.2">
      <c r="A1146" s="72" t="s">
        <v>2502</v>
      </c>
      <c r="B1146" s="66" t="s">
        <v>2503</v>
      </c>
      <c r="C1146" s="67">
        <v>18</v>
      </c>
      <c r="D1146" s="67" t="s">
        <v>343</v>
      </c>
      <c r="E1146" s="71">
        <v>7.0709248347058704E-2</v>
      </c>
      <c r="F1146" s="68">
        <v>17.204301075268798</v>
      </c>
      <c r="G1146" s="71">
        <v>0.18969699860844999</v>
      </c>
      <c r="H1146" s="68">
        <v>30.779569892473098</v>
      </c>
      <c r="I1146" s="71">
        <v>3.7419343082970398E-4</v>
      </c>
      <c r="J1146" s="68">
        <v>48.790322580645203</v>
      </c>
      <c r="K1146" s="71">
        <v>2.2056553001896899E-2</v>
      </c>
      <c r="L1146" s="68">
        <v>13.082437275985701</v>
      </c>
    </row>
    <row r="1147" spans="1:12" x14ac:dyDescent="0.2">
      <c r="A1147" s="72" t="s">
        <v>2504</v>
      </c>
      <c r="B1147" s="66" t="s">
        <v>2505</v>
      </c>
      <c r="C1147" s="67">
        <v>18</v>
      </c>
      <c r="D1147" s="67" t="s">
        <v>343</v>
      </c>
      <c r="E1147" s="71">
        <v>2.69978934217475E-2</v>
      </c>
      <c r="F1147" s="68">
        <v>5.6451612903225801</v>
      </c>
      <c r="G1147" s="71">
        <v>8.0993680265242396E-2</v>
      </c>
      <c r="H1147" s="68">
        <v>15.546594982078901</v>
      </c>
      <c r="I1147" s="71">
        <v>0</v>
      </c>
      <c r="J1147" s="68">
        <v>14.381720430107499</v>
      </c>
      <c r="K1147" s="71">
        <v>0</v>
      </c>
      <c r="L1147" s="68">
        <v>3.2706093189964198</v>
      </c>
    </row>
    <row r="1148" spans="1:12" x14ac:dyDescent="0.2">
      <c r="A1148" s="72" t="s">
        <v>2506</v>
      </c>
      <c r="B1148" s="66" t="s">
        <v>2507</v>
      </c>
      <c r="C1148" s="67">
        <v>18</v>
      </c>
      <c r="D1148" s="67" t="s">
        <v>343</v>
      </c>
      <c r="E1148" s="71">
        <v>8.7845918226317002E-2</v>
      </c>
      <c r="F1148" s="68">
        <v>21.236559139784902</v>
      </c>
      <c r="G1148" s="71">
        <v>0.19850891096513501</v>
      </c>
      <c r="H1148" s="68">
        <v>32.5716845878136</v>
      </c>
      <c r="I1148" s="71">
        <v>3.8077169783243801E-4</v>
      </c>
      <c r="J1148" s="68">
        <v>49.014336917562702</v>
      </c>
      <c r="K1148" s="71">
        <v>6.4648072015983701E-2</v>
      </c>
      <c r="L1148" s="68">
        <v>21.370967741935502</v>
      </c>
    </row>
    <row r="1149" spans="1:12" x14ac:dyDescent="0.2">
      <c r="A1149" s="72" t="s">
        <v>2508</v>
      </c>
      <c r="B1149" s="66" t="s">
        <v>2509</v>
      </c>
      <c r="C1149" s="67">
        <v>18</v>
      </c>
      <c r="D1149" s="67" t="s">
        <v>343</v>
      </c>
      <c r="E1149" s="71">
        <v>0.23286619299438399</v>
      </c>
      <c r="F1149" s="68">
        <v>61.917562724014303</v>
      </c>
      <c r="G1149" s="71">
        <v>0.38254520734804598</v>
      </c>
      <c r="H1149" s="68">
        <v>90.232974910394304</v>
      </c>
      <c r="I1149" s="71">
        <v>1.14045766239085E-4</v>
      </c>
      <c r="J1149" s="68">
        <v>35.3494623655914</v>
      </c>
      <c r="K1149" s="71">
        <v>0.31593932586886703</v>
      </c>
      <c r="L1149" s="68">
        <v>57.437275985663099</v>
      </c>
    </row>
    <row r="1150" spans="1:12" x14ac:dyDescent="0.2">
      <c r="A1150" s="72" t="s">
        <v>2510</v>
      </c>
      <c r="B1150" s="66" t="s">
        <v>2511</v>
      </c>
      <c r="C1150" s="67">
        <v>21</v>
      </c>
      <c r="D1150" s="67" t="s">
        <v>343</v>
      </c>
      <c r="E1150" s="71">
        <v>0.30862550305631498</v>
      </c>
      <c r="F1150" s="68">
        <v>86.379928315412201</v>
      </c>
      <c r="G1150" s="71">
        <v>0.57632173585549096</v>
      </c>
      <c r="H1150" s="68">
        <v>96.550179211469498</v>
      </c>
      <c r="I1150" s="71">
        <v>0</v>
      </c>
      <c r="J1150" s="68">
        <v>14.381720430107499</v>
      </c>
      <c r="K1150" s="71">
        <v>0.34955477331345303</v>
      </c>
      <c r="L1150" s="68">
        <v>61.962365591397798</v>
      </c>
    </row>
    <row r="1151" spans="1:12" x14ac:dyDescent="0.2">
      <c r="A1151" s="72" t="s">
        <v>2512</v>
      </c>
      <c r="B1151" s="66" t="s">
        <v>2513</v>
      </c>
      <c r="C1151" s="67">
        <v>18</v>
      </c>
      <c r="D1151" s="67" t="s">
        <v>343</v>
      </c>
      <c r="E1151" s="71">
        <v>0.18664628549988499</v>
      </c>
      <c r="F1151" s="68">
        <v>46.998207885304701</v>
      </c>
      <c r="G1151" s="71">
        <v>0.40530427271778102</v>
      </c>
      <c r="H1151" s="68">
        <v>91.980286738351296</v>
      </c>
      <c r="I1151" s="71">
        <v>2.3871276859588399E-4</v>
      </c>
      <c r="J1151" s="68">
        <v>43.503584229390697</v>
      </c>
      <c r="K1151" s="71">
        <v>0.15439587101327801</v>
      </c>
      <c r="L1151" s="68">
        <v>32.5716845878136</v>
      </c>
    </row>
    <row r="1152" spans="1:12" x14ac:dyDescent="0.2">
      <c r="A1152" s="72" t="s">
        <v>1063</v>
      </c>
      <c r="B1152" s="66" t="s">
        <v>2514</v>
      </c>
      <c r="C1152" s="67">
        <v>18</v>
      </c>
      <c r="D1152" s="67" t="s">
        <v>343</v>
      </c>
      <c r="E1152" s="71">
        <v>7.8704584556750307E-2</v>
      </c>
      <c r="F1152" s="68">
        <v>19.086021505376301</v>
      </c>
      <c r="G1152" s="71">
        <v>5.7455674354886403E-2</v>
      </c>
      <c r="H1152" s="68">
        <v>13.082437275985701</v>
      </c>
      <c r="I1152" s="71">
        <v>0</v>
      </c>
      <c r="J1152" s="68">
        <v>14.381720430107499</v>
      </c>
      <c r="K1152" s="71">
        <v>0.17865807931536501</v>
      </c>
      <c r="L1152" s="68">
        <v>36.335125448028698</v>
      </c>
    </row>
    <row r="1153" spans="1:12" x14ac:dyDescent="0.2">
      <c r="A1153" s="72" t="s">
        <v>1112</v>
      </c>
      <c r="B1153" s="66" t="s">
        <v>2515</v>
      </c>
      <c r="C1153" s="67">
        <v>18</v>
      </c>
      <c r="D1153" s="67" t="s">
        <v>343</v>
      </c>
      <c r="E1153" s="71">
        <v>6.3555236583109506E-2</v>
      </c>
      <c r="F1153" s="68">
        <v>14.919354838709699</v>
      </c>
      <c r="G1153" s="71">
        <v>5.3646606127539104E-3</v>
      </c>
      <c r="H1153" s="68">
        <v>5.0179211469534097</v>
      </c>
      <c r="I1153" s="71">
        <v>2.60039206408336E-5</v>
      </c>
      <c r="J1153" s="68">
        <v>25.4480286738351</v>
      </c>
      <c r="K1153" s="71">
        <v>0.18527504521593399</v>
      </c>
      <c r="L1153" s="68">
        <v>37.231182795698899</v>
      </c>
    </row>
    <row r="1154" spans="1:12" x14ac:dyDescent="0.2">
      <c r="A1154" s="72" t="s">
        <v>1114</v>
      </c>
      <c r="B1154" s="66" t="s">
        <v>2516</v>
      </c>
      <c r="C1154" s="67">
        <v>18</v>
      </c>
      <c r="D1154" s="67" t="s">
        <v>343</v>
      </c>
      <c r="E1154" s="71">
        <v>8.4783991526635502E-2</v>
      </c>
      <c r="F1154" s="68">
        <v>20.609318996415801</v>
      </c>
      <c r="G1154" s="71">
        <v>5.5842997562834798E-2</v>
      </c>
      <c r="H1154" s="68">
        <v>12.858422939068101</v>
      </c>
      <c r="I1154" s="71">
        <v>0</v>
      </c>
      <c r="J1154" s="68">
        <v>14.381720430107499</v>
      </c>
      <c r="K1154" s="71">
        <v>0.19850897701707201</v>
      </c>
      <c r="L1154" s="68">
        <v>39.292114695340501</v>
      </c>
    </row>
    <row r="1155" spans="1:12" x14ac:dyDescent="0.2">
      <c r="A1155" s="72" t="s">
        <v>2517</v>
      </c>
      <c r="B1155" s="66" t="s">
        <v>2518</v>
      </c>
      <c r="C1155" s="67">
        <v>18</v>
      </c>
      <c r="D1155" s="67" t="s">
        <v>343</v>
      </c>
      <c r="E1155" s="71">
        <v>0.11165462169488501</v>
      </c>
      <c r="F1155" s="68">
        <v>25.806451612903199</v>
      </c>
      <c r="G1155" s="71">
        <v>0.16732923297069099</v>
      </c>
      <c r="H1155" s="68">
        <v>24.955197132616501</v>
      </c>
      <c r="I1155" s="71">
        <v>4.8292995475833904E-6</v>
      </c>
      <c r="J1155" s="68">
        <v>19.578853046595</v>
      </c>
      <c r="K1155" s="71">
        <v>0.167629802814416</v>
      </c>
      <c r="L1155" s="68">
        <v>34.632616487455202</v>
      </c>
    </row>
    <row r="1156" spans="1:12" x14ac:dyDescent="0.2">
      <c r="A1156" s="72" t="s">
        <v>2519</v>
      </c>
      <c r="B1156" s="66" t="s">
        <v>2520</v>
      </c>
      <c r="C1156" s="67">
        <v>18</v>
      </c>
      <c r="D1156" s="67" t="s">
        <v>343</v>
      </c>
      <c r="E1156" s="71">
        <v>0.127869126533665</v>
      </c>
      <c r="F1156" s="68">
        <v>30.600358422939099</v>
      </c>
      <c r="G1156" s="71">
        <v>0.26443066835127899</v>
      </c>
      <c r="H1156" s="68">
        <v>40.949820788530502</v>
      </c>
      <c r="I1156" s="71">
        <v>7.1325039472000794E-5</v>
      </c>
      <c r="J1156" s="68">
        <v>31.765232974910401</v>
      </c>
      <c r="K1156" s="71">
        <v>0.119105386210243</v>
      </c>
      <c r="L1156" s="68">
        <v>28.7186379928315</v>
      </c>
    </row>
    <row r="1157" spans="1:12" x14ac:dyDescent="0.2">
      <c r="A1157" s="72" t="s">
        <v>1063</v>
      </c>
      <c r="B1157" s="66" t="s">
        <v>2521</v>
      </c>
      <c r="C1157" s="67">
        <v>18</v>
      </c>
      <c r="D1157" s="67" t="s">
        <v>343</v>
      </c>
      <c r="E1157" s="71">
        <v>0.155894905164354</v>
      </c>
      <c r="F1157" s="68">
        <v>37.320788530465897</v>
      </c>
      <c r="G1157" s="71">
        <v>0.222856234202846</v>
      </c>
      <c r="H1157" s="68">
        <v>35.842293906809999</v>
      </c>
      <c r="I1157" s="71">
        <v>7.4296916116667498E-7</v>
      </c>
      <c r="J1157" s="68">
        <v>16.9802867383513</v>
      </c>
      <c r="K1157" s="71">
        <v>0.24482773832105501</v>
      </c>
      <c r="L1157" s="68">
        <v>46.774193548387103</v>
      </c>
    </row>
    <row r="1158" spans="1:12" x14ac:dyDescent="0.2">
      <c r="A1158" s="72" t="s">
        <v>2522</v>
      </c>
      <c r="B1158" s="66" t="s">
        <v>2523</v>
      </c>
      <c r="C1158" s="67">
        <v>18</v>
      </c>
      <c r="D1158" s="67" t="s">
        <v>343</v>
      </c>
      <c r="E1158" s="71">
        <v>0.122028362647253</v>
      </c>
      <c r="F1158" s="68">
        <v>28.987455197132601</v>
      </c>
      <c r="G1158" s="71">
        <v>0.244721667105463</v>
      </c>
      <c r="H1158" s="68">
        <v>38.1272401433692</v>
      </c>
      <c r="I1158" s="71">
        <v>5.2379325862250602E-5</v>
      </c>
      <c r="J1158" s="68">
        <v>30.1075268817204</v>
      </c>
      <c r="K1158" s="71">
        <v>0.121311041510433</v>
      </c>
      <c r="L1158" s="68">
        <v>28.808243727598601</v>
      </c>
    </row>
    <row r="1159" spans="1:12" x14ac:dyDescent="0.2">
      <c r="A1159" s="72" t="s">
        <v>2524</v>
      </c>
      <c r="B1159" s="66" t="s">
        <v>2525</v>
      </c>
      <c r="C1159" s="67">
        <v>21</v>
      </c>
      <c r="D1159" s="67" t="s">
        <v>343</v>
      </c>
      <c r="E1159" s="71">
        <v>0.28067679880944801</v>
      </c>
      <c r="F1159" s="68">
        <v>79.345878136200696</v>
      </c>
      <c r="G1159" s="71">
        <v>0.40438547760912702</v>
      </c>
      <c r="H1159" s="68">
        <v>91.890681003584206</v>
      </c>
      <c r="I1159" s="71">
        <v>1.7383866917429701E-5</v>
      </c>
      <c r="J1159" s="68">
        <v>23.4318996415771</v>
      </c>
      <c r="K1159" s="71">
        <v>0.4376275349523</v>
      </c>
      <c r="L1159" s="68">
        <v>74.193548387096797</v>
      </c>
    </row>
    <row r="1160" spans="1:12" x14ac:dyDescent="0.2">
      <c r="A1160" s="72" t="s">
        <v>2526</v>
      </c>
      <c r="B1160" s="66" t="s">
        <v>2527</v>
      </c>
      <c r="C1160" s="67">
        <v>18</v>
      </c>
      <c r="D1160" s="67" t="s">
        <v>343</v>
      </c>
      <c r="E1160" s="71">
        <v>0.22354723423318701</v>
      </c>
      <c r="F1160" s="68">
        <v>59.274193548387103</v>
      </c>
      <c r="G1160" s="71">
        <v>0.300971135941485</v>
      </c>
      <c r="H1160" s="68">
        <v>45.8333333333333</v>
      </c>
      <c r="I1160" s="71">
        <v>1.11445374175001E-4</v>
      </c>
      <c r="J1160" s="68">
        <v>35.035842293906803</v>
      </c>
      <c r="K1160" s="71">
        <v>0.36955912138390201</v>
      </c>
      <c r="L1160" s="68">
        <v>64.426523297491002</v>
      </c>
    </row>
    <row r="1161" spans="1:12" x14ac:dyDescent="0.2">
      <c r="A1161" s="72" t="s">
        <v>2058</v>
      </c>
      <c r="B1161" s="66" t="s">
        <v>2528</v>
      </c>
      <c r="C1161" s="67">
        <v>21</v>
      </c>
      <c r="D1161" s="67" t="s">
        <v>343</v>
      </c>
      <c r="E1161" s="71">
        <v>0.24800877071924601</v>
      </c>
      <c r="F1161" s="68">
        <v>67.338709677419303</v>
      </c>
      <c r="G1161" s="71">
        <v>0.368485628703695</v>
      </c>
      <c r="H1161" s="68">
        <v>88.844086021505404</v>
      </c>
      <c r="I1161" s="71">
        <v>4.8664480056417199E-5</v>
      </c>
      <c r="J1161" s="68">
        <v>29.525089605734799</v>
      </c>
      <c r="K1161" s="71">
        <v>0.37549201897398798</v>
      </c>
      <c r="L1161" s="68">
        <v>65.546594982078901</v>
      </c>
    </row>
    <row r="1162" spans="1:12" x14ac:dyDescent="0.2">
      <c r="A1162" s="72" t="s">
        <v>2529</v>
      </c>
      <c r="B1162" s="66" t="s">
        <v>2530</v>
      </c>
      <c r="C1162" s="67">
        <v>18</v>
      </c>
      <c r="D1162" s="67" t="s">
        <v>343</v>
      </c>
      <c r="E1162" s="71">
        <v>0.15673838186719699</v>
      </c>
      <c r="F1162" s="68">
        <v>37.589605734766998</v>
      </c>
      <c r="G1162" s="71">
        <v>0.28245025938132101</v>
      </c>
      <c r="H1162" s="68">
        <v>43.369175627240097</v>
      </c>
      <c r="I1162" s="71">
        <v>2.8418570414625297E-4</v>
      </c>
      <c r="J1162" s="68">
        <v>45.609318996415801</v>
      </c>
      <c r="K1162" s="71">
        <v>0.18748070051612301</v>
      </c>
      <c r="L1162" s="68">
        <v>37.724014336917598</v>
      </c>
    </row>
    <row r="1163" spans="1:12" x14ac:dyDescent="0.2">
      <c r="A1163" s="72" t="s">
        <v>2531</v>
      </c>
      <c r="B1163" s="66" t="s">
        <v>2532</v>
      </c>
      <c r="C1163" s="67">
        <v>18</v>
      </c>
      <c r="D1163" s="67" t="s">
        <v>343</v>
      </c>
      <c r="E1163" s="71">
        <v>0.179591835386783</v>
      </c>
      <c r="F1163" s="68">
        <v>44.758064516128997</v>
      </c>
      <c r="G1163" s="71">
        <v>0.205037487521223</v>
      </c>
      <c r="H1163" s="68">
        <v>33.646953405017904</v>
      </c>
      <c r="I1163" s="71">
        <v>0</v>
      </c>
      <c r="J1163" s="68">
        <v>14.381720430107499</v>
      </c>
      <c r="K1163" s="71">
        <v>0.333738018639125</v>
      </c>
      <c r="L1163" s="68">
        <v>59.946236559139798</v>
      </c>
    </row>
    <row r="1164" spans="1:12" x14ac:dyDescent="0.2">
      <c r="A1164" s="72" t="s">
        <v>2533</v>
      </c>
      <c r="B1164" s="66" t="s">
        <v>2534</v>
      </c>
      <c r="C1164" s="67">
        <v>18</v>
      </c>
      <c r="D1164" s="67" t="s">
        <v>343</v>
      </c>
      <c r="E1164" s="71">
        <v>9.3990816233554195E-2</v>
      </c>
      <c r="F1164" s="68">
        <v>22.3566308243728</v>
      </c>
      <c r="G1164" s="71">
        <v>0.24191699997653299</v>
      </c>
      <c r="H1164" s="68">
        <v>37.903225806451601</v>
      </c>
      <c r="I1164" s="71">
        <v>3.5365332071533802E-4</v>
      </c>
      <c r="J1164" s="68">
        <v>48.118279569892501</v>
      </c>
      <c r="K1164" s="71">
        <v>3.97017954034143E-2</v>
      </c>
      <c r="L1164" s="68">
        <v>17.025089605734799</v>
      </c>
    </row>
    <row r="1165" spans="1:12" x14ac:dyDescent="0.2">
      <c r="A1165" s="72" t="s">
        <v>2535</v>
      </c>
      <c r="B1165" s="66" t="s">
        <v>2536</v>
      </c>
      <c r="C1165" s="67">
        <v>18</v>
      </c>
      <c r="D1165" s="67" t="s">
        <v>343</v>
      </c>
      <c r="E1165" s="71">
        <v>0.15448593403710301</v>
      </c>
      <c r="F1165" s="68">
        <v>36.783154121863802</v>
      </c>
      <c r="G1165" s="71">
        <v>0.25387299856697298</v>
      </c>
      <c r="H1165" s="68">
        <v>39.336917562723997</v>
      </c>
      <c r="I1165" s="71">
        <v>4.7550026314667199E-5</v>
      </c>
      <c r="J1165" s="68">
        <v>29.3010752688172</v>
      </c>
      <c r="K1165" s="71">
        <v>0.20953725351801999</v>
      </c>
      <c r="L1165" s="68">
        <v>41.173835125448001</v>
      </c>
    </row>
    <row r="1166" spans="1:12" x14ac:dyDescent="0.2">
      <c r="A1166" s="72" t="s">
        <v>2537</v>
      </c>
      <c r="B1166" s="66" t="s">
        <v>2538</v>
      </c>
      <c r="C1166" s="67">
        <v>18</v>
      </c>
      <c r="D1166" s="67" t="s">
        <v>343</v>
      </c>
      <c r="E1166" s="71">
        <v>0.14570301252794199</v>
      </c>
      <c r="F1166" s="68">
        <v>34.453405017921099</v>
      </c>
      <c r="G1166" s="71">
        <v>0.300036331840699</v>
      </c>
      <c r="H1166" s="68">
        <v>45.609318996415801</v>
      </c>
      <c r="I1166" s="71">
        <v>3.2207713136575398E-4</v>
      </c>
      <c r="J1166" s="68">
        <v>47.2222222222222</v>
      </c>
      <c r="K1166" s="71">
        <v>0.13675062861176099</v>
      </c>
      <c r="L1166" s="68">
        <v>30.913978494623699</v>
      </c>
    </row>
    <row r="1167" spans="1:12" x14ac:dyDescent="0.2">
      <c r="A1167" s="72" t="s">
        <v>2539</v>
      </c>
      <c r="B1167" s="66" t="s">
        <v>2540</v>
      </c>
      <c r="C1167" s="67">
        <v>18</v>
      </c>
      <c r="D1167" s="67" t="s">
        <v>343</v>
      </c>
      <c r="E1167" s="71">
        <v>0.13256714631331501</v>
      </c>
      <c r="F1167" s="68">
        <v>31.406810035842302</v>
      </c>
      <c r="G1167" s="71">
        <v>0.273937333398654</v>
      </c>
      <c r="H1167" s="68">
        <v>42.383512544802898</v>
      </c>
      <c r="I1167" s="71">
        <v>2.4740873066850298E-4</v>
      </c>
      <c r="J1167" s="68">
        <v>44.265232974910397</v>
      </c>
      <c r="K1167" s="71">
        <v>0.123516696810622</v>
      </c>
      <c r="L1167" s="68">
        <v>29.077060931899599</v>
      </c>
    </row>
    <row r="1168" spans="1:12" x14ac:dyDescent="0.2">
      <c r="A1168" s="72" t="s">
        <v>2541</v>
      </c>
      <c r="B1168" s="66" t="s">
        <v>2542</v>
      </c>
      <c r="C1168" s="67">
        <v>18</v>
      </c>
      <c r="D1168" s="67" t="s">
        <v>343</v>
      </c>
      <c r="E1168" s="71">
        <v>0.12639843753777799</v>
      </c>
      <c r="F1168" s="68">
        <v>30.152329749103899</v>
      </c>
      <c r="G1168" s="71">
        <v>0.260064665451611</v>
      </c>
      <c r="H1168" s="68">
        <v>40.1433691756272</v>
      </c>
      <c r="I1168" s="71">
        <v>2.5260951479666999E-5</v>
      </c>
      <c r="J1168" s="68">
        <v>25.268817204301101</v>
      </c>
      <c r="K1168" s="71">
        <v>0.119105386210243</v>
      </c>
      <c r="L1168" s="68">
        <v>28.7186379928315</v>
      </c>
    </row>
    <row r="1169" spans="1:12" x14ac:dyDescent="0.2">
      <c r="A1169" s="72" t="s">
        <v>2543</v>
      </c>
      <c r="B1169" s="66" t="s">
        <v>2544</v>
      </c>
      <c r="C1169" s="67">
        <v>18</v>
      </c>
      <c r="D1169" s="67" t="s">
        <v>343</v>
      </c>
      <c r="E1169" s="71">
        <v>8.2806227210377198E-2</v>
      </c>
      <c r="F1169" s="68">
        <v>20.116487455197099</v>
      </c>
      <c r="G1169" s="71">
        <v>0.195182407167697</v>
      </c>
      <c r="H1169" s="68">
        <v>31.720430107526902</v>
      </c>
      <c r="I1169" s="71">
        <v>3.0054725888212198E-4</v>
      </c>
      <c r="J1169" s="68">
        <v>46.191756272401399</v>
      </c>
      <c r="K1169" s="71">
        <v>5.2935727204552502E-2</v>
      </c>
      <c r="L1169" s="68">
        <v>19.354838709677399</v>
      </c>
    </row>
    <row r="1170" spans="1:12" x14ac:dyDescent="0.2">
      <c r="A1170" s="72" t="s">
        <v>838</v>
      </c>
      <c r="B1170" s="66" t="s">
        <v>2545</v>
      </c>
      <c r="C1170" s="67">
        <v>18</v>
      </c>
      <c r="D1170" s="67" t="s">
        <v>343</v>
      </c>
      <c r="E1170" s="71">
        <v>5.2434795477332999E-2</v>
      </c>
      <c r="F1170" s="68">
        <v>9.8566308243727594</v>
      </c>
      <c r="G1170" s="71">
        <v>8.4506988472902306E-2</v>
      </c>
      <c r="H1170" s="68">
        <v>15.994623655913999</v>
      </c>
      <c r="I1170" s="71">
        <v>1.0773052836916799E-5</v>
      </c>
      <c r="J1170" s="68">
        <v>21.684587813620102</v>
      </c>
      <c r="K1170" s="71">
        <v>7.2786624906259603E-2</v>
      </c>
      <c r="L1170" s="68">
        <v>22.670250896057301</v>
      </c>
    </row>
    <row r="1171" spans="1:12" x14ac:dyDescent="0.2">
      <c r="A1171" s="72" t="s">
        <v>846</v>
      </c>
      <c r="B1171" s="66" t="s">
        <v>2546</v>
      </c>
      <c r="C1171" s="67">
        <v>18</v>
      </c>
      <c r="D1171" s="67" t="s">
        <v>343</v>
      </c>
      <c r="E1171" s="71">
        <v>7.1136196234091995E-2</v>
      </c>
      <c r="F1171" s="68">
        <v>17.383512544802901</v>
      </c>
      <c r="G1171" s="71">
        <v>0.14282613315788401</v>
      </c>
      <c r="H1171" s="68">
        <v>21.236559139784902</v>
      </c>
      <c r="I1171" s="71">
        <v>1.48593832233335E-6</v>
      </c>
      <c r="J1171" s="68">
        <v>17.652329749103899</v>
      </c>
      <c r="K1171" s="71">
        <v>7.0580969606069993E-2</v>
      </c>
      <c r="L1171" s="68">
        <v>22.401433691756299</v>
      </c>
    </row>
    <row r="1172" spans="1:12" x14ac:dyDescent="0.2">
      <c r="A1172" s="72" t="s">
        <v>848</v>
      </c>
      <c r="B1172" s="66" t="s">
        <v>2547</v>
      </c>
      <c r="C1172" s="67">
        <v>18</v>
      </c>
      <c r="D1172" s="67" t="s">
        <v>343</v>
      </c>
      <c r="E1172" s="71">
        <v>0.10794947930005799</v>
      </c>
      <c r="F1172" s="68">
        <v>25</v>
      </c>
      <c r="G1172" s="71">
        <v>0.26866433466866502</v>
      </c>
      <c r="H1172" s="68">
        <v>41.577060931899602</v>
      </c>
      <c r="I1172" s="71">
        <v>4.2720726767083801E-5</v>
      </c>
      <c r="J1172" s="68">
        <v>28.5394265232975</v>
      </c>
      <c r="K1172" s="71">
        <v>5.5141382504742098E-2</v>
      </c>
      <c r="L1172" s="68">
        <v>19.847670250896101</v>
      </c>
    </row>
    <row r="1173" spans="1:12" x14ac:dyDescent="0.2">
      <c r="A1173" s="72" t="s">
        <v>2548</v>
      </c>
      <c r="B1173" s="66" t="s">
        <v>2549</v>
      </c>
      <c r="C1173" s="67">
        <v>18</v>
      </c>
      <c r="D1173" s="67" t="s">
        <v>343</v>
      </c>
      <c r="E1173" s="71">
        <v>0.11539946627155399</v>
      </c>
      <c r="F1173" s="68">
        <v>26.5681003584229</v>
      </c>
      <c r="G1173" s="71">
        <v>0.253455003101132</v>
      </c>
      <c r="H1173" s="68">
        <v>39.247311827956999</v>
      </c>
      <c r="I1173" s="71">
        <v>1.05873105563239E-4</v>
      </c>
      <c r="J1173" s="68">
        <v>34.7222222222222</v>
      </c>
      <c r="K1173" s="71">
        <v>9.2637522607966802E-2</v>
      </c>
      <c r="L1173" s="68">
        <v>25.224014336917602</v>
      </c>
    </row>
    <row r="1174" spans="1:12" x14ac:dyDescent="0.2">
      <c r="A1174" s="72" t="s">
        <v>2550</v>
      </c>
      <c r="B1174" s="66" t="s">
        <v>2551</v>
      </c>
      <c r="C1174" s="67">
        <v>17</v>
      </c>
      <c r="D1174" s="67" t="s">
        <v>343</v>
      </c>
      <c r="E1174" s="71">
        <v>0.21756807990916999</v>
      </c>
      <c r="F1174" s="68">
        <v>57.078853046595</v>
      </c>
      <c r="G1174" s="71">
        <v>0.15871766414159799</v>
      </c>
      <c r="H1174" s="68">
        <v>22.894265232974899</v>
      </c>
      <c r="I1174" s="71">
        <v>2.9718766446666999E-6</v>
      </c>
      <c r="J1174" s="68">
        <v>18.593189964157698</v>
      </c>
      <c r="K1174" s="71">
        <v>0.49398360370926597</v>
      </c>
      <c r="L1174" s="68">
        <v>81.854838709677395</v>
      </c>
    </row>
    <row r="1175" spans="1:12" x14ac:dyDescent="0.2">
      <c r="A1175" s="72" t="s">
        <v>2552</v>
      </c>
      <c r="B1175" s="66" t="s">
        <v>2553</v>
      </c>
      <c r="C1175" s="67">
        <v>17</v>
      </c>
      <c r="D1175" s="67" t="s">
        <v>343</v>
      </c>
      <c r="E1175" s="71">
        <v>0.143277993254598</v>
      </c>
      <c r="F1175" s="68">
        <v>33.4677419354839</v>
      </c>
      <c r="G1175" s="71">
        <v>1.20573425132013E-2</v>
      </c>
      <c r="H1175" s="68">
        <v>6.8996415770609296</v>
      </c>
      <c r="I1175" s="71">
        <v>0</v>
      </c>
      <c r="J1175" s="68">
        <v>14.381720430107499</v>
      </c>
      <c r="K1175" s="71">
        <v>0.417776637250592</v>
      </c>
      <c r="L1175" s="68">
        <v>71.415770609318997</v>
      </c>
    </row>
    <row r="1176" spans="1:12" x14ac:dyDescent="0.2">
      <c r="A1176" s="72" t="s">
        <v>2554</v>
      </c>
      <c r="B1176" s="66" t="s">
        <v>2555</v>
      </c>
      <c r="C1176" s="67">
        <v>17</v>
      </c>
      <c r="D1176" s="67" t="s">
        <v>343</v>
      </c>
      <c r="E1176" s="71">
        <v>0.12986946617501</v>
      </c>
      <c r="F1176" s="68">
        <v>31.093189964157698</v>
      </c>
      <c r="G1176" s="71">
        <v>1.7313003899196801E-2</v>
      </c>
      <c r="H1176" s="68">
        <v>7.8405017921146998</v>
      </c>
      <c r="I1176" s="71">
        <v>0</v>
      </c>
      <c r="J1176" s="68">
        <v>14.381720430107499</v>
      </c>
      <c r="K1176" s="71">
        <v>0.372295394625833</v>
      </c>
      <c r="L1176" s="68">
        <v>65.053763440860195</v>
      </c>
    </row>
    <row r="1177" spans="1:12" x14ac:dyDescent="0.2">
      <c r="A1177" s="72" t="s">
        <v>2556</v>
      </c>
      <c r="B1177" s="66" t="s">
        <v>2557</v>
      </c>
      <c r="C1177" s="67">
        <v>18</v>
      </c>
      <c r="D1177" s="67" t="s">
        <v>343</v>
      </c>
      <c r="E1177" s="71">
        <v>0.11404640890105799</v>
      </c>
      <c r="F1177" s="68">
        <v>26.120071684587799</v>
      </c>
      <c r="G1177" s="71">
        <v>4.46529897811027E-2</v>
      </c>
      <c r="H1177" s="68">
        <v>11.6039426523297</v>
      </c>
      <c r="I1177" s="71">
        <v>2.96721339477234E-5</v>
      </c>
      <c r="J1177" s="68">
        <v>26.3888888888889</v>
      </c>
      <c r="K1177" s="71">
        <v>0.29745656478812499</v>
      </c>
      <c r="L1177" s="68">
        <v>54.659498207885299</v>
      </c>
    </row>
    <row r="1178" spans="1:12" x14ac:dyDescent="0.2">
      <c r="A1178" s="72" t="s">
        <v>2558</v>
      </c>
      <c r="B1178" s="66" t="s">
        <v>2559</v>
      </c>
      <c r="C1178" s="67">
        <v>18</v>
      </c>
      <c r="D1178" s="67" t="s">
        <v>343</v>
      </c>
      <c r="E1178" s="71">
        <v>7.7963218497735604E-2</v>
      </c>
      <c r="F1178" s="68">
        <v>18.862007168458799</v>
      </c>
      <c r="G1178" s="71">
        <v>6.0434341369417E-2</v>
      </c>
      <c r="H1178" s="68">
        <v>13.4856630824373</v>
      </c>
      <c r="I1178" s="71">
        <v>4.60640880287617E-5</v>
      </c>
      <c r="J1178" s="68">
        <v>29.121863799283201</v>
      </c>
      <c r="K1178" s="71">
        <v>0.17340925003576099</v>
      </c>
      <c r="L1178" s="68">
        <v>35.707885304659499</v>
      </c>
    </row>
    <row r="1179" spans="1:12" x14ac:dyDescent="0.2">
      <c r="A1179" s="72" t="s">
        <v>2560</v>
      </c>
      <c r="B1179" s="66" t="s">
        <v>2561</v>
      </c>
      <c r="C1179" s="67">
        <v>18</v>
      </c>
      <c r="D1179" s="67" t="s">
        <v>343</v>
      </c>
      <c r="E1179" s="71">
        <v>9.0779090237382704E-2</v>
      </c>
      <c r="F1179" s="68">
        <v>21.9086021505376</v>
      </c>
      <c r="G1179" s="71">
        <v>4.46130123134513E-2</v>
      </c>
      <c r="H1179" s="68">
        <v>11.559139784946201</v>
      </c>
      <c r="I1179" s="71">
        <v>1.11445374175001E-5</v>
      </c>
      <c r="J1179" s="68">
        <v>21.863799283154101</v>
      </c>
      <c r="K1179" s="71">
        <v>0.22771311386127899</v>
      </c>
      <c r="L1179" s="68">
        <v>43.951612903225801</v>
      </c>
    </row>
    <row r="1180" spans="1:12" x14ac:dyDescent="0.2">
      <c r="A1180" s="72" t="s">
        <v>2562</v>
      </c>
      <c r="B1180" s="66" t="s">
        <v>2563</v>
      </c>
      <c r="C1180" s="67">
        <v>18</v>
      </c>
      <c r="D1180" s="67" t="s">
        <v>343</v>
      </c>
      <c r="E1180" s="71">
        <v>8.2999325252834502E-2</v>
      </c>
      <c r="F1180" s="68">
        <v>20.2060931899642</v>
      </c>
      <c r="G1180" s="71">
        <v>6.2306500926128501E-2</v>
      </c>
      <c r="H1180" s="68">
        <v>13.7992831541219</v>
      </c>
      <c r="I1180" s="71">
        <v>4.8292995475833897E-5</v>
      </c>
      <c r="J1180" s="68">
        <v>29.435483870967701</v>
      </c>
      <c r="K1180" s="71">
        <v>0.18664318183689901</v>
      </c>
      <c r="L1180" s="68">
        <v>37.5</v>
      </c>
    </row>
    <row r="1181" spans="1:12" x14ac:dyDescent="0.2">
      <c r="A1181" s="72" t="s">
        <v>2564</v>
      </c>
      <c r="B1181" s="66" t="s">
        <v>2565</v>
      </c>
      <c r="C1181" s="67">
        <v>18</v>
      </c>
      <c r="D1181" s="67" t="s">
        <v>343</v>
      </c>
      <c r="E1181" s="71">
        <v>4.4782983328192597E-2</v>
      </c>
      <c r="F1181" s="68">
        <v>8.5573476702509002</v>
      </c>
      <c r="G1181" s="71">
        <v>3.6615676981168098E-2</v>
      </c>
      <c r="H1181" s="68">
        <v>10.976702508960599</v>
      </c>
      <c r="I1181" s="71">
        <v>3.7148458058333802E-7</v>
      </c>
      <c r="J1181" s="68">
        <v>16.308243727598601</v>
      </c>
      <c r="K1181" s="71">
        <v>9.7732901518829005E-2</v>
      </c>
      <c r="L1181" s="68">
        <v>25.985663082437298</v>
      </c>
    </row>
    <row r="1182" spans="1:12" x14ac:dyDescent="0.2">
      <c r="A1182" s="72" t="s">
        <v>616</v>
      </c>
      <c r="B1182" s="66" t="s">
        <v>2566</v>
      </c>
      <c r="C1182" s="67">
        <v>18</v>
      </c>
      <c r="D1182" s="67" t="s">
        <v>343</v>
      </c>
      <c r="E1182" s="71">
        <v>0.105320877725343</v>
      </c>
      <c r="F1182" s="68">
        <v>24.3727598566308</v>
      </c>
      <c r="G1182" s="71">
        <v>4.5692342079706301E-2</v>
      </c>
      <c r="H1182" s="68">
        <v>11.8279569892473</v>
      </c>
      <c r="I1182" s="71">
        <v>6.49726531440258E-4</v>
      </c>
      <c r="J1182" s="68">
        <v>55.107526881720403</v>
      </c>
      <c r="K1182" s="71">
        <v>0.26962056456488298</v>
      </c>
      <c r="L1182" s="68">
        <v>49.955197132616497</v>
      </c>
    </row>
    <row r="1183" spans="1:12" x14ac:dyDescent="0.2">
      <c r="A1183" s="72" t="s">
        <v>1313</v>
      </c>
      <c r="B1183" s="66" t="s">
        <v>2567</v>
      </c>
      <c r="C1183" s="67">
        <v>17</v>
      </c>
      <c r="D1183" s="67" t="s">
        <v>343</v>
      </c>
      <c r="E1183" s="71">
        <v>0.10862038355649201</v>
      </c>
      <c r="F1183" s="68">
        <v>25.179211469534099</v>
      </c>
      <c r="G1183" s="71">
        <v>8.3635991762901193E-2</v>
      </c>
      <c r="H1183" s="68">
        <v>15.770609318996399</v>
      </c>
      <c r="I1183" s="71">
        <v>1.9621815546411901E-3</v>
      </c>
      <c r="J1183" s="68">
        <v>65.367383512544805</v>
      </c>
      <c r="K1183" s="71">
        <v>0.240262977351934</v>
      </c>
      <c r="L1183" s="68">
        <v>45.609318996415801</v>
      </c>
    </row>
    <row r="1184" spans="1:12" x14ac:dyDescent="0.2">
      <c r="A1184" s="72" t="s">
        <v>2568</v>
      </c>
      <c r="B1184" s="66" t="s">
        <v>2569</v>
      </c>
      <c r="C1184" s="67">
        <v>18</v>
      </c>
      <c r="D1184" s="67" t="s">
        <v>343</v>
      </c>
      <c r="E1184" s="71">
        <v>4.0631889844797098E-2</v>
      </c>
      <c r="F1184" s="68">
        <v>7.70609318996416</v>
      </c>
      <c r="G1184" s="71">
        <v>4.4697734027752303E-2</v>
      </c>
      <c r="H1184" s="68">
        <v>11.6487455197133</v>
      </c>
      <c r="I1184" s="71">
        <v>0</v>
      </c>
      <c r="J1184" s="68">
        <v>14.381720430107499</v>
      </c>
      <c r="K1184" s="71">
        <v>7.7197935506639004E-2</v>
      </c>
      <c r="L1184" s="68">
        <v>23.342293906809999</v>
      </c>
    </row>
    <row r="1185" spans="1:12" x14ac:dyDescent="0.2">
      <c r="A1185" s="72" t="s">
        <v>2570</v>
      </c>
      <c r="B1185" s="66" t="s">
        <v>2571</v>
      </c>
      <c r="C1185" s="67">
        <v>18</v>
      </c>
      <c r="D1185" s="67" t="s">
        <v>343</v>
      </c>
      <c r="E1185" s="71">
        <v>7.6408101438874804E-2</v>
      </c>
      <c r="F1185" s="68">
        <v>18.458781362007201</v>
      </c>
      <c r="G1185" s="71">
        <v>9.2473675704863895E-2</v>
      </c>
      <c r="H1185" s="68">
        <v>16.5322580645161</v>
      </c>
      <c r="I1185" s="71">
        <v>0</v>
      </c>
      <c r="J1185" s="68">
        <v>14.381720430107499</v>
      </c>
      <c r="K1185" s="71">
        <v>0.13675062861176099</v>
      </c>
      <c r="L1185" s="68">
        <v>30.913978494623699</v>
      </c>
    </row>
    <row r="1186" spans="1:12" x14ac:dyDescent="0.2">
      <c r="A1186" s="72" t="s">
        <v>2572</v>
      </c>
      <c r="B1186" s="66" t="s">
        <v>2573</v>
      </c>
      <c r="C1186" s="67">
        <v>18</v>
      </c>
      <c r="D1186" s="67" t="s">
        <v>343</v>
      </c>
      <c r="E1186" s="71">
        <v>3.6499718982793299E-2</v>
      </c>
      <c r="F1186" s="68">
        <v>7.2580645161290303</v>
      </c>
      <c r="G1186" s="71">
        <v>6.9790674822515206E-2</v>
      </c>
      <c r="H1186" s="68">
        <v>14.6505376344086</v>
      </c>
      <c r="I1186" s="71">
        <v>6.6867224505000804E-6</v>
      </c>
      <c r="J1186" s="68">
        <v>20.116487455197099</v>
      </c>
      <c r="K1186" s="71">
        <v>3.97017954034143E-2</v>
      </c>
      <c r="L1186" s="68">
        <v>17.025089605734799</v>
      </c>
    </row>
    <row r="1187" spans="1:12" x14ac:dyDescent="0.2">
      <c r="A1187" s="72" t="s">
        <v>2574</v>
      </c>
      <c r="B1187" s="66" t="s">
        <v>2575</v>
      </c>
      <c r="C1187" s="67">
        <v>18</v>
      </c>
      <c r="D1187" s="67" t="s">
        <v>343</v>
      </c>
      <c r="E1187" s="71">
        <v>4.8338705871412303E-3</v>
      </c>
      <c r="F1187" s="68">
        <v>1.92652329749104</v>
      </c>
      <c r="G1187" s="71">
        <v>3.47333526047526E-3</v>
      </c>
      <c r="H1187" s="68">
        <v>4.7043010752688197</v>
      </c>
      <c r="I1187" s="71">
        <v>0</v>
      </c>
      <c r="J1187" s="68">
        <v>14.381720430107499</v>
      </c>
      <c r="K1187" s="71">
        <v>1.1028276500948399E-2</v>
      </c>
      <c r="L1187" s="68">
        <v>10.0358422939068</v>
      </c>
    </row>
    <row r="1188" spans="1:12" x14ac:dyDescent="0.2">
      <c r="A1188" s="72" t="s">
        <v>2576</v>
      </c>
      <c r="B1188" s="66" t="s">
        <v>2577</v>
      </c>
      <c r="C1188" s="67">
        <v>18</v>
      </c>
      <c r="D1188" s="67" t="s">
        <v>343</v>
      </c>
      <c r="E1188" s="71">
        <v>5.5977718938650205E-4</v>
      </c>
      <c r="F1188" s="68">
        <v>0.58243727598566297</v>
      </c>
      <c r="G1188" s="71">
        <v>1.6793315681595099E-3</v>
      </c>
      <c r="H1188" s="68">
        <v>3.9426523297490998</v>
      </c>
      <c r="I1188" s="71">
        <v>0</v>
      </c>
      <c r="J1188" s="68">
        <v>14.381720430107499</v>
      </c>
      <c r="K1188" s="71">
        <v>0</v>
      </c>
      <c r="L1188" s="68">
        <v>3.2706093189964198</v>
      </c>
    </row>
    <row r="1189" spans="1:12" x14ac:dyDescent="0.2">
      <c r="A1189" s="72" t="s">
        <v>1325</v>
      </c>
      <c r="B1189" s="66" t="s">
        <v>2578</v>
      </c>
      <c r="C1189" s="67">
        <v>18</v>
      </c>
      <c r="D1189" s="67" t="s">
        <v>343</v>
      </c>
      <c r="E1189" s="71">
        <v>1.52195029998182E-2</v>
      </c>
      <c r="F1189" s="68">
        <v>3.9874551971326202</v>
      </c>
      <c r="G1189" s="71">
        <v>1.69849900969886E-2</v>
      </c>
      <c r="H1189" s="68">
        <v>7.70609318996416</v>
      </c>
      <c r="I1189" s="71">
        <v>0</v>
      </c>
      <c r="J1189" s="68">
        <v>14.381720430107499</v>
      </c>
      <c r="K1189" s="71">
        <v>2.8673518902465899E-2</v>
      </c>
      <c r="L1189" s="68">
        <v>15.0537634408602</v>
      </c>
    </row>
    <row r="1190" spans="1:12" x14ac:dyDescent="0.2">
      <c r="A1190" s="72" t="s">
        <v>2579</v>
      </c>
      <c r="B1190" s="66" t="s">
        <v>2580</v>
      </c>
      <c r="C1190" s="67">
        <v>18</v>
      </c>
      <c r="D1190" s="67" t="s">
        <v>343</v>
      </c>
      <c r="E1190" s="71">
        <v>2.5512178781928298E-3</v>
      </c>
      <c r="F1190" s="68">
        <v>0.98566308243727596</v>
      </c>
      <c r="G1190" s="71">
        <v>5.4479983343888004E-3</v>
      </c>
      <c r="H1190" s="68">
        <v>5.0627240143369203</v>
      </c>
      <c r="I1190" s="71">
        <v>0</v>
      </c>
      <c r="J1190" s="68">
        <v>14.381720430107499</v>
      </c>
      <c r="K1190" s="71">
        <v>2.2056553001896899E-3</v>
      </c>
      <c r="L1190" s="68">
        <v>5.5555555555555598</v>
      </c>
    </row>
    <row r="1191" spans="1:12" x14ac:dyDescent="0.2">
      <c r="A1191" s="72" t="s">
        <v>2581</v>
      </c>
      <c r="B1191" s="66" t="s">
        <v>2582</v>
      </c>
      <c r="C1191" s="67">
        <v>18</v>
      </c>
      <c r="D1191" s="67" t="s">
        <v>343</v>
      </c>
      <c r="E1191" s="71">
        <v>1.05489923200417E-2</v>
      </c>
      <c r="F1191" s="68">
        <v>3.1810035842293898</v>
      </c>
      <c r="G1191" s="71">
        <v>2.7235666359745701E-2</v>
      </c>
      <c r="H1191" s="68">
        <v>9.67741935483871</v>
      </c>
      <c r="I1191" s="71">
        <v>0</v>
      </c>
      <c r="J1191" s="68">
        <v>14.381720430107499</v>
      </c>
      <c r="K1191" s="71">
        <v>4.4113106003793798E-3</v>
      </c>
      <c r="L1191" s="68">
        <v>6.8996415770609296</v>
      </c>
    </row>
    <row r="1192" spans="1:12" x14ac:dyDescent="0.2">
      <c r="A1192" s="72" t="s">
        <v>2583</v>
      </c>
      <c r="B1192" s="66" t="s">
        <v>2584</v>
      </c>
      <c r="C1192" s="67">
        <v>18</v>
      </c>
      <c r="D1192" s="67" t="s">
        <v>343</v>
      </c>
      <c r="E1192" s="71">
        <v>1.1544339520089699E-2</v>
      </c>
      <c r="F1192" s="68">
        <v>3.31541218637993</v>
      </c>
      <c r="G1192" s="71">
        <v>8.1376650990296097E-3</v>
      </c>
      <c r="H1192" s="68">
        <v>6.0931899641577099</v>
      </c>
      <c r="I1192" s="71">
        <v>2.7489858963167E-5</v>
      </c>
      <c r="J1192" s="68">
        <v>26.030465949820801</v>
      </c>
      <c r="K1192" s="71">
        <v>2.6467863602276299E-2</v>
      </c>
      <c r="L1192" s="68">
        <v>14.471326164874601</v>
      </c>
    </row>
    <row r="1193" spans="1:12" x14ac:dyDescent="0.2">
      <c r="A1193" s="72" t="s">
        <v>2585</v>
      </c>
      <c r="B1193" s="66" t="s">
        <v>2586</v>
      </c>
      <c r="C1193" s="67">
        <v>18</v>
      </c>
      <c r="D1193" s="67" t="s">
        <v>343</v>
      </c>
      <c r="E1193" s="71">
        <v>3.3198543091370901E-2</v>
      </c>
      <c r="F1193" s="68">
        <v>6.5860215053763396</v>
      </c>
      <c r="G1193" s="71">
        <v>4.48493450363611E-2</v>
      </c>
      <c r="H1193" s="68">
        <v>11.693548387096801</v>
      </c>
      <c r="I1193" s="71">
        <v>1.1264887227162099E-3</v>
      </c>
      <c r="J1193" s="68">
        <v>60.663082437276003</v>
      </c>
      <c r="K1193" s="71">
        <v>5.3619795515035297E-2</v>
      </c>
      <c r="L1193" s="68">
        <v>19.489247311827999</v>
      </c>
    </row>
    <row r="1194" spans="1:12" x14ac:dyDescent="0.2">
      <c r="A1194" s="72" t="s">
        <v>2587</v>
      </c>
      <c r="B1194" s="66" t="s">
        <v>2588</v>
      </c>
      <c r="C1194" s="67">
        <v>18</v>
      </c>
      <c r="D1194" s="67" t="s">
        <v>343</v>
      </c>
      <c r="E1194" s="71">
        <v>1.03335106924631E-2</v>
      </c>
      <c r="F1194" s="68">
        <v>3.04659498207885</v>
      </c>
      <c r="G1194" s="71">
        <v>6.6463220719317597E-3</v>
      </c>
      <c r="H1194" s="68">
        <v>5.4211469534050201</v>
      </c>
      <c r="I1194" s="71">
        <v>9.2001703371059397E-5</v>
      </c>
      <c r="J1194" s="68">
        <v>33.646953405017904</v>
      </c>
      <c r="K1194" s="71">
        <v>2.4262208302086599E-2</v>
      </c>
      <c r="L1194" s="68">
        <v>13.8888888888889</v>
      </c>
    </row>
    <row r="1195" spans="1:12" x14ac:dyDescent="0.2">
      <c r="A1195" s="72" t="s">
        <v>2589</v>
      </c>
      <c r="B1195" s="66" t="s">
        <v>2590</v>
      </c>
      <c r="C1195" s="67">
        <v>18</v>
      </c>
      <c r="D1195" s="67" t="s">
        <v>343</v>
      </c>
      <c r="E1195" s="71">
        <v>1.55968531289437E-2</v>
      </c>
      <c r="F1195" s="68">
        <v>4.0770609318996396</v>
      </c>
      <c r="G1195" s="71">
        <v>3.0412343221534101E-2</v>
      </c>
      <c r="H1195" s="68">
        <v>10.215053763440901</v>
      </c>
      <c r="I1195" s="71">
        <v>9.3862906396921595E-4</v>
      </c>
      <c r="J1195" s="68">
        <v>59.005376344086002</v>
      </c>
      <c r="K1195" s="71">
        <v>1.54395871013278E-2</v>
      </c>
      <c r="L1195" s="68">
        <v>11.155913978494601</v>
      </c>
    </row>
    <row r="1196" spans="1:12" x14ac:dyDescent="0.2">
      <c r="A1196" s="72" t="s">
        <v>2591</v>
      </c>
      <c r="B1196" s="66" t="s">
        <v>2592</v>
      </c>
      <c r="C1196" s="67">
        <v>18</v>
      </c>
      <c r="D1196" s="67" t="s">
        <v>343</v>
      </c>
      <c r="E1196" s="71">
        <v>1.1831196762396801E-2</v>
      </c>
      <c r="F1196" s="68">
        <v>3.4498207885304701</v>
      </c>
      <c r="G1196" s="71">
        <v>4.6136731153736798E-3</v>
      </c>
      <c r="H1196" s="68">
        <v>4.9283154121863797</v>
      </c>
      <c r="I1196" s="71">
        <v>7.4296916116667498E-7</v>
      </c>
      <c r="J1196" s="68">
        <v>16.9802867383513</v>
      </c>
      <c r="K1196" s="71">
        <v>3.0879174202655599E-2</v>
      </c>
      <c r="L1196" s="68">
        <v>15.412186379928301</v>
      </c>
    </row>
    <row r="1197" spans="1:12" x14ac:dyDescent="0.2">
      <c r="A1197" s="72" t="s">
        <v>548</v>
      </c>
      <c r="B1197" s="66" t="s">
        <v>2593</v>
      </c>
      <c r="C1197" s="67">
        <v>18</v>
      </c>
      <c r="D1197" s="67" t="s">
        <v>343</v>
      </c>
      <c r="E1197" s="71">
        <v>1.7049625291999899E-2</v>
      </c>
      <c r="F1197" s="68">
        <v>4.2114695340501802</v>
      </c>
      <c r="G1197" s="71">
        <v>2.45153301507832E-2</v>
      </c>
      <c r="H1197" s="68">
        <v>9.0501792114695299</v>
      </c>
      <c r="I1197" s="71">
        <v>1.6568212294016901E-4</v>
      </c>
      <c r="J1197" s="68">
        <v>38.978494623655898</v>
      </c>
      <c r="K1197" s="71">
        <v>2.6467863602276299E-2</v>
      </c>
      <c r="L1197" s="68">
        <v>14.471326164874601</v>
      </c>
    </row>
    <row r="1198" spans="1:12" x14ac:dyDescent="0.2">
      <c r="A1198" s="72" t="s">
        <v>2594</v>
      </c>
      <c r="B1198" s="66" t="s">
        <v>2595</v>
      </c>
      <c r="C1198" s="67">
        <v>18</v>
      </c>
      <c r="D1198" s="67" t="s">
        <v>343</v>
      </c>
      <c r="E1198" s="71">
        <v>2.8849337814665501E-2</v>
      </c>
      <c r="F1198" s="68">
        <v>5.9139784946236604</v>
      </c>
      <c r="G1198" s="71">
        <v>1.81723276535358E-2</v>
      </c>
      <c r="H1198" s="68">
        <v>8.0645161290322598</v>
      </c>
      <c r="I1198" s="71">
        <v>3.7148458058333802E-7</v>
      </c>
      <c r="J1198" s="68">
        <v>16.308243727598601</v>
      </c>
      <c r="K1198" s="71">
        <v>6.83753143058803E-2</v>
      </c>
      <c r="L1198" s="68">
        <v>21.953405017921099</v>
      </c>
    </row>
    <row r="1199" spans="1:12" x14ac:dyDescent="0.2">
      <c r="A1199" s="72" t="s">
        <v>2596</v>
      </c>
      <c r="B1199" s="66" t="s">
        <v>2597</v>
      </c>
      <c r="C1199" s="67">
        <v>18</v>
      </c>
      <c r="D1199" s="67" t="s">
        <v>343</v>
      </c>
      <c r="E1199" s="71">
        <v>1.4764012632014699E-2</v>
      </c>
      <c r="F1199" s="68">
        <v>3.9426523297490998</v>
      </c>
      <c r="G1199" s="71">
        <v>3.5257670484352702E-2</v>
      </c>
      <c r="H1199" s="68">
        <v>10.8870967741935</v>
      </c>
      <c r="I1199" s="71">
        <v>2.11746210932502E-4</v>
      </c>
      <c r="J1199" s="68">
        <v>41.756272401433698</v>
      </c>
      <c r="K1199" s="71">
        <v>8.8226212007587491E-3</v>
      </c>
      <c r="L1199" s="68">
        <v>9.2293906810035793</v>
      </c>
    </row>
    <row r="1200" spans="1:12" x14ac:dyDescent="0.2">
      <c r="A1200" s="72" t="s">
        <v>2598</v>
      </c>
      <c r="B1200" s="66" t="s">
        <v>2599</v>
      </c>
      <c r="C1200" s="67">
        <v>18</v>
      </c>
      <c r="D1200" s="67" t="s">
        <v>343</v>
      </c>
      <c r="E1200" s="71">
        <v>7.9182051601870904E-3</v>
      </c>
      <c r="F1200" s="68">
        <v>2.59856630824373</v>
      </c>
      <c r="G1200" s="71">
        <v>1.2726338979612801E-2</v>
      </c>
      <c r="H1200" s="68">
        <v>7.0788530465949799</v>
      </c>
      <c r="I1200" s="71">
        <v>0</v>
      </c>
      <c r="J1200" s="68">
        <v>14.381720430107499</v>
      </c>
      <c r="K1200" s="71">
        <v>1.1028276500948399E-2</v>
      </c>
      <c r="L1200" s="68">
        <v>10.0358422939068</v>
      </c>
    </row>
    <row r="1201" spans="1:12" x14ac:dyDescent="0.2">
      <c r="A1201" s="72" t="s">
        <v>2600</v>
      </c>
      <c r="B1201" s="66" t="s">
        <v>2601</v>
      </c>
      <c r="C1201" s="67">
        <v>18</v>
      </c>
      <c r="D1201" s="67" t="s">
        <v>343</v>
      </c>
      <c r="E1201" s="71">
        <v>1.98315429787893E-2</v>
      </c>
      <c r="F1201" s="68">
        <v>4.4354838709677402</v>
      </c>
      <c r="G1201" s="71">
        <v>3.27913407146267E-2</v>
      </c>
      <c r="H1201" s="68">
        <v>10.618279569892501</v>
      </c>
      <c r="I1201" s="71">
        <v>2.3542461946498501E-4</v>
      </c>
      <c r="J1201" s="68">
        <v>43.100358422939102</v>
      </c>
      <c r="K1201" s="71">
        <v>2.6467863602276299E-2</v>
      </c>
      <c r="L1201" s="68">
        <v>14.471326164874601</v>
      </c>
    </row>
    <row r="1202" spans="1:12" x14ac:dyDescent="0.2">
      <c r="A1202" s="72" t="s">
        <v>2602</v>
      </c>
      <c r="B1202" s="66" t="s">
        <v>2603</v>
      </c>
      <c r="C1202" s="67">
        <v>18</v>
      </c>
      <c r="D1202" s="67" t="s">
        <v>343</v>
      </c>
      <c r="E1202" s="71">
        <v>5.1313210544871E-2</v>
      </c>
      <c r="F1202" s="68">
        <v>9.7222222222222197</v>
      </c>
      <c r="G1202" s="71">
        <v>0.122870661617604</v>
      </c>
      <c r="H1202" s="68">
        <v>19.265232974910401</v>
      </c>
      <c r="I1202" s="71">
        <v>2.3954511145433798E-3</v>
      </c>
      <c r="J1202" s="68">
        <v>66.980286738351296</v>
      </c>
      <c r="K1202" s="71">
        <v>2.8673518902465899E-2</v>
      </c>
      <c r="L1202" s="68">
        <v>15.0537634408602</v>
      </c>
    </row>
    <row r="1203" spans="1:12" x14ac:dyDescent="0.2">
      <c r="A1203" s="72" t="s">
        <v>1081</v>
      </c>
      <c r="B1203" s="66" t="s">
        <v>2604</v>
      </c>
      <c r="C1203" s="67">
        <v>18</v>
      </c>
      <c r="D1203" s="67" t="s">
        <v>343</v>
      </c>
      <c r="E1203" s="71">
        <v>1.5818601345789999E-2</v>
      </c>
      <c r="F1203" s="68">
        <v>4.1218637992831502</v>
      </c>
      <c r="G1203" s="71">
        <v>1.8737335500653599E-2</v>
      </c>
      <c r="H1203" s="68">
        <v>8.1541218637992792</v>
      </c>
      <c r="I1203" s="71">
        <v>4.4949634250583903E-5</v>
      </c>
      <c r="J1203" s="68">
        <v>28.897849462365599</v>
      </c>
      <c r="K1203" s="71">
        <v>2.8673518902465899E-2</v>
      </c>
      <c r="L1203" s="68">
        <v>15.0537634408602</v>
      </c>
    </row>
    <row r="1204" spans="1:12" x14ac:dyDescent="0.2">
      <c r="A1204" s="72" t="s">
        <v>2605</v>
      </c>
      <c r="B1204" s="66" t="s">
        <v>2606</v>
      </c>
      <c r="C1204" s="67">
        <v>18</v>
      </c>
      <c r="D1204" s="67" t="s">
        <v>343</v>
      </c>
      <c r="E1204" s="71">
        <v>2.9664775383755199E-2</v>
      </c>
      <c r="F1204" s="68">
        <v>6.1827956989247301</v>
      </c>
      <c r="G1204" s="71">
        <v>6.90906776391155E-2</v>
      </c>
      <c r="H1204" s="68">
        <v>14.5161290322581</v>
      </c>
      <c r="I1204" s="71">
        <v>5.2750810442833999E-5</v>
      </c>
      <c r="J1204" s="68">
        <v>30.286738351254499</v>
      </c>
      <c r="K1204" s="71">
        <v>1.9850897701707199E-2</v>
      </c>
      <c r="L1204" s="68">
        <v>12.231182795698899</v>
      </c>
    </row>
    <row r="1205" spans="1:12" x14ac:dyDescent="0.2">
      <c r="A1205" s="72" t="s">
        <v>2607</v>
      </c>
      <c r="B1205" s="66" t="s">
        <v>2608</v>
      </c>
      <c r="C1205" s="67">
        <v>18</v>
      </c>
      <c r="D1205" s="67" t="s">
        <v>343</v>
      </c>
      <c r="E1205" s="71">
        <v>9.9252884018373802E-3</v>
      </c>
      <c r="F1205" s="68">
        <v>3.0017921146953399</v>
      </c>
      <c r="G1205" s="71">
        <v>1.1023463030462499E-3</v>
      </c>
      <c r="H1205" s="68">
        <v>3.4498207885304701</v>
      </c>
      <c r="I1205" s="71">
        <v>0</v>
      </c>
      <c r="J1205" s="68">
        <v>14.381720430107499</v>
      </c>
      <c r="K1205" s="71">
        <v>2.8673518902465899E-2</v>
      </c>
      <c r="L1205" s="68">
        <v>15.0537634408602</v>
      </c>
    </row>
    <row r="1206" spans="1:12" x14ac:dyDescent="0.2">
      <c r="A1206" s="72" t="s">
        <v>2609</v>
      </c>
      <c r="B1206" s="66" t="s">
        <v>2610</v>
      </c>
      <c r="C1206" s="67">
        <v>18</v>
      </c>
      <c r="D1206" s="67" t="s">
        <v>343</v>
      </c>
      <c r="E1206" s="71">
        <v>2.46471875923449E-2</v>
      </c>
      <c r="F1206" s="68">
        <v>5.2867383512544803</v>
      </c>
      <c r="G1206" s="71">
        <v>4.9633661871536401E-2</v>
      </c>
      <c r="H1206" s="68">
        <v>12.231182795698899</v>
      </c>
      <c r="I1206" s="71">
        <v>4.56926034117505E-5</v>
      </c>
      <c r="J1206" s="68">
        <v>28.987455197132601</v>
      </c>
      <c r="K1206" s="71">
        <v>2.4262208302086599E-2</v>
      </c>
      <c r="L1206" s="68">
        <v>13.8888888888889</v>
      </c>
    </row>
    <row r="1207" spans="1:12" x14ac:dyDescent="0.2">
      <c r="A1207" s="72" t="s">
        <v>2611</v>
      </c>
      <c r="B1207" s="66" t="s">
        <v>2612</v>
      </c>
      <c r="C1207" s="67">
        <v>18</v>
      </c>
      <c r="D1207" s="67" t="s">
        <v>343</v>
      </c>
      <c r="E1207" s="71">
        <v>5.3738084265930602E-2</v>
      </c>
      <c r="F1207" s="68">
        <v>10.170250896057301</v>
      </c>
      <c r="G1207" s="71">
        <v>0.136963666277895</v>
      </c>
      <c r="H1207" s="68">
        <v>20.788530465949801</v>
      </c>
      <c r="I1207" s="71">
        <v>8.8109994185685599E-3</v>
      </c>
      <c r="J1207" s="68">
        <v>76.657706093190001</v>
      </c>
      <c r="K1207" s="71">
        <v>1.54395871013278E-2</v>
      </c>
      <c r="L1207" s="68">
        <v>11.155913978494601</v>
      </c>
    </row>
    <row r="1208" spans="1:12" x14ac:dyDescent="0.2">
      <c r="A1208" s="72" t="s">
        <v>2613</v>
      </c>
      <c r="B1208" s="66" t="s">
        <v>2614</v>
      </c>
      <c r="C1208" s="67">
        <v>18</v>
      </c>
      <c r="D1208" s="67" t="s">
        <v>343</v>
      </c>
      <c r="E1208" s="71">
        <v>4.5449785940291998E-3</v>
      </c>
      <c r="F1208" s="68">
        <v>1.7921146953405001</v>
      </c>
      <c r="G1208" s="71">
        <v>2.60665928113916E-3</v>
      </c>
      <c r="H1208" s="68">
        <v>4.3906810035842296</v>
      </c>
      <c r="I1208" s="71">
        <v>0</v>
      </c>
      <c r="J1208" s="68">
        <v>14.381720430107499</v>
      </c>
      <c r="K1208" s="71">
        <v>1.1028276500948399E-2</v>
      </c>
      <c r="L1208" s="68">
        <v>10.0358422939068</v>
      </c>
    </row>
    <row r="1209" spans="1:12" x14ac:dyDescent="0.2">
      <c r="A1209" s="72" t="s">
        <v>2615</v>
      </c>
      <c r="B1209" s="66" t="s">
        <v>2616</v>
      </c>
      <c r="C1209" s="67">
        <v>18</v>
      </c>
      <c r="D1209" s="67" t="s">
        <v>343</v>
      </c>
      <c r="E1209" s="71">
        <v>3.6153209345956899E-3</v>
      </c>
      <c r="F1209" s="68">
        <v>1.56810035842294</v>
      </c>
      <c r="G1209" s="71">
        <v>2.0233416030283101E-3</v>
      </c>
      <c r="H1209" s="68">
        <v>4.0322580645161299</v>
      </c>
      <c r="I1209" s="71">
        <v>0</v>
      </c>
      <c r="J1209" s="68">
        <v>14.381720430107499</v>
      </c>
      <c r="K1209" s="71">
        <v>8.8226212007587491E-3</v>
      </c>
      <c r="L1209" s="68">
        <v>9.2293906810035793</v>
      </c>
    </row>
    <row r="1210" spans="1:12" x14ac:dyDescent="0.2">
      <c r="A1210" s="72" t="s">
        <v>2617</v>
      </c>
      <c r="B1210" s="66" t="s">
        <v>2618</v>
      </c>
      <c r="C1210" s="67">
        <v>18</v>
      </c>
      <c r="D1210" s="67" t="s">
        <v>343</v>
      </c>
      <c r="E1210" s="71">
        <v>2.74842580435356E-2</v>
      </c>
      <c r="F1210" s="68">
        <v>5.7795698924731198</v>
      </c>
      <c r="G1210" s="71">
        <v>4.0545323427002698E-2</v>
      </c>
      <c r="H1210" s="68">
        <v>11.245519713261601</v>
      </c>
      <c r="I1210" s="71">
        <v>0</v>
      </c>
      <c r="J1210" s="68">
        <v>14.381720430107499</v>
      </c>
      <c r="K1210" s="71">
        <v>4.1907450703604E-2</v>
      </c>
      <c r="L1210" s="68">
        <v>17.6075268817204</v>
      </c>
    </row>
    <row r="1211" spans="1:12" x14ac:dyDescent="0.2">
      <c r="A1211" s="72" t="s">
        <v>2619</v>
      </c>
      <c r="B1211" s="66" t="s">
        <v>2620</v>
      </c>
      <c r="C1211" s="67">
        <v>18</v>
      </c>
      <c r="D1211" s="67" t="s">
        <v>343</v>
      </c>
      <c r="E1211" s="71">
        <v>2.3312455228209499E-2</v>
      </c>
      <c r="F1211" s="68">
        <v>5.0179211469534097</v>
      </c>
      <c r="G1211" s="71">
        <v>5.0086467982921302E-2</v>
      </c>
      <c r="H1211" s="68">
        <v>12.320788530465901</v>
      </c>
      <c r="I1211" s="71">
        <v>0</v>
      </c>
      <c r="J1211" s="68">
        <v>14.381720430107499</v>
      </c>
      <c r="K1211" s="71">
        <v>1.9850897701707199E-2</v>
      </c>
      <c r="L1211" s="68">
        <v>12.231182795698899</v>
      </c>
    </row>
    <row r="1212" spans="1:12" x14ac:dyDescent="0.2">
      <c r="A1212" s="72" t="s">
        <v>2621</v>
      </c>
      <c r="B1212" s="66" t="s">
        <v>2622</v>
      </c>
      <c r="C1212" s="67">
        <v>18</v>
      </c>
      <c r="D1212" s="67" t="s">
        <v>343</v>
      </c>
      <c r="E1212" s="71">
        <v>3.5938114085189599E-2</v>
      </c>
      <c r="F1212" s="68">
        <v>7.0340501792114702</v>
      </c>
      <c r="G1212" s="71">
        <v>9.0034993920460701E-2</v>
      </c>
      <c r="H1212" s="68">
        <v>16.308243727598601</v>
      </c>
      <c r="I1212" s="71">
        <v>1.34105933590585E-4</v>
      </c>
      <c r="J1212" s="68">
        <v>36.648745519713302</v>
      </c>
      <c r="K1212" s="71">
        <v>1.7645242401517498E-2</v>
      </c>
      <c r="L1212" s="68">
        <v>11.6039426523297</v>
      </c>
    </row>
    <row r="1213" spans="1:12" x14ac:dyDescent="0.2">
      <c r="A1213" s="72" t="s">
        <v>2623</v>
      </c>
      <c r="B1213" s="66" t="s">
        <v>2624</v>
      </c>
      <c r="C1213" s="67">
        <v>18</v>
      </c>
      <c r="D1213" s="67" t="s">
        <v>343</v>
      </c>
      <c r="E1213" s="71">
        <v>4.6450767238530397E-3</v>
      </c>
      <c r="F1213" s="68">
        <v>1.83691756272401</v>
      </c>
      <c r="G1213" s="71">
        <v>5.0936632571906299E-3</v>
      </c>
      <c r="H1213" s="68">
        <v>4.9731182795698903</v>
      </c>
      <c r="I1213" s="71">
        <v>1.8945713609750199E-5</v>
      </c>
      <c r="J1213" s="68">
        <v>23.879928315412201</v>
      </c>
      <c r="K1213" s="71">
        <v>8.8226212007587491E-3</v>
      </c>
      <c r="L1213" s="68">
        <v>9.2293906810035793</v>
      </c>
    </row>
    <row r="1214" spans="1:12" x14ac:dyDescent="0.2">
      <c r="A1214" s="72" t="s">
        <v>2625</v>
      </c>
      <c r="B1214" s="66" t="s">
        <v>2626</v>
      </c>
      <c r="C1214" s="67">
        <v>18</v>
      </c>
      <c r="D1214" s="67" t="s">
        <v>343</v>
      </c>
      <c r="E1214" s="71">
        <v>7.3272738238432805E-2</v>
      </c>
      <c r="F1214" s="68">
        <v>17.786738351254499</v>
      </c>
      <c r="G1214" s="71">
        <v>0.182036336233038</v>
      </c>
      <c r="H1214" s="68">
        <v>29.256272401433701</v>
      </c>
      <c r="I1214" s="71">
        <v>2.8573837903570702E-4</v>
      </c>
      <c r="J1214" s="68">
        <v>45.654121863799297</v>
      </c>
      <c r="K1214" s="71">
        <v>3.74961401032246E-2</v>
      </c>
      <c r="L1214" s="68">
        <v>16.621863799283201</v>
      </c>
    </row>
    <row r="1215" spans="1:12" x14ac:dyDescent="0.2">
      <c r="A1215" s="72" t="s">
        <v>877</v>
      </c>
      <c r="B1215" s="66" t="s">
        <v>2627</v>
      </c>
      <c r="C1215" s="67">
        <v>18</v>
      </c>
      <c r="D1215" s="67" t="s">
        <v>343</v>
      </c>
      <c r="E1215" s="71">
        <v>5.8054758687410397E-2</v>
      </c>
      <c r="F1215" s="68">
        <v>12.1863799283154</v>
      </c>
      <c r="G1215" s="71">
        <v>9.1810327987450202E-2</v>
      </c>
      <c r="H1215" s="68">
        <v>16.442652329749102</v>
      </c>
      <c r="I1215" s="71">
        <v>6.0633657279681203E-5</v>
      </c>
      <c r="J1215" s="68">
        <v>30.8691756272401</v>
      </c>
      <c r="K1215" s="71">
        <v>8.2293314417501207E-2</v>
      </c>
      <c r="L1215" s="68">
        <v>24.193548387096801</v>
      </c>
    </row>
    <row r="1216" spans="1:12" x14ac:dyDescent="0.2">
      <c r="A1216" s="72" t="s">
        <v>2628</v>
      </c>
      <c r="B1216" s="66" t="s">
        <v>2629</v>
      </c>
      <c r="C1216" s="67">
        <v>18</v>
      </c>
      <c r="D1216" s="67" t="s">
        <v>343</v>
      </c>
      <c r="E1216" s="71">
        <v>4.2432575390336E-2</v>
      </c>
      <c r="F1216" s="68">
        <v>8.0197132616487394</v>
      </c>
      <c r="G1216" s="71">
        <v>9.0869593733315795E-2</v>
      </c>
      <c r="H1216" s="68">
        <v>16.3530465949821</v>
      </c>
      <c r="I1216" s="71">
        <v>3.343302934847E-3</v>
      </c>
      <c r="J1216" s="68">
        <v>69.892473118279597</v>
      </c>
      <c r="K1216" s="71">
        <v>3.3084829502845303E-2</v>
      </c>
      <c r="L1216" s="68">
        <v>15.860215053763399</v>
      </c>
    </row>
    <row r="1217" spans="1:12" x14ac:dyDescent="0.2">
      <c r="A1217" s="72" t="s">
        <v>616</v>
      </c>
      <c r="B1217" s="66" t="s">
        <v>2630</v>
      </c>
      <c r="C1217" s="67">
        <v>18</v>
      </c>
      <c r="D1217" s="67" t="s">
        <v>343</v>
      </c>
      <c r="E1217" s="71">
        <v>4.2346823225284103E-2</v>
      </c>
      <c r="F1217" s="68">
        <v>7.93010752688172</v>
      </c>
      <c r="G1217" s="71">
        <v>3.9638675331015102E-2</v>
      </c>
      <c r="H1217" s="68">
        <v>11.066308243727599</v>
      </c>
      <c r="I1217" s="71">
        <v>1.3101016473847099E-5</v>
      </c>
      <c r="J1217" s="68">
        <v>22.267025089605699</v>
      </c>
      <c r="K1217" s="71">
        <v>8.7388693328363395E-2</v>
      </c>
      <c r="L1217" s="68">
        <v>24.596774193548399</v>
      </c>
    </row>
    <row r="1218" spans="1:12" x14ac:dyDescent="0.2">
      <c r="A1218" s="72" t="s">
        <v>2631</v>
      </c>
      <c r="B1218" s="66" t="s">
        <v>2632</v>
      </c>
      <c r="C1218" s="67">
        <v>18</v>
      </c>
      <c r="D1218" s="67" t="s">
        <v>343</v>
      </c>
      <c r="E1218" s="71">
        <v>9.0193270928289299E-2</v>
      </c>
      <c r="F1218" s="68">
        <v>21.7741935483871</v>
      </c>
      <c r="G1218" s="71">
        <v>0.22866233199758801</v>
      </c>
      <c r="H1218" s="68">
        <v>36.290322580645203</v>
      </c>
      <c r="I1218" s="71">
        <v>1.0030083675750099E-5</v>
      </c>
      <c r="J1218" s="68">
        <v>21.415770609319001</v>
      </c>
      <c r="K1218" s="71">
        <v>4.1907450703604E-2</v>
      </c>
      <c r="L1218" s="68">
        <v>17.6075268817204</v>
      </c>
    </row>
    <row r="1219" spans="1:12" x14ac:dyDescent="0.2">
      <c r="A1219" s="72" t="s">
        <v>2633</v>
      </c>
      <c r="B1219" s="66" t="s">
        <v>2634</v>
      </c>
      <c r="C1219" s="67">
        <v>18</v>
      </c>
      <c r="D1219" s="67" t="s">
        <v>343</v>
      </c>
      <c r="E1219" s="71">
        <v>5.6739258394573402E-2</v>
      </c>
      <c r="F1219" s="68">
        <v>11.469534050179201</v>
      </c>
      <c r="G1219" s="71">
        <v>0.148012999832348</v>
      </c>
      <c r="H1219" s="68">
        <v>21.9086021505376</v>
      </c>
      <c r="I1219" s="71">
        <v>1.4822234947544201E-4</v>
      </c>
      <c r="J1219" s="68">
        <v>37.813620071684603</v>
      </c>
      <c r="K1219" s="71">
        <v>2.2056553001896899E-2</v>
      </c>
      <c r="L1219" s="68">
        <v>13.082437275985701</v>
      </c>
    </row>
    <row r="1220" spans="1:12" x14ac:dyDescent="0.2">
      <c r="A1220" s="72" t="s">
        <v>838</v>
      </c>
      <c r="B1220" s="66" t="s">
        <v>2635</v>
      </c>
      <c r="C1220" s="67">
        <v>18</v>
      </c>
      <c r="D1220" s="67" t="s">
        <v>343</v>
      </c>
      <c r="E1220" s="71">
        <v>4.2201170667411601E-2</v>
      </c>
      <c r="F1220" s="68">
        <v>7.8853046594982104</v>
      </c>
      <c r="G1220" s="71">
        <v>0.101968333181243</v>
      </c>
      <c r="H1220" s="68">
        <v>17.2939068100358</v>
      </c>
      <c r="I1220" s="71">
        <v>3.7297051890567101E-4</v>
      </c>
      <c r="J1220" s="68">
        <v>48.655913978494603</v>
      </c>
      <c r="K1220" s="71">
        <v>2.4262208302086599E-2</v>
      </c>
      <c r="L1220" s="68">
        <v>13.8888888888889</v>
      </c>
    </row>
    <row r="1221" spans="1:12" x14ac:dyDescent="0.2">
      <c r="A1221" s="72" t="s">
        <v>846</v>
      </c>
      <c r="B1221" s="66" t="s">
        <v>2636</v>
      </c>
      <c r="C1221" s="67">
        <v>18</v>
      </c>
      <c r="D1221" s="67" t="s">
        <v>343</v>
      </c>
      <c r="E1221" s="71">
        <v>2.5402385528649402E-2</v>
      </c>
      <c r="F1221" s="68">
        <v>5.5107526881720403</v>
      </c>
      <c r="G1221" s="71">
        <v>4.7459340767365701E-2</v>
      </c>
      <c r="H1221" s="68">
        <v>11.9623655913978</v>
      </c>
      <c r="I1221" s="71">
        <v>7.4296916116667507E-5</v>
      </c>
      <c r="J1221" s="68">
        <v>32.168458781361998</v>
      </c>
      <c r="K1221" s="71">
        <v>2.8673518902465899E-2</v>
      </c>
      <c r="L1221" s="68">
        <v>15.0537634408602</v>
      </c>
    </row>
    <row r="1222" spans="1:12" x14ac:dyDescent="0.2">
      <c r="A1222" s="72" t="s">
        <v>848</v>
      </c>
      <c r="B1222" s="66" t="s">
        <v>2637</v>
      </c>
      <c r="C1222" s="67">
        <v>18</v>
      </c>
      <c r="D1222" s="67" t="s">
        <v>343</v>
      </c>
      <c r="E1222" s="71">
        <v>2.9653407788812002E-2</v>
      </c>
      <c r="F1222" s="68">
        <v>6.1379928315412204</v>
      </c>
      <c r="G1222" s="71">
        <v>4.7840677605886901E-2</v>
      </c>
      <c r="H1222" s="68">
        <v>12.0967741935484</v>
      </c>
      <c r="I1222" s="71">
        <v>7.3368204665209195E-4</v>
      </c>
      <c r="J1222" s="68">
        <v>56.586021505376401</v>
      </c>
      <c r="K1222" s="71">
        <v>4.0385863713897102E-2</v>
      </c>
      <c r="L1222" s="68">
        <v>17.1146953405018</v>
      </c>
    </row>
    <row r="1223" spans="1:12" x14ac:dyDescent="0.2">
      <c r="A1223" s="72" t="s">
        <v>2638</v>
      </c>
      <c r="B1223" s="66" t="s">
        <v>2639</v>
      </c>
      <c r="C1223" s="67">
        <v>18</v>
      </c>
      <c r="D1223" s="67" t="s">
        <v>343</v>
      </c>
      <c r="E1223" s="71">
        <v>4.6591281442859699E-2</v>
      </c>
      <c r="F1223" s="68">
        <v>9.0053763440860202</v>
      </c>
      <c r="G1223" s="71">
        <v>9.7736002537190197E-2</v>
      </c>
      <c r="H1223" s="68">
        <v>16.935483870967701</v>
      </c>
      <c r="I1223" s="71">
        <v>1.3039108778475201E-4</v>
      </c>
      <c r="J1223" s="68">
        <v>36.379928315412201</v>
      </c>
      <c r="K1223" s="71">
        <v>4.1907450703604E-2</v>
      </c>
      <c r="L1223" s="68">
        <v>17.6075268817204</v>
      </c>
    </row>
    <row r="1224" spans="1:12" x14ac:dyDescent="0.2">
      <c r="A1224" s="72" t="s">
        <v>2640</v>
      </c>
      <c r="B1224" s="66" t="s">
        <v>2641</v>
      </c>
      <c r="C1224" s="67">
        <v>18</v>
      </c>
      <c r="D1224" s="67" t="s">
        <v>343</v>
      </c>
      <c r="E1224" s="71">
        <v>6.0960772477610399E-2</v>
      </c>
      <c r="F1224" s="68">
        <v>13.844086021505399</v>
      </c>
      <c r="G1224" s="71">
        <v>0.132019997017781</v>
      </c>
      <c r="H1224" s="68">
        <v>20.3853046594982</v>
      </c>
      <c r="I1224" s="71">
        <v>1.32248510687668E-4</v>
      </c>
      <c r="J1224" s="68">
        <v>36.514336917562702</v>
      </c>
      <c r="K1224" s="71">
        <v>5.0730071904362802E-2</v>
      </c>
      <c r="L1224" s="68">
        <v>18.9964157706093</v>
      </c>
    </row>
    <row r="1225" spans="1:12" x14ac:dyDescent="0.2">
      <c r="A1225" s="72" t="s">
        <v>2642</v>
      </c>
      <c r="B1225" s="66" t="s">
        <v>2643</v>
      </c>
      <c r="C1225" s="67">
        <v>18</v>
      </c>
      <c r="D1225" s="67" t="s">
        <v>343</v>
      </c>
      <c r="E1225" s="71">
        <v>5.7539206706735603E-2</v>
      </c>
      <c r="F1225" s="68">
        <v>12.0519713261649</v>
      </c>
      <c r="G1225" s="71">
        <v>0.112766996381457</v>
      </c>
      <c r="H1225" s="68">
        <v>18.100358422939099</v>
      </c>
      <c r="I1225" s="71">
        <v>2.9793063362783701E-4</v>
      </c>
      <c r="J1225" s="68">
        <v>46.012544802867403</v>
      </c>
      <c r="K1225" s="71">
        <v>5.9552693105121499E-2</v>
      </c>
      <c r="L1225" s="68">
        <v>20.6989247311828</v>
      </c>
    </row>
    <row r="1226" spans="1:12" x14ac:dyDescent="0.2">
      <c r="A1226" s="72" t="s">
        <v>2644</v>
      </c>
      <c r="B1226" s="66" t="s">
        <v>2645</v>
      </c>
      <c r="C1226" s="67">
        <v>18</v>
      </c>
      <c r="D1226" s="67" t="s">
        <v>343</v>
      </c>
      <c r="E1226" s="71">
        <v>3.6482087330921502E-2</v>
      </c>
      <c r="F1226" s="68">
        <v>7.16845878136201</v>
      </c>
      <c r="G1226" s="71">
        <v>1.1609344791372199E-2</v>
      </c>
      <c r="H1226" s="68">
        <v>6.7204301075268802</v>
      </c>
      <c r="I1226" s="71">
        <v>1.0401568256333499E-4</v>
      </c>
      <c r="J1226" s="68">
        <v>34.587813620071699</v>
      </c>
      <c r="K1226" s="71">
        <v>9.7732901518829005E-2</v>
      </c>
      <c r="L1226" s="68">
        <v>25.985663082437298</v>
      </c>
    </row>
    <row r="1227" spans="1:12" x14ac:dyDescent="0.2">
      <c r="A1227" s="72" t="s">
        <v>2646</v>
      </c>
      <c r="B1227" s="66" t="s">
        <v>2647</v>
      </c>
      <c r="C1227" s="67">
        <v>18</v>
      </c>
      <c r="D1227" s="67" t="s">
        <v>343</v>
      </c>
      <c r="E1227" s="71">
        <v>6.0874644237918697E-2</v>
      </c>
      <c r="F1227" s="68">
        <v>13.709677419354801</v>
      </c>
      <c r="G1227" s="71">
        <v>0.117318674801388</v>
      </c>
      <c r="H1227" s="68">
        <v>18.548387096774199</v>
      </c>
      <c r="I1227" s="71">
        <v>1.3412542068673499E-3</v>
      </c>
      <c r="J1227" s="68">
        <v>62.365591397849499</v>
      </c>
      <c r="K1227" s="71">
        <v>6.3964003705500899E-2</v>
      </c>
      <c r="L1227" s="68">
        <v>21.236559139784902</v>
      </c>
    </row>
    <row r="1228" spans="1:12" x14ac:dyDescent="0.2">
      <c r="A1228" s="72" t="s">
        <v>638</v>
      </c>
      <c r="B1228" s="66" t="s">
        <v>2648</v>
      </c>
      <c r="C1228" s="67">
        <v>18</v>
      </c>
      <c r="D1228" s="67" t="s">
        <v>343</v>
      </c>
      <c r="E1228" s="71">
        <v>7.7645588358135301E-2</v>
      </c>
      <c r="F1228" s="68">
        <v>18.8172043010753</v>
      </c>
      <c r="G1228" s="71">
        <v>9.9666341506453898E-2</v>
      </c>
      <c r="H1228" s="68">
        <v>17.069892473118301</v>
      </c>
      <c r="I1228" s="71">
        <v>2.4703724608791998E-4</v>
      </c>
      <c r="J1228" s="68">
        <v>44.220430107526902</v>
      </c>
      <c r="K1228" s="71">
        <v>0.133023386321864</v>
      </c>
      <c r="L1228" s="68">
        <v>30.421146953405</v>
      </c>
    </row>
    <row r="1229" spans="1:12" x14ac:dyDescent="0.2">
      <c r="A1229" s="72" t="s">
        <v>640</v>
      </c>
      <c r="B1229" s="66" t="s">
        <v>2649</v>
      </c>
      <c r="C1229" s="67">
        <v>18</v>
      </c>
      <c r="D1229" s="67" t="s">
        <v>343</v>
      </c>
      <c r="E1229" s="71">
        <v>2.9075487522153699E-2</v>
      </c>
      <c r="F1229" s="68">
        <v>5.9587813620071701</v>
      </c>
      <c r="G1229" s="71">
        <v>3.4020666071824503E-2</v>
      </c>
      <c r="H1229" s="68">
        <v>10.7078853046595</v>
      </c>
      <c r="I1229" s="71">
        <v>2.7006929008408702E-4</v>
      </c>
      <c r="J1229" s="68">
        <v>45.116487455197102</v>
      </c>
      <c r="K1229" s="71">
        <v>5.2935727204552502E-2</v>
      </c>
      <c r="L1229" s="68">
        <v>19.354838709677399</v>
      </c>
    </row>
    <row r="1230" spans="1:12" x14ac:dyDescent="0.2">
      <c r="A1230" s="72" t="s">
        <v>877</v>
      </c>
      <c r="B1230" s="66" t="s">
        <v>2650</v>
      </c>
      <c r="C1230" s="67">
        <v>18</v>
      </c>
      <c r="D1230" s="67" t="s">
        <v>343</v>
      </c>
      <c r="E1230" s="71">
        <v>5.9990476367755001E-2</v>
      </c>
      <c r="F1230" s="68">
        <v>13.1720430107527</v>
      </c>
      <c r="G1230" s="71">
        <v>4.2517043498250702E-2</v>
      </c>
      <c r="H1230" s="68">
        <v>11.5143369175627</v>
      </c>
      <c r="I1230" s="71">
        <v>1.96886827709169E-5</v>
      </c>
      <c r="J1230" s="68">
        <v>24.1039426523297</v>
      </c>
      <c r="K1230" s="71">
        <v>0.137434696922243</v>
      </c>
      <c r="L1230" s="68">
        <v>30.958781362007201</v>
      </c>
    </row>
    <row r="1231" spans="1:12" x14ac:dyDescent="0.2">
      <c r="A1231" s="72" t="s">
        <v>2651</v>
      </c>
      <c r="B1231" s="66" t="s">
        <v>2652</v>
      </c>
      <c r="C1231" s="67">
        <v>18</v>
      </c>
      <c r="D1231" s="67" t="s">
        <v>343</v>
      </c>
      <c r="E1231" s="71">
        <v>1.30776699270026E-2</v>
      </c>
      <c r="F1231" s="68">
        <v>3.53942652329749</v>
      </c>
      <c r="G1231" s="71">
        <v>1.7168655602918501E-2</v>
      </c>
      <c r="H1231" s="68">
        <v>7.7956989247311803</v>
      </c>
      <c r="I1231" s="71">
        <v>7.8011761922500907E-6</v>
      </c>
      <c r="J1231" s="68">
        <v>20.564516129032299</v>
      </c>
      <c r="K1231" s="71">
        <v>2.2056553001896899E-2</v>
      </c>
      <c r="L1231" s="68">
        <v>13.082437275985701</v>
      </c>
    </row>
    <row r="1232" spans="1:12" x14ac:dyDescent="0.2">
      <c r="A1232" s="72" t="s">
        <v>642</v>
      </c>
      <c r="B1232" s="66" t="s">
        <v>2653</v>
      </c>
      <c r="C1232" s="67">
        <v>18</v>
      </c>
      <c r="D1232" s="67" t="s">
        <v>343</v>
      </c>
      <c r="E1232" s="71">
        <v>4.9734551029444803E-2</v>
      </c>
      <c r="F1232" s="68">
        <v>9.4534050179211508</v>
      </c>
      <c r="G1232" s="71">
        <v>0.122727245340705</v>
      </c>
      <c r="H1232" s="68">
        <v>19.220430107526902</v>
      </c>
      <c r="I1232" s="71">
        <v>8.5441453534167704E-6</v>
      </c>
      <c r="J1232" s="68">
        <v>20.9677419354839</v>
      </c>
      <c r="K1232" s="71">
        <v>2.6467863602276299E-2</v>
      </c>
      <c r="L1232" s="68">
        <v>14.471326164874601</v>
      </c>
    </row>
    <row r="1233" spans="1:12" x14ac:dyDescent="0.2">
      <c r="A1233" s="72" t="s">
        <v>2654</v>
      </c>
      <c r="B1233" s="66" t="s">
        <v>2655</v>
      </c>
      <c r="C1233" s="67">
        <v>18</v>
      </c>
      <c r="D1233" s="67" t="s">
        <v>343</v>
      </c>
      <c r="E1233" s="71">
        <v>4.5383125036421598E-2</v>
      </c>
      <c r="F1233" s="68">
        <v>8.7813620071684593</v>
      </c>
      <c r="G1233" s="71">
        <v>0.121696332593718</v>
      </c>
      <c r="H1233" s="68">
        <v>19.086021505376301</v>
      </c>
      <c r="I1233" s="71">
        <v>1.2191107144084001E-3</v>
      </c>
      <c r="J1233" s="68">
        <v>61.290322580645203</v>
      </c>
      <c r="K1233" s="71">
        <v>1.3233931801138099E-2</v>
      </c>
      <c r="L1233" s="68">
        <v>10.528673835125399</v>
      </c>
    </row>
    <row r="1234" spans="1:12" x14ac:dyDescent="0.2">
      <c r="A1234" s="72" t="s">
        <v>558</v>
      </c>
      <c r="B1234" s="66" t="s">
        <v>2656</v>
      </c>
      <c r="C1234" s="67">
        <v>18</v>
      </c>
      <c r="D1234" s="67" t="s">
        <v>343</v>
      </c>
      <c r="E1234" s="71">
        <v>5.86654732968694E-2</v>
      </c>
      <c r="F1234" s="68">
        <v>12.544802867383501</v>
      </c>
      <c r="G1234" s="71">
        <v>6.1289342320424302E-2</v>
      </c>
      <c r="H1234" s="68">
        <v>13.6648745519713</v>
      </c>
      <c r="I1234" s="71">
        <v>1.30019603204168E-5</v>
      </c>
      <c r="J1234" s="68">
        <v>22.177419354838701</v>
      </c>
      <c r="K1234" s="71">
        <v>0.114694075609864</v>
      </c>
      <c r="L1234" s="68">
        <v>28.181003584229401</v>
      </c>
    </row>
    <row r="1235" spans="1:12" x14ac:dyDescent="0.2">
      <c r="A1235" s="72" t="s">
        <v>562</v>
      </c>
      <c r="B1235" s="66" t="s">
        <v>2657</v>
      </c>
      <c r="C1235" s="67">
        <v>18</v>
      </c>
      <c r="D1235" s="67" t="s">
        <v>343</v>
      </c>
      <c r="E1235" s="71">
        <v>7.0144148652301896E-2</v>
      </c>
      <c r="F1235" s="68">
        <v>17.1146953405018</v>
      </c>
      <c r="G1235" s="71">
        <v>6.86329904916234E-2</v>
      </c>
      <c r="H1235" s="68">
        <v>14.336917562724</v>
      </c>
      <c r="I1235" s="71">
        <v>6.3751625314245098E-4</v>
      </c>
      <c r="J1235" s="68">
        <v>54.838709677419402</v>
      </c>
      <c r="K1235" s="71">
        <v>0.14116193921213999</v>
      </c>
      <c r="L1235" s="68">
        <v>31.362007168458799</v>
      </c>
    </row>
    <row r="1236" spans="1:12" x14ac:dyDescent="0.2">
      <c r="A1236" s="72" t="s">
        <v>2658</v>
      </c>
      <c r="B1236" s="66" t="s">
        <v>2659</v>
      </c>
      <c r="C1236" s="67">
        <v>18</v>
      </c>
      <c r="D1236" s="67" t="s">
        <v>343</v>
      </c>
      <c r="E1236" s="71">
        <v>6.3037582537287806E-2</v>
      </c>
      <c r="F1236" s="68">
        <v>14.784946236559099</v>
      </c>
      <c r="G1236" s="71">
        <v>0.14473700200959699</v>
      </c>
      <c r="H1236" s="68">
        <v>21.4605734767025</v>
      </c>
      <c r="I1236" s="71">
        <v>2.6263959847242001E-4</v>
      </c>
      <c r="J1236" s="68">
        <v>44.623655913978503</v>
      </c>
      <c r="K1236" s="71">
        <v>4.4113106003793701E-2</v>
      </c>
      <c r="L1236" s="68">
        <v>17.921146953405</v>
      </c>
    </row>
    <row r="1237" spans="1:12" x14ac:dyDescent="0.2">
      <c r="A1237" s="72" t="s">
        <v>2660</v>
      </c>
      <c r="B1237" s="66" t="s">
        <v>2661</v>
      </c>
      <c r="C1237" s="67">
        <v>18</v>
      </c>
      <c r="D1237" s="67" t="s">
        <v>343</v>
      </c>
      <c r="E1237" s="71">
        <v>5.31184408479866E-2</v>
      </c>
      <c r="F1237" s="68">
        <v>10.0358422939068</v>
      </c>
      <c r="G1237" s="71">
        <v>6.4504343458864702E-2</v>
      </c>
      <c r="H1237" s="68">
        <v>14.1129032258065</v>
      </c>
      <c r="I1237" s="71">
        <v>7.8011769386619392E-6</v>
      </c>
      <c r="J1237" s="68">
        <v>20.609318996415801</v>
      </c>
      <c r="K1237" s="71">
        <v>9.4843177908156495E-2</v>
      </c>
      <c r="L1237" s="68">
        <v>25.4480286738351</v>
      </c>
    </row>
    <row r="1238" spans="1:12" x14ac:dyDescent="0.2">
      <c r="A1238" s="72" t="s">
        <v>2662</v>
      </c>
      <c r="B1238" s="66" t="s">
        <v>2663</v>
      </c>
      <c r="C1238" s="67">
        <v>18</v>
      </c>
      <c r="D1238" s="67" t="s">
        <v>343</v>
      </c>
      <c r="E1238" s="71">
        <v>4.5810352770995703E-2</v>
      </c>
      <c r="F1238" s="68">
        <v>8.8709677419354804</v>
      </c>
      <c r="G1238" s="71">
        <v>6.8957672077832904E-2</v>
      </c>
      <c r="H1238" s="68">
        <v>14.471326164874601</v>
      </c>
      <c r="I1238" s="71">
        <v>9.8071929274001096E-5</v>
      </c>
      <c r="J1238" s="68">
        <v>34.184587813620098</v>
      </c>
      <c r="K1238" s="71">
        <v>6.83753143058803E-2</v>
      </c>
      <c r="L1238" s="68">
        <v>21.953405017921099</v>
      </c>
    </row>
    <row r="1239" spans="1:12" x14ac:dyDescent="0.2">
      <c r="A1239" s="72" t="s">
        <v>2664</v>
      </c>
      <c r="B1239" s="66" t="s">
        <v>2665</v>
      </c>
      <c r="C1239" s="67">
        <v>18</v>
      </c>
      <c r="D1239" s="67" t="s">
        <v>343</v>
      </c>
      <c r="E1239" s="71">
        <v>9.7450175219802398E-2</v>
      </c>
      <c r="F1239" s="68">
        <v>22.939068100358401</v>
      </c>
      <c r="G1239" s="71">
        <v>0.110026677592169</v>
      </c>
      <c r="H1239" s="68">
        <v>17.965949820788499</v>
      </c>
      <c r="I1239" s="71">
        <v>2.2976321309079398E-3</v>
      </c>
      <c r="J1239" s="68">
        <v>66.621863799283105</v>
      </c>
      <c r="K1239" s="71">
        <v>0.18002621593633</v>
      </c>
      <c r="L1239" s="68">
        <v>36.424731182795703</v>
      </c>
    </row>
    <row r="1240" spans="1:12" x14ac:dyDescent="0.2">
      <c r="A1240" s="72" t="s">
        <v>2666</v>
      </c>
      <c r="B1240" s="66" t="s">
        <v>2667</v>
      </c>
      <c r="C1240" s="67">
        <v>18</v>
      </c>
      <c r="D1240" s="67" t="s">
        <v>343</v>
      </c>
      <c r="E1240" s="71">
        <v>0.118404816521021</v>
      </c>
      <c r="F1240" s="68">
        <v>27.374551971326198</v>
      </c>
      <c r="G1240" s="71">
        <v>0.134093340166657</v>
      </c>
      <c r="H1240" s="68">
        <v>20.474910394265201</v>
      </c>
      <c r="I1240" s="71">
        <v>1.02157192574203E-2</v>
      </c>
      <c r="J1240" s="68">
        <v>77.867383512544805</v>
      </c>
      <c r="K1240" s="71">
        <v>0.21090539013898599</v>
      </c>
      <c r="L1240" s="68">
        <v>41.397849462365599</v>
      </c>
    </row>
    <row r="1241" spans="1:12" x14ac:dyDescent="0.2">
      <c r="A1241" s="72" t="s">
        <v>2668</v>
      </c>
      <c r="B1241" s="66" t="s">
        <v>2669</v>
      </c>
      <c r="C1241" s="67">
        <v>18</v>
      </c>
      <c r="D1241" s="67" t="s">
        <v>343</v>
      </c>
      <c r="E1241" s="71">
        <v>0.171748564456043</v>
      </c>
      <c r="F1241" s="68">
        <v>42.159498207885299</v>
      </c>
      <c r="G1241" s="71">
        <v>0.208319988064707</v>
      </c>
      <c r="H1241" s="68">
        <v>34.274193548387103</v>
      </c>
      <c r="I1241" s="71">
        <v>9.6704383474918096E-2</v>
      </c>
      <c r="J1241" s="68">
        <v>92.697132616487494</v>
      </c>
      <c r="K1241" s="71">
        <v>0.210221321828503</v>
      </c>
      <c r="L1241" s="68">
        <v>41.308243727598601</v>
      </c>
    </row>
    <row r="1242" spans="1:12" x14ac:dyDescent="0.2">
      <c r="A1242" s="72" t="s">
        <v>588</v>
      </c>
      <c r="B1242" s="66" t="s">
        <v>2670</v>
      </c>
      <c r="C1242" s="67">
        <v>18</v>
      </c>
      <c r="D1242" s="67" t="s">
        <v>343</v>
      </c>
      <c r="E1242" s="71">
        <v>0.133084114666671</v>
      </c>
      <c r="F1242" s="68">
        <v>31.4964157706093</v>
      </c>
      <c r="G1242" s="71">
        <v>0.19551499659223101</v>
      </c>
      <c r="H1242" s="68">
        <v>31.8100358422939</v>
      </c>
      <c r="I1242" s="71">
        <v>1.3299147984883501E-4</v>
      </c>
      <c r="J1242" s="68">
        <v>36.6039426523297</v>
      </c>
      <c r="K1242" s="71">
        <v>0.20360435592793399</v>
      </c>
      <c r="L1242" s="68">
        <v>40.322580645161302</v>
      </c>
    </row>
    <row r="1243" spans="1:12" x14ac:dyDescent="0.2">
      <c r="A1243" s="72" t="s">
        <v>2671</v>
      </c>
      <c r="B1243" s="66" t="s">
        <v>2672</v>
      </c>
      <c r="C1243" s="67">
        <v>18</v>
      </c>
      <c r="D1243" s="67" t="s">
        <v>343</v>
      </c>
      <c r="E1243" s="71">
        <v>0.127787225005078</v>
      </c>
      <c r="F1243" s="68">
        <v>30.5555555555556</v>
      </c>
      <c r="G1243" s="71">
        <v>0.162085329795981</v>
      </c>
      <c r="H1243" s="68">
        <v>23.476702508960599</v>
      </c>
      <c r="I1243" s="71">
        <v>2.6746889802000301E-5</v>
      </c>
      <c r="J1243" s="68">
        <v>25.6272401433692</v>
      </c>
      <c r="K1243" s="71">
        <v>0.22124959832945101</v>
      </c>
      <c r="L1243" s="68">
        <v>42.697132616487501</v>
      </c>
    </row>
    <row r="1244" spans="1:12" x14ac:dyDescent="0.2">
      <c r="A1244" s="72" t="s">
        <v>2673</v>
      </c>
      <c r="B1244" s="66" t="s">
        <v>2674</v>
      </c>
      <c r="C1244" s="67">
        <v>21</v>
      </c>
      <c r="D1244" s="67" t="s">
        <v>343</v>
      </c>
      <c r="E1244" s="71">
        <v>0.13192150707315001</v>
      </c>
      <c r="F1244" s="68">
        <v>31.3172043010753</v>
      </c>
      <c r="G1244" s="71">
        <v>0.14158354375589599</v>
      </c>
      <c r="H1244" s="68">
        <v>21.1469534050179</v>
      </c>
      <c r="I1244" s="71">
        <v>0</v>
      </c>
      <c r="J1244" s="68">
        <v>14.381720430107499</v>
      </c>
      <c r="K1244" s="71">
        <v>0.254180977463555</v>
      </c>
      <c r="L1244" s="68">
        <v>48.028673835125403</v>
      </c>
    </row>
    <row r="1245" spans="1:12" x14ac:dyDescent="0.2">
      <c r="A1245" s="72" t="s">
        <v>1889</v>
      </c>
      <c r="B1245" s="66" t="s">
        <v>2675</v>
      </c>
      <c r="C1245" s="67">
        <v>21</v>
      </c>
      <c r="D1245" s="67" t="s">
        <v>343</v>
      </c>
      <c r="E1245" s="71">
        <v>0.16349446590481201</v>
      </c>
      <c r="F1245" s="68">
        <v>39.426523297491002</v>
      </c>
      <c r="G1245" s="71">
        <v>0.15994200342346501</v>
      </c>
      <c r="H1245" s="68">
        <v>23.163082437276</v>
      </c>
      <c r="I1245" s="71">
        <v>0</v>
      </c>
      <c r="J1245" s="68">
        <v>14.381720430107499</v>
      </c>
      <c r="K1245" s="71">
        <v>0.33054139429097001</v>
      </c>
      <c r="L1245" s="68">
        <v>59.453405017921099</v>
      </c>
    </row>
    <row r="1246" spans="1:12" x14ac:dyDescent="0.2">
      <c r="A1246" s="72" t="s">
        <v>2676</v>
      </c>
      <c r="B1246" s="66" t="s">
        <v>2677</v>
      </c>
      <c r="C1246" s="67">
        <v>21</v>
      </c>
      <c r="D1246" s="67" t="s">
        <v>343</v>
      </c>
      <c r="E1246" s="71">
        <v>0.237855356803235</v>
      </c>
      <c r="F1246" s="68">
        <v>63.799283154121902</v>
      </c>
      <c r="G1246" s="71">
        <v>0.19567992164277501</v>
      </c>
      <c r="H1246" s="68">
        <v>31.989247311827999</v>
      </c>
      <c r="I1246" s="71">
        <v>3.2440506606059899E-4</v>
      </c>
      <c r="J1246" s="68">
        <v>47.311827956989198</v>
      </c>
      <c r="K1246" s="71">
        <v>0.51756174370087005</v>
      </c>
      <c r="L1246" s="68">
        <v>84.767025089605696</v>
      </c>
    </row>
    <row r="1247" spans="1:12" x14ac:dyDescent="0.2">
      <c r="A1247" s="72" t="s">
        <v>2678</v>
      </c>
      <c r="B1247" s="66" t="s">
        <v>2679</v>
      </c>
      <c r="C1247" s="67">
        <v>21</v>
      </c>
      <c r="D1247" s="67" t="s">
        <v>343</v>
      </c>
      <c r="E1247" s="71">
        <v>0.22800663938891899</v>
      </c>
      <c r="F1247" s="68">
        <v>60.394265232974902</v>
      </c>
      <c r="G1247" s="71">
        <v>0.127374459131711</v>
      </c>
      <c r="H1247" s="68">
        <v>19.713261648745501</v>
      </c>
      <c r="I1247" s="71">
        <v>1.58757523095332E-3</v>
      </c>
      <c r="J1247" s="68">
        <v>64.247311827957006</v>
      </c>
      <c r="K1247" s="71">
        <v>0.55505788380409404</v>
      </c>
      <c r="L1247" s="68">
        <v>87.903225806451601</v>
      </c>
    </row>
    <row r="1248" spans="1:12" x14ac:dyDescent="0.2">
      <c r="A1248" s="72" t="s">
        <v>1891</v>
      </c>
      <c r="B1248" s="66" t="s">
        <v>2680</v>
      </c>
      <c r="C1248" s="67">
        <v>18</v>
      </c>
      <c r="D1248" s="67" t="s">
        <v>343</v>
      </c>
      <c r="E1248" s="71">
        <v>0.20632844910755599</v>
      </c>
      <c r="F1248" s="68">
        <v>53.360215053763397</v>
      </c>
      <c r="G1248" s="71">
        <v>0.29952365874358899</v>
      </c>
      <c r="H1248" s="68">
        <v>45.474910394265201</v>
      </c>
      <c r="I1248" s="71">
        <v>1.96460181220229E-2</v>
      </c>
      <c r="J1248" s="68">
        <v>82.213261648745501</v>
      </c>
      <c r="K1248" s="71">
        <v>0.29981567045705598</v>
      </c>
      <c r="L1248" s="68">
        <v>55.197132616487501</v>
      </c>
    </row>
    <row r="1249" spans="1:12" x14ac:dyDescent="0.2">
      <c r="A1249" s="72" t="s">
        <v>2681</v>
      </c>
      <c r="B1249" s="66" t="s">
        <v>2682</v>
      </c>
      <c r="C1249" s="67">
        <v>21</v>
      </c>
      <c r="D1249" s="67" t="s">
        <v>343</v>
      </c>
      <c r="E1249" s="71">
        <v>0.22869395224226199</v>
      </c>
      <c r="F1249" s="68">
        <v>60.618279569892501</v>
      </c>
      <c r="G1249" s="71">
        <v>0.161083665995363</v>
      </c>
      <c r="H1249" s="68">
        <v>23.387096774193498</v>
      </c>
      <c r="I1249" s="71">
        <v>2.3406652073621501E-2</v>
      </c>
      <c r="J1249" s="68">
        <v>83.915770609318997</v>
      </c>
      <c r="K1249" s="71">
        <v>0.50159153865780004</v>
      </c>
      <c r="L1249" s="68">
        <v>82.974910394265194</v>
      </c>
    </row>
    <row r="1250" spans="1:12" x14ac:dyDescent="0.2">
      <c r="A1250" s="72" t="s">
        <v>2683</v>
      </c>
      <c r="B1250" s="66" t="s">
        <v>2684</v>
      </c>
      <c r="C1250" s="67">
        <v>18</v>
      </c>
      <c r="D1250" s="67" t="s">
        <v>343</v>
      </c>
      <c r="E1250" s="71">
        <v>0.10754356512117</v>
      </c>
      <c r="F1250" s="68">
        <v>24.865591397849499</v>
      </c>
      <c r="G1250" s="71">
        <v>8.7968673584248799E-2</v>
      </c>
      <c r="H1250" s="68">
        <v>16.263440860215098</v>
      </c>
      <c r="I1250" s="71">
        <v>1.0160103278954299E-3</v>
      </c>
      <c r="J1250" s="68">
        <v>59.767025089605703</v>
      </c>
      <c r="K1250" s="71">
        <v>0.23364601145136499</v>
      </c>
      <c r="L1250" s="68">
        <v>44.713261648745501</v>
      </c>
    </row>
    <row r="1251" spans="1:12" x14ac:dyDescent="0.2">
      <c r="A1251" s="72" t="s">
        <v>2685</v>
      </c>
      <c r="B1251" s="66" t="s">
        <v>2686</v>
      </c>
      <c r="C1251" s="67">
        <v>18</v>
      </c>
      <c r="D1251" s="67" t="s">
        <v>343</v>
      </c>
      <c r="E1251" s="71">
        <v>0.120632042617136</v>
      </c>
      <c r="F1251" s="68">
        <v>28.629032258064498</v>
      </c>
      <c r="G1251" s="71">
        <v>8.3209991170063696E-2</v>
      </c>
      <c r="H1251" s="68">
        <v>15.7258064516129</v>
      </c>
      <c r="I1251" s="71">
        <v>2.4295091570150301E-4</v>
      </c>
      <c r="J1251" s="68">
        <v>43.906810035842298</v>
      </c>
      <c r="K1251" s="71">
        <v>0.27844318576564198</v>
      </c>
      <c r="L1251" s="68">
        <v>51.657706093190001</v>
      </c>
    </row>
    <row r="1252" spans="1:12" x14ac:dyDescent="0.2">
      <c r="A1252" s="72" t="s">
        <v>2687</v>
      </c>
      <c r="B1252" s="66" t="s">
        <v>2688</v>
      </c>
      <c r="C1252" s="67">
        <v>18</v>
      </c>
      <c r="D1252" s="67" t="s">
        <v>343</v>
      </c>
      <c r="E1252" s="71">
        <v>0.175104928637139</v>
      </c>
      <c r="F1252" s="68">
        <v>43.0555555555556</v>
      </c>
      <c r="G1252" s="71">
        <v>0.238262627940731</v>
      </c>
      <c r="H1252" s="68">
        <v>37.275985663082402</v>
      </c>
      <c r="I1252" s="71">
        <v>9.9771088260112092E-3</v>
      </c>
      <c r="J1252" s="68">
        <v>77.732974910394304</v>
      </c>
      <c r="K1252" s="71">
        <v>0.27707504914467601</v>
      </c>
      <c r="L1252" s="68">
        <v>51.433691756272403</v>
      </c>
    </row>
    <row r="1253" spans="1:12" x14ac:dyDescent="0.2">
      <c r="A1253" s="72" t="s">
        <v>2689</v>
      </c>
      <c r="B1253" s="66" t="s">
        <v>2690</v>
      </c>
      <c r="C1253" s="67">
        <v>21</v>
      </c>
      <c r="D1253" s="67" t="s">
        <v>343</v>
      </c>
      <c r="E1253" s="71">
        <v>0.242231422033204</v>
      </c>
      <c r="F1253" s="68">
        <v>65.456989247311796</v>
      </c>
      <c r="G1253" s="71">
        <v>0.229138336134073</v>
      </c>
      <c r="H1253" s="68">
        <v>36.335125448028698</v>
      </c>
      <c r="I1253" s="71">
        <v>9.3543842457825196E-2</v>
      </c>
      <c r="J1253" s="68">
        <v>92.428315412186393</v>
      </c>
      <c r="K1253" s="71">
        <v>0.404012087507713</v>
      </c>
      <c r="L1253" s="68">
        <v>69.578853046595</v>
      </c>
    </row>
    <row r="1254" spans="1:12" x14ac:dyDescent="0.2">
      <c r="A1254" s="72" t="s">
        <v>616</v>
      </c>
      <c r="B1254" s="66" t="s">
        <v>2691</v>
      </c>
      <c r="C1254" s="67">
        <v>18</v>
      </c>
      <c r="D1254" s="67" t="s">
        <v>343</v>
      </c>
      <c r="E1254" s="71">
        <v>0.170464509710965</v>
      </c>
      <c r="F1254" s="68">
        <v>41.711469534050202</v>
      </c>
      <c r="G1254" s="71">
        <v>0.25136274372228901</v>
      </c>
      <c r="H1254" s="68">
        <v>38.844086021505397</v>
      </c>
      <c r="I1254" s="71">
        <v>2.80663396763541E-3</v>
      </c>
      <c r="J1254" s="68">
        <v>68.548387096774206</v>
      </c>
      <c r="K1254" s="71">
        <v>0.25722415144296901</v>
      </c>
      <c r="L1254" s="68">
        <v>48.297491039426497</v>
      </c>
    </row>
    <row r="1255" spans="1:12" x14ac:dyDescent="0.2">
      <c r="A1255" s="72" t="s">
        <v>2692</v>
      </c>
      <c r="B1255" s="66" t="s">
        <v>2693</v>
      </c>
      <c r="C1255" s="67">
        <v>43</v>
      </c>
      <c r="D1255" s="67" t="s">
        <v>343</v>
      </c>
      <c r="E1255" s="71">
        <v>0.570020309066123</v>
      </c>
      <c r="F1255" s="68">
        <v>99.731182795698899</v>
      </c>
      <c r="G1255" s="71">
        <v>0.58950761873434998</v>
      </c>
      <c r="H1255" s="68">
        <v>96.774193548387103</v>
      </c>
      <c r="I1255" s="71">
        <v>0.71144584204544403</v>
      </c>
      <c r="J1255" s="68">
        <v>99.686379928315404</v>
      </c>
      <c r="K1255" s="71">
        <v>0.40910746641857498</v>
      </c>
      <c r="L1255" s="68">
        <v>70.295698924731198</v>
      </c>
    </row>
    <row r="1256" spans="1:12" x14ac:dyDescent="0.2">
      <c r="A1256" s="72" t="s">
        <v>2694</v>
      </c>
      <c r="B1256" s="66" t="s">
        <v>2695</v>
      </c>
      <c r="C1256" s="67">
        <v>43</v>
      </c>
      <c r="D1256" s="67" t="s">
        <v>343</v>
      </c>
      <c r="E1256" s="71">
        <v>0.599014872395225</v>
      </c>
      <c r="F1256" s="68">
        <v>99.865591397849499</v>
      </c>
      <c r="G1256" s="71">
        <v>0.71749834421083403</v>
      </c>
      <c r="H1256" s="68">
        <v>97.939068100358398</v>
      </c>
      <c r="I1256" s="71">
        <v>0.66960128787704098</v>
      </c>
      <c r="J1256" s="68">
        <v>99.417562724014303</v>
      </c>
      <c r="K1256" s="71">
        <v>0.40994498509779898</v>
      </c>
      <c r="L1256" s="68">
        <v>70.609318996415794</v>
      </c>
    </row>
    <row r="1257" spans="1:12" x14ac:dyDescent="0.2">
      <c r="A1257" s="72" t="s">
        <v>1854</v>
      </c>
      <c r="B1257" s="66" t="s">
        <v>2696</v>
      </c>
      <c r="C1257" s="67">
        <v>43</v>
      </c>
      <c r="D1257" s="67" t="s">
        <v>343</v>
      </c>
      <c r="E1257" s="71">
        <v>0.565230771354293</v>
      </c>
      <c r="F1257" s="68">
        <v>99.686379928315404</v>
      </c>
      <c r="G1257" s="71">
        <v>0.91973887851976199</v>
      </c>
      <c r="H1257" s="68">
        <v>99.551971326164903</v>
      </c>
      <c r="I1257" s="71">
        <v>0.28774927905519598</v>
      </c>
      <c r="J1257" s="68">
        <v>96.460573476702507</v>
      </c>
      <c r="K1257" s="71">
        <v>0.48820415648792098</v>
      </c>
      <c r="L1257" s="68">
        <v>80.913978494623606</v>
      </c>
    </row>
    <row r="1258" spans="1:12" x14ac:dyDescent="0.2">
      <c r="A1258" s="72" t="s">
        <v>2697</v>
      </c>
      <c r="B1258" s="66" t="s">
        <v>2698</v>
      </c>
      <c r="C1258" s="67">
        <v>43</v>
      </c>
      <c r="D1258" s="67" t="s">
        <v>343</v>
      </c>
      <c r="E1258" s="71">
        <v>0.46519318057596298</v>
      </c>
      <c r="F1258" s="68">
        <v>98.342293906809999</v>
      </c>
      <c r="G1258" s="71">
        <v>0.80121847364962795</v>
      </c>
      <c r="H1258" s="68">
        <v>98.6111111111111</v>
      </c>
      <c r="I1258" s="71">
        <v>8.0219665929804396E-2</v>
      </c>
      <c r="J1258" s="68">
        <v>91.487455197132604</v>
      </c>
      <c r="K1258" s="71">
        <v>0.51414140214845605</v>
      </c>
      <c r="L1258" s="68">
        <v>84.363799283154094</v>
      </c>
    </row>
    <row r="1259" spans="1:12" x14ac:dyDescent="0.2">
      <c r="A1259" s="72" t="s">
        <v>838</v>
      </c>
      <c r="B1259" s="66" t="s">
        <v>2699</v>
      </c>
      <c r="C1259" s="67">
        <v>21</v>
      </c>
      <c r="D1259" s="67" t="s">
        <v>343</v>
      </c>
      <c r="E1259" s="71">
        <v>0.31962898794449801</v>
      </c>
      <c r="F1259" s="68">
        <v>88.172043010752702</v>
      </c>
      <c r="G1259" s="71">
        <v>0.50199740825098405</v>
      </c>
      <c r="H1259" s="68">
        <v>95.116487455197102</v>
      </c>
      <c r="I1259" s="71">
        <v>2.3008465391764002E-3</v>
      </c>
      <c r="J1259" s="68">
        <v>66.6666666666667</v>
      </c>
      <c r="K1259" s="71">
        <v>0.45458870904333398</v>
      </c>
      <c r="L1259" s="68">
        <v>76.657706093190001</v>
      </c>
    </row>
    <row r="1260" spans="1:12" x14ac:dyDescent="0.2">
      <c r="A1260" s="72" t="s">
        <v>2700</v>
      </c>
      <c r="B1260" s="66" t="s">
        <v>2701</v>
      </c>
      <c r="C1260" s="67">
        <v>21</v>
      </c>
      <c r="D1260" s="67" t="s">
        <v>343</v>
      </c>
      <c r="E1260" s="71">
        <v>0.49486769516885398</v>
      </c>
      <c r="F1260" s="68">
        <v>98.835125448028705</v>
      </c>
      <c r="G1260" s="71">
        <v>0.87796425982143</v>
      </c>
      <c r="H1260" s="68">
        <v>99.327956989247298</v>
      </c>
      <c r="I1260" s="71">
        <v>1.0043203454157699E-3</v>
      </c>
      <c r="J1260" s="68">
        <v>59.587813620071699</v>
      </c>
      <c r="K1260" s="71">
        <v>0.60563450533971597</v>
      </c>
      <c r="L1260" s="68">
        <v>91.442652329749095</v>
      </c>
    </row>
    <row r="1261" spans="1:12" x14ac:dyDescent="0.2">
      <c r="A1261" s="72" t="s">
        <v>848</v>
      </c>
      <c r="B1261" s="66" t="s">
        <v>2702</v>
      </c>
      <c r="C1261" s="67">
        <v>43</v>
      </c>
      <c r="D1261" s="67" t="s">
        <v>343</v>
      </c>
      <c r="E1261" s="71">
        <v>0.48760079796019601</v>
      </c>
      <c r="F1261" s="68">
        <v>98.655913978494596</v>
      </c>
      <c r="G1261" s="71">
        <v>0.87988366463047896</v>
      </c>
      <c r="H1261" s="68">
        <v>99.372759856630793</v>
      </c>
      <c r="I1261" s="71">
        <v>9.3780843652717903E-3</v>
      </c>
      <c r="J1261" s="68">
        <v>77.105734767025098</v>
      </c>
      <c r="K1261" s="71">
        <v>0.57354064488483603</v>
      </c>
      <c r="L1261" s="68">
        <v>89.381720430107507</v>
      </c>
    </row>
    <row r="1262" spans="1:12" x14ac:dyDescent="0.2">
      <c r="A1262" s="72" t="s">
        <v>2703</v>
      </c>
      <c r="B1262" s="66" t="s">
        <v>2704</v>
      </c>
      <c r="C1262" s="67">
        <v>21</v>
      </c>
      <c r="D1262" s="67" t="s">
        <v>343</v>
      </c>
      <c r="E1262" s="71">
        <v>0.37258999531521902</v>
      </c>
      <c r="F1262" s="68">
        <v>93.637992831541197</v>
      </c>
      <c r="G1262" s="71">
        <v>0.55975668930692801</v>
      </c>
      <c r="H1262" s="68">
        <v>96.191756272401406</v>
      </c>
      <c r="I1262" s="71">
        <v>5.84513644530595E-3</v>
      </c>
      <c r="J1262" s="68">
        <v>73.476702508960599</v>
      </c>
      <c r="K1262" s="71">
        <v>0.55216816019342196</v>
      </c>
      <c r="L1262" s="68">
        <v>87.768817204301101</v>
      </c>
    </row>
    <row r="1263" spans="1:12" x14ac:dyDescent="0.2">
      <c r="A1263" s="72" t="s">
        <v>2705</v>
      </c>
      <c r="B1263" s="66" t="s">
        <v>2706</v>
      </c>
      <c r="C1263" s="67">
        <v>18</v>
      </c>
      <c r="D1263" s="67" t="s">
        <v>343</v>
      </c>
      <c r="E1263" s="71">
        <v>0.10508927317811199</v>
      </c>
      <c r="F1263" s="68">
        <v>24.327956989247301</v>
      </c>
      <c r="G1263" s="71">
        <v>0.14913099939692101</v>
      </c>
      <c r="H1263" s="68">
        <v>21.998207885304701</v>
      </c>
      <c r="I1263" s="71">
        <v>2.8604312704917E-5</v>
      </c>
      <c r="J1263" s="68">
        <v>26.164874551971302</v>
      </c>
      <c r="K1263" s="71">
        <v>0.166108215824709</v>
      </c>
      <c r="L1263" s="68">
        <v>34.408602150537597</v>
      </c>
    </row>
    <row r="1264" spans="1:12" x14ac:dyDescent="0.2">
      <c r="A1264" s="72" t="s">
        <v>2707</v>
      </c>
      <c r="B1264" s="66" t="s">
        <v>2708</v>
      </c>
      <c r="C1264" s="67">
        <v>18</v>
      </c>
      <c r="D1264" s="67" t="s">
        <v>343</v>
      </c>
      <c r="E1264" s="71">
        <v>0.108513492653111</v>
      </c>
      <c r="F1264" s="68">
        <v>25.134408602150501</v>
      </c>
      <c r="G1264" s="71">
        <v>8.3037668725796099E-2</v>
      </c>
      <c r="H1264" s="68">
        <v>15.6810035842294</v>
      </c>
      <c r="I1264" s="71">
        <v>3.4176581413667102E-5</v>
      </c>
      <c r="J1264" s="68">
        <v>27.060931899641599</v>
      </c>
      <c r="K1264" s="71">
        <v>0.24246863265212401</v>
      </c>
      <c r="L1264" s="68">
        <v>46.326164874551999</v>
      </c>
    </row>
    <row r="1265" spans="1:12" x14ac:dyDescent="0.2">
      <c r="A1265" s="72" t="s">
        <v>2709</v>
      </c>
      <c r="B1265" s="66" t="s">
        <v>2710</v>
      </c>
      <c r="C1265" s="67">
        <v>18</v>
      </c>
      <c r="D1265" s="67" t="s">
        <v>343</v>
      </c>
      <c r="E1265" s="71">
        <v>0.130238944825807</v>
      </c>
      <c r="F1265" s="68">
        <v>31.137992831541201</v>
      </c>
      <c r="G1265" s="71">
        <v>0.17434235193950701</v>
      </c>
      <c r="H1265" s="68">
        <v>27.6433691756272</v>
      </c>
      <c r="I1265" s="71">
        <v>3.7371348806683799E-4</v>
      </c>
      <c r="J1265" s="68">
        <v>48.700716845878098</v>
      </c>
      <c r="K1265" s="71">
        <v>0.216000769049848</v>
      </c>
      <c r="L1265" s="68">
        <v>42.025089605734799</v>
      </c>
    </row>
    <row r="1266" spans="1:12" x14ac:dyDescent="0.2">
      <c r="A1266" s="72" t="s">
        <v>2711</v>
      </c>
      <c r="B1266" s="66" t="s">
        <v>2712</v>
      </c>
      <c r="C1266" s="67">
        <v>18</v>
      </c>
      <c r="D1266" s="67" t="s">
        <v>343</v>
      </c>
      <c r="E1266" s="71">
        <v>0.11194392035520701</v>
      </c>
      <c r="F1266" s="68">
        <v>25.851254480286698</v>
      </c>
      <c r="G1266" s="71">
        <v>0.15468867004546799</v>
      </c>
      <c r="H1266" s="68">
        <v>22.491039426523301</v>
      </c>
      <c r="I1266" s="71">
        <v>2.7935640459867002E-4</v>
      </c>
      <c r="J1266" s="68">
        <v>45.340501792114701</v>
      </c>
      <c r="K1266" s="71">
        <v>0.18086373461555399</v>
      </c>
      <c r="L1266" s="68">
        <v>36.559139784946197</v>
      </c>
    </row>
    <row r="1267" spans="1:12" x14ac:dyDescent="0.2">
      <c r="A1267" s="72" t="s">
        <v>614</v>
      </c>
      <c r="B1267" s="66" t="s">
        <v>2713</v>
      </c>
      <c r="C1267" s="67">
        <v>18</v>
      </c>
      <c r="D1267" s="67" t="s">
        <v>343</v>
      </c>
      <c r="E1267" s="71">
        <v>9.83047334981378E-2</v>
      </c>
      <c r="F1267" s="68">
        <v>23.028673835125399</v>
      </c>
      <c r="G1267" s="71">
        <v>0.12660032936951501</v>
      </c>
      <c r="H1267" s="68">
        <v>19.578853046595</v>
      </c>
      <c r="I1267" s="71">
        <v>0</v>
      </c>
      <c r="J1267" s="68">
        <v>14.381720430107499</v>
      </c>
      <c r="K1267" s="71">
        <v>0.16831387112489901</v>
      </c>
      <c r="L1267" s="68">
        <v>34.7222222222222</v>
      </c>
    </row>
    <row r="1268" spans="1:12" x14ac:dyDescent="0.2">
      <c r="A1268" s="72" t="s">
        <v>2714</v>
      </c>
      <c r="B1268" s="66" t="s">
        <v>2715</v>
      </c>
      <c r="C1268" s="67">
        <v>18</v>
      </c>
      <c r="D1268" s="67" t="s">
        <v>343</v>
      </c>
      <c r="E1268" s="71">
        <v>0.21148343132775599</v>
      </c>
      <c r="F1268" s="68">
        <v>55.062724014336901</v>
      </c>
      <c r="G1268" s="71">
        <v>0.281418928451798</v>
      </c>
      <c r="H1268" s="68">
        <v>43.234767025089603</v>
      </c>
      <c r="I1268" s="71">
        <v>3.70920396626035E-2</v>
      </c>
      <c r="J1268" s="68">
        <v>87.320788530465904</v>
      </c>
      <c r="K1268" s="71">
        <v>0.31593932586886703</v>
      </c>
      <c r="L1268" s="68">
        <v>57.437275985663099</v>
      </c>
    </row>
    <row r="1269" spans="1:12" x14ac:dyDescent="0.2">
      <c r="A1269" s="72" t="s">
        <v>2716</v>
      </c>
      <c r="B1269" s="66" t="s">
        <v>2717</v>
      </c>
      <c r="C1269" s="67">
        <v>18</v>
      </c>
      <c r="D1269" s="67" t="s">
        <v>343</v>
      </c>
      <c r="E1269" s="71">
        <v>0.181032524105149</v>
      </c>
      <c r="F1269" s="68">
        <v>45.250896057347703</v>
      </c>
      <c r="G1269" s="71">
        <v>0.21805966711696501</v>
      </c>
      <c r="H1269" s="68">
        <v>35.439068100358398</v>
      </c>
      <c r="I1269" s="71">
        <v>2.1494992451529599E-2</v>
      </c>
      <c r="J1269" s="68">
        <v>83.288530465949805</v>
      </c>
      <c r="K1269" s="71">
        <v>0.303542912746953</v>
      </c>
      <c r="L1269" s="68">
        <v>55.600358422939102</v>
      </c>
    </row>
    <row r="1270" spans="1:12" x14ac:dyDescent="0.2">
      <c r="A1270" s="72" t="s">
        <v>2072</v>
      </c>
      <c r="B1270" s="66" t="s">
        <v>2718</v>
      </c>
      <c r="C1270" s="67">
        <v>18</v>
      </c>
      <c r="D1270" s="67" t="s">
        <v>343</v>
      </c>
      <c r="E1270" s="71">
        <v>0.16877403544699099</v>
      </c>
      <c r="F1270" s="68">
        <v>41.263440860215098</v>
      </c>
      <c r="G1270" s="71">
        <v>0.20355967186982901</v>
      </c>
      <c r="H1270" s="68">
        <v>33.4677419354839</v>
      </c>
      <c r="I1270" s="71">
        <v>2.7208972316172999E-2</v>
      </c>
      <c r="J1270" s="68">
        <v>85.170250896057297</v>
      </c>
      <c r="K1270" s="71">
        <v>0.27555346215496901</v>
      </c>
      <c r="L1270" s="68">
        <v>51.164874551971302</v>
      </c>
    </row>
    <row r="1271" spans="1:12" x14ac:dyDescent="0.2">
      <c r="A1271" s="72" t="s">
        <v>2719</v>
      </c>
      <c r="B1271" s="66" t="s">
        <v>2720</v>
      </c>
      <c r="C1271" s="67">
        <v>43</v>
      </c>
      <c r="D1271" s="67" t="s">
        <v>343</v>
      </c>
      <c r="E1271" s="71">
        <v>0.17580253446542801</v>
      </c>
      <c r="F1271" s="68">
        <v>43.413978494623699</v>
      </c>
      <c r="G1271" s="71">
        <v>0.141486333499837</v>
      </c>
      <c r="H1271" s="68">
        <v>21.102150537634401</v>
      </c>
      <c r="I1271" s="71">
        <v>2.3849310073450301E-4</v>
      </c>
      <c r="J1271" s="68">
        <v>43.458781362007201</v>
      </c>
      <c r="K1271" s="71">
        <v>0.385682776795713</v>
      </c>
      <c r="L1271" s="68">
        <v>67.025089605734806</v>
      </c>
    </row>
    <row r="1272" spans="1:12" x14ac:dyDescent="0.2">
      <c r="A1272" s="72" t="s">
        <v>2721</v>
      </c>
      <c r="B1272" s="66" t="s">
        <v>2722</v>
      </c>
      <c r="C1272" s="67">
        <v>43</v>
      </c>
      <c r="D1272" s="67" t="s">
        <v>343</v>
      </c>
      <c r="E1272" s="71">
        <v>0.210554006780897</v>
      </c>
      <c r="F1272" s="68">
        <v>54.749103942652297</v>
      </c>
      <c r="G1272" s="71">
        <v>0.13717500055281501</v>
      </c>
      <c r="H1272" s="68">
        <v>20.8333333333333</v>
      </c>
      <c r="I1272" s="71">
        <v>1.9651534312858601E-4</v>
      </c>
      <c r="J1272" s="68">
        <v>40.725806451612897</v>
      </c>
      <c r="K1272" s="71">
        <v>0.49429050444674899</v>
      </c>
      <c r="L1272" s="68">
        <v>82.034050179211505</v>
      </c>
    </row>
    <row r="1273" spans="1:12" x14ac:dyDescent="0.2">
      <c r="A1273" s="72" t="s">
        <v>2723</v>
      </c>
      <c r="B1273" s="66" t="s">
        <v>2724</v>
      </c>
      <c r="C1273" s="67">
        <v>43</v>
      </c>
      <c r="D1273" s="67" t="s">
        <v>343</v>
      </c>
      <c r="E1273" s="71">
        <v>0.24692446509382199</v>
      </c>
      <c r="F1273" s="68">
        <v>67.159498207885306</v>
      </c>
      <c r="G1273" s="71">
        <v>0.20721697044055201</v>
      </c>
      <c r="H1273" s="68">
        <v>33.9605734767025</v>
      </c>
      <c r="I1273" s="71">
        <v>9.9083331812181204E-3</v>
      </c>
      <c r="J1273" s="68">
        <v>77.598566308243704</v>
      </c>
      <c r="K1273" s="71">
        <v>0.52364809165969695</v>
      </c>
      <c r="L1273" s="68">
        <v>85.663082437276003</v>
      </c>
    </row>
    <row r="1274" spans="1:12" x14ac:dyDescent="0.2">
      <c r="A1274" s="72" t="s">
        <v>2725</v>
      </c>
      <c r="B1274" s="66" t="s">
        <v>2726</v>
      </c>
      <c r="C1274" s="67">
        <v>43</v>
      </c>
      <c r="D1274" s="67" t="s">
        <v>343</v>
      </c>
      <c r="E1274" s="71">
        <v>0.40982875264649699</v>
      </c>
      <c r="F1274" s="68">
        <v>95.8333333333333</v>
      </c>
      <c r="G1274" s="71">
        <v>0.33498645013170902</v>
      </c>
      <c r="H1274" s="68">
        <v>82.123655913978496</v>
      </c>
      <c r="I1274" s="71">
        <v>0.44500647767531099</v>
      </c>
      <c r="J1274" s="68">
        <v>98.252688172042994</v>
      </c>
      <c r="K1274" s="71">
        <v>0.449493330132472</v>
      </c>
      <c r="L1274" s="68">
        <v>76.209677419354804</v>
      </c>
    </row>
    <row r="1275" spans="1:12" x14ac:dyDescent="0.2">
      <c r="A1275" s="72" t="s">
        <v>2727</v>
      </c>
      <c r="B1275" s="66" t="s">
        <v>2728</v>
      </c>
      <c r="C1275" s="67">
        <v>43</v>
      </c>
      <c r="D1275" s="67" t="s">
        <v>343</v>
      </c>
      <c r="E1275" s="71">
        <v>0.39180962674287001</v>
      </c>
      <c r="F1275" s="68">
        <v>94.847670250896101</v>
      </c>
      <c r="G1275" s="71">
        <v>0.57160765297869398</v>
      </c>
      <c r="H1275" s="68">
        <v>96.505376344086002</v>
      </c>
      <c r="I1275" s="71">
        <v>0.20422045034258199</v>
      </c>
      <c r="J1275" s="68">
        <v>95.295698924731198</v>
      </c>
      <c r="K1275" s="71">
        <v>0.39960077690733298</v>
      </c>
      <c r="L1275" s="68">
        <v>68.951612903225794</v>
      </c>
    </row>
    <row r="1276" spans="1:12" x14ac:dyDescent="0.2">
      <c r="A1276" s="72" t="s">
        <v>2729</v>
      </c>
      <c r="B1276" s="66" t="s">
        <v>2730</v>
      </c>
      <c r="C1276" s="67">
        <v>18</v>
      </c>
      <c r="D1276" s="67" t="s">
        <v>343</v>
      </c>
      <c r="E1276" s="71">
        <v>9.2233259424304201E-2</v>
      </c>
      <c r="F1276" s="68">
        <v>22.177419354838701</v>
      </c>
      <c r="G1276" s="71">
        <v>0.20611732272852001</v>
      </c>
      <c r="H1276" s="68">
        <v>33.826164874551999</v>
      </c>
      <c r="I1276" s="71">
        <v>1.48593832233335E-6</v>
      </c>
      <c r="J1276" s="68">
        <v>17.652329749103899</v>
      </c>
      <c r="K1276" s="71">
        <v>7.0580969606069993E-2</v>
      </c>
      <c r="L1276" s="68">
        <v>22.401433691756299</v>
      </c>
    </row>
    <row r="1277" spans="1:12" x14ac:dyDescent="0.2">
      <c r="A1277" s="72" t="s">
        <v>2731</v>
      </c>
      <c r="B1277" s="66" t="s">
        <v>2732</v>
      </c>
      <c r="C1277" s="67">
        <v>18</v>
      </c>
      <c r="D1277" s="67" t="s">
        <v>343</v>
      </c>
      <c r="E1277" s="71">
        <v>0.15086013140249099</v>
      </c>
      <c r="F1277" s="68">
        <v>35.976702508960599</v>
      </c>
      <c r="G1277" s="71">
        <v>0.208849663237478</v>
      </c>
      <c r="H1277" s="68">
        <v>34.363799283154101</v>
      </c>
      <c r="I1277" s="71">
        <v>5.7803000738767304E-4</v>
      </c>
      <c r="J1277" s="68">
        <v>53.405017921147</v>
      </c>
      <c r="K1277" s="71">
        <v>0.24315270096260699</v>
      </c>
      <c r="L1277" s="68">
        <v>46.415770609318997</v>
      </c>
    </row>
    <row r="1278" spans="1:12" x14ac:dyDescent="0.2">
      <c r="A1278" s="72" t="s">
        <v>2733</v>
      </c>
      <c r="B1278" s="66" t="s">
        <v>2734</v>
      </c>
      <c r="C1278" s="67">
        <v>18</v>
      </c>
      <c r="D1278" s="67" t="s">
        <v>343</v>
      </c>
      <c r="E1278" s="71">
        <v>7.0914165873784601E-2</v>
      </c>
      <c r="F1278" s="68">
        <v>17.249103942652301</v>
      </c>
      <c r="G1278" s="71">
        <v>0.115693664413008</v>
      </c>
      <c r="H1278" s="68">
        <v>18.3691756272401</v>
      </c>
      <c r="I1278" s="71">
        <v>0</v>
      </c>
      <c r="J1278" s="68">
        <v>14.381720430107499</v>
      </c>
      <c r="K1278" s="71">
        <v>9.7048833208346202E-2</v>
      </c>
      <c r="L1278" s="68">
        <v>25.716845878136201</v>
      </c>
    </row>
    <row r="1279" spans="1:12" x14ac:dyDescent="0.2">
      <c r="A1279" s="72" t="s">
        <v>2735</v>
      </c>
      <c r="B1279" s="66" t="s">
        <v>2736</v>
      </c>
      <c r="C1279" s="67">
        <v>18</v>
      </c>
      <c r="D1279" s="67" t="s">
        <v>343</v>
      </c>
      <c r="E1279" s="71">
        <v>0.172242819634152</v>
      </c>
      <c r="F1279" s="68">
        <v>42.2939068100358</v>
      </c>
      <c r="G1279" s="71">
        <v>0.20949432279403399</v>
      </c>
      <c r="H1279" s="68">
        <v>34.453405017921099</v>
      </c>
      <c r="I1279" s="71">
        <v>1.48556806128024E-3</v>
      </c>
      <c r="J1279" s="68">
        <v>63.799283154121902</v>
      </c>
      <c r="K1279" s="71">
        <v>0.30574856804714201</v>
      </c>
      <c r="L1279" s="68">
        <v>55.958781362007201</v>
      </c>
    </row>
    <row r="1280" spans="1:12" x14ac:dyDescent="0.2">
      <c r="A1280" s="72" t="s">
        <v>2737</v>
      </c>
      <c r="B1280" s="66" t="s">
        <v>2738</v>
      </c>
      <c r="C1280" s="67">
        <v>18</v>
      </c>
      <c r="D1280" s="67" t="s">
        <v>343</v>
      </c>
      <c r="E1280" s="71">
        <v>0.128189934694492</v>
      </c>
      <c r="F1280" s="68">
        <v>30.6899641577061</v>
      </c>
      <c r="G1280" s="71">
        <v>0.186785001859227</v>
      </c>
      <c r="H1280" s="68">
        <v>30.376344086021501</v>
      </c>
      <c r="I1280" s="71">
        <v>1.48148050736635E-3</v>
      </c>
      <c r="J1280" s="68">
        <v>63.7544802867383</v>
      </c>
      <c r="K1280" s="71">
        <v>0.196303321716882</v>
      </c>
      <c r="L1280" s="68">
        <v>38.844086021505397</v>
      </c>
    </row>
    <row r="1281" spans="1:12" x14ac:dyDescent="0.2">
      <c r="A1281" s="72" t="s">
        <v>2739</v>
      </c>
      <c r="B1281" s="66" t="s">
        <v>2740</v>
      </c>
      <c r="C1281" s="67">
        <v>18</v>
      </c>
      <c r="D1281" s="67" t="s">
        <v>343</v>
      </c>
      <c r="E1281" s="71">
        <v>0.106429933561319</v>
      </c>
      <c r="F1281" s="68">
        <v>24.5519713261649</v>
      </c>
      <c r="G1281" s="71">
        <v>0.202265993923989</v>
      </c>
      <c r="H1281" s="68">
        <v>33.1989247311828</v>
      </c>
      <c r="I1281" s="71">
        <v>1.2407584991483501E-4</v>
      </c>
      <c r="J1281" s="68">
        <v>36.066308243727597</v>
      </c>
      <c r="K1281" s="71">
        <v>0.116899730910053</v>
      </c>
      <c r="L1281" s="68">
        <v>28.405017921147</v>
      </c>
    </row>
    <row r="1282" spans="1:12" x14ac:dyDescent="0.2">
      <c r="A1282" s="72" t="s">
        <v>2741</v>
      </c>
      <c r="B1282" s="66" t="s">
        <v>2742</v>
      </c>
      <c r="C1282" s="67">
        <v>18</v>
      </c>
      <c r="D1282" s="67" t="s">
        <v>343</v>
      </c>
      <c r="E1282" s="71">
        <v>0.163930426512572</v>
      </c>
      <c r="F1282" s="68">
        <v>39.560931899641602</v>
      </c>
      <c r="G1282" s="71">
        <v>0.23421904704273899</v>
      </c>
      <c r="H1282" s="68">
        <v>37.0071684587814</v>
      </c>
      <c r="I1282" s="71">
        <v>3.48081052006587E-4</v>
      </c>
      <c r="J1282" s="68">
        <v>47.894265232974902</v>
      </c>
      <c r="K1282" s="71">
        <v>0.25722415144296901</v>
      </c>
      <c r="L1282" s="68">
        <v>48.297491039426497</v>
      </c>
    </row>
    <row r="1283" spans="1:12" x14ac:dyDescent="0.2">
      <c r="A1283" s="72" t="s">
        <v>2743</v>
      </c>
      <c r="B1283" s="66" t="s">
        <v>2744</v>
      </c>
      <c r="C1283" s="67">
        <v>18</v>
      </c>
      <c r="D1283" s="67" t="s">
        <v>343</v>
      </c>
      <c r="E1283" s="71">
        <v>0.223921768104969</v>
      </c>
      <c r="F1283" s="68">
        <v>59.498207885304701</v>
      </c>
      <c r="G1283" s="71">
        <v>0.31606799192303198</v>
      </c>
      <c r="H1283" s="68">
        <v>49.014336917562702</v>
      </c>
      <c r="I1283" s="71">
        <v>1.8385501831592901E-2</v>
      </c>
      <c r="J1283" s="68">
        <v>81.899641577060905</v>
      </c>
      <c r="K1283" s="71">
        <v>0.33731181056028098</v>
      </c>
      <c r="L1283" s="68">
        <v>60.618279569892501</v>
      </c>
    </row>
    <row r="1284" spans="1:12" x14ac:dyDescent="0.2">
      <c r="A1284" s="72" t="s">
        <v>2745</v>
      </c>
      <c r="B1284" s="66" t="s">
        <v>2746</v>
      </c>
      <c r="C1284" s="67">
        <v>43</v>
      </c>
      <c r="D1284" s="67" t="s">
        <v>343</v>
      </c>
      <c r="E1284" s="71">
        <v>0.290605266508077</v>
      </c>
      <c r="F1284" s="68">
        <v>81.989247311827995</v>
      </c>
      <c r="G1284" s="71">
        <v>0.17193936991429101</v>
      </c>
      <c r="H1284" s="68">
        <v>26.971326164874601</v>
      </c>
      <c r="I1284" s="71">
        <v>2.36265041292422E-4</v>
      </c>
      <c r="J1284" s="68">
        <v>43.234767025089603</v>
      </c>
      <c r="K1284" s="71">
        <v>0.69964016456864797</v>
      </c>
      <c r="L1284" s="68">
        <v>94.847670250896101</v>
      </c>
    </row>
    <row r="1285" spans="1:12" x14ac:dyDescent="0.2">
      <c r="A1285" s="72" t="s">
        <v>2747</v>
      </c>
      <c r="B1285" s="66" t="s">
        <v>2748</v>
      </c>
      <c r="C1285" s="67">
        <v>43</v>
      </c>
      <c r="D1285" s="67" t="s">
        <v>343</v>
      </c>
      <c r="E1285" s="71">
        <v>0.32803311379260103</v>
      </c>
      <c r="F1285" s="68">
        <v>89.202508960573496</v>
      </c>
      <c r="G1285" s="71">
        <v>0.29748433427600601</v>
      </c>
      <c r="H1285" s="68">
        <v>44.982078853046602</v>
      </c>
      <c r="I1285" s="71">
        <v>2.08774334287836E-4</v>
      </c>
      <c r="J1285" s="68">
        <v>41.487455197132597</v>
      </c>
      <c r="K1285" s="71">
        <v>0.68640623276751001</v>
      </c>
      <c r="L1285" s="68">
        <v>94.489247311827995</v>
      </c>
    </row>
    <row r="1286" spans="1:12" x14ac:dyDescent="0.2">
      <c r="A1286" s="72" t="s">
        <v>2749</v>
      </c>
      <c r="B1286" s="66" t="s">
        <v>2750</v>
      </c>
      <c r="C1286" s="67">
        <v>43</v>
      </c>
      <c r="D1286" s="67" t="s">
        <v>343</v>
      </c>
      <c r="E1286" s="71">
        <v>0.27924392340038201</v>
      </c>
      <c r="F1286" s="68">
        <v>79.0322580645161</v>
      </c>
      <c r="G1286" s="71">
        <v>0.16881732946641301</v>
      </c>
      <c r="H1286" s="68">
        <v>25.806451612903199</v>
      </c>
      <c r="I1286" s="71">
        <v>0</v>
      </c>
      <c r="J1286" s="68">
        <v>14.381720430107499</v>
      </c>
      <c r="K1286" s="71">
        <v>0.66891444073473405</v>
      </c>
      <c r="L1286" s="68">
        <v>93.951612903225794</v>
      </c>
    </row>
    <row r="1287" spans="1:12" x14ac:dyDescent="0.2">
      <c r="A1287" s="72" t="s">
        <v>2751</v>
      </c>
      <c r="B1287" s="66" t="s">
        <v>2752</v>
      </c>
      <c r="C1287" s="67">
        <v>43</v>
      </c>
      <c r="D1287" s="67" t="s">
        <v>343</v>
      </c>
      <c r="E1287" s="71">
        <v>0.32940542235711601</v>
      </c>
      <c r="F1287" s="68">
        <v>89.426523297491002</v>
      </c>
      <c r="G1287" s="71">
        <v>0.19710099572229201</v>
      </c>
      <c r="H1287" s="68">
        <v>32.123655913978503</v>
      </c>
      <c r="I1287" s="71">
        <v>2.47748298329751E-2</v>
      </c>
      <c r="J1287" s="68">
        <v>84.139784946236603</v>
      </c>
      <c r="K1287" s="71">
        <v>0.76634044151608105</v>
      </c>
      <c r="L1287" s="68">
        <v>96.326164874552006</v>
      </c>
    </row>
    <row r="1288" spans="1:12" x14ac:dyDescent="0.2">
      <c r="A1288" s="72" t="s">
        <v>2753</v>
      </c>
      <c r="B1288" s="66" t="s">
        <v>2754</v>
      </c>
      <c r="C1288" s="67">
        <v>43</v>
      </c>
      <c r="D1288" s="67" t="s">
        <v>343</v>
      </c>
      <c r="E1288" s="71">
        <v>0.43475357269083098</v>
      </c>
      <c r="F1288" s="68">
        <v>96.998207885304694</v>
      </c>
      <c r="G1288" s="71">
        <v>0.60780029468309205</v>
      </c>
      <c r="H1288" s="68">
        <v>97.177419354838705</v>
      </c>
      <c r="I1288" s="71">
        <v>0.326063783326276</v>
      </c>
      <c r="J1288" s="68">
        <v>96.998207885304694</v>
      </c>
      <c r="K1288" s="71">
        <v>0.370396640063126</v>
      </c>
      <c r="L1288" s="68">
        <v>64.560931899641602</v>
      </c>
    </row>
    <row r="1289" spans="1:12" x14ac:dyDescent="0.2">
      <c r="A1289" s="72" t="s">
        <v>2755</v>
      </c>
      <c r="B1289" s="66" t="s">
        <v>2756</v>
      </c>
      <c r="C1289" s="67">
        <v>43</v>
      </c>
      <c r="D1289" s="67" t="s">
        <v>343</v>
      </c>
      <c r="E1289" s="71">
        <v>0.299121168104931</v>
      </c>
      <c r="F1289" s="68">
        <v>84.408602150537604</v>
      </c>
      <c r="G1289" s="71">
        <v>0.21558733231357499</v>
      </c>
      <c r="H1289" s="68">
        <v>35.125448028673802</v>
      </c>
      <c r="I1289" s="71">
        <v>3.9329594868761003E-2</v>
      </c>
      <c r="J1289" s="68">
        <v>87.679211469534096</v>
      </c>
      <c r="K1289" s="71">
        <v>0.64244657713245801</v>
      </c>
      <c r="L1289" s="68">
        <v>93.010752688172005</v>
      </c>
    </row>
    <row r="1290" spans="1:12" x14ac:dyDescent="0.2">
      <c r="A1290" s="72" t="s">
        <v>2757</v>
      </c>
      <c r="B1290" s="66" t="s">
        <v>2758</v>
      </c>
      <c r="C1290" s="67">
        <v>43</v>
      </c>
      <c r="D1290" s="67" t="s">
        <v>343</v>
      </c>
      <c r="E1290" s="71">
        <v>0.26242679151109599</v>
      </c>
      <c r="F1290" s="68">
        <v>73.207885304659499</v>
      </c>
      <c r="G1290" s="71">
        <v>0.24753353544286999</v>
      </c>
      <c r="H1290" s="68">
        <v>38.351254480286698</v>
      </c>
      <c r="I1290" s="71">
        <v>1.2371505140823399E-2</v>
      </c>
      <c r="J1290" s="68">
        <v>79.0322580645161</v>
      </c>
      <c r="K1290" s="71">
        <v>0.52737533394959402</v>
      </c>
      <c r="L1290" s="68">
        <v>86.066308243727605</v>
      </c>
    </row>
    <row r="1291" spans="1:12" x14ac:dyDescent="0.2">
      <c r="A1291" s="72" t="s">
        <v>2759</v>
      </c>
      <c r="B1291" s="66" t="s">
        <v>2760</v>
      </c>
      <c r="C1291" s="67">
        <v>43</v>
      </c>
      <c r="D1291" s="67" t="s">
        <v>343</v>
      </c>
      <c r="E1291" s="71">
        <v>0.258435257483072</v>
      </c>
      <c r="F1291" s="68">
        <v>71.639784946236603</v>
      </c>
      <c r="G1291" s="71">
        <v>0.22352000784988299</v>
      </c>
      <c r="H1291" s="68">
        <v>35.931899641577097</v>
      </c>
      <c r="I1291" s="71">
        <v>1.4822234765275201E-4</v>
      </c>
      <c r="J1291" s="68">
        <v>37.768817204301101</v>
      </c>
      <c r="K1291" s="71">
        <v>0.55163754225168005</v>
      </c>
      <c r="L1291" s="68">
        <v>87.724014336917605</v>
      </c>
    </row>
    <row r="1292" spans="1:12" x14ac:dyDescent="0.2">
      <c r="A1292" s="72" t="s">
        <v>2761</v>
      </c>
      <c r="B1292" s="66" t="s">
        <v>2762</v>
      </c>
      <c r="C1292" s="67">
        <v>43</v>
      </c>
      <c r="D1292" s="67" t="s">
        <v>343</v>
      </c>
      <c r="E1292" s="71">
        <v>0.320205328070502</v>
      </c>
      <c r="F1292" s="68">
        <v>88.351254480286698</v>
      </c>
      <c r="G1292" s="71">
        <v>0.43083418700125697</v>
      </c>
      <c r="H1292" s="68">
        <v>93.0555555555556</v>
      </c>
      <c r="I1292" s="71">
        <v>8.8487627094951005E-4</v>
      </c>
      <c r="J1292" s="68">
        <v>58.288530465949798</v>
      </c>
      <c r="K1292" s="71">
        <v>0.52889692093930096</v>
      </c>
      <c r="L1292" s="68">
        <v>86.155913978494596</v>
      </c>
    </row>
    <row r="1293" spans="1:12" x14ac:dyDescent="0.2">
      <c r="A1293" s="72" t="s">
        <v>2763</v>
      </c>
      <c r="B1293" s="66" t="s">
        <v>2764</v>
      </c>
      <c r="C1293" s="67">
        <v>43</v>
      </c>
      <c r="D1293" s="67" t="s">
        <v>343</v>
      </c>
      <c r="E1293" s="71">
        <v>0.256270924904691</v>
      </c>
      <c r="F1293" s="68">
        <v>70.564516129032299</v>
      </c>
      <c r="G1293" s="71">
        <v>0.27073933289987301</v>
      </c>
      <c r="H1293" s="68">
        <v>41.756272401433698</v>
      </c>
      <c r="I1293" s="71">
        <v>9.5623845887956894E-3</v>
      </c>
      <c r="J1293" s="68">
        <v>77.329749103942703</v>
      </c>
      <c r="K1293" s="71">
        <v>0.488511057225404</v>
      </c>
      <c r="L1293" s="68">
        <v>81.093189964157702</v>
      </c>
    </row>
    <row r="1294" spans="1:12" x14ac:dyDescent="0.2">
      <c r="A1294" s="72" t="s">
        <v>2765</v>
      </c>
      <c r="B1294" s="66" t="s">
        <v>2766</v>
      </c>
      <c r="C1294" s="67">
        <v>43</v>
      </c>
      <c r="D1294" s="67" t="s">
        <v>343</v>
      </c>
      <c r="E1294" s="71">
        <v>0.56346260951037297</v>
      </c>
      <c r="F1294" s="68">
        <v>99.641577060931894</v>
      </c>
      <c r="G1294" s="71">
        <v>0.91181699759330004</v>
      </c>
      <c r="H1294" s="68">
        <v>99.507168458781393</v>
      </c>
      <c r="I1294" s="71">
        <v>0.26526694746858898</v>
      </c>
      <c r="J1294" s="68">
        <v>96.057347670250905</v>
      </c>
      <c r="K1294" s="71">
        <v>0.51330388346923195</v>
      </c>
      <c r="L1294" s="68">
        <v>84.318996415770599</v>
      </c>
    </row>
    <row r="1295" spans="1:12" x14ac:dyDescent="0.2">
      <c r="A1295" s="72" t="s">
        <v>1112</v>
      </c>
      <c r="B1295" s="66" t="s">
        <v>2767</v>
      </c>
      <c r="C1295" s="67">
        <v>43</v>
      </c>
      <c r="D1295" s="67" t="s">
        <v>343</v>
      </c>
      <c r="E1295" s="71">
        <v>0.18391819149272701</v>
      </c>
      <c r="F1295" s="68">
        <v>46.012544802867403</v>
      </c>
      <c r="G1295" s="71">
        <v>0.25154433245486102</v>
      </c>
      <c r="H1295" s="68">
        <v>38.8888888888889</v>
      </c>
      <c r="I1295" s="71">
        <v>3.2842951769372899E-3</v>
      </c>
      <c r="J1295" s="68">
        <v>69.802867383512506</v>
      </c>
      <c r="K1295" s="71">
        <v>0.29692594684638401</v>
      </c>
      <c r="L1295" s="68">
        <v>54.525089605734799</v>
      </c>
    </row>
    <row r="1296" spans="1:12" x14ac:dyDescent="0.2">
      <c r="A1296" s="72" t="s">
        <v>1114</v>
      </c>
      <c r="B1296" s="66" t="s">
        <v>2768</v>
      </c>
      <c r="C1296" s="67">
        <v>43</v>
      </c>
      <c r="D1296" s="67" t="s">
        <v>343</v>
      </c>
      <c r="E1296" s="71">
        <v>0.252581332387318</v>
      </c>
      <c r="F1296" s="68">
        <v>69.041218637992799</v>
      </c>
      <c r="G1296" s="71">
        <v>0.30445512529616803</v>
      </c>
      <c r="H1296" s="68">
        <v>46.684587813620098</v>
      </c>
      <c r="I1296" s="71">
        <v>4.9123333989331198E-2</v>
      </c>
      <c r="J1296" s="68">
        <v>89.336917562723997</v>
      </c>
      <c r="K1296" s="71">
        <v>0.40416553787645398</v>
      </c>
      <c r="L1296" s="68">
        <v>69.713261648745501</v>
      </c>
    </row>
    <row r="1297" spans="1:12" x14ac:dyDescent="0.2">
      <c r="A1297" s="72" t="s">
        <v>2769</v>
      </c>
      <c r="B1297" s="66" t="s">
        <v>2770</v>
      </c>
      <c r="C1297" s="67">
        <v>43</v>
      </c>
      <c r="D1297" s="67" t="s">
        <v>343</v>
      </c>
      <c r="E1297" s="71">
        <v>0.29895895668403899</v>
      </c>
      <c r="F1297" s="68">
        <v>84.363799283154094</v>
      </c>
      <c r="G1297" s="71">
        <v>0.44645850222466898</v>
      </c>
      <c r="H1297" s="68">
        <v>93.682795698924707</v>
      </c>
      <c r="I1297" s="71">
        <v>2.2931743159409399E-3</v>
      </c>
      <c r="J1297" s="68">
        <v>66.577060931899695</v>
      </c>
      <c r="K1297" s="71">
        <v>0.44812519351150598</v>
      </c>
      <c r="L1297" s="68">
        <v>75.851254480286698</v>
      </c>
    </row>
    <row r="1298" spans="1:12" x14ac:dyDescent="0.2">
      <c r="A1298" s="72" t="s">
        <v>2771</v>
      </c>
      <c r="B1298" s="66" t="s">
        <v>2772</v>
      </c>
      <c r="C1298" s="67">
        <v>43</v>
      </c>
      <c r="D1298" s="67" t="s">
        <v>343</v>
      </c>
      <c r="E1298" s="71">
        <v>0.47844930062157998</v>
      </c>
      <c r="F1298" s="68">
        <v>98.6111111111111</v>
      </c>
      <c r="G1298" s="71">
        <v>0.84233629656181597</v>
      </c>
      <c r="H1298" s="68">
        <v>99.059139784946197</v>
      </c>
      <c r="I1298" s="71">
        <v>0.111117513978091</v>
      </c>
      <c r="J1298" s="68">
        <v>93.369175627240097</v>
      </c>
      <c r="K1298" s="71">
        <v>0.48189409132483502</v>
      </c>
      <c r="L1298" s="68">
        <v>80.197132616487494</v>
      </c>
    </row>
    <row r="1299" spans="1:12" x14ac:dyDescent="0.2">
      <c r="A1299" s="72" t="s">
        <v>2773</v>
      </c>
      <c r="B1299" s="66" t="s">
        <v>2774</v>
      </c>
      <c r="C1299" s="67">
        <v>43</v>
      </c>
      <c r="D1299" s="67" t="s">
        <v>343</v>
      </c>
      <c r="E1299" s="71">
        <v>0.22725825751630599</v>
      </c>
      <c r="F1299" s="68">
        <v>60.259856630824402</v>
      </c>
      <c r="G1299" s="71">
        <v>0.30993138374513202</v>
      </c>
      <c r="H1299" s="68">
        <v>47.625448028673802</v>
      </c>
      <c r="I1299" s="71">
        <v>5.1739910305566E-3</v>
      </c>
      <c r="J1299" s="68">
        <v>72.625448028673802</v>
      </c>
      <c r="K1299" s="71">
        <v>0.36666939777322899</v>
      </c>
      <c r="L1299" s="68">
        <v>63.844086021505397</v>
      </c>
    </row>
    <row r="1300" spans="1:12" x14ac:dyDescent="0.2">
      <c r="A1300" s="72" t="s">
        <v>803</v>
      </c>
      <c r="B1300" s="66" t="s">
        <v>2775</v>
      </c>
      <c r="C1300" s="67">
        <v>21</v>
      </c>
      <c r="D1300" s="67" t="s">
        <v>343</v>
      </c>
      <c r="E1300" s="71">
        <v>0.20819358040394001</v>
      </c>
      <c r="F1300" s="68">
        <v>54.1666666666667</v>
      </c>
      <c r="G1300" s="71">
        <v>0.169098993957639</v>
      </c>
      <c r="H1300" s="68">
        <v>26.0752688172043</v>
      </c>
      <c r="I1300" s="71">
        <v>2.0896990036255899E-4</v>
      </c>
      <c r="J1300" s="68">
        <v>41.5322580645161</v>
      </c>
      <c r="K1300" s="71">
        <v>0.45527277735381699</v>
      </c>
      <c r="L1300" s="68">
        <v>76.747311827957006</v>
      </c>
    </row>
    <row r="1301" spans="1:12" x14ac:dyDescent="0.2">
      <c r="A1301" s="72" t="s">
        <v>805</v>
      </c>
      <c r="B1301" s="66" t="s">
        <v>2776</v>
      </c>
      <c r="C1301" s="67">
        <v>21</v>
      </c>
      <c r="D1301" s="67" t="s">
        <v>343</v>
      </c>
      <c r="E1301" s="71">
        <v>0.249186487412111</v>
      </c>
      <c r="F1301" s="68">
        <v>67.831541218637994</v>
      </c>
      <c r="G1301" s="71">
        <v>0.25023614963211899</v>
      </c>
      <c r="H1301" s="68">
        <v>38.620071684587799</v>
      </c>
      <c r="I1301" s="71">
        <v>9.8060322601831998E-4</v>
      </c>
      <c r="J1301" s="68">
        <v>59.318996415770599</v>
      </c>
      <c r="K1301" s="71">
        <v>0.49634270937819702</v>
      </c>
      <c r="L1301" s="68">
        <v>82.392473118279597</v>
      </c>
    </row>
    <row r="1302" spans="1:12" x14ac:dyDescent="0.2">
      <c r="A1302" s="72" t="s">
        <v>2777</v>
      </c>
      <c r="B1302" s="66" t="s">
        <v>2778</v>
      </c>
      <c r="C1302" s="67">
        <v>21</v>
      </c>
      <c r="D1302" s="67" t="s">
        <v>343</v>
      </c>
      <c r="E1302" s="71">
        <v>0.22026343163457601</v>
      </c>
      <c r="F1302" s="68">
        <v>58.019713261648697</v>
      </c>
      <c r="G1302" s="71">
        <v>0.193547337815314</v>
      </c>
      <c r="H1302" s="68">
        <v>31.4964157706093</v>
      </c>
      <c r="I1302" s="71">
        <v>2.5783492316539198E-4</v>
      </c>
      <c r="J1302" s="68">
        <v>44.489247311828002</v>
      </c>
      <c r="K1302" s="71">
        <v>0.46698512216524801</v>
      </c>
      <c r="L1302" s="68">
        <v>78.539426523297493</v>
      </c>
    </row>
    <row r="1303" spans="1:12" x14ac:dyDescent="0.2">
      <c r="A1303" s="72" t="s">
        <v>807</v>
      </c>
      <c r="B1303" s="66" t="s">
        <v>2779</v>
      </c>
      <c r="C1303" s="67">
        <v>43</v>
      </c>
      <c r="D1303" s="67" t="s">
        <v>343</v>
      </c>
      <c r="E1303" s="71">
        <v>0.340376098282273</v>
      </c>
      <c r="F1303" s="68">
        <v>90.815412186379902</v>
      </c>
      <c r="G1303" s="71">
        <v>0.37599534520567901</v>
      </c>
      <c r="H1303" s="68">
        <v>89.874551971326198</v>
      </c>
      <c r="I1303" s="71">
        <v>0.13251313448239199</v>
      </c>
      <c r="J1303" s="68">
        <v>94.041218637992799</v>
      </c>
      <c r="K1303" s="71">
        <v>0.51261981515874899</v>
      </c>
      <c r="L1303" s="68">
        <v>84.229390681003593</v>
      </c>
    </row>
    <row r="1304" spans="1:12" x14ac:dyDescent="0.2">
      <c r="A1304" s="72" t="s">
        <v>2780</v>
      </c>
      <c r="B1304" s="66" t="s">
        <v>2781</v>
      </c>
      <c r="C1304" s="67">
        <v>21</v>
      </c>
      <c r="D1304" s="67" t="s">
        <v>343</v>
      </c>
      <c r="E1304" s="71">
        <v>0.29617701049649903</v>
      </c>
      <c r="F1304" s="68">
        <v>83.378136200716895</v>
      </c>
      <c r="G1304" s="71">
        <v>0.27384366343702299</v>
      </c>
      <c r="H1304" s="68">
        <v>42.249103942652297</v>
      </c>
      <c r="I1304" s="71">
        <v>1.75182850170722E-3</v>
      </c>
      <c r="J1304" s="68">
        <v>64.605734767025098</v>
      </c>
      <c r="K1304" s="71">
        <v>0.61293553955076796</v>
      </c>
      <c r="L1304" s="68">
        <v>91.845878136200696</v>
      </c>
    </row>
    <row r="1305" spans="1:12" x14ac:dyDescent="0.2">
      <c r="A1305" s="72" t="s">
        <v>2782</v>
      </c>
      <c r="B1305" s="66" t="s">
        <v>2783</v>
      </c>
      <c r="C1305" s="67">
        <v>21</v>
      </c>
      <c r="D1305" s="67" t="s">
        <v>343</v>
      </c>
      <c r="E1305" s="71">
        <v>0.22011030299060699</v>
      </c>
      <c r="F1305" s="68">
        <v>57.930107526881699</v>
      </c>
      <c r="G1305" s="71">
        <v>0.171466662342069</v>
      </c>
      <c r="H1305" s="68">
        <v>26.792114695340501</v>
      </c>
      <c r="I1305" s="71">
        <v>1.2947220009014299E-4</v>
      </c>
      <c r="J1305" s="68">
        <v>36.335125448028698</v>
      </c>
      <c r="K1305" s="71">
        <v>0.48873477442966301</v>
      </c>
      <c r="L1305" s="68">
        <v>81.137992831541197</v>
      </c>
    </row>
    <row r="1306" spans="1:12" x14ac:dyDescent="0.2">
      <c r="A1306" s="72" t="s">
        <v>2784</v>
      </c>
      <c r="B1306" s="66" t="s">
        <v>2785</v>
      </c>
      <c r="C1306" s="67">
        <v>21</v>
      </c>
      <c r="D1306" s="67" t="s">
        <v>343</v>
      </c>
      <c r="E1306" s="71">
        <v>0.139242916712434</v>
      </c>
      <c r="F1306" s="68">
        <v>32.795698924731198</v>
      </c>
      <c r="G1306" s="71">
        <v>0.18353800433013201</v>
      </c>
      <c r="H1306" s="68">
        <v>29.6146953405018</v>
      </c>
      <c r="I1306" s="71">
        <v>1.41164140621668E-5</v>
      </c>
      <c r="J1306" s="68">
        <v>22.446236559139798</v>
      </c>
      <c r="K1306" s="71">
        <v>0.23417662939310699</v>
      </c>
      <c r="L1306" s="68">
        <v>44.802867383512499</v>
      </c>
    </row>
    <row r="1307" spans="1:12" x14ac:dyDescent="0.2">
      <c r="A1307" s="72" t="s">
        <v>2786</v>
      </c>
      <c r="B1307" s="66" t="s">
        <v>2787</v>
      </c>
      <c r="C1307" s="67">
        <v>21</v>
      </c>
      <c r="D1307" s="67" t="s">
        <v>343</v>
      </c>
      <c r="E1307" s="71">
        <v>0.23868168494231201</v>
      </c>
      <c r="F1307" s="68">
        <v>64.247311827957006</v>
      </c>
      <c r="G1307" s="71">
        <v>0.38337946661391897</v>
      </c>
      <c r="H1307" s="68">
        <v>90.2777777777778</v>
      </c>
      <c r="I1307" s="71">
        <v>6.0260693233982296E-4</v>
      </c>
      <c r="J1307" s="68">
        <v>54.256272401433698</v>
      </c>
      <c r="K1307" s="71">
        <v>0.33206298128067702</v>
      </c>
      <c r="L1307" s="68">
        <v>59.543010752688197</v>
      </c>
    </row>
    <row r="1308" spans="1:12" x14ac:dyDescent="0.2">
      <c r="A1308" s="72" t="s">
        <v>2788</v>
      </c>
      <c r="B1308" s="66" t="s">
        <v>2789</v>
      </c>
      <c r="C1308" s="67">
        <v>21</v>
      </c>
      <c r="D1308" s="67" t="s">
        <v>343</v>
      </c>
      <c r="E1308" s="71">
        <v>0.39310097644030001</v>
      </c>
      <c r="F1308" s="68">
        <v>94.937275985663106</v>
      </c>
      <c r="G1308" s="71">
        <v>0.53036691907316302</v>
      </c>
      <c r="H1308" s="68">
        <v>95.609318996415794</v>
      </c>
      <c r="I1308" s="71">
        <v>5.2808194419263398E-2</v>
      </c>
      <c r="J1308" s="68">
        <v>89.740143369175598</v>
      </c>
      <c r="K1308" s="71">
        <v>0.59612781582847396</v>
      </c>
      <c r="L1308" s="68">
        <v>90.905017921147007</v>
      </c>
    </row>
    <row r="1309" spans="1:12" x14ac:dyDescent="0.2">
      <c r="A1309" s="72" t="s">
        <v>2790</v>
      </c>
      <c r="B1309" s="66" t="s">
        <v>2791</v>
      </c>
      <c r="C1309" s="67">
        <v>43</v>
      </c>
      <c r="D1309" s="67" t="s">
        <v>343</v>
      </c>
      <c r="E1309" s="71">
        <v>0.55088525946121703</v>
      </c>
      <c r="F1309" s="68">
        <v>99.462365591397898</v>
      </c>
      <c r="G1309" s="71">
        <v>0.89929019885657302</v>
      </c>
      <c r="H1309" s="68">
        <v>99.462365591397898</v>
      </c>
      <c r="I1309" s="71">
        <v>1.12873463130849E-2</v>
      </c>
      <c r="J1309" s="68">
        <v>78.315412186379902</v>
      </c>
      <c r="K1309" s="71">
        <v>0.74207823321399402</v>
      </c>
      <c r="L1309" s="68">
        <v>95.788530465949805</v>
      </c>
    </row>
    <row r="1310" spans="1:12" x14ac:dyDescent="0.2">
      <c r="A1310" s="72" t="s">
        <v>1328</v>
      </c>
      <c r="B1310" s="66" t="s">
        <v>2792</v>
      </c>
      <c r="C1310" s="67">
        <v>43</v>
      </c>
      <c r="D1310" s="67" t="s">
        <v>343</v>
      </c>
      <c r="E1310" s="71">
        <v>0.30917226575509699</v>
      </c>
      <c r="F1310" s="68">
        <v>86.469534050179206</v>
      </c>
      <c r="G1310" s="71">
        <v>0.45777561761209801</v>
      </c>
      <c r="H1310" s="68">
        <v>93.996415770609303</v>
      </c>
      <c r="I1310" s="71">
        <v>1.08102012949751E-3</v>
      </c>
      <c r="J1310" s="68">
        <v>60.215053763440899</v>
      </c>
      <c r="K1310" s="71">
        <v>0.468660159523696</v>
      </c>
      <c r="L1310" s="68">
        <v>78.897849462365599</v>
      </c>
    </row>
    <row r="1311" spans="1:12" x14ac:dyDescent="0.2">
      <c r="A1311" s="72" t="s">
        <v>2793</v>
      </c>
      <c r="B1311" s="66" t="s">
        <v>2794</v>
      </c>
      <c r="C1311" s="67">
        <v>43</v>
      </c>
      <c r="D1311" s="67" t="s">
        <v>343</v>
      </c>
      <c r="E1311" s="71">
        <v>0.27918005644809502</v>
      </c>
      <c r="F1311" s="68">
        <v>78.987455197132604</v>
      </c>
      <c r="G1311" s="71">
        <v>0.34366977286885297</v>
      </c>
      <c r="H1311" s="68">
        <v>84.543010752688204</v>
      </c>
      <c r="I1311" s="71">
        <v>9.4802864964867802E-4</v>
      </c>
      <c r="J1311" s="68">
        <v>59.050179211469498</v>
      </c>
      <c r="K1311" s="71">
        <v>0.49292236782578303</v>
      </c>
      <c r="L1311" s="68">
        <v>81.8100358422939</v>
      </c>
    </row>
    <row r="1312" spans="1:12" x14ac:dyDescent="0.2">
      <c r="A1312" s="72" t="s">
        <v>1330</v>
      </c>
      <c r="B1312" s="66" t="s">
        <v>2795</v>
      </c>
      <c r="C1312" s="67">
        <v>43</v>
      </c>
      <c r="D1312" s="67" t="s">
        <v>343</v>
      </c>
      <c r="E1312" s="71">
        <v>0.21374924057873201</v>
      </c>
      <c r="F1312" s="68">
        <v>55.6899641577061</v>
      </c>
      <c r="G1312" s="71">
        <v>0.34034860969957098</v>
      </c>
      <c r="H1312" s="68">
        <v>83.288530465949805</v>
      </c>
      <c r="I1312" s="71">
        <v>2.45922900344227E-4</v>
      </c>
      <c r="J1312" s="68">
        <v>44.130824372759903</v>
      </c>
      <c r="K1312" s="71">
        <v>0.30065318913627997</v>
      </c>
      <c r="L1312" s="68">
        <v>55.331541218638002</v>
      </c>
    </row>
    <row r="1313" spans="1:12" x14ac:dyDescent="0.2">
      <c r="A1313" s="72" t="s">
        <v>2796</v>
      </c>
      <c r="B1313" s="66" t="s">
        <v>2797</v>
      </c>
      <c r="C1313" s="67">
        <v>21</v>
      </c>
      <c r="D1313" s="67" t="s">
        <v>343</v>
      </c>
      <c r="E1313" s="71">
        <v>0.16921918760183</v>
      </c>
      <c r="F1313" s="68">
        <v>41.397849462365599</v>
      </c>
      <c r="G1313" s="71">
        <v>0.211013998456653</v>
      </c>
      <c r="H1313" s="68">
        <v>34.632616487455202</v>
      </c>
      <c r="I1313" s="71">
        <v>2.4518239936256601E-5</v>
      </c>
      <c r="J1313" s="68">
        <v>25</v>
      </c>
      <c r="K1313" s="71">
        <v>0.296619046108901</v>
      </c>
      <c r="L1313" s="68">
        <v>54.390681003584199</v>
      </c>
    </row>
    <row r="1314" spans="1:12" x14ac:dyDescent="0.2">
      <c r="A1314" s="72" t="s">
        <v>2798</v>
      </c>
      <c r="B1314" s="66" t="s">
        <v>2799</v>
      </c>
      <c r="C1314" s="67">
        <v>21</v>
      </c>
      <c r="D1314" s="67" t="s">
        <v>343</v>
      </c>
      <c r="E1314" s="71">
        <v>0.31452595613759798</v>
      </c>
      <c r="F1314" s="68">
        <v>87.365591397849499</v>
      </c>
      <c r="G1314" s="71">
        <v>0.42974465203321799</v>
      </c>
      <c r="H1314" s="68">
        <v>92.965949820788495</v>
      </c>
      <c r="I1314" s="71">
        <v>9.3519541111018699E-3</v>
      </c>
      <c r="J1314" s="68">
        <v>76.971326164874597</v>
      </c>
      <c r="K1314" s="71">
        <v>0.50448126226847301</v>
      </c>
      <c r="L1314" s="68">
        <v>83.3333333333333</v>
      </c>
    </row>
    <row r="1315" spans="1:12" x14ac:dyDescent="0.2">
      <c r="A1315" s="72" t="s">
        <v>2800</v>
      </c>
      <c r="B1315" s="66" t="s">
        <v>2801</v>
      </c>
      <c r="C1315" s="67">
        <v>21</v>
      </c>
      <c r="D1315" s="67" t="s">
        <v>343</v>
      </c>
      <c r="E1315" s="71">
        <v>0.41972218853948901</v>
      </c>
      <c r="F1315" s="68">
        <v>96.594982078852993</v>
      </c>
      <c r="G1315" s="71">
        <v>0.468999015146919</v>
      </c>
      <c r="H1315" s="68">
        <v>94.534050179211505</v>
      </c>
      <c r="I1315" s="71">
        <v>4.6567730267847801E-2</v>
      </c>
      <c r="J1315" s="68">
        <v>88.933691756272395</v>
      </c>
      <c r="K1315" s="71">
        <v>0.74359982020370097</v>
      </c>
      <c r="L1315" s="68">
        <v>95.8333333333333</v>
      </c>
    </row>
    <row r="1316" spans="1:12" x14ac:dyDescent="0.2">
      <c r="A1316" s="72" t="s">
        <v>2802</v>
      </c>
      <c r="B1316" s="66" t="s">
        <v>2803</v>
      </c>
      <c r="C1316" s="67">
        <v>43</v>
      </c>
      <c r="D1316" s="67" t="s">
        <v>343</v>
      </c>
      <c r="E1316" s="71">
        <v>0.46961056227714498</v>
      </c>
      <c r="F1316" s="68">
        <v>98.431899641577104</v>
      </c>
      <c r="G1316" s="71">
        <v>0.74651729199893102</v>
      </c>
      <c r="H1316" s="68">
        <v>98.342293906809999</v>
      </c>
      <c r="I1316" s="71">
        <v>0.24202520154423901</v>
      </c>
      <c r="J1316" s="68">
        <v>95.922939068100305</v>
      </c>
      <c r="K1316" s="71">
        <v>0.42028919328826497</v>
      </c>
      <c r="L1316" s="68">
        <v>71.908602150537604</v>
      </c>
    </row>
    <row r="1317" spans="1:12" x14ac:dyDescent="0.2">
      <c r="A1317" s="72" t="s">
        <v>2804</v>
      </c>
      <c r="B1317" s="66" t="s">
        <v>2804</v>
      </c>
      <c r="C1317" s="67">
        <v>43</v>
      </c>
      <c r="D1317" s="67" t="s">
        <v>343</v>
      </c>
      <c r="E1317" s="71">
        <v>0.25689162759434803</v>
      </c>
      <c r="F1317" s="68">
        <v>70.9677419354839</v>
      </c>
      <c r="G1317" s="71">
        <v>0.29861099885557602</v>
      </c>
      <c r="H1317" s="68">
        <v>45.2060931899642</v>
      </c>
      <c r="I1317" s="71">
        <v>7.1309666936667203E-3</v>
      </c>
      <c r="J1317" s="68">
        <v>75.134408602150501</v>
      </c>
      <c r="K1317" s="71">
        <v>0.46493291723379998</v>
      </c>
      <c r="L1317" s="68">
        <v>78.270609318996407</v>
      </c>
    </row>
    <row r="1318" spans="1:12" x14ac:dyDescent="0.2">
      <c r="A1318" s="72" t="s">
        <v>2017</v>
      </c>
      <c r="B1318" s="66" t="s">
        <v>2805</v>
      </c>
      <c r="C1318" s="67">
        <v>43</v>
      </c>
      <c r="D1318" s="67" t="s">
        <v>343</v>
      </c>
      <c r="E1318" s="71">
        <v>0.33206207364691798</v>
      </c>
      <c r="F1318" s="68">
        <v>89.695340501792103</v>
      </c>
      <c r="G1318" s="71">
        <v>0.31648066685182802</v>
      </c>
      <c r="H1318" s="68">
        <v>49.1039426523297</v>
      </c>
      <c r="I1318" s="71">
        <v>0.122288564615901</v>
      </c>
      <c r="J1318" s="68">
        <v>93.682795698924707</v>
      </c>
      <c r="K1318" s="71">
        <v>0.55741698947302498</v>
      </c>
      <c r="L1318" s="68">
        <v>88.172043010752702</v>
      </c>
    </row>
    <row r="1319" spans="1:12" x14ac:dyDescent="0.2">
      <c r="A1319" s="72" t="s">
        <v>2806</v>
      </c>
      <c r="B1319" s="66" t="s">
        <v>2807</v>
      </c>
      <c r="C1319" s="67">
        <v>43</v>
      </c>
      <c r="D1319" s="67" t="s">
        <v>343</v>
      </c>
      <c r="E1319" s="71">
        <v>0.59444028388243997</v>
      </c>
      <c r="F1319" s="68">
        <v>99.820788530465904</v>
      </c>
      <c r="G1319" s="71">
        <v>0.56750541983328395</v>
      </c>
      <c r="H1319" s="68">
        <v>96.460573476702507</v>
      </c>
      <c r="I1319" s="71">
        <v>0.70608534026595904</v>
      </c>
      <c r="J1319" s="68">
        <v>99.641577060931894</v>
      </c>
      <c r="K1319" s="71">
        <v>0.50973009154807603</v>
      </c>
      <c r="L1319" s="68">
        <v>83.915770609318997</v>
      </c>
    </row>
    <row r="1320" spans="1:12" x14ac:dyDescent="0.2">
      <c r="A1320" s="72" t="s">
        <v>2808</v>
      </c>
      <c r="B1320" s="66" t="s">
        <v>2809</v>
      </c>
      <c r="C1320" s="67">
        <v>21</v>
      </c>
      <c r="D1320" s="67" t="s">
        <v>343</v>
      </c>
      <c r="E1320" s="71">
        <v>0.426489677564795</v>
      </c>
      <c r="F1320" s="68">
        <v>96.729390681003593</v>
      </c>
      <c r="G1320" s="71">
        <v>0.49948751603278402</v>
      </c>
      <c r="H1320" s="68">
        <v>95.071684587813607</v>
      </c>
      <c r="I1320" s="71">
        <v>1.1435419845329999E-2</v>
      </c>
      <c r="J1320" s="68">
        <v>78.360215053763397</v>
      </c>
      <c r="K1320" s="71">
        <v>0.76854609681626995</v>
      </c>
      <c r="L1320" s="68">
        <v>96.460573476702507</v>
      </c>
    </row>
    <row r="1321" spans="1:12" x14ac:dyDescent="0.2">
      <c r="A1321" s="72" t="s">
        <v>2810</v>
      </c>
      <c r="B1321" s="66" t="s">
        <v>2811</v>
      </c>
      <c r="C1321" s="67">
        <v>21</v>
      </c>
      <c r="D1321" s="67" t="s">
        <v>343</v>
      </c>
      <c r="E1321" s="71">
        <v>0.29395469713468497</v>
      </c>
      <c r="F1321" s="68">
        <v>82.750896057347703</v>
      </c>
      <c r="G1321" s="71">
        <v>0.41748077174256598</v>
      </c>
      <c r="H1321" s="68">
        <v>92.383512544802898</v>
      </c>
      <c r="I1321" s="71">
        <v>2.8792110691312702E-4</v>
      </c>
      <c r="J1321" s="68">
        <v>45.743727598566302</v>
      </c>
      <c r="K1321" s="71">
        <v>0.46409539855457599</v>
      </c>
      <c r="L1321" s="68">
        <v>78.091397849462396</v>
      </c>
    </row>
    <row r="1322" spans="1:12" x14ac:dyDescent="0.2">
      <c r="A1322" s="72" t="s">
        <v>2812</v>
      </c>
      <c r="B1322" s="66" t="s">
        <v>2813</v>
      </c>
      <c r="C1322" s="67">
        <v>21</v>
      </c>
      <c r="D1322" s="67" t="s">
        <v>343</v>
      </c>
      <c r="E1322" s="71">
        <v>0.54950408258318595</v>
      </c>
      <c r="F1322" s="68">
        <v>99.372759856630793</v>
      </c>
      <c r="G1322" s="71">
        <v>0.94709300035384503</v>
      </c>
      <c r="H1322" s="68">
        <v>99.686379928315404</v>
      </c>
      <c r="I1322" s="71">
        <v>1.7790828270647901E-3</v>
      </c>
      <c r="J1322" s="68">
        <v>64.650537634408593</v>
      </c>
      <c r="K1322" s="71">
        <v>0.69964016456864797</v>
      </c>
      <c r="L1322" s="68">
        <v>94.847670250896101</v>
      </c>
    </row>
    <row r="1323" spans="1:12" x14ac:dyDescent="0.2">
      <c r="A1323" s="72" t="s">
        <v>2814</v>
      </c>
      <c r="B1323" s="66" t="s">
        <v>2815</v>
      </c>
      <c r="C1323" s="67">
        <v>21</v>
      </c>
      <c r="D1323" s="67" t="s">
        <v>343</v>
      </c>
      <c r="E1323" s="71">
        <v>0.49169049587306202</v>
      </c>
      <c r="F1323" s="68">
        <v>98.700716845878105</v>
      </c>
      <c r="G1323" s="71">
        <v>0.63000453988632998</v>
      </c>
      <c r="H1323" s="68">
        <v>97.401433691756296</v>
      </c>
      <c r="I1323" s="71">
        <v>1.7121293012782101E-2</v>
      </c>
      <c r="J1323" s="68">
        <v>81.586021505376394</v>
      </c>
      <c r="K1323" s="71">
        <v>0.82794565472007497</v>
      </c>
      <c r="L1323" s="68">
        <v>97.401433691756296</v>
      </c>
    </row>
    <row r="1324" spans="1:12" x14ac:dyDescent="0.2">
      <c r="A1324" s="72" t="s">
        <v>2816</v>
      </c>
      <c r="B1324" s="66" t="s">
        <v>2817</v>
      </c>
      <c r="C1324" s="67">
        <v>21</v>
      </c>
      <c r="D1324" s="67" t="s">
        <v>343</v>
      </c>
      <c r="E1324" s="71">
        <v>0.214646083881086</v>
      </c>
      <c r="F1324" s="68">
        <v>56.227598566308203</v>
      </c>
      <c r="G1324" s="71">
        <v>0.19077217093166601</v>
      </c>
      <c r="H1324" s="68">
        <v>31.0035842293907</v>
      </c>
      <c r="I1324" s="71">
        <v>9.8958657964097604E-5</v>
      </c>
      <c r="J1324" s="68">
        <v>34.274193548387103</v>
      </c>
      <c r="K1324" s="71">
        <v>0.45306712205362698</v>
      </c>
      <c r="L1324" s="68">
        <v>76.523297491039401</v>
      </c>
    </row>
    <row r="1325" spans="1:12" x14ac:dyDescent="0.2">
      <c r="A1325" s="72" t="s">
        <v>2818</v>
      </c>
      <c r="B1325" s="66" t="s">
        <v>2819</v>
      </c>
      <c r="C1325" s="67">
        <v>21</v>
      </c>
      <c r="D1325" s="67" t="s">
        <v>343</v>
      </c>
      <c r="E1325" s="71">
        <v>0.32160235352917399</v>
      </c>
      <c r="F1325" s="68">
        <v>88.620071684587799</v>
      </c>
      <c r="G1325" s="71">
        <v>0.44459154569624698</v>
      </c>
      <c r="H1325" s="68">
        <v>93.548387096774206</v>
      </c>
      <c r="I1325" s="71">
        <v>1.8162525111816001E-3</v>
      </c>
      <c r="J1325" s="68">
        <v>64.829749103942703</v>
      </c>
      <c r="K1325" s="71">
        <v>0.51839926238009404</v>
      </c>
      <c r="L1325" s="68">
        <v>84.901433691756296</v>
      </c>
    </row>
    <row r="1326" spans="1:12" x14ac:dyDescent="0.2">
      <c r="A1326" s="72" t="s">
        <v>2820</v>
      </c>
      <c r="B1326" s="66" t="s">
        <v>2821</v>
      </c>
      <c r="C1326" s="67">
        <v>21</v>
      </c>
      <c r="D1326" s="67" t="s">
        <v>343</v>
      </c>
      <c r="E1326" s="71">
        <v>0.429035390355963</v>
      </c>
      <c r="F1326" s="68">
        <v>96.863799283154094</v>
      </c>
      <c r="G1326" s="71">
        <v>0.84706157885208699</v>
      </c>
      <c r="H1326" s="68">
        <v>99.103942652329707</v>
      </c>
      <c r="I1326" s="71">
        <v>5.7951594571000698E-5</v>
      </c>
      <c r="J1326" s="68">
        <v>30.6899641577061</v>
      </c>
      <c r="K1326" s="71">
        <v>0.43998664062123</v>
      </c>
      <c r="L1326" s="68">
        <v>74.551971326164903</v>
      </c>
    </row>
    <row r="1327" spans="1:12" x14ac:dyDescent="0.2">
      <c r="A1327" s="72" t="s">
        <v>2822</v>
      </c>
      <c r="B1327" s="66" t="s">
        <v>2823</v>
      </c>
      <c r="C1327" s="67">
        <v>21</v>
      </c>
      <c r="D1327" s="67" t="s">
        <v>343</v>
      </c>
      <c r="E1327" s="71">
        <v>0.53938635887278796</v>
      </c>
      <c r="F1327" s="68">
        <v>99.193548387096797</v>
      </c>
      <c r="G1327" s="71">
        <v>0.84977013202961205</v>
      </c>
      <c r="H1327" s="68">
        <v>99.148745519713302</v>
      </c>
      <c r="I1327" s="71">
        <v>2.6994779685240201E-2</v>
      </c>
      <c r="J1327" s="68">
        <v>84.946236559139805</v>
      </c>
      <c r="K1327" s="71">
        <v>0.74139416490351095</v>
      </c>
      <c r="L1327" s="68">
        <v>95.743727598566295</v>
      </c>
    </row>
    <row r="1328" spans="1:12" x14ac:dyDescent="0.2">
      <c r="A1328" s="72" t="s">
        <v>680</v>
      </c>
      <c r="B1328" s="66" t="s">
        <v>2824</v>
      </c>
      <c r="C1328" s="67">
        <v>21</v>
      </c>
      <c r="D1328" s="67" t="s">
        <v>343</v>
      </c>
      <c r="E1328" s="71">
        <v>0.53161581838164396</v>
      </c>
      <c r="F1328" s="68">
        <v>99.103942652329707</v>
      </c>
      <c r="G1328" s="71">
        <v>0.83732657084825501</v>
      </c>
      <c r="H1328" s="68">
        <v>98.969534050179206</v>
      </c>
      <c r="I1328" s="71">
        <v>3.0462379607682799E-3</v>
      </c>
      <c r="J1328" s="68">
        <v>69.3100358422939</v>
      </c>
      <c r="K1328" s="71">
        <v>0.75447464633590799</v>
      </c>
      <c r="L1328" s="68">
        <v>96.102150537634401</v>
      </c>
    </row>
    <row r="1329" spans="1:12" x14ac:dyDescent="0.2">
      <c r="A1329" s="72" t="s">
        <v>2825</v>
      </c>
      <c r="B1329" s="66" t="s">
        <v>2826</v>
      </c>
      <c r="C1329" s="67">
        <v>21</v>
      </c>
      <c r="D1329" s="67" t="s">
        <v>343</v>
      </c>
      <c r="E1329" s="71">
        <v>0.46610419043783302</v>
      </c>
      <c r="F1329" s="68">
        <v>98.387096774193594</v>
      </c>
      <c r="G1329" s="71">
        <v>0.88219717629532302</v>
      </c>
      <c r="H1329" s="68">
        <v>99.417562724014303</v>
      </c>
      <c r="I1329" s="71">
        <v>1.31557197394094E-2</v>
      </c>
      <c r="J1329" s="68">
        <v>79.480286738351296</v>
      </c>
      <c r="K1329" s="71">
        <v>0.50295967527876595</v>
      </c>
      <c r="L1329" s="68">
        <v>83.1989247311828</v>
      </c>
    </row>
    <row r="1330" spans="1:12" x14ac:dyDescent="0.2">
      <c r="A1330" s="72" t="s">
        <v>2827</v>
      </c>
      <c r="B1330" s="66" t="s">
        <v>2828</v>
      </c>
      <c r="C1330" s="67">
        <v>43</v>
      </c>
      <c r="D1330" s="67" t="s">
        <v>343</v>
      </c>
      <c r="E1330" s="71">
        <v>0.35543945614117001</v>
      </c>
      <c r="F1330" s="68">
        <v>92.338709677419303</v>
      </c>
      <c r="G1330" s="71">
        <v>0.51431238371071697</v>
      </c>
      <c r="H1330" s="68">
        <v>95.474910394265194</v>
      </c>
      <c r="I1330" s="71">
        <v>8.1140169888906599E-2</v>
      </c>
      <c r="J1330" s="68">
        <v>91.621863799283105</v>
      </c>
      <c r="K1330" s="71">
        <v>0.47086581482388601</v>
      </c>
      <c r="L1330" s="68">
        <v>79.1666666666667</v>
      </c>
    </row>
    <row r="1331" spans="1:12" x14ac:dyDescent="0.2">
      <c r="A1331" s="72" t="s">
        <v>727</v>
      </c>
      <c r="B1331" s="66" t="s">
        <v>2829</v>
      </c>
      <c r="C1331" s="67">
        <v>43</v>
      </c>
      <c r="D1331" s="67" t="s">
        <v>343</v>
      </c>
      <c r="E1331" s="71">
        <v>0.27202132163137499</v>
      </c>
      <c r="F1331" s="68">
        <v>76.433691756272395</v>
      </c>
      <c r="G1331" s="71">
        <v>0.311449017599845</v>
      </c>
      <c r="H1331" s="68">
        <v>48.073476702508998</v>
      </c>
      <c r="I1331" s="71">
        <v>2.05152006692557E-2</v>
      </c>
      <c r="J1331" s="68">
        <v>82.885304659498203</v>
      </c>
      <c r="K1331" s="71">
        <v>0.48409974662502397</v>
      </c>
      <c r="L1331" s="68">
        <v>80.510752688172005</v>
      </c>
    </row>
    <row r="1332" spans="1:12" x14ac:dyDescent="0.2">
      <c r="A1332" s="72" t="s">
        <v>2830</v>
      </c>
      <c r="B1332" s="66" t="s">
        <v>2831</v>
      </c>
      <c r="C1332" s="67">
        <v>43</v>
      </c>
      <c r="D1332" s="67" t="s">
        <v>343</v>
      </c>
      <c r="E1332" s="71">
        <v>0.41212026165801202</v>
      </c>
      <c r="F1332" s="68">
        <v>96.102150537634401</v>
      </c>
      <c r="G1332" s="71">
        <v>0.49692440438894703</v>
      </c>
      <c r="H1332" s="68">
        <v>95.026881720430097</v>
      </c>
      <c r="I1332" s="71">
        <v>8.0866148040820804E-2</v>
      </c>
      <c r="J1332" s="68">
        <v>91.577060931899695</v>
      </c>
      <c r="K1332" s="71">
        <v>0.65857023254426805</v>
      </c>
      <c r="L1332" s="68">
        <v>93.637992831541197</v>
      </c>
    </row>
    <row r="1333" spans="1:12" x14ac:dyDescent="0.2">
      <c r="A1333" s="72" t="s">
        <v>1854</v>
      </c>
      <c r="B1333" s="66" t="s">
        <v>2832</v>
      </c>
      <c r="C1333" s="67">
        <v>21</v>
      </c>
      <c r="D1333" s="67" t="s">
        <v>343</v>
      </c>
      <c r="E1333" s="71">
        <v>0.38395314636799399</v>
      </c>
      <c r="F1333" s="68">
        <v>94.3100358422939</v>
      </c>
      <c r="G1333" s="71">
        <v>0.34873827529753998</v>
      </c>
      <c r="H1333" s="68">
        <v>85.842293906809999</v>
      </c>
      <c r="I1333" s="71">
        <v>2.3277561665502799E-3</v>
      </c>
      <c r="J1333" s="68">
        <v>66.711469534050195</v>
      </c>
      <c r="K1333" s="71">
        <v>0.80079340763989104</v>
      </c>
      <c r="L1333" s="68">
        <v>97.043010752688204</v>
      </c>
    </row>
    <row r="1334" spans="1:12" x14ac:dyDescent="0.2">
      <c r="A1334" s="72" t="s">
        <v>2833</v>
      </c>
      <c r="B1334" s="66" t="s">
        <v>2834</v>
      </c>
      <c r="C1334" s="67">
        <v>43</v>
      </c>
      <c r="D1334" s="67" t="s">
        <v>343</v>
      </c>
      <c r="E1334" s="71">
        <v>0.307267811175154</v>
      </c>
      <c r="F1334" s="68">
        <v>85.976702508960599</v>
      </c>
      <c r="G1334" s="71">
        <v>0.32434783955764102</v>
      </c>
      <c r="H1334" s="68">
        <v>50.8960573476703</v>
      </c>
      <c r="I1334" s="71">
        <v>4.4449915095176297E-2</v>
      </c>
      <c r="J1334" s="68">
        <v>88.575268817204304</v>
      </c>
      <c r="K1334" s="71">
        <v>0.55300567887264596</v>
      </c>
      <c r="L1334" s="68">
        <v>87.813620071684596</v>
      </c>
    </row>
    <row r="1335" spans="1:12" x14ac:dyDescent="0.2">
      <c r="A1335" s="72" t="s">
        <v>877</v>
      </c>
      <c r="B1335" s="66" t="s">
        <v>2835</v>
      </c>
      <c r="C1335" s="67">
        <v>25</v>
      </c>
      <c r="D1335" s="67" t="s">
        <v>343</v>
      </c>
      <c r="E1335" s="71">
        <v>0.23373382464380699</v>
      </c>
      <c r="F1335" s="68">
        <v>62.096774193548399</v>
      </c>
      <c r="G1335" s="71">
        <v>0.354237067303797</v>
      </c>
      <c r="H1335" s="68">
        <v>86.962365591397898</v>
      </c>
      <c r="I1335" s="71">
        <v>6.0788041461865604E-3</v>
      </c>
      <c r="J1335" s="68">
        <v>73.879928315412201</v>
      </c>
      <c r="K1335" s="71">
        <v>0.34088560248143601</v>
      </c>
      <c r="L1335" s="68">
        <v>61.1111111111111</v>
      </c>
    </row>
    <row r="1336" spans="1:12" x14ac:dyDescent="0.2">
      <c r="A1336" s="72" t="s">
        <v>2836</v>
      </c>
      <c r="B1336" s="66" t="s">
        <v>2837</v>
      </c>
      <c r="C1336" s="67">
        <v>43</v>
      </c>
      <c r="D1336" s="67" t="s">
        <v>343</v>
      </c>
      <c r="E1336" s="71">
        <v>0.343133411964681</v>
      </c>
      <c r="F1336" s="68">
        <v>91.397849462365599</v>
      </c>
      <c r="G1336" s="71">
        <v>0.29862733208890402</v>
      </c>
      <c r="H1336" s="68">
        <v>45.250896057347703</v>
      </c>
      <c r="I1336" s="71">
        <v>2.61267070276547E-3</v>
      </c>
      <c r="J1336" s="68">
        <v>67.741935483871003</v>
      </c>
      <c r="K1336" s="71">
        <v>0.72816023310237299</v>
      </c>
      <c r="L1336" s="68">
        <v>95.564516129032299</v>
      </c>
    </row>
    <row r="1337" spans="1:12" x14ac:dyDescent="0.2">
      <c r="A1337" s="72" t="s">
        <v>2838</v>
      </c>
      <c r="B1337" s="66" t="s">
        <v>2839</v>
      </c>
      <c r="C1337" s="67">
        <v>43</v>
      </c>
      <c r="D1337" s="67" t="s">
        <v>343</v>
      </c>
      <c r="E1337" s="71">
        <v>0.34280630924787697</v>
      </c>
      <c r="F1337" s="68">
        <v>91.353046594982104</v>
      </c>
      <c r="G1337" s="71">
        <v>0.31024033388107403</v>
      </c>
      <c r="H1337" s="68">
        <v>47.759856630824402</v>
      </c>
      <c r="I1337" s="71">
        <v>3.6256895064933802E-4</v>
      </c>
      <c r="J1337" s="68">
        <v>48.342293906809999</v>
      </c>
      <c r="K1337" s="71">
        <v>0.71781602491190699</v>
      </c>
      <c r="L1337" s="68">
        <v>95.340501792114694</v>
      </c>
    </row>
    <row r="1338" spans="1:12" x14ac:dyDescent="0.2">
      <c r="A1338" s="72" t="s">
        <v>2840</v>
      </c>
      <c r="B1338" s="66" t="s">
        <v>2841</v>
      </c>
      <c r="C1338" s="67">
        <v>25</v>
      </c>
      <c r="D1338" s="67" t="s">
        <v>343</v>
      </c>
      <c r="E1338" s="71">
        <v>0.26603412538814503</v>
      </c>
      <c r="F1338" s="68">
        <v>74.551971326164903</v>
      </c>
      <c r="G1338" s="71">
        <v>0.36922810622027202</v>
      </c>
      <c r="H1338" s="68">
        <v>88.978494623655905</v>
      </c>
      <c r="I1338" s="71">
        <v>4.8578343660014801E-3</v>
      </c>
      <c r="J1338" s="68">
        <v>72.087813620071699</v>
      </c>
      <c r="K1338" s="71">
        <v>0.42401643557816099</v>
      </c>
      <c r="L1338" s="68">
        <v>72.535842293906796</v>
      </c>
    </row>
    <row r="1339" spans="1:12" x14ac:dyDescent="0.2">
      <c r="A1339" s="72" t="s">
        <v>2842</v>
      </c>
      <c r="B1339" s="66" t="s">
        <v>2843</v>
      </c>
      <c r="C1339" s="67">
        <v>25</v>
      </c>
      <c r="D1339" s="67" t="s">
        <v>343</v>
      </c>
      <c r="E1339" s="71">
        <v>0.27275768529082201</v>
      </c>
      <c r="F1339" s="68">
        <v>76.792114695340501</v>
      </c>
      <c r="G1339" s="71">
        <v>0.31095633349743501</v>
      </c>
      <c r="H1339" s="68">
        <v>47.9838709677419</v>
      </c>
      <c r="I1339" s="71">
        <v>6.2980480636967099E-4</v>
      </c>
      <c r="J1339" s="68">
        <v>54.704301075268802</v>
      </c>
      <c r="K1339" s="71">
        <v>0.50668691756866302</v>
      </c>
      <c r="L1339" s="68">
        <v>83.557347670250905</v>
      </c>
    </row>
    <row r="1340" spans="1:12" x14ac:dyDescent="0.2">
      <c r="A1340" s="72" t="s">
        <v>2844</v>
      </c>
      <c r="B1340" s="66" t="s">
        <v>2845</v>
      </c>
      <c r="C1340" s="67">
        <v>25</v>
      </c>
      <c r="D1340" s="67" t="s">
        <v>343</v>
      </c>
      <c r="E1340" s="71">
        <v>0.35529372875274701</v>
      </c>
      <c r="F1340" s="68">
        <v>92.293906810035807</v>
      </c>
      <c r="G1340" s="71">
        <v>0.55186363090845902</v>
      </c>
      <c r="H1340" s="68">
        <v>96.012544802867396</v>
      </c>
      <c r="I1340" s="71">
        <v>2.3300842824189399E-2</v>
      </c>
      <c r="J1340" s="68">
        <v>83.870967741935502</v>
      </c>
      <c r="K1340" s="71">
        <v>0.49071671252559301</v>
      </c>
      <c r="L1340" s="68">
        <v>81.317204301075293</v>
      </c>
    </row>
    <row r="1341" spans="1:12" x14ac:dyDescent="0.2">
      <c r="A1341" s="72" t="s">
        <v>2846</v>
      </c>
      <c r="B1341" s="66" t="s">
        <v>2847</v>
      </c>
      <c r="C1341" s="67">
        <v>25</v>
      </c>
      <c r="D1341" s="67" t="s">
        <v>343</v>
      </c>
      <c r="E1341" s="71">
        <v>0.27779660009923701</v>
      </c>
      <c r="F1341" s="68">
        <v>78.584229390681003</v>
      </c>
      <c r="G1341" s="71">
        <v>0.31584266659870402</v>
      </c>
      <c r="H1341" s="68">
        <v>48.879928315412201</v>
      </c>
      <c r="I1341" s="71">
        <v>1.49646259932403E-2</v>
      </c>
      <c r="J1341" s="68">
        <v>80.6899641577061</v>
      </c>
      <c r="K1341" s="71">
        <v>0.50258250770576596</v>
      </c>
      <c r="L1341" s="68">
        <v>83.109318996415794</v>
      </c>
    </row>
    <row r="1342" spans="1:12" x14ac:dyDescent="0.2">
      <c r="A1342" s="72" t="s">
        <v>838</v>
      </c>
      <c r="B1342" s="66" t="s">
        <v>2848</v>
      </c>
      <c r="C1342" s="67">
        <v>25</v>
      </c>
      <c r="D1342" s="67" t="s">
        <v>343</v>
      </c>
      <c r="E1342" s="71">
        <v>0.316202582350808</v>
      </c>
      <c r="F1342" s="68">
        <v>87.634408602150501</v>
      </c>
      <c r="G1342" s="71">
        <v>0.37099420016775603</v>
      </c>
      <c r="H1342" s="68">
        <v>89.292114695340501</v>
      </c>
      <c r="I1342" s="71">
        <v>1.1831783891579301E-3</v>
      </c>
      <c r="J1342" s="68">
        <v>61.066308243727597</v>
      </c>
      <c r="K1342" s="71">
        <v>0.57643036849550899</v>
      </c>
      <c r="L1342" s="68">
        <v>89.560931899641602</v>
      </c>
    </row>
    <row r="1343" spans="1:12" x14ac:dyDescent="0.2">
      <c r="A1343" s="72" t="s">
        <v>846</v>
      </c>
      <c r="B1343" s="66" t="s">
        <v>2849</v>
      </c>
      <c r="C1343" s="67">
        <v>25</v>
      </c>
      <c r="D1343" s="67" t="s">
        <v>343</v>
      </c>
      <c r="E1343" s="71">
        <v>0.27227168142100899</v>
      </c>
      <c r="F1343" s="68">
        <v>76.568100358422896</v>
      </c>
      <c r="G1343" s="71">
        <v>0.33184244733822199</v>
      </c>
      <c r="H1343" s="68">
        <v>52.912186379928301</v>
      </c>
      <c r="I1343" s="71">
        <v>8.1738845108325301E-3</v>
      </c>
      <c r="J1343" s="68">
        <v>75.985663082437298</v>
      </c>
      <c r="K1343" s="71">
        <v>0.47679871241397198</v>
      </c>
      <c r="L1343" s="68">
        <v>79.704301075268802</v>
      </c>
    </row>
    <row r="1344" spans="1:12" x14ac:dyDescent="0.2">
      <c r="A1344" s="72" t="s">
        <v>848</v>
      </c>
      <c r="B1344" s="66" t="s">
        <v>2850</v>
      </c>
      <c r="C1344" s="67">
        <v>25</v>
      </c>
      <c r="D1344" s="67" t="s">
        <v>343</v>
      </c>
      <c r="E1344" s="71">
        <v>0.29027069769365199</v>
      </c>
      <c r="F1344" s="68">
        <v>81.765232974910404</v>
      </c>
      <c r="G1344" s="71">
        <v>0.34024632199941601</v>
      </c>
      <c r="H1344" s="68">
        <v>83.1989247311828</v>
      </c>
      <c r="I1344" s="71">
        <v>8.9698843532930901E-3</v>
      </c>
      <c r="J1344" s="68">
        <v>76.792114695340501</v>
      </c>
      <c r="K1344" s="71">
        <v>0.52159588672824897</v>
      </c>
      <c r="L1344" s="68">
        <v>85.528673835125403</v>
      </c>
    </row>
    <row r="1345" spans="1:12" x14ac:dyDescent="0.2">
      <c r="A1345" s="72" t="s">
        <v>1525</v>
      </c>
      <c r="B1345" s="66" t="s">
        <v>2851</v>
      </c>
      <c r="C1345" s="67">
        <v>25</v>
      </c>
      <c r="D1345" s="67" t="s">
        <v>343</v>
      </c>
      <c r="E1345" s="71">
        <v>0.29438874180817798</v>
      </c>
      <c r="F1345" s="68">
        <v>82.885304659498203</v>
      </c>
      <c r="G1345" s="71">
        <v>0.29550900137509301</v>
      </c>
      <c r="H1345" s="68">
        <v>44.713261648745501</v>
      </c>
      <c r="I1345" s="71">
        <v>8.8264736346600997E-4</v>
      </c>
      <c r="J1345" s="68">
        <v>58.243727598566302</v>
      </c>
      <c r="K1345" s="71">
        <v>0.58677457668597399</v>
      </c>
      <c r="L1345" s="68">
        <v>90.2777777777778</v>
      </c>
    </row>
    <row r="1346" spans="1:12" x14ac:dyDescent="0.2">
      <c r="A1346" s="72" t="s">
        <v>1527</v>
      </c>
      <c r="B1346" s="66" t="s">
        <v>2852</v>
      </c>
      <c r="C1346" s="67">
        <v>25</v>
      </c>
      <c r="D1346" s="67" t="s">
        <v>343</v>
      </c>
      <c r="E1346" s="71">
        <v>0.23800174189574599</v>
      </c>
      <c r="F1346" s="68">
        <v>63.933691756272403</v>
      </c>
      <c r="G1346" s="71">
        <v>0.31670755339112999</v>
      </c>
      <c r="H1346" s="68">
        <v>49.148745519713302</v>
      </c>
      <c r="I1346" s="71">
        <v>8.57172152098345E-3</v>
      </c>
      <c r="J1346" s="68">
        <v>76.299283154121895</v>
      </c>
      <c r="K1346" s="71">
        <v>0.38872595077512601</v>
      </c>
      <c r="L1346" s="68">
        <v>67.428315412186393</v>
      </c>
    </row>
    <row r="1347" spans="1:12" x14ac:dyDescent="0.2">
      <c r="A1347" s="72" t="s">
        <v>2853</v>
      </c>
      <c r="B1347" s="66" t="s">
        <v>2854</v>
      </c>
      <c r="C1347" s="67">
        <v>43</v>
      </c>
      <c r="D1347" s="67" t="s">
        <v>343</v>
      </c>
      <c r="E1347" s="71">
        <v>0.41265430754016402</v>
      </c>
      <c r="F1347" s="68">
        <v>96.191756272401406</v>
      </c>
      <c r="G1347" s="71">
        <v>0.41940933968133398</v>
      </c>
      <c r="H1347" s="68">
        <v>92.473118279569903</v>
      </c>
      <c r="I1347" s="71">
        <v>1.8597693978491901E-2</v>
      </c>
      <c r="J1347" s="68">
        <v>81.989247311827995</v>
      </c>
      <c r="K1347" s="71">
        <v>0.79995588896066705</v>
      </c>
      <c r="L1347" s="68">
        <v>96.998207885304694</v>
      </c>
    </row>
    <row r="1348" spans="1:12" x14ac:dyDescent="0.2">
      <c r="A1348" s="72" t="s">
        <v>2855</v>
      </c>
      <c r="B1348" s="66" t="s">
        <v>2856</v>
      </c>
      <c r="C1348" s="67">
        <v>21</v>
      </c>
      <c r="D1348" s="67" t="s">
        <v>343</v>
      </c>
      <c r="E1348" s="71">
        <v>0.39788301378672603</v>
      </c>
      <c r="F1348" s="68">
        <v>95.250896057347703</v>
      </c>
      <c r="G1348" s="71">
        <v>0.32984603404943103</v>
      </c>
      <c r="H1348" s="68">
        <v>52.1505376344086</v>
      </c>
      <c r="I1348" s="71">
        <v>7.2031815637722005E-4</v>
      </c>
      <c r="J1348" s="68">
        <v>56.1827956989247</v>
      </c>
      <c r="K1348" s="71">
        <v>0.86308268915436803</v>
      </c>
      <c r="L1348" s="68">
        <v>97.939068100358398</v>
      </c>
    </row>
    <row r="1349" spans="1:12" x14ac:dyDescent="0.2">
      <c r="A1349" s="72" t="s">
        <v>2857</v>
      </c>
      <c r="B1349" s="66" t="s">
        <v>2858</v>
      </c>
      <c r="C1349" s="67">
        <v>25</v>
      </c>
      <c r="D1349" s="67" t="s">
        <v>343</v>
      </c>
      <c r="E1349" s="71">
        <v>0.38577370938758299</v>
      </c>
      <c r="F1349" s="68">
        <v>94.399641577060905</v>
      </c>
      <c r="G1349" s="71">
        <v>0.36961907357128299</v>
      </c>
      <c r="H1349" s="68">
        <v>89.068100358422896</v>
      </c>
      <c r="I1349" s="71">
        <v>1.6641657424204201E-3</v>
      </c>
      <c r="J1349" s="68">
        <v>64.471326164874597</v>
      </c>
      <c r="K1349" s="71">
        <v>0.78603788884904602</v>
      </c>
      <c r="L1349" s="68">
        <v>96.863799283154094</v>
      </c>
    </row>
    <row r="1350" spans="1:12" x14ac:dyDescent="0.2">
      <c r="A1350" s="72" t="s">
        <v>2859</v>
      </c>
      <c r="B1350" s="66" t="s">
        <v>2860</v>
      </c>
      <c r="C1350" s="67">
        <v>25</v>
      </c>
      <c r="D1350" s="67" t="s">
        <v>343</v>
      </c>
      <c r="E1350" s="71">
        <v>0.26045404250634502</v>
      </c>
      <c r="F1350" s="68">
        <v>72.311827956989205</v>
      </c>
      <c r="G1350" s="71">
        <v>0.17854655743273001</v>
      </c>
      <c r="H1350" s="68">
        <v>28.584229390680999</v>
      </c>
      <c r="I1350" s="71">
        <v>7.5485666774534202E-4</v>
      </c>
      <c r="J1350" s="68">
        <v>56.765232974910397</v>
      </c>
      <c r="K1350" s="71">
        <v>0.60206071341856104</v>
      </c>
      <c r="L1350" s="68">
        <v>91.218637992831503</v>
      </c>
    </row>
    <row r="1351" spans="1:12" x14ac:dyDescent="0.2">
      <c r="A1351" s="72" t="s">
        <v>2861</v>
      </c>
      <c r="B1351" s="66" t="s">
        <v>2862</v>
      </c>
      <c r="C1351" s="67">
        <v>25</v>
      </c>
      <c r="D1351" s="67" t="s">
        <v>343</v>
      </c>
      <c r="E1351" s="71">
        <v>0.25737839431489001</v>
      </c>
      <c r="F1351" s="68">
        <v>71.281362007168497</v>
      </c>
      <c r="G1351" s="71">
        <v>0.16565499627761901</v>
      </c>
      <c r="H1351" s="68">
        <v>24.283154121863799</v>
      </c>
      <c r="I1351" s="71">
        <v>9.0817197528886701E-2</v>
      </c>
      <c r="J1351" s="68">
        <v>92.293906810035807</v>
      </c>
      <c r="K1351" s="71">
        <v>0.515662989138163</v>
      </c>
      <c r="L1351" s="68">
        <v>84.632616487455195</v>
      </c>
    </row>
    <row r="1352" spans="1:12" x14ac:dyDescent="0.2">
      <c r="A1352" s="72" t="s">
        <v>2863</v>
      </c>
      <c r="B1352" s="66" t="s">
        <v>2864</v>
      </c>
      <c r="C1352" s="67">
        <v>25</v>
      </c>
      <c r="D1352" s="67" t="s">
        <v>343</v>
      </c>
      <c r="E1352" s="71">
        <v>0.29280672994872597</v>
      </c>
      <c r="F1352" s="68">
        <v>82.437275985663106</v>
      </c>
      <c r="G1352" s="71">
        <v>0.43882198146815998</v>
      </c>
      <c r="H1352" s="68">
        <v>93.324372759856601</v>
      </c>
      <c r="I1352" s="71">
        <v>1.81722305697739E-3</v>
      </c>
      <c r="J1352" s="68">
        <v>64.874551971326198</v>
      </c>
      <c r="K1352" s="71">
        <v>0.43778098532104098</v>
      </c>
      <c r="L1352" s="68">
        <v>74.283154121863802</v>
      </c>
    </row>
    <row r="1353" spans="1:12" x14ac:dyDescent="0.2">
      <c r="A1353" s="72" t="s">
        <v>2865</v>
      </c>
      <c r="B1353" s="66" t="s">
        <v>2866</v>
      </c>
      <c r="C1353" s="67">
        <v>21</v>
      </c>
      <c r="D1353" s="67" t="s">
        <v>343</v>
      </c>
      <c r="E1353" s="71">
        <v>0.20070418283924299</v>
      </c>
      <c r="F1353" s="68">
        <v>50.8960573476703</v>
      </c>
      <c r="G1353" s="71">
        <v>0.15881933838156001</v>
      </c>
      <c r="H1353" s="68">
        <v>22.9838709677419</v>
      </c>
      <c r="I1353" s="71">
        <v>4.1684590426589897E-4</v>
      </c>
      <c r="J1353" s="68">
        <v>49.955197132616497</v>
      </c>
      <c r="K1353" s="71">
        <v>0.44287636423190302</v>
      </c>
      <c r="L1353" s="68">
        <v>75.134408602150501</v>
      </c>
    </row>
    <row r="1354" spans="1:12" x14ac:dyDescent="0.2">
      <c r="A1354" s="72" t="s">
        <v>2867</v>
      </c>
      <c r="B1354" s="66" t="s">
        <v>2868</v>
      </c>
      <c r="C1354" s="67">
        <v>21</v>
      </c>
      <c r="D1354" s="67" t="s">
        <v>343</v>
      </c>
      <c r="E1354" s="71">
        <v>0.25576849835723398</v>
      </c>
      <c r="F1354" s="68">
        <v>70.206093189964193</v>
      </c>
      <c r="G1354" s="71">
        <v>7.3722331180015602E-2</v>
      </c>
      <c r="H1354" s="68">
        <v>14.7401433691756</v>
      </c>
      <c r="I1354" s="71">
        <v>2.9347281866083702E-5</v>
      </c>
      <c r="J1354" s="68">
        <v>26.344086021505401</v>
      </c>
      <c r="K1354" s="71">
        <v>0.69355381660982096</v>
      </c>
      <c r="L1354" s="68">
        <v>94.668458781362006</v>
      </c>
    </row>
    <row r="1355" spans="1:12" x14ac:dyDescent="0.2">
      <c r="A1355" s="72" t="s">
        <v>763</v>
      </c>
      <c r="B1355" s="66" t="s">
        <v>2869</v>
      </c>
      <c r="C1355" s="67">
        <v>21</v>
      </c>
      <c r="D1355" s="67" t="s">
        <v>343</v>
      </c>
      <c r="E1355" s="71">
        <v>0.297689846518287</v>
      </c>
      <c r="F1355" s="68">
        <v>84.050179211469498</v>
      </c>
      <c r="G1355" s="71">
        <v>0.26106166212760901</v>
      </c>
      <c r="H1355" s="68">
        <v>40.412186379928301</v>
      </c>
      <c r="I1355" s="71">
        <v>4.31681908563941E-3</v>
      </c>
      <c r="J1355" s="68">
        <v>71.594982078852993</v>
      </c>
      <c r="K1355" s="71">
        <v>0.62769105834161298</v>
      </c>
      <c r="L1355" s="68">
        <v>92.293906810035807</v>
      </c>
    </row>
    <row r="1356" spans="1:12" x14ac:dyDescent="0.2">
      <c r="A1356" s="72" t="s">
        <v>2870</v>
      </c>
      <c r="B1356" s="66" t="s">
        <v>2871</v>
      </c>
      <c r="C1356" s="67">
        <v>21</v>
      </c>
      <c r="D1356" s="67" t="s">
        <v>343</v>
      </c>
      <c r="E1356" s="71">
        <v>0.541612552092537</v>
      </c>
      <c r="F1356" s="68">
        <v>99.283154121863802</v>
      </c>
      <c r="G1356" s="71">
        <v>0.80461643161331997</v>
      </c>
      <c r="H1356" s="68">
        <v>98.655913978494596</v>
      </c>
      <c r="I1356" s="71">
        <v>7.03140390248665E-3</v>
      </c>
      <c r="J1356" s="68">
        <v>74.910394265232995</v>
      </c>
      <c r="K1356" s="71">
        <v>0.81318982076180502</v>
      </c>
      <c r="L1356" s="68">
        <v>97.177419354838705</v>
      </c>
    </row>
    <row r="1357" spans="1:12" x14ac:dyDescent="0.2">
      <c r="A1357" s="72" t="s">
        <v>765</v>
      </c>
      <c r="B1357" s="66" t="s">
        <v>2872</v>
      </c>
      <c r="C1357" s="67">
        <v>43</v>
      </c>
      <c r="D1357" s="67" t="s">
        <v>343</v>
      </c>
      <c r="E1357" s="71">
        <v>0.441570843992794</v>
      </c>
      <c r="F1357" s="68">
        <v>97.401433691756296</v>
      </c>
      <c r="G1357" s="71">
        <v>0.62995720981504699</v>
      </c>
      <c r="H1357" s="68">
        <v>97.3566308243728</v>
      </c>
      <c r="I1357" s="71">
        <v>5.45144003310679E-2</v>
      </c>
      <c r="J1357" s="68">
        <v>90.053763440860195</v>
      </c>
      <c r="K1357" s="71">
        <v>0.640240921832268</v>
      </c>
      <c r="L1357" s="68">
        <v>92.921146953405</v>
      </c>
    </row>
    <row r="1358" spans="1:12" x14ac:dyDescent="0.2">
      <c r="A1358" s="72" t="s">
        <v>532</v>
      </c>
      <c r="B1358" s="66" t="s">
        <v>2873</v>
      </c>
      <c r="C1358" s="67">
        <v>21</v>
      </c>
      <c r="D1358" s="67" t="s">
        <v>343</v>
      </c>
      <c r="E1358" s="71">
        <v>0.30110096996753999</v>
      </c>
      <c r="F1358" s="68">
        <v>84.677419354838705</v>
      </c>
      <c r="G1358" s="71">
        <v>0.17532066342226599</v>
      </c>
      <c r="H1358" s="68">
        <v>27.912186379928301</v>
      </c>
      <c r="I1358" s="71">
        <v>1.3436003676868401E-3</v>
      </c>
      <c r="J1358" s="68">
        <v>62.410394265233002</v>
      </c>
      <c r="K1358" s="71">
        <v>0.72663864611266604</v>
      </c>
      <c r="L1358" s="68">
        <v>95.519713261648704</v>
      </c>
    </row>
    <row r="1359" spans="1:12" x14ac:dyDescent="0.2">
      <c r="A1359" s="72" t="s">
        <v>830</v>
      </c>
      <c r="B1359" s="66" t="s">
        <v>2874</v>
      </c>
      <c r="C1359" s="67">
        <v>21</v>
      </c>
      <c r="D1359" s="67" t="s">
        <v>343</v>
      </c>
      <c r="E1359" s="71">
        <v>0.47539756459596899</v>
      </c>
      <c r="F1359" s="68">
        <v>98.521505376344095</v>
      </c>
      <c r="G1359" s="71">
        <v>0.53108464763663699</v>
      </c>
      <c r="H1359" s="68">
        <v>95.654121863799304</v>
      </c>
      <c r="I1359" s="71">
        <v>8.6006673740384593E-3</v>
      </c>
      <c r="J1359" s="68">
        <v>76.3888888888889</v>
      </c>
      <c r="K1359" s="71">
        <v>0.88650737877723096</v>
      </c>
      <c r="L1359" s="68">
        <v>98.207885304659499</v>
      </c>
    </row>
    <row r="1360" spans="1:12" x14ac:dyDescent="0.2">
      <c r="A1360" s="72" t="s">
        <v>832</v>
      </c>
      <c r="B1360" s="66" t="s">
        <v>2875</v>
      </c>
      <c r="C1360" s="67">
        <v>25</v>
      </c>
      <c r="D1360" s="67" t="s">
        <v>343</v>
      </c>
      <c r="E1360" s="71">
        <v>0.51724459408059098</v>
      </c>
      <c r="F1360" s="68">
        <v>99.059139784946197</v>
      </c>
      <c r="G1360" s="71">
        <v>0.86928532107290002</v>
      </c>
      <c r="H1360" s="68">
        <v>99.238351254480307</v>
      </c>
      <c r="I1360" s="71">
        <v>2.7452020545758599E-2</v>
      </c>
      <c r="J1360" s="68">
        <v>85.259856630824402</v>
      </c>
      <c r="K1360" s="71">
        <v>0.65499644062311302</v>
      </c>
      <c r="L1360" s="68">
        <v>93.548387096774206</v>
      </c>
    </row>
    <row r="1361" spans="1:12" x14ac:dyDescent="0.2">
      <c r="A1361" s="72" t="s">
        <v>2876</v>
      </c>
      <c r="B1361" s="66" t="s">
        <v>2877</v>
      </c>
      <c r="C1361" s="67">
        <v>25</v>
      </c>
      <c r="D1361" s="67" t="s">
        <v>343</v>
      </c>
      <c r="E1361" s="71">
        <v>0.24348251802621901</v>
      </c>
      <c r="F1361" s="68">
        <v>65.770609318996407</v>
      </c>
      <c r="G1361" s="71">
        <v>0.26160399793969102</v>
      </c>
      <c r="H1361" s="68">
        <v>40.501792114695299</v>
      </c>
      <c r="I1361" s="71">
        <v>1.3980828674935301E-3</v>
      </c>
      <c r="J1361" s="68">
        <v>63.037634408602202</v>
      </c>
      <c r="K1361" s="71">
        <v>0.46744547327147201</v>
      </c>
      <c r="L1361" s="68">
        <v>78.673835125447994</v>
      </c>
    </row>
    <row r="1362" spans="1:12" x14ac:dyDescent="0.2">
      <c r="A1362" s="72" t="s">
        <v>2878</v>
      </c>
      <c r="B1362" s="66" t="s">
        <v>2879</v>
      </c>
      <c r="C1362" s="67">
        <v>25</v>
      </c>
      <c r="D1362" s="67" t="s">
        <v>343</v>
      </c>
      <c r="E1362" s="71">
        <v>0.28250747567522999</v>
      </c>
      <c r="F1362" s="68">
        <v>79.973118279569903</v>
      </c>
      <c r="G1362" s="71">
        <v>0.27137158013240897</v>
      </c>
      <c r="H1362" s="68">
        <v>41.890681003584199</v>
      </c>
      <c r="I1362" s="71">
        <v>4.0454670825525499E-4</v>
      </c>
      <c r="J1362" s="68">
        <v>49.551971326164903</v>
      </c>
      <c r="K1362" s="71">
        <v>0.57574630018502604</v>
      </c>
      <c r="L1362" s="68">
        <v>89.516129032258107</v>
      </c>
    </row>
    <row r="1363" spans="1:12" x14ac:dyDescent="0.2">
      <c r="A1363" s="72" t="s">
        <v>2880</v>
      </c>
      <c r="B1363" s="66" t="s">
        <v>2881</v>
      </c>
      <c r="C1363" s="67">
        <v>25</v>
      </c>
      <c r="D1363" s="67" t="s">
        <v>343</v>
      </c>
      <c r="E1363" s="71">
        <v>0.28629727850240799</v>
      </c>
      <c r="F1363" s="68">
        <v>80.824372759856601</v>
      </c>
      <c r="G1363" s="71">
        <v>0.391340324251434</v>
      </c>
      <c r="H1363" s="68">
        <v>90.815412186379902</v>
      </c>
      <c r="I1363" s="71">
        <v>1.9345257115067601E-3</v>
      </c>
      <c r="J1363" s="68">
        <v>65.2777777777778</v>
      </c>
      <c r="K1363" s="71">
        <v>0.46561698554428299</v>
      </c>
      <c r="L1363" s="68">
        <v>78.405017921147007</v>
      </c>
    </row>
    <row r="1364" spans="1:12" x14ac:dyDescent="0.2">
      <c r="A1364" s="72" t="s">
        <v>2882</v>
      </c>
      <c r="B1364" s="66" t="s">
        <v>2883</v>
      </c>
      <c r="C1364" s="67">
        <v>25</v>
      </c>
      <c r="D1364" s="67" t="s">
        <v>343</v>
      </c>
      <c r="E1364" s="71">
        <v>0.19158806822214799</v>
      </c>
      <c r="F1364" s="68">
        <v>48.431899641577097</v>
      </c>
      <c r="G1364" s="71">
        <v>0.23883578883189499</v>
      </c>
      <c r="H1364" s="68">
        <v>37.365591397849499</v>
      </c>
      <c r="I1364" s="71">
        <v>1.3819226397700199E-4</v>
      </c>
      <c r="J1364" s="68">
        <v>36.962365591397798</v>
      </c>
      <c r="K1364" s="71">
        <v>0.33579022357057398</v>
      </c>
      <c r="L1364" s="68">
        <v>60.304659498207897</v>
      </c>
    </row>
    <row r="1365" spans="1:12" x14ac:dyDescent="0.2">
      <c r="A1365" s="72" t="s">
        <v>2884</v>
      </c>
      <c r="B1365" s="66" t="s">
        <v>2885</v>
      </c>
      <c r="C1365" s="67">
        <v>25</v>
      </c>
      <c r="D1365" s="67" t="s">
        <v>343</v>
      </c>
      <c r="E1365" s="71">
        <v>0.27050249424409401</v>
      </c>
      <c r="F1365" s="68">
        <v>76.075268817204304</v>
      </c>
      <c r="G1365" s="71">
        <v>0.30138333330311901</v>
      </c>
      <c r="H1365" s="68">
        <v>46.012544802867403</v>
      </c>
      <c r="I1365" s="71">
        <v>0.12208226696452</v>
      </c>
      <c r="J1365" s="68">
        <v>93.637992831541197</v>
      </c>
      <c r="K1365" s="71">
        <v>0.388041882464643</v>
      </c>
      <c r="L1365" s="68">
        <v>67.338709677419303</v>
      </c>
    </row>
    <row r="1366" spans="1:12" x14ac:dyDescent="0.2">
      <c r="A1366" s="72" t="s">
        <v>2886</v>
      </c>
      <c r="B1366" s="66" t="s">
        <v>2887</v>
      </c>
      <c r="C1366" s="67">
        <v>25</v>
      </c>
      <c r="D1366" s="67" t="s">
        <v>343</v>
      </c>
      <c r="E1366" s="71">
        <v>0.31223315993049799</v>
      </c>
      <c r="F1366" s="68">
        <v>87.141577060931894</v>
      </c>
      <c r="G1366" s="71">
        <v>0.41932621832811401</v>
      </c>
      <c r="H1366" s="68">
        <v>92.428315412186393</v>
      </c>
      <c r="I1366" s="71">
        <v>2.3082757016630699E-2</v>
      </c>
      <c r="J1366" s="68">
        <v>83.781362007168497</v>
      </c>
      <c r="K1366" s="71">
        <v>0.49429050444674899</v>
      </c>
      <c r="L1366" s="68">
        <v>82.034050179211505</v>
      </c>
    </row>
    <row r="1367" spans="1:12" x14ac:dyDescent="0.2">
      <c r="A1367" s="72" t="s">
        <v>2888</v>
      </c>
      <c r="B1367" s="66" t="s">
        <v>2889</v>
      </c>
      <c r="C1367" s="67">
        <v>25</v>
      </c>
      <c r="D1367" s="67" t="s">
        <v>343</v>
      </c>
      <c r="E1367" s="71">
        <v>0.25182446614528298</v>
      </c>
      <c r="F1367" s="68">
        <v>68.772401433691797</v>
      </c>
      <c r="G1367" s="71">
        <v>0.29603300091289297</v>
      </c>
      <c r="H1367" s="68">
        <v>44.847670250896101</v>
      </c>
      <c r="I1367" s="71">
        <v>2.49258281069087E-3</v>
      </c>
      <c r="J1367" s="68">
        <v>67.293906810035807</v>
      </c>
      <c r="K1367" s="71">
        <v>0.45694781471226498</v>
      </c>
      <c r="L1367" s="68">
        <v>77.016129032258107</v>
      </c>
    </row>
    <row r="1368" spans="1:12" x14ac:dyDescent="0.2">
      <c r="A1368" s="72" t="s">
        <v>2890</v>
      </c>
      <c r="B1368" s="66" t="s">
        <v>2891</v>
      </c>
      <c r="C1368" s="67">
        <v>25</v>
      </c>
      <c r="D1368" s="67" t="s">
        <v>343</v>
      </c>
      <c r="E1368" s="71">
        <v>0.23276761591525899</v>
      </c>
      <c r="F1368" s="68">
        <v>61.783154121863802</v>
      </c>
      <c r="G1368" s="71">
        <v>0.31797083052497299</v>
      </c>
      <c r="H1368" s="68">
        <v>49.283154121863802</v>
      </c>
      <c r="I1368" s="71">
        <v>6.2081348677821497E-3</v>
      </c>
      <c r="J1368" s="68">
        <v>74.059139784946197</v>
      </c>
      <c r="K1368" s="71">
        <v>0.37412388235302302</v>
      </c>
      <c r="L1368" s="68">
        <v>65.367383512544805</v>
      </c>
    </row>
    <row r="1369" spans="1:12" x14ac:dyDescent="0.2">
      <c r="A1369" s="72" t="s">
        <v>2892</v>
      </c>
      <c r="B1369" s="66" t="s">
        <v>2893</v>
      </c>
      <c r="C1369" s="67">
        <v>25</v>
      </c>
      <c r="D1369" s="67" t="s">
        <v>343</v>
      </c>
      <c r="E1369" s="71">
        <v>0.384440013927348</v>
      </c>
      <c r="F1369" s="68">
        <v>94.354838709677395</v>
      </c>
      <c r="G1369" s="71">
        <v>0.29663766542432901</v>
      </c>
      <c r="H1369" s="68">
        <v>44.937275985663099</v>
      </c>
      <c r="I1369" s="71">
        <v>0.47746311509382999</v>
      </c>
      <c r="J1369" s="68">
        <v>98.521505376344095</v>
      </c>
      <c r="K1369" s="71">
        <v>0.379219261263885</v>
      </c>
      <c r="L1369" s="68">
        <v>66.039426523297493</v>
      </c>
    </row>
    <row r="1370" spans="1:12" x14ac:dyDescent="0.2">
      <c r="A1370" s="72" t="s">
        <v>2894</v>
      </c>
      <c r="B1370" s="66" t="s">
        <v>2895</v>
      </c>
      <c r="C1370" s="67">
        <v>25</v>
      </c>
      <c r="D1370" s="67" t="s">
        <v>343</v>
      </c>
      <c r="E1370" s="71">
        <v>0.45688873331312002</v>
      </c>
      <c r="F1370" s="68">
        <v>98.297491039426504</v>
      </c>
      <c r="G1370" s="71">
        <v>0.63292700303016003</v>
      </c>
      <c r="H1370" s="68">
        <v>97.446236559139805</v>
      </c>
      <c r="I1370" s="71">
        <v>7.5634260606767599E-4</v>
      </c>
      <c r="J1370" s="68">
        <v>56.8100358422939</v>
      </c>
      <c r="K1370" s="71">
        <v>0.73698285430313204</v>
      </c>
      <c r="L1370" s="68">
        <v>95.6989247311828</v>
      </c>
    </row>
    <row r="1371" spans="1:12" x14ac:dyDescent="0.2">
      <c r="A1371" s="72" t="s">
        <v>2896</v>
      </c>
      <c r="B1371" s="66" t="s">
        <v>2897</v>
      </c>
      <c r="C1371" s="67">
        <v>25</v>
      </c>
      <c r="D1371" s="67" t="s">
        <v>343</v>
      </c>
      <c r="E1371" s="71">
        <v>0.389879929643907</v>
      </c>
      <c r="F1371" s="68">
        <v>94.713261648745501</v>
      </c>
      <c r="G1371" s="71">
        <v>0.82119756851661696</v>
      </c>
      <c r="H1371" s="68">
        <v>98.835125448028705</v>
      </c>
      <c r="I1371" s="71">
        <v>1.1814478165305901E-2</v>
      </c>
      <c r="J1371" s="68">
        <v>78.718637992831503</v>
      </c>
      <c r="K1371" s="71">
        <v>0.33662774224979802</v>
      </c>
      <c r="L1371" s="68">
        <v>60.4838709677419</v>
      </c>
    </row>
    <row r="1372" spans="1:12" x14ac:dyDescent="0.2">
      <c r="A1372" s="72" t="s">
        <v>2898</v>
      </c>
      <c r="B1372" s="66" t="s">
        <v>2898</v>
      </c>
      <c r="C1372" s="67">
        <v>25</v>
      </c>
      <c r="D1372" s="67" t="s">
        <v>343</v>
      </c>
      <c r="E1372" s="71">
        <v>0.32296700526904898</v>
      </c>
      <c r="F1372" s="68">
        <v>88.799283154121895</v>
      </c>
      <c r="G1372" s="71">
        <v>0.56188946929228001</v>
      </c>
      <c r="H1372" s="68">
        <v>96.281362007168497</v>
      </c>
      <c r="I1372" s="71">
        <v>2.6925582696728E-3</v>
      </c>
      <c r="J1372" s="68">
        <v>68.100358422939095</v>
      </c>
      <c r="K1372" s="71">
        <v>0.40431898824519502</v>
      </c>
      <c r="L1372" s="68">
        <v>69.802867383512506</v>
      </c>
    </row>
    <row r="1373" spans="1:12" x14ac:dyDescent="0.2">
      <c r="A1373" s="72" t="s">
        <v>2899</v>
      </c>
      <c r="B1373" s="66" t="s">
        <v>2900</v>
      </c>
      <c r="C1373" s="67">
        <v>25</v>
      </c>
      <c r="D1373" s="67" t="s">
        <v>343</v>
      </c>
      <c r="E1373" s="71">
        <v>0.27878475677145997</v>
      </c>
      <c r="F1373" s="68">
        <v>78.897849462365599</v>
      </c>
      <c r="G1373" s="71">
        <v>0.37066997773472699</v>
      </c>
      <c r="H1373" s="68">
        <v>89.247311827957006</v>
      </c>
      <c r="I1373" s="71">
        <v>1.2819932875931001E-3</v>
      </c>
      <c r="J1373" s="68">
        <v>61.917562724014303</v>
      </c>
      <c r="K1373" s="71">
        <v>0.46440229929205801</v>
      </c>
      <c r="L1373" s="68">
        <v>78.181003584229401</v>
      </c>
    </row>
    <row r="1374" spans="1:12" x14ac:dyDescent="0.2">
      <c r="A1374" s="72" t="s">
        <v>2901</v>
      </c>
      <c r="B1374" s="66" t="s">
        <v>2902</v>
      </c>
      <c r="C1374" s="67">
        <v>25</v>
      </c>
      <c r="D1374" s="67" t="s">
        <v>343</v>
      </c>
      <c r="E1374" s="71">
        <v>0.28539604077987402</v>
      </c>
      <c r="F1374" s="68">
        <v>80.510752688172005</v>
      </c>
      <c r="G1374" s="71">
        <v>0.43539554020770499</v>
      </c>
      <c r="H1374" s="68">
        <v>93.234767025089596</v>
      </c>
      <c r="I1374" s="71">
        <v>3.4993847490950403E-4</v>
      </c>
      <c r="J1374" s="68">
        <v>47.9838709677419</v>
      </c>
      <c r="K1374" s="71">
        <v>0.42044264365700601</v>
      </c>
      <c r="L1374" s="68">
        <v>71.953405017921099</v>
      </c>
    </row>
    <row r="1375" spans="1:12" x14ac:dyDescent="0.2">
      <c r="A1375" s="72" t="s">
        <v>2903</v>
      </c>
      <c r="B1375" s="66" t="s">
        <v>2904</v>
      </c>
      <c r="C1375" s="67">
        <v>25</v>
      </c>
      <c r="D1375" s="67" t="s">
        <v>343</v>
      </c>
      <c r="E1375" s="71">
        <v>0.21165464662679201</v>
      </c>
      <c r="F1375" s="68">
        <v>55.197132616487501</v>
      </c>
      <c r="G1375" s="71">
        <v>0.31492014447473998</v>
      </c>
      <c r="H1375" s="68">
        <v>48.790322580645203</v>
      </c>
      <c r="I1375" s="71">
        <v>2.1596261569546499E-2</v>
      </c>
      <c r="J1375" s="68">
        <v>83.422939068100305</v>
      </c>
      <c r="K1375" s="71">
        <v>0.29844753383609002</v>
      </c>
      <c r="L1375" s="68">
        <v>54.838709677419402</v>
      </c>
    </row>
    <row r="1376" spans="1:12" x14ac:dyDescent="0.2">
      <c r="A1376" s="72" t="s">
        <v>2905</v>
      </c>
      <c r="B1376" s="66" t="s">
        <v>2906</v>
      </c>
      <c r="C1376" s="67">
        <v>25</v>
      </c>
      <c r="D1376" s="67" t="s">
        <v>343</v>
      </c>
      <c r="E1376" s="71">
        <v>0.260759424500351</v>
      </c>
      <c r="F1376" s="68">
        <v>72.491039426523301</v>
      </c>
      <c r="G1376" s="71">
        <v>0.34839836215324699</v>
      </c>
      <c r="H1376" s="68">
        <v>85.707885304659499</v>
      </c>
      <c r="I1376" s="71">
        <v>9.8634757696454793E-3</v>
      </c>
      <c r="J1376" s="68">
        <v>77.553763440860195</v>
      </c>
      <c r="K1376" s="71">
        <v>0.42401643557816099</v>
      </c>
      <c r="L1376" s="68">
        <v>72.535842293906796</v>
      </c>
    </row>
    <row r="1377" spans="1:12" x14ac:dyDescent="0.2">
      <c r="A1377" s="72" t="s">
        <v>2907</v>
      </c>
      <c r="B1377" s="66" t="s">
        <v>2908</v>
      </c>
      <c r="C1377" s="67">
        <v>25</v>
      </c>
      <c r="D1377" s="67" t="s">
        <v>343</v>
      </c>
      <c r="E1377" s="71">
        <v>0.25588797914121902</v>
      </c>
      <c r="F1377" s="68">
        <v>70.340501792114694</v>
      </c>
      <c r="G1377" s="71">
        <v>0.30769347100420202</v>
      </c>
      <c r="H1377" s="68">
        <v>47.132616487455202</v>
      </c>
      <c r="I1377" s="71">
        <v>2.6293890961311399E-2</v>
      </c>
      <c r="J1377" s="68">
        <v>84.7222222222222</v>
      </c>
      <c r="K1377" s="71">
        <v>0.43367657545814398</v>
      </c>
      <c r="L1377" s="68">
        <v>73.879928315412201</v>
      </c>
    </row>
    <row r="1378" spans="1:12" x14ac:dyDescent="0.2">
      <c r="A1378" s="72" t="s">
        <v>2909</v>
      </c>
      <c r="B1378" s="66" t="s">
        <v>2910</v>
      </c>
      <c r="C1378" s="67">
        <v>25</v>
      </c>
      <c r="D1378" s="67" t="s">
        <v>343</v>
      </c>
      <c r="E1378" s="71">
        <v>0.261743277826818</v>
      </c>
      <c r="F1378" s="68">
        <v>72.894265232974902</v>
      </c>
      <c r="G1378" s="71">
        <v>0.31514066695980503</v>
      </c>
      <c r="H1378" s="68">
        <v>48.835125448028698</v>
      </c>
      <c r="I1378" s="71">
        <v>7.6798454776400599E-2</v>
      </c>
      <c r="J1378" s="68">
        <v>91.308243727598594</v>
      </c>
      <c r="K1378" s="71">
        <v>0.39329071174424701</v>
      </c>
      <c r="L1378" s="68">
        <v>68.100358422939095</v>
      </c>
    </row>
    <row r="1379" spans="1:12" x14ac:dyDescent="0.2">
      <c r="A1379" s="72" t="s">
        <v>2911</v>
      </c>
      <c r="B1379" s="66" t="s">
        <v>2912</v>
      </c>
      <c r="C1379" s="67">
        <v>25</v>
      </c>
      <c r="D1379" s="67" t="s">
        <v>343</v>
      </c>
      <c r="E1379" s="71">
        <v>0.25651622205977298</v>
      </c>
      <c r="F1379" s="68">
        <v>70.609318996415794</v>
      </c>
      <c r="G1379" s="71">
        <v>0.30003399861726698</v>
      </c>
      <c r="H1379" s="68">
        <v>45.564516129032299</v>
      </c>
      <c r="I1379" s="71">
        <v>0.110830372310357</v>
      </c>
      <c r="J1379" s="68">
        <v>93.324372759856601</v>
      </c>
      <c r="K1379" s="71">
        <v>0.35868429525169498</v>
      </c>
      <c r="L1379" s="68">
        <v>62.724014336917598</v>
      </c>
    </row>
    <row r="1380" spans="1:12" x14ac:dyDescent="0.2">
      <c r="A1380" s="72" t="s">
        <v>2913</v>
      </c>
      <c r="B1380" s="66" t="s">
        <v>2913</v>
      </c>
      <c r="C1380" s="67">
        <v>25</v>
      </c>
      <c r="D1380" s="67" t="s">
        <v>343</v>
      </c>
      <c r="E1380" s="71">
        <v>0.24376603296348201</v>
      </c>
      <c r="F1380" s="68">
        <v>65.994623655913998</v>
      </c>
      <c r="G1380" s="71">
        <v>0.303650334704688</v>
      </c>
      <c r="H1380" s="68">
        <v>46.5949820788531</v>
      </c>
      <c r="I1380" s="71">
        <v>5.6835335390440899E-3</v>
      </c>
      <c r="J1380" s="68">
        <v>73.163082437276003</v>
      </c>
      <c r="K1380" s="71">
        <v>0.42196423064671301</v>
      </c>
      <c r="L1380" s="68">
        <v>72.087813620071699</v>
      </c>
    </row>
    <row r="1381" spans="1:12" x14ac:dyDescent="0.2">
      <c r="A1381" s="72" t="s">
        <v>2914</v>
      </c>
      <c r="B1381" s="66" t="s">
        <v>2915</v>
      </c>
      <c r="C1381" s="67">
        <v>25</v>
      </c>
      <c r="D1381" s="67" t="s">
        <v>343</v>
      </c>
      <c r="E1381" s="71">
        <v>0.245094978842962</v>
      </c>
      <c r="F1381" s="68">
        <v>66.353046594982104</v>
      </c>
      <c r="G1381" s="71">
        <v>0.29414366735727998</v>
      </c>
      <c r="H1381" s="68">
        <v>44.668458781361998</v>
      </c>
      <c r="I1381" s="71">
        <v>8.4772781289117695E-4</v>
      </c>
      <c r="J1381" s="68">
        <v>57.930107526881699</v>
      </c>
      <c r="K1381" s="71">
        <v>0.44029354135871301</v>
      </c>
      <c r="L1381" s="68">
        <v>74.731182795698899</v>
      </c>
    </row>
    <row r="1382" spans="1:12" x14ac:dyDescent="0.2">
      <c r="A1382" s="72" t="s">
        <v>2916</v>
      </c>
      <c r="B1382" s="66" t="s">
        <v>2916</v>
      </c>
      <c r="C1382" s="67">
        <v>25</v>
      </c>
      <c r="D1382" s="67" t="s">
        <v>343</v>
      </c>
      <c r="E1382" s="71">
        <v>0.25745229834455502</v>
      </c>
      <c r="F1382" s="68">
        <v>71.326164874552006</v>
      </c>
      <c r="G1382" s="71">
        <v>0.32987232426846502</v>
      </c>
      <c r="H1382" s="68">
        <v>52.195340501792103</v>
      </c>
      <c r="I1382" s="71">
        <v>3.0864548308953198E-2</v>
      </c>
      <c r="J1382" s="68">
        <v>85.931899641577104</v>
      </c>
      <c r="K1382" s="71">
        <v>0.41162002245624701</v>
      </c>
      <c r="L1382" s="68">
        <v>70.743727598566295</v>
      </c>
    </row>
    <row r="1383" spans="1:12" x14ac:dyDescent="0.2">
      <c r="A1383" s="72" t="s">
        <v>2917</v>
      </c>
      <c r="B1383" s="66" t="s">
        <v>2918</v>
      </c>
      <c r="C1383" s="67">
        <v>25</v>
      </c>
      <c r="D1383" s="67" t="s">
        <v>343</v>
      </c>
      <c r="E1383" s="71">
        <v>0.42783762677974602</v>
      </c>
      <c r="F1383" s="68">
        <v>96.818996415770599</v>
      </c>
      <c r="G1383" s="71">
        <v>0.34860232085492598</v>
      </c>
      <c r="H1383" s="68">
        <v>85.752688172042994</v>
      </c>
      <c r="I1383" s="71">
        <v>0.71807227175524002</v>
      </c>
      <c r="J1383" s="68">
        <v>99.731182795698899</v>
      </c>
      <c r="K1383" s="71">
        <v>0.21683828772907199</v>
      </c>
      <c r="L1383" s="68">
        <v>42.249103942652297</v>
      </c>
    </row>
    <row r="1384" spans="1:12" x14ac:dyDescent="0.2">
      <c r="A1384" s="72" t="s">
        <v>2919</v>
      </c>
      <c r="B1384" s="66" t="s">
        <v>2920</v>
      </c>
      <c r="C1384" s="67">
        <v>25</v>
      </c>
      <c r="D1384" s="67" t="s">
        <v>343</v>
      </c>
      <c r="E1384" s="71">
        <v>0.49274710111315601</v>
      </c>
      <c r="F1384" s="68">
        <v>98.7455197132617</v>
      </c>
      <c r="G1384" s="71">
        <v>0.361727030832108</v>
      </c>
      <c r="H1384" s="68">
        <v>87.992831541218607</v>
      </c>
      <c r="I1384" s="71">
        <v>0.94006184849218599</v>
      </c>
      <c r="J1384" s="68">
        <v>99.955197132616505</v>
      </c>
      <c r="K1384" s="71">
        <v>0.176452424015175</v>
      </c>
      <c r="L1384" s="68">
        <v>36.066308243727597</v>
      </c>
    </row>
    <row r="1385" spans="1:12" x14ac:dyDescent="0.2">
      <c r="A1385" s="72" t="s">
        <v>2921</v>
      </c>
      <c r="B1385" s="66" t="s">
        <v>2922</v>
      </c>
      <c r="C1385" s="67">
        <v>25</v>
      </c>
      <c r="D1385" s="67" t="s">
        <v>343</v>
      </c>
      <c r="E1385" s="71">
        <v>0.20583814152228699</v>
      </c>
      <c r="F1385" s="68">
        <v>53.181003584229401</v>
      </c>
      <c r="G1385" s="71">
        <v>0.31301200067018398</v>
      </c>
      <c r="H1385" s="68">
        <v>48.387096774193601</v>
      </c>
      <c r="I1385" s="71">
        <v>1.21992470499217E-4</v>
      </c>
      <c r="J1385" s="68">
        <v>35.931899641577097</v>
      </c>
      <c r="K1385" s="71">
        <v>0.30438043142617699</v>
      </c>
      <c r="L1385" s="68">
        <v>55.734767025089603</v>
      </c>
    </row>
    <row r="1386" spans="1:12" x14ac:dyDescent="0.2">
      <c r="A1386" s="72" t="s">
        <v>2923</v>
      </c>
      <c r="B1386" s="66" t="s">
        <v>2924</v>
      </c>
      <c r="C1386" s="67">
        <v>25</v>
      </c>
      <c r="D1386" s="67" t="s">
        <v>343</v>
      </c>
      <c r="E1386" s="71">
        <v>0.22967915873021499</v>
      </c>
      <c r="F1386" s="68">
        <v>61.021505376344102</v>
      </c>
      <c r="G1386" s="71">
        <v>0.27746599843264103</v>
      </c>
      <c r="H1386" s="68">
        <v>42.831541218638002</v>
      </c>
      <c r="I1386" s="71">
        <v>0.19321160303922499</v>
      </c>
      <c r="J1386" s="68">
        <v>95.206093189964193</v>
      </c>
      <c r="K1386" s="71">
        <v>0.21835987471877899</v>
      </c>
      <c r="L1386" s="68">
        <v>42.2939068100358</v>
      </c>
    </row>
    <row r="1387" spans="1:12" x14ac:dyDescent="0.2">
      <c r="A1387" s="72" t="s">
        <v>2640</v>
      </c>
      <c r="B1387" s="66" t="s">
        <v>2925</v>
      </c>
      <c r="C1387" s="67">
        <v>25</v>
      </c>
      <c r="D1387" s="67" t="s">
        <v>343</v>
      </c>
      <c r="E1387" s="71">
        <v>0.26726382990439002</v>
      </c>
      <c r="F1387" s="68">
        <v>74.910394265232995</v>
      </c>
      <c r="G1387" s="71">
        <v>0.30870700044539301</v>
      </c>
      <c r="H1387" s="68">
        <v>47.401433691756303</v>
      </c>
      <c r="I1387" s="71">
        <v>4.7695568998201501E-2</v>
      </c>
      <c r="J1387" s="68">
        <v>89.157706093190001</v>
      </c>
      <c r="K1387" s="71">
        <v>0.44538892026957499</v>
      </c>
      <c r="L1387" s="68">
        <v>75.537634408602102</v>
      </c>
    </row>
    <row r="1388" spans="1:12" x14ac:dyDescent="0.2">
      <c r="A1388" s="72" t="s">
        <v>1039</v>
      </c>
      <c r="B1388" s="66" t="s">
        <v>2926</v>
      </c>
      <c r="C1388" s="67">
        <v>25</v>
      </c>
      <c r="D1388" s="67" t="s">
        <v>343</v>
      </c>
      <c r="E1388" s="71">
        <v>0.27225055391582698</v>
      </c>
      <c r="F1388" s="68">
        <v>76.523297491039401</v>
      </c>
      <c r="G1388" s="71">
        <v>0.33508548911192199</v>
      </c>
      <c r="H1388" s="68">
        <v>82.168458781362006</v>
      </c>
      <c r="I1388" s="71">
        <v>0.15165539628633001</v>
      </c>
      <c r="J1388" s="68">
        <v>94.534050179211505</v>
      </c>
      <c r="K1388" s="71">
        <v>0.33001077634922898</v>
      </c>
      <c r="L1388" s="68">
        <v>59.408602150537597</v>
      </c>
    </row>
    <row r="1389" spans="1:12" x14ac:dyDescent="0.2">
      <c r="A1389" s="72" t="s">
        <v>2927</v>
      </c>
      <c r="B1389" s="66" t="s">
        <v>2928</v>
      </c>
      <c r="C1389" s="67">
        <v>25</v>
      </c>
      <c r="D1389" s="67" t="s">
        <v>343</v>
      </c>
      <c r="E1389" s="71">
        <v>0.26060742746364401</v>
      </c>
      <c r="F1389" s="68">
        <v>72.401433691756296</v>
      </c>
      <c r="G1389" s="71">
        <v>0.32452066653092798</v>
      </c>
      <c r="H1389" s="68">
        <v>50.985663082437298</v>
      </c>
      <c r="I1389" s="71">
        <v>1.8683111859739501E-2</v>
      </c>
      <c r="J1389" s="68">
        <v>82.034050179211505</v>
      </c>
      <c r="K1389" s="71">
        <v>0.43861850400026497</v>
      </c>
      <c r="L1389" s="68">
        <v>74.417562724014303</v>
      </c>
    </row>
    <row r="1390" spans="1:12" x14ac:dyDescent="0.2">
      <c r="A1390" s="72" t="s">
        <v>2929</v>
      </c>
      <c r="B1390" s="66" t="s">
        <v>2930</v>
      </c>
      <c r="C1390" s="67">
        <v>25</v>
      </c>
      <c r="D1390" s="67" t="s">
        <v>343</v>
      </c>
      <c r="E1390" s="71">
        <v>0.24787797988469101</v>
      </c>
      <c r="F1390" s="68">
        <v>67.293906810035807</v>
      </c>
      <c r="G1390" s="71">
        <v>0.30248433435706601</v>
      </c>
      <c r="H1390" s="68">
        <v>46.326164874551999</v>
      </c>
      <c r="I1390" s="71">
        <v>2.1544480319224998E-2</v>
      </c>
      <c r="J1390" s="68">
        <v>83.378136200716895</v>
      </c>
      <c r="K1390" s="71">
        <v>0.41960512497778202</v>
      </c>
      <c r="L1390" s="68">
        <v>71.774193548387103</v>
      </c>
    </row>
    <row r="1391" spans="1:12" x14ac:dyDescent="0.2">
      <c r="A1391" s="72" t="s">
        <v>2931</v>
      </c>
      <c r="B1391" s="66" t="s">
        <v>2932</v>
      </c>
      <c r="C1391" s="67">
        <v>25</v>
      </c>
      <c r="D1391" s="67" t="s">
        <v>343</v>
      </c>
      <c r="E1391" s="71">
        <v>0.26218609112882602</v>
      </c>
      <c r="F1391" s="68">
        <v>72.983870967741893</v>
      </c>
      <c r="G1391" s="71">
        <v>0.30108200086256698</v>
      </c>
      <c r="H1391" s="68">
        <v>45.878136200716803</v>
      </c>
      <c r="I1391" s="71">
        <v>6.0775768635266E-2</v>
      </c>
      <c r="J1391" s="68">
        <v>90.367383512544805</v>
      </c>
      <c r="K1391" s="71">
        <v>0.424700503888644</v>
      </c>
      <c r="L1391" s="68">
        <v>72.625448028673802</v>
      </c>
    </row>
    <row r="1392" spans="1:12" x14ac:dyDescent="0.2">
      <c r="A1392" s="72" t="s">
        <v>2933</v>
      </c>
      <c r="B1392" s="66" t="s">
        <v>2933</v>
      </c>
      <c r="C1392" s="67">
        <v>25</v>
      </c>
      <c r="D1392" s="67" t="s">
        <v>343</v>
      </c>
      <c r="E1392" s="71">
        <v>0.24577324748041399</v>
      </c>
      <c r="F1392" s="68">
        <v>66.621863799283105</v>
      </c>
      <c r="G1392" s="71">
        <v>0.304547997893512</v>
      </c>
      <c r="H1392" s="68">
        <v>46.729390681003601</v>
      </c>
      <c r="I1392" s="71">
        <v>2.4878964381378401E-2</v>
      </c>
      <c r="J1392" s="68">
        <v>84.184587813620098</v>
      </c>
      <c r="K1392" s="71">
        <v>0.407892780166351</v>
      </c>
      <c r="L1392" s="68">
        <v>70.206093189964193</v>
      </c>
    </row>
    <row r="1393" spans="1:12" x14ac:dyDescent="0.2">
      <c r="A1393" s="72" t="s">
        <v>2934</v>
      </c>
      <c r="B1393" s="66" t="s">
        <v>2935</v>
      </c>
      <c r="C1393" s="67">
        <v>25</v>
      </c>
      <c r="D1393" s="67" t="s">
        <v>343</v>
      </c>
      <c r="E1393" s="71">
        <v>0.251890048111716</v>
      </c>
      <c r="F1393" s="68">
        <v>68.817204301075293</v>
      </c>
      <c r="G1393" s="71">
        <v>0.34422632475868897</v>
      </c>
      <c r="H1393" s="68">
        <v>84.632616487455195</v>
      </c>
      <c r="I1393" s="71">
        <v>2.9181384333160101E-2</v>
      </c>
      <c r="J1393" s="68">
        <v>85.663082437276003</v>
      </c>
      <c r="K1393" s="71">
        <v>0.382262435243299</v>
      </c>
      <c r="L1393" s="68">
        <v>66.577060931899695</v>
      </c>
    </row>
    <row r="1394" spans="1:12" x14ac:dyDescent="0.2">
      <c r="A1394" s="72" t="s">
        <v>2936</v>
      </c>
      <c r="B1394" s="66" t="s">
        <v>2937</v>
      </c>
      <c r="C1394" s="67">
        <v>25</v>
      </c>
      <c r="D1394" s="67" t="s">
        <v>343</v>
      </c>
      <c r="E1394" s="71">
        <v>0.31144858434823203</v>
      </c>
      <c r="F1394" s="68">
        <v>86.917562724014303</v>
      </c>
      <c r="G1394" s="71">
        <v>0.34472698247137501</v>
      </c>
      <c r="H1394" s="68">
        <v>84.946236559139805</v>
      </c>
      <c r="I1394" s="71">
        <v>0.34479103225226498</v>
      </c>
      <c r="J1394" s="68">
        <v>97.311827956989205</v>
      </c>
      <c r="K1394" s="71">
        <v>0.24482773832105501</v>
      </c>
      <c r="L1394" s="68">
        <v>46.774193548387103</v>
      </c>
    </row>
    <row r="1395" spans="1:12" x14ac:dyDescent="0.2">
      <c r="A1395" s="72" t="s">
        <v>2938</v>
      </c>
      <c r="B1395" s="66" t="s">
        <v>2939</v>
      </c>
      <c r="C1395" s="67">
        <v>25</v>
      </c>
      <c r="D1395" s="67" t="s">
        <v>343</v>
      </c>
      <c r="E1395" s="71">
        <v>0.30566740989595698</v>
      </c>
      <c r="F1395" s="68">
        <v>85.528673835125403</v>
      </c>
      <c r="G1395" s="71">
        <v>0.33215233335979</v>
      </c>
      <c r="H1395" s="68">
        <v>53.225806451612897</v>
      </c>
      <c r="I1395" s="71">
        <v>0.37751829811025001</v>
      </c>
      <c r="J1395" s="68">
        <v>97.804659498207897</v>
      </c>
      <c r="K1395" s="71">
        <v>0.20733159821783001</v>
      </c>
      <c r="L1395" s="68">
        <v>40.860215053763397</v>
      </c>
    </row>
    <row r="1396" spans="1:12" x14ac:dyDescent="0.2">
      <c r="A1396" s="72" t="s">
        <v>2940</v>
      </c>
      <c r="B1396" s="66" t="s">
        <v>2941</v>
      </c>
      <c r="C1396" s="67">
        <v>25</v>
      </c>
      <c r="D1396" s="67" t="s">
        <v>343</v>
      </c>
      <c r="E1396" s="71">
        <v>0.239247816089802</v>
      </c>
      <c r="F1396" s="68">
        <v>64.381720430107507</v>
      </c>
      <c r="G1396" s="71">
        <v>0.31355479160806399</v>
      </c>
      <c r="H1396" s="68">
        <v>48.6111111111111</v>
      </c>
      <c r="I1396" s="71">
        <v>5.8025660062339503E-3</v>
      </c>
      <c r="J1396" s="68">
        <v>73.387096774193594</v>
      </c>
      <c r="K1396" s="71">
        <v>0.39838609065510899</v>
      </c>
      <c r="L1396" s="68">
        <v>68.727598566308203</v>
      </c>
    </row>
    <row r="1397" spans="1:12" x14ac:dyDescent="0.2">
      <c r="A1397" s="72" t="s">
        <v>2942</v>
      </c>
      <c r="B1397" s="66" t="s">
        <v>2943</v>
      </c>
      <c r="C1397" s="67">
        <v>25</v>
      </c>
      <c r="D1397" s="67" t="s">
        <v>343</v>
      </c>
      <c r="E1397" s="71">
        <v>0.214596224430258</v>
      </c>
      <c r="F1397" s="68">
        <v>56.137992831541197</v>
      </c>
      <c r="G1397" s="71">
        <v>0.32558826881879099</v>
      </c>
      <c r="H1397" s="68">
        <v>51.3888888888889</v>
      </c>
      <c r="I1397" s="71">
        <v>8.72459413494364E-3</v>
      </c>
      <c r="J1397" s="68">
        <v>76.478494623655905</v>
      </c>
      <c r="K1397" s="71">
        <v>0.30947581033703903</v>
      </c>
      <c r="L1397" s="68">
        <v>56.451612903225801</v>
      </c>
    </row>
    <row r="1398" spans="1:12" x14ac:dyDescent="0.2">
      <c r="A1398" s="72" t="s">
        <v>2944</v>
      </c>
      <c r="B1398" s="66" t="s">
        <v>2945</v>
      </c>
      <c r="C1398" s="67">
        <v>25</v>
      </c>
      <c r="D1398" s="67" t="s">
        <v>343</v>
      </c>
      <c r="E1398" s="71">
        <v>0.214364241068602</v>
      </c>
      <c r="F1398" s="68">
        <v>56.003584229390697</v>
      </c>
      <c r="G1398" s="71">
        <v>0.31969399925363501</v>
      </c>
      <c r="H1398" s="68">
        <v>49.775985663082402</v>
      </c>
      <c r="I1398" s="71">
        <v>2.05398795157011E-2</v>
      </c>
      <c r="J1398" s="68">
        <v>82.930107526881699</v>
      </c>
      <c r="K1398" s="71">
        <v>0.30285884443646999</v>
      </c>
      <c r="L1398" s="68">
        <v>55.465949820788502</v>
      </c>
    </row>
    <row r="1399" spans="1:12" x14ac:dyDescent="0.2">
      <c r="A1399" s="72" t="s">
        <v>2946</v>
      </c>
      <c r="B1399" s="66" t="s">
        <v>2947</v>
      </c>
      <c r="C1399" s="67">
        <v>21</v>
      </c>
      <c r="D1399" s="67" t="s">
        <v>343</v>
      </c>
      <c r="E1399" s="71">
        <v>4.5097645686316697E-2</v>
      </c>
      <c r="F1399" s="68">
        <v>8.6021505376344098</v>
      </c>
      <c r="G1399" s="71">
        <v>7.3805359875185203E-2</v>
      </c>
      <c r="H1399" s="68">
        <v>14.784946236559099</v>
      </c>
      <c r="I1399" s="71">
        <v>4.1405393788330903E-3</v>
      </c>
      <c r="J1399" s="68">
        <v>71.370967741935502</v>
      </c>
      <c r="K1399" s="71">
        <v>5.7347037804931798E-2</v>
      </c>
      <c r="L1399" s="68">
        <v>20.2060931899642</v>
      </c>
    </row>
    <row r="1400" spans="1:12" x14ac:dyDescent="0.2">
      <c r="A1400" s="72" t="s">
        <v>2948</v>
      </c>
      <c r="B1400" s="66" t="s">
        <v>2949</v>
      </c>
      <c r="C1400" s="67">
        <v>21</v>
      </c>
      <c r="D1400" s="67" t="s">
        <v>343</v>
      </c>
      <c r="E1400" s="71">
        <v>1.10598544646286E-2</v>
      </c>
      <c r="F1400" s="68">
        <v>3.2706093189964198</v>
      </c>
      <c r="G1400" s="71">
        <v>1.46906795098637E-2</v>
      </c>
      <c r="H1400" s="68">
        <v>7.4820788530465903</v>
      </c>
      <c r="I1400" s="71">
        <v>8.4364148250476001E-4</v>
      </c>
      <c r="J1400" s="68">
        <v>57.795698924731198</v>
      </c>
      <c r="K1400" s="71">
        <v>1.7645242401517498E-2</v>
      </c>
      <c r="L1400" s="68">
        <v>11.6039426523297</v>
      </c>
    </row>
    <row r="1401" spans="1:12" x14ac:dyDescent="0.2">
      <c r="A1401" s="72" t="s">
        <v>2950</v>
      </c>
      <c r="B1401" s="66" t="s">
        <v>2951</v>
      </c>
      <c r="C1401" s="67">
        <v>21</v>
      </c>
      <c r="D1401" s="67" t="s">
        <v>343</v>
      </c>
      <c r="E1401" s="71">
        <v>2.4993760377968501E-2</v>
      </c>
      <c r="F1401" s="68">
        <v>5.4211469534050201</v>
      </c>
      <c r="G1401" s="71">
        <v>3.0946338110997E-2</v>
      </c>
      <c r="H1401" s="68">
        <v>10.394265232974901</v>
      </c>
      <c r="I1401" s="71">
        <v>2.1274923193045298E-3</v>
      </c>
      <c r="J1401" s="68">
        <v>65.905017921147007</v>
      </c>
      <c r="K1401" s="71">
        <v>4.1907450703604E-2</v>
      </c>
      <c r="L1401" s="68">
        <v>17.6075268817204</v>
      </c>
    </row>
    <row r="1402" spans="1:12" x14ac:dyDescent="0.2">
      <c r="A1402" s="72" t="s">
        <v>2952</v>
      </c>
      <c r="B1402" s="66" t="s">
        <v>2953</v>
      </c>
      <c r="C1402" s="67">
        <v>18</v>
      </c>
      <c r="D1402" s="67" t="s">
        <v>343</v>
      </c>
      <c r="E1402" s="71">
        <v>0.37887115291659001</v>
      </c>
      <c r="F1402" s="68">
        <v>93.951612903225794</v>
      </c>
      <c r="G1402" s="71">
        <v>0.93687398415607603</v>
      </c>
      <c r="H1402" s="68">
        <v>99.641577060931894</v>
      </c>
      <c r="I1402" s="71">
        <v>9.3690504668979806E-3</v>
      </c>
      <c r="J1402" s="68">
        <v>77.060931899641602</v>
      </c>
      <c r="K1402" s="71">
        <v>0.190370424126796</v>
      </c>
      <c r="L1402" s="68">
        <v>38.216845878136198</v>
      </c>
    </row>
    <row r="1403" spans="1:12" x14ac:dyDescent="0.2">
      <c r="A1403" s="72" t="s">
        <v>2954</v>
      </c>
      <c r="B1403" s="66" t="s">
        <v>2955</v>
      </c>
      <c r="C1403" s="67">
        <v>18</v>
      </c>
      <c r="D1403" s="67" t="s">
        <v>343</v>
      </c>
      <c r="E1403" s="71">
        <v>0.124283110954828</v>
      </c>
      <c r="F1403" s="68">
        <v>29.6146953405018</v>
      </c>
      <c r="G1403" s="71">
        <v>0.20501298454460801</v>
      </c>
      <c r="H1403" s="68">
        <v>33.602150537634401</v>
      </c>
      <c r="I1403" s="71">
        <v>2.0654550545839E-4</v>
      </c>
      <c r="J1403" s="68">
        <v>41.353046594982096</v>
      </c>
      <c r="K1403" s="71">
        <v>0.167629802814416</v>
      </c>
      <c r="L1403" s="68">
        <v>34.632616487455202</v>
      </c>
    </row>
    <row r="1404" spans="1:12" x14ac:dyDescent="0.2">
      <c r="A1404" s="72" t="s">
        <v>2956</v>
      </c>
      <c r="B1404" s="66" t="s">
        <v>2957</v>
      </c>
      <c r="C1404" s="67">
        <v>18</v>
      </c>
      <c r="D1404" s="67" t="s">
        <v>343</v>
      </c>
      <c r="E1404" s="71">
        <v>0.219944409494403</v>
      </c>
      <c r="F1404" s="68">
        <v>57.885304659498203</v>
      </c>
      <c r="G1404" s="71">
        <v>0.46895744786878102</v>
      </c>
      <c r="H1404" s="68">
        <v>94.489247311827995</v>
      </c>
      <c r="I1404" s="71">
        <v>5.0535648763109001E-4</v>
      </c>
      <c r="J1404" s="68">
        <v>51.881720430107499</v>
      </c>
      <c r="K1404" s="71">
        <v>0.190370424126796</v>
      </c>
      <c r="L1404" s="68">
        <v>38.216845878136198</v>
      </c>
    </row>
    <row r="1405" spans="1:12" x14ac:dyDescent="0.2">
      <c r="A1405" s="72" t="s">
        <v>2958</v>
      </c>
      <c r="B1405" s="66" t="s">
        <v>2959</v>
      </c>
      <c r="C1405" s="67">
        <v>18</v>
      </c>
      <c r="D1405" s="67" t="s">
        <v>343</v>
      </c>
      <c r="E1405" s="71">
        <v>0.24887440638047401</v>
      </c>
      <c r="F1405" s="68">
        <v>67.741935483871003</v>
      </c>
      <c r="G1405" s="71">
        <v>0.40154142163824502</v>
      </c>
      <c r="H1405" s="68">
        <v>91.577060931899695</v>
      </c>
      <c r="I1405" s="71">
        <v>3.1550236310428601E-4</v>
      </c>
      <c r="J1405" s="68">
        <v>46.863799283154101</v>
      </c>
      <c r="K1405" s="71">
        <v>0.34476629514007401</v>
      </c>
      <c r="L1405" s="68">
        <v>61.6039426523297</v>
      </c>
    </row>
    <row r="1406" spans="1:12" x14ac:dyDescent="0.2">
      <c r="A1406" s="72" t="s">
        <v>2960</v>
      </c>
      <c r="B1406" s="66" t="s">
        <v>2961</v>
      </c>
      <c r="C1406" s="67">
        <v>18</v>
      </c>
      <c r="D1406" s="67" t="s">
        <v>343</v>
      </c>
      <c r="E1406" s="71">
        <v>0.43998076112947598</v>
      </c>
      <c r="F1406" s="68">
        <v>97.3566308243728</v>
      </c>
      <c r="G1406" s="71">
        <v>0.96810299329566596</v>
      </c>
      <c r="H1406" s="68">
        <v>99.865591397849499</v>
      </c>
      <c r="I1406" s="71">
        <v>9.1571964670378397E-2</v>
      </c>
      <c r="J1406" s="68">
        <v>92.338709677419303</v>
      </c>
      <c r="K1406" s="71">
        <v>0.26026732542238301</v>
      </c>
      <c r="L1406" s="68">
        <v>48.700716845878098</v>
      </c>
    </row>
    <row r="1407" spans="1:12" x14ac:dyDescent="0.2">
      <c r="A1407" s="72" t="s">
        <v>2962</v>
      </c>
      <c r="B1407" s="66" t="s">
        <v>2963</v>
      </c>
      <c r="C1407" s="67">
        <v>18</v>
      </c>
      <c r="D1407" s="67" t="s">
        <v>343</v>
      </c>
      <c r="E1407" s="71">
        <v>0.12511416256117899</v>
      </c>
      <c r="F1407" s="68">
        <v>29.838709677419399</v>
      </c>
      <c r="G1407" s="71">
        <v>0.25937119483043403</v>
      </c>
      <c r="H1407" s="68">
        <v>40.098566308243697</v>
      </c>
      <c r="I1407" s="71">
        <v>3.4828725434290601E-3</v>
      </c>
      <c r="J1407" s="68">
        <v>70.250896057347703</v>
      </c>
      <c r="K1407" s="71">
        <v>0.112488420309674</v>
      </c>
      <c r="L1407" s="68">
        <v>27.867383512544802</v>
      </c>
    </row>
    <row r="1408" spans="1:12" x14ac:dyDescent="0.2">
      <c r="A1408" s="72" t="s">
        <v>2964</v>
      </c>
      <c r="B1408" s="66" t="s">
        <v>2965</v>
      </c>
      <c r="C1408" s="67">
        <v>18</v>
      </c>
      <c r="D1408" s="67" t="s">
        <v>343</v>
      </c>
      <c r="E1408" s="71">
        <v>0.19888455681369499</v>
      </c>
      <c r="F1408" s="68">
        <v>50.403225806451601</v>
      </c>
      <c r="G1408" s="71">
        <v>0.30519198214686599</v>
      </c>
      <c r="H1408" s="68">
        <v>46.863799283154101</v>
      </c>
      <c r="I1408" s="71">
        <v>8.4130090076386596E-2</v>
      </c>
      <c r="J1408" s="68">
        <v>91.845878136200696</v>
      </c>
      <c r="K1408" s="71">
        <v>0.20733159821783001</v>
      </c>
      <c r="L1408" s="68">
        <v>40.860215053763397</v>
      </c>
    </row>
    <row r="1409" spans="1:12" x14ac:dyDescent="0.2">
      <c r="A1409" s="72" t="s">
        <v>1968</v>
      </c>
      <c r="B1409" s="66" t="s">
        <v>2966</v>
      </c>
      <c r="C1409" s="67">
        <v>18</v>
      </c>
      <c r="D1409" s="67" t="s">
        <v>343</v>
      </c>
      <c r="E1409" s="71">
        <v>0.27862526744268401</v>
      </c>
      <c r="F1409" s="68">
        <v>78.763440860215098</v>
      </c>
      <c r="G1409" s="71">
        <v>0.43925163603537098</v>
      </c>
      <c r="H1409" s="68">
        <v>93.369175627240097</v>
      </c>
      <c r="I1409" s="71">
        <v>5.9718130650394203E-4</v>
      </c>
      <c r="J1409" s="68">
        <v>54.0322580645161</v>
      </c>
      <c r="K1409" s="71">
        <v>0.396026984986178</v>
      </c>
      <c r="L1409" s="68">
        <v>68.369175627240097</v>
      </c>
    </row>
    <row r="1410" spans="1:12" x14ac:dyDescent="0.2">
      <c r="A1410" s="72" t="s">
        <v>616</v>
      </c>
      <c r="B1410" s="66" t="s">
        <v>2967</v>
      </c>
      <c r="C1410" s="67">
        <v>18</v>
      </c>
      <c r="D1410" s="67" t="s">
        <v>343</v>
      </c>
      <c r="E1410" s="71">
        <v>0.24075218084498701</v>
      </c>
      <c r="F1410" s="68">
        <v>65.053763440860195</v>
      </c>
      <c r="G1410" s="71">
        <v>0.37552165536362803</v>
      </c>
      <c r="H1410" s="68">
        <v>89.784946236559094</v>
      </c>
      <c r="I1410" s="71">
        <v>1.8245697811811901E-2</v>
      </c>
      <c r="J1410" s="68">
        <v>81.854838709677395</v>
      </c>
      <c r="K1410" s="71">
        <v>0.32848918935952198</v>
      </c>
      <c r="L1410" s="68">
        <v>59.229390681003601</v>
      </c>
    </row>
    <row r="1411" spans="1:12" x14ac:dyDescent="0.2">
      <c r="A1411" s="72" t="s">
        <v>2050</v>
      </c>
      <c r="B1411" s="66" t="s">
        <v>2968</v>
      </c>
      <c r="C1411" s="67">
        <v>18</v>
      </c>
      <c r="D1411" s="67" t="s">
        <v>343</v>
      </c>
      <c r="E1411" s="71">
        <v>0.265325071586137</v>
      </c>
      <c r="F1411" s="68">
        <v>74.238351254480307</v>
      </c>
      <c r="G1411" s="71">
        <v>0.39564260923965699</v>
      </c>
      <c r="H1411" s="68">
        <v>91.129032258064498</v>
      </c>
      <c r="I1411" s="71">
        <v>9.0172726871233205E-2</v>
      </c>
      <c r="J1411" s="68">
        <v>92.204301075268802</v>
      </c>
      <c r="K1411" s="71">
        <v>0.31015987864752198</v>
      </c>
      <c r="L1411" s="68">
        <v>56.586021505376401</v>
      </c>
    </row>
    <row r="1412" spans="1:12" x14ac:dyDescent="0.2">
      <c r="A1412" s="72" t="s">
        <v>1504</v>
      </c>
      <c r="B1412" s="66" t="s">
        <v>2969</v>
      </c>
      <c r="C1412" s="67">
        <v>21</v>
      </c>
      <c r="D1412" s="67" t="s">
        <v>343</v>
      </c>
      <c r="E1412" s="71">
        <v>0.26500897249137101</v>
      </c>
      <c r="F1412" s="68">
        <v>74.014336917562702</v>
      </c>
      <c r="G1412" s="71">
        <v>0.34106844602435299</v>
      </c>
      <c r="H1412" s="68">
        <v>83.557347670250905</v>
      </c>
      <c r="I1412" s="71">
        <v>8.6605005366049301E-2</v>
      </c>
      <c r="J1412" s="68">
        <v>92.025089605734806</v>
      </c>
      <c r="K1412" s="71">
        <v>0.367353466083712</v>
      </c>
      <c r="L1412" s="68">
        <v>63.933691756272403</v>
      </c>
    </row>
    <row r="1413" spans="1:12" x14ac:dyDescent="0.2">
      <c r="A1413" s="72" t="s">
        <v>2970</v>
      </c>
      <c r="B1413" s="66" t="s">
        <v>2971</v>
      </c>
      <c r="C1413" s="67">
        <v>18</v>
      </c>
      <c r="D1413" s="67" t="s">
        <v>343</v>
      </c>
      <c r="E1413" s="71">
        <v>0.558368638036712</v>
      </c>
      <c r="F1413" s="68">
        <v>99.551971326164903</v>
      </c>
      <c r="G1413" s="71">
        <v>0.78014927136366097</v>
      </c>
      <c r="H1413" s="68">
        <v>98.476702508960599</v>
      </c>
      <c r="I1413" s="71">
        <v>0.66709007851645696</v>
      </c>
      <c r="J1413" s="68">
        <v>99.327956989247298</v>
      </c>
      <c r="K1413" s="71">
        <v>0.22786656423002</v>
      </c>
      <c r="L1413" s="68">
        <v>44.130824372759903</v>
      </c>
    </row>
    <row r="1414" spans="1:12" x14ac:dyDescent="0.2">
      <c r="A1414" s="72" t="s">
        <v>1063</v>
      </c>
      <c r="B1414" s="66" t="s">
        <v>2972</v>
      </c>
      <c r="C1414" s="67">
        <v>21</v>
      </c>
      <c r="D1414" s="67" t="s">
        <v>343</v>
      </c>
      <c r="E1414" s="71">
        <v>0.43585081182261498</v>
      </c>
      <c r="F1414" s="68">
        <v>97.043010752688204</v>
      </c>
      <c r="G1414" s="71">
        <v>0.423101135376937</v>
      </c>
      <c r="H1414" s="68">
        <v>92.652329749103899</v>
      </c>
      <c r="I1414" s="71">
        <v>0.57581300843309202</v>
      </c>
      <c r="J1414" s="68">
        <v>98.790322580645196</v>
      </c>
      <c r="K1414" s="71">
        <v>0.30863829165781498</v>
      </c>
      <c r="L1414" s="68">
        <v>56.362007168458803</v>
      </c>
    </row>
    <row r="1415" spans="1:12" x14ac:dyDescent="0.2">
      <c r="A1415" s="72" t="s">
        <v>2973</v>
      </c>
      <c r="B1415" s="66" t="s">
        <v>2974</v>
      </c>
      <c r="C1415" s="67">
        <v>18</v>
      </c>
      <c r="D1415" s="67" t="s">
        <v>343</v>
      </c>
      <c r="E1415" s="71">
        <v>0.149945822026533</v>
      </c>
      <c r="F1415" s="68">
        <v>35.797491039426497</v>
      </c>
      <c r="G1415" s="71">
        <v>0.30182600024294998</v>
      </c>
      <c r="H1415" s="68">
        <v>46.146953405017904</v>
      </c>
      <c r="I1415" s="71">
        <v>1.7877803125456299E-2</v>
      </c>
      <c r="J1415" s="68">
        <v>81.8100358422939</v>
      </c>
      <c r="K1415" s="71">
        <v>0.13013366271119101</v>
      </c>
      <c r="L1415" s="68">
        <v>29.838709677419399</v>
      </c>
    </row>
    <row r="1416" spans="1:12" x14ac:dyDescent="0.2">
      <c r="A1416" s="72" t="s">
        <v>2975</v>
      </c>
      <c r="B1416" s="66" t="s">
        <v>2976</v>
      </c>
      <c r="C1416" s="67">
        <v>18</v>
      </c>
      <c r="D1416" s="67" t="s">
        <v>343</v>
      </c>
      <c r="E1416" s="71">
        <v>0.41740638515837097</v>
      </c>
      <c r="F1416" s="68">
        <v>96.415770609318997</v>
      </c>
      <c r="G1416" s="71">
        <v>0.96661733310306497</v>
      </c>
      <c r="H1416" s="68">
        <v>99.820788530465904</v>
      </c>
      <c r="I1416" s="71">
        <v>4.2295671040699298E-2</v>
      </c>
      <c r="J1416" s="68">
        <v>88.127240143369207</v>
      </c>
      <c r="K1416" s="71">
        <v>0.243306151331348</v>
      </c>
      <c r="L1416" s="68">
        <v>46.505376344086002</v>
      </c>
    </row>
    <row r="1417" spans="1:12" x14ac:dyDescent="0.2">
      <c r="A1417" s="72" t="s">
        <v>2977</v>
      </c>
      <c r="B1417" s="66" t="s">
        <v>2978</v>
      </c>
      <c r="C1417" s="67">
        <v>21</v>
      </c>
      <c r="D1417" s="67" t="s">
        <v>343</v>
      </c>
      <c r="E1417" s="71">
        <v>0.21119299711635001</v>
      </c>
      <c r="F1417" s="68">
        <v>54.9283154121864</v>
      </c>
      <c r="G1417" s="71">
        <v>0.28036412097922597</v>
      </c>
      <c r="H1417" s="68">
        <v>43.145161290322598</v>
      </c>
      <c r="I1417" s="71">
        <v>2.0314370409922101E-2</v>
      </c>
      <c r="J1417" s="68">
        <v>82.750896057347703</v>
      </c>
      <c r="K1417" s="71">
        <v>0.33290049995990101</v>
      </c>
      <c r="L1417" s="68">
        <v>59.7222222222222</v>
      </c>
    </row>
    <row r="1418" spans="1:12" x14ac:dyDescent="0.2">
      <c r="A1418" s="72" t="s">
        <v>2979</v>
      </c>
      <c r="B1418" s="66" t="s">
        <v>2980</v>
      </c>
      <c r="C1418" s="67">
        <v>21</v>
      </c>
      <c r="D1418" s="67" t="s">
        <v>343</v>
      </c>
      <c r="E1418" s="71">
        <v>0.30421034179748702</v>
      </c>
      <c r="F1418" s="68">
        <v>85.125448028673802</v>
      </c>
      <c r="G1418" s="71">
        <v>0.70535776783040605</v>
      </c>
      <c r="H1418" s="68">
        <v>97.894265232974902</v>
      </c>
      <c r="I1418" s="71">
        <v>1.7056283803999501E-2</v>
      </c>
      <c r="J1418" s="68">
        <v>81.451612903225794</v>
      </c>
      <c r="K1418" s="71">
        <v>0.19021697375805399</v>
      </c>
      <c r="L1418" s="68">
        <v>38.037634408602202</v>
      </c>
    </row>
    <row r="1419" spans="1:12" x14ac:dyDescent="0.2">
      <c r="A1419" s="72" t="s">
        <v>2981</v>
      </c>
      <c r="B1419" s="66" t="s">
        <v>2982</v>
      </c>
      <c r="C1419" s="67">
        <v>21</v>
      </c>
      <c r="D1419" s="67" t="s">
        <v>343</v>
      </c>
      <c r="E1419" s="71">
        <v>7.1949497646563901E-2</v>
      </c>
      <c r="F1419" s="68">
        <v>17.517921146953402</v>
      </c>
      <c r="G1419" s="71">
        <v>0.12885278369807601</v>
      </c>
      <c r="H1419" s="68">
        <v>19.937275985663099</v>
      </c>
      <c r="I1419" s="71">
        <v>3.6265637337253298E-2</v>
      </c>
      <c r="J1419" s="68">
        <v>87.186379928315404</v>
      </c>
      <c r="K1419" s="71">
        <v>5.0730071904362802E-2</v>
      </c>
      <c r="L1419" s="68">
        <v>18.9964157706093</v>
      </c>
    </row>
    <row r="1420" spans="1:12" x14ac:dyDescent="0.2">
      <c r="A1420" s="72" t="s">
        <v>2983</v>
      </c>
      <c r="B1420" s="66" t="s">
        <v>2984</v>
      </c>
      <c r="C1420" s="67">
        <v>21</v>
      </c>
      <c r="D1420" s="67" t="s">
        <v>343</v>
      </c>
      <c r="E1420" s="71">
        <v>0.248227772057239</v>
      </c>
      <c r="F1420" s="68">
        <v>67.473118279569903</v>
      </c>
      <c r="G1420" s="71">
        <v>0.66122312797318505</v>
      </c>
      <c r="H1420" s="68">
        <v>97.670250896057297</v>
      </c>
      <c r="I1420" s="71">
        <v>1.28792185924632E-2</v>
      </c>
      <c r="J1420" s="68">
        <v>79.256272401433705</v>
      </c>
      <c r="K1420" s="71">
        <v>7.0580969606069993E-2</v>
      </c>
      <c r="L1420" s="68">
        <v>22.401433691756299</v>
      </c>
    </row>
    <row r="1421" spans="1:12" x14ac:dyDescent="0.2">
      <c r="A1421" s="72" t="s">
        <v>2985</v>
      </c>
      <c r="B1421" s="66" t="s">
        <v>2986</v>
      </c>
      <c r="C1421" s="67">
        <v>18</v>
      </c>
      <c r="D1421" s="67" t="s">
        <v>343</v>
      </c>
      <c r="E1421" s="71">
        <v>0.27022775443887198</v>
      </c>
      <c r="F1421" s="68">
        <v>75.940860215053803</v>
      </c>
      <c r="G1421" s="71">
        <v>0.73439040979826797</v>
      </c>
      <c r="H1421" s="68">
        <v>98.118279569892493</v>
      </c>
      <c r="I1421" s="71">
        <v>2.8221603016051E-3</v>
      </c>
      <c r="J1421" s="68">
        <v>68.637992831541197</v>
      </c>
      <c r="K1421" s="71">
        <v>7.3470693216742405E-2</v>
      </c>
      <c r="L1421" s="68">
        <v>22.804659498207901</v>
      </c>
    </row>
    <row r="1422" spans="1:12" x14ac:dyDescent="0.2">
      <c r="A1422" s="72" t="s">
        <v>2987</v>
      </c>
      <c r="B1422" s="66" t="s">
        <v>2988</v>
      </c>
      <c r="C1422" s="67">
        <v>18</v>
      </c>
      <c r="D1422" s="67" t="s">
        <v>343</v>
      </c>
      <c r="E1422" s="71">
        <v>0.116371723718353</v>
      </c>
      <c r="F1422" s="68">
        <v>26.971326164874601</v>
      </c>
      <c r="G1422" s="71">
        <v>0.27742133462365798</v>
      </c>
      <c r="H1422" s="68">
        <v>42.786738351254499</v>
      </c>
      <c r="I1422" s="71">
        <v>3.3185222255217302E-3</v>
      </c>
      <c r="J1422" s="68">
        <v>69.847670250896101</v>
      </c>
      <c r="K1422" s="71">
        <v>6.83753143058803E-2</v>
      </c>
      <c r="L1422" s="68">
        <v>21.953405017921099</v>
      </c>
    </row>
    <row r="1423" spans="1:12" x14ac:dyDescent="0.2">
      <c r="A1423" s="72" t="s">
        <v>680</v>
      </c>
      <c r="B1423" s="66" t="s">
        <v>2989</v>
      </c>
      <c r="C1423" s="67">
        <v>21</v>
      </c>
      <c r="D1423" s="67" t="s">
        <v>343</v>
      </c>
      <c r="E1423" s="71">
        <v>8.9611748111678699E-2</v>
      </c>
      <c r="F1423" s="68">
        <v>21.639784946236599</v>
      </c>
      <c r="G1423" s="71">
        <v>0.19710200014462501</v>
      </c>
      <c r="H1423" s="68">
        <v>32.168458781361998</v>
      </c>
      <c r="I1423" s="71">
        <v>4.68206273858148E-4</v>
      </c>
      <c r="J1423" s="68">
        <v>51.120071684587799</v>
      </c>
      <c r="K1423" s="71">
        <v>7.1265037916552795E-2</v>
      </c>
      <c r="L1423" s="68">
        <v>22.491039426523301</v>
      </c>
    </row>
    <row r="1424" spans="1:12" x14ac:dyDescent="0.2">
      <c r="A1424" s="72" t="s">
        <v>2990</v>
      </c>
      <c r="B1424" s="66" t="s">
        <v>2991</v>
      </c>
      <c r="C1424" s="67">
        <v>18</v>
      </c>
      <c r="D1424" s="67" t="s">
        <v>343</v>
      </c>
      <c r="E1424" s="71">
        <v>0.15845516097948101</v>
      </c>
      <c r="F1424" s="68">
        <v>37.9928315412186</v>
      </c>
      <c r="G1424" s="71">
        <v>0.300204998656802</v>
      </c>
      <c r="H1424" s="68">
        <v>45.6989247311828</v>
      </c>
      <c r="I1424" s="71">
        <v>3.1193708668468801E-3</v>
      </c>
      <c r="J1424" s="68">
        <v>69.399641577060905</v>
      </c>
      <c r="K1424" s="71">
        <v>0.172041113414795</v>
      </c>
      <c r="L1424" s="68">
        <v>35.394265232974902</v>
      </c>
    </row>
    <row r="1425" spans="1:12" x14ac:dyDescent="0.2">
      <c r="A1425" s="72" t="s">
        <v>2992</v>
      </c>
      <c r="B1425" s="66" t="s">
        <v>2992</v>
      </c>
      <c r="C1425" s="67">
        <v>18</v>
      </c>
      <c r="D1425" s="67" t="s">
        <v>343</v>
      </c>
      <c r="E1425" s="71">
        <v>0.12182268291838499</v>
      </c>
      <c r="F1425" s="68">
        <v>28.8530465949821</v>
      </c>
      <c r="G1425" s="71">
        <v>0.27491433450494801</v>
      </c>
      <c r="H1425" s="68">
        <v>42.473118279569903</v>
      </c>
      <c r="I1425" s="71">
        <v>1.21846942431335E-4</v>
      </c>
      <c r="J1425" s="68">
        <v>35.887096774193601</v>
      </c>
      <c r="K1425" s="71">
        <v>9.0431867307777095E-2</v>
      </c>
      <c r="L1425" s="68">
        <v>24.955197132616501</v>
      </c>
    </row>
    <row r="1426" spans="1:12" x14ac:dyDescent="0.2">
      <c r="A1426" s="72" t="s">
        <v>2993</v>
      </c>
      <c r="B1426" s="66" t="s">
        <v>2994</v>
      </c>
      <c r="C1426" s="67">
        <v>18</v>
      </c>
      <c r="D1426" s="67" t="s">
        <v>343</v>
      </c>
      <c r="E1426" s="71">
        <v>0.15482140210364401</v>
      </c>
      <c r="F1426" s="68">
        <v>36.962365591397798</v>
      </c>
      <c r="G1426" s="71">
        <v>0.29931133276197602</v>
      </c>
      <c r="H1426" s="68">
        <v>45.430107526881699</v>
      </c>
      <c r="I1426" s="71">
        <v>4.1400366351084404E-3</v>
      </c>
      <c r="J1426" s="68">
        <v>71.326164874552006</v>
      </c>
      <c r="K1426" s="71">
        <v>0.16101283691384699</v>
      </c>
      <c r="L1426" s="68">
        <v>33.826164874551999</v>
      </c>
    </row>
    <row r="1427" spans="1:12" x14ac:dyDescent="0.2">
      <c r="A1427" s="72" t="s">
        <v>2995</v>
      </c>
      <c r="B1427" s="66" t="s">
        <v>2996</v>
      </c>
      <c r="C1427" s="67">
        <v>18</v>
      </c>
      <c r="D1427" s="67" t="s">
        <v>343</v>
      </c>
      <c r="E1427" s="71">
        <v>0.17557127168345199</v>
      </c>
      <c r="F1427" s="68">
        <v>43.324372759856601</v>
      </c>
      <c r="G1427" s="71">
        <v>0.32874816467393397</v>
      </c>
      <c r="H1427" s="68">
        <v>51.926523297491002</v>
      </c>
      <c r="I1427" s="71">
        <v>1.7101915760868201E-2</v>
      </c>
      <c r="J1427" s="68">
        <v>81.541218637992799</v>
      </c>
      <c r="K1427" s="71">
        <v>0.18086373461555399</v>
      </c>
      <c r="L1427" s="68">
        <v>36.559139784946197</v>
      </c>
    </row>
    <row r="1428" spans="1:12" x14ac:dyDescent="0.2">
      <c r="A1428" s="72" t="s">
        <v>2997</v>
      </c>
      <c r="B1428" s="66" t="s">
        <v>2998</v>
      </c>
      <c r="C1428" s="67">
        <v>18</v>
      </c>
      <c r="D1428" s="67" t="s">
        <v>343</v>
      </c>
      <c r="E1428" s="71">
        <v>0.23179390382252099</v>
      </c>
      <c r="F1428" s="68">
        <v>61.469534050179199</v>
      </c>
      <c r="G1428" s="71">
        <v>0.46505972392058997</v>
      </c>
      <c r="H1428" s="68">
        <v>94.4444444444444</v>
      </c>
      <c r="I1428" s="71">
        <v>9.33836327245839E-4</v>
      </c>
      <c r="J1428" s="68">
        <v>58.915770609318997</v>
      </c>
      <c r="K1428" s="71">
        <v>0.229388151219727</v>
      </c>
      <c r="L1428" s="68">
        <v>44.4444444444444</v>
      </c>
    </row>
    <row r="1429" spans="1:12" x14ac:dyDescent="0.2">
      <c r="A1429" s="72" t="s">
        <v>1502</v>
      </c>
      <c r="B1429" s="66" t="s">
        <v>2999</v>
      </c>
      <c r="C1429" s="67">
        <v>18</v>
      </c>
      <c r="D1429" s="67" t="s">
        <v>343</v>
      </c>
      <c r="E1429" s="71">
        <v>0.11646737384252399</v>
      </c>
      <c r="F1429" s="68">
        <v>27.0161290322581</v>
      </c>
      <c r="G1429" s="71">
        <v>0.23885666518269999</v>
      </c>
      <c r="H1429" s="68">
        <v>37.410394265233002</v>
      </c>
      <c r="I1429" s="71">
        <v>2.6269133538639499E-4</v>
      </c>
      <c r="J1429" s="68">
        <v>44.668458781361998</v>
      </c>
      <c r="K1429" s="71">
        <v>0.110282765009484</v>
      </c>
      <c r="L1429" s="68">
        <v>27.688172043010798</v>
      </c>
    </row>
    <row r="1430" spans="1:12" x14ac:dyDescent="0.2">
      <c r="A1430" s="72" t="s">
        <v>2478</v>
      </c>
      <c r="B1430" s="66" t="s">
        <v>3000</v>
      </c>
      <c r="C1430" s="67">
        <v>18</v>
      </c>
      <c r="D1430" s="67" t="s">
        <v>343</v>
      </c>
      <c r="E1430" s="71">
        <v>0.10943830364217901</v>
      </c>
      <c r="F1430" s="68">
        <v>25.3136200716846</v>
      </c>
      <c r="G1430" s="71">
        <v>0.23083799983609199</v>
      </c>
      <c r="H1430" s="68">
        <v>36.559139784946197</v>
      </c>
      <c r="I1430" s="71">
        <v>4.28077882097824E-4</v>
      </c>
      <c r="J1430" s="68">
        <v>50.179211469534003</v>
      </c>
      <c r="K1430" s="71">
        <v>9.7048833208346202E-2</v>
      </c>
      <c r="L1430" s="68">
        <v>25.716845878136201</v>
      </c>
    </row>
    <row r="1431" spans="1:12" x14ac:dyDescent="0.2">
      <c r="A1431" s="72" t="s">
        <v>3001</v>
      </c>
      <c r="B1431" s="66" t="s">
        <v>3001</v>
      </c>
      <c r="C1431" s="67">
        <v>18</v>
      </c>
      <c r="D1431" s="67" t="s">
        <v>343</v>
      </c>
      <c r="E1431" s="71">
        <v>0.30695921887053002</v>
      </c>
      <c r="F1431" s="68">
        <v>85.842293906809999</v>
      </c>
      <c r="G1431" s="71">
        <v>0.64409863958831604</v>
      </c>
      <c r="H1431" s="68">
        <v>97.491039426523301</v>
      </c>
      <c r="I1431" s="71">
        <v>1.0721044995635101E-3</v>
      </c>
      <c r="J1431" s="68">
        <v>60.170250896057297</v>
      </c>
      <c r="K1431" s="71">
        <v>0.27570691252371099</v>
      </c>
      <c r="L1431" s="68">
        <v>51.209677419354797</v>
      </c>
    </row>
    <row r="1432" spans="1:12" x14ac:dyDescent="0.2">
      <c r="A1432" s="72" t="s">
        <v>3002</v>
      </c>
      <c r="B1432" s="66" t="s">
        <v>3002</v>
      </c>
      <c r="C1432" s="67">
        <v>18</v>
      </c>
      <c r="D1432" s="67" t="s">
        <v>343</v>
      </c>
      <c r="E1432" s="71">
        <v>0.121903727403759</v>
      </c>
      <c r="F1432" s="68">
        <v>28.942652329749102</v>
      </c>
      <c r="G1432" s="71">
        <v>0.21992432876492099</v>
      </c>
      <c r="H1432" s="68">
        <v>35.618279569892501</v>
      </c>
      <c r="I1432" s="71">
        <v>2.13603633835419E-4</v>
      </c>
      <c r="J1432" s="68">
        <v>41.890681003584199</v>
      </c>
      <c r="K1432" s="71">
        <v>0.14557324981251901</v>
      </c>
      <c r="L1432" s="68">
        <v>31.8100358422939</v>
      </c>
    </row>
    <row r="1433" spans="1:12" x14ac:dyDescent="0.2">
      <c r="A1433" s="72" t="s">
        <v>3003</v>
      </c>
      <c r="B1433" s="66" t="s">
        <v>3003</v>
      </c>
      <c r="C1433" s="67">
        <v>18</v>
      </c>
      <c r="D1433" s="67" t="s">
        <v>343</v>
      </c>
      <c r="E1433" s="71">
        <v>0.17530928553769901</v>
      </c>
      <c r="F1433" s="68">
        <v>43.1899641577061</v>
      </c>
      <c r="G1433" s="71">
        <v>0.30310280602975398</v>
      </c>
      <c r="H1433" s="68">
        <v>46.415770609318997</v>
      </c>
      <c r="I1433" s="71">
        <v>5.3865264184583999E-5</v>
      </c>
      <c r="J1433" s="68">
        <v>30.376344086021501</v>
      </c>
      <c r="K1433" s="71">
        <v>0.22277118531915799</v>
      </c>
      <c r="L1433" s="68">
        <v>43.010752688171998</v>
      </c>
    </row>
    <row r="1434" spans="1:12" x14ac:dyDescent="0.2">
      <c r="A1434" s="72" t="s">
        <v>3004</v>
      </c>
      <c r="B1434" s="66" t="s">
        <v>3005</v>
      </c>
      <c r="C1434" s="67">
        <v>18</v>
      </c>
      <c r="D1434" s="67" t="s">
        <v>343</v>
      </c>
      <c r="E1434" s="71">
        <v>0.13381744715785199</v>
      </c>
      <c r="F1434" s="68">
        <v>31.6308243727599</v>
      </c>
      <c r="G1434" s="71">
        <v>0.28640869887336301</v>
      </c>
      <c r="H1434" s="68">
        <v>43.772401433691797</v>
      </c>
      <c r="I1434" s="71">
        <v>3.4956699032892102E-4</v>
      </c>
      <c r="J1434" s="68">
        <v>47.939068100358398</v>
      </c>
      <c r="K1434" s="71">
        <v>0.114694075609864</v>
      </c>
      <c r="L1434" s="68">
        <v>28.181003584229401</v>
      </c>
    </row>
    <row r="1435" spans="1:12" x14ac:dyDescent="0.2">
      <c r="A1435" s="72" t="s">
        <v>3006</v>
      </c>
      <c r="B1435" s="66" t="s">
        <v>3007</v>
      </c>
      <c r="C1435" s="67">
        <v>18</v>
      </c>
      <c r="D1435" s="67" t="s">
        <v>343</v>
      </c>
      <c r="E1435" s="71">
        <v>0.17596952690041401</v>
      </c>
      <c r="F1435" s="68">
        <v>43.503584229390697</v>
      </c>
      <c r="G1435" s="71">
        <v>0.28884099964030302</v>
      </c>
      <c r="H1435" s="68">
        <v>43.951612903225801</v>
      </c>
      <c r="I1435" s="71">
        <v>1.7274032997125201E-4</v>
      </c>
      <c r="J1435" s="68">
        <v>39.381720430107499</v>
      </c>
      <c r="K1435" s="71">
        <v>0.238894840730969</v>
      </c>
      <c r="L1435" s="68">
        <v>45.430107526881699</v>
      </c>
    </row>
    <row r="1436" spans="1:12" x14ac:dyDescent="0.2">
      <c r="A1436" s="72" t="s">
        <v>3008</v>
      </c>
      <c r="B1436" s="66" t="s">
        <v>3009</v>
      </c>
      <c r="C1436" s="67">
        <v>18</v>
      </c>
      <c r="D1436" s="67" t="s">
        <v>343</v>
      </c>
      <c r="E1436" s="71">
        <v>0.16027694749313401</v>
      </c>
      <c r="F1436" s="68">
        <v>38.485663082437298</v>
      </c>
      <c r="G1436" s="71">
        <v>0.31312599977970701</v>
      </c>
      <c r="H1436" s="68">
        <v>48.431899641577097</v>
      </c>
      <c r="I1436" s="71">
        <v>7.5039885277834205E-5</v>
      </c>
      <c r="J1436" s="68">
        <v>32.302867383512499</v>
      </c>
      <c r="K1436" s="71">
        <v>0.167629802814416</v>
      </c>
      <c r="L1436" s="68">
        <v>34.632616487455202</v>
      </c>
    </row>
    <row r="1437" spans="1:12" x14ac:dyDescent="0.2">
      <c r="A1437" s="72" t="s">
        <v>3010</v>
      </c>
      <c r="B1437" s="66" t="s">
        <v>3011</v>
      </c>
      <c r="C1437" s="67">
        <v>18</v>
      </c>
      <c r="D1437" s="67" t="s">
        <v>343</v>
      </c>
      <c r="E1437" s="71">
        <v>0.13353770087768899</v>
      </c>
      <c r="F1437" s="68">
        <v>31.541218637992799</v>
      </c>
      <c r="G1437" s="71">
        <v>0.30119033160952602</v>
      </c>
      <c r="H1437" s="68">
        <v>45.922939068100398</v>
      </c>
      <c r="I1437" s="71">
        <v>1.6828251500425201E-4</v>
      </c>
      <c r="J1437" s="68">
        <v>39.068100358422903</v>
      </c>
      <c r="K1437" s="71">
        <v>9.9254488508535896E-2</v>
      </c>
      <c r="L1437" s="68">
        <v>26.209677419354801</v>
      </c>
    </row>
    <row r="1438" spans="1:12" x14ac:dyDescent="0.2">
      <c r="A1438" s="72" t="s">
        <v>3012</v>
      </c>
      <c r="B1438" s="66" t="s">
        <v>3013</v>
      </c>
      <c r="C1438" s="67">
        <v>18</v>
      </c>
      <c r="D1438" s="67" t="s">
        <v>343</v>
      </c>
      <c r="E1438" s="71">
        <v>0.17166695295081899</v>
      </c>
      <c r="F1438" s="68">
        <v>42.114695340501797</v>
      </c>
      <c r="G1438" s="71">
        <v>0.35398282115448299</v>
      </c>
      <c r="H1438" s="68">
        <v>86.738351254480307</v>
      </c>
      <c r="I1438" s="71">
        <v>5.2007841281667302E-6</v>
      </c>
      <c r="J1438" s="68">
        <v>19.713261648745501</v>
      </c>
      <c r="K1438" s="71">
        <v>0.16101283691384699</v>
      </c>
      <c r="L1438" s="68">
        <v>33.826164874551999</v>
      </c>
    </row>
    <row r="1439" spans="1:12" x14ac:dyDescent="0.2">
      <c r="A1439" s="72" t="s">
        <v>3014</v>
      </c>
      <c r="B1439" s="66" t="s">
        <v>3015</v>
      </c>
      <c r="C1439" s="67">
        <v>18</v>
      </c>
      <c r="D1439" s="67" t="s">
        <v>343</v>
      </c>
      <c r="E1439" s="71">
        <v>0.15991591275515801</v>
      </c>
      <c r="F1439" s="68">
        <v>38.440860215053803</v>
      </c>
      <c r="G1439" s="71">
        <v>0.27649125710259398</v>
      </c>
      <c r="H1439" s="68">
        <v>42.517921146953398</v>
      </c>
      <c r="I1439" s="71">
        <v>3.3619354542792102E-4</v>
      </c>
      <c r="J1439" s="68">
        <v>47.625448028673802</v>
      </c>
      <c r="K1439" s="71">
        <v>0.20292028761745101</v>
      </c>
      <c r="L1439" s="68">
        <v>40.008960573476699</v>
      </c>
    </row>
    <row r="1440" spans="1:12" x14ac:dyDescent="0.2">
      <c r="A1440" s="72" t="s">
        <v>3016</v>
      </c>
      <c r="B1440" s="66" t="s">
        <v>3017</v>
      </c>
      <c r="C1440" s="67">
        <v>18</v>
      </c>
      <c r="D1440" s="67" t="s">
        <v>343</v>
      </c>
      <c r="E1440" s="71">
        <v>0.14611374984728401</v>
      </c>
      <c r="F1440" s="68">
        <v>34.632616487455202</v>
      </c>
      <c r="G1440" s="71">
        <v>0.24863000425863899</v>
      </c>
      <c r="H1440" s="68">
        <v>38.440860215053803</v>
      </c>
      <c r="I1440" s="71">
        <v>2.4889466899083599E-5</v>
      </c>
      <c r="J1440" s="68">
        <v>25.089605734767002</v>
      </c>
      <c r="K1440" s="71">
        <v>0.18968635581631299</v>
      </c>
      <c r="L1440" s="68">
        <v>37.9928315412186</v>
      </c>
    </row>
    <row r="1441" spans="1:12" x14ac:dyDescent="0.2">
      <c r="A1441" s="72" t="s">
        <v>3018</v>
      </c>
      <c r="B1441" s="66" t="s">
        <v>3019</v>
      </c>
      <c r="C1441" s="67">
        <v>18</v>
      </c>
      <c r="D1441" s="67" t="s">
        <v>343</v>
      </c>
      <c r="E1441" s="71">
        <v>0.11114267922016199</v>
      </c>
      <c r="F1441" s="68">
        <v>25.7616487455197</v>
      </c>
      <c r="G1441" s="71">
        <v>0.24856257803863999</v>
      </c>
      <c r="H1441" s="68">
        <v>38.3960573476703</v>
      </c>
      <c r="I1441" s="71">
        <v>3.66489904155383E-4</v>
      </c>
      <c r="J1441" s="68">
        <v>48.476702508960599</v>
      </c>
      <c r="K1441" s="71">
        <v>8.44989697176909E-2</v>
      </c>
      <c r="L1441" s="68">
        <v>24.283154121863799</v>
      </c>
    </row>
    <row r="1442" spans="1:12" x14ac:dyDescent="0.2">
      <c r="A1442" s="72" t="s">
        <v>3020</v>
      </c>
      <c r="B1442" s="66" t="s">
        <v>3021</v>
      </c>
      <c r="C1442" s="67">
        <v>18</v>
      </c>
      <c r="D1442" s="67" t="s">
        <v>343</v>
      </c>
      <c r="E1442" s="71">
        <v>9.9463138254224898E-2</v>
      </c>
      <c r="F1442" s="68">
        <v>23.207885304659499</v>
      </c>
      <c r="G1442" s="71">
        <v>0.24986499815850099</v>
      </c>
      <c r="H1442" s="68">
        <v>38.575268817204297</v>
      </c>
      <c r="I1442" s="71">
        <v>0</v>
      </c>
      <c r="J1442" s="68">
        <v>14.381720430107499</v>
      </c>
      <c r="K1442" s="71">
        <v>4.8524416604173101E-2</v>
      </c>
      <c r="L1442" s="68">
        <v>18.593189964157698</v>
      </c>
    </row>
    <row r="1443" spans="1:12" x14ac:dyDescent="0.2">
      <c r="A1443" s="72" t="s">
        <v>3022</v>
      </c>
      <c r="B1443" s="66" t="s">
        <v>3023</v>
      </c>
      <c r="C1443" s="67">
        <v>18</v>
      </c>
      <c r="D1443" s="67" t="s">
        <v>343</v>
      </c>
      <c r="E1443" s="71">
        <v>0.110632882889273</v>
      </c>
      <c r="F1443" s="68">
        <v>25.672043010752699</v>
      </c>
      <c r="G1443" s="71">
        <v>0.26018166858489999</v>
      </c>
      <c r="H1443" s="68">
        <v>40.232974910394297</v>
      </c>
      <c r="I1443" s="71">
        <v>4.5194216636651002E-4</v>
      </c>
      <c r="J1443" s="68">
        <v>50.7616487455197</v>
      </c>
      <c r="K1443" s="71">
        <v>7.1265037916552795E-2</v>
      </c>
      <c r="L1443" s="68">
        <v>22.491039426523301</v>
      </c>
    </row>
    <row r="1444" spans="1:12" x14ac:dyDescent="0.2">
      <c r="A1444" s="72" t="s">
        <v>3024</v>
      </c>
      <c r="B1444" s="66" t="s">
        <v>3025</v>
      </c>
      <c r="C1444" s="67">
        <v>18</v>
      </c>
      <c r="D1444" s="67" t="s">
        <v>343</v>
      </c>
      <c r="E1444" s="71">
        <v>0.178196779289192</v>
      </c>
      <c r="F1444" s="68">
        <v>44.130824372759903</v>
      </c>
      <c r="G1444" s="71">
        <v>0.44415475571399199</v>
      </c>
      <c r="H1444" s="68">
        <v>93.503584229390697</v>
      </c>
      <c r="I1444" s="71">
        <v>3.7148458058333801E-6</v>
      </c>
      <c r="J1444" s="68">
        <v>18.9964157706093</v>
      </c>
      <c r="K1444" s="71">
        <v>9.0431867307777095E-2</v>
      </c>
      <c r="L1444" s="68">
        <v>24.955197132616501</v>
      </c>
    </row>
    <row r="1445" spans="1:12" x14ac:dyDescent="0.2">
      <c r="A1445" s="72" t="s">
        <v>3026</v>
      </c>
      <c r="B1445" s="66" t="s">
        <v>3027</v>
      </c>
      <c r="C1445" s="67">
        <v>18</v>
      </c>
      <c r="D1445" s="67" t="s">
        <v>343</v>
      </c>
      <c r="E1445" s="71">
        <v>9.6229511056715095E-2</v>
      </c>
      <c r="F1445" s="68">
        <v>22.580645161290299</v>
      </c>
      <c r="G1445" s="71">
        <v>0.22469666812110101</v>
      </c>
      <c r="H1445" s="68">
        <v>36.021505376344102</v>
      </c>
      <c r="I1445" s="71">
        <v>2.7861343543750301E-5</v>
      </c>
      <c r="J1445" s="68">
        <v>26.0752688172043</v>
      </c>
      <c r="K1445" s="71">
        <v>6.3964003705500899E-2</v>
      </c>
      <c r="L1445" s="68">
        <v>21.236559139784902</v>
      </c>
    </row>
    <row r="1446" spans="1:12" x14ac:dyDescent="0.2">
      <c r="A1446" s="72" t="s">
        <v>3028</v>
      </c>
      <c r="B1446" s="66" t="s">
        <v>3029</v>
      </c>
      <c r="C1446" s="67">
        <v>18</v>
      </c>
      <c r="D1446" s="67" t="s">
        <v>343</v>
      </c>
      <c r="E1446" s="71">
        <v>0.309314115151132</v>
      </c>
      <c r="F1446" s="68">
        <v>86.559139784946197</v>
      </c>
      <c r="G1446" s="71">
        <v>0.592282306683657</v>
      </c>
      <c r="H1446" s="68">
        <v>96.953405017921099</v>
      </c>
      <c r="I1446" s="71">
        <v>5.5388350964975601E-4</v>
      </c>
      <c r="J1446" s="68">
        <v>52.822580645161302</v>
      </c>
      <c r="K1446" s="71">
        <v>0.33510615526009102</v>
      </c>
      <c r="L1446" s="68">
        <v>60.170250896057297</v>
      </c>
    </row>
    <row r="1447" spans="1:12" x14ac:dyDescent="0.2">
      <c r="A1447" s="72" t="s">
        <v>3030</v>
      </c>
      <c r="B1447" s="66" t="s">
        <v>3031</v>
      </c>
      <c r="C1447" s="67">
        <v>21</v>
      </c>
      <c r="D1447" s="67" t="s">
        <v>343</v>
      </c>
      <c r="E1447" s="71">
        <v>0.31500999796317702</v>
      </c>
      <c r="F1447" s="68">
        <v>87.410394265232995</v>
      </c>
      <c r="G1447" s="71">
        <v>0.32311766703706302</v>
      </c>
      <c r="H1447" s="68">
        <v>50.537634408602202</v>
      </c>
      <c r="I1447" s="71">
        <v>1.54166100942085E-4</v>
      </c>
      <c r="J1447" s="68">
        <v>38.2616487455197</v>
      </c>
      <c r="K1447" s="71">
        <v>0.62175816075152701</v>
      </c>
      <c r="L1447" s="68">
        <v>92.114695340501797</v>
      </c>
    </row>
    <row r="1448" spans="1:12" x14ac:dyDescent="0.2">
      <c r="A1448" s="72" t="s">
        <v>1818</v>
      </c>
      <c r="B1448" s="66" t="s">
        <v>3032</v>
      </c>
      <c r="C1448" s="67">
        <v>21</v>
      </c>
      <c r="D1448" s="67" t="s">
        <v>343</v>
      </c>
      <c r="E1448" s="71">
        <v>0.32684414021931302</v>
      </c>
      <c r="F1448" s="68">
        <v>89.157706093190001</v>
      </c>
      <c r="G1448" s="71">
        <v>0.27382366808403003</v>
      </c>
      <c r="H1448" s="68">
        <v>42.204301075268802</v>
      </c>
      <c r="I1448" s="71">
        <v>6.0507247343403504E-4</v>
      </c>
      <c r="J1448" s="68">
        <v>54.345878136200703</v>
      </c>
      <c r="K1448" s="71">
        <v>0.70610368010047597</v>
      </c>
      <c r="L1448" s="68">
        <v>95.116487455197102</v>
      </c>
    </row>
    <row r="1449" spans="1:12" x14ac:dyDescent="0.2">
      <c r="A1449" s="72" t="s">
        <v>1816</v>
      </c>
      <c r="B1449" s="66" t="s">
        <v>3033</v>
      </c>
      <c r="C1449" s="67">
        <v>18</v>
      </c>
      <c r="D1449" s="67" t="s">
        <v>343</v>
      </c>
      <c r="E1449" s="71">
        <v>0.25823694092050797</v>
      </c>
      <c r="F1449" s="68">
        <v>71.460573476702507</v>
      </c>
      <c r="G1449" s="71">
        <v>0.31609431316564202</v>
      </c>
      <c r="H1449" s="68">
        <v>49.059139784946197</v>
      </c>
      <c r="I1449" s="71">
        <v>1.47107893911002E-4</v>
      </c>
      <c r="J1449" s="68">
        <v>37.589605734766998</v>
      </c>
      <c r="K1449" s="71">
        <v>0.45846940170197198</v>
      </c>
      <c r="L1449" s="68">
        <v>77.464157706093204</v>
      </c>
    </row>
    <row r="1450" spans="1:12" x14ac:dyDescent="0.2">
      <c r="A1450" s="72" t="s">
        <v>3034</v>
      </c>
      <c r="B1450" s="66" t="s">
        <v>3035</v>
      </c>
      <c r="C1450" s="67">
        <v>21</v>
      </c>
      <c r="D1450" s="67" t="s">
        <v>343</v>
      </c>
      <c r="E1450" s="71">
        <v>0.31370529563788402</v>
      </c>
      <c r="F1450" s="68">
        <v>87.231182795698899</v>
      </c>
      <c r="G1450" s="71">
        <v>0.29776866596023099</v>
      </c>
      <c r="H1450" s="68">
        <v>45.0716845878136</v>
      </c>
      <c r="I1450" s="71">
        <v>2.1657551048008601E-4</v>
      </c>
      <c r="J1450" s="68">
        <v>42.204301075268802</v>
      </c>
      <c r="K1450" s="71">
        <v>0.64313064544294096</v>
      </c>
      <c r="L1450" s="68">
        <v>93.0555555555556</v>
      </c>
    </row>
    <row r="1451" spans="1:12" x14ac:dyDescent="0.2">
      <c r="A1451" s="72" t="s">
        <v>3036</v>
      </c>
      <c r="B1451" s="66" t="s">
        <v>3037</v>
      </c>
      <c r="C1451" s="67">
        <v>21</v>
      </c>
      <c r="D1451" s="67" t="s">
        <v>343</v>
      </c>
      <c r="E1451" s="71">
        <v>0.30562669247548502</v>
      </c>
      <c r="F1451" s="68">
        <v>85.439068100358398</v>
      </c>
      <c r="G1451" s="71">
        <v>0.26206399925951501</v>
      </c>
      <c r="H1451" s="68">
        <v>40.546594982078901</v>
      </c>
      <c r="I1451" s="71">
        <v>6.5715622305192404E-4</v>
      </c>
      <c r="J1451" s="68">
        <v>55.286738351254499</v>
      </c>
      <c r="K1451" s="71">
        <v>0.65415892194388903</v>
      </c>
      <c r="L1451" s="68">
        <v>93.458781362007201</v>
      </c>
    </row>
    <row r="1452" spans="1:12" x14ac:dyDescent="0.2">
      <c r="A1452" s="72" t="s">
        <v>3038</v>
      </c>
      <c r="B1452" s="66" t="s">
        <v>3039</v>
      </c>
      <c r="C1452" s="67">
        <v>21</v>
      </c>
      <c r="D1452" s="67" t="s">
        <v>343</v>
      </c>
      <c r="E1452" s="71">
        <v>0.30570009884814098</v>
      </c>
      <c r="F1452" s="68">
        <v>85.573476702508998</v>
      </c>
      <c r="G1452" s="71">
        <v>0.23144820771046601</v>
      </c>
      <c r="H1452" s="68">
        <v>36.648745519713302</v>
      </c>
      <c r="I1452" s="71">
        <v>2.13557967711781E-3</v>
      </c>
      <c r="J1452" s="68">
        <v>65.949820788530502</v>
      </c>
      <c r="K1452" s="71">
        <v>0.68351650915683804</v>
      </c>
      <c r="L1452" s="68">
        <v>94.399641577060905</v>
      </c>
    </row>
    <row r="1453" spans="1:12" x14ac:dyDescent="0.2">
      <c r="A1453" s="72" t="s">
        <v>3040</v>
      </c>
      <c r="B1453" s="66" t="s">
        <v>3041</v>
      </c>
      <c r="C1453" s="67">
        <v>25</v>
      </c>
      <c r="D1453" s="67" t="s">
        <v>343</v>
      </c>
      <c r="E1453" s="71">
        <v>0.25539835462832999</v>
      </c>
      <c r="F1453" s="68">
        <v>70.026881720430097</v>
      </c>
      <c r="G1453" s="71">
        <v>0.190496348532013</v>
      </c>
      <c r="H1453" s="68">
        <v>30.958781362007201</v>
      </c>
      <c r="I1453" s="71">
        <v>4.2102753995898398E-3</v>
      </c>
      <c r="J1453" s="68">
        <v>71.505376344086002</v>
      </c>
      <c r="K1453" s="71">
        <v>0.57148843995338805</v>
      </c>
      <c r="L1453" s="68">
        <v>89.112903225806406</v>
      </c>
    </row>
    <row r="1454" spans="1:12" x14ac:dyDescent="0.2">
      <c r="A1454" s="72" t="s">
        <v>3042</v>
      </c>
      <c r="B1454" s="66" t="s">
        <v>3043</v>
      </c>
      <c r="C1454" s="67">
        <v>21</v>
      </c>
      <c r="D1454" s="67" t="s">
        <v>343</v>
      </c>
      <c r="E1454" s="71">
        <v>0.29208710835952501</v>
      </c>
      <c r="F1454" s="68">
        <v>82.213261648745501</v>
      </c>
      <c r="G1454" s="71">
        <v>0.28010100045263597</v>
      </c>
      <c r="H1454" s="68">
        <v>43.100358422939102</v>
      </c>
      <c r="I1454" s="71">
        <v>5.6312673920614904E-4</v>
      </c>
      <c r="J1454" s="68">
        <v>53.136200716845899</v>
      </c>
      <c r="K1454" s="71">
        <v>0.59559719788673304</v>
      </c>
      <c r="L1454" s="68">
        <v>90.815412186379902</v>
      </c>
    </row>
    <row r="1455" spans="1:12" x14ac:dyDescent="0.2">
      <c r="A1455" s="72" t="s">
        <v>3044</v>
      </c>
      <c r="B1455" s="66" t="s">
        <v>3045</v>
      </c>
      <c r="C1455" s="67">
        <v>21</v>
      </c>
      <c r="D1455" s="67" t="s">
        <v>343</v>
      </c>
      <c r="E1455" s="71">
        <v>0.17793389864255699</v>
      </c>
      <c r="F1455" s="68">
        <v>43.906810035842298</v>
      </c>
      <c r="G1455" s="71">
        <v>0.285598332164539</v>
      </c>
      <c r="H1455" s="68">
        <v>43.6827956989247</v>
      </c>
      <c r="I1455" s="71">
        <v>4.8590183140300602E-4</v>
      </c>
      <c r="J1455" s="68">
        <v>51.478494623655898</v>
      </c>
      <c r="K1455" s="71">
        <v>0.247717461931728</v>
      </c>
      <c r="L1455" s="68">
        <v>47.401433691756303</v>
      </c>
    </row>
    <row r="1456" spans="1:12" x14ac:dyDescent="0.2">
      <c r="A1456" s="72" t="s">
        <v>3046</v>
      </c>
      <c r="B1456" s="66" t="s">
        <v>3047</v>
      </c>
      <c r="C1456" s="67">
        <v>21</v>
      </c>
      <c r="D1456" s="67" t="s">
        <v>343</v>
      </c>
      <c r="E1456" s="71">
        <v>0.22221438830353599</v>
      </c>
      <c r="F1456" s="68">
        <v>58.646953405017904</v>
      </c>
      <c r="G1456" s="71">
        <v>0.32711657713324999</v>
      </c>
      <c r="H1456" s="68">
        <v>51.612903225806399</v>
      </c>
      <c r="I1456" s="71">
        <v>6.9319022736850802E-4</v>
      </c>
      <c r="J1456" s="68">
        <v>55.734767025089603</v>
      </c>
      <c r="K1456" s="71">
        <v>0.33883339754998798</v>
      </c>
      <c r="L1456" s="68">
        <v>60.976702508960599</v>
      </c>
    </row>
    <row r="1457" spans="1:12" x14ac:dyDescent="0.2">
      <c r="A1457" s="72" t="s">
        <v>3048</v>
      </c>
      <c r="B1457" s="66" t="s">
        <v>3049</v>
      </c>
      <c r="C1457" s="67">
        <v>21</v>
      </c>
      <c r="D1457" s="67" t="s">
        <v>343</v>
      </c>
      <c r="E1457" s="71">
        <v>0.239568495184832</v>
      </c>
      <c r="F1457" s="68">
        <v>64.650537634408593</v>
      </c>
      <c r="G1457" s="71">
        <v>0.423841057991035</v>
      </c>
      <c r="H1457" s="68">
        <v>92.697132616487494</v>
      </c>
      <c r="I1457" s="71">
        <v>1.4413601726633501E-4</v>
      </c>
      <c r="J1457" s="68">
        <v>37.455197132616497</v>
      </c>
      <c r="K1457" s="71">
        <v>0.294720291546194</v>
      </c>
      <c r="L1457" s="68">
        <v>54.211469534050202</v>
      </c>
    </row>
    <row r="1458" spans="1:12" x14ac:dyDescent="0.2">
      <c r="A1458" s="72" t="s">
        <v>3050</v>
      </c>
      <c r="B1458" s="66" t="s">
        <v>3051</v>
      </c>
      <c r="C1458" s="67">
        <v>21</v>
      </c>
      <c r="D1458" s="67" t="s">
        <v>343</v>
      </c>
      <c r="E1458" s="71">
        <v>0.36557613548606499</v>
      </c>
      <c r="F1458" s="68">
        <v>93.0555555555556</v>
      </c>
      <c r="G1458" s="71">
        <v>0.55404444041422896</v>
      </c>
      <c r="H1458" s="68">
        <v>96.102150537634401</v>
      </c>
      <c r="I1458" s="71">
        <v>7.0656367226950797E-4</v>
      </c>
      <c r="J1458" s="68">
        <v>55.913978494623599</v>
      </c>
      <c r="K1458" s="71">
        <v>0.541977402371698</v>
      </c>
      <c r="L1458" s="68">
        <v>87.051971326164903</v>
      </c>
    </row>
    <row r="1459" spans="1:12" x14ac:dyDescent="0.2">
      <c r="A1459" s="72" t="s">
        <v>3052</v>
      </c>
      <c r="B1459" s="66" t="s">
        <v>3053</v>
      </c>
      <c r="C1459" s="67">
        <v>21</v>
      </c>
      <c r="D1459" s="67" t="s">
        <v>343</v>
      </c>
      <c r="E1459" s="71">
        <v>0.199098570003343</v>
      </c>
      <c r="F1459" s="68">
        <v>50.448028673835097</v>
      </c>
      <c r="G1459" s="71">
        <v>0.29274666793547999</v>
      </c>
      <c r="H1459" s="68">
        <v>44.3100358422939</v>
      </c>
      <c r="I1459" s="71">
        <v>3.22061017112771E-4</v>
      </c>
      <c r="J1459" s="68">
        <v>47.177419354838698</v>
      </c>
      <c r="K1459" s="71">
        <v>0.30422698105743501</v>
      </c>
      <c r="L1459" s="68">
        <v>55.6899641577061</v>
      </c>
    </row>
    <row r="1460" spans="1:12" x14ac:dyDescent="0.2">
      <c r="A1460" s="72" t="s">
        <v>3054</v>
      </c>
      <c r="B1460" s="66" t="s">
        <v>3055</v>
      </c>
      <c r="C1460" s="67">
        <v>21</v>
      </c>
      <c r="D1460" s="67" t="s">
        <v>343</v>
      </c>
      <c r="E1460" s="71">
        <v>0.33348648758423899</v>
      </c>
      <c r="F1460" s="68">
        <v>89.919354838709694</v>
      </c>
      <c r="G1460" s="71">
        <v>0.54299188291943801</v>
      </c>
      <c r="H1460" s="68">
        <v>95.8333333333333</v>
      </c>
      <c r="I1460" s="71">
        <v>1.3572838002363101E-3</v>
      </c>
      <c r="J1460" s="68">
        <v>62.544802867383503</v>
      </c>
      <c r="K1460" s="71">
        <v>0.45611029603304099</v>
      </c>
      <c r="L1460" s="68">
        <v>76.881720430107507</v>
      </c>
    </row>
    <row r="1461" spans="1:12" x14ac:dyDescent="0.2">
      <c r="A1461" s="72" t="s">
        <v>2058</v>
      </c>
      <c r="B1461" s="66" t="s">
        <v>3056</v>
      </c>
      <c r="C1461" s="67">
        <v>21</v>
      </c>
      <c r="D1461" s="67" t="s">
        <v>343</v>
      </c>
      <c r="E1461" s="71">
        <v>0.25598837457782098</v>
      </c>
      <c r="F1461" s="68">
        <v>70.474910394265194</v>
      </c>
      <c r="G1461" s="71">
        <v>0.39569709338517101</v>
      </c>
      <c r="H1461" s="68">
        <v>91.218637992831503</v>
      </c>
      <c r="I1461" s="71">
        <v>2.7089089643919598E-3</v>
      </c>
      <c r="J1461" s="68">
        <v>68.1899641577061</v>
      </c>
      <c r="K1461" s="71">
        <v>0.36955912138390201</v>
      </c>
      <c r="L1461" s="68">
        <v>64.426523297491002</v>
      </c>
    </row>
    <row r="1462" spans="1:12" x14ac:dyDescent="0.2">
      <c r="A1462" s="72" t="s">
        <v>3057</v>
      </c>
      <c r="B1462" s="66" t="s">
        <v>3058</v>
      </c>
      <c r="C1462" s="67">
        <v>18</v>
      </c>
      <c r="D1462" s="67" t="s">
        <v>343</v>
      </c>
      <c r="E1462" s="71">
        <v>0.16283952556498599</v>
      </c>
      <c r="F1462" s="68">
        <v>39.202508960573503</v>
      </c>
      <c r="G1462" s="71">
        <v>0.22372366599847199</v>
      </c>
      <c r="H1462" s="68">
        <v>35.976702508960599</v>
      </c>
      <c r="I1462" s="71">
        <v>1.16274673722585E-4</v>
      </c>
      <c r="J1462" s="68">
        <v>35.707885304659499</v>
      </c>
      <c r="K1462" s="71">
        <v>0.26467863602276198</v>
      </c>
      <c r="L1462" s="68">
        <v>49.2383512544803</v>
      </c>
    </row>
    <row r="1463" spans="1:12" x14ac:dyDescent="0.2">
      <c r="A1463" s="72" t="s">
        <v>3059</v>
      </c>
      <c r="B1463" s="66" t="s">
        <v>3060</v>
      </c>
      <c r="C1463" s="67">
        <v>18</v>
      </c>
      <c r="D1463" s="67" t="s">
        <v>343</v>
      </c>
      <c r="E1463" s="71">
        <v>0.22150641769358301</v>
      </c>
      <c r="F1463" s="68">
        <v>58.4677419354839</v>
      </c>
      <c r="G1463" s="71">
        <v>0.291758333801523</v>
      </c>
      <c r="H1463" s="68">
        <v>44.220430107526902</v>
      </c>
      <c r="I1463" s="71">
        <v>1.58623915909085E-4</v>
      </c>
      <c r="J1463" s="68">
        <v>38.575268817204297</v>
      </c>
      <c r="K1463" s="71">
        <v>0.37260229536331602</v>
      </c>
      <c r="L1463" s="68">
        <v>65.188172043010795</v>
      </c>
    </row>
    <row r="1464" spans="1:12" x14ac:dyDescent="0.2">
      <c r="A1464" s="72" t="s">
        <v>3061</v>
      </c>
      <c r="B1464" s="66" t="s">
        <v>3062</v>
      </c>
      <c r="C1464" s="67">
        <v>21</v>
      </c>
      <c r="D1464" s="67" t="s">
        <v>343</v>
      </c>
      <c r="E1464" s="71">
        <v>0.27765101414771198</v>
      </c>
      <c r="F1464" s="68">
        <v>78.494623655913998</v>
      </c>
      <c r="G1464" s="71">
        <v>0.37404993918563101</v>
      </c>
      <c r="H1464" s="68">
        <v>89.471326164874597</v>
      </c>
      <c r="I1464" s="71">
        <v>1.27122023475618E-3</v>
      </c>
      <c r="J1464" s="68">
        <v>61.7383512544803</v>
      </c>
      <c r="K1464" s="71">
        <v>0.45763188302274799</v>
      </c>
      <c r="L1464" s="68">
        <v>77.240143369175598</v>
      </c>
    </row>
    <row r="1465" spans="1:12" x14ac:dyDescent="0.2">
      <c r="A1465" s="72" t="s">
        <v>3063</v>
      </c>
      <c r="B1465" s="66" t="s">
        <v>3064</v>
      </c>
      <c r="C1465" s="67">
        <v>25</v>
      </c>
      <c r="D1465" s="67" t="s">
        <v>343</v>
      </c>
      <c r="E1465" s="71">
        <v>0.47720065480914498</v>
      </c>
      <c r="F1465" s="68">
        <v>98.566308243727605</v>
      </c>
      <c r="G1465" s="71">
        <v>0.78093131910276503</v>
      </c>
      <c r="H1465" s="68">
        <v>98.521505376344095</v>
      </c>
      <c r="I1465" s="71">
        <v>2.6553378904213502E-2</v>
      </c>
      <c r="J1465" s="68">
        <v>84.811827956989205</v>
      </c>
      <c r="K1465" s="71">
        <v>0.62411726642045795</v>
      </c>
      <c r="L1465" s="68">
        <v>92.159498207885306</v>
      </c>
    </row>
    <row r="1466" spans="1:12" x14ac:dyDescent="0.2">
      <c r="A1466" s="72" t="s">
        <v>3065</v>
      </c>
      <c r="B1466" s="66" t="s">
        <v>3066</v>
      </c>
      <c r="C1466" s="67">
        <v>21</v>
      </c>
      <c r="D1466" s="67" t="s">
        <v>343</v>
      </c>
      <c r="E1466" s="71">
        <v>0.28055465413525599</v>
      </c>
      <c r="F1466" s="68">
        <v>79.3010752688172</v>
      </c>
      <c r="G1466" s="71">
        <v>0.27102495587514502</v>
      </c>
      <c r="H1466" s="68">
        <v>41.8010752688172</v>
      </c>
      <c r="I1466" s="71">
        <v>1.4153562520225201E-4</v>
      </c>
      <c r="J1466" s="68">
        <v>37.231182795698899</v>
      </c>
      <c r="K1466" s="71">
        <v>0.57049747090542202</v>
      </c>
      <c r="L1466" s="68">
        <v>89.023297491039401</v>
      </c>
    </row>
    <row r="1467" spans="1:12" x14ac:dyDescent="0.2">
      <c r="A1467" s="72" t="s">
        <v>3067</v>
      </c>
      <c r="B1467" s="66" t="s">
        <v>3068</v>
      </c>
      <c r="C1467" s="67">
        <v>25</v>
      </c>
      <c r="D1467" s="67" t="s">
        <v>343</v>
      </c>
      <c r="E1467" s="71">
        <v>0.54282885416224402</v>
      </c>
      <c r="F1467" s="68">
        <v>99.327956989247298</v>
      </c>
      <c r="G1467" s="71">
        <v>0.95766466779748005</v>
      </c>
      <c r="H1467" s="68">
        <v>99.775985663082395</v>
      </c>
      <c r="I1467" s="71">
        <v>3.8719525747259502E-2</v>
      </c>
      <c r="J1467" s="68">
        <v>87.544802867383495</v>
      </c>
      <c r="K1467" s="71">
        <v>0.63210236894199201</v>
      </c>
      <c r="L1467" s="68">
        <v>92.428315412186393</v>
      </c>
    </row>
    <row r="1468" spans="1:12" x14ac:dyDescent="0.2">
      <c r="A1468" s="72" t="s">
        <v>3069</v>
      </c>
      <c r="B1468" s="66" t="s">
        <v>3070</v>
      </c>
      <c r="C1468" s="67">
        <v>25</v>
      </c>
      <c r="D1468" s="67" t="s">
        <v>343</v>
      </c>
      <c r="E1468" s="71">
        <v>0.51364390981760699</v>
      </c>
      <c r="F1468" s="68">
        <v>98.924731182795696</v>
      </c>
      <c r="G1468" s="71">
        <v>0.95092694146402201</v>
      </c>
      <c r="H1468" s="68">
        <v>99.731182795698899</v>
      </c>
      <c r="I1468" s="71">
        <v>0.12575593906548099</v>
      </c>
      <c r="J1468" s="68">
        <v>93.817204301075293</v>
      </c>
      <c r="K1468" s="71">
        <v>0.46424884892331703</v>
      </c>
      <c r="L1468" s="68">
        <v>78.136200716845906</v>
      </c>
    </row>
    <row r="1469" spans="1:12" x14ac:dyDescent="0.2">
      <c r="A1469" s="72" t="s">
        <v>3071</v>
      </c>
      <c r="B1469" s="66" t="s">
        <v>3072</v>
      </c>
      <c r="C1469" s="67">
        <v>25</v>
      </c>
      <c r="D1469" s="67" t="s">
        <v>343</v>
      </c>
      <c r="E1469" s="71">
        <v>0.366815570626081</v>
      </c>
      <c r="F1469" s="68">
        <v>93.145161290322605</v>
      </c>
      <c r="G1469" s="71">
        <v>0.387148119412831</v>
      </c>
      <c r="H1469" s="68">
        <v>90.412186379928301</v>
      </c>
      <c r="I1469" s="71">
        <v>0.37294360792571901</v>
      </c>
      <c r="J1469" s="68">
        <v>97.715053763440906</v>
      </c>
      <c r="K1469" s="71">
        <v>0.34035498453969398</v>
      </c>
      <c r="L1469" s="68">
        <v>61.066308243727597</v>
      </c>
    </row>
    <row r="1470" spans="1:12" x14ac:dyDescent="0.2">
      <c r="A1470" s="72" t="s">
        <v>3073</v>
      </c>
      <c r="B1470" s="66" t="s">
        <v>3074</v>
      </c>
      <c r="C1470" s="67">
        <v>25</v>
      </c>
      <c r="D1470" s="67" t="s">
        <v>343</v>
      </c>
      <c r="E1470" s="71">
        <v>0.43885330270930001</v>
      </c>
      <c r="F1470" s="68">
        <v>97.2222222222222</v>
      </c>
      <c r="G1470" s="71">
        <v>0.40422366937306098</v>
      </c>
      <c r="H1470" s="68">
        <v>91.845878136200696</v>
      </c>
      <c r="I1470" s="71">
        <v>0.72196581462804499</v>
      </c>
      <c r="J1470" s="68">
        <v>99.775985663082395</v>
      </c>
      <c r="K1470" s="71">
        <v>0.190370424126796</v>
      </c>
      <c r="L1470" s="68">
        <v>38.216845878136198</v>
      </c>
    </row>
    <row r="1471" spans="1:12" x14ac:dyDescent="0.2">
      <c r="A1471" s="72" t="s">
        <v>3075</v>
      </c>
      <c r="B1471" s="66" t="s">
        <v>3076</v>
      </c>
      <c r="C1471" s="67">
        <v>25</v>
      </c>
      <c r="D1471" s="67" t="s">
        <v>343</v>
      </c>
      <c r="E1471" s="71">
        <v>0.22023208113225101</v>
      </c>
      <c r="F1471" s="68">
        <v>57.974910394265201</v>
      </c>
      <c r="G1471" s="71">
        <v>0.22596033739928501</v>
      </c>
      <c r="H1471" s="68">
        <v>36.1111111111111</v>
      </c>
      <c r="I1471" s="71">
        <v>2.39534022204448E-2</v>
      </c>
      <c r="J1471" s="68">
        <v>84.005376344086002</v>
      </c>
      <c r="K1471" s="71">
        <v>0.41078250377702302</v>
      </c>
      <c r="L1471" s="68">
        <v>70.6989247311828</v>
      </c>
    </row>
    <row r="1472" spans="1:12" x14ac:dyDescent="0.2">
      <c r="A1472" s="72" t="s">
        <v>3077</v>
      </c>
      <c r="B1472" s="66" t="s">
        <v>3078</v>
      </c>
      <c r="C1472" s="67">
        <v>25</v>
      </c>
      <c r="D1472" s="67" t="s">
        <v>343</v>
      </c>
      <c r="E1472" s="71">
        <v>0.23941435423304699</v>
      </c>
      <c r="F1472" s="68">
        <v>64.516129032258107</v>
      </c>
      <c r="G1472" s="71">
        <v>0.32729391492241</v>
      </c>
      <c r="H1472" s="68">
        <v>51.702508960573503</v>
      </c>
      <c r="I1472" s="71">
        <v>3.9719337104828098E-2</v>
      </c>
      <c r="J1472" s="68">
        <v>87.768817204301101</v>
      </c>
      <c r="K1472" s="71">
        <v>0.35122981067190201</v>
      </c>
      <c r="L1472" s="68">
        <v>62.186379928315397</v>
      </c>
    </row>
    <row r="1473" spans="1:12" x14ac:dyDescent="0.2">
      <c r="A1473" s="72" t="s">
        <v>3079</v>
      </c>
      <c r="B1473" s="66" t="s">
        <v>3080</v>
      </c>
      <c r="C1473" s="67">
        <v>25</v>
      </c>
      <c r="D1473" s="67" t="s">
        <v>343</v>
      </c>
      <c r="E1473" s="71">
        <v>0.25199115119960402</v>
      </c>
      <c r="F1473" s="68">
        <v>68.862007168458803</v>
      </c>
      <c r="G1473" s="71">
        <v>0.29148832590284002</v>
      </c>
      <c r="H1473" s="68">
        <v>44.175627240143399</v>
      </c>
      <c r="I1473" s="71">
        <v>2.79188286271571E-2</v>
      </c>
      <c r="J1473" s="68">
        <v>85.439068100358398</v>
      </c>
      <c r="K1473" s="71">
        <v>0.436566299068816</v>
      </c>
      <c r="L1473" s="68">
        <v>74.103942652329707</v>
      </c>
    </row>
    <row r="1474" spans="1:12" x14ac:dyDescent="0.2">
      <c r="A1474" s="72" t="s">
        <v>1227</v>
      </c>
      <c r="B1474" s="66" t="s">
        <v>3081</v>
      </c>
      <c r="C1474" s="67">
        <v>25</v>
      </c>
      <c r="D1474" s="67" t="s">
        <v>343</v>
      </c>
      <c r="E1474" s="71">
        <v>0.26350512282636701</v>
      </c>
      <c r="F1474" s="68">
        <v>73.387096774193594</v>
      </c>
      <c r="G1474" s="71">
        <v>0.30817233401746302</v>
      </c>
      <c r="H1474" s="68">
        <v>47.311827956989198</v>
      </c>
      <c r="I1474" s="71">
        <v>4.7298322382527298E-2</v>
      </c>
      <c r="J1474" s="68">
        <v>89.068100358422896</v>
      </c>
      <c r="K1474" s="71">
        <v>0.43504471207911</v>
      </c>
      <c r="L1474" s="68">
        <v>73.969534050179206</v>
      </c>
    </row>
    <row r="1475" spans="1:12" x14ac:dyDescent="0.2">
      <c r="A1475" s="72" t="s">
        <v>3082</v>
      </c>
      <c r="B1475" s="66" t="s">
        <v>3083</v>
      </c>
      <c r="C1475" s="67">
        <v>18</v>
      </c>
      <c r="D1475" s="67" t="s">
        <v>343</v>
      </c>
      <c r="E1475" s="71">
        <v>0.18071248130467599</v>
      </c>
      <c r="F1475" s="68">
        <v>45.161290322580598</v>
      </c>
      <c r="G1475" s="71">
        <v>0.18040811726001499</v>
      </c>
      <c r="H1475" s="68">
        <v>28.8530465949821</v>
      </c>
      <c r="I1475" s="71">
        <v>1.85742290291669E-6</v>
      </c>
      <c r="J1475" s="68">
        <v>17.876344086021501</v>
      </c>
      <c r="K1475" s="71">
        <v>0.36172746923110799</v>
      </c>
      <c r="L1475" s="68">
        <v>63.172043010752702</v>
      </c>
    </row>
    <row r="1476" spans="1:12" x14ac:dyDescent="0.2">
      <c r="A1476" s="72" t="s">
        <v>3084</v>
      </c>
      <c r="B1476" s="66" t="s">
        <v>3085</v>
      </c>
      <c r="C1476" s="67">
        <v>21</v>
      </c>
      <c r="D1476" s="67" t="s">
        <v>343</v>
      </c>
      <c r="E1476" s="71">
        <v>0.40394259011685202</v>
      </c>
      <c r="F1476" s="68">
        <v>95.564516129032299</v>
      </c>
      <c r="G1476" s="71">
        <v>0.818634010761913</v>
      </c>
      <c r="H1476" s="68">
        <v>98.790322580645196</v>
      </c>
      <c r="I1476" s="71">
        <v>2.09948581878601E-4</v>
      </c>
      <c r="J1476" s="68">
        <v>41.711469534050202</v>
      </c>
      <c r="K1476" s="71">
        <v>0.39298381100676399</v>
      </c>
      <c r="L1476" s="68">
        <v>68.010752688172005</v>
      </c>
    </row>
    <row r="1477" spans="1:12" x14ac:dyDescent="0.2">
      <c r="A1477" s="72" t="s">
        <v>3086</v>
      </c>
      <c r="B1477" s="66" t="s">
        <v>3087</v>
      </c>
      <c r="C1477" s="67">
        <v>21</v>
      </c>
      <c r="D1477" s="67" t="s">
        <v>343</v>
      </c>
      <c r="E1477" s="71">
        <v>0.41673846948318799</v>
      </c>
      <c r="F1477" s="68">
        <v>96.370967741935502</v>
      </c>
      <c r="G1477" s="71">
        <v>0.86921300249421496</v>
      </c>
      <c r="H1477" s="68">
        <v>99.193548387096797</v>
      </c>
      <c r="I1477" s="71">
        <v>4.1500807049732398E-4</v>
      </c>
      <c r="J1477" s="68">
        <v>49.865591397849499</v>
      </c>
      <c r="K1477" s="71">
        <v>0.38058739788485002</v>
      </c>
      <c r="L1477" s="68">
        <v>66.263440860215098</v>
      </c>
    </row>
    <row r="1478" spans="1:12" x14ac:dyDescent="0.2">
      <c r="A1478" s="72" t="s">
        <v>3088</v>
      </c>
      <c r="B1478" s="66" t="s">
        <v>3089</v>
      </c>
      <c r="C1478" s="67">
        <v>21</v>
      </c>
      <c r="D1478" s="67" t="s">
        <v>343</v>
      </c>
      <c r="E1478" s="71">
        <v>0.30688459668319601</v>
      </c>
      <c r="F1478" s="68">
        <v>85.797491039426504</v>
      </c>
      <c r="G1478" s="71">
        <v>0.42682360560313398</v>
      </c>
      <c r="H1478" s="68">
        <v>92.741935483871003</v>
      </c>
      <c r="I1478" s="71">
        <v>1.0612669894117001E-3</v>
      </c>
      <c r="J1478" s="68">
        <v>59.991039426523301</v>
      </c>
      <c r="K1478" s="71">
        <v>0.49276891745704199</v>
      </c>
      <c r="L1478" s="68">
        <v>81.720430107526894</v>
      </c>
    </row>
    <row r="1479" spans="1:12" x14ac:dyDescent="0.2">
      <c r="A1479" s="72" t="s">
        <v>3090</v>
      </c>
      <c r="B1479" s="66" t="s">
        <v>3091</v>
      </c>
      <c r="C1479" s="67">
        <v>18</v>
      </c>
      <c r="D1479" s="67" t="s">
        <v>343</v>
      </c>
      <c r="E1479" s="71">
        <v>0.19000520741150401</v>
      </c>
      <c r="F1479" s="68">
        <v>47.9838709677419</v>
      </c>
      <c r="G1479" s="71">
        <v>0.23772489366897701</v>
      </c>
      <c r="H1479" s="68">
        <v>37.186379928315397</v>
      </c>
      <c r="I1479" s="71">
        <v>7.4296916116667507E-5</v>
      </c>
      <c r="J1479" s="68">
        <v>32.168458781361998</v>
      </c>
      <c r="K1479" s="71">
        <v>0.332216431649418</v>
      </c>
      <c r="L1479" s="68">
        <v>59.587813620071699</v>
      </c>
    </row>
    <row r="1480" spans="1:12" x14ac:dyDescent="0.2">
      <c r="A1480" s="72" t="s">
        <v>3092</v>
      </c>
      <c r="B1480" s="66" t="s">
        <v>3093</v>
      </c>
      <c r="C1480" s="67">
        <v>21</v>
      </c>
      <c r="D1480" s="67" t="s">
        <v>343</v>
      </c>
      <c r="E1480" s="71">
        <v>0.252065922815145</v>
      </c>
      <c r="F1480" s="68">
        <v>68.906810035842298</v>
      </c>
      <c r="G1480" s="71">
        <v>0.16488300324658001</v>
      </c>
      <c r="H1480" s="68">
        <v>24.014336917562702</v>
      </c>
      <c r="I1480" s="71">
        <v>2.8232828124333698E-4</v>
      </c>
      <c r="J1480" s="68">
        <v>45.519713261648697</v>
      </c>
      <c r="K1480" s="71">
        <v>0.59103243691761198</v>
      </c>
      <c r="L1480" s="68">
        <v>90.725806451612897</v>
      </c>
    </row>
    <row r="1481" spans="1:12" x14ac:dyDescent="0.2">
      <c r="A1481" s="72" t="s">
        <v>588</v>
      </c>
      <c r="B1481" s="66" t="s">
        <v>3094</v>
      </c>
      <c r="C1481" s="67">
        <v>21</v>
      </c>
      <c r="D1481" s="67" t="s">
        <v>343</v>
      </c>
      <c r="E1481" s="71">
        <v>0.230020218482901</v>
      </c>
      <c r="F1481" s="68">
        <v>61.066308243727597</v>
      </c>
      <c r="G1481" s="71">
        <v>8.4260991287329501E-2</v>
      </c>
      <c r="H1481" s="68">
        <v>15.905017921147</v>
      </c>
      <c r="I1481" s="71">
        <v>1.65158821658698E-4</v>
      </c>
      <c r="J1481" s="68">
        <v>38.844086021505397</v>
      </c>
      <c r="K1481" s="71">
        <v>0.60563450533971597</v>
      </c>
      <c r="L1481" s="68">
        <v>91.442652329749095</v>
      </c>
    </row>
    <row r="1482" spans="1:12" x14ac:dyDescent="0.2">
      <c r="A1482" s="72" t="s">
        <v>3095</v>
      </c>
      <c r="B1482" s="66" t="s">
        <v>3096</v>
      </c>
      <c r="C1482" s="67">
        <v>21</v>
      </c>
      <c r="D1482" s="67" t="s">
        <v>343</v>
      </c>
      <c r="E1482" s="71">
        <v>0.30012001203484001</v>
      </c>
      <c r="F1482" s="68">
        <v>84.543010752688204</v>
      </c>
      <c r="G1482" s="71">
        <v>0.26961800260730101</v>
      </c>
      <c r="H1482" s="68">
        <v>41.6666666666667</v>
      </c>
      <c r="I1482" s="71">
        <v>7.8011761922500907E-6</v>
      </c>
      <c r="J1482" s="68">
        <v>20.564516129032299</v>
      </c>
      <c r="K1482" s="71">
        <v>0.63073423232102699</v>
      </c>
      <c r="L1482" s="68">
        <v>92.383512544802898</v>
      </c>
    </row>
    <row r="1483" spans="1:12" x14ac:dyDescent="0.2">
      <c r="A1483" s="72" t="s">
        <v>3097</v>
      </c>
      <c r="B1483" s="66" t="s">
        <v>3098</v>
      </c>
      <c r="C1483" s="67">
        <v>21</v>
      </c>
      <c r="D1483" s="67" t="s">
        <v>343</v>
      </c>
      <c r="E1483" s="71">
        <v>0.33872144645871199</v>
      </c>
      <c r="F1483" s="68">
        <v>90.681003584229401</v>
      </c>
      <c r="G1483" s="71">
        <v>0.267158667279906</v>
      </c>
      <c r="H1483" s="68">
        <v>41.308243727598601</v>
      </c>
      <c r="I1483" s="71">
        <v>1.83205997137491E-3</v>
      </c>
      <c r="J1483" s="68">
        <v>65.008960573476699</v>
      </c>
      <c r="K1483" s="71">
        <v>0.747173612124856</v>
      </c>
      <c r="L1483" s="68">
        <v>95.878136200716895</v>
      </c>
    </row>
    <row r="1484" spans="1:12" x14ac:dyDescent="0.2">
      <c r="A1484" s="72" t="s">
        <v>3099</v>
      </c>
      <c r="B1484" s="66" t="s">
        <v>3100</v>
      </c>
      <c r="C1484" s="67">
        <v>25</v>
      </c>
      <c r="D1484" s="67" t="s">
        <v>343</v>
      </c>
      <c r="E1484" s="71">
        <v>0.30154605250536298</v>
      </c>
      <c r="F1484" s="68">
        <v>84.7222222222222</v>
      </c>
      <c r="G1484" s="71">
        <v>0.343630945718017</v>
      </c>
      <c r="H1484" s="68">
        <v>84.498207885304694</v>
      </c>
      <c r="I1484" s="71">
        <v>3.5684082779926997E-2</v>
      </c>
      <c r="J1484" s="68">
        <v>87.051971326164903</v>
      </c>
      <c r="K1484" s="71">
        <v>0.52532312901814504</v>
      </c>
      <c r="L1484" s="68">
        <v>85.752688172042994</v>
      </c>
    </row>
    <row r="1485" spans="1:12" x14ac:dyDescent="0.2">
      <c r="A1485" s="72" t="s">
        <v>3101</v>
      </c>
      <c r="B1485" s="66" t="s">
        <v>3102</v>
      </c>
      <c r="C1485" s="67">
        <v>25</v>
      </c>
      <c r="D1485" s="67" t="s">
        <v>343</v>
      </c>
      <c r="E1485" s="71">
        <v>0.273992709289542</v>
      </c>
      <c r="F1485" s="68">
        <v>77.195340501792103</v>
      </c>
      <c r="G1485" s="71">
        <v>0.27138233178162802</v>
      </c>
      <c r="H1485" s="68">
        <v>41.935483870967701</v>
      </c>
      <c r="I1485" s="71">
        <v>2.45885987583703E-2</v>
      </c>
      <c r="J1485" s="68">
        <v>84.050179211469498</v>
      </c>
      <c r="K1485" s="71">
        <v>0.526007197328628</v>
      </c>
      <c r="L1485" s="68">
        <v>85.842293906809999</v>
      </c>
    </row>
    <row r="1486" spans="1:12" x14ac:dyDescent="0.2">
      <c r="A1486" s="72" t="s">
        <v>3103</v>
      </c>
      <c r="B1486" s="66" t="s">
        <v>3104</v>
      </c>
      <c r="C1486" s="67">
        <v>25</v>
      </c>
      <c r="D1486" s="67" t="s">
        <v>343</v>
      </c>
      <c r="E1486" s="71">
        <v>0.28881760962602498</v>
      </c>
      <c r="F1486" s="68">
        <v>81.317204301075293</v>
      </c>
      <c r="G1486" s="71">
        <v>0.37218772209477002</v>
      </c>
      <c r="H1486" s="68">
        <v>89.381720430107507</v>
      </c>
      <c r="I1486" s="71">
        <v>3.5642254712590998E-2</v>
      </c>
      <c r="J1486" s="68">
        <v>87.007168458781393</v>
      </c>
      <c r="K1486" s="71">
        <v>0.45862285207071302</v>
      </c>
      <c r="L1486" s="68">
        <v>77.553763440860195</v>
      </c>
    </row>
    <row r="1487" spans="1:12" x14ac:dyDescent="0.2">
      <c r="A1487" s="72" t="s">
        <v>3105</v>
      </c>
      <c r="B1487" s="66" t="s">
        <v>3106</v>
      </c>
      <c r="C1487" s="67">
        <v>21</v>
      </c>
      <c r="D1487" s="67" t="s">
        <v>343</v>
      </c>
      <c r="E1487" s="71">
        <v>0.19969054584617699</v>
      </c>
      <c r="F1487" s="68">
        <v>50.672043010752702</v>
      </c>
      <c r="G1487" s="71">
        <v>0.35297139933134802</v>
      </c>
      <c r="H1487" s="68">
        <v>86.603942652329707</v>
      </c>
      <c r="I1487" s="71">
        <v>5.8843157564400701E-4</v>
      </c>
      <c r="J1487" s="68">
        <v>53.584229390681003</v>
      </c>
      <c r="K1487" s="71">
        <v>0.24551180663153799</v>
      </c>
      <c r="L1487" s="68">
        <v>47.043010752688197</v>
      </c>
    </row>
    <row r="1488" spans="1:12" x14ac:dyDescent="0.2">
      <c r="A1488" s="72" t="s">
        <v>3107</v>
      </c>
      <c r="B1488" s="66" t="s">
        <v>3108</v>
      </c>
      <c r="C1488" s="67">
        <v>21</v>
      </c>
      <c r="D1488" s="67" t="s">
        <v>343</v>
      </c>
      <c r="E1488" s="71">
        <v>0.17867529453917499</v>
      </c>
      <c r="F1488" s="68">
        <v>44.3100358422939</v>
      </c>
      <c r="G1488" s="71">
        <v>0.25332966480751301</v>
      </c>
      <c r="H1488" s="68">
        <v>39.202508960573503</v>
      </c>
      <c r="I1488" s="71">
        <v>1.8939273754375299E-3</v>
      </c>
      <c r="J1488" s="68">
        <v>65.232974910394304</v>
      </c>
      <c r="K1488" s="71">
        <v>0.28080229143457303</v>
      </c>
      <c r="L1488" s="68">
        <v>52.105734767025098</v>
      </c>
    </row>
    <row r="1489" spans="1:12" x14ac:dyDescent="0.2">
      <c r="A1489" s="72" t="s">
        <v>3109</v>
      </c>
      <c r="B1489" s="66" t="s">
        <v>3110</v>
      </c>
      <c r="C1489" s="67">
        <v>21</v>
      </c>
      <c r="D1489" s="67" t="s">
        <v>343</v>
      </c>
      <c r="E1489" s="71">
        <v>0.224515755464582</v>
      </c>
      <c r="F1489" s="68">
        <v>59.7222222222222</v>
      </c>
      <c r="G1489" s="71">
        <v>0.389815131013798</v>
      </c>
      <c r="H1489" s="68">
        <v>90.546594982078901</v>
      </c>
      <c r="I1489" s="71">
        <v>4.01203347036118E-5</v>
      </c>
      <c r="J1489" s="68">
        <v>27.9569892473118</v>
      </c>
      <c r="K1489" s="71">
        <v>0.28369201504524499</v>
      </c>
      <c r="L1489" s="68">
        <v>52.598566308243697</v>
      </c>
    </row>
    <row r="1490" spans="1:12" x14ac:dyDescent="0.2">
      <c r="A1490" s="72" t="s">
        <v>3111</v>
      </c>
      <c r="B1490" s="66" t="s">
        <v>3112</v>
      </c>
      <c r="C1490" s="67">
        <v>21</v>
      </c>
      <c r="D1490" s="67" t="s">
        <v>343</v>
      </c>
      <c r="E1490" s="71">
        <v>0.18783356934303</v>
      </c>
      <c r="F1490" s="68">
        <v>47.401433691756303</v>
      </c>
      <c r="G1490" s="71">
        <v>0.29316800128831899</v>
      </c>
      <c r="H1490" s="68">
        <v>44.489247311828002</v>
      </c>
      <c r="I1490" s="71">
        <v>5.5869180714771503E-4</v>
      </c>
      <c r="J1490" s="68">
        <v>53.001792114695299</v>
      </c>
      <c r="K1490" s="71">
        <v>0.26977401493362402</v>
      </c>
      <c r="L1490" s="68">
        <v>50.134408602150501</v>
      </c>
    </row>
    <row r="1491" spans="1:12" x14ac:dyDescent="0.2">
      <c r="A1491" s="72" t="s">
        <v>3113</v>
      </c>
      <c r="B1491" s="66" t="s">
        <v>3114</v>
      </c>
      <c r="C1491" s="67">
        <v>21</v>
      </c>
      <c r="D1491" s="67" t="s">
        <v>343</v>
      </c>
      <c r="E1491" s="71">
        <v>0.22821146349850099</v>
      </c>
      <c r="F1491" s="68">
        <v>60.439068100358398</v>
      </c>
      <c r="G1491" s="71">
        <v>0.34764358134629197</v>
      </c>
      <c r="H1491" s="68">
        <v>85.618279569892493</v>
      </c>
      <c r="I1491" s="71">
        <v>4.0903091893100896E-3</v>
      </c>
      <c r="J1491" s="68">
        <v>71.191756272401406</v>
      </c>
      <c r="K1491" s="71">
        <v>0.33290049995990101</v>
      </c>
      <c r="L1491" s="68">
        <v>59.7222222222222</v>
      </c>
    </row>
    <row r="1492" spans="1:12" x14ac:dyDescent="0.2">
      <c r="A1492" s="72" t="s">
        <v>3115</v>
      </c>
      <c r="B1492" s="66" t="s">
        <v>3116</v>
      </c>
      <c r="C1492" s="67">
        <v>21</v>
      </c>
      <c r="D1492" s="67" t="s">
        <v>343</v>
      </c>
      <c r="E1492" s="71">
        <v>0.27370095417561102</v>
      </c>
      <c r="F1492" s="68">
        <v>77.105734767025098</v>
      </c>
      <c r="G1492" s="71">
        <v>0.32308196486355201</v>
      </c>
      <c r="H1492" s="68">
        <v>50.4928315412186</v>
      </c>
      <c r="I1492" s="71">
        <v>8.4066960586009305E-4</v>
      </c>
      <c r="J1492" s="68">
        <v>57.7060931899642</v>
      </c>
      <c r="K1492" s="71">
        <v>0.49718022805742101</v>
      </c>
      <c r="L1492" s="68">
        <v>82.571684587813607</v>
      </c>
    </row>
    <row r="1493" spans="1:12" x14ac:dyDescent="0.2">
      <c r="A1493" s="72" t="s">
        <v>3117</v>
      </c>
      <c r="B1493" s="66" t="s">
        <v>3118</v>
      </c>
      <c r="C1493" s="67">
        <v>25</v>
      </c>
      <c r="D1493" s="67" t="s">
        <v>343</v>
      </c>
      <c r="E1493" s="71">
        <v>0.32267838156788903</v>
      </c>
      <c r="F1493" s="68">
        <v>88.7544802867383</v>
      </c>
      <c r="G1493" s="71">
        <v>0.39474705214465</v>
      </c>
      <c r="H1493" s="68">
        <v>91.039426523297493</v>
      </c>
      <c r="I1493" s="71">
        <v>7.0484818852340004E-3</v>
      </c>
      <c r="J1493" s="68">
        <v>74.955197132616505</v>
      </c>
      <c r="K1493" s="71">
        <v>0.56623961067378403</v>
      </c>
      <c r="L1493" s="68">
        <v>88.799283154121895</v>
      </c>
    </row>
    <row r="1494" spans="1:12" x14ac:dyDescent="0.2">
      <c r="A1494" s="72" t="s">
        <v>3119</v>
      </c>
      <c r="B1494" s="66" t="s">
        <v>3120</v>
      </c>
      <c r="C1494" s="67">
        <v>25</v>
      </c>
      <c r="D1494" s="67" t="s">
        <v>343</v>
      </c>
      <c r="E1494" s="71">
        <v>0.24394201311726901</v>
      </c>
      <c r="F1494" s="68">
        <v>66.039426523297493</v>
      </c>
      <c r="G1494" s="71">
        <v>0.24557040341946901</v>
      </c>
      <c r="H1494" s="68">
        <v>38.172043010752702</v>
      </c>
      <c r="I1494" s="71">
        <v>3.8814510731313201E-2</v>
      </c>
      <c r="J1494" s="68">
        <v>87.589605734767005</v>
      </c>
      <c r="K1494" s="71">
        <v>0.44744112520102403</v>
      </c>
      <c r="L1494" s="68">
        <v>75.716845878136198</v>
      </c>
    </row>
    <row r="1495" spans="1:12" x14ac:dyDescent="0.2">
      <c r="A1495" s="72" t="s">
        <v>3121</v>
      </c>
      <c r="B1495" s="66" t="s">
        <v>3122</v>
      </c>
      <c r="C1495" s="67">
        <v>21</v>
      </c>
      <c r="D1495" s="67" t="s">
        <v>343</v>
      </c>
      <c r="E1495" s="71">
        <v>0.27532600538722002</v>
      </c>
      <c r="F1495" s="68">
        <v>77.7777777777778</v>
      </c>
      <c r="G1495" s="71">
        <v>0.239803579507917</v>
      </c>
      <c r="H1495" s="68">
        <v>37.544802867383503</v>
      </c>
      <c r="I1495" s="71">
        <v>2.37378646992753E-4</v>
      </c>
      <c r="J1495" s="68">
        <v>43.324372759856601</v>
      </c>
      <c r="K1495" s="71">
        <v>0.58593705800675</v>
      </c>
      <c r="L1495" s="68">
        <v>90.098566308243704</v>
      </c>
    </row>
    <row r="1496" spans="1:12" x14ac:dyDescent="0.2">
      <c r="A1496" s="72" t="s">
        <v>3123</v>
      </c>
      <c r="B1496" s="66" t="s">
        <v>3124</v>
      </c>
      <c r="C1496" s="67">
        <v>25</v>
      </c>
      <c r="D1496" s="67" t="s">
        <v>343</v>
      </c>
      <c r="E1496" s="71">
        <v>0.308296320311299</v>
      </c>
      <c r="F1496" s="68">
        <v>86.335125448028705</v>
      </c>
      <c r="G1496" s="71">
        <v>0.287123124631045</v>
      </c>
      <c r="H1496" s="68">
        <v>43.862007168458803</v>
      </c>
      <c r="I1496" s="71">
        <v>9.9213275924995604E-3</v>
      </c>
      <c r="J1496" s="68">
        <v>77.6433691756272</v>
      </c>
      <c r="K1496" s="71">
        <v>0.62784450871035402</v>
      </c>
      <c r="L1496" s="68">
        <v>92.338709677419303</v>
      </c>
    </row>
    <row r="1497" spans="1:12" x14ac:dyDescent="0.2">
      <c r="A1497" s="72" t="s">
        <v>3117</v>
      </c>
      <c r="B1497" s="66" t="s">
        <v>3125</v>
      </c>
      <c r="C1497" s="67">
        <v>25</v>
      </c>
      <c r="D1497" s="67" t="s">
        <v>343</v>
      </c>
      <c r="E1497" s="71">
        <v>0.258386222482693</v>
      </c>
      <c r="F1497" s="68">
        <v>71.594982078852993</v>
      </c>
      <c r="G1497" s="71">
        <v>0.352219980360927</v>
      </c>
      <c r="H1497" s="68">
        <v>86.424731182795696</v>
      </c>
      <c r="I1497" s="71">
        <v>3.7939978601921297E-2</v>
      </c>
      <c r="J1497" s="68">
        <v>87.410394265232995</v>
      </c>
      <c r="K1497" s="71">
        <v>0.38499870848522999</v>
      </c>
      <c r="L1497" s="68">
        <v>66.890681003584206</v>
      </c>
    </row>
    <row r="1498" spans="1:12" x14ac:dyDescent="0.2">
      <c r="A1498" s="72" t="s">
        <v>3126</v>
      </c>
      <c r="B1498" s="66" t="s">
        <v>3127</v>
      </c>
      <c r="C1498" s="67">
        <v>25</v>
      </c>
      <c r="D1498" s="67" t="s">
        <v>343</v>
      </c>
      <c r="E1498" s="71">
        <v>0.32122457391979298</v>
      </c>
      <c r="F1498" s="68">
        <v>88.530465949820794</v>
      </c>
      <c r="G1498" s="71">
        <v>0.35713530082422901</v>
      </c>
      <c r="H1498" s="68">
        <v>87.275985663082395</v>
      </c>
      <c r="I1498" s="71">
        <v>1.4345335371743701E-3</v>
      </c>
      <c r="J1498" s="68">
        <v>63.351254480286698</v>
      </c>
      <c r="K1498" s="71">
        <v>0.60510388739797405</v>
      </c>
      <c r="L1498" s="68">
        <v>91.353046594982104</v>
      </c>
    </row>
    <row r="1499" spans="1:12" x14ac:dyDescent="0.2">
      <c r="A1499" s="72" t="s">
        <v>3128</v>
      </c>
      <c r="B1499" s="66" t="s">
        <v>3129</v>
      </c>
      <c r="C1499" s="67">
        <v>25</v>
      </c>
      <c r="D1499" s="67" t="s">
        <v>343</v>
      </c>
      <c r="E1499" s="71">
        <v>0.23860201575324699</v>
      </c>
      <c r="F1499" s="68">
        <v>64.202508960573496</v>
      </c>
      <c r="G1499" s="71">
        <v>0.34349166187906199</v>
      </c>
      <c r="H1499" s="68">
        <v>84.408602150537604</v>
      </c>
      <c r="I1499" s="71">
        <v>2.10845747087781E-2</v>
      </c>
      <c r="J1499" s="68">
        <v>83.1989247311828</v>
      </c>
      <c r="K1499" s="71">
        <v>0.35122981067190201</v>
      </c>
      <c r="L1499" s="68">
        <v>62.186379928315397</v>
      </c>
    </row>
    <row r="1500" spans="1:12" x14ac:dyDescent="0.2">
      <c r="A1500" s="72" t="s">
        <v>3130</v>
      </c>
      <c r="B1500" s="66" t="s">
        <v>3131</v>
      </c>
      <c r="C1500" s="67">
        <v>25</v>
      </c>
      <c r="D1500" s="67" t="s">
        <v>343</v>
      </c>
      <c r="E1500" s="71">
        <v>0.41888155473021299</v>
      </c>
      <c r="F1500" s="68">
        <v>96.550179211469498</v>
      </c>
      <c r="G1500" s="71">
        <v>0.83841896456973397</v>
      </c>
      <c r="H1500" s="68">
        <v>99.014336917562702</v>
      </c>
      <c r="I1500" s="71">
        <v>0.18153651419012601</v>
      </c>
      <c r="J1500" s="68">
        <v>95.026881720430097</v>
      </c>
      <c r="K1500" s="71">
        <v>0.23668918543077899</v>
      </c>
      <c r="L1500" s="68">
        <v>45.116487455197102</v>
      </c>
    </row>
    <row r="1501" spans="1:12" x14ac:dyDescent="0.2">
      <c r="A1501" s="72" t="s">
        <v>3132</v>
      </c>
      <c r="B1501" s="66" t="s">
        <v>3133</v>
      </c>
      <c r="C1501" s="67">
        <v>21</v>
      </c>
      <c r="D1501" s="67" t="s">
        <v>343</v>
      </c>
      <c r="E1501" s="71">
        <v>0.23594648001434501</v>
      </c>
      <c r="F1501" s="68">
        <v>63.306451612903203</v>
      </c>
      <c r="G1501" s="71">
        <v>0.40085672125643002</v>
      </c>
      <c r="H1501" s="68">
        <v>91.487455197132604</v>
      </c>
      <c r="I1501" s="71">
        <v>5.5008242898027797E-4</v>
      </c>
      <c r="J1501" s="68">
        <v>52.688172043010802</v>
      </c>
      <c r="K1501" s="71">
        <v>0.30643263635762502</v>
      </c>
      <c r="L1501" s="68">
        <v>56.137992831541197</v>
      </c>
    </row>
    <row r="1502" spans="1:12" x14ac:dyDescent="0.2">
      <c r="A1502" s="72" t="s">
        <v>3134</v>
      </c>
      <c r="B1502" s="66" t="s">
        <v>3135</v>
      </c>
      <c r="C1502" s="67">
        <v>21</v>
      </c>
      <c r="D1502" s="67" t="s">
        <v>343</v>
      </c>
      <c r="E1502" s="71">
        <v>0.22076953599356899</v>
      </c>
      <c r="F1502" s="68">
        <v>58.243727598566302</v>
      </c>
      <c r="G1502" s="71">
        <v>0.342578503259101</v>
      </c>
      <c r="H1502" s="68">
        <v>84.050179211469498</v>
      </c>
      <c r="I1502" s="71">
        <v>2.2691918630341501E-3</v>
      </c>
      <c r="J1502" s="68">
        <v>66.5322580645161</v>
      </c>
      <c r="K1502" s="71">
        <v>0.31746091285857297</v>
      </c>
      <c r="L1502" s="68">
        <v>57.616487455197102</v>
      </c>
    </row>
    <row r="1503" spans="1:12" x14ac:dyDescent="0.2">
      <c r="A1503" s="72" t="s">
        <v>3136</v>
      </c>
      <c r="B1503" s="66" t="s">
        <v>3137</v>
      </c>
      <c r="C1503" s="67">
        <v>21</v>
      </c>
      <c r="D1503" s="67" t="s">
        <v>343</v>
      </c>
      <c r="E1503" s="71">
        <v>0.31907598153160099</v>
      </c>
      <c r="F1503" s="68">
        <v>87.992831541218607</v>
      </c>
      <c r="G1503" s="71">
        <v>0.31606624315029802</v>
      </c>
      <c r="H1503" s="68">
        <v>48.969534050179199</v>
      </c>
      <c r="I1503" s="71">
        <v>2.4423666019433099E-3</v>
      </c>
      <c r="J1503" s="68">
        <v>67.159498207885306</v>
      </c>
      <c r="K1503" s="71">
        <v>0.63871933484256105</v>
      </c>
      <c r="L1503" s="68">
        <v>92.831541218637994</v>
      </c>
    </row>
    <row r="1504" spans="1:12" x14ac:dyDescent="0.2">
      <c r="A1504" s="72" t="s">
        <v>3138</v>
      </c>
      <c r="B1504" s="66" t="s">
        <v>3139</v>
      </c>
      <c r="C1504" s="67">
        <v>21</v>
      </c>
      <c r="D1504" s="67" t="s">
        <v>343</v>
      </c>
      <c r="E1504" s="71">
        <v>0.238532665424806</v>
      </c>
      <c r="F1504" s="68">
        <v>64.112903225806406</v>
      </c>
      <c r="G1504" s="71">
        <v>0.37907902145658801</v>
      </c>
      <c r="H1504" s="68">
        <v>90.1433691756272</v>
      </c>
      <c r="I1504" s="71">
        <v>7.2875124725621098E-4</v>
      </c>
      <c r="J1504" s="68">
        <v>56.406810035842298</v>
      </c>
      <c r="K1504" s="71">
        <v>0.33579022357057398</v>
      </c>
      <c r="L1504" s="68">
        <v>60.304659498207897</v>
      </c>
    </row>
    <row r="1505" spans="1:12" x14ac:dyDescent="0.2">
      <c r="A1505" s="72" t="s">
        <v>604</v>
      </c>
      <c r="B1505" s="66" t="s">
        <v>3140</v>
      </c>
      <c r="C1505" s="67">
        <v>21</v>
      </c>
      <c r="D1505" s="67" t="s">
        <v>343</v>
      </c>
      <c r="E1505" s="71">
        <v>0.24063863950490799</v>
      </c>
      <c r="F1505" s="68">
        <v>65.008960573476699</v>
      </c>
      <c r="G1505" s="71">
        <v>0.31837466716823898</v>
      </c>
      <c r="H1505" s="68">
        <v>49.462365591397798</v>
      </c>
      <c r="I1505" s="71">
        <v>2.13232149254836E-4</v>
      </c>
      <c r="J1505" s="68">
        <v>41.8010752688172</v>
      </c>
      <c r="K1505" s="71">
        <v>0.40332801919722999</v>
      </c>
      <c r="L1505" s="68">
        <v>69.489247311827995</v>
      </c>
    </row>
    <row r="1506" spans="1:12" x14ac:dyDescent="0.2">
      <c r="A1506" s="72" t="s">
        <v>3141</v>
      </c>
      <c r="B1506" s="66" t="s">
        <v>3142</v>
      </c>
      <c r="C1506" s="67">
        <v>25</v>
      </c>
      <c r="D1506" s="67" t="s">
        <v>343</v>
      </c>
      <c r="E1506" s="71">
        <v>0.37632282362138197</v>
      </c>
      <c r="F1506" s="68">
        <v>93.772401433691797</v>
      </c>
      <c r="G1506" s="71">
        <v>0.61845948634257897</v>
      </c>
      <c r="H1506" s="68">
        <v>97.311827956989205</v>
      </c>
      <c r="I1506" s="71">
        <v>1.4629612839739999E-3</v>
      </c>
      <c r="J1506" s="68">
        <v>63.620071684587799</v>
      </c>
      <c r="K1506" s="71">
        <v>0.50904602323759396</v>
      </c>
      <c r="L1506" s="68">
        <v>83.781362007168497</v>
      </c>
    </row>
    <row r="1507" spans="1:12" x14ac:dyDescent="0.2">
      <c r="A1507" s="72" t="s">
        <v>3143</v>
      </c>
      <c r="B1507" s="66" t="s">
        <v>3144</v>
      </c>
      <c r="C1507" s="67">
        <v>25</v>
      </c>
      <c r="D1507" s="67" t="s">
        <v>343</v>
      </c>
      <c r="E1507" s="71">
        <v>0.28593358943990099</v>
      </c>
      <c r="F1507" s="68">
        <v>80.734767025089596</v>
      </c>
      <c r="G1507" s="71">
        <v>0.29579266551765099</v>
      </c>
      <c r="H1507" s="68">
        <v>44.758064516128997</v>
      </c>
      <c r="I1507" s="71">
        <v>1.7980272864610801E-4</v>
      </c>
      <c r="J1507" s="68">
        <v>39.784946236559101</v>
      </c>
      <c r="K1507" s="71">
        <v>0.56182830007340501</v>
      </c>
      <c r="L1507" s="68">
        <v>88.440860215053803</v>
      </c>
    </row>
    <row r="1508" spans="1:12" x14ac:dyDescent="0.2">
      <c r="A1508" s="72" t="s">
        <v>3145</v>
      </c>
      <c r="B1508" s="66" t="s">
        <v>3146</v>
      </c>
      <c r="C1508" s="67">
        <v>25</v>
      </c>
      <c r="D1508" s="67" t="s">
        <v>343</v>
      </c>
      <c r="E1508" s="71">
        <v>0.27532497588128702</v>
      </c>
      <c r="F1508" s="68">
        <v>77.732974910394304</v>
      </c>
      <c r="G1508" s="71">
        <v>0.265748248942617</v>
      </c>
      <c r="H1508" s="68">
        <v>41.129032258064498</v>
      </c>
      <c r="I1508" s="71">
        <v>6.0403392802850704E-4</v>
      </c>
      <c r="J1508" s="68">
        <v>54.3010752688172</v>
      </c>
      <c r="K1508" s="71">
        <v>0.55962264477321499</v>
      </c>
      <c r="L1508" s="68">
        <v>88.351254480286698</v>
      </c>
    </row>
    <row r="1509" spans="1:12" x14ac:dyDescent="0.2">
      <c r="A1509" s="72" t="s">
        <v>3147</v>
      </c>
      <c r="B1509" s="66" t="s">
        <v>3148</v>
      </c>
      <c r="C1509" s="67">
        <v>25</v>
      </c>
      <c r="D1509" s="67" t="s">
        <v>343</v>
      </c>
      <c r="E1509" s="71">
        <v>0.249791392232767</v>
      </c>
      <c r="F1509" s="68">
        <v>67.965949820788495</v>
      </c>
      <c r="G1509" s="71">
        <v>0.34435088092527999</v>
      </c>
      <c r="H1509" s="68">
        <v>84.811827956989205</v>
      </c>
      <c r="I1509" s="71">
        <v>8.5775789656692704E-4</v>
      </c>
      <c r="J1509" s="68">
        <v>58.064516129032299</v>
      </c>
      <c r="K1509" s="71">
        <v>0.40416553787645398</v>
      </c>
      <c r="L1509" s="68">
        <v>69.713261648745501</v>
      </c>
    </row>
    <row r="1510" spans="1:12" x14ac:dyDescent="0.2">
      <c r="A1510" s="72" t="s">
        <v>3149</v>
      </c>
      <c r="B1510" s="66" t="s">
        <v>3150</v>
      </c>
      <c r="C1510" s="67">
        <v>25</v>
      </c>
      <c r="D1510" s="67" t="s">
        <v>343</v>
      </c>
      <c r="E1510" s="71">
        <v>0.25757947873346898</v>
      </c>
      <c r="F1510" s="68">
        <v>71.370967741935502</v>
      </c>
      <c r="G1510" s="71">
        <v>0.32337857975607298</v>
      </c>
      <c r="H1510" s="68">
        <v>50.672043010752702</v>
      </c>
      <c r="I1510" s="71">
        <v>2.4369388486266999E-4</v>
      </c>
      <c r="J1510" s="68">
        <v>43.996415770609303</v>
      </c>
      <c r="K1510" s="71">
        <v>0.44911616255947201</v>
      </c>
      <c r="L1510" s="68">
        <v>76.075268817204304</v>
      </c>
    </row>
    <row r="1511" spans="1:12" x14ac:dyDescent="0.2">
      <c r="A1511" s="72" t="s">
        <v>3151</v>
      </c>
      <c r="B1511" s="66" t="s">
        <v>3152</v>
      </c>
      <c r="C1511" s="67">
        <v>25</v>
      </c>
      <c r="D1511" s="67" t="s">
        <v>343</v>
      </c>
      <c r="E1511" s="71">
        <v>0.34197129622065298</v>
      </c>
      <c r="F1511" s="68">
        <v>91.129032258064498</v>
      </c>
      <c r="G1511" s="71">
        <v>0.592142768455304</v>
      </c>
      <c r="H1511" s="68">
        <v>96.908602150537604</v>
      </c>
      <c r="I1511" s="71">
        <v>1.6525100897804599E-2</v>
      </c>
      <c r="J1511" s="68">
        <v>81.317204301075293</v>
      </c>
      <c r="K1511" s="71">
        <v>0.41724601930885102</v>
      </c>
      <c r="L1511" s="68">
        <v>71.281362007168497</v>
      </c>
    </row>
    <row r="1512" spans="1:12" x14ac:dyDescent="0.2">
      <c r="A1512" s="72" t="s">
        <v>3153</v>
      </c>
      <c r="B1512" s="66" t="s">
        <v>3154</v>
      </c>
      <c r="C1512" s="67">
        <v>25</v>
      </c>
      <c r="D1512" s="67" t="s">
        <v>343</v>
      </c>
      <c r="E1512" s="71">
        <v>0.24236662590296901</v>
      </c>
      <c r="F1512" s="68">
        <v>65.501792114695306</v>
      </c>
      <c r="G1512" s="71">
        <v>0.36276967947701899</v>
      </c>
      <c r="H1512" s="68">
        <v>88.216845878136198</v>
      </c>
      <c r="I1512" s="71">
        <v>3.4402476800034498E-3</v>
      </c>
      <c r="J1512" s="68">
        <v>70.161290322580697</v>
      </c>
      <c r="K1512" s="71">
        <v>0.360889950551884</v>
      </c>
      <c r="L1512" s="68">
        <v>63.1272401433692</v>
      </c>
    </row>
    <row r="1513" spans="1:12" x14ac:dyDescent="0.2">
      <c r="A1513" s="72" t="s">
        <v>3155</v>
      </c>
      <c r="B1513" s="66" t="s">
        <v>3156</v>
      </c>
      <c r="C1513" s="67">
        <v>25</v>
      </c>
      <c r="D1513" s="67" t="s">
        <v>343</v>
      </c>
      <c r="E1513" s="71">
        <v>0.358028090221506</v>
      </c>
      <c r="F1513" s="68">
        <v>92.473118279569903</v>
      </c>
      <c r="G1513" s="71">
        <v>0.64866224913764703</v>
      </c>
      <c r="H1513" s="68">
        <v>97.535842293906796</v>
      </c>
      <c r="I1513" s="71">
        <v>5.8168965490890999E-3</v>
      </c>
      <c r="J1513" s="68">
        <v>73.431899641577104</v>
      </c>
      <c r="K1513" s="71">
        <v>0.41960512497778202</v>
      </c>
      <c r="L1513" s="68">
        <v>71.774193548387103</v>
      </c>
    </row>
    <row r="1514" spans="1:12" x14ac:dyDescent="0.2">
      <c r="A1514" s="72" t="s">
        <v>3157</v>
      </c>
      <c r="B1514" s="66" t="s">
        <v>3158</v>
      </c>
      <c r="C1514" s="67">
        <v>25</v>
      </c>
      <c r="D1514" s="67" t="s">
        <v>343</v>
      </c>
      <c r="E1514" s="71">
        <v>0.27507974925489198</v>
      </c>
      <c r="F1514" s="68">
        <v>77.6433691756272</v>
      </c>
      <c r="G1514" s="71">
        <v>0.377590869806883</v>
      </c>
      <c r="H1514" s="68">
        <v>90.008960573476699</v>
      </c>
      <c r="I1514" s="71">
        <v>5.3827048271804498E-2</v>
      </c>
      <c r="J1514" s="68">
        <v>89.874551971326198</v>
      </c>
      <c r="K1514" s="71">
        <v>0.39382132968598799</v>
      </c>
      <c r="L1514" s="68">
        <v>68.1899641577061</v>
      </c>
    </row>
    <row r="1515" spans="1:12" x14ac:dyDescent="0.2">
      <c r="A1515" s="72" t="s">
        <v>3159</v>
      </c>
      <c r="B1515" s="66" t="s">
        <v>3160</v>
      </c>
      <c r="C1515" s="67">
        <v>25</v>
      </c>
      <c r="D1515" s="67" t="s">
        <v>343</v>
      </c>
      <c r="E1515" s="71">
        <v>0.26974456820481901</v>
      </c>
      <c r="F1515" s="68">
        <v>75.761648745519693</v>
      </c>
      <c r="G1515" s="71">
        <v>0.41220736899376198</v>
      </c>
      <c r="H1515" s="68">
        <v>92.338709677419303</v>
      </c>
      <c r="I1515" s="71">
        <v>8.4590026577469296E-4</v>
      </c>
      <c r="J1515" s="68">
        <v>57.885304659498203</v>
      </c>
      <c r="K1515" s="71">
        <v>0.39618043535491898</v>
      </c>
      <c r="L1515" s="68">
        <v>68.413978494623606</v>
      </c>
    </row>
    <row r="1516" spans="1:12" x14ac:dyDescent="0.2">
      <c r="A1516" s="72" t="s">
        <v>3161</v>
      </c>
      <c r="B1516" s="66" t="s">
        <v>3162</v>
      </c>
      <c r="C1516" s="67">
        <v>25</v>
      </c>
      <c r="D1516" s="67" t="s">
        <v>343</v>
      </c>
      <c r="E1516" s="71">
        <v>0.33968450100074898</v>
      </c>
      <c r="F1516" s="68">
        <v>90.770609318996407</v>
      </c>
      <c r="G1516" s="71">
        <v>0.56282080232810705</v>
      </c>
      <c r="H1516" s="68">
        <v>96.326164874552006</v>
      </c>
      <c r="I1516" s="71">
        <v>0.107892613612911</v>
      </c>
      <c r="J1516" s="68">
        <v>93.279569892473106</v>
      </c>
      <c r="K1516" s="71">
        <v>0.34834008706122899</v>
      </c>
      <c r="L1516" s="68">
        <v>61.917562724014303</v>
      </c>
    </row>
    <row r="1517" spans="1:12" x14ac:dyDescent="0.2">
      <c r="A1517" s="72" t="s">
        <v>3163</v>
      </c>
      <c r="B1517" s="66" t="s">
        <v>3164</v>
      </c>
      <c r="C1517" s="67">
        <v>25</v>
      </c>
      <c r="D1517" s="67" t="s">
        <v>343</v>
      </c>
      <c r="E1517" s="71">
        <v>0.31504006030707798</v>
      </c>
      <c r="F1517" s="68">
        <v>87.455197132616505</v>
      </c>
      <c r="G1517" s="71">
        <v>0.50314386010124501</v>
      </c>
      <c r="H1517" s="68">
        <v>95.161290322580697</v>
      </c>
      <c r="I1517" s="71">
        <v>2.67374850924244E-3</v>
      </c>
      <c r="J1517" s="68">
        <v>67.921146953405</v>
      </c>
      <c r="K1517" s="71">
        <v>0.43930257231074799</v>
      </c>
      <c r="L1517" s="68">
        <v>74.507168458781393</v>
      </c>
    </row>
    <row r="1518" spans="1:12" x14ac:dyDescent="0.2">
      <c r="A1518" s="72" t="s">
        <v>3165</v>
      </c>
      <c r="B1518" s="66" t="s">
        <v>3165</v>
      </c>
      <c r="C1518" s="67">
        <v>25</v>
      </c>
      <c r="D1518" s="67" t="s">
        <v>343</v>
      </c>
      <c r="E1518" s="71">
        <v>0.24633309246263499</v>
      </c>
      <c r="F1518" s="68">
        <v>66.8010752688172</v>
      </c>
      <c r="G1518" s="71">
        <v>0.31219529096491</v>
      </c>
      <c r="H1518" s="68">
        <v>48.252688172043001</v>
      </c>
      <c r="I1518" s="71">
        <v>3.6250695240578001E-3</v>
      </c>
      <c r="J1518" s="68">
        <v>70.385304659498203</v>
      </c>
      <c r="K1518" s="71">
        <v>0.423178916898937</v>
      </c>
      <c r="L1518" s="68">
        <v>72.401433691756296</v>
      </c>
    </row>
    <row r="1519" spans="1:12" x14ac:dyDescent="0.2">
      <c r="A1519" s="72" t="s">
        <v>3166</v>
      </c>
      <c r="B1519" s="66" t="s">
        <v>3167</v>
      </c>
      <c r="C1519" s="67">
        <v>25</v>
      </c>
      <c r="D1519" s="67" t="s">
        <v>343</v>
      </c>
      <c r="E1519" s="71">
        <v>0.25313607922321602</v>
      </c>
      <c r="F1519" s="68">
        <v>69.3100358422939</v>
      </c>
      <c r="G1519" s="71">
        <v>0.29893199927645397</v>
      </c>
      <c r="H1519" s="68">
        <v>45.385304659498203</v>
      </c>
      <c r="I1519" s="71">
        <v>2.00683669122198E-3</v>
      </c>
      <c r="J1519" s="68">
        <v>65.546594982078901</v>
      </c>
      <c r="K1519" s="71">
        <v>0.45846940170197198</v>
      </c>
      <c r="L1519" s="68">
        <v>77.464157706093204</v>
      </c>
    </row>
    <row r="1520" spans="1:12" x14ac:dyDescent="0.2">
      <c r="A1520" s="72" t="s">
        <v>1203</v>
      </c>
      <c r="B1520" s="66" t="s">
        <v>3168</v>
      </c>
      <c r="C1520" s="67">
        <v>25</v>
      </c>
      <c r="D1520" s="67" t="s">
        <v>343</v>
      </c>
      <c r="E1520" s="71">
        <v>0.37915894429943903</v>
      </c>
      <c r="F1520" s="68">
        <v>93.996415770609303</v>
      </c>
      <c r="G1520" s="71">
        <v>0.65443891331290605</v>
      </c>
      <c r="H1520" s="68">
        <v>97.625448028673802</v>
      </c>
      <c r="I1520" s="71">
        <v>9.9037789183517794E-4</v>
      </c>
      <c r="J1520" s="68">
        <v>59.453405017921099</v>
      </c>
      <c r="K1520" s="71">
        <v>0.482047541693576</v>
      </c>
      <c r="L1520" s="68">
        <v>80.241935483871003</v>
      </c>
    </row>
    <row r="1521" spans="1:12" x14ac:dyDescent="0.2">
      <c r="A1521" s="72" t="s">
        <v>2855</v>
      </c>
      <c r="B1521" s="66" t="s">
        <v>3169</v>
      </c>
      <c r="C1521" s="67">
        <v>25</v>
      </c>
      <c r="D1521" s="67" t="s">
        <v>343</v>
      </c>
      <c r="E1521" s="71">
        <v>0.29394212093186001</v>
      </c>
      <c r="F1521" s="68">
        <v>82.706093189964193</v>
      </c>
      <c r="G1521" s="71">
        <v>0.409725040364816</v>
      </c>
      <c r="H1521" s="68">
        <v>92.204301075268802</v>
      </c>
      <c r="I1521" s="71">
        <v>1.3478470360051099E-2</v>
      </c>
      <c r="J1521" s="68">
        <v>79.749103942652297</v>
      </c>
      <c r="K1521" s="71">
        <v>0.45862285207071302</v>
      </c>
      <c r="L1521" s="68">
        <v>77.553763440860195</v>
      </c>
    </row>
    <row r="1522" spans="1:12" x14ac:dyDescent="0.2">
      <c r="A1522" s="72" t="s">
        <v>1205</v>
      </c>
      <c r="B1522" s="66" t="s">
        <v>3170</v>
      </c>
      <c r="C1522" s="67">
        <v>25</v>
      </c>
      <c r="D1522" s="67" t="s">
        <v>343</v>
      </c>
      <c r="E1522" s="71">
        <v>0.41018806738462699</v>
      </c>
      <c r="F1522" s="68">
        <v>95.878136200716895</v>
      </c>
      <c r="G1522" s="71">
        <v>0.72690860977591498</v>
      </c>
      <c r="H1522" s="68">
        <v>97.983870967741893</v>
      </c>
      <c r="I1522" s="71">
        <v>5.7582603797908402E-2</v>
      </c>
      <c r="J1522" s="68">
        <v>90.232974910394304</v>
      </c>
      <c r="K1522" s="71">
        <v>0.44607298858005801</v>
      </c>
      <c r="L1522" s="68">
        <v>75.582437275985697</v>
      </c>
    </row>
    <row r="1523" spans="1:12" x14ac:dyDescent="0.2">
      <c r="A1523" s="72" t="s">
        <v>3171</v>
      </c>
      <c r="B1523" s="66" t="s">
        <v>3172</v>
      </c>
      <c r="C1523" s="67">
        <v>21</v>
      </c>
      <c r="D1523" s="67" t="s">
        <v>343</v>
      </c>
      <c r="E1523" s="71">
        <v>0.31985237468516198</v>
      </c>
      <c r="F1523" s="68">
        <v>88.216845878136198</v>
      </c>
      <c r="G1523" s="71">
        <v>0.318624332736543</v>
      </c>
      <c r="H1523" s="68">
        <v>49.596774193548399</v>
      </c>
      <c r="I1523" s="71">
        <v>7.8011761922500907E-6</v>
      </c>
      <c r="J1523" s="68">
        <v>20.564516129032299</v>
      </c>
      <c r="K1523" s="71">
        <v>0.64092499014275095</v>
      </c>
      <c r="L1523" s="68">
        <v>92.965949820788495</v>
      </c>
    </row>
    <row r="1524" spans="1:12" x14ac:dyDescent="0.2">
      <c r="A1524" s="72" t="s">
        <v>3173</v>
      </c>
      <c r="B1524" s="66" t="s">
        <v>3174</v>
      </c>
      <c r="C1524" s="67">
        <v>25</v>
      </c>
      <c r="D1524" s="67" t="s">
        <v>343</v>
      </c>
      <c r="E1524" s="71">
        <v>0.32418263874592601</v>
      </c>
      <c r="F1524" s="68">
        <v>88.8888888888889</v>
      </c>
      <c r="G1524" s="71">
        <v>0.49026720583710698</v>
      </c>
      <c r="H1524" s="68">
        <v>94.758064516128997</v>
      </c>
      <c r="I1524" s="71">
        <v>1.5142137866680999E-2</v>
      </c>
      <c r="J1524" s="68">
        <v>80.779569892473106</v>
      </c>
      <c r="K1524" s="71">
        <v>0.46713857253398999</v>
      </c>
      <c r="L1524" s="68">
        <v>78.629032258064498</v>
      </c>
    </row>
    <row r="1525" spans="1:12" x14ac:dyDescent="0.2">
      <c r="A1525" s="72" t="s">
        <v>3175</v>
      </c>
      <c r="B1525" s="66" t="s">
        <v>3176</v>
      </c>
      <c r="C1525" s="67">
        <v>25</v>
      </c>
      <c r="D1525" s="67" t="s">
        <v>343</v>
      </c>
      <c r="E1525" s="71">
        <v>0.36370506076607401</v>
      </c>
      <c r="F1525" s="68">
        <v>92.921146953405</v>
      </c>
      <c r="G1525" s="71">
        <v>0.59591779684009105</v>
      </c>
      <c r="H1525" s="68">
        <v>97.087813620071699</v>
      </c>
      <c r="I1525" s="71">
        <v>3.643154253314E-3</v>
      </c>
      <c r="J1525" s="68">
        <v>70.519713261648704</v>
      </c>
      <c r="K1525" s="71">
        <v>0.491554231204817</v>
      </c>
      <c r="L1525" s="68">
        <v>81.451612903225794</v>
      </c>
    </row>
    <row r="1526" spans="1:12" x14ac:dyDescent="0.2">
      <c r="A1526" s="72" t="s">
        <v>3177</v>
      </c>
      <c r="B1526" s="66" t="s">
        <v>3178</v>
      </c>
      <c r="C1526" s="67">
        <v>25</v>
      </c>
      <c r="D1526" s="67" t="s">
        <v>343</v>
      </c>
      <c r="E1526" s="71">
        <v>0.25075871561019097</v>
      </c>
      <c r="F1526" s="68">
        <v>68.413978494623606</v>
      </c>
      <c r="G1526" s="71">
        <v>0.30982566676583301</v>
      </c>
      <c r="H1526" s="68">
        <v>47.580645161290299</v>
      </c>
      <c r="I1526" s="71">
        <v>1.98021811075434E-2</v>
      </c>
      <c r="J1526" s="68">
        <v>82.482078853046602</v>
      </c>
      <c r="K1526" s="71">
        <v>0.42264829895719602</v>
      </c>
      <c r="L1526" s="68">
        <v>72.132616487455195</v>
      </c>
    </row>
    <row r="1527" spans="1:12" x14ac:dyDescent="0.2">
      <c r="A1527" s="72" t="s">
        <v>3179</v>
      </c>
      <c r="B1527" s="66" t="s">
        <v>3180</v>
      </c>
      <c r="C1527" s="67">
        <v>25</v>
      </c>
      <c r="D1527" s="67" t="s">
        <v>343</v>
      </c>
      <c r="E1527" s="71">
        <v>0.255535074524876</v>
      </c>
      <c r="F1527" s="68">
        <v>70.071684587813607</v>
      </c>
      <c r="G1527" s="71">
        <v>0.33766718339249102</v>
      </c>
      <c r="H1527" s="68">
        <v>82.795698924731198</v>
      </c>
      <c r="I1527" s="71">
        <v>2.0361191705302401E-2</v>
      </c>
      <c r="J1527" s="68">
        <v>82.795698924731198</v>
      </c>
      <c r="K1527" s="71">
        <v>0.40857684847683301</v>
      </c>
      <c r="L1527" s="68">
        <v>70.250896057347703</v>
      </c>
    </row>
    <row r="1528" spans="1:12" x14ac:dyDescent="0.2">
      <c r="A1528" s="72" t="s">
        <v>3181</v>
      </c>
      <c r="B1528" s="66" t="s">
        <v>3182</v>
      </c>
      <c r="C1528" s="67">
        <v>25</v>
      </c>
      <c r="D1528" s="67" t="s">
        <v>343</v>
      </c>
      <c r="E1528" s="71">
        <v>0.27637821358997899</v>
      </c>
      <c r="F1528" s="68">
        <v>78.136200716845906</v>
      </c>
      <c r="G1528" s="71">
        <v>0.33602768045723003</v>
      </c>
      <c r="H1528" s="68">
        <v>82.213261648745501</v>
      </c>
      <c r="I1528" s="71">
        <v>3.6005695231701301E-2</v>
      </c>
      <c r="J1528" s="68">
        <v>87.096774193548399</v>
      </c>
      <c r="K1528" s="71">
        <v>0.45710126508100601</v>
      </c>
      <c r="L1528" s="68">
        <v>77.060931899641602</v>
      </c>
    </row>
    <row r="1529" spans="1:12" x14ac:dyDescent="0.2">
      <c r="A1529" s="72" t="s">
        <v>3183</v>
      </c>
      <c r="B1529" s="66" t="s">
        <v>3184</v>
      </c>
      <c r="C1529" s="67">
        <v>25</v>
      </c>
      <c r="D1529" s="67" t="s">
        <v>343</v>
      </c>
      <c r="E1529" s="71">
        <v>0.32061459514813401</v>
      </c>
      <c r="F1529" s="68">
        <v>88.440860215053803</v>
      </c>
      <c r="G1529" s="71">
        <v>0.38219712890097202</v>
      </c>
      <c r="H1529" s="68">
        <v>90.188172043010795</v>
      </c>
      <c r="I1529" s="71">
        <v>0.24012919068295899</v>
      </c>
      <c r="J1529" s="68">
        <v>95.8333333333333</v>
      </c>
      <c r="K1529" s="71">
        <v>0.33951746586046999</v>
      </c>
      <c r="L1529" s="68">
        <v>61.021505376344102</v>
      </c>
    </row>
    <row r="1530" spans="1:12" x14ac:dyDescent="0.2">
      <c r="A1530" s="72" t="s">
        <v>3185</v>
      </c>
      <c r="B1530" s="66" t="s">
        <v>3186</v>
      </c>
      <c r="C1530" s="67">
        <v>25</v>
      </c>
      <c r="D1530" s="67" t="s">
        <v>343</v>
      </c>
      <c r="E1530" s="71">
        <v>0.29304484483692</v>
      </c>
      <c r="F1530" s="68">
        <v>82.526881720430097</v>
      </c>
      <c r="G1530" s="71">
        <v>0.310767809968157</v>
      </c>
      <c r="H1530" s="68">
        <v>47.894265232974902</v>
      </c>
      <c r="I1530" s="71">
        <v>4.3881114203681702E-2</v>
      </c>
      <c r="J1530" s="68">
        <v>88.396057347670293</v>
      </c>
      <c r="K1530" s="71">
        <v>0.52448561033892105</v>
      </c>
      <c r="L1530" s="68">
        <v>85.707885304659499</v>
      </c>
    </row>
    <row r="1531" spans="1:12" x14ac:dyDescent="0.2">
      <c r="A1531" s="72" t="s">
        <v>3187</v>
      </c>
      <c r="B1531" s="66" t="s">
        <v>3188</v>
      </c>
      <c r="C1531" s="67">
        <v>25</v>
      </c>
      <c r="D1531" s="67" t="s">
        <v>343</v>
      </c>
      <c r="E1531" s="71">
        <v>0.31531537435016199</v>
      </c>
      <c r="F1531" s="68">
        <v>87.544802867383495</v>
      </c>
      <c r="G1531" s="71">
        <v>0.44492063847045599</v>
      </c>
      <c r="H1531" s="68">
        <v>93.593189964157702</v>
      </c>
      <c r="I1531" s="71">
        <v>0.14165712101785299</v>
      </c>
      <c r="J1531" s="68">
        <v>94.265232974910404</v>
      </c>
      <c r="K1531" s="71">
        <v>0.35936836356217799</v>
      </c>
      <c r="L1531" s="68">
        <v>62.948028673835097</v>
      </c>
    </row>
    <row r="1532" spans="1:12" x14ac:dyDescent="0.2">
      <c r="A1532" s="72" t="s">
        <v>3189</v>
      </c>
      <c r="B1532" s="66" t="s">
        <v>3190</v>
      </c>
      <c r="C1532" s="67">
        <v>25</v>
      </c>
      <c r="D1532" s="67" t="s">
        <v>343</v>
      </c>
      <c r="E1532" s="71">
        <v>0.26777474305100302</v>
      </c>
      <c r="F1532" s="68">
        <v>75.224014336917605</v>
      </c>
      <c r="G1532" s="71">
        <v>0.36476052478267501</v>
      </c>
      <c r="H1532" s="68">
        <v>88.351254480286698</v>
      </c>
      <c r="I1532" s="71">
        <v>4.4058306373863099E-2</v>
      </c>
      <c r="J1532" s="68">
        <v>88.485663082437298</v>
      </c>
      <c r="K1532" s="71">
        <v>0.394505397996471</v>
      </c>
      <c r="L1532" s="68">
        <v>68.234767025089596</v>
      </c>
    </row>
    <row r="1533" spans="1:12" x14ac:dyDescent="0.2">
      <c r="A1533" s="72" t="s">
        <v>3191</v>
      </c>
      <c r="B1533" s="66" t="s">
        <v>3192</v>
      </c>
      <c r="C1533" s="67">
        <v>25</v>
      </c>
      <c r="D1533" s="67" t="s">
        <v>343</v>
      </c>
      <c r="E1533" s="71">
        <v>0.259436201085816</v>
      </c>
      <c r="F1533" s="68">
        <v>71.863799283154094</v>
      </c>
      <c r="G1533" s="71">
        <v>0.34346072108070003</v>
      </c>
      <c r="H1533" s="68">
        <v>84.363799283154094</v>
      </c>
      <c r="I1533" s="71">
        <v>2.5433515020690502E-2</v>
      </c>
      <c r="J1533" s="68">
        <v>84.363799283154094</v>
      </c>
      <c r="K1533" s="71">
        <v>0.409414367156058</v>
      </c>
      <c r="L1533" s="68">
        <v>70.385304659498203</v>
      </c>
    </row>
    <row r="1534" spans="1:12" x14ac:dyDescent="0.2">
      <c r="A1534" s="72" t="s">
        <v>3193</v>
      </c>
      <c r="B1534" s="66" t="s">
        <v>3194</v>
      </c>
      <c r="C1534" s="67">
        <v>25</v>
      </c>
      <c r="D1534" s="67" t="s">
        <v>343</v>
      </c>
      <c r="E1534" s="71">
        <v>0.260054311250908</v>
      </c>
      <c r="F1534" s="68">
        <v>72.132616487455195</v>
      </c>
      <c r="G1534" s="71">
        <v>0.34007959628819101</v>
      </c>
      <c r="H1534" s="68">
        <v>83.154121863799304</v>
      </c>
      <c r="I1534" s="71">
        <v>1.6066901886372199E-2</v>
      </c>
      <c r="J1534" s="68">
        <v>81.182795698924707</v>
      </c>
      <c r="K1534" s="71">
        <v>0.42401643557816099</v>
      </c>
      <c r="L1534" s="68">
        <v>72.535842293906796</v>
      </c>
    </row>
    <row r="1535" spans="1:12" x14ac:dyDescent="0.2">
      <c r="A1535" s="72" t="s">
        <v>3195</v>
      </c>
      <c r="B1535" s="66" t="s">
        <v>3196</v>
      </c>
      <c r="C1535" s="67">
        <v>25</v>
      </c>
      <c r="D1535" s="67" t="s">
        <v>343</v>
      </c>
      <c r="E1535" s="71">
        <v>0.36931460643924002</v>
      </c>
      <c r="F1535" s="68">
        <v>93.324372759856601</v>
      </c>
      <c r="G1535" s="71">
        <v>0.49602673139632403</v>
      </c>
      <c r="H1535" s="68">
        <v>94.937275985663106</v>
      </c>
      <c r="I1535" s="71">
        <v>0.40017417910318698</v>
      </c>
      <c r="J1535" s="68">
        <v>98.073476702508998</v>
      </c>
      <c r="K1535" s="71">
        <v>0.21174290881821001</v>
      </c>
      <c r="L1535" s="68">
        <v>41.487455197132597</v>
      </c>
    </row>
    <row r="1536" spans="1:12" x14ac:dyDescent="0.2">
      <c r="A1536" s="72" t="s">
        <v>638</v>
      </c>
      <c r="B1536" s="66" t="s">
        <v>3197</v>
      </c>
      <c r="C1536" s="67">
        <v>25</v>
      </c>
      <c r="D1536" s="67" t="s">
        <v>343</v>
      </c>
      <c r="E1536" s="71">
        <v>0.24567180072282899</v>
      </c>
      <c r="F1536" s="68">
        <v>66.577060931899695</v>
      </c>
      <c r="G1536" s="71">
        <v>0.33038849222600902</v>
      </c>
      <c r="H1536" s="68">
        <v>52.284946236559101</v>
      </c>
      <c r="I1536" s="71">
        <v>0.165526413911318</v>
      </c>
      <c r="J1536" s="68">
        <v>94.802867383512506</v>
      </c>
      <c r="K1536" s="71">
        <v>0.24110049603115899</v>
      </c>
      <c r="L1536" s="68">
        <v>45.878136200716803</v>
      </c>
    </row>
    <row r="1537" spans="1:12" x14ac:dyDescent="0.2">
      <c r="A1537" s="72" t="s">
        <v>642</v>
      </c>
      <c r="B1537" s="66" t="s">
        <v>3198</v>
      </c>
      <c r="C1537" s="67">
        <v>25</v>
      </c>
      <c r="D1537" s="67" t="s">
        <v>343</v>
      </c>
      <c r="E1537" s="71">
        <v>0.24251413559471299</v>
      </c>
      <c r="F1537" s="68">
        <v>65.546594982078901</v>
      </c>
      <c r="G1537" s="71">
        <v>0.35488408681547901</v>
      </c>
      <c r="H1537" s="68">
        <v>87.096774193548399</v>
      </c>
      <c r="I1537" s="71">
        <v>7.3526717822086002E-2</v>
      </c>
      <c r="J1537" s="68">
        <v>91.084229390681003</v>
      </c>
      <c r="K1537" s="71">
        <v>0.29913160214657297</v>
      </c>
      <c r="L1537" s="68">
        <v>54.973118279569903</v>
      </c>
    </row>
    <row r="1538" spans="1:12" x14ac:dyDescent="0.2">
      <c r="A1538" s="72" t="s">
        <v>3199</v>
      </c>
      <c r="B1538" s="66" t="s">
        <v>3200</v>
      </c>
      <c r="C1538" s="67">
        <v>25</v>
      </c>
      <c r="D1538" s="67" t="s">
        <v>343</v>
      </c>
      <c r="E1538" s="71">
        <v>0.288221175117927</v>
      </c>
      <c r="F1538" s="68">
        <v>81.048387096774206</v>
      </c>
      <c r="G1538" s="71">
        <v>0.34805455117749501</v>
      </c>
      <c r="H1538" s="68">
        <v>85.663082437276003</v>
      </c>
      <c r="I1538" s="71">
        <v>0.27991978874550699</v>
      </c>
      <c r="J1538" s="68">
        <v>96.281362007168497</v>
      </c>
      <c r="K1538" s="71">
        <v>0.23668918543077899</v>
      </c>
      <c r="L1538" s="68">
        <v>45.116487455197102</v>
      </c>
    </row>
    <row r="1539" spans="1:12" x14ac:dyDescent="0.2">
      <c r="A1539" s="72" t="s">
        <v>3201</v>
      </c>
      <c r="B1539" s="66" t="s">
        <v>3202</v>
      </c>
      <c r="C1539" s="67">
        <v>25</v>
      </c>
      <c r="D1539" s="67" t="s">
        <v>343</v>
      </c>
      <c r="E1539" s="71">
        <v>0.27553106593773702</v>
      </c>
      <c r="F1539" s="68">
        <v>77.867383512544805</v>
      </c>
      <c r="G1539" s="71">
        <v>0.33224334021593299</v>
      </c>
      <c r="H1539" s="68">
        <v>53.315412186379902</v>
      </c>
      <c r="I1539" s="71">
        <v>0.35539357368532698</v>
      </c>
      <c r="J1539" s="68">
        <v>97.491039426523301</v>
      </c>
      <c r="K1539" s="71">
        <v>0.13895628391195</v>
      </c>
      <c r="L1539" s="68">
        <v>31.093189964157698</v>
      </c>
    </row>
    <row r="1540" spans="1:12" x14ac:dyDescent="0.2">
      <c r="A1540" s="72" t="s">
        <v>3203</v>
      </c>
      <c r="B1540" s="66" t="s">
        <v>3204</v>
      </c>
      <c r="C1540" s="67">
        <v>25</v>
      </c>
      <c r="D1540" s="67" t="s">
        <v>343</v>
      </c>
      <c r="E1540" s="71">
        <v>0.22839671623066499</v>
      </c>
      <c r="F1540" s="68">
        <v>60.528673835125403</v>
      </c>
      <c r="G1540" s="71">
        <v>0.351803560138859</v>
      </c>
      <c r="H1540" s="68">
        <v>86.379928315412201</v>
      </c>
      <c r="I1540" s="71">
        <v>7.4640850120458499E-2</v>
      </c>
      <c r="J1540" s="68">
        <v>91.129032258064498</v>
      </c>
      <c r="K1540" s="71">
        <v>0.25874573843267601</v>
      </c>
      <c r="L1540" s="68">
        <v>48.476702508960599</v>
      </c>
    </row>
    <row r="1541" spans="1:12" x14ac:dyDescent="0.2">
      <c r="A1541" s="72" t="s">
        <v>3205</v>
      </c>
      <c r="B1541" s="66" t="s">
        <v>3206</v>
      </c>
      <c r="C1541" s="67">
        <v>21</v>
      </c>
      <c r="D1541" s="67" t="s">
        <v>343</v>
      </c>
      <c r="E1541" s="71">
        <v>0.24257032565344699</v>
      </c>
      <c r="F1541" s="68">
        <v>65.591397849462396</v>
      </c>
      <c r="G1541" s="71">
        <v>0.41134935081936602</v>
      </c>
      <c r="H1541" s="68">
        <v>92.293906810035807</v>
      </c>
      <c r="I1541" s="71">
        <v>4.1495425620039798E-3</v>
      </c>
      <c r="J1541" s="68">
        <v>71.415770609318997</v>
      </c>
      <c r="K1541" s="71">
        <v>0.31221208357897001</v>
      </c>
      <c r="L1541" s="68">
        <v>56.720430107526902</v>
      </c>
    </row>
    <row r="1542" spans="1:12" x14ac:dyDescent="0.2">
      <c r="A1542" s="72" t="s">
        <v>3207</v>
      </c>
      <c r="B1542" s="66" t="s">
        <v>3208</v>
      </c>
      <c r="C1542" s="67">
        <v>21</v>
      </c>
      <c r="D1542" s="67" t="s">
        <v>343</v>
      </c>
      <c r="E1542" s="71">
        <v>0.16747493747650399</v>
      </c>
      <c r="F1542" s="68">
        <v>40.591397849462403</v>
      </c>
      <c r="G1542" s="71">
        <v>0.27676458813628801</v>
      </c>
      <c r="H1542" s="68">
        <v>42.562724014336901</v>
      </c>
      <c r="I1542" s="71">
        <v>8.3683404261772495E-4</v>
      </c>
      <c r="J1542" s="68">
        <v>57.616487455197102</v>
      </c>
      <c r="K1542" s="71">
        <v>0.22482339025060699</v>
      </c>
      <c r="L1542" s="68">
        <v>43.369175627240097</v>
      </c>
    </row>
    <row r="1543" spans="1:12" x14ac:dyDescent="0.2">
      <c r="A1543" s="72" t="s">
        <v>3209</v>
      </c>
      <c r="B1543" s="66" t="s">
        <v>3210</v>
      </c>
      <c r="C1543" s="67">
        <v>21</v>
      </c>
      <c r="D1543" s="67" t="s">
        <v>343</v>
      </c>
      <c r="E1543" s="71">
        <v>0.23578822247306699</v>
      </c>
      <c r="F1543" s="68">
        <v>63.172043010752702</v>
      </c>
      <c r="G1543" s="71">
        <v>0.30756034794203102</v>
      </c>
      <c r="H1543" s="68">
        <v>47.087813620071699</v>
      </c>
      <c r="I1543" s="71">
        <v>3.9751887604508797E-2</v>
      </c>
      <c r="J1543" s="68">
        <v>87.813620071684596</v>
      </c>
      <c r="K1543" s="71">
        <v>0.36005243187266001</v>
      </c>
      <c r="L1543" s="68">
        <v>63.037634408602202</v>
      </c>
    </row>
    <row r="1544" spans="1:12" x14ac:dyDescent="0.2">
      <c r="A1544" s="72" t="s">
        <v>3211</v>
      </c>
      <c r="B1544" s="66" t="s">
        <v>3212</v>
      </c>
      <c r="C1544" s="67">
        <v>21</v>
      </c>
      <c r="D1544" s="67" t="s">
        <v>343</v>
      </c>
      <c r="E1544" s="71">
        <v>0.209026695831286</v>
      </c>
      <c r="F1544" s="68">
        <v>54.480286738351303</v>
      </c>
      <c r="G1544" s="71">
        <v>0.26439066563362801</v>
      </c>
      <c r="H1544" s="68">
        <v>40.9050179211469</v>
      </c>
      <c r="I1544" s="71">
        <v>1.7994713083456901E-3</v>
      </c>
      <c r="J1544" s="68">
        <v>64.740143369175598</v>
      </c>
      <c r="K1544" s="71">
        <v>0.360889950551884</v>
      </c>
      <c r="L1544" s="68">
        <v>63.1272401433692</v>
      </c>
    </row>
    <row r="1545" spans="1:12" x14ac:dyDescent="0.2">
      <c r="A1545" s="72" t="s">
        <v>3213</v>
      </c>
      <c r="B1545" s="66" t="s">
        <v>3214</v>
      </c>
      <c r="C1545" s="67">
        <v>25</v>
      </c>
      <c r="D1545" s="67" t="s">
        <v>343</v>
      </c>
      <c r="E1545" s="71">
        <v>0.20169498595810001</v>
      </c>
      <c r="F1545" s="68">
        <v>51.299283154121902</v>
      </c>
      <c r="G1545" s="71">
        <v>0.240860007036269</v>
      </c>
      <c r="H1545" s="68">
        <v>37.724014336917598</v>
      </c>
      <c r="I1545" s="71">
        <v>2.0296174377181699E-2</v>
      </c>
      <c r="J1545" s="68">
        <v>82.706093189964193</v>
      </c>
      <c r="K1545" s="71">
        <v>0.34392877646085002</v>
      </c>
      <c r="L1545" s="68">
        <v>61.424731182795703</v>
      </c>
    </row>
    <row r="1546" spans="1:12" x14ac:dyDescent="0.2">
      <c r="A1546" s="72" t="s">
        <v>1913</v>
      </c>
      <c r="B1546" s="66" t="s">
        <v>3215</v>
      </c>
      <c r="C1546" s="67">
        <v>21</v>
      </c>
      <c r="D1546" s="67" t="s">
        <v>343</v>
      </c>
      <c r="E1546" s="71">
        <v>0.20247001247042901</v>
      </c>
      <c r="F1546" s="68">
        <v>51.792114695340501</v>
      </c>
      <c r="G1546" s="71">
        <v>0.27722733190339899</v>
      </c>
      <c r="H1546" s="68">
        <v>42.697132616487501</v>
      </c>
      <c r="I1546" s="71">
        <v>8.5599746914068902E-4</v>
      </c>
      <c r="J1546" s="68">
        <v>58.019713261648697</v>
      </c>
      <c r="K1546" s="71">
        <v>0.32932670803874597</v>
      </c>
      <c r="L1546" s="68">
        <v>59.318996415770599</v>
      </c>
    </row>
    <row r="1547" spans="1:12" x14ac:dyDescent="0.2">
      <c r="A1547" s="72" t="s">
        <v>3216</v>
      </c>
      <c r="B1547" s="66" t="s">
        <v>3217</v>
      </c>
      <c r="C1547" s="67">
        <v>21</v>
      </c>
      <c r="D1547" s="67" t="s">
        <v>343</v>
      </c>
      <c r="E1547" s="71">
        <v>0.17097665610325999</v>
      </c>
      <c r="F1547" s="68">
        <v>41.890681003584199</v>
      </c>
      <c r="G1547" s="71">
        <v>0.12257733702571599</v>
      </c>
      <c r="H1547" s="68">
        <v>19.175627240143399</v>
      </c>
      <c r="I1547" s="71">
        <v>6.1914414780599699E-3</v>
      </c>
      <c r="J1547" s="68">
        <v>74.014336917562702</v>
      </c>
      <c r="K1547" s="71">
        <v>0.384161189806006</v>
      </c>
      <c r="L1547" s="68">
        <v>66.711469534050195</v>
      </c>
    </row>
    <row r="1548" spans="1:12" x14ac:dyDescent="0.2">
      <c r="A1548" s="72" t="s">
        <v>3218</v>
      </c>
      <c r="B1548" s="66" t="s">
        <v>3219</v>
      </c>
      <c r="C1548" s="67">
        <v>25</v>
      </c>
      <c r="D1548" s="67" t="s">
        <v>343</v>
      </c>
      <c r="E1548" s="71">
        <v>0.20652821015178799</v>
      </c>
      <c r="F1548" s="68">
        <v>53.494623655913998</v>
      </c>
      <c r="G1548" s="71">
        <v>0.31193400069646199</v>
      </c>
      <c r="H1548" s="68">
        <v>48.163082437276003</v>
      </c>
      <c r="I1548" s="71">
        <v>3.1259648924708297E-2</v>
      </c>
      <c r="J1548" s="68">
        <v>86.1111111111111</v>
      </c>
      <c r="K1548" s="71">
        <v>0.276390980834194</v>
      </c>
      <c r="L1548" s="68">
        <v>51.3888888888889</v>
      </c>
    </row>
    <row r="1549" spans="1:12" x14ac:dyDescent="0.2">
      <c r="A1549" s="72" t="s">
        <v>3220</v>
      </c>
      <c r="B1549" s="66" t="s">
        <v>3221</v>
      </c>
      <c r="C1549" s="67">
        <v>21</v>
      </c>
      <c r="D1549" s="67" t="s">
        <v>343</v>
      </c>
      <c r="E1549" s="71">
        <v>0.21877334313829799</v>
      </c>
      <c r="F1549" s="68">
        <v>57.5716845878136</v>
      </c>
      <c r="G1549" s="71">
        <v>0.27922633491430299</v>
      </c>
      <c r="H1549" s="68">
        <v>43.0555555555556</v>
      </c>
      <c r="I1549" s="71">
        <v>3.24808497292585E-2</v>
      </c>
      <c r="J1549" s="68">
        <v>86.290322580645196</v>
      </c>
      <c r="K1549" s="71">
        <v>0.34461284477133303</v>
      </c>
      <c r="L1549" s="68">
        <v>61.559139784946197</v>
      </c>
    </row>
    <row r="1550" spans="1:12" x14ac:dyDescent="0.2">
      <c r="A1550" s="72" t="s">
        <v>3222</v>
      </c>
      <c r="B1550" s="66" t="s">
        <v>3223</v>
      </c>
      <c r="C1550" s="67">
        <v>21</v>
      </c>
      <c r="D1550" s="67" t="s">
        <v>343</v>
      </c>
      <c r="E1550" s="71">
        <v>0.162427121291425</v>
      </c>
      <c r="F1550" s="68">
        <v>39.112903225806399</v>
      </c>
      <c r="G1550" s="71">
        <v>0.15294666300079901</v>
      </c>
      <c r="H1550" s="68">
        <v>22.3566308243728</v>
      </c>
      <c r="I1550" s="71">
        <v>1.1778409104039E-2</v>
      </c>
      <c r="J1550" s="68">
        <v>78.629032258064498</v>
      </c>
      <c r="K1550" s="71">
        <v>0.32255629176943601</v>
      </c>
      <c r="L1550" s="68">
        <v>58.512544802867403</v>
      </c>
    </row>
    <row r="1551" spans="1:12" x14ac:dyDescent="0.2">
      <c r="A1551" s="72" t="s">
        <v>1063</v>
      </c>
      <c r="B1551" s="66" t="s">
        <v>3224</v>
      </c>
      <c r="C1551" s="67">
        <v>21</v>
      </c>
      <c r="D1551" s="67" t="s">
        <v>343</v>
      </c>
      <c r="E1551" s="71">
        <v>0.20866475903119</v>
      </c>
      <c r="F1551" s="68">
        <v>54.345878136200703</v>
      </c>
      <c r="G1551" s="71">
        <v>0.30179400124169597</v>
      </c>
      <c r="H1551" s="68">
        <v>46.102150537634401</v>
      </c>
      <c r="I1551" s="71">
        <v>1.40403972043522E-2</v>
      </c>
      <c r="J1551" s="68">
        <v>80.241935483871003</v>
      </c>
      <c r="K1551" s="71">
        <v>0.31015987864752198</v>
      </c>
      <c r="L1551" s="68">
        <v>56.586021505376401</v>
      </c>
    </row>
    <row r="1552" spans="1:12" x14ac:dyDescent="0.2">
      <c r="A1552" s="72" t="s">
        <v>3225</v>
      </c>
      <c r="B1552" s="66" t="s">
        <v>3226</v>
      </c>
      <c r="C1552" s="67">
        <v>25</v>
      </c>
      <c r="D1552" s="67" t="s">
        <v>343</v>
      </c>
      <c r="E1552" s="71">
        <v>0.22953826359149701</v>
      </c>
      <c r="F1552" s="68">
        <v>60.931899641577097</v>
      </c>
      <c r="G1552" s="71">
        <v>0.31803266526573598</v>
      </c>
      <c r="H1552" s="68">
        <v>49.327956989247298</v>
      </c>
      <c r="I1552" s="71">
        <v>2.9543072658578699E-2</v>
      </c>
      <c r="J1552" s="68">
        <v>85.842293906809999</v>
      </c>
      <c r="K1552" s="71">
        <v>0.34103905285017699</v>
      </c>
      <c r="L1552" s="68">
        <v>61.155913978494603</v>
      </c>
    </row>
    <row r="1553" spans="1:12" x14ac:dyDescent="0.2">
      <c r="A1553" s="72" t="s">
        <v>3227</v>
      </c>
      <c r="B1553" s="66" t="s">
        <v>3228</v>
      </c>
      <c r="C1553" s="67">
        <v>25</v>
      </c>
      <c r="D1553" s="67" t="s">
        <v>343</v>
      </c>
      <c r="E1553" s="71">
        <v>0.57645973624149305</v>
      </c>
      <c r="F1553" s="68">
        <v>99.775985663082395</v>
      </c>
      <c r="G1553" s="71">
        <v>0.73721561610429498</v>
      </c>
      <c r="H1553" s="68">
        <v>98.207885304659499</v>
      </c>
      <c r="I1553" s="71">
        <v>0.67538674807209498</v>
      </c>
      <c r="J1553" s="68">
        <v>99.507168458781393</v>
      </c>
      <c r="K1553" s="71">
        <v>0.31677684454809102</v>
      </c>
      <c r="L1553" s="68">
        <v>57.526881720430097</v>
      </c>
    </row>
    <row r="1554" spans="1:12" x14ac:dyDescent="0.2">
      <c r="A1554" s="72" t="s">
        <v>406</v>
      </c>
      <c r="B1554" s="66" t="s">
        <v>3229</v>
      </c>
      <c r="C1554" s="67">
        <v>25</v>
      </c>
      <c r="D1554" s="67" t="s">
        <v>343</v>
      </c>
      <c r="E1554" s="71">
        <v>0.38394609117561401</v>
      </c>
      <c r="F1554" s="68">
        <v>94.265232974910404</v>
      </c>
      <c r="G1554" s="71">
        <v>0.44539543497909501</v>
      </c>
      <c r="H1554" s="68">
        <v>93.637992831541197</v>
      </c>
      <c r="I1554" s="71">
        <v>0.30212385030255101</v>
      </c>
      <c r="J1554" s="68">
        <v>96.729390681003593</v>
      </c>
      <c r="K1554" s="71">
        <v>0.40431898824519502</v>
      </c>
      <c r="L1554" s="68">
        <v>69.802867383512506</v>
      </c>
    </row>
    <row r="1555" spans="1:12" x14ac:dyDescent="0.2">
      <c r="A1555" s="72" t="s">
        <v>3230</v>
      </c>
      <c r="B1555" s="66" t="s">
        <v>3230</v>
      </c>
      <c r="C1555" s="67">
        <v>25</v>
      </c>
      <c r="D1555" s="67" t="s">
        <v>343</v>
      </c>
      <c r="E1555" s="71">
        <v>0.512393899911189</v>
      </c>
      <c r="F1555" s="68">
        <v>98.879928315412201</v>
      </c>
      <c r="G1555" s="71">
        <v>0.65223387163695101</v>
      </c>
      <c r="H1555" s="68">
        <v>97.580645161290306</v>
      </c>
      <c r="I1555" s="71">
        <v>0.60262394967233501</v>
      </c>
      <c r="J1555" s="68">
        <v>98.879928315412201</v>
      </c>
      <c r="K1555" s="71">
        <v>0.28232387842427997</v>
      </c>
      <c r="L1555" s="68">
        <v>52.329749103942703</v>
      </c>
    </row>
    <row r="1556" spans="1:12" x14ac:dyDescent="0.2">
      <c r="A1556" s="72" t="s">
        <v>3231</v>
      </c>
      <c r="B1556" s="66" t="s">
        <v>3231</v>
      </c>
      <c r="C1556" s="67">
        <v>25</v>
      </c>
      <c r="D1556" s="67" t="s">
        <v>343</v>
      </c>
      <c r="E1556" s="71">
        <v>0.25662199545526998</v>
      </c>
      <c r="F1556" s="68">
        <v>70.654121863799304</v>
      </c>
      <c r="G1556" s="71">
        <v>0.32335266668080698</v>
      </c>
      <c r="H1556" s="68">
        <v>50.6272401433692</v>
      </c>
      <c r="I1556" s="71">
        <v>6.2197783262894499E-3</v>
      </c>
      <c r="J1556" s="68">
        <v>74.148745519713302</v>
      </c>
      <c r="K1556" s="71">
        <v>0.44029354135871301</v>
      </c>
      <c r="L1556" s="68">
        <v>74.731182795698899</v>
      </c>
    </row>
    <row r="1557" spans="1:12" x14ac:dyDescent="0.2">
      <c r="A1557" s="72" t="s">
        <v>3232</v>
      </c>
      <c r="B1557" s="66" t="s">
        <v>3233</v>
      </c>
      <c r="C1557" s="67">
        <v>25</v>
      </c>
      <c r="D1557" s="67" t="s">
        <v>343</v>
      </c>
      <c r="E1557" s="71">
        <v>0.40115753684998301</v>
      </c>
      <c r="F1557" s="68">
        <v>95.385304659498203</v>
      </c>
      <c r="G1557" s="71">
        <v>0.39569343926738398</v>
      </c>
      <c r="H1557" s="68">
        <v>91.173835125447994</v>
      </c>
      <c r="I1557" s="71">
        <v>0.47267301602247302</v>
      </c>
      <c r="J1557" s="68">
        <v>98.476702508960599</v>
      </c>
      <c r="K1557" s="71">
        <v>0.33510615526009102</v>
      </c>
      <c r="L1557" s="68">
        <v>60.170250896057297</v>
      </c>
    </row>
    <row r="1558" spans="1:12" x14ac:dyDescent="0.2">
      <c r="A1558" s="72" t="s">
        <v>3234</v>
      </c>
      <c r="B1558" s="66" t="s">
        <v>3235</v>
      </c>
      <c r="C1558" s="67">
        <v>25</v>
      </c>
      <c r="D1558" s="67" t="s">
        <v>343</v>
      </c>
      <c r="E1558" s="71">
        <v>0.24913107743851701</v>
      </c>
      <c r="F1558" s="68">
        <v>67.786738351254499</v>
      </c>
      <c r="G1558" s="71">
        <v>0.30339133323145301</v>
      </c>
      <c r="H1558" s="68">
        <v>46.505376344086002</v>
      </c>
      <c r="I1558" s="71">
        <v>3.8468224586677001E-2</v>
      </c>
      <c r="J1558" s="68">
        <v>87.455197132616505</v>
      </c>
      <c r="K1558" s="71">
        <v>0.40553367449742</v>
      </c>
      <c r="L1558" s="68">
        <v>69.892473118279597</v>
      </c>
    </row>
    <row r="1559" spans="1:12" x14ac:dyDescent="0.2">
      <c r="A1559" s="72" t="s">
        <v>3236</v>
      </c>
      <c r="B1559" s="66" t="s">
        <v>3237</v>
      </c>
      <c r="C1559" s="67">
        <v>25</v>
      </c>
      <c r="D1559" s="67" t="s">
        <v>343</v>
      </c>
      <c r="E1559" s="71">
        <v>0.21397742045154</v>
      </c>
      <c r="F1559" s="68">
        <v>55.913978494623599</v>
      </c>
      <c r="G1559" s="71">
        <v>0.28502766608209001</v>
      </c>
      <c r="H1559" s="68">
        <v>43.637992831541197</v>
      </c>
      <c r="I1559" s="71">
        <v>4.1531976109217203E-3</v>
      </c>
      <c r="J1559" s="68">
        <v>71.460573476702507</v>
      </c>
      <c r="K1559" s="71">
        <v>0.35275139766160801</v>
      </c>
      <c r="L1559" s="68">
        <v>62.320788530465997</v>
      </c>
    </row>
    <row r="1560" spans="1:12" x14ac:dyDescent="0.2">
      <c r="A1560" s="72" t="s">
        <v>3238</v>
      </c>
      <c r="B1560" s="66" t="s">
        <v>3239</v>
      </c>
      <c r="C1560" s="67">
        <v>21</v>
      </c>
      <c r="D1560" s="67" t="s">
        <v>343</v>
      </c>
      <c r="E1560" s="71">
        <v>0.21304734621397001</v>
      </c>
      <c r="F1560" s="68">
        <v>55.421146953405</v>
      </c>
      <c r="G1560" s="71">
        <v>0.26393210373734399</v>
      </c>
      <c r="H1560" s="68">
        <v>40.770609318996399</v>
      </c>
      <c r="I1560" s="71">
        <v>5.5543460980200603E-4</v>
      </c>
      <c r="J1560" s="68">
        <v>52.912186379928301</v>
      </c>
      <c r="K1560" s="71">
        <v>0.37465450029476399</v>
      </c>
      <c r="L1560" s="68">
        <v>65.456989247311796</v>
      </c>
    </row>
    <row r="1561" spans="1:12" x14ac:dyDescent="0.2">
      <c r="A1561" s="72" t="s">
        <v>3240</v>
      </c>
      <c r="B1561" s="66" t="s">
        <v>3241</v>
      </c>
      <c r="C1561" s="67">
        <v>21</v>
      </c>
      <c r="D1561" s="67" t="s">
        <v>343</v>
      </c>
      <c r="E1561" s="71">
        <v>0.223837905232847</v>
      </c>
      <c r="F1561" s="68">
        <v>59.453405017921099</v>
      </c>
      <c r="G1561" s="71">
        <v>0.27358740563325901</v>
      </c>
      <c r="H1561" s="68">
        <v>42.159498207885299</v>
      </c>
      <c r="I1561" s="71">
        <v>2.7368437583276698E-3</v>
      </c>
      <c r="J1561" s="68">
        <v>68.324372759856601</v>
      </c>
      <c r="K1561" s="71">
        <v>0.39518946630695401</v>
      </c>
      <c r="L1561" s="68">
        <v>68.279569892473106</v>
      </c>
    </row>
    <row r="1562" spans="1:12" x14ac:dyDescent="0.2">
      <c r="A1562" s="72" t="s">
        <v>3242</v>
      </c>
      <c r="B1562" s="66" t="s">
        <v>3243</v>
      </c>
      <c r="C1562" s="67">
        <v>25</v>
      </c>
      <c r="D1562" s="67" t="s">
        <v>343</v>
      </c>
      <c r="E1562" s="71">
        <v>0.26165499271779802</v>
      </c>
      <c r="F1562" s="68">
        <v>72.849462365591407</v>
      </c>
      <c r="G1562" s="71">
        <v>0.30241866747005802</v>
      </c>
      <c r="H1562" s="68">
        <v>46.281362007168497</v>
      </c>
      <c r="I1562" s="71">
        <v>1.15270454907092E-2</v>
      </c>
      <c r="J1562" s="68">
        <v>78.494623655913998</v>
      </c>
      <c r="K1562" s="71">
        <v>0.47101926519262699</v>
      </c>
      <c r="L1562" s="68">
        <v>79.211469534050195</v>
      </c>
    </row>
    <row r="1563" spans="1:12" x14ac:dyDescent="0.2">
      <c r="A1563" s="72" t="s">
        <v>3244</v>
      </c>
      <c r="B1563" s="66" t="s">
        <v>3245</v>
      </c>
      <c r="C1563" s="67">
        <v>25</v>
      </c>
      <c r="D1563" s="67" t="s">
        <v>343</v>
      </c>
      <c r="E1563" s="71">
        <v>0.26360092856321998</v>
      </c>
      <c r="F1563" s="68">
        <v>73.521505376344095</v>
      </c>
      <c r="G1563" s="71">
        <v>0.32564500015519898</v>
      </c>
      <c r="H1563" s="68">
        <v>51.433691756272403</v>
      </c>
      <c r="I1563" s="71">
        <v>9.7650869082006597E-2</v>
      </c>
      <c r="J1563" s="68">
        <v>92.786738351254499</v>
      </c>
      <c r="K1563" s="71">
        <v>0.36750691645245298</v>
      </c>
      <c r="L1563" s="68">
        <v>64.068100358422896</v>
      </c>
    </row>
    <row r="1564" spans="1:12" x14ac:dyDescent="0.2">
      <c r="A1564" s="72" t="s">
        <v>3246</v>
      </c>
      <c r="B1564" s="66" t="s">
        <v>3247</v>
      </c>
      <c r="C1564" s="67">
        <v>25</v>
      </c>
      <c r="D1564" s="67" t="s">
        <v>343</v>
      </c>
      <c r="E1564" s="71">
        <v>0.26935744654842497</v>
      </c>
      <c r="F1564" s="68">
        <v>75.672043010752702</v>
      </c>
      <c r="G1564" s="71">
        <v>0.31022899949684501</v>
      </c>
      <c r="H1564" s="68">
        <v>47.715053763440899</v>
      </c>
      <c r="I1564" s="71">
        <v>2.5618666537153799E-3</v>
      </c>
      <c r="J1564" s="68">
        <v>67.517921146953398</v>
      </c>
      <c r="K1564" s="71">
        <v>0.49528147349471402</v>
      </c>
      <c r="L1564" s="68">
        <v>82.302867383512506</v>
      </c>
    </row>
    <row r="1565" spans="1:12" x14ac:dyDescent="0.2">
      <c r="A1565" s="72" t="s">
        <v>3248</v>
      </c>
      <c r="B1565" s="66" t="s">
        <v>3248</v>
      </c>
      <c r="C1565" s="67">
        <v>25</v>
      </c>
      <c r="D1565" s="67" t="s">
        <v>343</v>
      </c>
      <c r="E1565" s="71">
        <v>0.265764059303852</v>
      </c>
      <c r="F1565" s="68">
        <v>74.462365591397898</v>
      </c>
      <c r="G1565" s="71">
        <v>0.293905998860371</v>
      </c>
      <c r="H1565" s="68">
        <v>44.623655913978503</v>
      </c>
      <c r="I1565" s="71">
        <v>9.3971811895126406E-2</v>
      </c>
      <c r="J1565" s="68">
        <v>92.473118279569903</v>
      </c>
      <c r="K1565" s="71">
        <v>0.409414367156058</v>
      </c>
      <c r="L1565" s="68">
        <v>70.385304659498203</v>
      </c>
    </row>
    <row r="1566" spans="1:12" x14ac:dyDescent="0.2">
      <c r="A1566" s="72" t="s">
        <v>3249</v>
      </c>
      <c r="B1566" s="66" t="s">
        <v>3249</v>
      </c>
      <c r="C1566" s="67">
        <v>25</v>
      </c>
      <c r="D1566" s="67" t="s">
        <v>343</v>
      </c>
      <c r="E1566" s="71">
        <v>0.25734598127596903</v>
      </c>
      <c r="F1566" s="68">
        <v>71.146953405017896</v>
      </c>
      <c r="G1566" s="71">
        <v>0.30061233209154598</v>
      </c>
      <c r="H1566" s="68">
        <v>45.788530465949798</v>
      </c>
      <c r="I1566" s="71">
        <v>8.6273452882389801E-2</v>
      </c>
      <c r="J1566" s="68">
        <v>91.980286738351296</v>
      </c>
      <c r="K1566" s="71">
        <v>0.38515215885397103</v>
      </c>
      <c r="L1566" s="68">
        <v>66.935483870967701</v>
      </c>
    </row>
    <row r="1567" spans="1:12" x14ac:dyDescent="0.2">
      <c r="A1567" s="72" t="s">
        <v>3250</v>
      </c>
      <c r="B1567" s="66" t="s">
        <v>3251</v>
      </c>
      <c r="C1567" s="67">
        <v>25</v>
      </c>
      <c r="D1567" s="67" t="s">
        <v>343</v>
      </c>
      <c r="E1567" s="71">
        <v>0.28074767251514399</v>
      </c>
      <c r="F1567" s="68">
        <v>79.390681003584206</v>
      </c>
      <c r="G1567" s="71">
        <v>0.34420615167025398</v>
      </c>
      <c r="H1567" s="68">
        <v>84.587813620071699</v>
      </c>
      <c r="I1567" s="71">
        <v>2.71710510512909E-2</v>
      </c>
      <c r="J1567" s="68">
        <v>85.080645161290306</v>
      </c>
      <c r="K1567" s="71">
        <v>0.47086581482388601</v>
      </c>
      <c r="L1567" s="68">
        <v>79.1666666666667</v>
      </c>
    </row>
    <row r="1568" spans="1:12" x14ac:dyDescent="0.2">
      <c r="A1568" s="72" t="s">
        <v>3252</v>
      </c>
      <c r="B1568" s="66" t="s">
        <v>3252</v>
      </c>
      <c r="C1568" s="67">
        <v>25</v>
      </c>
      <c r="D1568" s="67" t="s">
        <v>343</v>
      </c>
      <c r="E1568" s="71">
        <v>0.27584710860099299</v>
      </c>
      <c r="F1568" s="68">
        <v>77.956989247311796</v>
      </c>
      <c r="G1568" s="71">
        <v>0.28473789287037898</v>
      </c>
      <c r="H1568" s="68">
        <v>43.593189964157702</v>
      </c>
      <c r="I1568" s="71">
        <v>5.8703686307575997E-2</v>
      </c>
      <c r="J1568" s="68">
        <v>90.2777777777778</v>
      </c>
      <c r="K1568" s="71">
        <v>0.48409974662502397</v>
      </c>
      <c r="L1568" s="68">
        <v>80.510752688172005</v>
      </c>
    </row>
    <row r="1569" spans="1:12" x14ac:dyDescent="0.2">
      <c r="A1569" s="72" t="s">
        <v>3253</v>
      </c>
      <c r="B1569" s="66" t="s">
        <v>3253</v>
      </c>
      <c r="C1569" s="67">
        <v>25</v>
      </c>
      <c r="D1569" s="67" t="s">
        <v>343</v>
      </c>
      <c r="E1569" s="71">
        <v>0.26641080457466798</v>
      </c>
      <c r="F1569" s="68">
        <v>74.775985663082395</v>
      </c>
      <c r="G1569" s="71">
        <v>0.32052711434355502</v>
      </c>
      <c r="H1569" s="68">
        <v>50</v>
      </c>
      <c r="I1569" s="71">
        <v>5.1115071881131402E-2</v>
      </c>
      <c r="J1569" s="68">
        <v>89.605734767025098</v>
      </c>
      <c r="K1569" s="71">
        <v>0.42759022749931702</v>
      </c>
      <c r="L1569" s="68">
        <v>73.073476702508998</v>
      </c>
    </row>
    <row r="1570" spans="1:12" x14ac:dyDescent="0.2">
      <c r="A1570" s="72" t="s">
        <v>3254</v>
      </c>
      <c r="B1570" s="66" t="s">
        <v>3255</v>
      </c>
      <c r="C1570" s="67">
        <v>25</v>
      </c>
      <c r="D1570" s="67" t="s">
        <v>343</v>
      </c>
      <c r="E1570" s="71">
        <v>0.39864434577712898</v>
      </c>
      <c r="F1570" s="68">
        <v>95.295698924731198</v>
      </c>
      <c r="G1570" s="71">
        <v>0.74592796394957805</v>
      </c>
      <c r="H1570" s="68">
        <v>98.297491039426504</v>
      </c>
      <c r="I1570" s="71">
        <v>0.229439543362839</v>
      </c>
      <c r="J1570" s="68">
        <v>95.519713261648704</v>
      </c>
      <c r="K1570" s="71">
        <v>0.220565530018969</v>
      </c>
      <c r="L1570" s="68">
        <v>42.562724014336901</v>
      </c>
    </row>
    <row r="1571" spans="1:12" x14ac:dyDescent="0.2">
      <c r="A1571" s="72" t="s">
        <v>3256</v>
      </c>
      <c r="B1571" s="66" t="s">
        <v>3257</v>
      </c>
      <c r="C1571" s="67">
        <v>25</v>
      </c>
      <c r="D1571" s="67" t="s">
        <v>343</v>
      </c>
      <c r="E1571" s="71">
        <v>0.53971642441992396</v>
      </c>
      <c r="F1571" s="68">
        <v>99.238351254480307</v>
      </c>
      <c r="G1571" s="71">
        <v>0.55467049402542401</v>
      </c>
      <c r="H1571" s="68">
        <v>96.146953405017896</v>
      </c>
      <c r="I1571" s="71">
        <v>0.70511041567216903</v>
      </c>
      <c r="J1571" s="68">
        <v>99.596774193548399</v>
      </c>
      <c r="K1571" s="71">
        <v>0.35936836356217799</v>
      </c>
      <c r="L1571" s="68">
        <v>62.948028673835097</v>
      </c>
    </row>
    <row r="1572" spans="1:12" x14ac:dyDescent="0.2">
      <c r="A1572" s="72" t="s">
        <v>838</v>
      </c>
      <c r="B1572" s="66" t="s">
        <v>3258</v>
      </c>
      <c r="C1572" s="67">
        <v>25</v>
      </c>
      <c r="D1572" s="67" t="s">
        <v>343</v>
      </c>
      <c r="E1572" s="71">
        <v>0.34568170659571501</v>
      </c>
      <c r="F1572" s="68">
        <v>91.577060931899695</v>
      </c>
      <c r="G1572" s="71">
        <v>0.42060082385575298</v>
      </c>
      <c r="H1572" s="68">
        <v>92.607526881720403</v>
      </c>
      <c r="I1572" s="71">
        <v>0.31799676209530198</v>
      </c>
      <c r="J1572" s="68">
        <v>96.863799283154094</v>
      </c>
      <c r="K1572" s="71">
        <v>0.29844753383609002</v>
      </c>
      <c r="L1572" s="68">
        <v>54.838709677419402</v>
      </c>
    </row>
    <row r="1573" spans="1:12" x14ac:dyDescent="0.2">
      <c r="A1573" s="72" t="s">
        <v>3259</v>
      </c>
      <c r="B1573" s="66" t="s">
        <v>3260</v>
      </c>
      <c r="C1573" s="67">
        <v>25</v>
      </c>
      <c r="D1573" s="67" t="s">
        <v>343</v>
      </c>
      <c r="E1573" s="71">
        <v>0.23583906130012899</v>
      </c>
      <c r="F1573" s="68">
        <v>63.2616487455197</v>
      </c>
      <c r="G1573" s="71">
        <v>0.32540933371638903</v>
      </c>
      <c r="H1573" s="68">
        <v>51.299283154121902</v>
      </c>
      <c r="I1573" s="71">
        <v>9.0277282248476795E-2</v>
      </c>
      <c r="J1573" s="68">
        <v>92.249103942652297</v>
      </c>
      <c r="K1573" s="71">
        <v>0.29183056793552098</v>
      </c>
      <c r="L1573" s="68">
        <v>53.808243727598601</v>
      </c>
    </row>
    <row r="1574" spans="1:12" x14ac:dyDescent="0.2">
      <c r="A1574" s="72" t="s">
        <v>848</v>
      </c>
      <c r="B1574" s="66" t="s">
        <v>3261</v>
      </c>
      <c r="C1574" s="67">
        <v>25</v>
      </c>
      <c r="D1574" s="67" t="s">
        <v>343</v>
      </c>
      <c r="E1574" s="71">
        <v>0.41778455613364501</v>
      </c>
      <c r="F1574" s="68">
        <v>96.460573476702507</v>
      </c>
      <c r="G1574" s="71">
        <v>0.73564143856553799</v>
      </c>
      <c r="H1574" s="68">
        <v>98.163082437276003</v>
      </c>
      <c r="I1574" s="71">
        <v>0.289845665605377</v>
      </c>
      <c r="J1574" s="68">
        <v>96.505376344086002</v>
      </c>
      <c r="K1574" s="71">
        <v>0.22786656423002</v>
      </c>
      <c r="L1574" s="68">
        <v>44.130824372759903</v>
      </c>
    </row>
    <row r="1575" spans="1:12" x14ac:dyDescent="0.2">
      <c r="A1575" s="72" t="s">
        <v>3262</v>
      </c>
      <c r="B1575" s="66" t="s">
        <v>3263</v>
      </c>
      <c r="C1575" s="67">
        <v>25</v>
      </c>
      <c r="D1575" s="67" t="s">
        <v>343</v>
      </c>
      <c r="E1575" s="71">
        <v>0.285052676509575</v>
      </c>
      <c r="F1575" s="68">
        <v>80.421146953405</v>
      </c>
      <c r="G1575" s="71">
        <v>0.458678041118393</v>
      </c>
      <c r="H1575" s="68">
        <v>94.086021505376394</v>
      </c>
      <c r="I1575" s="71">
        <v>0.3391329506054</v>
      </c>
      <c r="J1575" s="68">
        <v>97.2222222222222</v>
      </c>
      <c r="K1575" s="71">
        <v>5.7347037804931798E-2</v>
      </c>
      <c r="L1575" s="68">
        <v>20.2060931899642</v>
      </c>
    </row>
    <row r="1576" spans="1:12" x14ac:dyDescent="0.2">
      <c r="A1576" s="72" t="s">
        <v>1063</v>
      </c>
      <c r="B1576" s="66" t="s">
        <v>3264</v>
      </c>
      <c r="C1576" s="67">
        <v>25</v>
      </c>
      <c r="D1576" s="67" t="s">
        <v>343</v>
      </c>
      <c r="E1576" s="71">
        <v>0.23732584747419799</v>
      </c>
      <c r="F1576" s="68">
        <v>63.709677419354797</v>
      </c>
      <c r="G1576" s="71">
        <v>0.42003483557662202</v>
      </c>
      <c r="H1576" s="68">
        <v>92.562724014336894</v>
      </c>
      <c r="I1576" s="71">
        <v>0.158235252213626</v>
      </c>
      <c r="J1576" s="68">
        <v>94.578853046595</v>
      </c>
      <c r="K1576" s="71">
        <v>0.13370745463234701</v>
      </c>
      <c r="L1576" s="68">
        <v>30.600358422939099</v>
      </c>
    </row>
    <row r="1577" spans="1:12" x14ac:dyDescent="0.2">
      <c r="A1577" s="72" t="s">
        <v>3265</v>
      </c>
      <c r="B1577" s="66" t="s">
        <v>3266</v>
      </c>
      <c r="C1577" s="67">
        <v>25</v>
      </c>
      <c r="D1577" s="67" t="s">
        <v>343</v>
      </c>
      <c r="E1577" s="71">
        <v>0.341285324303441</v>
      </c>
      <c r="F1577" s="68">
        <v>91.039426523297493</v>
      </c>
      <c r="G1577" s="71">
        <v>0.58600349831530796</v>
      </c>
      <c r="H1577" s="68">
        <v>96.684587813620098</v>
      </c>
      <c r="I1577" s="71">
        <v>0.30330750128344303</v>
      </c>
      <c r="J1577" s="68">
        <v>96.774193548387103</v>
      </c>
      <c r="K1577" s="71">
        <v>0.134544973311571</v>
      </c>
      <c r="L1577" s="68">
        <v>30.734767025089599</v>
      </c>
    </row>
    <row r="1578" spans="1:12" x14ac:dyDescent="0.2">
      <c r="A1578" s="72" t="s">
        <v>3267</v>
      </c>
      <c r="B1578" s="66" t="s">
        <v>3268</v>
      </c>
      <c r="C1578" s="67">
        <v>25</v>
      </c>
      <c r="D1578" s="67" t="s">
        <v>343</v>
      </c>
      <c r="E1578" s="71">
        <v>0.25007268526527698</v>
      </c>
      <c r="F1578" s="68">
        <v>68.100358422939095</v>
      </c>
      <c r="G1578" s="71">
        <v>0.31097766715075997</v>
      </c>
      <c r="H1578" s="68">
        <v>48.028673835125403</v>
      </c>
      <c r="I1578" s="71">
        <v>5.2036024859650698E-2</v>
      </c>
      <c r="J1578" s="68">
        <v>89.650537634408593</v>
      </c>
      <c r="K1578" s="71">
        <v>0.387204363785419</v>
      </c>
      <c r="L1578" s="68">
        <v>67.249103942652297</v>
      </c>
    </row>
    <row r="1579" spans="1:12" x14ac:dyDescent="0.2">
      <c r="A1579" s="72" t="s">
        <v>3269</v>
      </c>
      <c r="B1579" s="66" t="s">
        <v>3270</v>
      </c>
      <c r="C1579" s="67">
        <v>25</v>
      </c>
      <c r="D1579" s="67" t="s">
        <v>343</v>
      </c>
      <c r="E1579" s="71">
        <v>0.25672691030051198</v>
      </c>
      <c r="F1579" s="68">
        <v>70.8333333333333</v>
      </c>
      <c r="G1579" s="71">
        <v>0.36862784074028099</v>
      </c>
      <c r="H1579" s="68">
        <v>88.933691756272395</v>
      </c>
      <c r="I1579" s="71">
        <v>0.13025728823792401</v>
      </c>
      <c r="J1579" s="68">
        <v>93.996415770609303</v>
      </c>
      <c r="K1579" s="71">
        <v>0.27129560192333102</v>
      </c>
      <c r="L1579" s="68">
        <v>50.313620071684603</v>
      </c>
    </row>
    <row r="1580" spans="1:12" x14ac:dyDescent="0.2">
      <c r="A1580" s="72" t="s">
        <v>3271</v>
      </c>
      <c r="B1580" s="66" t="s">
        <v>3272</v>
      </c>
      <c r="C1580" s="67">
        <v>25</v>
      </c>
      <c r="D1580" s="67" t="s">
        <v>343</v>
      </c>
      <c r="E1580" s="71">
        <v>0.26061230285776799</v>
      </c>
      <c r="F1580" s="68">
        <v>72.446236559139805</v>
      </c>
      <c r="G1580" s="71">
        <v>0.28875066754966999</v>
      </c>
      <c r="H1580" s="68">
        <v>43.906810035842298</v>
      </c>
      <c r="I1580" s="71">
        <v>1.63873197850146E-4</v>
      </c>
      <c r="J1580" s="68">
        <v>38.664874551971302</v>
      </c>
      <c r="K1580" s="71">
        <v>0.49292236782578303</v>
      </c>
      <c r="L1580" s="68">
        <v>81.8100358422939</v>
      </c>
    </row>
    <row r="1581" spans="1:12" x14ac:dyDescent="0.2">
      <c r="A1581" s="72" t="s">
        <v>3273</v>
      </c>
      <c r="B1581" s="66" t="s">
        <v>3274</v>
      </c>
      <c r="C1581" s="67">
        <v>25</v>
      </c>
      <c r="D1581" s="67" t="s">
        <v>343</v>
      </c>
      <c r="E1581" s="71">
        <v>0.28562571920225899</v>
      </c>
      <c r="F1581" s="68">
        <v>80.645161290322605</v>
      </c>
      <c r="G1581" s="71">
        <v>0.36592277250840499</v>
      </c>
      <c r="H1581" s="68">
        <v>88.530465949820794</v>
      </c>
      <c r="I1581" s="71">
        <v>0.13751891912628</v>
      </c>
      <c r="J1581" s="68">
        <v>94.175627240143399</v>
      </c>
      <c r="K1581" s="71">
        <v>0.35343546597209102</v>
      </c>
      <c r="L1581" s="68">
        <v>62.365591397849499</v>
      </c>
    </row>
    <row r="1582" spans="1:12" x14ac:dyDescent="0.2">
      <c r="A1582" s="72" t="s">
        <v>3275</v>
      </c>
      <c r="B1582" s="66" t="s">
        <v>3276</v>
      </c>
      <c r="C1582" s="67">
        <v>25</v>
      </c>
      <c r="D1582" s="67" t="s">
        <v>343</v>
      </c>
      <c r="E1582" s="71">
        <v>0.32512530229124098</v>
      </c>
      <c r="F1582" s="68">
        <v>88.933691756272395</v>
      </c>
      <c r="G1582" s="71">
        <v>0.49151431992407602</v>
      </c>
      <c r="H1582" s="68">
        <v>94.802867383512506</v>
      </c>
      <c r="I1582" s="71">
        <v>0.24785646982935</v>
      </c>
      <c r="J1582" s="68">
        <v>95.9677419354839</v>
      </c>
      <c r="K1582" s="71">
        <v>0.23600511712029601</v>
      </c>
      <c r="L1582" s="68">
        <v>45.026881720430097</v>
      </c>
    </row>
    <row r="1583" spans="1:12" x14ac:dyDescent="0.2">
      <c r="A1583" s="72" t="s">
        <v>3277</v>
      </c>
      <c r="B1583" s="66" t="s">
        <v>3278</v>
      </c>
      <c r="C1583" s="67">
        <v>25</v>
      </c>
      <c r="D1583" s="67" t="s">
        <v>343</v>
      </c>
      <c r="E1583" s="71">
        <v>0.257375577404648</v>
      </c>
      <c r="F1583" s="68">
        <v>71.236559139784902</v>
      </c>
      <c r="G1583" s="71">
        <v>0.31829600008630199</v>
      </c>
      <c r="H1583" s="68">
        <v>49.417562724014303</v>
      </c>
      <c r="I1583" s="71">
        <v>1.36906411376708E-2</v>
      </c>
      <c r="J1583" s="68">
        <v>79.883512544802898</v>
      </c>
      <c r="K1583" s="71">
        <v>0.44014009098997198</v>
      </c>
      <c r="L1583" s="68">
        <v>74.641577060931894</v>
      </c>
    </row>
    <row r="1584" spans="1:12" x14ac:dyDescent="0.2">
      <c r="A1584" s="72" t="s">
        <v>3279</v>
      </c>
      <c r="B1584" s="66" t="s">
        <v>3280</v>
      </c>
      <c r="C1584" s="67">
        <v>25</v>
      </c>
      <c r="D1584" s="67" t="s">
        <v>343</v>
      </c>
      <c r="E1584" s="71">
        <v>0.25135092230725598</v>
      </c>
      <c r="F1584" s="68">
        <v>68.593189964157702</v>
      </c>
      <c r="G1584" s="71">
        <v>0.30326333361726898</v>
      </c>
      <c r="H1584" s="68">
        <v>46.4605734767025</v>
      </c>
      <c r="I1584" s="71">
        <v>0.12671155454535701</v>
      </c>
      <c r="J1584" s="68">
        <v>93.862007168458803</v>
      </c>
      <c r="K1584" s="71">
        <v>0.32407787875914301</v>
      </c>
      <c r="L1584" s="68">
        <v>58.602150537634401</v>
      </c>
    </row>
    <row r="1585" spans="1:12" x14ac:dyDescent="0.2">
      <c r="A1585" s="72" t="s">
        <v>3281</v>
      </c>
      <c r="B1585" s="66" t="s">
        <v>3281</v>
      </c>
      <c r="C1585" s="67">
        <v>25</v>
      </c>
      <c r="D1585" s="67" t="s">
        <v>343</v>
      </c>
      <c r="E1585" s="71">
        <v>0.426508071291408</v>
      </c>
      <c r="F1585" s="68">
        <v>96.774193548387103</v>
      </c>
      <c r="G1585" s="71">
        <v>0.75695395227303697</v>
      </c>
      <c r="H1585" s="68">
        <v>98.387096774193594</v>
      </c>
      <c r="I1585" s="71">
        <v>0.337295216385255</v>
      </c>
      <c r="J1585" s="68">
        <v>97.177419354838705</v>
      </c>
      <c r="K1585" s="71">
        <v>0.18527504521593399</v>
      </c>
      <c r="L1585" s="68">
        <v>37.231182795698899</v>
      </c>
    </row>
    <row r="1586" spans="1:12" x14ac:dyDescent="0.2">
      <c r="A1586" s="72" t="s">
        <v>3282</v>
      </c>
      <c r="B1586" s="66" t="s">
        <v>3282</v>
      </c>
      <c r="C1586" s="67">
        <v>25</v>
      </c>
      <c r="D1586" s="67" t="s">
        <v>343</v>
      </c>
      <c r="E1586" s="71">
        <v>0.29556258109890099</v>
      </c>
      <c r="F1586" s="68">
        <v>83.243727598566295</v>
      </c>
      <c r="G1586" s="71">
        <v>0.47309024072859601</v>
      </c>
      <c r="H1586" s="68">
        <v>94.578853046595</v>
      </c>
      <c r="I1586" s="71">
        <v>0.33639956706146801</v>
      </c>
      <c r="J1586" s="68">
        <v>97.132616487455195</v>
      </c>
      <c r="K1586" s="71">
        <v>7.7197935506639004E-2</v>
      </c>
      <c r="L1586" s="68">
        <v>23.342293906809999</v>
      </c>
    </row>
    <row r="1587" spans="1:12" x14ac:dyDescent="0.2">
      <c r="A1587" s="72" t="s">
        <v>3283</v>
      </c>
      <c r="B1587" s="66" t="s">
        <v>3283</v>
      </c>
      <c r="C1587" s="67">
        <v>25</v>
      </c>
      <c r="D1587" s="67" t="s">
        <v>343</v>
      </c>
      <c r="E1587" s="71">
        <v>0.26539035151228402</v>
      </c>
      <c r="F1587" s="68">
        <v>74.283154121863802</v>
      </c>
      <c r="G1587" s="71">
        <v>0.39543462787560202</v>
      </c>
      <c r="H1587" s="68">
        <v>91.084229390681003</v>
      </c>
      <c r="I1587" s="71">
        <v>0.28604235105138798</v>
      </c>
      <c r="J1587" s="68">
        <v>96.415770609318997</v>
      </c>
      <c r="K1587" s="71">
        <v>0.114694075609864</v>
      </c>
      <c r="L1587" s="68">
        <v>28.181003584229401</v>
      </c>
    </row>
    <row r="1588" spans="1:12" x14ac:dyDescent="0.2">
      <c r="A1588" s="72" t="s">
        <v>3284</v>
      </c>
      <c r="B1588" s="66" t="s">
        <v>3285</v>
      </c>
      <c r="C1588" s="67">
        <v>17</v>
      </c>
      <c r="D1588" s="67" t="s">
        <v>343</v>
      </c>
      <c r="E1588" s="71">
        <v>0.18656636215440001</v>
      </c>
      <c r="F1588" s="68">
        <v>46.953405017921099</v>
      </c>
      <c r="G1588" s="71">
        <v>0.33333333332333498</v>
      </c>
      <c r="H1588" s="68">
        <v>57.661290322580598</v>
      </c>
      <c r="I1588" s="71">
        <v>1.74226268293585E-4</v>
      </c>
      <c r="J1588" s="68">
        <v>39.5161290322581</v>
      </c>
      <c r="K1588" s="71">
        <v>0.22619152687157201</v>
      </c>
      <c r="L1588" s="68">
        <v>43.727598566308203</v>
      </c>
    </row>
    <row r="1589" spans="1:12" x14ac:dyDescent="0.2">
      <c r="A1589" s="72" t="s">
        <v>3286</v>
      </c>
      <c r="B1589" s="66" t="s">
        <v>3287</v>
      </c>
      <c r="C1589" s="67">
        <v>17</v>
      </c>
      <c r="D1589" s="67" t="s">
        <v>343</v>
      </c>
      <c r="E1589" s="71">
        <v>0.29471572625176601</v>
      </c>
      <c r="F1589" s="68">
        <v>83.019713261648704</v>
      </c>
      <c r="G1589" s="71">
        <v>6.9300577853414896E-2</v>
      </c>
      <c r="H1589" s="68">
        <v>14.605734767025099</v>
      </c>
      <c r="I1589" s="71">
        <v>2.8864351911325297E-4</v>
      </c>
      <c r="J1589" s="68">
        <v>45.788530465949798</v>
      </c>
      <c r="K1589" s="71">
        <v>0.81455795738277104</v>
      </c>
      <c r="L1589" s="68">
        <v>97.267025089605696</v>
      </c>
    </row>
    <row r="1590" spans="1:12" x14ac:dyDescent="0.2">
      <c r="A1590" s="72" t="s">
        <v>406</v>
      </c>
      <c r="B1590" s="66" t="s">
        <v>3288</v>
      </c>
      <c r="C1590" s="67">
        <v>17</v>
      </c>
      <c r="D1590" s="67" t="s">
        <v>343</v>
      </c>
      <c r="E1590" s="71">
        <v>0.17062999004041299</v>
      </c>
      <c r="F1590" s="68">
        <v>41.756272401433698</v>
      </c>
      <c r="G1590" s="71">
        <v>0.33333333333333298</v>
      </c>
      <c r="H1590" s="68">
        <v>81.8100358422939</v>
      </c>
      <c r="I1590" s="71">
        <v>5.2007841281667301E-5</v>
      </c>
      <c r="J1590" s="68">
        <v>30.017921146953402</v>
      </c>
      <c r="K1590" s="71">
        <v>0.178504628946623</v>
      </c>
      <c r="L1590" s="68">
        <v>36.2455197132617</v>
      </c>
    </row>
    <row r="1591" spans="1:12" x14ac:dyDescent="0.2">
      <c r="A1591" s="72" t="s">
        <v>2867</v>
      </c>
      <c r="B1591" s="66" t="s">
        <v>3289</v>
      </c>
      <c r="C1591" s="67">
        <v>17</v>
      </c>
      <c r="D1591" s="67" t="s">
        <v>343</v>
      </c>
      <c r="E1591" s="71">
        <v>0.22666397134140201</v>
      </c>
      <c r="F1591" s="68">
        <v>60.080645161290299</v>
      </c>
      <c r="G1591" s="71">
        <v>0.251187000272664</v>
      </c>
      <c r="H1591" s="68">
        <v>38.7544802867383</v>
      </c>
      <c r="I1591" s="71">
        <v>0</v>
      </c>
      <c r="J1591" s="68">
        <v>14.381720430107499</v>
      </c>
      <c r="K1591" s="71">
        <v>0.42880491375154101</v>
      </c>
      <c r="L1591" s="68">
        <v>73.118279569892493</v>
      </c>
    </row>
    <row r="1592" spans="1:12" x14ac:dyDescent="0.2">
      <c r="A1592" s="72" t="s">
        <v>3290</v>
      </c>
      <c r="B1592" s="66" t="s">
        <v>3291</v>
      </c>
      <c r="C1592" s="67">
        <v>17</v>
      </c>
      <c r="D1592" s="67" t="s">
        <v>343</v>
      </c>
      <c r="E1592" s="71">
        <v>0.29050661732092398</v>
      </c>
      <c r="F1592" s="68">
        <v>81.9444444444444</v>
      </c>
      <c r="G1592" s="71">
        <v>1.2129968253373801E-3</v>
      </c>
      <c r="H1592" s="68">
        <v>3.5842293906810001</v>
      </c>
      <c r="I1592" s="71">
        <v>7.6897308180750903E-5</v>
      </c>
      <c r="J1592" s="68">
        <v>32.526881720430097</v>
      </c>
      <c r="K1592" s="71">
        <v>0.87022995782925505</v>
      </c>
      <c r="L1592" s="68">
        <v>97.983870967741893</v>
      </c>
    </row>
    <row r="1593" spans="1:12" x14ac:dyDescent="0.2">
      <c r="A1593" s="72" t="s">
        <v>3292</v>
      </c>
      <c r="B1593" s="66" t="s">
        <v>3293</v>
      </c>
      <c r="C1593" s="67">
        <v>17</v>
      </c>
      <c r="D1593" s="67" t="s">
        <v>343</v>
      </c>
      <c r="E1593" s="71">
        <v>0.33938914666358799</v>
      </c>
      <c r="F1593" s="68">
        <v>90.725806451612897</v>
      </c>
      <c r="G1593" s="71">
        <v>0.18652834623439099</v>
      </c>
      <c r="H1593" s="68">
        <v>30.331541218638002</v>
      </c>
      <c r="I1593" s="71">
        <v>2.7341265130933698E-4</v>
      </c>
      <c r="J1593" s="68">
        <v>45.2060931899642</v>
      </c>
      <c r="K1593" s="71">
        <v>0.83136568110506404</v>
      </c>
      <c r="L1593" s="68">
        <v>97.491039426523301</v>
      </c>
    </row>
    <row r="1594" spans="1:12" x14ac:dyDescent="0.2">
      <c r="A1594" s="72" t="s">
        <v>3294</v>
      </c>
      <c r="B1594" s="66" t="s">
        <v>3295</v>
      </c>
      <c r="C1594" s="67">
        <v>17</v>
      </c>
      <c r="D1594" s="67" t="s">
        <v>343</v>
      </c>
      <c r="E1594" s="71">
        <v>0.30879564005910498</v>
      </c>
      <c r="F1594" s="68">
        <v>86.424731182795696</v>
      </c>
      <c r="G1594" s="71">
        <v>1.44246733164996E-2</v>
      </c>
      <c r="H1594" s="68">
        <v>7.3476702508960603</v>
      </c>
      <c r="I1594" s="71">
        <v>6.6235700718009097E-4</v>
      </c>
      <c r="J1594" s="68">
        <v>55.376344086021497</v>
      </c>
      <c r="K1594" s="71">
        <v>0.91129988985363497</v>
      </c>
      <c r="L1594" s="68">
        <v>98.566308243727605</v>
      </c>
    </row>
    <row r="1595" spans="1:12" x14ac:dyDescent="0.2">
      <c r="A1595" s="72" t="s">
        <v>1313</v>
      </c>
      <c r="B1595" s="66" t="s">
        <v>3296</v>
      </c>
      <c r="C1595" s="67">
        <v>17</v>
      </c>
      <c r="D1595" s="67" t="s">
        <v>343</v>
      </c>
      <c r="E1595" s="71">
        <v>0.35805635549089698</v>
      </c>
      <c r="F1595" s="68">
        <v>92.517921146953398</v>
      </c>
      <c r="G1595" s="71">
        <v>0.150315997004136</v>
      </c>
      <c r="H1595" s="68">
        <v>22.087813620071699</v>
      </c>
      <c r="I1595" s="71">
        <v>1.56766493006168E-4</v>
      </c>
      <c r="J1595" s="68">
        <v>38.440860215053803</v>
      </c>
      <c r="K1595" s="71">
        <v>0.92369630297554906</v>
      </c>
      <c r="L1595" s="68">
        <v>98.7455197132617</v>
      </c>
    </row>
    <row r="1596" spans="1:12" x14ac:dyDescent="0.2">
      <c r="A1596" s="72" t="s">
        <v>3297</v>
      </c>
      <c r="B1596" s="66" t="s">
        <v>3298</v>
      </c>
      <c r="C1596" s="67">
        <v>17</v>
      </c>
      <c r="D1596" s="67" t="s">
        <v>343</v>
      </c>
      <c r="E1596" s="71">
        <v>0.31201962162108499</v>
      </c>
      <c r="F1596" s="68">
        <v>87.096774193548399</v>
      </c>
      <c r="G1596" s="71">
        <v>0.35570981363274501</v>
      </c>
      <c r="H1596" s="68">
        <v>87.186379928315404</v>
      </c>
      <c r="I1596" s="71">
        <v>7.7993753936408099E-3</v>
      </c>
      <c r="J1596" s="68">
        <v>75.448028673835097</v>
      </c>
      <c r="K1596" s="71">
        <v>0.572549675836871</v>
      </c>
      <c r="L1596" s="68">
        <v>89.292114695340501</v>
      </c>
    </row>
    <row r="1597" spans="1:12" x14ac:dyDescent="0.2">
      <c r="A1597" s="72" t="s">
        <v>3299</v>
      </c>
      <c r="B1597" s="66" t="s">
        <v>3300</v>
      </c>
      <c r="C1597" s="67">
        <v>17</v>
      </c>
      <c r="D1597" s="67" t="s">
        <v>343</v>
      </c>
      <c r="E1597" s="71">
        <v>0.25975782050200102</v>
      </c>
      <c r="F1597" s="68">
        <v>71.998207885304694</v>
      </c>
      <c r="G1597" s="71">
        <v>0.12460433941994301</v>
      </c>
      <c r="H1597" s="68">
        <v>19.399641577060901</v>
      </c>
      <c r="I1597" s="71">
        <v>1.50116919013727E-3</v>
      </c>
      <c r="J1597" s="68">
        <v>63.844086021505397</v>
      </c>
      <c r="K1597" s="71">
        <v>0.653167952895924</v>
      </c>
      <c r="L1597" s="68">
        <v>93.369175627240097</v>
      </c>
    </row>
    <row r="1598" spans="1:12" x14ac:dyDescent="0.2">
      <c r="A1598" s="72" t="s">
        <v>3301</v>
      </c>
      <c r="B1598" s="66" t="s">
        <v>3302</v>
      </c>
      <c r="C1598" s="67">
        <v>18</v>
      </c>
      <c r="D1598" s="67" t="s">
        <v>343</v>
      </c>
      <c r="E1598" s="71">
        <v>0.24359972107532099</v>
      </c>
      <c r="F1598" s="68">
        <v>65.860215053763397</v>
      </c>
      <c r="G1598" s="71">
        <v>0.1712183360881</v>
      </c>
      <c r="H1598" s="68">
        <v>26.747311827956999</v>
      </c>
      <c r="I1598" s="71">
        <v>3.8388750232866498E-3</v>
      </c>
      <c r="J1598" s="68">
        <v>70.878136200716895</v>
      </c>
      <c r="K1598" s="71">
        <v>0.555741952114577</v>
      </c>
      <c r="L1598" s="68">
        <v>87.992831541218607</v>
      </c>
    </row>
    <row r="1599" spans="1:12" x14ac:dyDescent="0.2">
      <c r="A1599" s="72" t="s">
        <v>3303</v>
      </c>
      <c r="B1599" s="66" t="s">
        <v>3304</v>
      </c>
      <c r="C1599" s="67">
        <v>18</v>
      </c>
      <c r="D1599" s="67" t="s">
        <v>343</v>
      </c>
      <c r="E1599" s="71">
        <v>0.22146878431043901</v>
      </c>
      <c r="F1599" s="68">
        <v>58.422939068100398</v>
      </c>
      <c r="G1599" s="71">
        <v>0.23212699883926699</v>
      </c>
      <c r="H1599" s="68">
        <v>36.827956989247298</v>
      </c>
      <c r="I1599" s="71">
        <v>5.8471672983817404E-4</v>
      </c>
      <c r="J1599" s="68">
        <v>53.494623655913998</v>
      </c>
      <c r="K1599" s="71">
        <v>0.43169463736221297</v>
      </c>
      <c r="L1599" s="68">
        <v>73.431899641577104</v>
      </c>
    </row>
    <row r="1600" spans="1:12" x14ac:dyDescent="0.2">
      <c r="A1600" s="72" t="s">
        <v>3305</v>
      </c>
      <c r="B1600" s="66" t="s">
        <v>3306</v>
      </c>
      <c r="C1600" s="67">
        <v>18</v>
      </c>
      <c r="D1600" s="67" t="s">
        <v>343</v>
      </c>
      <c r="E1600" s="71">
        <v>0.25586614755799503</v>
      </c>
      <c r="F1600" s="68">
        <v>70.295698924731198</v>
      </c>
      <c r="G1600" s="71">
        <v>0.19717734577913101</v>
      </c>
      <c r="H1600" s="68">
        <v>32.213261648745501</v>
      </c>
      <c r="I1600" s="71">
        <v>9.1459503739617701E-4</v>
      </c>
      <c r="J1600" s="68">
        <v>58.826164874551999</v>
      </c>
      <c r="K1600" s="71">
        <v>0.56950650185745699</v>
      </c>
      <c r="L1600" s="68">
        <v>88.978494623655905</v>
      </c>
    </row>
    <row r="1601" spans="1:12" x14ac:dyDescent="0.2">
      <c r="A1601" s="72" t="s">
        <v>3307</v>
      </c>
      <c r="B1601" s="66" t="s">
        <v>3308</v>
      </c>
      <c r="C1601" s="67">
        <v>18</v>
      </c>
      <c r="D1601" s="67" t="s">
        <v>343</v>
      </c>
      <c r="E1601" s="71">
        <v>0.22962177183235399</v>
      </c>
      <c r="F1601" s="68">
        <v>60.976702508960599</v>
      </c>
      <c r="G1601" s="71">
        <v>0.179544118903146</v>
      </c>
      <c r="H1601" s="68">
        <v>28.673835125448001</v>
      </c>
      <c r="I1601" s="71">
        <v>3.62524807321765E-3</v>
      </c>
      <c r="J1601" s="68">
        <v>70.430107526881699</v>
      </c>
      <c r="K1601" s="71">
        <v>0.50569594852069699</v>
      </c>
      <c r="L1601" s="68">
        <v>83.422939068100305</v>
      </c>
    </row>
    <row r="1602" spans="1:12" x14ac:dyDescent="0.2">
      <c r="A1602" s="72" t="s">
        <v>3309</v>
      </c>
      <c r="B1602" s="66" t="s">
        <v>3310</v>
      </c>
      <c r="C1602" s="67">
        <v>18</v>
      </c>
      <c r="D1602" s="67" t="s">
        <v>343</v>
      </c>
      <c r="E1602" s="71">
        <v>0.157017557166688</v>
      </c>
      <c r="F1602" s="68">
        <v>37.634408602150501</v>
      </c>
      <c r="G1602" s="71">
        <v>0.21509602219896401</v>
      </c>
      <c r="H1602" s="68">
        <v>35.080645161290299</v>
      </c>
      <c r="I1602" s="71">
        <v>4.6653954482187001E-3</v>
      </c>
      <c r="J1602" s="68">
        <v>71.908602150537604</v>
      </c>
      <c r="K1602" s="71">
        <v>0.25129125385288298</v>
      </c>
      <c r="L1602" s="68">
        <v>47.804659498207897</v>
      </c>
    </row>
    <row r="1603" spans="1:12" x14ac:dyDescent="0.2">
      <c r="A1603" s="72" t="s">
        <v>3311</v>
      </c>
      <c r="B1603" s="66" t="s">
        <v>3312</v>
      </c>
      <c r="C1603" s="67">
        <v>18</v>
      </c>
      <c r="D1603" s="67" t="s">
        <v>343</v>
      </c>
      <c r="E1603" s="71">
        <v>0.22524565037286301</v>
      </c>
      <c r="F1603" s="68">
        <v>59.8566308243728</v>
      </c>
      <c r="G1603" s="71">
        <v>0.40274006827405501</v>
      </c>
      <c r="H1603" s="68">
        <v>91.8010752688172</v>
      </c>
      <c r="I1603" s="71">
        <v>2.6801007902513298E-2</v>
      </c>
      <c r="J1603" s="68">
        <v>84.901433691756296</v>
      </c>
      <c r="K1603" s="71">
        <v>0.246195874942021</v>
      </c>
      <c r="L1603" s="68">
        <v>47.2222222222222</v>
      </c>
    </row>
    <row r="1604" spans="1:12" x14ac:dyDescent="0.2">
      <c r="A1604" s="72" t="s">
        <v>3313</v>
      </c>
      <c r="B1604" s="66" t="s">
        <v>3314</v>
      </c>
      <c r="C1604" s="67">
        <v>18</v>
      </c>
      <c r="D1604" s="67" t="s">
        <v>343</v>
      </c>
      <c r="E1604" s="71">
        <v>0.194118117330149</v>
      </c>
      <c r="F1604" s="68">
        <v>49.193548387096797</v>
      </c>
      <c r="G1604" s="71">
        <v>0.27859194901064399</v>
      </c>
      <c r="H1604" s="68">
        <v>42.965949820788502</v>
      </c>
      <c r="I1604" s="71">
        <v>1.20852854130237E-2</v>
      </c>
      <c r="J1604" s="68">
        <v>78.808243727598594</v>
      </c>
      <c r="K1604" s="71">
        <v>0.29167711756678</v>
      </c>
      <c r="L1604" s="68">
        <v>53.763440860214999</v>
      </c>
    </row>
    <row r="1605" spans="1:12" x14ac:dyDescent="0.2">
      <c r="A1605" s="72" t="s">
        <v>3315</v>
      </c>
      <c r="B1605" s="66" t="s">
        <v>3316</v>
      </c>
      <c r="C1605" s="67">
        <v>18</v>
      </c>
      <c r="D1605" s="67" t="s">
        <v>343</v>
      </c>
      <c r="E1605" s="71">
        <v>0.14446176476484501</v>
      </c>
      <c r="F1605" s="68">
        <v>34.050179211469498</v>
      </c>
      <c r="G1605" s="71">
        <v>0.129088669263899</v>
      </c>
      <c r="H1605" s="68">
        <v>20.026881720430101</v>
      </c>
      <c r="I1605" s="71">
        <v>1.39876440848211E-2</v>
      </c>
      <c r="J1605" s="68">
        <v>80.152329749103899</v>
      </c>
      <c r="K1605" s="71">
        <v>0.29030898094581398</v>
      </c>
      <c r="L1605" s="68">
        <v>53.449820788530502</v>
      </c>
    </row>
    <row r="1606" spans="1:12" x14ac:dyDescent="0.2">
      <c r="A1606" s="72" t="s">
        <v>3317</v>
      </c>
      <c r="B1606" s="66" t="s">
        <v>3318</v>
      </c>
      <c r="C1606" s="67">
        <v>18</v>
      </c>
      <c r="D1606" s="67" t="s">
        <v>343</v>
      </c>
      <c r="E1606" s="71">
        <v>0.115664065284939</v>
      </c>
      <c r="F1606" s="68">
        <v>26.657706093190001</v>
      </c>
      <c r="G1606" s="71">
        <v>5.6582336191552798E-2</v>
      </c>
      <c r="H1606" s="68">
        <v>13.0376344086022</v>
      </c>
      <c r="I1606" s="71">
        <v>1.1813223528879899E-2</v>
      </c>
      <c r="J1606" s="68">
        <v>78.673835125447994</v>
      </c>
      <c r="K1606" s="71">
        <v>0.27859663613438301</v>
      </c>
      <c r="L1606" s="68">
        <v>51.702508960573503</v>
      </c>
    </row>
    <row r="1607" spans="1:12" x14ac:dyDescent="0.2">
      <c r="A1607" s="72" t="s">
        <v>558</v>
      </c>
      <c r="B1607" s="66" t="s">
        <v>3319</v>
      </c>
      <c r="C1607" s="67">
        <v>17</v>
      </c>
      <c r="D1607" s="67" t="s">
        <v>343</v>
      </c>
      <c r="E1607" s="71">
        <v>0.22698399340741901</v>
      </c>
      <c r="F1607" s="68">
        <v>60.215053763440899</v>
      </c>
      <c r="G1607" s="71">
        <v>7.8545482153400403E-2</v>
      </c>
      <c r="H1607" s="68">
        <v>15.3673835125448</v>
      </c>
      <c r="I1607" s="71">
        <v>2.8583406879692601E-3</v>
      </c>
      <c r="J1607" s="68">
        <v>68.772401433691797</v>
      </c>
      <c r="K1607" s="71">
        <v>0.59954815738088796</v>
      </c>
      <c r="L1607" s="68">
        <v>91.173835125447994</v>
      </c>
    </row>
    <row r="1608" spans="1:12" x14ac:dyDescent="0.2">
      <c r="A1608" s="72" t="s">
        <v>3320</v>
      </c>
      <c r="B1608" s="66" t="s">
        <v>3321</v>
      </c>
      <c r="C1608" s="67">
        <v>17</v>
      </c>
      <c r="D1608" s="67" t="s">
        <v>343</v>
      </c>
      <c r="E1608" s="71">
        <v>0.17912753153246799</v>
      </c>
      <c r="F1608" s="68">
        <v>44.534050179211498</v>
      </c>
      <c r="G1608" s="71">
        <v>8.4688339749833197E-2</v>
      </c>
      <c r="H1608" s="68">
        <v>16.129032258064498</v>
      </c>
      <c r="I1608" s="71">
        <v>3.5078254525801899E-3</v>
      </c>
      <c r="J1608" s="68">
        <v>70.340501792114694</v>
      </c>
      <c r="K1608" s="71">
        <v>0.44918642939498998</v>
      </c>
      <c r="L1608" s="68">
        <v>76.120071684587799</v>
      </c>
    </row>
    <row r="1609" spans="1:12" x14ac:dyDescent="0.2">
      <c r="A1609" s="72" t="s">
        <v>562</v>
      </c>
      <c r="B1609" s="66" t="s">
        <v>3322</v>
      </c>
      <c r="C1609" s="67">
        <v>18</v>
      </c>
      <c r="D1609" s="67" t="s">
        <v>343</v>
      </c>
      <c r="E1609" s="71">
        <v>0.15653817208190399</v>
      </c>
      <c r="F1609" s="68">
        <v>37.544802867383503</v>
      </c>
      <c r="G1609" s="71">
        <v>0.174890915753809</v>
      </c>
      <c r="H1609" s="68">
        <v>27.822580645161299</v>
      </c>
      <c r="I1609" s="71">
        <v>2.8830278216916101E-2</v>
      </c>
      <c r="J1609" s="68">
        <v>85.573476702508998</v>
      </c>
      <c r="K1609" s="71">
        <v>0.26589332227498702</v>
      </c>
      <c r="L1609" s="68">
        <v>49.327956989247298</v>
      </c>
    </row>
    <row r="1610" spans="1:12" x14ac:dyDescent="0.2">
      <c r="A1610" s="72" t="s">
        <v>3323</v>
      </c>
      <c r="B1610" s="66" t="s">
        <v>3324</v>
      </c>
      <c r="C1610" s="67">
        <v>17</v>
      </c>
      <c r="D1610" s="67" t="s">
        <v>343</v>
      </c>
      <c r="E1610" s="71">
        <v>0.228950478680162</v>
      </c>
      <c r="F1610" s="68">
        <v>60.707885304659499</v>
      </c>
      <c r="G1610" s="71">
        <v>0.219206419299454</v>
      </c>
      <c r="H1610" s="68">
        <v>35.528673835125403</v>
      </c>
      <c r="I1610" s="71">
        <v>1.2927663404300199E-4</v>
      </c>
      <c r="J1610" s="68">
        <v>36.290322580645203</v>
      </c>
      <c r="K1610" s="71">
        <v>0.46751574010698999</v>
      </c>
      <c r="L1610" s="68">
        <v>78.718637992831503</v>
      </c>
    </row>
    <row r="1611" spans="1:12" x14ac:dyDescent="0.2">
      <c r="A1611" s="72" t="s">
        <v>3325</v>
      </c>
      <c r="B1611" s="66" t="s">
        <v>3326</v>
      </c>
      <c r="C1611" s="67">
        <v>18</v>
      </c>
      <c r="D1611" s="67" t="s">
        <v>343</v>
      </c>
      <c r="E1611" s="71">
        <v>0.154873257519587</v>
      </c>
      <c r="F1611" s="68">
        <v>37.0071684587814</v>
      </c>
      <c r="G1611" s="71">
        <v>0.199920829304642</v>
      </c>
      <c r="H1611" s="68">
        <v>32.840501792114701</v>
      </c>
      <c r="I1611" s="71">
        <v>3.2720796883783801E-4</v>
      </c>
      <c r="J1611" s="68">
        <v>47.401433691756303</v>
      </c>
      <c r="K1611" s="71">
        <v>0.26437173528528002</v>
      </c>
      <c r="L1611" s="68">
        <v>49.1039426523297</v>
      </c>
    </row>
    <row r="1612" spans="1:12" x14ac:dyDescent="0.2">
      <c r="A1612" s="72" t="s">
        <v>3327</v>
      </c>
      <c r="B1612" s="66" t="s">
        <v>3328</v>
      </c>
      <c r="C1612" s="67">
        <v>17</v>
      </c>
      <c r="D1612" s="67" t="s">
        <v>343</v>
      </c>
      <c r="E1612" s="71">
        <v>0.211020258671512</v>
      </c>
      <c r="F1612" s="68">
        <v>54.7939068100358</v>
      </c>
      <c r="G1612" s="71">
        <v>0.113759461665303</v>
      </c>
      <c r="H1612" s="68">
        <v>18.145161290322601</v>
      </c>
      <c r="I1612" s="71">
        <v>5.2488439613950996E-4</v>
      </c>
      <c r="J1612" s="68">
        <v>52.240143369175598</v>
      </c>
      <c r="K1612" s="71">
        <v>0.51877642995309403</v>
      </c>
      <c r="L1612" s="68">
        <v>84.991039426523301</v>
      </c>
    </row>
    <row r="1613" spans="1:12" x14ac:dyDescent="0.2">
      <c r="A1613" s="72" t="s">
        <v>3329</v>
      </c>
      <c r="B1613" s="66" t="s">
        <v>3330</v>
      </c>
      <c r="C1613" s="67">
        <v>18</v>
      </c>
      <c r="D1613" s="67" t="s">
        <v>343</v>
      </c>
      <c r="E1613" s="71">
        <v>0.204161215255209</v>
      </c>
      <c r="F1613" s="68">
        <v>52.732974910394297</v>
      </c>
      <c r="G1613" s="71">
        <v>0.46091170801671899</v>
      </c>
      <c r="H1613" s="68">
        <v>94.175627240143399</v>
      </c>
      <c r="I1613" s="71">
        <v>9.0330902552752804E-4</v>
      </c>
      <c r="J1613" s="68">
        <v>58.557347670250898</v>
      </c>
      <c r="K1613" s="71">
        <v>0.15066862872338099</v>
      </c>
      <c r="L1613" s="68">
        <v>32.302867383512499</v>
      </c>
    </row>
    <row r="1614" spans="1:12" x14ac:dyDescent="0.2">
      <c r="A1614" s="72" t="s">
        <v>3331</v>
      </c>
      <c r="B1614" s="66" t="s">
        <v>3332</v>
      </c>
      <c r="C1614" s="67">
        <v>18</v>
      </c>
      <c r="D1614" s="67" t="s">
        <v>343</v>
      </c>
      <c r="E1614" s="71">
        <v>0.19085717992934501</v>
      </c>
      <c r="F1614" s="68">
        <v>48.252688172043001</v>
      </c>
      <c r="G1614" s="71">
        <v>0.28926477359392799</v>
      </c>
      <c r="H1614" s="68">
        <v>44.041218637992799</v>
      </c>
      <c r="I1614" s="71">
        <v>1.8204064490528701E-3</v>
      </c>
      <c r="J1614" s="68">
        <v>64.919354838709694</v>
      </c>
      <c r="K1614" s="71">
        <v>0.28148635974505598</v>
      </c>
      <c r="L1614" s="68">
        <v>52.195340501792103</v>
      </c>
    </row>
    <row r="1615" spans="1:12" x14ac:dyDescent="0.2">
      <c r="A1615" s="72" t="s">
        <v>3333</v>
      </c>
      <c r="B1615" s="66" t="s">
        <v>3334</v>
      </c>
      <c r="C1615" s="67">
        <v>18</v>
      </c>
      <c r="D1615" s="67" t="s">
        <v>343</v>
      </c>
      <c r="E1615" s="71">
        <v>0.14017541798239899</v>
      </c>
      <c r="F1615" s="68">
        <v>32.974910394265201</v>
      </c>
      <c r="G1615" s="71">
        <v>0.31397073122760899</v>
      </c>
      <c r="H1615" s="68">
        <v>48.655913978494603</v>
      </c>
      <c r="I1615" s="71">
        <v>0</v>
      </c>
      <c r="J1615" s="68">
        <v>14.381720430107499</v>
      </c>
      <c r="K1615" s="71">
        <v>0.106555522719588</v>
      </c>
      <c r="L1615" s="68">
        <v>26.926523297490998</v>
      </c>
    </row>
    <row r="1616" spans="1:12" x14ac:dyDescent="0.2">
      <c r="A1616" s="72" t="s">
        <v>2060</v>
      </c>
      <c r="B1616" s="66" t="s">
        <v>3335</v>
      </c>
      <c r="C1616" s="67">
        <v>18</v>
      </c>
      <c r="D1616" s="67" t="s">
        <v>343</v>
      </c>
      <c r="E1616" s="71">
        <v>2.0992302176904998E-2</v>
      </c>
      <c r="F1616" s="68">
        <v>4.7491039426523303</v>
      </c>
      <c r="G1616" s="71">
        <v>5.85655959303358E-2</v>
      </c>
      <c r="H1616" s="68">
        <v>13.2616487455197</v>
      </c>
      <c r="I1616" s="71">
        <v>0</v>
      </c>
      <c r="J1616" s="68">
        <v>14.381720430107499</v>
      </c>
      <c r="K1616" s="71">
        <v>4.4113106003793798E-3</v>
      </c>
      <c r="L1616" s="68">
        <v>6.8996415770609296</v>
      </c>
    </row>
    <row r="1617" spans="1:12" x14ac:dyDescent="0.2">
      <c r="A1617" s="72" t="s">
        <v>2062</v>
      </c>
      <c r="B1617" s="66" t="s">
        <v>3336</v>
      </c>
      <c r="C1617" s="67">
        <v>18</v>
      </c>
      <c r="D1617" s="67" t="s">
        <v>343</v>
      </c>
      <c r="E1617" s="71">
        <v>7.8295382621001892E-3</v>
      </c>
      <c r="F1617" s="68">
        <v>2.5537634408602199</v>
      </c>
      <c r="G1617" s="71">
        <v>3.5936736330960399E-3</v>
      </c>
      <c r="H1617" s="68">
        <v>4.7491039426523303</v>
      </c>
      <c r="I1617" s="71">
        <v>4.4043451497342E-5</v>
      </c>
      <c r="J1617" s="68">
        <v>28.7186379928315</v>
      </c>
      <c r="K1617" s="71">
        <v>1.9850897701707199E-2</v>
      </c>
      <c r="L1617" s="68">
        <v>12.231182795698899</v>
      </c>
    </row>
    <row r="1618" spans="1:12" x14ac:dyDescent="0.2">
      <c r="A1618" s="72" t="s">
        <v>3337</v>
      </c>
      <c r="B1618" s="66" t="s">
        <v>3338</v>
      </c>
      <c r="C1618" s="67">
        <v>18</v>
      </c>
      <c r="D1618" s="67" t="s">
        <v>343</v>
      </c>
      <c r="E1618" s="71">
        <v>3.6381722190458698E-3</v>
      </c>
      <c r="F1618" s="68">
        <v>1.6577060931899601</v>
      </c>
      <c r="G1618" s="71">
        <v>2.0918954563788699E-3</v>
      </c>
      <c r="H1618" s="68">
        <v>4.1218637992831502</v>
      </c>
      <c r="I1618" s="71">
        <v>0</v>
      </c>
      <c r="J1618" s="68">
        <v>14.381720430107499</v>
      </c>
      <c r="K1618" s="71">
        <v>8.8226212007587491E-3</v>
      </c>
      <c r="L1618" s="68">
        <v>9.2293906810035793</v>
      </c>
    </row>
    <row r="1619" spans="1:12" x14ac:dyDescent="0.2">
      <c r="A1619" s="72" t="s">
        <v>3339</v>
      </c>
      <c r="B1619" s="66" t="s">
        <v>3340</v>
      </c>
      <c r="C1619" s="67">
        <v>18</v>
      </c>
      <c r="D1619" s="67" t="s">
        <v>343</v>
      </c>
      <c r="E1619" s="71">
        <v>4.2905631837688502E-2</v>
      </c>
      <c r="F1619" s="68">
        <v>8.1541218637992792</v>
      </c>
      <c r="G1619" s="71">
        <v>4.6423581095564201E-2</v>
      </c>
      <c r="H1619" s="68">
        <v>11.8727598566308</v>
      </c>
      <c r="I1619" s="71">
        <v>0</v>
      </c>
      <c r="J1619" s="68">
        <v>14.381720430107499</v>
      </c>
      <c r="K1619" s="71">
        <v>8.2293314417501207E-2</v>
      </c>
      <c r="L1619" s="68">
        <v>24.193548387096801</v>
      </c>
    </row>
    <row r="1620" spans="1:12" x14ac:dyDescent="0.2">
      <c r="A1620" s="72" t="s">
        <v>3341</v>
      </c>
      <c r="B1620" s="66" t="s">
        <v>3342</v>
      </c>
      <c r="C1620" s="67">
        <v>18</v>
      </c>
      <c r="D1620" s="67" t="s">
        <v>343</v>
      </c>
      <c r="E1620" s="71">
        <v>0.15179244426018601</v>
      </c>
      <c r="F1620" s="68">
        <v>36.2455197132617</v>
      </c>
      <c r="G1620" s="71">
        <v>0.24361324486827901</v>
      </c>
      <c r="H1620" s="68">
        <v>38.082437275985697</v>
      </c>
      <c r="I1620" s="71">
        <v>3.90187175270681E-3</v>
      </c>
      <c r="J1620" s="68">
        <v>70.9677419354839</v>
      </c>
      <c r="K1620" s="71">
        <v>0.20786221615957201</v>
      </c>
      <c r="L1620" s="68">
        <v>40.994623655913998</v>
      </c>
    </row>
    <row r="1621" spans="1:12" x14ac:dyDescent="0.2">
      <c r="A1621" s="72" t="s">
        <v>3343</v>
      </c>
      <c r="B1621" s="66" t="s">
        <v>3344</v>
      </c>
      <c r="C1621" s="67">
        <v>17</v>
      </c>
      <c r="D1621" s="67" t="s">
        <v>343</v>
      </c>
      <c r="E1621" s="71">
        <v>0.196807017237906</v>
      </c>
      <c r="F1621" s="68">
        <v>49.955197132616497</v>
      </c>
      <c r="G1621" s="71">
        <v>6.3506068842248894E-2</v>
      </c>
      <c r="H1621" s="68">
        <v>13.844086021505399</v>
      </c>
      <c r="I1621" s="71">
        <v>2.80998662973169E-11</v>
      </c>
      <c r="J1621" s="68">
        <v>14.829749103942699</v>
      </c>
      <c r="K1621" s="71">
        <v>0.52691498284337002</v>
      </c>
      <c r="L1621" s="68">
        <v>85.976702508960599</v>
      </c>
    </row>
    <row r="1622" spans="1:12" x14ac:dyDescent="0.2">
      <c r="A1622" s="72" t="s">
        <v>3345</v>
      </c>
      <c r="B1622" s="66" t="s">
        <v>3346</v>
      </c>
      <c r="C1622" s="67">
        <v>18</v>
      </c>
      <c r="D1622" s="67" t="s">
        <v>343</v>
      </c>
      <c r="E1622" s="71">
        <v>0.22830463449548899</v>
      </c>
      <c r="F1622" s="68">
        <v>60.4838709677419</v>
      </c>
      <c r="G1622" s="71">
        <v>0.44331869821829201</v>
      </c>
      <c r="H1622" s="68">
        <v>93.458781362007201</v>
      </c>
      <c r="I1622" s="71">
        <v>2.1697465954657901E-3</v>
      </c>
      <c r="J1622" s="68">
        <v>66.039426523297493</v>
      </c>
      <c r="K1622" s="71">
        <v>0.23942545867271001</v>
      </c>
      <c r="L1622" s="68">
        <v>45.474910394265201</v>
      </c>
    </row>
    <row r="1623" spans="1:12" x14ac:dyDescent="0.2">
      <c r="A1623" s="72" t="s">
        <v>3347</v>
      </c>
      <c r="B1623" s="66" t="s">
        <v>3348</v>
      </c>
      <c r="C1623" s="67">
        <v>18</v>
      </c>
      <c r="D1623" s="67" t="s">
        <v>343</v>
      </c>
      <c r="E1623" s="71">
        <v>0.17844999185388899</v>
      </c>
      <c r="F1623" s="68">
        <v>44.220430107526902</v>
      </c>
      <c r="G1623" s="71">
        <v>0.19815566268569201</v>
      </c>
      <c r="H1623" s="68">
        <v>32.526881720430097</v>
      </c>
      <c r="I1623" s="71">
        <v>8.3013335412420799E-2</v>
      </c>
      <c r="J1623" s="68">
        <v>91.756272401433705</v>
      </c>
      <c r="K1623" s="71">
        <v>0.254180977463555</v>
      </c>
      <c r="L1623" s="68">
        <v>48.028673835125403</v>
      </c>
    </row>
    <row r="1624" spans="1:12" x14ac:dyDescent="0.2">
      <c r="A1624" s="72" t="s">
        <v>3349</v>
      </c>
      <c r="B1624" s="66" t="s">
        <v>3350</v>
      </c>
      <c r="C1624" s="67">
        <v>18</v>
      </c>
      <c r="D1624" s="67" t="s">
        <v>343</v>
      </c>
      <c r="E1624" s="71">
        <v>0.106855551865214</v>
      </c>
      <c r="F1624" s="68">
        <v>24.596774193548399</v>
      </c>
      <c r="G1624" s="71">
        <v>0.120886662681027</v>
      </c>
      <c r="H1624" s="68">
        <v>18.9964157706093</v>
      </c>
      <c r="I1624" s="71">
        <v>2.0085345767673801E-3</v>
      </c>
      <c r="J1624" s="68">
        <v>65.636200716845906</v>
      </c>
      <c r="K1624" s="71">
        <v>0.19767145833784799</v>
      </c>
      <c r="L1624" s="68">
        <v>39.023297491039401</v>
      </c>
    </row>
    <row r="1625" spans="1:12" x14ac:dyDescent="0.2">
      <c r="A1625" s="72" t="s">
        <v>3351</v>
      </c>
      <c r="B1625" s="66" t="s">
        <v>3352</v>
      </c>
      <c r="C1625" s="67">
        <v>17</v>
      </c>
      <c r="D1625" s="67" t="s">
        <v>343</v>
      </c>
      <c r="E1625" s="71">
        <v>0.20696107777817299</v>
      </c>
      <c r="F1625" s="68">
        <v>53.853046594982096</v>
      </c>
      <c r="G1625" s="71">
        <v>0.199076741056084</v>
      </c>
      <c r="H1625" s="68">
        <v>32.7060931899642</v>
      </c>
      <c r="I1625" s="71">
        <v>5.7048923862899996E-3</v>
      </c>
      <c r="J1625" s="68">
        <v>73.252688172042994</v>
      </c>
      <c r="K1625" s="71">
        <v>0.41610159989214401</v>
      </c>
      <c r="L1625" s="68">
        <v>71.146953405017896</v>
      </c>
    </row>
    <row r="1626" spans="1:12" x14ac:dyDescent="0.2">
      <c r="A1626" s="72" t="s">
        <v>1745</v>
      </c>
      <c r="B1626" s="66" t="s">
        <v>3353</v>
      </c>
      <c r="C1626" s="67">
        <v>17</v>
      </c>
      <c r="D1626" s="67" t="s">
        <v>343</v>
      </c>
      <c r="E1626" s="71">
        <v>0.23020353484198799</v>
      </c>
      <c r="F1626" s="68">
        <v>61.200716845878098</v>
      </c>
      <c r="G1626" s="71">
        <v>4.5036470164514002E-2</v>
      </c>
      <c r="H1626" s="68">
        <v>11.7383512544803</v>
      </c>
      <c r="I1626" s="71">
        <v>1.41164140621668E-5</v>
      </c>
      <c r="J1626" s="68">
        <v>22.446236559139798</v>
      </c>
      <c r="K1626" s="71">
        <v>0.64556001794738904</v>
      </c>
      <c r="L1626" s="68">
        <v>93.145161290322605</v>
      </c>
    </row>
    <row r="1627" spans="1:12" x14ac:dyDescent="0.2">
      <c r="A1627" s="72" t="s">
        <v>3354</v>
      </c>
      <c r="B1627" s="66" t="s">
        <v>3355</v>
      </c>
      <c r="C1627" s="67">
        <v>18</v>
      </c>
      <c r="D1627" s="67" t="s">
        <v>343</v>
      </c>
      <c r="E1627" s="71">
        <v>0.17026448005328201</v>
      </c>
      <c r="F1627" s="68">
        <v>41.621863799283197</v>
      </c>
      <c r="G1627" s="71">
        <v>0.16910703178244299</v>
      </c>
      <c r="H1627" s="68">
        <v>26.120071684587799</v>
      </c>
      <c r="I1627" s="71">
        <v>5.51901723382943E-3</v>
      </c>
      <c r="J1627" s="68">
        <v>73.073476702508998</v>
      </c>
      <c r="K1627" s="71">
        <v>0.33616739114357402</v>
      </c>
      <c r="L1627" s="68">
        <v>60.3494623655914</v>
      </c>
    </row>
    <row r="1628" spans="1:12" x14ac:dyDescent="0.2">
      <c r="A1628" s="72" t="s">
        <v>1747</v>
      </c>
      <c r="B1628" s="66" t="s">
        <v>3356</v>
      </c>
      <c r="C1628" s="67">
        <v>17</v>
      </c>
      <c r="D1628" s="67" t="s">
        <v>343</v>
      </c>
      <c r="E1628" s="71">
        <v>0.12296054461980301</v>
      </c>
      <c r="F1628" s="68">
        <v>29.211469534050199</v>
      </c>
      <c r="G1628" s="71">
        <v>5.3402659096765601E-2</v>
      </c>
      <c r="H1628" s="68">
        <v>12.5</v>
      </c>
      <c r="I1628" s="71">
        <v>0</v>
      </c>
      <c r="J1628" s="68">
        <v>14.381720430107499</v>
      </c>
      <c r="K1628" s="71">
        <v>0.31547897476264303</v>
      </c>
      <c r="L1628" s="68">
        <v>57.302867383512499</v>
      </c>
    </row>
    <row r="1629" spans="1:12" x14ac:dyDescent="0.2">
      <c r="A1629" s="72" t="s">
        <v>838</v>
      </c>
      <c r="B1629" s="66" t="s">
        <v>3357</v>
      </c>
      <c r="C1629" s="67">
        <v>18</v>
      </c>
      <c r="D1629" s="67" t="s">
        <v>343</v>
      </c>
      <c r="E1629" s="71">
        <v>8.5482206366163799E-2</v>
      </c>
      <c r="F1629" s="68">
        <v>20.743727598566299</v>
      </c>
      <c r="G1629" s="71">
        <v>5.6569504882514998E-2</v>
      </c>
      <c r="H1629" s="68">
        <v>12.9480286738351</v>
      </c>
      <c r="I1629" s="71">
        <v>5.7793909962337101E-10</v>
      </c>
      <c r="J1629" s="68">
        <v>15.2777777777778</v>
      </c>
      <c r="K1629" s="71">
        <v>0.19987711363803701</v>
      </c>
      <c r="L1629" s="68">
        <v>39.560931899641602</v>
      </c>
    </row>
    <row r="1630" spans="1:12" x14ac:dyDescent="0.2">
      <c r="A1630" s="72" t="s">
        <v>846</v>
      </c>
      <c r="B1630" s="66" t="s">
        <v>3358</v>
      </c>
      <c r="C1630" s="67">
        <v>18</v>
      </c>
      <c r="D1630" s="67" t="s">
        <v>343</v>
      </c>
      <c r="E1630" s="71">
        <v>8.7430875159849403E-2</v>
      </c>
      <c r="F1630" s="68">
        <v>21.057347670250898</v>
      </c>
      <c r="G1630" s="71">
        <v>5.1478627648805599E-2</v>
      </c>
      <c r="H1630" s="68">
        <v>12.365591397849499</v>
      </c>
      <c r="I1630" s="71">
        <v>1.2767443127226E-3</v>
      </c>
      <c r="J1630" s="68">
        <v>61.8727598566308</v>
      </c>
      <c r="K1630" s="71">
        <v>0.20953725351801999</v>
      </c>
      <c r="L1630" s="68">
        <v>41.173835125448001</v>
      </c>
    </row>
    <row r="1631" spans="1:12" x14ac:dyDescent="0.2">
      <c r="A1631" s="72" t="s">
        <v>848</v>
      </c>
      <c r="B1631" s="66" t="s">
        <v>3359</v>
      </c>
      <c r="C1631" s="67">
        <v>18</v>
      </c>
      <c r="D1631" s="67" t="s">
        <v>343</v>
      </c>
      <c r="E1631" s="71">
        <v>0.22086354634941599</v>
      </c>
      <c r="F1631" s="68">
        <v>58.288530465949798</v>
      </c>
      <c r="G1631" s="71">
        <v>0.27130418759929098</v>
      </c>
      <c r="H1631" s="68">
        <v>41.845878136200703</v>
      </c>
      <c r="I1631" s="71">
        <v>9.5044572913056805E-2</v>
      </c>
      <c r="J1631" s="68">
        <v>92.607526881720403</v>
      </c>
      <c r="K1631" s="71">
        <v>0.296241878535901</v>
      </c>
      <c r="L1631" s="68">
        <v>54.345878136200703</v>
      </c>
    </row>
    <row r="1632" spans="1:12" x14ac:dyDescent="0.2">
      <c r="A1632" s="72" t="s">
        <v>3360</v>
      </c>
      <c r="B1632" s="66" t="s">
        <v>3361</v>
      </c>
      <c r="C1632" s="67">
        <v>18</v>
      </c>
      <c r="D1632" s="67" t="s">
        <v>343</v>
      </c>
      <c r="E1632" s="71">
        <v>0.12527907401362201</v>
      </c>
      <c r="F1632" s="68">
        <v>29.883512544802901</v>
      </c>
      <c r="G1632" s="71">
        <v>0.14748897822923701</v>
      </c>
      <c r="H1632" s="68">
        <v>21.863799283154101</v>
      </c>
      <c r="I1632" s="71">
        <v>3.88153383640574E-2</v>
      </c>
      <c r="J1632" s="68">
        <v>87.634408602150501</v>
      </c>
      <c r="K1632" s="71">
        <v>0.18953290544757201</v>
      </c>
      <c r="L1632" s="68">
        <v>37.858422939068099</v>
      </c>
    </row>
    <row r="1633" spans="1:12" x14ac:dyDescent="0.2">
      <c r="A1633" s="72" t="s">
        <v>3362</v>
      </c>
      <c r="B1633" s="66" t="s">
        <v>3363</v>
      </c>
      <c r="C1633" s="67">
        <v>18</v>
      </c>
      <c r="D1633" s="67" t="s">
        <v>343</v>
      </c>
      <c r="E1633" s="71">
        <v>3.2620400231331698E-2</v>
      </c>
      <c r="F1633" s="68">
        <v>6.4964157706093202</v>
      </c>
      <c r="G1633" s="71">
        <v>2.49742749509781E-2</v>
      </c>
      <c r="H1633" s="68">
        <v>9.3637992831541208</v>
      </c>
      <c r="I1633" s="71">
        <v>1.00300836757501E-4</v>
      </c>
      <c r="J1633" s="68">
        <v>34.408602150537597</v>
      </c>
      <c r="K1633" s="71">
        <v>7.2786624906259603E-2</v>
      </c>
      <c r="L1633" s="68">
        <v>22.670250896057301</v>
      </c>
    </row>
    <row r="1634" spans="1:12" x14ac:dyDescent="0.2">
      <c r="A1634" s="72" t="s">
        <v>3364</v>
      </c>
      <c r="B1634" s="66" t="s">
        <v>3365</v>
      </c>
      <c r="C1634" s="67">
        <v>18</v>
      </c>
      <c r="D1634" s="67" t="s">
        <v>343</v>
      </c>
      <c r="E1634" s="71">
        <v>7.8509729755718599E-2</v>
      </c>
      <c r="F1634" s="68">
        <v>18.951612903225801</v>
      </c>
      <c r="G1634" s="71">
        <v>6.0038015533499703E-2</v>
      </c>
      <c r="H1634" s="68">
        <v>13.440860215053799</v>
      </c>
      <c r="I1634" s="71">
        <v>2.9718766446667E-5</v>
      </c>
      <c r="J1634" s="68">
        <v>26.478494623655902</v>
      </c>
      <c r="K1634" s="71">
        <v>0.17546145496721</v>
      </c>
      <c r="L1634" s="68">
        <v>35.887096774193601</v>
      </c>
    </row>
    <row r="1635" spans="1:12" x14ac:dyDescent="0.2">
      <c r="A1635" s="72" t="s">
        <v>3366</v>
      </c>
      <c r="B1635" s="66" t="s">
        <v>3367</v>
      </c>
      <c r="C1635" s="67">
        <v>17</v>
      </c>
      <c r="D1635" s="67" t="s">
        <v>343</v>
      </c>
      <c r="E1635" s="71">
        <v>0.123687803450967</v>
      </c>
      <c r="F1635" s="68">
        <v>29.4802867383513</v>
      </c>
      <c r="G1635" s="71">
        <v>7.6803469912929995E-2</v>
      </c>
      <c r="H1635" s="68">
        <v>15.1433691756272</v>
      </c>
      <c r="I1635" s="71">
        <v>0</v>
      </c>
      <c r="J1635" s="68">
        <v>14.381720430107499</v>
      </c>
      <c r="K1635" s="71">
        <v>0.29425994043997</v>
      </c>
      <c r="L1635" s="68">
        <v>54.0322580645161</v>
      </c>
    </row>
    <row r="1636" spans="1:12" x14ac:dyDescent="0.2">
      <c r="A1636" s="72" t="s">
        <v>3368</v>
      </c>
      <c r="B1636" s="66" t="s">
        <v>3369</v>
      </c>
      <c r="C1636" s="67">
        <v>18</v>
      </c>
      <c r="D1636" s="67" t="s">
        <v>343</v>
      </c>
      <c r="E1636" s="71">
        <v>4.4636689597858298E-2</v>
      </c>
      <c r="F1636" s="68">
        <v>8.5125448028673798</v>
      </c>
      <c r="G1636" s="71">
        <v>8.2835599814446395E-2</v>
      </c>
      <c r="H1636" s="68">
        <v>15.636200716845901</v>
      </c>
      <c r="I1636" s="71">
        <v>1.86598406447267E-3</v>
      </c>
      <c r="J1636" s="68">
        <v>65.1433691756272</v>
      </c>
      <c r="K1636" s="71">
        <v>4.9208484914655903E-2</v>
      </c>
      <c r="L1636" s="68">
        <v>18.637992831541201</v>
      </c>
    </row>
    <row r="1637" spans="1:12" x14ac:dyDescent="0.2">
      <c r="A1637" s="72" t="s">
        <v>3370</v>
      </c>
      <c r="B1637" s="66" t="s">
        <v>3371</v>
      </c>
      <c r="C1637" s="67">
        <v>18</v>
      </c>
      <c r="D1637" s="67" t="s">
        <v>343</v>
      </c>
      <c r="E1637" s="71">
        <v>8.4112535961361704E-3</v>
      </c>
      <c r="F1637" s="68">
        <v>2.6433691756272402</v>
      </c>
      <c r="G1637" s="71">
        <v>9.7556558717458702E-3</v>
      </c>
      <c r="H1637" s="68">
        <v>6.3620071684587796</v>
      </c>
      <c r="I1637" s="71">
        <v>3.85178153348327E-5</v>
      </c>
      <c r="J1637" s="68">
        <v>27.732974910394301</v>
      </c>
      <c r="K1637" s="71">
        <v>1.54395871013278E-2</v>
      </c>
      <c r="L1637" s="68">
        <v>11.155913978494601</v>
      </c>
    </row>
    <row r="1638" spans="1:12" x14ac:dyDescent="0.2">
      <c r="A1638" s="72" t="s">
        <v>3372</v>
      </c>
      <c r="B1638" s="66" t="s">
        <v>3373</v>
      </c>
      <c r="C1638" s="67">
        <v>18</v>
      </c>
      <c r="D1638" s="67" t="s">
        <v>343</v>
      </c>
      <c r="E1638" s="71">
        <v>2.9764968635241601E-3</v>
      </c>
      <c r="F1638" s="68">
        <v>1.2096774193548401</v>
      </c>
      <c r="G1638" s="71">
        <v>2.2653461482693401E-3</v>
      </c>
      <c r="H1638" s="68">
        <v>4.2114695340501802</v>
      </c>
      <c r="I1638" s="71">
        <v>4.7178541734083897E-5</v>
      </c>
      <c r="J1638" s="68">
        <v>29.211469534050199</v>
      </c>
      <c r="K1638" s="71">
        <v>6.6169659005690601E-3</v>
      </c>
      <c r="L1638" s="68">
        <v>8.2437275985663092</v>
      </c>
    </row>
    <row r="1639" spans="1:12" x14ac:dyDescent="0.2">
      <c r="A1639" s="72" t="s">
        <v>3374</v>
      </c>
      <c r="B1639" s="66" t="s">
        <v>3375</v>
      </c>
      <c r="C1639" s="67">
        <v>18</v>
      </c>
      <c r="D1639" s="67" t="s">
        <v>343</v>
      </c>
      <c r="E1639" s="71">
        <v>1.4074161032652599E-2</v>
      </c>
      <c r="F1639" s="68">
        <v>3.8978494623655902</v>
      </c>
      <c r="G1639" s="71">
        <v>1.1227034221579699E-2</v>
      </c>
      <c r="H1639" s="68">
        <v>6.4964157706093202</v>
      </c>
      <c r="I1639" s="71">
        <v>1.16274673722585E-4</v>
      </c>
      <c r="J1639" s="68">
        <v>35.707885304659499</v>
      </c>
      <c r="K1639" s="71">
        <v>3.0879174202655599E-2</v>
      </c>
      <c r="L1639" s="68">
        <v>15.412186379928301</v>
      </c>
    </row>
    <row r="1640" spans="1:12" x14ac:dyDescent="0.2">
      <c r="A1640" s="72" t="s">
        <v>3376</v>
      </c>
      <c r="B1640" s="66" t="s">
        <v>3377</v>
      </c>
      <c r="C1640" s="67">
        <v>18</v>
      </c>
      <c r="D1640" s="67" t="s">
        <v>343</v>
      </c>
      <c r="E1640" s="71">
        <v>7.1123619586243594E-2</v>
      </c>
      <c r="F1640" s="68">
        <v>17.338709677419399</v>
      </c>
      <c r="G1640" s="71">
        <v>9.2793624131384103E-2</v>
      </c>
      <c r="H1640" s="68">
        <v>16.577060931899599</v>
      </c>
      <c r="I1640" s="71">
        <v>6.5435852122604596E-2</v>
      </c>
      <c r="J1640" s="68">
        <v>90.681003584229401</v>
      </c>
      <c r="K1640" s="71">
        <v>5.5141382504742098E-2</v>
      </c>
      <c r="L1640" s="68">
        <v>19.847670250896101</v>
      </c>
    </row>
    <row r="1641" spans="1:12" x14ac:dyDescent="0.2">
      <c r="A1641" s="72" t="s">
        <v>3378</v>
      </c>
      <c r="B1641" s="66" t="s">
        <v>3379</v>
      </c>
      <c r="C1641" s="67">
        <v>18</v>
      </c>
      <c r="D1641" s="67" t="s">
        <v>343</v>
      </c>
      <c r="E1641" s="71">
        <v>4.2391857492954002E-2</v>
      </c>
      <c r="F1641" s="68">
        <v>7.9749103942652297</v>
      </c>
      <c r="G1641" s="71">
        <v>3.0795342721518099E-2</v>
      </c>
      <c r="H1641" s="68">
        <v>10.2598566308244</v>
      </c>
      <c r="I1641" s="71">
        <v>3.7427071493771301E-3</v>
      </c>
      <c r="J1641" s="68">
        <v>70.654121863799304</v>
      </c>
      <c r="K1641" s="71">
        <v>9.2637522607966802E-2</v>
      </c>
      <c r="L1641" s="68">
        <v>25.224014336917602</v>
      </c>
    </row>
    <row r="1642" spans="1:12" x14ac:dyDescent="0.2">
      <c r="A1642" s="72" t="s">
        <v>3380</v>
      </c>
      <c r="B1642" s="66" t="s">
        <v>3381</v>
      </c>
      <c r="C1642" s="67">
        <v>17</v>
      </c>
      <c r="D1642" s="67" t="s">
        <v>343</v>
      </c>
      <c r="E1642" s="71">
        <v>0.20301828279531001</v>
      </c>
      <c r="F1642" s="68">
        <v>52.195340501792103</v>
      </c>
      <c r="G1642" s="71">
        <v>1.4938000096146699E-9</v>
      </c>
      <c r="H1642" s="68">
        <v>1.7921146953405001</v>
      </c>
      <c r="I1642" s="71">
        <v>0</v>
      </c>
      <c r="J1642" s="68">
        <v>14.381720430107499</v>
      </c>
      <c r="K1642" s="71">
        <v>0.60905484689212996</v>
      </c>
      <c r="L1642" s="68">
        <v>91.711469534050195</v>
      </c>
    </row>
    <row r="1643" spans="1:12" x14ac:dyDescent="0.2">
      <c r="A1643" s="72" t="s">
        <v>3382</v>
      </c>
      <c r="B1643" s="66" t="s">
        <v>3383</v>
      </c>
      <c r="C1643" s="67">
        <v>17</v>
      </c>
      <c r="D1643" s="67" t="s">
        <v>343</v>
      </c>
      <c r="E1643" s="71">
        <v>0.21474262114732601</v>
      </c>
      <c r="F1643" s="68">
        <v>56.3172043010753</v>
      </c>
      <c r="G1643" s="71">
        <v>1.1748326926985899E-2</v>
      </c>
      <c r="H1643" s="68">
        <v>6.8548387096774199</v>
      </c>
      <c r="I1643" s="71">
        <v>0</v>
      </c>
      <c r="J1643" s="68">
        <v>14.381720430107499</v>
      </c>
      <c r="K1643" s="71">
        <v>0.632479536514992</v>
      </c>
      <c r="L1643" s="68">
        <v>92.517921146953398</v>
      </c>
    </row>
    <row r="1644" spans="1:12" x14ac:dyDescent="0.2">
      <c r="A1644" s="72" t="s">
        <v>3384</v>
      </c>
      <c r="B1644" s="66" t="s">
        <v>3385</v>
      </c>
      <c r="C1644" s="67">
        <v>17</v>
      </c>
      <c r="D1644" s="67" t="s">
        <v>343</v>
      </c>
      <c r="E1644" s="71">
        <v>0.14393848119873801</v>
      </c>
      <c r="F1644" s="68">
        <v>33.781362007168497</v>
      </c>
      <c r="G1644" s="71">
        <v>0.13451232917683001</v>
      </c>
      <c r="H1644" s="68">
        <v>20.5197132616487</v>
      </c>
      <c r="I1644" s="71">
        <v>0</v>
      </c>
      <c r="J1644" s="68">
        <v>14.381720430107499</v>
      </c>
      <c r="K1644" s="71">
        <v>0.29730311441938401</v>
      </c>
      <c r="L1644" s="68">
        <v>54.569892473118301</v>
      </c>
    </row>
    <row r="1645" spans="1:12" x14ac:dyDescent="0.2">
      <c r="A1645" s="72" t="s">
        <v>3386</v>
      </c>
      <c r="B1645" s="66" t="s">
        <v>3387</v>
      </c>
      <c r="C1645" s="67">
        <v>18</v>
      </c>
      <c r="D1645" s="67" t="s">
        <v>343</v>
      </c>
      <c r="E1645" s="71">
        <v>0.13853927706072999</v>
      </c>
      <c r="F1645" s="68">
        <v>32.5716845878136</v>
      </c>
      <c r="G1645" s="71">
        <v>0.18123198168329599</v>
      </c>
      <c r="H1645" s="68">
        <v>29.077060931899599</v>
      </c>
      <c r="I1645" s="71">
        <v>5.9886673271332697E-3</v>
      </c>
      <c r="J1645" s="68">
        <v>73.7455197132617</v>
      </c>
      <c r="K1645" s="71">
        <v>0.228397182171762</v>
      </c>
      <c r="L1645" s="68">
        <v>44.220430107526902</v>
      </c>
    </row>
    <row r="1646" spans="1:12" x14ac:dyDescent="0.2">
      <c r="A1646" s="72" t="s">
        <v>3388</v>
      </c>
      <c r="B1646" s="66" t="s">
        <v>3389</v>
      </c>
      <c r="C1646" s="67">
        <v>18</v>
      </c>
      <c r="D1646" s="67" t="s">
        <v>343</v>
      </c>
      <c r="E1646" s="71">
        <v>5.213735867462E-2</v>
      </c>
      <c r="F1646" s="68">
        <v>9.8118279569892497</v>
      </c>
      <c r="G1646" s="71">
        <v>0.123508937276402</v>
      </c>
      <c r="H1646" s="68">
        <v>19.354838709677399</v>
      </c>
      <c r="I1646" s="71">
        <v>1.08465857455615E-2</v>
      </c>
      <c r="J1646" s="68">
        <v>78.091397849462396</v>
      </c>
      <c r="K1646" s="71">
        <v>2.2056553001896899E-2</v>
      </c>
      <c r="L1646" s="68">
        <v>13.082437275985701</v>
      </c>
    </row>
    <row r="1647" spans="1:12" x14ac:dyDescent="0.2">
      <c r="A1647" s="72" t="s">
        <v>3390</v>
      </c>
      <c r="B1647" s="66" t="s">
        <v>3391</v>
      </c>
      <c r="C1647" s="67">
        <v>18</v>
      </c>
      <c r="D1647" s="67" t="s">
        <v>343</v>
      </c>
      <c r="E1647" s="71">
        <v>3.1512545741246099E-3</v>
      </c>
      <c r="F1647" s="68">
        <v>1.34408602150538</v>
      </c>
      <c r="G1647" s="71">
        <v>2.8367978218047599E-3</v>
      </c>
      <c r="H1647" s="68">
        <v>4.56989247311828</v>
      </c>
      <c r="I1647" s="71">
        <v>0</v>
      </c>
      <c r="J1647" s="68">
        <v>14.381720430107499</v>
      </c>
      <c r="K1647" s="71">
        <v>6.6169659005690601E-3</v>
      </c>
      <c r="L1647" s="68">
        <v>8.2437275985663092</v>
      </c>
    </row>
    <row r="1648" spans="1:12" x14ac:dyDescent="0.2">
      <c r="A1648" s="72" t="s">
        <v>1691</v>
      </c>
      <c r="B1648" s="66" t="s">
        <v>3392</v>
      </c>
      <c r="C1648" s="67">
        <v>18</v>
      </c>
      <c r="D1648" s="67" t="s">
        <v>343</v>
      </c>
      <c r="E1648" s="71">
        <v>6.6496443708839101E-2</v>
      </c>
      <c r="F1648" s="68">
        <v>15.994623655913999</v>
      </c>
      <c r="G1648" s="71">
        <v>2.9178120545758201E-2</v>
      </c>
      <c r="H1648" s="68">
        <v>9.9462365591397806</v>
      </c>
      <c r="I1648" s="71">
        <v>1.31327114537732E-3</v>
      </c>
      <c r="J1648" s="68">
        <v>62.141577060931901</v>
      </c>
      <c r="K1648" s="71">
        <v>0.16899793943538199</v>
      </c>
      <c r="L1648" s="68">
        <v>34.811827956989198</v>
      </c>
    </row>
    <row r="1649" spans="1:12" x14ac:dyDescent="0.2">
      <c r="A1649" s="72" t="s">
        <v>3393</v>
      </c>
      <c r="B1649" s="66" t="s">
        <v>3394</v>
      </c>
      <c r="C1649" s="67">
        <v>18</v>
      </c>
      <c r="D1649" s="67" t="s">
        <v>343</v>
      </c>
      <c r="E1649" s="71">
        <v>2.2443182356615299E-2</v>
      </c>
      <c r="F1649" s="68">
        <v>4.9731182795698903</v>
      </c>
      <c r="G1649" s="71">
        <v>6.1392073403643201E-2</v>
      </c>
      <c r="H1649" s="68">
        <v>13.709677419354801</v>
      </c>
      <c r="I1649" s="71">
        <v>1.5261630658234199E-3</v>
      </c>
      <c r="J1649" s="68">
        <v>63.978494623655898</v>
      </c>
      <c r="K1649" s="71">
        <v>4.4113106003793798E-3</v>
      </c>
      <c r="L1649" s="68">
        <v>6.8996415770609296</v>
      </c>
    </row>
    <row r="1650" spans="1:12" x14ac:dyDescent="0.2">
      <c r="A1650" s="72" t="s">
        <v>3395</v>
      </c>
      <c r="B1650" s="66" t="s">
        <v>3396</v>
      </c>
      <c r="C1650" s="67">
        <v>18</v>
      </c>
      <c r="D1650" s="67" t="s">
        <v>343</v>
      </c>
      <c r="E1650" s="71">
        <v>2.6186352138416798E-3</v>
      </c>
      <c r="F1650" s="68">
        <v>1.03046594982079</v>
      </c>
      <c r="G1650" s="71">
        <v>5.6502503221517904E-3</v>
      </c>
      <c r="H1650" s="68">
        <v>5.1523297491039397</v>
      </c>
      <c r="I1650" s="71">
        <v>1.9183546798856201E-11</v>
      </c>
      <c r="J1650" s="68">
        <v>14.784946236559099</v>
      </c>
      <c r="K1650" s="71">
        <v>2.2056553001896899E-3</v>
      </c>
      <c r="L1650" s="68">
        <v>5.5555555555555598</v>
      </c>
    </row>
    <row r="1651" spans="1:12" x14ac:dyDescent="0.2">
      <c r="A1651" s="72" t="s">
        <v>3397</v>
      </c>
      <c r="B1651" s="66" t="s">
        <v>3398</v>
      </c>
      <c r="C1651" s="67">
        <v>17</v>
      </c>
      <c r="D1651" s="67" t="s">
        <v>343</v>
      </c>
      <c r="E1651" s="71">
        <v>0.16859893573573201</v>
      </c>
      <c r="F1651" s="68">
        <v>41.129032258064498</v>
      </c>
      <c r="G1651" s="71">
        <v>2.3678998678102199E-2</v>
      </c>
      <c r="H1651" s="68">
        <v>9.0053763440860202</v>
      </c>
      <c r="I1651" s="71">
        <v>0</v>
      </c>
      <c r="J1651" s="68">
        <v>14.381720430107499</v>
      </c>
      <c r="K1651" s="71">
        <v>0.48211780852909403</v>
      </c>
      <c r="L1651" s="68">
        <v>80.286738351254499</v>
      </c>
    </row>
    <row r="1652" spans="1:12" x14ac:dyDescent="0.2">
      <c r="A1652" s="72" t="s">
        <v>3399</v>
      </c>
      <c r="B1652" s="66" t="s">
        <v>3400</v>
      </c>
      <c r="C1652" s="67">
        <v>18</v>
      </c>
      <c r="D1652" s="67" t="s">
        <v>343</v>
      </c>
      <c r="E1652" s="71">
        <v>0.17116007777818401</v>
      </c>
      <c r="F1652" s="68">
        <v>41.980286738351303</v>
      </c>
      <c r="G1652" s="71">
        <v>0.33056169339548602</v>
      </c>
      <c r="H1652" s="68">
        <v>52.374551971326198</v>
      </c>
      <c r="I1652" s="71">
        <v>2.60039206408336E-6</v>
      </c>
      <c r="J1652" s="68">
        <v>18.5035842293907</v>
      </c>
      <c r="K1652" s="71">
        <v>0.182915939547003</v>
      </c>
      <c r="L1652" s="68">
        <v>36.693548387096797</v>
      </c>
    </row>
    <row r="1653" spans="1:12" x14ac:dyDescent="0.2">
      <c r="A1653" s="72" t="s">
        <v>3401</v>
      </c>
      <c r="B1653" s="66" t="s">
        <v>3402</v>
      </c>
      <c r="C1653" s="67">
        <v>17</v>
      </c>
      <c r="D1653" s="67" t="s">
        <v>343</v>
      </c>
      <c r="E1653" s="71">
        <v>0.18293249244285001</v>
      </c>
      <c r="F1653" s="68">
        <v>45.743727598566302</v>
      </c>
      <c r="G1653" s="71">
        <v>0.11656182045633801</v>
      </c>
      <c r="H1653" s="68">
        <v>18.458781362007201</v>
      </c>
      <c r="I1653" s="71">
        <v>1.0401568256333499E-5</v>
      </c>
      <c r="J1653" s="68">
        <v>21.594982078853</v>
      </c>
      <c r="K1653" s="71">
        <v>0.432225255303955</v>
      </c>
      <c r="L1653" s="68">
        <v>73.655913978494596</v>
      </c>
    </row>
    <row r="1654" spans="1:12" x14ac:dyDescent="0.2">
      <c r="A1654" s="72" t="s">
        <v>3403</v>
      </c>
      <c r="B1654" s="66" t="s">
        <v>3404</v>
      </c>
      <c r="C1654" s="67">
        <v>18</v>
      </c>
      <c r="D1654" s="67" t="s">
        <v>343</v>
      </c>
      <c r="E1654" s="71">
        <v>0.12301234148778099</v>
      </c>
      <c r="F1654" s="68">
        <v>29.256272401433701</v>
      </c>
      <c r="G1654" s="71">
        <v>0.161062042164764</v>
      </c>
      <c r="H1654" s="68">
        <v>23.342293906809999</v>
      </c>
      <c r="I1654" s="71">
        <v>7.9683444949105804E-4</v>
      </c>
      <c r="J1654" s="68">
        <v>57.302867383512499</v>
      </c>
      <c r="K1654" s="71">
        <v>0.207178147849089</v>
      </c>
      <c r="L1654" s="68">
        <v>40.681003584229401</v>
      </c>
    </row>
    <row r="1655" spans="1:12" x14ac:dyDescent="0.2">
      <c r="A1655" s="72" t="s">
        <v>3405</v>
      </c>
      <c r="B1655" s="66" t="s">
        <v>3406</v>
      </c>
      <c r="C1655" s="67">
        <v>18</v>
      </c>
      <c r="D1655" s="67" t="s">
        <v>343</v>
      </c>
      <c r="E1655" s="71">
        <v>8.75693723705573E-2</v>
      </c>
      <c r="F1655" s="68">
        <v>21.1469534050179</v>
      </c>
      <c r="G1655" s="71">
        <v>2.8833355817136301E-2</v>
      </c>
      <c r="H1655" s="68">
        <v>9.8566308243727594</v>
      </c>
      <c r="I1655" s="71">
        <v>9.1281815365313701E-4</v>
      </c>
      <c r="J1655" s="68">
        <v>58.781362007168497</v>
      </c>
      <c r="K1655" s="71">
        <v>0.232961943140883</v>
      </c>
      <c r="L1655" s="68">
        <v>44.668458781361998</v>
      </c>
    </row>
    <row r="1656" spans="1:12" x14ac:dyDescent="0.2">
      <c r="A1656" s="72" t="s">
        <v>3407</v>
      </c>
      <c r="B1656" s="66" t="s">
        <v>3408</v>
      </c>
      <c r="C1656" s="67">
        <v>18</v>
      </c>
      <c r="D1656" s="67" t="s">
        <v>343</v>
      </c>
      <c r="E1656" s="71">
        <v>4.5267078027362198E-2</v>
      </c>
      <c r="F1656" s="68">
        <v>8.6469534050179195</v>
      </c>
      <c r="G1656" s="71">
        <v>5.3548330255043297E-2</v>
      </c>
      <c r="H1656" s="68">
        <v>12.544802867383501</v>
      </c>
      <c r="I1656" s="71">
        <v>4.3709000099215302E-3</v>
      </c>
      <c r="J1656" s="68">
        <v>71.729390681003593</v>
      </c>
      <c r="K1656" s="71">
        <v>7.7882003817121806E-2</v>
      </c>
      <c r="L1656" s="68">
        <v>23.476702508960599</v>
      </c>
    </row>
    <row r="1657" spans="1:12" x14ac:dyDescent="0.2">
      <c r="A1657" s="72" t="s">
        <v>3409</v>
      </c>
      <c r="B1657" s="66" t="s">
        <v>3410</v>
      </c>
      <c r="C1657" s="67">
        <v>17</v>
      </c>
      <c r="D1657" s="67" t="s">
        <v>343</v>
      </c>
      <c r="E1657" s="71">
        <v>0.207772258795514</v>
      </c>
      <c r="F1657" s="68">
        <v>54.077060931899602</v>
      </c>
      <c r="G1657" s="71">
        <v>0.22225067139103399</v>
      </c>
      <c r="H1657" s="68">
        <v>35.797491039426497</v>
      </c>
      <c r="I1657" s="71">
        <v>3.8244337571054598E-3</v>
      </c>
      <c r="J1657" s="68">
        <v>70.8333333333333</v>
      </c>
      <c r="K1657" s="71">
        <v>0.39724167123840198</v>
      </c>
      <c r="L1657" s="68">
        <v>68.503584229390697</v>
      </c>
    </row>
    <row r="1658" spans="1:12" x14ac:dyDescent="0.2">
      <c r="A1658" s="72" t="s">
        <v>3411</v>
      </c>
      <c r="B1658" s="66" t="s">
        <v>3412</v>
      </c>
      <c r="C1658" s="67">
        <v>18</v>
      </c>
      <c r="D1658" s="67" t="s">
        <v>343</v>
      </c>
      <c r="E1658" s="71">
        <v>0.22747281404184599</v>
      </c>
      <c r="F1658" s="68">
        <v>60.304659498207897</v>
      </c>
      <c r="G1658" s="71">
        <v>0.233903670190589</v>
      </c>
      <c r="H1658" s="68">
        <v>36.962365591397798</v>
      </c>
      <c r="I1658" s="71">
        <v>0.148699101477891</v>
      </c>
      <c r="J1658" s="68">
        <v>94.4444444444444</v>
      </c>
      <c r="K1658" s="71">
        <v>0.29981567045705598</v>
      </c>
      <c r="L1658" s="68">
        <v>55.197132616487501</v>
      </c>
    </row>
    <row r="1659" spans="1:12" x14ac:dyDescent="0.2">
      <c r="A1659" s="72" t="s">
        <v>945</v>
      </c>
      <c r="B1659" s="66" t="s">
        <v>3413</v>
      </c>
      <c r="C1659" s="67">
        <v>17</v>
      </c>
      <c r="D1659" s="67" t="s">
        <v>343</v>
      </c>
      <c r="E1659" s="71">
        <v>0.20205129322274101</v>
      </c>
      <c r="F1659" s="68">
        <v>51.612903225806399</v>
      </c>
      <c r="G1659" s="71">
        <v>0.28685901576159301</v>
      </c>
      <c r="H1659" s="68">
        <v>43.8172043010753</v>
      </c>
      <c r="I1659" s="71">
        <v>6.1926479583242395E-4</v>
      </c>
      <c r="J1659" s="68">
        <v>54.569892473118301</v>
      </c>
      <c r="K1659" s="71">
        <v>0.31867559911079801</v>
      </c>
      <c r="L1659" s="68">
        <v>57.795698924731198</v>
      </c>
    </row>
    <row r="1660" spans="1:12" x14ac:dyDescent="0.2">
      <c r="A1660" s="72" t="s">
        <v>616</v>
      </c>
      <c r="B1660" s="66" t="s">
        <v>3414</v>
      </c>
      <c r="C1660" s="67">
        <v>18</v>
      </c>
      <c r="D1660" s="67" t="s">
        <v>343</v>
      </c>
      <c r="E1660" s="71">
        <v>0.18406152261320599</v>
      </c>
      <c r="F1660" s="68">
        <v>46.146953405017904</v>
      </c>
      <c r="G1660" s="71">
        <v>0.26265265997995801</v>
      </c>
      <c r="H1660" s="68">
        <v>40.591397849462403</v>
      </c>
      <c r="I1660" s="71">
        <v>6.6774114936388202E-3</v>
      </c>
      <c r="J1660" s="68">
        <v>74.596774193548399</v>
      </c>
      <c r="K1660" s="71">
        <v>0.282854496366021</v>
      </c>
      <c r="L1660" s="68">
        <v>52.419354838709701</v>
      </c>
    </row>
    <row r="1661" spans="1:12" x14ac:dyDescent="0.2">
      <c r="A1661" s="72" t="s">
        <v>3415</v>
      </c>
      <c r="B1661" s="66" t="s">
        <v>3416</v>
      </c>
      <c r="C1661" s="67">
        <v>18</v>
      </c>
      <c r="D1661" s="67" t="s">
        <v>343</v>
      </c>
      <c r="E1661" s="71">
        <v>0.14838746149370799</v>
      </c>
      <c r="F1661" s="68">
        <v>35.394265232974902</v>
      </c>
      <c r="G1661" s="71">
        <v>0.166477666815639</v>
      </c>
      <c r="H1661" s="68">
        <v>24.5519713261649</v>
      </c>
      <c r="I1661" s="71">
        <v>1.34754637009825E-2</v>
      </c>
      <c r="J1661" s="68">
        <v>79.704301075268802</v>
      </c>
      <c r="K1661" s="71">
        <v>0.26520925396450401</v>
      </c>
      <c r="L1661" s="68">
        <v>49.283154121863802</v>
      </c>
    </row>
    <row r="1662" spans="1:12" x14ac:dyDescent="0.2">
      <c r="A1662" s="72" t="s">
        <v>3417</v>
      </c>
      <c r="B1662" s="66" t="s">
        <v>3418</v>
      </c>
      <c r="C1662" s="67">
        <v>17</v>
      </c>
      <c r="D1662" s="67" t="s">
        <v>343</v>
      </c>
      <c r="E1662" s="71">
        <v>0.176532826451716</v>
      </c>
      <c r="F1662" s="68">
        <v>43.637992831541197</v>
      </c>
      <c r="G1662" s="71">
        <v>0.33333233333328399</v>
      </c>
      <c r="H1662" s="68">
        <v>56.1827956989247</v>
      </c>
      <c r="I1662" s="71">
        <v>1.16274673722585E-4</v>
      </c>
      <c r="J1662" s="68">
        <v>35.707885304659499</v>
      </c>
      <c r="K1662" s="71">
        <v>0.19614987134814099</v>
      </c>
      <c r="L1662" s="68">
        <v>38.7544802867383</v>
      </c>
    </row>
    <row r="1663" spans="1:12" x14ac:dyDescent="0.2">
      <c r="A1663" s="72" t="s">
        <v>3419</v>
      </c>
      <c r="B1663" s="66" t="s">
        <v>3420</v>
      </c>
      <c r="C1663" s="67">
        <v>17</v>
      </c>
      <c r="D1663" s="67" t="s">
        <v>343</v>
      </c>
      <c r="E1663" s="71">
        <v>0.15574228457808301</v>
      </c>
      <c r="F1663" s="68">
        <v>37.275985663082402</v>
      </c>
      <c r="G1663" s="71">
        <v>0.33329799429187501</v>
      </c>
      <c r="H1663" s="68">
        <v>55.421146953405</v>
      </c>
      <c r="I1663" s="71">
        <v>2.2140481002766899E-4</v>
      </c>
      <c r="J1663" s="68">
        <v>42.383512544802898</v>
      </c>
      <c r="K1663" s="71">
        <v>0.13370745463234701</v>
      </c>
      <c r="L1663" s="68">
        <v>30.600358422939099</v>
      </c>
    </row>
    <row r="1664" spans="1:12" x14ac:dyDescent="0.2">
      <c r="A1664" s="72" t="s">
        <v>3421</v>
      </c>
      <c r="B1664" s="66" t="s">
        <v>3422</v>
      </c>
      <c r="C1664" s="67">
        <v>18</v>
      </c>
      <c r="D1664" s="67" t="s">
        <v>343</v>
      </c>
      <c r="E1664" s="71">
        <v>0.21112235411574601</v>
      </c>
      <c r="F1664" s="68">
        <v>54.838709677419402</v>
      </c>
      <c r="G1664" s="71">
        <v>0.128932999418164</v>
      </c>
      <c r="H1664" s="68">
        <v>19.982078853046598</v>
      </c>
      <c r="I1664" s="71">
        <v>0.18423687682857001</v>
      </c>
      <c r="J1664" s="68">
        <v>95.116487455197102</v>
      </c>
      <c r="K1664" s="71">
        <v>0.32019718610050502</v>
      </c>
      <c r="L1664" s="68">
        <v>58.109318996415801</v>
      </c>
    </row>
    <row r="1665" spans="1:12" x14ac:dyDescent="0.2">
      <c r="A1665" s="72" t="s">
        <v>3423</v>
      </c>
      <c r="B1665" s="66" t="s">
        <v>3424</v>
      </c>
      <c r="C1665" s="67">
        <v>18</v>
      </c>
      <c r="D1665" s="67" t="s">
        <v>343</v>
      </c>
      <c r="E1665" s="71">
        <v>0.22748259110573901</v>
      </c>
      <c r="F1665" s="68">
        <v>60.3494623655914</v>
      </c>
      <c r="G1665" s="71">
        <v>0.221715561389184</v>
      </c>
      <c r="H1665" s="68">
        <v>35.707885304659499</v>
      </c>
      <c r="I1665" s="71">
        <v>8.1666401032888997E-2</v>
      </c>
      <c r="J1665" s="68">
        <v>91.711469534050195</v>
      </c>
      <c r="K1665" s="71">
        <v>0.37906581089514302</v>
      </c>
      <c r="L1665" s="68">
        <v>65.994623655913998</v>
      </c>
    </row>
    <row r="1666" spans="1:12" x14ac:dyDescent="0.2">
      <c r="A1666" s="72" t="s">
        <v>3425</v>
      </c>
      <c r="B1666" s="66" t="s">
        <v>3426</v>
      </c>
      <c r="C1666" s="67">
        <v>18</v>
      </c>
      <c r="D1666" s="67" t="s">
        <v>343</v>
      </c>
      <c r="E1666" s="71">
        <v>0.161610387229605</v>
      </c>
      <c r="F1666" s="68">
        <v>38.8888888888889</v>
      </c>
      <c r="G1666" s="71">
        <v>0.13589634000130199</v>
      </c>
      <c r="H1666" s="68">
        <v>20.6541218637993</v>
      </c>
      <c r="I1666" s="71">
        <v>6.5276322163707601E-3</v>
      </c>
      <c r="J1666" s="68">
        <v>74.372759856630793</v>
      </c>
      <c r="K1666" s="71">
        <v>0.34240718947114301</v>
      </c>
      <c r="L1666" s="68">
        <v>61.2455197132617</v>
      </c>
    </row>
    <row r="1667" spans="1:12" x14ac:dyDescent="0.2">
      <c r="A1667" s="72" t="s">
        <v>3427</v>
      </c>
      <c r="B1667" s="66" t="s">
        <v>3428</v>
      </c>
      <c r="C1667" s="67">
        <v>18</v>
      </c>
      <c r="D1667" s="67" t="s">
        <v>343</v>
      </c>
      <c r="E1667" s="71">
        <v>0.275267827176503</v>
      </c>
      <c r="F1667" s="68">
        <v>77.688172043010795</v>
      </c>
      <c r="G1667" s="71">
        <v>0.55239526129407701</v>
      </c>
      <c r="H1667" s="68">
        <v>96.057347670250905</v>
      </c>
      <c r="I1667" s="71">
        <v>3.6342053018079399E-3</v>
      </c>
      <c r="J1667" s="68">
        <v>70.474910394265194</v>
      </c>
      <c r="K1667" s="71">
        <v>0.26977401493362402</v>
      </c>
      <c r="L1667" s="68">
        <v>50.134408602150501</v>
      </c>
    </row>
    <row r="1668" spans="1:12" x14ac:dyDescent="0.2">
      <c r="A1668" s="72" t="s">
        <v>3429</v>
      </c>
      <c r="B1668" s="66" t="s">
        <v>3430</v>
      </c>
      <c r="C1668" s="67">
        <v>18</v>
      </c>
      <c r="D1668" s="67" t="s">
        <v>343</v>
      </c>
      <c r="E1668" s="71">
        <v>0.20193652822362201</v>
      </c>
      <c r="F1668" s="68">
        <v>51.433691756272403</v>
      </c>
      <c r="G1668" s="71">
        <v>0.36421023334018199</v>
      </c>
      <c r="H1668" s="68">
        <v>88.261648745519693</v>
      </c>
      <c r="I1668" s="71">
        <v>3.3885789101978101E-3</v>
      </c>
      <c r="J1668" s="68">
        <v>70.071684587813607</v>
      </c>
      <c r="K1668" s="71">
        <v>0.23821077242048599</v>
      </c>
      <c r="L1668" s="68">
        <v>45.340501792114701</v>
      </c>
    </row>
    <row r="1669" spans="1:12" x14ac:dyDescent="0.2">
      <c r="A1669" s="72" t="s">
        <v>3431</v>
      </c>
      <c r="B1669" s="66" t="s">
        <v>3432</v>
      </c>
      <c r="C1669" s="67">
        <v>18</v>
      </c>
      <c r="D1669" s="67" t="s">
        <v>343</v>
      </c>
      <c r="E1669" s="71">
        <v>8.66663931793899E-2</v>
      </c>
      <c r="F1669" s="68">
        <v>20.8333333333333</v>
      </c>
      <c r="G1669" s="71">
        <v>9.2181426318037704E-2</v>
      </c>
      <c r="H1669" s="68">
        <v>16.487455197132601</v>
      </c>
      <c r="I1669" s="71">
        <v>6.12084799580214E-3</v>
      </c>
      <c r="J1669" s="68">
        <v>73.924731182795696</v>
      </c>
      <c r="K1669" s="71">
        <v>0.16169690522433</v>
      </c>
      <c r="L1669" s="68">
        <v>33.9605734767025</v>
      </c>
    </row>
    <row r="1670" spans="1:12" x14ac:dyDescent="0.2">
      <c r="A1670" s="72" t="s">
        <v>3433</v>
      </c>
      <c r="B1670" s="66" t="s">
        <v>3434</v>
      </c>
      <c r="C1670" s="67">
        <v>18</v>
      </c>
      <c r="D1670" s="67" t="s">
        <v>343</v>
      </c>
      <c r="E1670" s="71">
        <v>0.25591164167777197</v>
      </c>
      <c r="F1670" s="68">
        <v>70.385304659498203</v>
      </c>
      <c r="G1670" s="71">
        <v>0.57993623371621295</v>
      </c>
      <c r="H1670" s="68">
        <v>96.594982078852993</v>
      </c>
      <c r="I1670" s="71">
        <v>3.1799080097933698E-4</v>
      </c>
      <c r="J1670" s="68">
        <v>47.043010752688197</v>
      </c>
      <c r="K1670" s="71">
        <v>0.18748070051612301</v>
      </c>
      <c r="L1670" s="68">
        <v>37.724014336917598</v>
      </c>
    </row>
    <row r="1671" spans="1:12" x14ac:dyDescent="0.2">
      <c r="A1671" s="72" t="s">
        <v>3435</v>
      </c>
      <c r="B1671" s="66" t="s">
        <v>3436</v>
      </c>
      <c r="C1671" s="67">
        <v>17</v>
      </c>
      <c r="D1671" s="67" t="s">
        <v>343</v>
      </c>
      <c r="E1671" s="71">
        <v>0.198137079775174</v>
      </c>
      <c r="F1671" s="68">
        <v>50.224014336917598</v>
      </c>
      <c r="G1671" s="71">
        <v>0.30622732876287201</v>
      </c>
      <c r="H1671" s="68">
        <v>46.953405017921099</v>
      </c>
      <c r="I1671" s="71">
        <v>2.3403528576750301E-4</v>
      </c>
      <c r="J1671" s="68">
        <v>43.010752688171998</v>
      </c>
      <c r="K1671" s="71">
        <v>0.28794987527688298</v>
      </c>
      <c r="L1671" s="68">
        <v>53.225806451612897</v>
      </c>
    </row>
    <row r="1672" spans="1:12" x14ac:dyDescent="0.2">
      <c r="A1672" s="72" t="s">
        <v>3437</v>
      </c>
      <c r="B1672" s="66" t="s">
        <v>3438</v>
      </c>
      <c r="C1672" s="67">
        <v>17</v>
      </c>
      <c r="D1672" s="67" t="s">
        <v>343</v>
      </c>
      <c r="E1672" s="71">
        <v>0.183120876376169</v>
      </c>
      <c r="F1672" s="68">
        <v>45.8333333333333</v>
      </c>
      <c r="G1672" s="71">
        <v>3.0917357134341499E-2</v>
      </c>
      <c r="H1672" s="68">
        <v>10.3494623655914</v>
      </c>
      <c r="I1672" s="71">
        <v>3.5291035155417098E-4</v>
      </c>
      <c r="J1672" s="68">
        <v>48.073476702508998</v>
      </c>
      <c r="K1672" s="71">
        <v>0.51809236164261097</v>
      </c>
      <c r="L1672" s="68">
        <v>84.811827956989205</v>
      </c>
    </row>
    <row r="1673" spans="1:12" x14ac:dyDescent="0.2">
      <c r="A1673" s="72" t="s">
        <v>3439</v>
      </c>
      <c r="B1673" s="66" t="s">
        <v>3440</v>
      </c>
      <c r="C1673" s="67">
        <v>18</v>
      </c>
      <c r="D1673" s="67" t="s">
        <v>343</v>
      </c>
      <c r="E1673" s="71">
        <v>0.223786911169611</v>
      </c>
      <c r="F1673" s="68">
        <v>59.363799283154101</v>
      </c>
      <c r="G1673" s="71">
        <v>0.27288032994738998</v>
      </c>
      <c r="H1673" s="68">
        <v>41.980286738351303</v>
      </c>
      <c r="I1673" s="71">
        <v>3.6375766757334303E-2</v>
      </c>
      <c r="J1673" s="68">
        <v>87.231182795698899</v>
      </c>
      <c r="K1673" s="71">
        <v>0.36210463680410898</v>
      </c>
      <c r="L1673" s="68">
        <v>63.2616487455197</v>
      </c>
    </row>
    <row r="1674" spans="1:12" x14ac:dyDescent="0.2">
      <c r="A1674" s="72" t="s">
        <v>3441</v>
      </c>
      <c r="B1674" s="66" t="s">
        <v>3442</v>
      </c>
      <c r="C1674" s="67">
        <v>17</v>
      </c>
      <c r="D1674" s="67" t="s">
        <v>343</v>
      </c>
      <c r="E1674" s="71">
        <v>0.20520701914005501</v>
      </c>
      <c r="F1674" s="68">
        <v>53.046594982078901</v>
      </c>
      <c r="G1674" s="71">
        <v>0.212737347117995</v>
      </c>
      <c r="H1674" s="68">
        <v>34.8566308243728</v>
      </c>
      <c r="I1674" s="71">
        <v>1.23072846338911E-3</v>
      </c>
      <c r="J1674" s="68">
        <v>61.379928315412201</v>
      </c>
      <c r="K1674" s="71">
        <v>0.40165298183878201</v>
      </c>
      <c r="L1674" s="68">
        <v>69.175627240143399</v>
      </c>
    </row>
    <row r="1675" spans="1:12" x14ac:dyDescent="0.2">
      <c r="A1675" s="72" t="s">
        <v>3443</v>
      </c>
      <c r="B1675" s="66" t="s">
        <v>3444</v>
      </c>
      <c r="C1675" s="67">
        <v>17</v>
      </c>
      <c r="D1675" s="67" t="s">
        <v>343</v>
      </c>
      <c r="E1675" s="71">
        <v>0.244264982180496</v>
      </c>
      <c r="F1675" s="68">
        <v>66.173835125447994</v>
      </c>
      <c r="G1675" s="71">
        <v>0.33329932700741999</v>
      </c>
      <c r="H1675" s="68">
        <v>55.465949820788502</v>
      </c>
      <c r="I1675" s="71">
        <v>4.8292995475833897E-5</v>
      </c>
      <c r="J1675" s="68">
        <v>29.435483870967701</v>
      </c>
      <c r="K1675" s="71">
        <v>0.399447326538592</v>
      </c>
      <c r="L1675" s="68">
        <v>68.906810035842298</v>
      </c>
    </row>
    <row r="1676" spans="1:12" x14ac:dyDescent="0.2">
      <c r="A1676" s="72" t="s">
        <v>3445</v>
      </c>
      <c r="B1676" s="66" t="s">
        <v>3446</v>
      </c>
      <c r="C1676" s="67">
        <v>17</v>
      </c>
      <c r="D1676" s="67" t="s">
        <v>343</v>
      </c>
      <c r="E1676" s="71">
        <v>0.20194993929229299</v>
      </c>
      <c r="F1676" s="68">
        <v>51.478494623655898</v>
      </c>
      <c r="G1676" s="71">
        <v>0.33331798359564901</v>
      </c>
      <c r="H1676" s="68">
        <v>55.869175627240097</v>
      </c>
      <c r="I1676" s="71">
        <v>2.1546105673833599E-5</v>
      </c>
      <c r="J1676" s="68">
        <v>24.417562724014299</v>
      </c>
      <c r="K1676" s="71">
        <v>0.272510288175556</v>
      </c>
      <c r="L1676" s="68">
        <v>50.537634408602202</v>
      </c>
    </row>
    <row r="1677" spans="1:12" x14ac:dyDescent="0.2">
      <c r="A1677" s="72" t="s">
        <v>3447</v>
      </c>
      <c r="B1677" s="66" t="s">
        <v>3448</v>
      </c>
      <c r="C1677" s="67">
        <v>17</v>
      </c>
      <c r="D1677" s="67" t="s">
        <v>343</v>
      </c>
      <c r="E1677" s="71">
        <v>0.28441816849822998</v>
      </c>
      <c r="F1677" s="68">
        <v>80.107526881720403</v>
      </c>
      <c r="G1677" s="71">
        <v>0.31092833357574501</v>
      </c>
      <c r="H1677" s="68">
        <v>47.939068100358398</v>
      </c>
      <c r="I1677" s="71">
        <v>6.5567028472959105E-4</v>
      </c>
      <c r="J1677" s="68">
        <v>55.241935483871003</v>
      </c>
      <c r="K1677" s="71">
        <v>0.54167050163421504</v>
      </c>
      <c r="L1677" s="68">
        <v>87.007168458781393</v>
      </c>
    </row>
    <row r="1678" spans="1:12" x14ac:dyDescent="0.2">
      <c r="A1678" s="72" t="s">
        <v>3449</v>
      </c>
      <c r="B1678" s="66" t="s">
        <v>3450</v>
      </c>
      <c r="C1678" s="67">
        <v>18</v>
      </c>
      <c r="D1678" s="67" t="s">
        <v>343</v>
      </c>
      <c r="E1678" s="71">
        <v>0.18086528043377101</v>
      </c>
      <c r="F1678" s="68">
        <v>45.2060931899642</v>
      </c>
      <c r="G1678" s="71">
        <v>0.14364200674901501</v>
      </c>
      <c r="H1678" s="68">
        <v>21.2813620071685</v>
      </c>
      <c r="I1678" s="71">
        <v>1.98880236571547E-2</v>
      </c>
      <c r="J1678" s="68">
        <v>82.526881720430097</v>
      </c>
      <c r="K1678" s="71">
        <v>0.37906581089514302</v>
      </c>
      <c r="L1678" s="68">
        <v>65.994623655913998</v>
      </c>
    </row>
    <row r="1679" spans="1:12" x14ac:dyDescent="0.2">
      <c r="A1679" s="72" t="s">
        <v>3451</v>
      </c>
      <c r="B1679" s="66" t="s">
        <v>3452</v>
      </c>
      <c r="C1679" s="67">
        <v>18</v>
      </c>
      <c r="D1679" s="67" t="s">
        <v>343</v>
      </c>
      <c r="E1679" s="71">
        <v>0.149815468367515</v>
      </c>
      <c r="F1679" s="68">
        <v>35.752688172043001</v>
      </c>
      <c r="G1679" s="71">
        <v>0.13623600057450599</v>
      </c>
      <c r="H1679" s="68">
        <v>20.743727598566299</v>
      </c>
      <c r="I1679" s="71">
        <v>3.1425263858674598E-4</v>
      </c>
      <c r="J1679" s="68">
        <v>46.774193548387103</v>
      </c>
      <c r="K1679" s="71">
        <v>0.31289615188945302</v>
      </c>
      <c r="L1679" s="68">
        <v>56.8100358422939</v>
      </c>
    </row>
    <row r="1680" spans="1:12" x14ac:dyDescent="0.2">
      <c r="A1680" s="72" t="s">
        <v>3453</v>
      </c>
      <c r="B1680" s="66" t="s">
        <v>3454</v>
      </c>
      <c r="C1680" s="67">
        <v>18</v>
      </c>
      <c r="D1680" s="67" t="s">
        <v>343</v>
      </c>
      <c r="E1680" s="71">
        <v>0.10147974990899</v>
      </c>
      <c r="F1680" s="68">
        <v>23.521505376344098</v>
      </c>
      <c r="G1680" s="71">
        <v>5.83686619148715E-2</v>
      </c>
      <c r="H1680" s="68">
        <v>13.216845878136199</v>
      </c>
      <c r="I1680" s="71">
        <v>5.5878118055946002E-4</v>
      </c>
      <c r="J1680" s="68">
        <v>53.046594982078901</v>
      </c>
      <c r="K1680" s="71">
        <v>0.24551180663153799</v>
      </c>
      <c r="L1680" s="68">
        <v>47.043010752688197</v>
      </c>
    </row>
    <row r="1681" spans="1:12" x14ac:dyDescent="0.2">
      <c r="A1681" s="72" t="s">
        <v>3455</v>
      </c>
      <c r="B1681" s="66" t="s">
        <v>3456</v>
      </c>
      <c r="C1681" s="67">
        <v>18</v>
      </c>
      <c r="D1681" s="67" t="s">
        <v>343</v>
      </c>
      <c r="E1681" s="71">
        <v>0.12005372600313401</v>
      </c>
      <c r="F1681" s="68">
        <v>28.315412186379898</v>
      </c>
      <c r="G1681" s="71">
        <v>8.4638262546155807E-2</v>
      </c>
      <c r="H1681" s="68">
        <v>16.0394265232975</v>
      </c>
      <c r="I1681" s="71">
        <v>2.8591769189482202E-3</v>
      </c>
      <c r="J1681" s="68">
        <v>68.817204301075293</v>
      </c>
      <c r="K1681" s="71">
        <v>0.27266373854429699</v>
      </c>
      <c r="L1681" s="68">
        <v>50.716845878136198</v>
      </c>
    </row>
    <row r="1682" spans="1:12" x14ac:dyDescent="0.2">
      <c r="A1682" s="72" t="s">
        <v>3457</v>
      </c>
      <c r="B1682" s="66" t="s">
        <v>3458</v>
      </c>
      <c r="C1682" s="67">
        <v>17</v>
      </c>
      <c r="D1682" s="67" t="s">
        <v>343</v>
      </c>
      <c r="E1682" s="71">
        <v>0.28461147019274902</v>
      </c>
      <c r="F1682" s="68">
        <v>80.152329749103899</v>
      </c>
      <c r="G1682" s="71">
        <v>0.304005667370986</v>
      </c>
      <c r="H1682" s="68">
        <v>46.639784946236603</v>
      </c>
      <c r="I1682" s="71">
        <v>1.96886827709169E-5</v>
      </c>
      <c r="J1682" s="68">
        <v>24.1039426523297</v>
      </c>
      <c r="K1682" s="71">
        <v>0.54980905452449103</v>
      </c>
      <c r="L1682" s="68">
        <v>87.5</v>
      </c>
    </row>
    <row r="1683" spans="1:12" x14ac:dyDescent="0.2">
      <c r="A1683" s="72" t="s">
        <v>3459</v>
      </c>
      <c r="B1683" s="66" t="s">
        <v>3460</v>
      </c>
      <c r="C1683" s="67">
        <v>17</v>
      </c>
      <c r="D1683" s="67" t="s">
        <v>343</v>
      </c>
      <c r="E1683" s="71">
        <v>0.21488871491974901</v>
      </c>
      <c r="F1683" s="68">
        <v>56.362007168458803</v>
      </c>
      <c r="G1683" s="71">
        <v>6.4061000080700398E-2</v>
      </c>
      <c r="H1683" s="68">
        <v>14.023297491039401</v>
      </c>
      <c r="I1683" s="71">
        <v>9.0788499936421603E-4</v>
      </c>
      <c r="J1683" s="68">
        <v>58.602150537634401</v>
      </c>
      <c r="K1683" s="71">
        <v>0.57969725967918095</v>
      </c>
      <c r="L1683" s="68">
        <v>89.695340501792103</v>
      </c>
    </row>
    <row r="1684" spans="1:12" x14ac:dyDescent="0.2">
      <c r="A1684" s="72" t="s">
        <v>877</v>
      </c>
      <c r="B1684" s="66" t="s">
        <v>3461</v>
      </c>
      <c r="C1684" s="67">
        <v>18</v>
      </c>
      <c r="D1684" s="67" t="s">
        <v>343</v>
      </c>
      <c r="E1684" s="71">
        <v>0.19722522510804999</v>
      </c>
      <c r="F1684" s="68">
        <v>50.044802867383503</v>
      </c>
      <c r="G1684" s="71">
        <v>0.15867833480294699</v>
      </c>
      <c r="H1684" s="68">
        <v>22.8494623655914</v>
      </c>
      <c r="I1684" s="71">
        <v>1.30270315898926E-3</v>
      </c>
      <c r="J1684" s="68">
        <v>62.0071684587814</v>
      </c>
      <c r="K1684" s="71">
        <v>0.43169463736221297</v>
      </c>
      <c r="L1684" s="68">
        <v>73.431899641577104</v>
      </c>
    </row>
    <row r="1685" spans="1:12" x14ac:dyDescent="0.2">
      <c r="A1685" s="72" t="s">
        <v>3462</v>
      </c>
      <c r="B1685" s="66" t="s">
        <v>3463</v>
      </c>
      <c r="C1685" s="67">
        <v>17</v>
      </c>
      <c r="D1685" s="67" t="s">
        <v>343</v>
      </c>
      <c r="E1685" s="71">
        <v>0.30362008965003601</v>
      </c>
      <c r="F1685" s="68">
        <v>85.035842293906796</v>
      </c>
      <c r="G1685" s="71">
        <v>0.32672866662655198</v>
      </c>
      <c r="H1685" s="68">
        <v>51.568100358422903</v>
      </c>
      <c r="I1685" s="71">
        <v>2.3032043996166901E-5</v>
      </c>
      <c r="J1685" s="68">
        <v>24.6863799283154</v>
      </c>
      <c r="K1685" s="71">
        <v>0.58410857027956098</v>
      </c>
      <c r="L1685" s="68">
        <v>90.008960573476699</v>
      </c>
    </row>
    <row r="1686" spans="1:12" x14ac:dyDescent="0.2">
      <c r="A1686" s="72" t="s">
        <v>3464</v>
      </c>
      <c r="B1686" s="66" t="s">
        <v>3465</v>
      </c>
      <c r="C1686" s="67">
        <v>17</v>
      </c>
      <c r="D1686" s="67" t="s">
        <v>343</v>
      </c>
      <c r="E1686" s="71">
        <v>0.23929232138525899</v>
      </c>
      <c r="F1686" s="68">
        <v>64.426523297491002</v>
      </c>
      <c r="G1686" s="71">
        <v>0.25790999738576598</v>
      </c>
      <c r="H1686" s="68">
        <v>39.829749103942703</v>
      </c>
      <c r="I1686" s="71">
        <v>1.12039749503935E-3</v>
      </c>
      <c r="J1686" s="68">
        <v>60.573476702508998</v>
      </c>
      <c r="K1686" s="71">
        <v>0.45884656927497203</v>
      </c>
      <c r="L1686" s="68">
        <v>77.598566308243704</v>
      </c>
    </row>
    <row r="1687" spans="1:12" x14ac:dyDescent="0.2">
      <c r="A1687" s="72" t="s">
        <v>3466</v>
      </c>
      <c r="B1687" s="66" t="s">
        <v>3467</v>
      </c>
      <c r="C1687" s="67">
        <v>18</v>
      </c>
      <c r="D1687" s="67" t="s">
        <v>343</v>
      </c>
      <c r="E1687" s="71">
        <v>6.9238627588681406E-2</v>
      </c>
      <c r="F1687" s="68">
        <v>16.9802867383513</v>
      </c>
      <c r="G1687" s="71">
        <v>0.197528798700803</v>
      </c>
      <c r="H1687" s="68">
        <v>32.392473118279597</v>
      </c>
      <c r="I1687" s="71">
        <v>1.3644628644826E-3</v>
      </c>
      <c r="J1687" s="68">
        <v>62.634408602150501</v>
      </c>
      <c r="K1687" s="71">
        <v>8.8226212007587491E-3</v>
      </c>
      <c r="L1687" s="68">
        <v>9.2293906810035793</v>
      </c>
    </row>
    <row r="1688" spans="1:12" x14ac:dyDescent="0.2">
      <c r="A1688" s="72" t="s">
        <v>3468</v>
      </c>
      <c r="B1688" s="66" t="s">
        <v>3469</v>
      </c>
      <c r="C1688" s="67">
        <v>18</v>
      </c>
      <c r="D1688" s="67" t="s">
        <v>343</v>
      </c>
      <c r="E1688" s="71">
        <v>0.14392688250776101</v>
      </c>
      <c r="F1688" s="68">
        <v>33.736559139784902</v>
      </c>
      <c r="G1688" s="71">
        <v>9.6241658889760107E-2</v>
      </c>
      <c r="H1688" s="68">
        <v>16.8010752688172</v>
      </c>
      <c r="I1688" s="71">
        <v>0.33333333333333298</v>
      </c>
      <c r="J1688" s="68">
        <v>97.087813620071699</v>
      </c>
      <c r="K1688" s="71">
        <v>2.2056553001896899E-3</v>
      </c>
      <c r="L1688" s="68">
        <v>5.5555555555555598</v>
      </c>
    </row>
    <row r="1689" spans="1:12" x14ac:dyDescent="0.2">
      <c r="A1689" s="72" t="s">
        <v>3470</v>
      </c>
      <c r="B1689" s="66" t="s">
        <v>3471</v>
      </c>
      <c r="C1689" s="67">
        <v>18</v>
      </c>
      <c r="D1689" s="67" t="s">
        <v>343</v>
      </c>
      <c r="E1689" s="71">
        <v>8.4136859007018394E-2</v>
      </c>
      <c r="F1689" s="68">
        <v>20.430107526881699</v>
      </c>
      <c r="G1689" s="71">
        <v>0.245644274319092</v>
      </c>
      <c r="H1689" s="68">
        <v>38.216845878136198</v>
      </c>
      <c r="I1689" s="71">
        <v>1.49336801394502E-4</v>
      </c>
      <c r="J1689" s="68">
        <v>37.903225806451601</v>
      </c>
      <c r="K1689" s="71">
        <v>6.6169659005690601E-3</v>
      </c>
      <c r="L1689" s="68">
        <v>8.2437275985663092</v>
      </c>
    </row>
    <row r="1690" spans="1:12" x14ac:dyDescent="0.2">
      <c r="A1690" s="72" t="s">
        <v>3472</v>
      </c>
      <c r="B1690" s="66" t="s">
        <v>3473</v>
      </c>
      <c r="C1690" s="67">
        <v>18</v>
      </c>
      <c r="D1690" s="67" t="s">
        <v>343</v>
      </c>
      <c r="E1690" s="71">
        <v>6.2654607243706195E-2</v>
      </c>
      <c r="F1690" s="68">
        <v>14.5161290322581</v>
      </c>
      <c r="G1690" s="71">
        <v>0.18556499444902499</v>
      </c>
      <c r="H1690" s="68">
        <v>30.197132616487501</v>
      </c>
      <c r="I1690" s="71">
        <v>1.9317198190333599E-4</v>
      </c>
      <c r="J1690" s="68">
        <v>40.456989247311803</v>
      </c>
      <c r="K1690" s="71">
        <v>2.2056553001896899E-3</v>
      </c>
      <c r="L1690" s="68">
        <v>5.5555555555555598</v>
      </c>
    </row>
    <row r="1691" spans="1:12" x14ac:dyDescent="0.2">
      <c r="A1691" s="72" t="s">
        <v>3474</v>
      </c>
      <c r="B1691" s="66" t="s">
        <v>3475</v>
      </c>
      <c r="C1691" s="67">
        <v>18</v>
      </c>
      <c r="D1691" s="67" t="s">
        <v>343</v>
      </c>
      <c r="E1691" s="71">
        <v>0.110261289818661</v>
      </c>
      <c r="F1691" s="68">
        <v>25.537634408602202</v>
      </c>
      <c r="G1691" s="71">
        <v>0.24064177186029001</v>
      </c>
      <c r="H1691" s="68">
        <v>37.679211469534103</v>
      </c>
      <c r="I1691" s="71">
        <v>8.1319476394932699E-2</v>
      </c>
      <c r="J1691" s="68">
        <v>91.6666666666667</v>
      </c>
      <c r="K1691" s="71">
        <v>8.8226212007587491E-3</v>
      </c>
      <c r="L1691" s="68">
        <v>9.2293906810035793</v>
      </c>
    </row>
    <row r="1692" spans="1:12" x14ac:dyDescent="0.2">
      <c r="A1692" s="72" t="s">
        <v>3476</v>
      </c>
      <c r="B1692" s="66" t="s">
        <v>3477</v>
      </c>
      <c r="C1692" s="67">
        <v>18</v>
      </c>
      <c r="D1692" s="67" t="s">
        <v>343</v>
      </c>
      <c r="E1692" s="71">
        <v>6.03237626206337E-2</v>
      </c>
      <c r="F1692" s="68">
        <v>13.3512544802867</v>
      </c>
      <c r="G1692" s="71">
        <v>0.17214866666114201</v>
      </c>
      <c r="H1692" s="68">
        <v>27.105734767025101</v>
      </c>
      <c r="I1692" s="71">
        <v>0</v>
      </c>
      <c r="J1692" s="68">
        <v>14.381720430107499</v>
      </c>
      <c r="K1692" s="71">
        <v>8.8226212007587491E-3</v>
      </c>
      <c r="L1692" s="68">
        <v>9.2293906810035793</v>
      </c>
    </row>
    <row r="1693" spans="1:12" x14ac:dyDescent="0.2">
      <c r="A1693" s="72" t="s">
        <v>3478</v>
      </c>
      <c r="B1693" s="66" t="s">
        <v>3479</v>
      </c>
      <c r="C1693" s="67">
        <v>18</v>
      </c>
      <c r="D1693" s="67" t="s">
        <v>343</v>
      </c>
      <c r="E1693" s="71">
        <v>0.136258750161243</v>
      </c>
      <c r="F1693" s="68">
        <v>31.989247311827999</v>
      </c>
      <c r="G1693" s="71">
        <v>0.39710493417379</v>
      </c>
      <c r="H1693" s="68">
        <v>91.308243727598594</v>
      </c>
      <c r="I1693" s="71">
        <v>6.43039808989757E-4</v>
      </c>
      <c r="J1693" s="68">
        <v>55.017921146953398</v>
      </c>
      <c r="K1693" s="71">
        <v>1.1028276500948399E-2</v>
      </c>
      <c r="L1693" s="68">
        <v>10.0358422939068</v>
      </c>
    </row>
    <row r="1694" spans="1:12" x14ac:dyDescent="0.2">
      <c r="A1694" s="72" t="s">
        <v>3480</v>
      </c>
      <c r="B1694" s="66" t="s">
        <v>3481</v>
      </c>
      <c r="C1694" s="67">
        <v>18</v>
      </c>
      <c r="D1694" s="67" t="s">
        <v>343</v>
      </c>
      <c r="E1694" s="71">
        <v>0.118223343098176</v>
      </c>
      <c r="F1694" s="68">
        <v>27.329749103942699</v>
      </c>
      <c r="G1694" s="71">
        <v>0.31050293419562502</v>
      </c>
      <c r="H1694" s="68">
        <v>47.804659498207897</v>
      </c>
      <c r="I1694" s="71">
        <v>1.9904886796816401E-2</v>
      </c>
      <c r="J1694" s="68">
        <v>82.571684587813607</v>
      </c>
      <c r="K1694" s="71">
        <v>2.4262208302086599E-2</v>
      </c>
      <c r="L1694" s="68">
        <v>13.8888888888889</v>
      </c>
    </row>
    <row r="1695" spans="1:12" x14ac:dyDescent="0.2">
      <c r="A1695" s="72" t="s">
        <v>3482</v>
      </c>
      <c r="B1695" s="66" t="s">
        <v>3483</v>
      </c>
      <c r="C1695" s="67">
        <v>18</v>
      </c>
      <c r="D1695" s="67" t="s">
        <v>343</v>
      </c>
      <c r="E1695" s="71">
        <v>0.108076957277325</v>
      </c>
      <c r="F1695" s="68">
        <v>25.044802867383499</v>
      </c>
      <c r="G1695" s="71">
        <v>0.180106329711441</v>
      </c>
      <c r="H1695" s="68">
        <v>28.763440860215098</v>
      </c>
      <c r="I1695" s="71">
        <v>8.4571849015413494E-2</v>
      </c>
      <c r="J1695" s="68">
        <v>91.935483870967701</v>
      </c>
      <c r="K1695" s="71">
        <v>5.9552693105121499E-2</v>
      </c>
      <c r="L1695" s="68">
        <v>20.6989247311828</v>
      </c>
    </row>
    <row r="1696" spans="1:12" x14ac:dyDescent="0.2">
      <c r="A1696" s="72" t="s">
        <v>3484</v>
      </c>
      <c r="B1696" s="66" t="s">
        <v>3485</v>
      </c>
      <c r="C1696" s="67">
        <v>18</v>
      </c>
      <c r="D1696" s="67" t="s">
        <v>343</v>
      </c>
      <c r="E1696" s="71">
        <v>0.307868908522764</v>
      </c>
      <c r="F1696" s="68">
        <v>86.155913978494596</v>
      </c>
      <c r="G1696" s="71">
        <v>0.24113256352220899</v>
      </c>
      <c r="H1696" s="68">
        <v>37.813620071684603</v>
      </c>
      <c r="I1696" s="71">
        <v>0.61851015834058298</v>
      </c>
      <c r="J1696" s="68">
        <v>98.969534050179206</v>
      </c>
      <c r="K1696" s="71">
        <v>6.3964003705500899E-2</v>
      </c>
      <c r="L1696" s="68">
        <v>21.236559139784902</v>
      </c>
    </row>
    <row r="1697" spans="1:12" x14ac:dyDescent="0.2">
      <c r="A1697" s="72" t="s">
        <v>3486</v>
      </c>
      <c r="B1697" s="66" t="s">
        <v>3487</v>
      </c>
      <c r="C1697" s="67">
        <v>18</v>
      </c>
      <c r="D1697" s="67" t="s">
        <v>343</v>
      </c>
      <c r="E1697" s="71">
        <v>9.66048494227046E-2</v>
      </c>
      <c r="F1697" s="68">
        <v>22.625448028673802</v>
      </c>
      <c r="G1697" s="71">
        <v>2.9700673214472201E-2</v>
      </c>
      <c r="H1697" s="68">
        <v>10.080645161290301</v>
      </c>
      <c r="I1697" s="71">
        <v>0</v>
      </c>
      <c r="J1697" s="68">
        <v>14.381720430107499</v>
      </c>
      <c r="K1697" s="71">
        <v>0.26011387505364197</v>
      </c>
      <c r="L1697" s="68">
        <v>48.655913978494603</v>
      </c>
    </row>
    <row r="1698" spans="1:12" x14ac:dyDescent="0.2">
      <c r="A1698" s="72" t="s">
        <v>3488</v>
      </c>
      <c r="B1698" s="66" t="s">
        <v>3489</v>
      </c>
      <c r="C1698" s="67">
        <v>18</v>
      </c>
      <c r="D1698" s="67" t="s">
        <v>343</v>
      </c>
      <c r="E1698" s="71">
        <v>7.3299012288351298E-2</v>
      </c>
      <c r="F1698" s="68">
        <v>17.876344086021501</v>
      </c>
      <c r="G1698" s="71">
        <v>6.7859914258785103E-3</v>
      </c>
      <c r="H1698" s="68">
        <v>5.4659498207885298</v>
      </c>
      <c r="I1698" s="71">
        <v>0</v>
      </c>
      <c r="J1698" s="68">
        <v>14.381720430107499</v>
      </c>
      <c r="K1698" s="71">
        <v>0.213111045439175</v>
      </c>
      <c r="L1698" s="68">
        <v>41.711469534050202</v>
      </c>
    </row>
    <row r="1699" spans="1:12" x14ac:dyDescent="0.2">
      <c r="A1699" s="72" t="s">
        <v>3490</v>
      </c>
      <c r="B1699" s="66" t="s">
        <v>3491</v>
      </c>
      <c r="C1699" s="67">
        <v>18</v>
      </c>
      <c r="D1699" s="67" t="s">
        <v>343</v>
      </c>
      <c r="E1699" s="71">
        <v>3.1163396386200099E-2</v>
      </c>
      <c r="F1699" s="68">
        <v>6.3172043010752699</v>
      </c>
      <c r="G1699" s="71">
        <v>6.8871727143734296E-2</v>
      </c>
      <c r="H1699" s="68">
        <v>14.426523297491</v>
      </c>
      <c r="I1699" s="71">
        <v>3.56253712779421E-4</v>
      </c>
      <c r="J1699" s="68">
        <v>48.163082437276003</v>
      </c>
      <c r="K1699" s="71">
        <v>2.4262208302086599E-2</v>
      </c>
      <c r="L1699" s="68">
        <v>13.8888888888889</v>
      </c>
    </row>
    <row r="1700" spans="1:12" x14ac:dyDescent="0.2">
      <c r="A1700" s="72" t="s">
        <v>844</v>
      </c>
      <c r="B1700" s="66" t="s">
        <v>3492</v>
      </c>
      <c r="C1700" s="67">
        <v>18</v>
      </c>
      <c r="D1700" s="67" t="s">
        <v>343</v>
      </c>
      <c r="E1700" s="71">
        <v>4.5286922859485997E-2</v>
      </c>
      <c r="F1700" s="68">
        <v>8.6917562724014292</v>
      </c>
      <c r="G1700" s="71">
        <v>1.1660003457352901E-2</v>
      </c>
      <c r="H1700" s="68">
        <v>6.8100358422939102</v>
      </c>
      <c r="I1700" s="71">
        <v>0</v>
      </c>
      <c r="J1700" s="68">
        <v>14.381720430107499</v>
      </c>
      <c r="K1700" s="71">
        <v>0.12420076512110501</v>
      </c>
      <c r="L1700" s="68">
        <v>29.121863799283201</v>
      </c>
    </row>
    <row r="1701" spans="1:12" x14ac:dyDescent="0.2">
      <c r="A1701" s="72" t="s">
        <v>3493</v>
      </c>
      <c r="B1701" s="66" t="s">
        <v>3494</v>
      </c>
      <c r="C1701" s="67">
        <v>18</v>
      </c>
      <c r="D1701" s="67" t="s">
        <v>343</v>
      </c>
      <c r="E1701" s="71">
        <v>6.5376662769290605E-2</v>
      </c>
      <c r="F1701" s="68">
        <v>15.636200716845901</v>
      </c>
      <c r="G1701" s="71">
        <v>2.93377041726797E-2</v>
      </c>
      <c r="H1701" s="68">
        <v>9.9910394265232991</v>
      </c>
      <c r="I1701" s="71">
        <v>0</v>
      </c>
      <c r="J1701" s="68">
        <v>14.381720430107499</v>
      </c>
      <c r="K1701" s="71">
        <v>0.16679228413519201</v>
      </c>
      <c r="L1701" s="68">
        <v>34.453405017921099</v>
      </c>
    </row>
    <row r="1702" spans="1:12" x14ac:dyDescent="0.2">
      <c r="A1702" s="72" t="s">
        <v>3495</v>
      </c>
      <c r="B1702" s="66" t="s">
        <v>3495</v>
      </c>
      <c r="C1702" s="67">
        <v>18</v>
      </c>
      <c r="D1702" s="67" t="s">
        <v>343</v>
      </c>
      <c r="E1702" s="71">
        <v>2.2572876979963701E-3</v>
      </c>
      <c r="F1702" s="68">
        <v>0.89605734767025103</v>
      </c>
      <c r="G1702" s="71">
        <v>2.36055249360973E-3</v>
      </c>
      <c r="H1702" s="68">
        <v>4.2562724014336899</v>
      </c>
      <c r="I1702" s="71">
        <v>0</v>
      </c>
      <c r="J1702" s="68">
        <v>14.381720430107499</v>
      </c>
      <c r="K1702" s="71">
        <v>4.4113106003793798E-3</v>
      </c>
      <c r="L1702" s="68">
        <v>6.8996415770609296</v>
      </c>
    </row>
    <row r="1703" spans="1:12" x14ac:dyDescent="0.2">
      <c r="A1703" s="72" t="s">
        <v>3496</v>
      </c>
      <c r="B1703" s="66" t="s">
        <v>3497</v>
      </c>
      <c r="C1703" s="67">
        <v>18</v>
      </c>
      <c r="D1703" s="67" t="s">
        <v>343</v>
      </c>
      <c r="E1703" s="71">
        <v>2.4872820108501802E-2</v>
      </c>
      <c r="F1703" s="68">
        <v>5.3763440860215104</v>
      </c>
      <c r="G1703" s="71">
        <v>7.4618460325505398E-2</v>
      </c>
      <c r="H1703" s="68">
        <v>14.919354838709699</v>
      </c>
      <c r="I1703" s="71">
        <v>0</v>
      </c>
      <c r="J1703" s="68">
        <v>14.381720430107499</v>
      </c>
      <c r="K1703" s="71">
        <v>0</v>
      </c>
      <c r="L1703" s="68">
        <v>3.2706093189964198</v>
      </c>
    </row>
    <row r="1704" spans="1:12" x14ac:dyDescent="0.2">
      <c r="A1704" s="72" t="s">
        <v>3498</v>
      </c>
      <c r="B1704" s="66" t="s">
        <v>3499</v>
      </c>
      <c r="C1704" s="67">
        <v>18</v>
      </c>
      <c r="D1704" s="67" t="s">
        <v>343</v>
      </c>
      <c r="E1704" s="71">
        <v>1.17619227861513E-2</v>
      </c>
      <c r="F1704" s="68">
        <v>3.4050179211469498</v>
      </c>
      <c r="G1704" s="71">
        <v>3.0874457758074601E-2</v>
      </c>
      <c r="H1704" s="68">
        <v>10.304659498207901</v>
      </c>
      <c r="I1704" s="71">
        <v>0</v>
      </c>
      <c r="J1704" s="68">
        <v>14.381720430107499</v>
      </c>
      <c r="K1704" s="71">
        <v>4.4113106003793798E-3</v>
      </c>
      <c r="L1704" s="68">
        <v>6.8996415770609296</v>
      </c>
    </row>
    <row r="1705" spans="1:12" x14ac:dyDescent="0.2">
      <c r="A1705" s="72" t="s">
        <v>3500</v>
      </c>
      <c r="B1705" s="66" t="s">
        <v>3501</v>
      </c>
      <c r="C1705" s="67">
        <v>18</v>
      </c>
      <c r="D1705" s="67" t="s">
        <v>343</v>
      </c>
      <c r="E1705" s="71">
        <v>2.2085460644552502E-3</v>
      </c>
      <c r="F1705" s="68">
        <v>0.851254480286738</v>
      </c>
      <c r="G1705" s="71">
        <v>8.6722927967001605E-6</v>
      </c>
      <c r="H1705" s="68">
        <v>2.1505376344085998</v>
      </c>
      <c r="I1705" s="71">
        <v>0</v>
      </c>
      <c r="J1705" s="68">
        <v>14.381720430107499</v>
      </c>
      <c r="K1705" s="71">
        <v>6.6169659005690601E-3</v>
      </c>
      <c r="L1705" s="68">
        <v>8.2437275985663092</v>
      </c>
    </row>
    <row r="1706" spans="1:12" x14ac:dyDescent="0.2">
      <c r="A1706" s="72" t="s">
        <v>3502</v>
      </c>
      <c r="B1706" s="66" t="s">
        <v>3503</v>
      </c>
      <c r="C1706" s="67">
        <v>18</v>
      </c>
      <c r="D1706" s="67" t="s">
        <v>343</v>
      </c>
      <c r="E1706" s="71">
        <v>1.49343530949547E-3</v>
      </c>
      <c r="F1706" s="68">
        <v>0.80645161290322598</v>
      </c>
      <c r="G1706" s="71">
        <v>6.8995328107039204E-5</v>
      </c>
      <c r="H1706" s="68">
        <v>2.4193548387096802</v>
      </c>
      <c r="I1706" s="71">
        <v>0</v>
      </c>
      <c r="J1706" s="68">
        <v>14.381720430107499</v>
      </c>
      <c r="K1706" s="71">
        <v>4.4113106003793798E-3</v>
      </c>
      <c r="L1706" s="68">
        <v>6.8996415770609296</v>
      </c>
    </row>
    <row r="1707" spans="1:12" x14ac:dyDescent="0.2">
      <c r="A1707" s="72" t="s">
        <v>3504</v>
      </c>
      <c r="B1707" s="66" t="s">
        <v>3505</v>
      </c>
      <c r="C1707" s="67">
        <v>18</v>
      </c>
      <c r="D1707" s="67" t="s">
        <v>343</v>
      </c>
      <c r="E1707" s="71">
        <v>6.4914345730336699E-3</v>
      </c>
      <c r="F1707" s="68">
        <v>2.28494623655914</v>
      </c>
      <c r="G1707" s="71">
        <v>1.50629931187216E-2</v>
      </c>
      <c r="H1707" s="68">
        <v>7.5268817204301097</v>
      </c>
      <c r="I1707" s="71">
        <v>0</v>
      </c>
      <c r="J1707" s="68">
        <v>14.381720430107499</v>
      </c>
      <c r="K1707" s="71">
        <v>4.4113106003793798E-3</v>
      </c>
      <c r="L1707" s="68">
        <v>6.8996415770609296</v>
      </c>
    </row>
    <row r="1708" spans="1:12" x14ac:dyDescent="0.2">
      <c r="A1708" s="72" t="s">
        <v>3506</v>
      </c>
      <c r="B1708" s="66" t="s">
        <v>3507</v>
      </c>
      <c r="C1708" s="67">
        <v>18</v>
      </c>
      <c r="D1708" s="67" t="s">
        <v>343</v>
      </c>
      <c r="E1708" s="71">
        <v>6.3000160558193403E-4</v>
      </c>
      <c r="F1708" s="68">
        <v>0.627240143369176</v>
      </c>
      <c r="G1708" s="71">
        <v>1.8900048167457999E-3</v>
      </c>
      <c r="H1708" s="68">
        <v>3.9874551971326202</v>
      </c>
      <c r="I1708" s="71">
        <v>0</v>
      </c>
      <c r="J1708" s="68">
        <v>14.381720430107499</v>
      </c>
      <c r="K1708" s="71">
        <v>0</v>
      </c>
      <c r="L1708" s="68">
        <v>3.2706093189964198</v>
      </c>
    </row>
    <row r="1709" spans="1:12" x14ac:dyDescent="0.2">
      <c r="A1709" s="72" t="s">
        <v>3508</v>
      </c>
      <c r="B1709" s="66" t="s">
        <v>3509</v>
      </c>
      <c r="C1709" s="67">
        <v>18</v>
      </c>
      <c r="D1709" s="67" t="s">
        <v>343</v>
      </c>
      <c r="E1709" s="71">
        <v>9.3859698522648295E-4</v>
      </c>
      <c r="F1709" s="68">
        <v>0.71684587813620104</v>
      </c>
      <c r="G1709" s="71">
        <v>2.8157909556794499E-3</v>
      </c>
      <c r="H1709" s="68">
        <v>4.4802867383512499</v>
      </c>
      <c r="I1709" s="71">
        <v>0</v>
      </c>
      <c r="J1709" s="68">
        <v>14.381720430107499</v>
      </c>
      <c r="K1709" s="71">
        <v>0</v>
      </c>
      <c r="L1709" s="68">
        <v>3.2706093189964198</v>
      </c>
    </row>
    <row r="1710" spans="1:12" x14ac:dyDescent="0.2">
      <c r="A1710" s="72" t="s">
        <v>3510</v>
      </c>
      <c r="B1710" s="66" t="s">
        <v>3511</v>
      </c>
      <c r="C1710" s="67">
        <v>18</v>
      </c>
      <c r="D1710" s="67" t="s">
        <v>343</v>
      </c>
      <c r="E1710" s="71">
        <v>1.35292347953519E-2</v>
      </c>
      <c r="F1710" s="68">
        <v>3.76344086021505</v>
      </c>
      <c r="G1710" s="71">
        <v>4.0587704386055697E-2</v>
      </c>
      <c r="H1710" s="68">
        <v>11.290322580645199</v>
      </c>
      <c r="I1710" s="71">
        <v>0</v>
      </c>
      <c r="J1710" s="68">
        <v>14.381720430107499</v>
      </c>
      <c r="K1710" s="71">
        <v>0</v>
      </c>
      <c r="L1710" s="68">
        <v>3.2706093189964198</v>
      </c>
    </row>
    <row r="1711" spans="1:12" x14ac:dyDescent="0.2">
      <c r="A1711" s="72" t="s">
        <v>3512</v>
      </c>
      <c r="B1711" s="66" t="s">
        <v>3513</v>
      </c>
      <c r="C1711" s="67">
        <v>18</v>
      </c>
      <c r="D1711" s="67" t="s">
        <v>343</v>
      </c>
      <c r="E1711" s="71">
        <v>2.83085871158844E-3</v>
      </c>
      <c r="F1711" s="68">
        <v>1.12007168458781</v>
      </c>
      <c r="G1711" s="71">
        <v>6.2869208345756496E-3</v>
      </c>
      <c r="H1711" s="68">
        <v>5.33154121863799</v>
      </c>
      <c r="I1711" s="71">
        <v>0</v>
      </c>
      <c r="J1711" s="68">
        <v>14.381720430107499</v>
      </c>
      <c r="K1711" s="71">
        <v>2.2056553001896899E-3</v>
      </c>
      <c r="L1711" s="68">
        <v>5.5555555555555598</v>
      </c>
    </row>
    <row r="1712" spans="1:12" x14ac:dyDescent="0.2">
      <c r="A1712" s="72" t="s">
        <v>3514</v>
      </c>
      <c r="B1712" s="66" t="s">
        <v>3515</v>
      </c>
      <c r="C1712" s="67">
        <v>18</v>
      </c>
      <c r="D1712" s="67" t="s">
        <v>343</v>
      </c>
      <c r="E1712" s="71">
        <v>8.5414672517182995E-3</v>
      </c>
      <c r="F1712" s="68">
        <v>2.6881720430107499</v>
      </c>
      <c r="G1712" s="71">
        <v>2.5624401755154898E-2</v>
      </c>
      <c r="H1712" s="68">
        <v>9.4982078853046605</v>
      </c>
      <c r="I1712" s="71">
        <v>0</v>
      </c>
      <c r="J1712" s="68">
        <v>14.381720430107499</v>
      </c>
      <c r="K1712" s="71">
        <v>0</v>
      </c>
      <c r="L1712" s="68">
        <v>3.2706093189964198</v>
      </c>
    </row>
    <row r="1713" spans="1:12" x14ac:dyDescent="0.2">
      <c r="A1713" s="72" t="s">
        <v>3516</v>
      </c>
      <c r="B1713" s="66" t="s">
        <v>3517</v>
      </c>
      <c r="C1713" s="67">
        <v>18</v>
      </c>
      <c r="D1713" s="67" t="s">
        <v>343</v>
      </c>
      <c r="E1713" s="71">
        <v>1.1051423850709801E-2</v>
      </c>
      <c r="F1713" s="68">
        <v>3.2258064516128999</v>
      </c>
      <c r="G1713" s="71">
        <v>1.40789547783972E-3</v>
      </c>
      <c r="H1713" s="68">
        <v>3.8082437275985699</v>
      </c>
      <c r="I1713" s="71">
        <v>2.5129410173720598E-2</v>
      </c>
      <c r="J1713" s="68">
        <v>84.274193548387103</v>
      </c>
      <c r="K1713" s="71">
        <v>6.6169659005690601E-3</v>
      </c>
      <c r="L1713" s="68">
        <v>8.2437275985663092</v>
      </c>
    </row>
    <row r="1714" spans="1:12" x14ac:dyDescent="0.2">
      <c r="A1714" s="72" t="s">
        <v>3518</v>
      </c>
      <c r="B1714" s="66" t="s">
        <v>3519</v>
      </c>
      <c r="C1714" s="67">
        <v>18</v>
      </c>
      <c r="D1714" s="67" t="s">
        <v>343</v>
      </c>
      <c r="E1714" s="71">
        <v>1.32339319185159E-2</v>
      </c>
      <c r="F1714" s="68">
        <v>3.6738351254480301</v>
      </c>
      <c r="G1714" s="71">
        <v>3.5213332250094698E-10</v>
      </c>
      <c r="H1714" s="68">
        <v>1.1648745519713299</v>
      </c>
      <c r="I1714" s="71">
        <v>0</v>
      </c>
      <c r="J1714" s="68">
        <v>14.381720430107499</v>
      </c>
      <c r="K1714" s="71">
        <v>3.97017954034143E-2</v>
      </c>
      <c r="L1714" s="68">
        <v>17.025089605734799</v>
      </c>
    </row>
    <row r="1715" spans="1:12" x14ac:dyDescent="0.2">
      <c r="A1715" s="72" t="s">
        <v>3520</v>
      </c>
      <c r="B1715" s="66" t="s">
        <v>3521</v>
      </c>
      <c r="C1715" s="67">
        <v>18</v>
      </c>
      <c r="D1715" s="67" t="s">
        <v>343</v>
      </c>
      <c r="E1715" s="71">
        <v>3.0832155491010401E-3</v>
      </c>
      <c r="F1715" s="68">
        <v>1.25448028673835</v>
      </c>
      <c r="G1715" s="71">
        <v>7.0439913471134199E-3</v>
      </c>
      <c r="H1715" s="68">
        <v>5.6003584229390704</v>
      </c>
      <c r="I1715" s="71">
        <v>0</v>
      </c>
      <c r="J1715" s="68">
        <v>14.381720430107499</v>
      </c>
      <c r="K1715" s="71">
        <v>2.2056553001896899E-3</v>
      </c>
      <c r="L1715" s="68">
        <v>5.5555555555555598</v>
      </c>
    </row>
    <row r="1716" spans="1:12" x14ac:dyDescent="0.2">
      <c r="A1716" s="72" t="s">
        <v>3522</v>
      </c>
      <c r="B1716" s="66" t="s">
        <v>3523</v>
      </c>
      <c r="C1716" s="67">
        <v>18</v>
      </c>
      <c r="D1716" s="67" t="s">
        <v>343</v>
      </c>
      <c r="E1716" s="71">
        <v>2.0075601298517001E-2</v>
      </c>
      <c r="F1716" s="68">
        <v>4.6146953405017896</v>
      </c>
      <c r="G1716" s="71">
        <v>4.0375906193843701E-2</v>
      </c>
      <c r="H1716" s="68">
        <v>11.2007168458781</v>
      </c>
      <c r="I1716" s="71">
        <v>0</v>
      </c>
      <c r="J1716" s="68">
        <v>14.381720430107499</v>
      </c>
      <c r="K1716" s="71">
        <v>1.9850897701707199E-2</v>
      </c>
      <c r="L1716" s="68">
        <v>12.231182795698899</v>
      </c>
    </row>
    <row r="1717" spans="1:12" x14ac:dyDescent="0.2">
      <c r="A1717" s="72" t="s">
        <v>3524</v>
      </c>
      <c r="B1717" s="66" t="s">
        <v>3525</v>
      </c>
      <c r="C1717" s="67">
        <v>18</v>
      </c>
      <c r="D1717" s="67" t="s">
        <v>343</v>
      </c>
      <c r="E1717" s="71">
        <v>4.30647728200933E-2</v>
      </c>
      <c r="F1717" s="68">
        <v>8.1989247311827995</v>
      </c>
      <c r="G1717" s="71">
        <v>0.12698866316009</v>
      </c>
      <c r="H1717" s="68">
        <v>19.623655913978499</v>
      </c>
      <c r="I1717" s="71">
        <v>0</v>
      </c>
      <c r="J1717" s="68">
        <v>14.381720430107499</v>
      </c>
      <c r="K1717" s="71">
        <v>2.2056553001896899E-3</v>
      </c>
      <c r="L1717" s="68">
        <v>5.5555555555555598</v>
      </c>
    </row>
    <row r="1718" spans="1:12" x14ac:dyDescent="0.2">
      <c r="A1718" s="72" t="s">
        <v>3526</v>
      </c>
      <c r="B1718" s="66" t="s">
        <v>3527</v>
      </c>
      <c r="C1718" s="67">
        <v>18</v>
      </c>
      <c r="D1718" s="67" t="s">
        <v>343</v>
      </c>
      <c r="E1718" s="71">
        <v>5.4055750621929799E-2</v>
      </c>
      <c r="F1718" s="68">
        <v>10.2598566308244</v>
      </c>
      <c r="G1718" s="71">
        <v>0.16216725186579001</v>
      </c>
      <c r="H1718" s="68">
        <v>23.521505376344098</v>
      </c>
      <c r="I1718" s="71">
        <v>0</v>
      </c>
      <c r="J1718" s="68">
        <v>14.381720430107499</v>
      </c>
      <c r="K1718" s="71">
        <v>0</v>
      </c>
      <c r="L1718" s="68">
        <v>3.2706093189964198</v>
      </c>
    </row>
    <row r="1719" spans="1:12" x14ac:dyDescent="0.2">
      <c r="A1719" s="72" t="s">
        <v>3528</v>
      </c>
      <c r="B1719" s="66" t="s">
        <v>3529</v>
      </c>
      <c r="C1719" s="67">
        <v>18</v>
      </c>
      <c r="D1719" s="67" t="s">
        <v>343</v>
      </c>
      <c r="E1719" s="71">
        <v>6.8044799575378498E-2</v>
      </c>
      <c r="F1719" s="68">
        <v>16.5322580645161</v>
      </c>
      <c r="G1719" s="71">
        <v>0.201928000456785</v>
      </c>
      <c r="H1719" s="68">
        <v>33.064516129032299</v>
      </c>
      <c r="I1719" s="71">
        <v>7.4296916116667498E-7</v>
      </c>
      <c r="J1719" s="68">
        <v>16.9802867383513</v>
      </c>
      <c r="K1719" s="71">
        <v>2.2056553001896899E-3</v>
      </c>
      <c r="L1719" s="68">
        <v>5.5555555555555598</v>
      </c>
    </row>
    <row r="1720" spans="1:12" x14ac:dyDescent="0.2">
      <c r="A1720" s="72" t="s">
        <v>2060</v>
      </c>
      <c r="B1720" s="66" t="s">
        <v>3530</v>
      </c>
      <c r="C1720" s="67">
        <v>18</v>
      </c>
      <c r="D1720" s="67" t="s">
        <v>343</v>
      </c>
      <c r="E1720" s="71">
        <v>5.99921949281245E-2</v>
      </c>
      <c r="F1720" s="68">
        <v>13.216845878136199</v>
      </c>
      <c r="G1720" s="71">
        <v>0.164536997683046</v>
      </c>
      <c r="H1720" s="68">
        <v>23.879928315412201</v>
      </c>
      <c r="I1720" s="71">
        <v>0</v>
      </c>
      <c r="J1720" s="68">
        <v>14.381720430107499</v>
      </c>
      <c r="K1720" s="71">
        <v>1.54395871013278E-2</v>
      </c>
      <c r="L1720" s="68">
        <v>11.155913978494601</v>
      </c>
    </row>
    <row r="1721" spans="1:12" x14ac:dyDescent="0.2">
      <c r="A1721" s="72" t="s">
        <v>3531</v>
      </c>
      <c r="B1721" s="66" t="s">
        <v>3531</v>
      </c>
      <c r="C1721" s="67">
        <v>18</v>
      </c>
      <c r="D1721" s="67" t="s">
        <v>343</v>
      </c>
      <c r="E1721" s="71">
        <v>2.34516539460198E-2</v>
      </c>
      <c r="F1721" s="68">
        <v>5.0627240143369203</v>
      </c>
      <c r="G1721" s="71">
        <v>6.3737995937490299E-2</v>
      </c>
      <c r="H1721" s="68">
        <v>13.9784946236559</v>
      </c>
      <c r="I1721" s="71">
        <v>0</v>
      </c>
      <c r="J1721" s="68">
        <v>14.381720430107499</v>
      </c>
      <c r="K1721" s="71">
        <v>6.6169659005690601E-3</v>
      </c>
      <c r="L1721" s="68">
        <v>8.2437275985663092</v>
      </c>
    </row>
    <row r="1722" spans="1:12" x14ac:dyDescent="0.2">
      <c r="A1722" s="72" t="s">
        <v>2062</v>
      </c>
      <c r="B1722" s="66" t="s">
        <v>3532</v>
      </c>
      <c r="C1722" s="67">
        <v>18</v>
      </c>
      <c r="D1722" s="67" t="s">
        <v>343</v>
      </c>
      <c r="E1722" s="71">
        <v>6.4489952522283595E-2</v>
      </c>
      <c r="F1722" s="68">
        <v>15.322580645161301</v>
      </c>
      <c r="G1722" s="71">
        <v>0.182439352158419</v>
      </c>
      <c r="H1722" s="68">
        <v>29.3458781362007</v>
      </c>
      <c r="I1722" s="71">
        <v>2.2289074835000299E-6</v>
      </c>
      <c r="J1722" s="68">
        <v>18.145161290322601</v>
      </c>
      <c r="K1722" s="71">
        <v>1.1028276500948399E-2</v>
      </c>
      <c r="L1722" s="68">
        <v>10.0358422939068</v>
      </c>
    </row>
    <row r="1723" spans="1:12" x14ac:dyDescent="0.2">
      <c r="A1723" s="72" t="s">
        <v>3533</v>
      </c>
      <c r="B1723" s="66" t="s">
        <v>3534</v>
      </c>
      <c r="C1723" s="67">
        <v>18</v>
      </c>
      <c r="D1723" s="67" t="s">
        <v>343</v>
      </c>
      <c r="E1723" s="71">
        <v>8.20814567132927E-2</v>
      </c>
      <c r="F1723" s="68">
        <v>19.8924731182796</v>
      </c>
      <c r="G1723" s="71">
        <v>0.168866997897061</v>
      </c>
      <c r="H1723" s="68">
        <v>25.896057347670201</v>
      </c>
      <c r="I1723" s="71">
        <v>1.7943673617815399E-4</v>
      </c>
      <c r="J1723" s="68">
        <v>39.740143369175598</v>
      </c>
      <c r="K1723" s="71">
        <v>7.7197935506639004E-2</v>
      </c>
      <c r="L1723" s="68">
        <v>23.342293906809999</v>
      </c>
    </row>
    <row r="1724" spans="1:12" x14ac:dyDescent="0.2">
      <c r="A1724" s="72" t="s">
        <v>3535</v>
      </c>
      <c r="B1724" s="66" t="s">
        <v>3536</v>
      </c>
      <c r="C1724" s="67">
        <v>17</v>
      </c>
      <c r="D1724" s="67" t="s">
        <v>343</v>
      </c>
      <c r="E1724" s="71">
        <v>0.249716518521617</v>
      </c>
      <c r="F1724" s="68">
        <v>67.921146953405</v>
      </c>
      <c r="G1724" s="71">
        <v>0.188452672945257</v>
      </c>
      <c r="H1724" s="68">
        <v>30.5555555555556</v>
      </c>
      <c r="I1724" s="71">
        <v>1.30019628963029E-5</v>
      </c>
      <c r="J1724" s="68">
        <v>22.2222222222222</v>
      </c>
      <c r="K1724" s="71">
        <v>0.56068388065669805</v>
      </c>
      <c r="L1724" s="68">
        <v>88.396057347670293</v>
      </c>
    </row>
    <row r="1725" spans="1:12" x14ac:dyDescent="0.2">
      <c r="A1725" s="72" t="s">
        <v>739</v>
      </c>
      <c r="B1725" s="66" t="s">
        <v>3537</v>
      </c>
      <c r="C1725" s="67">
        <v>17</v>
      </c>
      <c r="D1725" s="67" t="s">
        <v>343</v>
      </c>
      <c r="E1725" s="71">
        <v>0.21847962866808401</v>
      </c>
      <c r="F1725" s="68">
        <v>57.437275985663099</v>
      </c>
      <c r="G1725" s="71">
        <v>0.145458005509989</v>
      </c>
      <c r="H1725" s="68">
        <v>21.684587813620102</v>
      </c>
      <c r="I1725" s="71">
        <v>2.70717419279205E-5</v>
      </c>
      <c r="J1725" s="68">
        <v>25.716845878136201</v>
      </c>
      <c r="K1725" s="71">
        <v>0.50995380875233498</v>
      </c>
      <c r="L1725" s="68">
        <v>83.960573476702507</v>
      </c>
    </row>
    <row r="1726" spans="1:12" x14ac:dyDescent="0.2">
      <c r="A1726" s="72" t="s">
        <v>3538</v>
      </c>
      <c r="B1726" s="66" t="s">
        <v>3539</v>
      </c>
      <c r="C1726" s="67">
        <v>18</v>
      </c>
      <c r="D1726" s="67" t="s">
        <v>343</v>
      </c>
      <c r="E1726" s="71">
        <v>9.6935071290096403E-2</v>
      </c>
      <c r="F1726" s="68">
        <v>22.759856630824402</v>
      </c>
      <c r="G1726" s="71">
        <v>4.1678009044570599E-2</v>
      </c>
      <c r="H1726" s="68">
        <v>11.4247311827957</v>
      </c>
      <c r="I1726" s="71">
        <v>4.1606273025333801E-5</v>
      </c>
      <c r="J1726" s="68">
        <v>28.270609318996399</v>
      </c>
      <c r="K1726" s="71">
        <v>0.24908559855269299</v>
      </c>
      <c r="L1726" s="68">
        <v>47.580645161290299</v>
      </c>
    </row>
    <row r="1727" spans="1:12" x14ac:dyDescent="0.2">
      <c r="A1727" s="72" t="s">
        <v>3540</v>
      </c>
      <c r="B1727" s="66" t="s">
        <v>3541</v>
      </c>
      <c r="C1727" s="67">
        <v>18</v>
      </c>
      <c r="D1727" s="67" t="s">
        <v>343</v>
      </c>
      <c r="E1727" s="71">
        <v>6.8059874965643502E-2</v>
      </c>
      <c r="F1727" s="68">
        <v>16.577060931899599</v>
      </c>
      <c r="G1727" s="71">
        <v>2.4837477271083101E-2</v>
      </c>
      <c r="H1727" s="68">
        <v>9.2293906810035793</v>
      </c>
      <c r="I1727" s="71">
        <v>0</v>
      </c>
      <c r="J1727" s="68">
        <v>14.381720430107499</v>
      </c>
      <c r="K1727" s="71">
        <v>0.17934214762584699</v>
      </c>
      <c r="L1727" s="68">
        <v>36.379928315412201</v>
      </c>
    </row>
    <row r="1728" spans="1:12" x14ac:dyDescent="0.2">
      <c r="A1728" s="72" t="s">
        <v>3542</v>
      </c>
      <c r="B1728" s="66" t="s">
        <v>3543</v>
      </c>
      <c r="C1728" s="67">
        <v>18</v>
      </c>
      <c r="D1728" s="67" t="s">
        <v>343</v>
      </c>
      <c r="E1728" s="71">
        <v>5.0265739745940903E-2</v>
      </c>
      <c r="F1728" s="68">
        <v>9.5878136200716906</v>
      </c>
      <c r="G1728" s="71">
        <v>7.5656638375811297E-3</v>
      </c>
      <c r="H1728" s="68">
        <v>5.9139784946236604</v>
      </c>
      <c r="I1728" s="71">
        <v>2.9071348673256601E-3</v>
      </c>
      <c r="J1728" s="68">
        <v>69.041218637992799</v>
      </c>
      <c r="K1728" s="71">
        <v>0.14032442053291599</v>
      </c>
      <c r="L1728" s="68">
        <v>31.227598566308199</v>
      </c>
    </row>
    <row r="1729" spans="1:12" x14ac:dyDescent="0.2">
      <c r="A1729" s="72" t="s">
        <v>3544</v>
      </c>
      <c r="B1729" s="66" t="s">
        <v>3545</v>
      </c>
      <c r="C1729" s="67">
        <v>18</v>
      </c>
      <c r="D1729" s="67" t="s">
        <v>343</v>
      </c>
      <c r="E1729" s="71">
        <v>1.99005083413278E-2</v>
      </c>
      <c r="F1729" s="68">
        <v>4.5250896057347703</v>
      </c>
      <c r="G1729" s="71">
        <v>2.2098025876970101E-2</v>
      </c>
      <c r="H1729" s="68">
        <v>8.7365591397849496</v>
      </c>
      <c r="I1729" s="71">
        <v>1.0735904378858499E-4</v>
      </c>
      <c r="J1729" s="68">
        <v>34.767025089605703</v>
      </c>
      <c r="K1729" s="71">
        <v>3.74961401032246E-2</v>
      </c>
      <c r="L1729" s="68">
        <v>16.621863799283201</v>
      </c>
    </row>
    <row r="1730" spans="1:12" x14ac:dyDescent="0.2">
      <c r="A1730" s="72" t="s">
        <v>3546</v>
      </c>
      <c r="B1730" s="66" t="s">
        <v>3547</v>
      </c>
      <c r="C1730" s="67">
        <v>18</v>
      </c>
      <c r="D1730" s="67" t="s">
        <v>343</v>
      </c>
      <c r="E1730" s="71">
        <v>4.0064625673486801E-2</v>
      </c>
      <c r="F1730" s="68">
        <v>7.5716845878136203</v>
      </c>
      <c r="G1730" s="71">
        <v>1.1387377881851801E-2</v>
      </c>
      <c r="H1730" s="68">
        <v>6.5860215053763396</v>
      </c>
      <c r="I1730" s="71">
        <v>4.5321118831167198E-5</v>
      </c>
      <c r="J1730" s="68">
        <v>28.942652329749102</v>
      </c>
      <c r="K1730" s="71">
        <v>0.108761178019777</v>
      </c>
      <c r="L1730" s="68">
        <v>27.374551971326198</v>
      </c>
    </row>
    <row r="1731" spans="1:12" x14ac:dyDescent="0.2">
      <c r="A1731" s="72" t="s">
        <v>3548</v>
      </c>
      <c r="B1731" s="66" t="s">
        <v>3549</v>
      </c>
      <c r="C1731" s="67">
        <v>18</v>
      </c>
      <c r="D1731" s="67" t="s">
        <v>343</v>
      </c>
      <c r="E1731" s="71">
        <v>7.43086296550469E-3</v>
      </c>
      <c r="F1731" s="68">
        <v>2.4641577060931898</v>
      </c>
      <c r="G1731" s="71">
        <v>6.8530017951862598E-3</v>
      </c>
      <c r="H1731" s="68">
        <v>5.5555555555555598</v>
      </c>
      <c r="I1731" s="71">
        <v>0</v>
      </c>
      <c r="J1731" s="68">
        <v>14.381720430107499</v>
      </c>
      <c r="K1731" s="71">
        <v>1.54395871013278E-2</v>
      </c>
      <c r="L1731" s="68">
        <v>11.155913978494601</v>
      </c>
    </row>
    <row r="1732" spans="1:12" x14ac:dyDescent="0.2">
      <c r="A1732" s="72" t="s">
        <v>3550</v>
      </c>
      <c r="B1732" s="66" t="s">
        <v>3551</v>
      </c>
      <c r="C1732" s="67">
        <v>18</v>
      </c>
      <c r="D1732" s="67" t="s">
        <v>343</v>
      </c>
      <c r="E1732" s="71">
        <v>0.116594589435229</v>
      </c>
      <c r="F1732" s="68">
        <v>27.060931899641599</v>
      </c>
      <c r="G1732" s="71">
        <v>0.34096114710492798</v>
      </c>
      <c r="H1732" s="68">
        <v>83.512544802867396</v>
      </c>
      <c r="I1732" s="71">
        <v>0</v>
      </c>
      <c r="J1732" s="68">
        <v>14.381720430107499</v>
      </c>
      <c r="K1732" s="71">
        <v>8.8226212007587491E-3</v>
      </c>
      <c r="L1732" s="68">
        <v>9.2293906810035793</v>
      </c>
    </row>
    <row r="1733" spans="1:12" x14ac:dyDescent="0.2">
      <c r="A1733" s="72" t="s">
        <v>3552</v>
      </c>
      <c r="B1733" s="66" t="s">
        <v>3553</v>
      </c>
      <c r="C1733" s="67">
        <v>18</v>
      </c>
      <c r="D1733" s="67" t="s">
        <v>343</v>
      </c>
      <c r="E1733" s="71">
        <v>2.2017428277788999E-2</v>
      </c>
      <c r="F1733" s="68">
        <v>4.9283154121863797</v>
      </c>
      <c r="G1733" s="71">
        <v>5.9435318932797999E-2</v>
      </c>
      <c r="H1733" s="68">
        <v>13.3512544802867</v>
      </c>
      <c r="I1733" s="71">
        <v>0</v>
      </c>
      <c r="J1733" s="68">
        <v>14.381720430107499</v>
      </c>
      <c r="K1733" s="71">
        <v>6.6169659005690601E-3</v>
      </c>
      <c r="L1733" s="68">
        <v>8.2437275985663092</v>
      </c>
    </row>
    <row r="1734" spans="1:12" x14ac:dyDescent="0.2">
      <c r="A1734" s="72" t="s">
        <v>3554</v>
      </c>
      <c r="B1734" s="66" t="s">
        <v>3555</v>
      </c>
      <c r="C1734" s="67">
        <v>18</v>
      </c>
      <c r="D1734" s="67" t="s">
        <v>343</v>
      </c>
      <c r="E1734" s="71">
        <v>5.75076201208988E-2</v>
      </c>
      <c r="F1734" s="68">
        <v>11.9623655913978</v>
      </c>
      <c r="G1734" s="71">
        <v>0.14826065206061001</v>
      </c>
      <c r="H1734" s="68">
        <v>21.953405017921099</v>
      </c>
      <c r="I1734" s="71">
        <v>0</v>
      </c>
      <c r="J1734" s="68">
        <v>14.381720430107499</v>
      </c>
      <c r="K1734" s="71">
        <v>2.4262208302086599E-2</v>
      </c>
      <c r="L1734" s="68">
        <v>13.8888888888889</v>
      </c>
    </row>
    <row r="1735" spans="1:12" x14ac:dyDescent="0.2">
      <c r="A1735" s="72" t="s">
        <v>3556</v>
      </c>
      <c r="B1735" s="66" t="s">
        <v>3556</v>
      </c>
      <c r="C1735" s="67">
        <v>18</v>
      </c>
      <c r="D1735" s="67" t="s">
        <v>343</v>
      </c>
      <c r="E1735" s="71">
        <v>8.6202165031209407E-3</v>
      </c>
      <c r="F1735" s="68">
        <v>2.7329749103942702</v>
      </c>
      <c r="G1735" s="71">
        <v>1.9243683608793801E-2</v>
      </c>
      <c r="H1735" s="68">
        <v>8.2437275985663092</v>
      </c>
      <c r="I1735" s="71">
        <v>0</v>
      </c>
      <c r="J1735" s="68">
        <v>14.381720430107499</v>
      </c>
      <c r="K1735" s="71">
        <v>6.6169659005690601E-3</v>
      </c>
      <c r="L1735" s="68">
        <v>8.2437275985663092</v>
      </c>
    </row>
    <row r="1736" spans="1:12" x14ac:dyDescent="0.2">
      <c r="A1736" s="72" t="s">
        <v>3557</v>
      </c>
      <c r="B1736" s="66" t="s">
        <v>3558</v>
      </c>
      <c r="C1736" s="67">
        <v>18</v>
      </c>
      <c r="D1736" s="67" t="s">
        <v>343</v>
      </c>
      <c r="E1736" s="71">
        <v>0.115359511491472</v>
      </c>
      <c r="F1736" s="68">
        <v>26.523297491039401</v>
      </c>
      <c r="G1736" s="71">
        <v>0.104439990809903</v>
      </c>
      <c r="H1736" s="68">
        <v>17.6075268817204</v>
      </c>
      <c r="I1736" s="71">
        <v>7.42969161166675E-6</v>
      </c>
      <c r="J1736" s="68">
        <v>20.295698924731202</v>
      </c>
      <c r="K1736" s="71">
        <v>0.24163111397289999</v>
      </c>
      <c r="L1736" s="68">
        <v>46.012544802867403</v>
      </c>
    </row>
    <row r="1737" spans="1:12" x14ac:dyDescent="0.2">
      <c r="A1737" s="72" t="s">
        <v>3559</v>
      </c>
      <c r="B1737" s="66" t="s">
        <v>3560</v>
      </c>
      <c r="C1737" s="67">
        <v>18</v>
      </c>
      <c r="D1737" s="67" t="s">
        <v>343</v>
      </c>
      <c r="E1737" s="71">
        <v>6.8525065411038102E-2</v>
      </c>
      <c r="F1737" s="68">
        <v>16.756272401433701</v>
      </c>
      <c r="G1737" s="71">
        <v>2.11376696964048E-2</v>
      </c>
      <c r="H1737" s="68">
        <v>8.5125448028673798</v>
      </c>
      <c r="I1737" s="71">
        <v>0</v>
      </c>
      <c r="J1737" s="68">
        <v>14.381720430107499</v>
      </c>
      <c r="K1737" s="71">
        <v>0.18443752653671</v>
      </c>
      <c r="L1737" s="68">
        <v>36.917562724014303</v>
      </c>
    </row>
    <row r="1738" spans="1:12" x14ac:dyDescent="0.2">
      <c r="A1738" s="72" t="s">
        <v>3561</v>
      </c>
      <c r="B1738" s="66" t="s">
        <v>3562</v>
      </c>
      <c r="C1738" s="67">
        <v>18</v>
      </c>
      <c r="D1738" s="67" t="s">
        <v>343</v>
      </c>
      <c r="E1738" s="71">
        <v>5.2902237885525401E-2</v>
      </c>
      <c r="F1738" s="68">
        <v>9.9462365591397806</v>
      </c>
      <c r="G1738" s="71">
        <v>6.5889002065003296E-2</v>
      </c>
      <c r="H1738" s="68">
        <v>14.247311827957001</v>
      </c>
      <c r="I1738" s="71">
        <v>6.8555503289486494E-2</v>
      </c>
      <c r="J1738" s="68">
        <v>90.905017921147007</v>
      </c>
      <c r="K1738" s="71">
        <v>2.4262208302086599E-2</v>
      </c>
      <c r="L1738" s="68">
        <v>13.8888888888889</v>
      </c>
    </row>
    <row r="1739" spans="1:12" x14ac:dyDescent="0.2">
      <c r="A1739" s="72" t="s">
        <v>3563</v>
      </c>
      <c r="B1739" s="66" t="s">
        <v>3564</v>
      </c>
      <c r="C1739" s="67">
        <v>18</v>
      </c>
      <c r="D1739" s="67" t="s">
        <v>343</v>
      </c>
      <c r="E1739" s="71">
        <v>5.5836189567649498E-2</v>
      </c>
      <c r="F1739" s="68">
        <v>10.7078853046595</v>
      </c>
      <c r="G1739" s="71">
        <v>3.6060081784246799E-3</v>
      </c>
      <c r="H1739" s="68">
        <v>4.79390681003584</v>
      </c>
      <c r="I1739" s="71">
        <v>4.1938929641573098E-15</v>
      </c>
      <c r="J1739" s="68">
        <v>14.426523297491</v>
      </c>
      <c r="K1739" s="71">
        <v>0.16390256052452001</v>
      </c>
      <c r="L1739" s="68">
        <v>34.184587813620098</v>
      </c>
    </row>
    <row r="1740" spans="1:12" x14ac:dyDescent="0.2">
      <c r="A1740" s="72" t="s">
        <v>3565</v>
      </c>
      <c r="B1740" s="66" t="s">
        <v>3566</v>
      </c>
      <c r="C1740" s="67">
        <v>18</v>
      </c>
      <c r="D1740" s="67" t="s">
        <v>343</v>
      </c>
      <c r="E1740" s="71">
        <v>1.3195561668493999E-2</v>
      </c>
      <c r="F1740" s="68">
        <v>3.5842293906810001</v>
      </c>
      <c r="G1740" s="71">
        <v>2.08534379367131E-3</v>
      </c>
      <c r="H1740" s="68">
        <v>4.0770609318996396</v>
      </c>
      <c r="I1740" s="71">
        <v>5.2011085861513797E-6</v>
      </c>
      <c r="J1740" s="68">
        <v>19.758064516129</v>
      </c>
      <c r="K1740" s="71">
        <v>3.74961401032246E-2</v>
      </c>
      <c r="L1740" s="68">
        <v>16.621863799283201</v>
      </c>
    </row>
    <row r="1741" spans="1:12" x14ac:dyDescent="0.2">
      <c r="A1741" s="72" t="s">
        <v>3567</v>
      </c>
      <c r="B1741" s="66" t="s">
        <v>3568</v>
      </c>
      <c r="C1741" s="67">
        <v>18</v>
      </c>
      <c r="D1741" s="67" t="s">
        <v>343</v>
      </c>
      <c r="E1741" s="71">
        <v>2.3462997704738201E-2</v>
      </c>
      <c r="F1741" s="68">
        <v>5.10752688172043</v>
      </c>
      <c r="G1741" s="71">
        <v>4.2193341085240803E-3</v>
      </c>
      <c r="H1741" s="68">
        <v>4.88351254480287</v>
      </c>
      <c r="I1741" s="71">
        <v>0</v>
      </c>
      <c r="J1741" s="68">
        <v>14.381720430107499</v>
      </c>
      <c r="K1741" s="71">
        <v>6.6169659005690606E-2</v>
      </c>
      <c r="L1741" s="68">
        <v>21.550179211469501</v>
      </c>
    </row>
    <row r="1742" spans="1:12" x14ac:dyDescent="0.2">
      <c r="A1742" s="72" t="s">
        <v>3569</v>
      </c>
      <c r="B1742" s="66" t="s">
        <v>3570</v>
      </c>
      <c r="C1742" s="67">
        <v>18</v>
      </c>
      <c r="D1742" s="67" t="s">
        <v>343</v>
      </c>
      <c r="E1742" s="71">
        <v>5.1549229294459598E-2</v>
      </c>
      <c r="F1742" s="68">
        <v>9.7670250896057293</v>
      </c>
      <c r="G1742" s="71">
        <v>4.6570578174084103E-2</v>
      </c>
      <c r="H1742" s="68">
        <v>11.917562724014299</v>
      </c>
      <c r="I1742" s="71">
        <v>0</v>
      </c>
      <c r="J1742" s="68">
        <v>14.381720430107499</v>
      </c>
      <c r="K1742" s="71">
        <v>0.108077109709295</v>
      </c>
      <c r="L1742" s="68">
        <v>27.1505376344086</v>
      </c>
    </row>
    <row r="1743" spans="1:12" x14ac:dyDescent="0.2">
      <c r="A1743" s="72" t="s">
        <v>648</v>
      </c>
      <c r="B1743" s="66" t="s">
        <v>3571</v>
      </c>
      <c r="C1743" s="67">
        <v>18</v>
      </c>
      <c r="D1743" s="67" t="s">
        <v>343</v>
      </c>
      <c r="E1743" s="71">
        <v>2.1761736191524599E-2</v>
      </c>
      <c r="F1743" s="68">
        <v>4.88351254480287</v>
      </c>
      <c r="G1743" s="71">
        <v>4.1023000272487099E-2</v>
      </c>
      <c r="H1743" s="68">
        <v>11.3351254480287</v>
      </c>
      <c r="I1743" s="71">
        <v>0</v>
      </c>
      <c r="J1743" s="68">
        <v>14.381720430107499</v>
      </c>
      <c r="K1743" s="71">
        <v>2.4262208302086599E-2</v>
      </c>
      <c r="L1743" s="68">
        <v>13.8888888888889</v>
      </c>
    </row>
    <row r="1744" spans="1:12" x14ac:dyDescent="0.2">
      <c r="A1744" s="72" t="s">
        <v>3572</v>
      </c>
      <c r="B1744" s="66" t="s">
        <v>3573</v>
      </c>
      <c r="C1744" s="67">
        <v>18</v>
      </c>
      <c r="D1744" s="67" t="s">
        <v>343</v>
      </c>
      <c r="E1744" s="71">
        <v>2.4663373742900101E-2</v>
      </c>
      <c r="F1744" s="68">
        <v>5.33154121863799</v>
      </c>
      <c r="G1744" s="71">
        <v>5.1933568226803603E-2</v>
      </c>
      <c r="H1744" s="68">
        <v>12.410394265233</v>
      </c>
      <c r="I1744" s="71">
        <v>0</v>
      </c>
      <c r="J1744" s="68">
        <v>14.381720430107499</v>
      </c>
      <c r="K1744" s="71">
        <v>2.2056553001896899E-2</v>
      </c>
      <c r="L1744" s="68">
        <v>13.082437275985701</v>
      </c>
    </row>
    <row r="1745" spans="1:12" x14ac:dyDescent="0.2">
      <c r="A1745" s="72" t="s">
        <v>3574</v>
      </c>
      <c r="B1745" s="66" t="s">
        <v>3575</v>
      </c>
      <c r="C1745" s="67">
        <v>18</v>
      </c>
      <c r="D1745" s="67" t="s">
        <v>343</v>
      </c>
      <c r="E1745" s="71">
        <v>6.7866480570528097E-3</v>
      </c>
      <c r="F1745" s="68">
        <v>2.3745519713261598</v>
      </c>
      <c r="G1745" s="71">
        <v>1.1537322970399701E-2</v>
      </c>
      <c r="H1745" s="68">
        <v>6.6756272401433696</v>
      </c>
      <c r="I1745" s="71">
        <v>0</v>
      </c>
      <c r="J1745" s="68">
        <v>14.381720430107499</v>
      </c>
      <c r="K1745" s="71">
        <v>8.8226212007587491E-3</v>
      </c>
      <c r="L1745" s="68">
        <v>9.2293906810035793</v>
      </c>
    </row>
    <row r="1746" spans="1:12" x14ac:dyDescent="0.2">
      <c r="A1746" s="72" t="s">
        <v>3576</v>
      </c>
      <c r="B1746" s="66" t="s">
        <v>3577</v>
      </c>
      <c r="C1746" s="67">
        <v>18</v>
      </c>
      <c r="D1746" s="67" t="s">
        <v>343</v>
      </c>
      <c r="E1746" s="71">
        <v>4.5335336883772E-3</v>
      </c>
      <c r="F1746" s="68">
        <v>1.7473118279569899</v>
      </c>
      <c r="G1746" s="71">
        <v>3.6666926399346101E-4</v>
      </c>
      <c r="H1746" s="68">
        <v>2.9569892473118302</v>
      </c>
      <c r="I1746" s="71">
        <v>0</v>
      </c>
      <c r="J1746" s="68">
        <v>14.381720430107499</v>
      </c>
      <c r="K1746" s="71">
        <v>1.3233931801138099E-2</v>
      </c>
      <c r="L1746" s="68">
        <v>10.528673835125399</v>
      </c>
    </row>
    <row r="1747" spans="1:12" x14ac:dyDescent="0.2">
      <c r="A1747" s="72" t="s">
        <v>3578</v>
      </c>
      <c r="B1747" s="66" t="s">
        <v>3579</v>
      </c>
      <c r="C1747" s="67">
        <v>18</v>
      </c>
      <c r="D1747" s="67" t="s">
        <v>343</v>
      </c>
      <c r="E1747" s="71">
        <v>5.3872172824564997E-3</v>
      </c>
      <c r="F1747" s="68">
        <v>2.1057347670250901</v>
      </c>
      <c r="G1747" s="71">
        <v>6.1767757889778297E-4</v>
      </c>
      <c r="H1747" s="68">
        <v>3.2258064516128999</v>
      </c>
      <c r="I1747" s="71">
        <v>1.04387167143918E-4</v>
      </c>
      <c r="J1747" s="68">
        <v>34.632616487455202</v>
      </c>
      <c r="K1747" s="71">
        <v>1.54395871013278E-2</v>
      </c>
      <c r="L1747" s="68">
        <v>11.155913978494601</v>
      </c>
    </row>
    <row r="1748" spans="1:12" x14ac:dyDescent="0.2">
      <c r="A1748" s="72" t="s">
        <v>3580</v>
      </c>
      <c r="B1748" s="66" t="s">
        <v>3581</v>
      </c>
      <c r="C1748" s="67">
        <v>18</v>
      </c>
      <c r="D1748" s="67" t="s">
        <v>343</v>
      </c>
      <c r="E1748" s="71">
        <v>1.92084979039778E-2</v>
      </c>
      <c r="F1748" s="68">
        <v>4.3906810035842296</v>
      </c>
      <c r="G1748" s="71">
        <v>2.32370227659374E-2</v>
      </c>
      <c r="H1748" s="68">
        <v>8.9157706093190008</v>
      </c>
      <c r="I1748" s="71">
        <v>2.7771505045427001E-2</v>
      </c>
      <c r="J1748" s="68">
        <v>85.349462365591407</v>
      </c>
      <c r="K1748" s="71">
        <v>6.6169659005690601E-3</v>
      </c>
      <c r="L1748" s="68">
        <v>8.2437275985663092</v>
      </c>
    </row>
    <row r="1749" spans="1:12" x14ac:dyDescent="0.2">
      <c r="A1749" s="72" t="s">
        <v>3582</v>
      </c>
      <c r="B1749" s="66" t="s">
        <v>3583</v>
      </c>
      <c r="C1749" s="67">
        <v>18</v>
      </c>
      <c r="D1749" s="67" t="s">
        <v>343</v>
      </c>
      <c r="E1749" s="71">
        <v>9.5048058327322202E-2</v>
      </c>
      <c r="F1749" s="68">
        <v>22.446236559139798</v>
      </c>
      <c r="G1749" s="71">
        <v>0.132705998759654</v>
      </c>
      <c r="H1749" s="68">
        <v>20.430107526881699</v>
      </c>
      <c r="I1749" s="71">
        <v>0.12817596792022601</v>
      </c>
      <c r="J1749" s="68">
        <v>93.906810035842298</v>
      </c>
      <c r="K1749" s="71">
        <v>2.4262208302086599E-2</v>
      </c>
      <c r="L1749" s="68">
        <v>13.8888888888889</v>
      </c>
    </row>
    <row r="1750" spans="1:12" x14ac:dyDescent="0.2">
      <c r="A1750" s="72" t="s">
        <v>3584</v>
      </c>
      <c r="B1750" s="66" t="s">
        <v>3585</v>
      </c>
      <c r="C1750" s="67">
        <v>18</v>
      </c>
      <c r="D1750" s="67" t="s">
        <v>343</v>
      </c>
      <c r="E1750" s="71">
        <v>0.12575747843411</v>
      </c>
      <c r="F1750" s="68">
        <v>30.017921146953402</v>
      </c>
      <c r="G1750" s="71">
        <v>0.19752317515724699</v>
      </c>
      <c r="H1750" s="68">
        <v>32.347670250896101</v>
      </c>
      <c r="I1750" s="71">
        <v>0.166515328343945</v>
      </c>
      <c r="J1750" s="68">
        <v>94.847670250896101</v>
      </c>
      <c r="K1750" s="71">
        <v>1.3233931801138099E-2</v>
      </c>
      <c r="L1750" s="68">
        <v>10.528673835125399</v>
      </c>
    </row>
    <row r="1751" spans="1:12" x14ac:dyDescent="0.2">
      <c r="A1751" s="72" t="s">
        <v>3586</v>
      </c>
      <c r="B1751" s="66" t="s">
        <v>3587</v>
      </c>
      <c r="C1751" s="67">
        <v>18</v>
      </c>
      <c r="D1751" s="67" t="s">
        <v>343</v>
      </c>
      <c r="E1751" s="71">
        <v>7.4710353888091997E-4</v>
      </c>
      <c r="F1751" s="68">
        <v>0.67204301075268802</v>
      </c>
      <c r="G1751" s="71">
        <v>3.56553164530723E-5</v>
      </c>
      <c r="H1751" s="68">
        <v>2.2401433691756298</v>
      </c>
      <c r="I1751" s="71">
        <v>0</v>
      </c>
      <c r="J1751" s="68">
        <v>14.381720430107499</v>
      </c>
      <c r="K1751" s="71">
        <v>2.2056553001896899E-3</v>
      </c>
      <c r="L1751" s="68">
        <v>5.5555555555555598</v>
      </c>
    </row>
    <row r="1752" spans="1:12" x14ac:dyDescent="0.2">
      <c r="A1752" s="72" t="s">
        <v>3588</v>
      </c>
      <c r="B1752" s="66" t="s">
        <v>3589</v>
      </c>
      <c r="C1752" s="67">
        <v>18</v>
      </c>
      <c r="D1752" s="67" t="s">
        <v>343</v>
      </c>
      <c r="E1752" s="71">
        <v>3.1204365772185701E-3</v>
      </c>
      <c r="F1752" s="68">
        <v>1.2992831541218599</v>
      </c>
      <c r="G1752" s="71">
        <v>2.7443438310866498E-3</v>
      </c>
      <c r="H1752" s="68">
        <v>4.4354838709677402</v>
      </c>
      <c r="I1752" s="71">
        <v>0</v>
      </c>
      <c r="J1752" s="68">
        <v>14.381720430107499</v>
      </c>
      <c r="K1752" s="71">
        <v>6.6169659005690601E-3</v>
      </c>
      <c r="L1752" s="68">
        <v>8.2437275985663092</v>
      </c>
    </row>
    <row r="1753" spans="1:12" x14ac:dyDescent="0.2">
      <c r="A1753" s="72" t="s">
        <v>3590</v>
      </c>
      <c r="B1753" s="66" t="s">
        <v>3590</v>
      </c>
      <c r="C1753" s="67">
        <v>18</v>
      </c>
      <c r="D1753" s="67" t="s">
        <v>343</v>
      </c>
      <c r="E1753" s="71">
        <v>7.3589949092096596E-3</v>
      </c>
      <c r="F1753" s="68">
        <v>2.4193548387096802</v>
      </c>
      <c r="G1753" s="71">
        <v>7.3800003145644703E-11</v>
      </c>
      <c r="H1753" s="68">
        <v>0.89605734767025103</v>
      </c>
      <c r="I1753" s="71">
        <v>2.0431651932083599E-5</v>
      </c>
      <c r="J1753" s="68">
        <v>24.283154121863799</v>
      </c>
      <c r="K1753" s="71">
        <v>2.2056553001896899E-2</v>
      </c>
      <c r="L1753" s="68">
        <v>13.082437275985701</v>
      </c>
    </row>
    <row r="1754" spans="1:12" x14ac:dyDescent="0.2">
      <c r="A1754" s="72" t="s">
        <v>3591</v>
      </c>
      <c r="B1754" s="66" t="s">
        <v>3592</v>
      </c>
      <c r="C1754" s="67">
        <v>18</v>
      </c>
      <c r="D1754" s="67" t="s">
        <v>343</v>
      </c>
      <c r="E1754" s="71">
        <v>9.1951432510313895E-3</v>
      </c>
      <c r="F1754" s="68">
        <v>2.82258064516129</v>
      </c>
      <c r="G1754" s="71">
        <v>2.3174119152714799E-2</v>
      </c>
      <c r="H1754" s="68">
        <v>8.8709677419354804</v>
      </c>
      <c r="I1754" s="71">
        <v>0</v>
      </c>
      <c r="J1754" s="68">
        <v>14.381720430107499</v>
      </c>
      <c r="K1754" s="71">
        <v>4.4113106003793798E-3</v>
      </c>
      <c r="L1754" s="68">
        <v>6.8996415770609296</v>
      </c>
    </row>
    <row r="1755" spans="1:12" x14ac:dyDescent="0.2">
      <c r="A1755" s="72" t="s">
        <v>3593</v>
      </c>
      <c r="B1755" s="66" t="s">
        <v>3594</v>
      </c>
      <c r="C1755" s="67">
        <v>18</v>
      </c>
      <c r="D1755" s="67" t="s">
        <v>343</v>
      </c>
      <c r="E1755" s="71">
        <v>3.37621816532262E-3</v>
      </c>
      <c r="F1755" s="68">
        <v>1.5232974910394299</v>
      </c>
      <c r="G1755" s="71">
        <v>7.9229991957781801E-3</v>
      </c>
      <c r="H1755" s="68">
        <v>6.0483870967741904</v>
      </c>
      <c r="I1755" s="71">
        <v>0</v>
      </c>
      <c r="J1755" s="68">
        <v>14.381720430107499</v>
      </c>
      <c r="K1755" s="71">
        <v>2.2056553001896899E-3</v>
      </c>
      <c r="L1755" s="68">
        <v>5.5555555555555598</v>
      </c>
    </row>
    <row r="1756" spans="1:12" x14ac:dyDescent="0.2">
      <c r="A1756" s="72" t="s">
        <v>3595</v>
      </c>
      <c r="B1756" s="66" t="s">
        <v>3596</v>
      </c>
      <c r="C1756" s="67">
        <v>18</v>
      </c>
      <c r="D1756" s="67" t="s">
        <v>343</v>
      </c>
      <c r="E1756" s="71">
        <v>0.13648577617281901</v>
      </c>
      <c r="F1756" s="68">
        <v>32.078853046595</v>
      </c>
      <c r="G1756" s="71">
        <v>0.16768698981298599</v>
      </c>
      <c r="H1756" s="68">
        <v>25.179211469534099</v>
      </c>
      <c r="I1756" s="71">
        <v>0.23074206220452301</v>
      </c>
      <c r="J1756" s="68">
        <v>95.609318996415794</v>
      </c>
      <c r="K1756" s="71">
        <v>1.1028276500948399E-2</v>
      </c>
      <c r="L1756" s="68">
        <v>10.0358422939068</v>
      </c>
    </row>
    <row r="1757" spans="1:12" x14ac:dyDescent="0.2">
      <c r="A1757" s="72" t="s">
        <v>2727</v>
      </c>
      <c r="B1757" s="66" t="s">
        <v>3597</v>
      </c>
      <c r="C1757" s="67">
        <v>18</v>
      </c>
      <c r="D1757" s="67" t="s">
        <v>343</v>
      </c>
      <c r="E1757" s="71">
        <v>4.1621537981016199E-2</v>
      </c>
      <c r="F1757" s="68">
        <v>7.7956989247311803</v>
      </c>
      <c r="G1757" s="71">
        <v>0.11561200536270599</v>
      </c>
      <c r="H1757" s="68">
        <v>18.324372759856601</v>
      </c>
      <c r="I1757" s="71">
        <v>2.6356426797740301E-3</v>
      </c>
      <c r="J1757" s="68">
        <v>67.786738351254499</v>
      </c>
      <c r="K1757" s="71">
        <v>6.6169659005690601E-3</v>
      </c>
      <c r="L1757" s="68">
        <v>8.2437275985663092</v>
      </c>
    </row>
    <row r="1758" spans="1:12" x14ac:dyDescent="0.2">
      <c r="A1758" s="72" t="s">
        <v>3598</v>
      </c>
      <c r="B1758" s="66" t="s">
        <v>3599</v>
      </c>
      <c r="C1758" s="67">
        <v>18</v>
      </c>
      <c r="D1758" s="67" t="s">
        <v>343</v>
      </c>
      <c r="E1758" s="71">
        <v>4.7417196496980202E-2</v>
      </c>
      <c r="F1758" s="68">
        <v>9.0949820788530502</v>
      </c>
      <c r="G1758" s="71">
        <v>0.10020867844754699</v>
      </c>
      <c r="H1758" s="68">
        <v>17.159498207885299</v>
      </c>
      <c r="I1758" s="71">
        <v>3.5425945142824898E-2</v>
      </c>
      <c r="J1758" s="68">
        <v>86.917562724014303</v>
      </c>
      <c r="K1758" s="71">
        <v>6.6169659005690601E-3</v>
      </c>
      <c r="L1758" s="68">
        <v>8.2437275985663092</v>
      </c>
    </row>
    <row r="1759" spans="1:12" x14ac:dyDescent="0.2">
      <c r="A1759" s="72" t="s">
        <v>3600</v>
      </c>
      <c r="B1759" s="66" t="s">
        <v>3601</v>
      </c>
      <c r="C1759" s="67">
        <v>18</v>
      </c>
      <c r="D1759" s="67" t="s">
        <v>343</v>
      </c>
      <c r="E1759" s="71">
        <v>1.1587293841476901E-2</v>
      </c>
      <c r="F1759" s="68">
        <v>3.3602150537634401</v>
      </c>
      <c r="G1759" s="71">
        <v>2.15279497232925E-2</v>
      </c>
      <c r="H1759" s="68">
        <v>8.5573476702509002</v>
      </c>
      <c r="I1759" s="71">
        <v>0</v>
      </c>
      <c r="J1759" s="68">
        <v>14.381720430107499</v>
      </c>
      <c r="K1759" s="71">
        <v>1.3233931801138099E-2</v>
      </c>
      <c r="L1759" s="68">
        <v>10.528673835125399</v>
      </c>
    </row>
    <row r="1760" spans="1:12" x14ac:dyDescent="0.2">
      <c r="A1760" s="72" t="s">
        <v>3602</v>
      </c>
      <c r="B1760" s="66" t="s">
        <v>3603</v>
      </c>
      <c r="C1760" s="67">
        <v>18</v>
      </c>
      <c r="D1760" s="67" t="s">
        <v>343</v>
      </c>
      <c r="E1760" s="71">
        <v>3.1731156376483198E-3</v>
      </c>
      <c r="F1760" s="68">
        <v>1.4336917562724001</v>
      </c>
      <c r="G1760" s="71">
        <v>2.8804634221214899E-3</v>
      </c>
      <c r="H1760" s="68">
        <v>4.6146953405017896</v>
      </c>
      <c r="I1760" s="71">
        <v>2.1917590254416901E-5</v>
      </c>
      <c r="J1760" s="68">
        <v>24.462365591397798</v>
      </c>
      <c r="K1760" s="71">
        <v>6.6169659005690601E-3</v>
      </c>
      <c r="L1760" s="68">
        <v>8.2437275985663092</v>
      </c>
    </row>
    <row r="1761" spans="1:12" x14ac:dyDescent="0.2">
      <c r="A1761" s="72" t="s">
        <v>3604</v>
      </c>
      <c r="B1761" s="66" t="s">
        <v>3605</v>
      </c>
      <c r="C1761" s="67">
        <v>18</v>
      </c>
      <c r="D1761" s="67" t="s">
        <v>343</v>
      </c>
      <c r="E1761" s="71">
        <v>7.4362879447405E-3</v>
      </c>
      <c r="F1761" s="68">
        <v>2.5089605734767</v>
      </c>
      <c r="G1761" s="71">
        <v>9.0727031255998705E-3</v>
      </c>
      <c r="H1761" s="68">
        <v>6.2275985663082398</v>
      </c>
      <c r="I1761" s="71">
        <v>2.2289074835000299E-6</v>
      </c>
      <c r="J1761" s="68">
        <v>18.145161290322601</v>
      </c>
      <c r="K1761" s="71">
        <v>1.3233931801138099E-2</v>
      </c>
      <c r="L1761" s="68">
        <v>10.528673835125399</v>
      </c>
    </row>
    <row r="1762" spans="1:12" x14ac:dyDescent="0.2">
      <c r="A1762" s="72" t="s">
        <v>3606</v>
      </c>
      <c r="B1762" s="66" t="s">
        <v>3607</v>
      </c>
      <c r="C1762" s="67">
        <v>18</v>
      </c>
      <c r="D1762" s="67" t="s">
        <v>343</v>
      </c>
      <c r="E1762" s="71">
        <v>2.9220514255529699E-5</v>
      </c>
      <c r="F1762" s="68">
        <v>0.13440860215053799</v>
      </c>
      <c r="G1762" s="71">
        <v>8.7661542766589106E-5</v>
      </c>
      <c r="H1762" s="68">
        <v>2.5089605734767</v>
      </c>
      <c r="I1762" s="71">
        <v>0</v>
      </c>
      <c r="J1762" s="68">
        <v>14.381720430107499</v>
      </c>
      <c r="K1762" s="71">
        <v>0</v>
      </c>
      <c r="L1762" s="68">
        <v>3.2706093189964198</v>
      </c>
    </row>
    <row r="1763" spans="1:12" x14ac:dyDescent="0.2">
      <c r="A1763" s="72" t="s">
        <v>3586</v>
      </c>
      <c r="B1763" s="66" t="s">
        <v>3608</v>
      </c>
      <c r="C1763" s="67">
        <v>18</v>
      </c>
      <c r="D1763" s="67" t="s">
        <v>343</v>
      </c>
      <c r="E1763" s="71">
        <v>0</v>
      </c>
      <c r="F1763" s="68">
        <v>4.4802867383512503E-2</v>
      </c>
      <c r="G1763" s="71">
        <v>0</v>
      </c>
      <c r="H1763" s="68">
        <v>0.627240143369176</v>
      </c>
      <c r="I1763" s="71">
        <v>0</v>
      </c>
      <c r="J1763" s="68">
        <v>14.381720430107499</v>
      </c>
      <c r="K1763" s="71">
        <v>0</v>
      </c>
      <c r="L1763" s="68">
        <v>3.2706093189964198</v>
      </c>
    </row>
    <row r="1764" spans="1:12" x14ac:dyDescent="0.2">
      <c r="A1764" s="72" t="s">
        <v>3609</v>
      </c>
      <c r="B1764" s="66" t="s">
        <v>3609</v>
      </c>
      <c r="C1764" s="67">
        <v>18</v>
      </c>
      <c r="D1764" s="67" t="s">
        <v>343</v>
      </c>
      <c r="E1764" s="71">
        <v>4.7786768711606696E-3</v>
      </c>
      <c r="F1764" s="68">
        <v>1.8817204301075301</v>
      </c>
      <c r="G1764" s="71">
        <v>9.6549999444509194E-3</v>
      </c>
      <c r="H1764" s="68">
        <v>6.3172043010752699</v>
      </c>
      <c r="I1764" s="71">
        <v>2.69720068651699E-4</v>
      </c>
      <c r="J1764" s="68">
        <v>45.026881720430097</v>
      </c>
      <c r="K1764" s="71">
        <v>4.4113106003793798E-3</v>
      </c>
      <c r="L1764" s="68">
        <v>6.8996415770609296</v>
      </c>
    </row>
    <row r="1765" spans="1:12" x14ac:dyDescent="0.2">
      <c r="A1765" s="72" t="s">
        <v>3610</v>
      </c>
      <c r="B1765" s="66" t="s">
        <v>3611</v>
      </c>
      <c r="C1765" s="67">
        <v>18</v>
      </c>
      <c r="D1765" s="67" t="s">
        <v>343</v>
      </c>
      <c r="E1765" s="71">
        <v>5.7162320376051401E-2</v>
      </c>
      <c r="F1765" s="68">
        <v>11.7383512544803</v>
      </c>
      <c r="G1765" s="71">
        <v>0.164869995227585</v>
      </c>
      <c r="H1765" s="68">
        <v>23.969534050179199</v>
      </c>
      <c r="I1765" s="71">
        <v>0</v>
      </c>
      <c r="J1765" s="68">
        <v>14.381720430107499</v>
      </c>
      <c r="K1765" s="71">
        <v>6.6169659005690601E-3</v>
      </c>
      <c r="L1765" s="68">
        <v>8.2437275985663092</v>
      </c>
    </row>
    <row r="1766" spans="1:12" x14ac:dyDescent="0.2">
      <c r="A1766" s="72" t="s">
        <v>3612</v>
      </c>
      <c r="B1766" s="66" t="s">
        <v>3612</v>
      </c>
      <c r="C1766" s="67">
        <v>18</v>
      </c>
      <c r="D1766" s="67" t="s">
        <v>343</v>
      </c>
      <c r="E1766" s="71">
        <v>5.8367208583157699E-2</v>
      </c>
      <c r="F1766" s="68">
        <v>12.2759856630824</v>
      </c>
      <c r="G1766" s="71">
        <v>0.166279004548714</v>
      </c>
      <c r="H1766" s="68">
        <v>24.5071684587814</v>
      </c>
      <c r="I1766" s="71">
        <v>0</v>
      </c>
      <c r="J1766" s="68">
        <v>14.381720430107499</v>
      </c>
      <c r="K1766" s="71">
        <v>8.8226212007587491E-3</v>
      </c>
      <c r="L1766" s="68">
        <v>9.2293906810035793</v>
      </c>
    </row>
    <row r="1767" spans="1:12" x14ac:dyDescent="0.2">
      <c r="A1767" s="72" t="s">
        <v>3613</v>
      </c>
      <c r="B1767" s="66" t="s">
        <v>3614</v>
      </c>
      <c r="C1767" s="67">
        <v>18</v>
      </c>
      <c r="D1767" s="67" t="s">
        <v>343</v>
      </c>
      <c r="E1767" s="71">
        <v>5.6032998820895699E-2</v>
      </c>
      <c r="F1767" s="68">
        <v>10.976702508960599</v>
      </c>
      <c r="G1767" s="71">
        <v>0.168098996462687</v>
      </c>
      <c r="H1767" s="68">
        <v>25.4480286738351</v>
      </c>
      <c r="I1767" s="71">
        <v>0</v>
      </c>
      <c r="J1767" s="68">
        <v>14.381720430107499</v>
      </c>
      <c r="K1767" s="71">
        <v>0</v>
      </c>
      <c r="L1767" s="68">
        <v>3.2706093189964198</v>
      </c>
    </row>
    <row r="1768" spans="1:12" x14ac:dyDescent="0.2">
      <c r="A1768" s="72" t="s">
        <v>3615</v>
      </c>
      <c r="B1768" s="66" t="s">
        <v>3616</v>
      </c>
      <c r="C1768" s="67">
        <v>18</v>
      </c>
      <c r="D1768" s="67" t="s">
        <v>343</v>
      </c>
      <c r="E1768" s="71">
        <v>5.5042866631961701E-2</v>
      </c>
      <c r="F1768" s="68">
        <v>10.4838709677419</v>
      </c>
      <c r="G1768" s="71">
        <v>0.16512599950382101</v>
      </c>
      <c r="H1768" s="68">
        <v>24.148745519713302</v>
      </c>
      <c r="I1768" s="71">
        <v>2.60039206408336E-6</v>
      </c>
      <c r="J1768" s="68">
        <v>18.5035842293907</v>
      </c>
      <c r="K1768" s="71">
        <v>0</v>
      </c>
      <c r="L1768" s="68">
        <v>3.2706093189964198</v>
      </c>
    </row>
    <row r="1769" spans="1:12" x14ac:dyDescent="0.2">
      <c r="A1769" s="72" t="s">
        <v>3617</v>
      </c>
      <c r="B1769" s="66" t="s">
        <v>3618</v>
      </c>
      <c r="C1769" s="67">
        <v>18</v>
      </c>
      <c r="D1769" s="67" t="s">
        <v>343</v>
      </c>
      <c r="E1769" s="71">
        <v>6.6550892222542304E-2</v>
      </c>
      <c r="F1769" s="68">
        <v>16.0394265232975</v>
      </c>
      <c r="G1769" s="71">
        <v>0.16875567120510299</v>
      </c>
      <c r="H1769" s="68">
        <v>25.716845878136201</v>
      </c>
      <c r="I1769" s="71">
        <v>1.7831259868000199E-5</v>
      </c>
      <c r="J1769" s="68">
        <v>23.6111111111111</v>
      </c>
      <c r="K1769" s="71">
        <v>3.0879174202655599E-2</v>
      </c>
      <c r="L1769" s="68">
        <v>15.412186379928301</v>
      </c>
    </row>
    <row r="1770" spans="1:12" x14ac:dyDescent="0.2">
      <c r="A1770" s="72" t="s">
        <v>3619</v>
      </c>
      <c r="B1770" s="66" t="s">
        <v>3620</v>
      </c>
      <c r="C1770" s="67">
        <v>18</v>
      </c>
      <c r="D1770" s="67" t="s">
        <v>343</v>
      </c>
      <c r="E1770" s="71">
        <v>5.8477768760206099E-2</v>
      </c>
      <c r="F1770" s="68">
        <v>12.365591397849499</v>
      </c>
      <c r="G1770" s="71">
        <v>0.17102199568023899</v>
      </c>
      <c r="H1770" s="68">
        <v>26.612903225806399</v>
      </c>
      <c r="I1770" s="71">
        <v>0</v>
      </c>
      <c r="J1770" s="68">
        <v>14.381720430107499</v>
      </c>
      <c r="K1770" s="71">
        <v>4.4113106003793798E-3</v>
      </c>
      <c r="L1770" s="68">
        <v>6.8996415770609296</v>
      </c>
    </row>
    <row r="1771" spans="1:12" x14ac:dyDescent="0.2">
      <c r="A1771" s="72" t="s">
        <v>3621</v>
      </c>
      <c r="B1771" s="66" t="s">
        <v>3622</v>
      </c>
      <c r="C1771" s="67">
        <v>18</v>
      </c>
      <c r="D1771" s="67" t="s">
        <v>343</v>
      </c>
      <c r="E1771" s="71">
        <v>5.7317817758545699E-2</v>
      </c>
      <c r="F1771" s="68">
        <v>11.8727598566308</v>
      </c>
      <c r="G1771" s="71">
        <v>0.17195345327563699</v>
      </c>
      <c r="H1771" s="68">
        <v>27.0161290322581</v>
      </c>
      <c r="I1771" s="71">
        <v>0</v>
      </c>
      <c r="J1771" s="68">
        <v>14.381720430107499</v>
      </c>
      <c r="K1771" s="71">
        <v>0</v>
      </c>
      <c r="L1771" s="68">
        <v>3.2706093189964198</v>
      </c>
    </row>
    <row r="1772" spans="1:12" x14ac:dyDescent="0.2">
      <c r="A1772" s="72" t="s">
        <v>3623</v>
      </c>
      <c r="B1772" s="66" t="s">
        <v>3624</v>
      </c>
      <c r="C1772" s="67">
        <v>18</v>
      </c>
      <c r="D1772" s="67" t="s">
        <v>343</v>
      </c>
      <c r="E1772" s="71">
        <v>5.9218621382955902E-2</v>
      </c>
      <c r="F1772" s="68">
        <v>12.768817204301101</v>
      </c>
      <c r="G1772" s="71">
        <v>0.1774983546867</v>
      </c>
      <c r="H1772" s="68">
        <v>28.405017921147</v>
      </c>
      <c r="I1772" s="71">
        <v>1.5750946216733499E-4</v>
      </c>
      <c r="J1772" s="68">
        <v>38.530465949820801</v>
      </c>
      <c r="K1772" s="71">
        <v>0</v>
      </c>
      <c r="L1772" s="68">
        <v>3.2706093189964198</v>
      </c>
    </row>
    <row r="1773" spans="1:12" x14ac:dyDescent="0.2">
      <c r="A1773" s="72" t="s">
        <v>3625</v>
      </c>
      <c r="B1773" s="66" t="s">
        <v>3626</v>
      </c>
      <c r="C1773" s="67">
        <v>18</v>
      </c>
      <c r="D1773" s="67" t="s">
        <v>343</v>
      </c>
      <c r="E1773" s="71">
        <v>7.10322828157465E-2</v>
      </c>
      <c r="F1773" s="68">
        <v>17.2939068100358</v>
      </c>
      <c r="G1773" s="71">
        <v>0.21272202050543099</v>
      </c>
      <c r="H1773" s="68">
        <v>34.811827956989198</v>
      </c>
      <c r="I1773" s="71">
        <v>3.7482794180858798E-4</v>
      </c>
      <c r="J1773" s="68">
        <v>48.835125448028698</v>
      </c>
      <c r="K1773" s="71">
        <v>0</v>
      </c>
      <c r="L1773" s="68">
        <v>3.2706093189964198</v>
      </c>
    </row>
    <row r="1774" spans="1:12" x14ac:dyDescent="0.2">
      <c r="A1774" s="72" t="s">
        <v>3627</v>
      </c>
      <c r="B1774" s="66" t="s">
        <v>3628</v>
      </c>
      <c r="C1774" s="67">
        <v>18</v>
      </c>
      <c r="D1774" s="67" t="s">
        <v>343</v>
      </c>
      <c r="E1774" s="71">
        <v>6.1923237058721298E-2</v>
      </c>
      <c r="F1774" s="68">
        <v>14.1129032258065</v>
      </c>
      <c r="G1774" s="71">
        <v>0.18553084659084901</v>
      </c>
      <c r="H1774" s="68">
        <v>30.152329749103899</v>
      </c>
      <c r="I1774" s="71">
        <v>2.3886458531508601E-4</v>
      </c>
      <c r="J1774" s="68">
        <v>43.548387096774199</v>
      </c>
      <c r="K1774" s="71">
        <v>0</v>
      </c>
      <c r="L1774" s="68">
        <v>3.2706093189964198</v>
      </c>
    </row>
    <row r="1775" spans="1:12" x14ac:dyDescent="0.2">
      <c r="A1775" s="72" t="s">
        <v>3629</v>
      </c>
      <c r="B1775" s="66" t="s">
        <v>3630</v>
      </c>
      <c r="C1775" s="67">
        <v>18</v>
      </c>
      <c r="D1775" s="67" t="s">
        <v>343</v>
      </c>
      <c r="E1775" s="71">
        <v>5.9447423369465402E-2</v>
      </c>
      <c r="F1775" s="68">
        <v>12.9032258064516</v>
      </c>
      <c r="G1775" s="71">
        <v>0.17606566125331499</v>
      </c>
      <c r="H1775" s="68">
        <v>28.136200716845899</v>
      </c>
      <c r="I1775" s="71">
        <v>7.0953554891417506E-5</v>
      </c>
      <c r="J1775" s="68">
        <v>31.720430107526902</v>
      </c>
      <c r="K1775" s="71">
        <v>2.2056553001896899E-3</v>
      </c>
      <c r="L1775" s="68">
        <v>5.5555555555555598</v>
      </c>
    </row>
    <row r="1776" spans="1:12" x14ac:dyDescent="0.2">
      <c r="A1776" s="72" t="s">
        <v>3631</v>
      </c>
      <c r="B1776" s="66" t="s">
        <v>3632</v>
      </c>
      <c r="C1776" s="67">
        <v>18</v>
      </c>
      <c r="D1776" s="67" t="s">
        <v>343</v>
      </c>
      <c r="E1776" s="71">
        <v>5.6075970222552403E-2</v>
      </c>
      <c r="F1776" s="68">
        <v>11.0215053763441</v>
      </c>
      <c r="G1776" s="71">
        <v>0.16381622858269701</v>
      </c>
      <c r="H1776" s="68">
        <v>23.700716845878102</v>
      </c>
      <c r="I1776" s="71">
        <v>3.7148458058333802E-7</v>
      </c>
      <c r="J1776" s="68">
        <v>16.308243727598601</v>
      </c>
      <c r="K1776" s="71">
        <v>4.4113106003793798E-3</v>
      </c>
      <c r="L1776" s="68">
        <v>6.8996415770609296</v>
      </c>
    </row>
    <row r="1777" spans="1:12" x14ac:dyDescent="0.2">
      <c r="A1777" s="72" t="s">
        <v>3633</v>
      </c>
      <c r="B1777" s="66" t="s">
        <v>3633</v>
      </c>
      <c r="C1777" s="67">
        <v>18</v>
      </c>
      <c r="D1777" s="67" t="s">
        <v>343</v>
      </c>
      <c r="E1777" s="71">
        <v>6.7730034021529495E-2</v>
      </c>
      <c r="F1777" s="68">
        <v>16.442652329749102</v>
      </c>
      <c r="G1777" s="71">
        <v>0.15907699606079501</v>
      </c>
      <c r="H1777" s="68">
        <v>23.118279569892501</v>
      </c>
      <c r="I1777" s="71">
        <v>0</v>
      </c>
      <c r="J1777" s="68">
        <v>14.381720430107499</v>
      </c>
      <c r="K1777" s="71">
        <v>4.4113106003793701E-2</v>
      </c>
      <c r="L1777" s="68">
        <v>17.921146953405</v>
      </c>
    </row>
    <row r="1778" spans="1:12" x14ac:dyDescent="0.2">
      <c r="A1778" s="72" t="s">
        <v>3634</v>
      </c>
      <c r="B1778" s="66" t="s">
        <v>3635</v>
      </c>
      <c r="C1778" s="67">
        <v>18</v>
      </c>
      <c r="D1778" s="67" t="s">
        <v>343</v>
      </c>
      <c r="E1778" s="71">
        <v>6.5981406798759995E-2</v>
      </c>
      <c r="F1778" s="68">
        <v>15.860215053763399</v>
      </c>
      <c r="G1778" s="71">
        <v>0.175887667394383</v>
      </c>
      <c r="H1778" s="68">
        <v>28.0913978494624</v>
      </c>
      <c r="I1778" s="71">
        <v>0</v>
      </c>
      <c r="J1778" s="68">
        <v>14.381720430107499</v>
      </c>
      <c r="K1778" s="71">
        <v>2.2056553001896899E-2</v>
      </c>
      <c r="L1778" s="68">
        <v>13.082437275985701</v>
      </c>
    </row>
    <row r="1779" spans="1:12" x14ac:dyDescent="0.2">
      <c r="A1779" s="72" t="s">
        <v>3636</v>
      </c>
      <c r="B1779" s="66" t="s">
        <v>3637</v>
      </c>
      <c r="C1779" s="67">
        <v>18</v>
      </c>
      <c r="D1779" s="67" t="s">
        <v>343</v>
      </c>
      <c r="E1779" s="71">
        <v>6.7525131518792803E-2</v>
      </c>
      <c r="F1779" s="68">
        <v>16.397849462365599</v>
      </c>
      <c r="G1779" s="71">
        <v>0.16949056505353299</v>
      </c>
      <c r="H1779" s="68">
        <v>26.254480286738399</v>
      </c>
      <c r="I1779" s="71">
        <v>0</v>
      </c>
      <c r="J1779" s="68">
        <v>14.381720430107499</v>
      </c>
      <c r="K1779" s="71">
        <v>3.3084829502845303E-2</v>
      </c>
      <c r="L1779" s="68">
        <v>15.860215053763399</v>
      </c>
    </row>
    <row r="1780" spans="1:12" x14ac:dyDescent="0.2">
      <c r="A1780" s="72" t="s">
        <v>3638</v>
      </c>
      <c r="B1780" s="66" t="s">
        <v>3639</v>
      </c>
      <c r="C1780" s="67">
        <v>18</v>
      </c>
      <c r="D1780" s="67" t="s">
        <v>343</v>
      </c>
      <c r="E1780" s="71">
        <v>5.6137721683597902E-2</v>
      </c>
      <c r="F1780" s="68">
        <v>11.066308243727599</v>
      </c>
      <c r="G1780" s="71">
        <v>0.16826122785733499</v>
      </c>
      <c r="H1780" s="68">
        <v>25.537634408602202</v>
      </c>
      <c r="I1780" s="71">
        <v>1.51937193458585E-4</v>
      </c>
      <c r="J1780" s="68">
        <v>38.082437275985697</v>
      </c>
      <c r="K1780" s="71">
        <v>0</v>
      </c>
      <c r="L1780" s="68">
        <v>3.2706093189964198</v>
      </c>
    </row>
    <row r="1781" spans="1:12" x14ac:dyDescent="0.2">
      <c r="A1781" s="72" t="s">
        <v>3640</v>
      </c>
      <c r="B1781" s="66" t="s">
        <v>3641</v>
      </c>
      <c r="C1781" s="67">
        <v>18</v>
      </c>
      <c r="D1781" s="67" t="s">
        <v>343</v>
      </c>
      <c r="E1781" s="71">
        <v>5.99488018168019E-2</v>
      </c>
      <c r="F1781" s="68">
        <v>13.082437275985701</v>
      </c>
      <c r="G1781" s="71">
        <v>0.171022669795905</v>
      </c>
      <c r="H1781" s="68">
        <v>26.657706093190001</v>
      </c>
      <c r="I1781" s="71">
        <v>1.1144537417500101E-6</v>
      </c>
      <c r="J1781" s="68">
        <v>17.4283154121864</v>
      </c>
      <c r="K1781" s="71">
        <v>8.8226212007587491E-3</v>
      </c>
      <c r="L1781" s="68">
        <v>9.2293906810035793</v>
      </c>
    </row>
    <row r="1782" spans="1:12" x14ac:dyDescent="0.2">
      <c r="A1782" s="72" t="s">
        <v>3642</v>
      </c>
      <c r="B1782" s="66" t="s">
        <v>3643</v>
      </c>
      <c r="C1782" s="67">
        <v>18</v>
      </c>
      <c r="D1782" s="67" t="s">
        <v>343</v>
      </c>
      <c r="E1782" s="71">
        <v>6.8520295316378294E-2</v>
      </c>
      <c r="F1782" s="68">
        <v>16.711469534050199</v>
      </c>
      <c r="G1782" s="71">
        <v>0.194262911642683</v>
      </c>
      <c r="H1782" s="68">
        <v>31.675627240143399</v>
      </c>
      <c r="I1782" s="71">
        <v>2.6969780550350299E-4</v>
      </c>
      <c r="J1782" s="68">
        <v>44.982078853046602</v>
      </c>
      <c r="K1782" s="71">
        <v>1.1028276500948399E-2</v>
      </c>
      <c r="L1782" s="68">
        <v>10.0358422939068</v>
      </c>
    </row>
    <row r="1783" spans="1:12" x14ac:dyDescent="0.2">
      <c r="A1783" s="72" t="s">
        <v>3644</v>
      </c>
      <c r="B1783" s="66" t="s">
        <v>3645</v>
      </c>
      <c r="C1783" s="67">
        <v>18</v>
      </c>
      <c r="D1783" s="67" t="s">
        <v>343</v>
      </c>
      <c r="E1783" s="71">
        <v>0.10764336967895</v>
      </c>
      <c r="F1783" s="68">
        <v>24.955197132616501</v>
      </c>
      <c r="G1783" s="71">
        <v>0.17774478705376201</v>
      </c>
      <c r="H1783" s="68">
        <v>28.449820788530499</v>
      </c>
      <c r="I1783" s="71">
        <v>8.7838284178155202E-2</v>
      </c>
      <c r="J1783" s="68">
        <v>92.159498207885306</v>
      </c>
      <c r="K1783" s="71">
        <v>5.7347037804931798E-2</v>
      </c>
      <c r="L1783" s="68">
        <v>20.2060931899642</v>
      </c>
    </row>
    <row r="1784" spans="1:12" x14ac:dyDescent="0.2">
      <c r="A1784" s="72" t="s">
        <v>3646</v>
      </c>
      <c r="B1784" s="66" t="s">
        <v>3647</v>
      </c>
      <c r="C1784" s="67">
        <v>18</v>
      </c>
      <c r="D1784" s="67" t="s">
        <v>343</v>
      </c>
      <c r="E1784" s="71">
        <v>9.1428994754713402E-2</v>
      </c>
      <c r="F1784" s="68">
        <v>21.998207885304701</v>
      </c>
      <c r="G1784" s="71">
        <v>0.20307622446305701</v>
      </c>
      <c r="H1784" s="68">
        <v>33.288530465949798</v>
      </c>
      <c r="I1784" s="71">
        <v>2.0480687896720601E-2</v>
      </c>
      <c r="J1784" s="68">
        <v>82.840501792114694</v>
      </c>
      <c r="K1784" s="71">
        <v>5.0730071904362802E-2</v>
      </c>
      <c r="L1784" s="68">
        <v>18.9964157706093</v>
      </c>
    </row>
    <row r="1785" spans="1:12" x14ac:dyDescent="0.2">
      <c r="A1785" s="72" t="s">
        <v>3648</v>
      </c>
      <c r="B1785" s="66" t="s">
        <v>3649</v>
      </c>
      <c r="C1785" s="67">
        <v>18</v>
      </c>
      <c r="D1785" s="67" t="s">
        <v>343</v>
      </c>
      <c r="E1785" s="71">
        <v>6.2283400801486498E-2</v>
      </c>
      <c r="F1785" s="68">
        <v>14.2921146953405</v>
      </c>
      <c r="G1785" s="71">
        <v>0.16699633282610801</v>
      </c>
      <c r="H1785" s="68">
        <v>24.731182795698899</v>
      </c>
      <c r="I1785" s="71">
        <v>2.9718766446666999E-6</v>
      </c>
      <c r="J1785" s="68">
        <v>18.593189964157698</v>
      </c>
      <c r="K1785" s="71">
        <v>1.9850897701707199E-2</v>
      </c>
      <c r="L1785" s="68">
        <v>12.231182795698899</v>
      </c>
    </row>
    <row r="1786" spans="1:12" x14ac:dyDescent="0.2">
      <c r="A1786" s="72" t="s">
        <v>3650</v>
      </c>
      <c r="B1786" s="66" t="s">
        <v>3651</v>
      </c>
      <c r="C1786" s="67">
        <v>18</v>
      </c>
      <c r="D1786" s="67" t="s">
        <v>343</v>
      </c>
      <c r="E1786" s="71">
        <v>7.7051731238896096E-2</v>
      </c>
      <c r="F1786" s="68">
        <v>18.637992831541201</v>
      </c>
      <c r="G1786" s="71">
        <v>0.171597671312019</v>
      </c>
      <c r="H1786" s="68">
        <v>26.926523297490998</v>
      </c>
      <c r="I1786" s="71">
        <v>4.8292995475833904E-6</v>
      </c>
      <c r="J1786" s="68">
        <v>19.578853046595</v>
      </c>
      <c r="K1786" s="71">
        <v>5.9552693105121499E-2</v>
      </c>
      <c r="L1786" s="68">
        <v>20.6989247311828</v>
      </c>
    </row>
    <row r="1787" spans="1:12" x14ac:dyDescent="0.2">
      <c r="A1787" s="72" t="s">
        <v>3652</v>
      </c>
      <c r="B1787" s="66" t="s">
        <v>3653</v>
      </c>
      <c r="C1787" s="67">
        <v>18</v>
      </c>
      <c r="D1787" s="67" t="s">
        <v>343</v>
      </c>
      <c r="E1787" s="71">
        <v>8.0695744444971698E-2</v>
      </c>
      <c r="F1787" s="68">
        <v>19.534050179211501</v>
      </c>
      <c r="G1787" s="71">
        <v>0.17580167114008299</v>
      </c>
      <c r="H1787" s="68">
        <v>28.046594982078901</v>
      </c>
      <c r="I1787" s="71">
        <v>1.15903189142001E-4</v>
      </c>
      <c r="J1787" s="68">
        <v>35.573476702508998</v>
      </c>
      <c r="K1787" s="71">
        <v>6.6169659005690606E-2</v>
      </c>
      <c r="L1787" s="68">
        <v>21.550179211469501</v>
      </c>
    </row>
    <row r="1788" spans="1:12" x14ac:dyDescent="0.2">
      <c r="A1788" s="72" t="s">
        <v>3654</v>
      </c>
      <c r="B1788" s="66" t="s">
        <v>3655</v>
      </c>
      <c r="C1788" s="67">
        <v>18</v>
      </c>
      <c r="D1788" s="67" t="s">
        <v>343</v>
      </c>
      <c r="E1788" s="71">
        <v>0.42514350380263399</v>
      </c>
      <c r="F1788" s="68">
        <v>96.639784946236603</v>
      </c>
      <c r="G1788" s="71">
        <v>0.50730370093251098</v>
      </c>
      <c r="H1788" s="68">
        <v>95.340501792114694</v>
      </c>
      <c r="I1788" s="71">
        <v>0.66666666666666696</v>
      </c>
      <c r="J1788" s="68">
        <v>99.283154121863802</v>
      </c>
      <c r="K1788" s="71">
        <v>0.10146014380872601</v>
      </c>
      <c r="L1788" s="68">
        <v>26.5681003584229</v>
      </c>
    </row>
    <row r="1789" spans="1:12" x14ac:dyDescent="0.2">
      <c r="A1789" s="72" t="s">
        <v>3656</v>
      </c>
      <c r="B1789" s="66" t="s">
        <v>3656</v>
      </c>
      <c r="C1789" s="67">
        <v>18</v>
      </c>
      <c r="D1789" s="67" t="s">
        <v>343</v>
      </c>
      <c r="E1789" s="71">
        <v>6.6922675682289004E-2</v>
      </c>
      <c r="F1789" s="68">
        <v>16.2186379928315</v>
      </c>
      <c r="G1789" s="71">
        <v>0.17405312619850299</v>
      </c>
      <c r="H1789" s="68">
        <v>27.4641577060932</v>
      </c>
      <c r="I1789" s="71">
        <v>2.4703724608791998E-4</v>
      </c>
      <c r="J1789" s="68">
        <v>44.220430107526902</v>
      </c>
      <c r="K1789" s="71">
        <v>2.6467863602276299E-2</v>
      </c>
      <c r="L1789" s="68">
        <v>14.471326164874601</v>
      </c>
    </row>
    <row r="1790" spans="1:12" x14ac:dyDescent="0.2">
      <c r="A1790" s="72" t="s">
        <v>3657</v>
      </c>
      <c r="B1790" s="66" t="s">
        <v>3657</v>
      </c>
      <c r="C1790" s="67">
        <v>18</v>
      </c>
      <c r="D1790" s="67" t="s">
        <v>343</v>
      </c>
      <c r="E1790" s="71">
        <v>6.8602475139039304E-2</v>
      </c>
      <c r="F1790" s="68">
        <v>16.8010752688172</v>
      </c>
      <c r="G1790" s="71">
        <v>0.17038989288752299</v>
      </c>
      <c r="H1790" s="68">
        <v>26.5681003584229</v>
      </c>
      <c r="I1790" s="71">
        <v>1.2704772655950199E-4</v>
      </c>
      <c r="J1790" s="68">
        <v>36.200716845878098</v>
      </c>
      <c r="K1790" s="71">
        <v>3.5290484803034997E-2</v>
      </c>
      <c r="L1790" s="68">
        <v>16.0394265232975</v>
      </c>
    </row>
    <row r="1791" spans="1:12" x14ac:dyDescent="0.2">
      <c r="A1791" s="72" t="s">
        <v>3658</v>
      </c>
      <c r="B1791" s="66" t="s">
        <v>3659</v>
      </c>
      <c r="C1791" s="67">
        <v>18</v>
      </c>
      <c r="D1791" s="67" t="s">
        <v>343</v>
      </c>
      <c r="E1791" s="71">
        <v>0.10113334332874201</v>
      </c>
      <c r="F1791" s="68">
        <v>23.476702508960599</v>
      </c>
      <c r="G1791" s="71">
        <v>0.17741689569984301</v>
      </c>
      <c r="H1791" s="68">
        <v>28.360215053763401</v>
      </c>
      <c r="I1791" s="71">
        <v>2.6078217556950298E-4</v>
      </c>
      <c r="J1791" s="68">
        <v>44.578853046595</v>
      </c>
      <c r="K1791" s="71">
        <v>0.12572235211081201</v>
      </c>
      <c r="L1791" s="68">
        <v>29.211469534050199</v>
      </c>
    </row>
    <row r="1792" spans="1:12" x14ac:dyDescent="0.2">
      <c r="A1792" s="72" t="s">
        <v>1271</v>
      </c>
      <c r="B1792" s="66" t="s">
        <v>3660</v>
      </c>
      <c r="C1792" s="67">
        <v>18</v>
      </c>
      <c r="D1792" s="67" t="s">
        <v>343</v>
      </c>
      <c r="E1792" s="71">
        <v>0.185304238922961</v>
      </c>
      <c r="F1792" s="68">
        <v>46.4605734767025</v>
      </c>
      <c r="G1792" s="71">
        <v>0.23174092491772499</v>
      </c>
      <c r="H1792" s="68">
        <v>36.783154121863802</v>
      </c>
      <c r="I1792" s="71">
        <v>0.10071653822151801</v>
      </c>
      <c r="J1792" s="68">
        <v>92.831541218637994</v>
      </c>
      <c r="K1792" s="71">
        <v>0.223455253629641</v>
      </c>
      <c r="L1792" s="68">
        <v>43.279569892473098</v>
      </c>
    </row>
    <row r="1793" spans="1:12" x14ac:dyDescent="0.2">
      <c r="A1793" s="72" t="s">
        <v>3661</v>
      </c>
      <c r="B1793" s="66" t="s">
        <v>3662</v>
      </c>
      <c r="C1793" s="67">
        <v>18</v>
      </c>
      <c r="D1793" s="67" t="s">
        <v>343</v>
      </c>
      <c r="E1793" s="71">
        <v>0.271659420718733</v>
      </c>
      <c r="F1793" s="68">
        <v>76.299283154121895</v>
      </c>
      <c r="G1793" s="71">
        <v>0.293185517773979</v>
      </c>
      <c r="H1793" s="68">
        <v>44.534050179211498</v>
      </c>
      <c r="I1793" s="71">
        <v>0.396070392271409</v>
      </c>
      <c r="J1793" s="68">
        <v>97.983870967741893</v>
      </c>
      <c r="K1793" s="71">
        <v>0.12572235211081201</v>
      </c>
      <c r="L1793" s="68">
        <v>29.211469534050199</v>
      </c>
    </row>
    <row r="1794" spans="1:12" x14ac:dyDescent="0.2">
      <c r="A1794" s="72" t="s">
        <v>3663</v>
      </c>
      <c r="B1794" s="66" t="s">
        <v>3664</v>
      </c>
      <c r="C1794" s="67">
        <v>18</v>
      </c>
      <c r="D1794" s="67" t="s">
        <v>343</v>
      </c>
      <c r="E1794" s="71">
        <v>8.3493603225581706E-2</v>
      </c>
      <c r="F1794" s="68">
        <v>20.295698924731202</v>
      </c>
      <c r="G1794" s="71">
        <v>7.1746583453969198E-3</v>
      </c>
      <c r="H1794" s="68">
        <v>5.6451612903225801</v>
      </c>
      <c r="I1794" s="71">
        <v>0</v>
      </c>
      <c r="J1794" s="68">
        <v>14.381720430107499</v>
      </c>
      <c r="K1794" s="71">
        <v>0.243306151331348</v>
      </c>
      <c r="L1794" s="68">
        <v>46.505376344086002</v>
      </c>
    </row>
    <row r="1795" spans="1:12" x14ac:dyDescent="0.2">
      <c r="A1795" s="72" t="s">
        <v>3665</v>
      </c>
      <c r="B1795" s="66" t="s">
        <v>3666</v>
      </c>
      <c r="C1795" s="67">
        <v>18</v>
      </c>
      <c r="D1795" s="67" t="s">
        <v>343</v>
      </c>
      <c r="E1795" s="71">
        <v>9.1945623116133302E-2</v>
      </c>
      <c r="F1795" s="68">
        <v>22.132616487455198</v>
      </c>
      <c r="G1795" s="71">
        <v>1.13083403331536E-2</v>
      </c>
      <c r="H1795" s="68">
        <v>6.5412186379928299</v>
      </c>
      <c r="I1795" s="71">
        <v>3.3433612252500402E-6</v>
      </c>
      <c r="J1795" s="68">
        <v>18.772401433691801</v>
      </c>
      <c r="K1795" s="71">
        <v>0.264525185654021</v>
      </c>
      <c r="L1795" s="68">
        <v>49.193548387096797</v>
      </c>
    </row>
    <row r="1796" spans="1:12" x14ac:dyDescent="0.2">
      <c r="A1796" s="72" t="s">
        <v>3667</v>
      </c>
      <c r="B1796" s="66" t="s">
        <v>3668</v>
      </c>
      <c r="C1796" s="67">
        <v>18</v>
      </c>
      <c r="D1796" s="67" t="s">
        <v>343</v>
      </c>
      <c r="E1796" s="71">
        <v>8.36674644058477E-2</v>
      </c>
      <c r="F1796" s="68">
        <v>20.340501792114701</v>
      </c>
      <c r="G1796" s="71">
        <v>1.14089962774486E-2</v>
      </c>
      <c r="H1796" s="68">
        <v>6.6308243727598599</v>
      </c>
      <c r="I1796" s="71">
        <v>1.44878986427502E-5</v>
      </c>
      <c r="J1796" s="68">
        <v>22.670250896057301</v>
      </c>
      <c r="K1796" s="71">
        <v>0.23957890904145199</v>
      </c>
      <c r="L1796" s="68">
        <v>45.519713261648697</v>
      </c>
    </row>
    <row r="1797" spans="1:12" x14ac:dyDescent="0.2">
      <c r="A1797" s="72" t="s">
        <v>3669</v>
      </c>
      <c r="B1797" s="66" t="s">
        <v>3670</v>
      </c>
      <c r="C1797" s="67">
        <v>18</v>
      </c>
      <c r="D1797" s="67" t="s">
        <v>343</v>
      </c>
      <c r="E1797" s="71">
        <v>6.6690119926866298E-2</v>
      </c>
      <c r="F1797" s="68">
        <v>16.084229390680999</v>
      </c>
      <c r="G1797" s="71">
        <v>1.6994654626984899E-2</v>
      </c>
      <c r="H1797" s="68">
        <v>7.7508960573476697</v>
      </c>
      <c r="I1797" s="71">
        <v>6.3152378699167397E-6</v>
      </c>
      <c r="J1797" s="68">
        <v>19.982078853046598</v>
      </c>
      <c r="K1797" s="71">
        <v>0.18306938991574401</v>
      </c>
      <c r="L1797" s="68">
        <v>36.7383512544803</v>
      </c>
    </row>
    <row r="1798" spans="1:12" x14ac:dyDescent="0.2">
      <c r="A1798" s="72" t="s">
        <v>3671</v>
      </c>
      <c r="B1798" s="66" t="s">
        <v>3672</v>
      </c>
      <c r="C1798" s="67">
        <v>18</v>
      </c>
      <c r="D1798" s="67" t="s">
        <v>343</v>
      </c>
      <c r="E1798" s="71">
        <v>5.1163254061234002E-2</v>
      </c>
      <c r="F1798" s="68">
        <v>9.67741935483871</v>
      </c>
      <c r="G1798" s="71">
        <v>9.9583429713352399E-3</v>
      </c>
      <c r="H1798" s="68">
        <v>6.4068100358422901</v>
      </c>
      <c r="I1798" s="71">
        <v>1.6382470003725201E-4</v>
      </c>
      <c r="J1798" s="68">
        <v>38.620071684587799</v>
      </c>
      <c r="K1798" s="71">
        <v>0.14336759451233</v>
      </c>
      <c r="L1798" s="68">
        <v>31.4964157706093</v>
      </c>
    </row>
    <row r="1799" spans="1:12" x14ac:dyDescent="0.2">
      <c r="A1799" s="72" t="s">
        <v>3673</v>
      </c>
      <c r="B1799" s="66" t="s">
        <v>3674</v>
      </c>
      <c r="C1799" s="67">
        <v>18</v>
      </c>
      <c r="D1799" s="67" t="s">
        <v>343</v>
      </c>
      <c r="E1799" s="71">
        <v>4.4618583434827899E-2</v>
      </c>
      <c r="F1799" s="68">
        <v>8.4677419354838701</v>
      </c>
      <c r="G1799" s="71">
        <v>4.7768326372581098E-2</v>
      </c>
      <c r="H1799" s="68">
        <v>12.0519713261649</v>
      </c>
      <c r="I1799" s="71">
        <v>6.6867224505000794E-5</v>
      </c>
      <c r="J1799" s="68">
        <v>31.451612903225801</v>
      </c>
      <c r="K1799" s="71">
        <v>8.6020556707397694E-2</v>
      </c>
      <c r="L1799" s="68">
        <v>24.462365591397798</v>
      </c>
    </row>
    <row r="1800" spans="1:12" x14ac:dyDescent="0.2">
      <c r="A1800" s="72" t="s">
        <v>3675</v>
      </c>
      <c r="B1800" s="66" t="s">
        <v>3676</v>
      </c>
      <c r="C1800" s="67">
        <v>18</v>
      </c>
      <c r="D1800" s="67" t="s">
        <v>343</v>
      </c>
      <c r="E1800" s="71">
        <v>6.2257303395151203E-2</v>
      </c>
      <c r="F1800" s="68">
        <v>14.247311827957001</v>
      </c>
      <c r="G1800" s="71">
        <v>0.13822966232141301</v>
      </c>
      <c r="H1800" s="68">
        <v>20.922939068100401</v>
      </c>
      <c r="I1800" s="71">
        <v>1.7831259868000199E-5</v>
      </c>
      <c r="J1800" s="68">
        <v>23.6111111111111</v>
      </c>
      <c r="K1800" s="71">
        <v>4.8524416604173101E-2</v>
      </c>
      <c r="L1800" s="68">
        <v>18.593189964157698</v>
      </c>
    </row>
    <row r="1801" spans="1:12" x14ac:dyDescent="0.2">
      <c r="A1801" s="72" t="s">
        <v>3677</v>
      </c>
      <c r="B1801" s="66" t="s">
        <v>3678</v>
      </c>
      <c r="C1801" s="67">
        <v>18</v>
      </c>
      <c r="D1801" s="67" t="s">
        <v>343</v>
      </c>
      <c r="E1801" s="71">
        <v>6.3785044644147207E-2</v>
      </c>
      <c r="F1801" s="68">
        <v>15.0537634408602</v>
      </c>
      <c r="G1801" s="71">
        <v>0.15384933523012201</v>
      </c>
      <c r="H1801" s="68">
        <v>22.446236559139798</v>
      </c>
      <c r="I1801" s="71">
        <v>9.6585990951667807E-6</v>
      </c>
      <c r="J1801" s="68">
        <v>21.326164874551999</v>
      </c>
      <c r="K1801" s="71">
        <v>3.74961401032246E-2</v>
      </c>
      <c r="L1801" s="68">
        <v>16.621863799283201</v>
      </c>
    </row>
    <row r="1802" spans="1:12" x14ac:dyDescent="0.2">
      <c r="A1802" s="72" t="s">
        <v>3679</v>
      </c>
      <c r="B1802" s="66" t="s">
        <v>3680</v>
      </c>
      <c r="C1802" s="67">
        <v>18</v>
      </c>
      <c r="D1802" s="67" t="s">
        <v>343</v>
      </c>
      <c r="E1802" s="71">
        <v>8.8308822878340298E-2</v>
      </c>
      <c r="F1802" s="68">
        <v>21.415770609319001</v>
      </c>
      <c r="G1802" s="71">
        <v>0.16566566488861501</v>
      </c>
      <c r="H1802" s="68">
        <v>24.327956989247301</v>
      </c>
      <c r="I1802" s="71">
        <v>6.3152378699167397E-6</v>
      </c>
      <c r="J1802" s="68">
        <v>19.982078853046598</v>
      </c>
      <c r="K1802" s="71">
        <v>9.9254488508535896E-2</v>
      </c>
      <c r="L1802" s="68">
        <v>26.209677419354801</v>
      </c>
    </row>
    <row r="1803" spans="1:12" x14ac:dyDescent="0.2">
      <c r="A1803" s="72" t="s">
        <v>3681</v>
      </c>
      <c r="B1803" s="66" t="s">
        <v>3682</v>
      </c>
      <c r="C1803" s="67">
        <v>18</v>
      </c>
      <c r="D1803" s="67" t="s">
        <v>343</v>
      </c>
      <c r="E1803" s="71">
        <v>9.1416382219759798E-2</v>
      </c>
      <c r="F1803" s="68">
        <v>21.953405017921099</v>
      </c>
      <c r="G1803" s="71">
        <v>0.102011889385936</v>
      </c>
      <c r="H1803" s="68">
        <v>17.338709677419399</v>
      </c>
      <c r="I1803" s="71">
        <v>1.96143858548002E-4</v>
      </c>
      <c r="J1803" s="68">
        <v>40.636200716845899</v>
      </c>
      <c r="K1803" s="71">
        <v>0.172041113414795</v>
      </c>
      <c r="L1803" s="68">
        <v>35.394265232974902</v>
      </c>
    </row>
    <row r="1804" spans="1:12" x14ac:dyDescent="0.2">
      <c r="A1804" s="72" t="s">
        <v>3683</v>
      </c>
      <c r="B1804" s="66" t="s">
        <v>3684</v>
      </c>
      <c r="C1804" s="67">
        <v>18</v>
      </c>
      <c r="D1804" s="67" t="s">
        <v>343</v>
      </c>
      <c r="E1804" s="71">
        <v>0.125799750199762</v>
      </c>
      <c r="F1804" s="68">
        <v>30.062724014336901</v>
      </c>
      <c r="G1804" s="71">
        <v>0.156055666670947</v>
      </c>
      <c r="H1804" s="68">
        <v>22.715053763440899</v>
      </c>
      <c r="I1804" s="71">
        <v>9.3985598887584397E-5</v>
      </c>
      <c r="J1804" s="68">
        <v>33.826164874551999</v>
      </c>
      <c r="K1804" s="71">
        <v>0.22124959832945101</v>
      </c>
      <c r="L1804" s="68">
        <v>42.697132616487501</v>
      </c>
    </row>
    <row r="1805" spans="1:12" x14ac:dyDescent="0.2">
      <c r="A1805" s="72" t="s">
        <v>3685</v>
      </c>
      <c r="B1805" s="66" t="s">
        <v>3686</v>
      </c>
      <c r="C1805" s="67">
        <v>18</v>
      </c>
      <c r="D1805" s="67" t="s">
        <v>343</v>
      </c>
      <c r="E1805" s="71">
        <v>0.10588038483122</v>
      </c>
      <c r="F1805" s="68">
        <v>24.417562724014299</v>
      </c>
      <c r="G1805" s="71">
        <v>0.19287701246143801</v>
      </c>
      <c r="H1805" s="68">
        <v>31.406810035842302</v>
      </c>
      <c r="I1805" s="71">
        <v>1.24744522159885E-3</v>
      </c>
      <c r="J1805" s="68">
        <v>61.6039426523297</v>
      </c>
      <c r="K1805" s="71">
        <v>0.123516696810622</v>
      </c>
      <c r="L1805" s="68">
        <v>29.077060931899599</v>
      </c>
    </row>
    <row r="1806" spans="1:12" x14ac:dyDescent="0.2">
      <c r="A1806" s="72" t="s">
        <v>3687</v>
      </c>
      <c r="B1806" s="66" t="s">
        <v>3688</v>
      </c>
      <c r="C1806" s="67">
        <v>18</v>
      </c>
      <c r="D1806" s="67" t="s">
        <v>343</v>
      </c>
      <c r="E1806" s="71">
        <v>0.19453977182999699</v>
      </c>
      <c r="F1806" s="68">
        <v>49.327956989247298</v>
      </c>
      <c r="G1806" s="71">
        <v>0.17942989889174199</v>
      </c>
      <c r="H1806" s="68">
        <v>28.629032258064498</v>
      </c>
      <c r="I1806" s="71">
        <v>0.322580170491232</v>
      </c>
      <c r="J1806" s="68">
        <v>96.953405017921099</v>
      </c>
      <c r="K1806" s="71">
        <v>8.1609246107018404E-2</v>
      </c>
      <c r="L1806" s="68">
        <v>23.835125448028698</v>
      </c>
    </row>
    <row r="1807" spans="1:12" x14ac:dyDescent="0.2">
      <c r="A1807" s="72" t="s">
        <v>3689</v>
      </c>
      <c r="B1807" s="66" t="s">
        <v>3690</v>
      </c>
      <c r="C1807" s="67">
        <v>18</v>
      </c>
      <c r="D1807" s="67" t="s">
        <v>343</v>
      </c>
      <c r="E1807" s="71">
        <v>3.32934268122764E-2</v>
      </c>
      <c r="F1807" s="68">
        <v>6.6308243727598599</v>
      </c>
      <c r="G1807" s="71">
        <v>9.1057659236070607E-2</v>
      </c>
      <c r="H1807" s="68">
        <v>16.397849462365599</v>
      </c>
      <c r="I1807" s="71">
        <v>0</v>
      </c>
      <c r="J1807" s="68">
        <v>14.381720430107499</v>
      </c>
      <c r="K1807" s="71">
        <v>8.8226212007587491E-3</v>
      </c>
      <c r="L1807" s="68">
        <v>9.2293906810035793</v>
      </c>
    </row>
    <row r="1808" spans="1:12" x14ac:dyDescent="0.2">
      <c r="A1808" s="72" t="s">
        <v>3691</v>
      </c>
      <c r="B1808" s="66" t="s">
        <v>3692</v>
      </c>
      <c r="C1808" s="67">
        <v>18</v>
      </c>
      <c r="D1808" s="67" t="s">
        <v>343</v>
      </c>
      <c r="E1808" s="71">
        <v>2.6206733995240299E-2</v>
      </c>
      <c r="F1808" s="68">
        <v>5.5555555555555598</v>
      </c>
      <c r="G1808" s="71">
        <v>7.4208891385341605E-2</v>
      </c>
      <c r="H1808" s="68">
        <v>14.829749103942699</v>
      </c>
      <c r="I1808" s="71">
        <v>0</v>
      </c>
      <c r="J1808" s="68">
        <v>14.381720430107499</v>
      </c>
      <c r="K1808" s="71">
        <v>4.4113106003793798E-3</v>
      </c>
      <c r="L1808" s="68">
        <v>6.8996415770609296</v>
      </c>
    </row>
    <row r="1809" spans="1:12" x14ac:dyDescent="0.2">
      <c r="A1809" s="72" t="s">
        <v>3693</v>
      </c>
      <c r="B1809" s="66" t="s">
        <v>3694</v>
      </c>
      <c r="C1809" s="67">
        <v>18</v>
      </c>
      <c r="D1809" s="67" t="s">
        <v>343</v>
      </c>
      <c r="E1809" s="71">
        <v>3.7941995796472602E-2</v>
      </c>
      <c r="F1809" s="68">
        <v>7.3476702508960603</v>
      </c>
      <c r="G1809" s="71">
        <v>0.111620332089228</v>
      </c>
      <c r="H1809" s="68">
        <v>18.010752688172001</v>
      </c>
      <c r="I1809" s="71">
        <v>0</v>
      </c>
      <c r="J1809" s="68">
        <v>14.381720430107499</v>
      </c>
      <c r="K1809" s="71">
        <v>2.2056553001896899E-3</v>
      </c>
      <c r="L1809" s="68">
        <v>5.5555555555555598</v>
      </c>
    </row>
    <row r="1810" spans="1:12" x14ac:dyDescent="0.2">
      <c r="A1810" s="72" t="s">
        <v>3695</v>
      </c>
      <c r="B1810" s="66" t="s">
        <v>3696</v>
      </c>
      <c r="C1810" s="67">
        <v>18</v>
      </c>
      <c r="D1810" s="67" t="s">
        <v>343</v>
      </c>
      <c r="E1810" s="71">
        <v>5.5331330932840303E-2</v>
      </c>
      <c r="F1810" s="68">
        <v>10.618279569892501</v>
      </c>
      <c r="G1810" s="71">
        <v>0.16378833749833099</v>
      </c>
      <c r="H1810" s="68">
        <v>23.655913978494599</v>
      </c>
      <c r="I1810" s="71">
        <v>0</v>
      </c>
      <c r="J1810" s="68">
        <v>14.381720430107499</v>
      </c>
      <c r="K1810" s="71">
        <v>2.2056553001896899E-3</v>
      </c>
      <c r="L1810" s="68">
        <v>5.5555555555555598</v>
      </c>
    </row>
    <row r="1811" spans="1:12" x14ac:dyDescent="0.2">
      <c r="A1811" s="72" t="s">
        <v>3697</v>
      </c>
      <c r="B1811" s="66" t="s">
        <v>3698</v>
      </c>
      <c r="C1811" s="67">
        <v>18</v>
      </c>
      <c r="D1811" s="67" t="s">
        <v>343</v>
      </c>
      <c r="E1811" s="71">
        <v>6.2539751367597304E-2</v>
      </c>
      <c r="F1811" s="68">
        <v>14.426523297491</v>
      </c>
      <c r="G1811" s="71">
        <v>0.172179667001464</v>
      </c>
      <c r="H1811" s="68">
        <v>27.1505376344086</v>
      </c>
      <c r="I1811" s="71">
        <v>0</v>
      </c>
      <c r="J1811" s="68">
        <v>14.381720430107499</v>
      </c>
      <c r="K1811" s="71">
        <v>1.54395871013278E-2</v>
      </c>
      <c r="L1811" s="68">
        <v>11.155913978494601</v>
      </c>
    </row>
    <row r="1812" spans="1:12" x14ac:dyDescent="0.2">
      <c r="A1812" s="72" t="s">
        <v>3699</v>
      </c>
      <c r="B1812" s="66" t="s">
        <v>3700</v>
      </c>
      <c r="C1812" s="67">
        <v>18</v>
      </c>
      <c r="D1812" s="67" t="s">
        <v>343</v>
      </c>
      <c r="E1812" s="71">
        <v>6.2859465788196095E-2</v>
      </c>
      <c r="F1812" s="68">
        <v>14.5609318996416</v>
      </c>
      <c r="G1812" s="71">
        <v>0.16871189731049699</v>
      </c>
      <c r="H1812" s="68">
        <v>25.6272401433692</v>
      </c>
      <c r="I1812" s="71">
        <v>1.5602352384500198E-5</v>
      </c>
      <c r="J1812" s="68">
        <v>22.939068100358401</v>
      </c>
      <c r="K1812" s="71">
        <v>1.9850897701707199E-2</v>
      </c>
      <c r="L1812" s="68">
        <v>12.231182795698899</v>
      </c>
    </row>
    <row r="1813" spans="1:12" x14ac:dyDescent="0.2">
      <c r="A1813" s="72" t="s">
        <v>3701</v>
      </c>
      <c r="B1813" s="66" t="s">
        <v>3702</v>
      </c>
      <c r="C1813" s="67">
        <v>18</v>
      </c>
      <c r="D1813" s="67" t="s">
        <v>343</v>
      </c>
      <c r="E1813" s="71">
        <v>7.6678014083602503E-2</v>
      </c>
      <c r="F1813" s="68">
        <v>18.548387096774199</v>
      </c>
      <c r="G1813" s="71">
        <v>0.18405400609026801</v>
      </c>
      <c r="H1813" s="68">
        <v>29.704301075268798</v>
      </c>
      <c r="I1813" s="71">
        <v>4.0725854569351296E-3</v>
      </c>
      <c r="J1813" s="68">
        <v>71.057347670250905</v>
      </c>
      <c r="K1813" s="71">
        <v>4.1907450703604E-2</v>
      </c>
      <c r="L1813" s="68">
        <v>17.6075268817204</v>
      </c>
    </row>
    <row r="1814" spans="1:12" x14ac:dyDescent="0.2">
      <c r="A1814" s="72" t="s">
        <v>3703</v>
      </c>
      <c r="B1814" s="66" t="s">
        <v>3704</v>
      </c>
      <c r="C1814" s="67">
        <v>18</v>
      </c>
      <c r="D1814" s="67" t="s">
        <v>343</v>
      </c>
      <c r="E1814" s="71">
        <v>0.39530467686811399</v>
      </c>
      <c r="F1814" s="68">
        <v>95.116487455197102</v>
      </c>
      <c r="G1814" s="71">
        <v>0.44646073903141398</v>
      </c>
      <c r="H1814" s="68">
        <v>93.727598566308203</v>
      </c>
      <c r="I1814" s="71">
        <v>0.66666666666666696</v>
      </c>
      <c r="J1814" s="68">
        <v>99.283154121863802</v>
      </c>
      <c r="K1814" s="71">
        <v>7.2786624906259603E-2</v>
      </c>
      <c r="L1814" s="68">
        <v>22.670250896057301</v>
      </c>
    </row>
    <row r="1815" spans="1:12" x14ac:dyDescent="0.2">
      <c r="A1815" s="72" t="s">
        <v>3705</v>
      </c>
      <c r="B1815" s="66" t="s">
        <v>3706</v>
      </c>
      <c r="C1815" s="67">
        <v>18</v>
      </c>
      <c r="D1815" s="67" t="s">
        <v>343</v>
      </c>
      <c r="E1815" s="71">
        <v>0.14054681008682501</v>
      </c>
      <c r="F1815" s="68">
        <v>33.019713261648697</v>
      </c>
      <c r="G1815" s="71">
        <v>9.7692226856916906E-2</v>
      </c>
      <c r="H1815" s="68">
        <v>16.890681003584199</v>
      </c>
      <c r="I1815" s="71">
        <v>2.3775013157333599E-5</v>
      </c>
      <c r="J1815" s="68">
        <v>24.910394265232998</v>
      </c>
      <c r="K1815" s="71">
        <v>0.32392442839040098</v>
      </c>
      <c r="L1815" s="68">
        <v>58.557347670250898</v>
      </c>
    </row>
    <row r="1816" spans="1:12" x14ac:dyDescent="0.2">
      <c r="A1816" s="72" t="s">
        <v>3707</v>
      </c>
      <c r="B1816" s="66" t="s">
        <v>3708</v>
      </c>
      <c r="C1816" s="67">
        <v>18</v>
      </c>
      <c r="D1816" s="67" t="s">
        <v>343</v>
      </c>
      <c r="E1816" s="71">
        <v>0.16195649209280399</v>
      </c>
      <c r="F1816" s="68">
        <v>38.978494623655898</v>
      </c>
      <c r="G1816" s="71">
        <v>0.16921933520926</v>
      </c>
      <c r="H1816" s="68">
        <v>26.164874551971302</v>
      </c>
      <c r="I1816" s="71">
        <v>2.6746889802000301E-5</v>
      </c>
      <c r="J1816" s="68">
        <v>25.6272401433692</v>
      </c>
      <c r="K1816" s="71">
        <v>0.31662339417934898</v>
      </c>
      <c r="L1816" s="68">
        <v>57.482078853046602</v>
      </c>
    </row>
    <row r="1817" spans="1:12" x14ac:dyDescent="0.2">
      <c r="A1817" s="72" t="s">
        <v>1174</v>
      </c>
      <c r="B1817" s="66" t="s">
        <v>3709</v>
      </c>
      <c r="C1817" s="67">
        <v>18</v>
      </c>
      <c r="D1817" s="67" t="s">
        <v>343</v>
      </c>
      <c r="E1817" s="71">
        <v>0.151821690392205</v>
      </c>
      <c r="F1817" s="68">
        <v>36.335125448028698</v>
      </c>
      <c r="G1817" s="71">
        <v>0.17259199868330699</v>
      </c>
      <c r="H1817" s="68">
        <v>27.240143369175598</v>
      </c>
      <c r="I1817" s="71">
        <v>1.8576127288033402E-5</v>
      </c>
      <c r="J1817" s="68">
        <v>23.790322580645199</v>
      </c>
      <c r="K1817" s="71">
        <v>0.282854496366021</v>
      </c>
      <c r="L1817" s="68">
        <v>52.419354838709701</v>
      </c>
    </row>
    <row r="1818" spans="1:12" x14ac:dyDescent="0.2">
      <c r="A1818" s="72" t="s">
        <v>3710</v>
      </c>
      <c r="B1818" s="66" t="s">
        <v>3711</v>
      </c>
      <c r="C1818" s="67">
        <v>18</v>
      </c>
      <c r="D1818" s="67" t="s">
        <v>343</v>
      </c>
      <c r="E1818" s="71">
        <v>0.14911666498832599</v>
      </c>
      <c r="F1818" s="68">
        <v>35.618279569892501</v>
      </c>
      <c r="G1818" s="71">
        <v>0.16885422331744199</v>
      </c>
      <c r="H1818" s="68">
        <v>25.851254480286698</v>
      </c>
      <c r="I1818" s="71">
        <v>7.3665419237725399E-4</v>
      </c>
      <c r="J1818" s="68">
        <v>56.675627240143399</v>
      </c>
      <c r="K1818" s="71">
        <v>0.27775911745515902</v>
      </c>
      <c r="L1818" s="68">
        <v>51.568100358422903</v>
      </c>
    </row>
    <row r="1819" spans="1:12" x14ac:dyDescent="0.2">
      <c r="A1819" s="72" t="s">
        <v>3712</v>
      </c>
      <c r="B1819" s="66" t="s">
        <v>3713</v>
      </c>
      <c r="C1819" s="67">
        <v>18</v>
      </c>
      <c r="D1819" s="67" t="s">
        <v>343</v>
      </c>
      <c r="E1819" s="71">
        <v>0.349755631208509</v>
      </c>
      <c r="F1819" s="68">
        <v>91.980286738351296</v>
      </c>
      <c r="G1819" s="71">
        <v>0.170294138954733</v>
      </c>
      <c r="H1819" s="68">
        <v>26.433691756272399</v>
      </c>
      <c r="I1819" s="71">
        <v>0.65551750104115303</v>
      </c>
      <c r="J1819" s="68">
        <v>99.103942652329707</v>
      </c>
      <c r="K1819" s="71">
        <v>0.223455253629641</v>
      </c>
      <c r="L1819" s="68">
        <v>43.279569892473098</v>
      </c>
    </row>
    <row r="1820" spans="1:12" x14ac:dyDescent="0.2">
      <c r="A1820" s="72" t="s">
        <v>3714</v>
      </c>
      <c r="B1820" s="66" t="s">
        <v>3715</v>
      </c>
      <c r="C1820" s="67">
        <v>18</v>
      </c>
      <c r="D1820" s="67" t="s">
        <v>343</v>
      </c>
      <c r="E1820" s="71">
        <v>0.107635220808566</v>
      </c>
      <c r="F1820" s="68">
        <v>24.910394265232998</v>
      </c>
      <c r="G1820" s="71">
        <v>0.128807996009006</v>
      </c>
      <c r="H1820" s="68">
        <v>19.8924731182796</v>
      </c>
      <c r="I1820" s="71">
        <v>0</v>
      </c>
      <c r="J1820" s="68">
        <v>14.381720430107499</v>
      </c>
      <c r="K1820" s="71">
        <v>0.19409766641669199</v>
      </c>
      <c r="L1820" s="68">
        <v>38.530465949820801</v>
      </c>
    </row>
    <row r="1821" spans="1:12" x14ac:dyDescent="0.2">
      <c r="A1821" s="72" t="s">
        <v>3716</v>
      </c>
      <c r="B1821" s="66" t="s">
        <v>3717</v>
      </c>
      <c r="C1821" s="67">
        <v>18</v>
      </c>
      <c r="D1821" s="67" t="s">
        <v>343</v>
      </c>
      <c r="E1821" s="71">
        <v>0.12536984975090501</v>
      </c>
      <c r="F1821" s="68">
        <v>29.9283154121864</v>
      </c>
      <c r="G1821" s="71">
        <v>0.159955329834126</v>
      </c>
      <c r="H1821" s="68">
        <v>23.252688172043001</v>
      </c>
      <c r="I1821" s="71">
        <v>0</v>
      </c>
      <c r="J1821" s="68">
        <v>14.381720430107499</v>
      </c>
      <c r="K1821" s="71">
        <v>0.21615421941858901</v>
      </c>
      <c r="L1821" s="68">
        <v>42.114695340501797</v>
      </c>
    </row>
    <row r="1822" spans="1:12" x14ac:dyDescent="0.2">
      <c r="A1822" s="72" t="s">
        <v>1328</v>
      </c>
      <c r="B1822" s="66" t="s">
        <v>3718</v>
      </c>
      <c r="C1822" s="67">
        <v>18</v>
      </c>
      <c r="D1822" s="67" t="s">
        <v>343</v>
      </c>
      <c r="E1822" s="71">
        <v>0.103238649214881</v>
      </c>
      <c r="F1822" s="68">
        <v>23.969534050179199</v>
      </c>
      <c r="G1822" s="71">
        <v>2.5308659584147301E-2</v>
      </c>
      <c r="H1822" s="68">
        <v>9.4534050179211508</v>
      </c>
      <c r="I1822" s="71">
        <v>3.1204704769000397E-5</v>
      </c>
      <c r="J1822" s="68">
        <v>26.792114695340501</v>
      </c>
      <c r="K1822" s="71">
        <v>0.284376083355728</v>
      </c>
      <c r="L1822" s="68">
        <v>52.732974910394297</v>
      </c>
    </row>
    <row r="1823" spans="1:12" x14ac:dyDescent="0.2">
      <c r="A1823" s="72" t="s">
        <v>1330</v>
      </c>
      <c r="B1823" s="66" t="s">
        <v>3719</v>
      </c>
      <c r="C1823" s="67">
        <v>18</v>
      </c>
      <c r="D1823" s="67" t="s">
        <v>343</v>
      </c>
      <c r="E1823" s="71">
        <v>0.13739109816881601</v>
      </c>
      <c r="F1823" s="68">
        <v>32.302867383512499</v>
      </c>
      <c r="G1823" s="71">
        <v>0.154932797741933</v>
      </c>
      <c r="H1823" s="68">
        <v>22.5358422939068</v>
      </c>
      <c r="I1823" s="71">
        <v>1.63453215456669E-5</v>
      </c>
      <c r="J1823" s="68">
        <v>23.2974910394265</v>
      </c>
      <c r="K1823" s="71">
        <v>0.25722415144296901</v>
      </c>
      <c r="L1823" s="68">
        <v>48.297491039426497</v>
      </c>
    </row>
    <row r="1824" spans="1:12" x14ac:dyDescent="0.2">
      <c r="A1824" s="72" t="s">
        <v>3720</v>
      </c>
      <c r="B1824" s="66" t="s">
        <v>3721</v>
      </c>
      <c r="C1824" s="67">
        <v>18</v>
      </c>
      <c r="D1824" s="67" t="s">
        <v>343</v>
      </c>
      <c r="E1824" s="71">
        <v>5.69382251511375E-2</v>
      </c>
      <c r="F1824" s="68">
        <v>11.559139784946201</v>
      </c>
      <c r="G1824" s="71">
        <v>7.5850022087405405E-2</v>
      </c>
      <c r="H1824" s="68">
        <v>15.098566308243701</v>
      </c>
      <c r="I1824" s="71">
        <v>1.21475457850751E-4</v>
      </c>
      <c r="J1824" s="68">
        <v>35.842293906809999</v>
      </c>
      <c r="K1824" s="71">
        <v>9.4843177908156495E-2</v>
      </c>
      <c r="L1824" s="68">
        <v>25.4480286738351</v>
      </c>
    </row>
    <row r="1825" spans="1:12" x14ac:dyDescent="0.2">
      <c r="A1825" s="72" t="s">
        <v>3722</v>
      </c>
      <c r="B1825" s="66" t="s">
        <v>3723</v>
      </c>
      <c r="C1825" s="67">
        <v>18</v>
      </c>
      <c r="D1825" s="67" t="s">
        <v>343</v>
      </c>
      <c r="E1825" s="71">
        <v>9.8002840047275996E-2</v>
      </c>
      <c r="F1825" s="68">
        <v>22.9838709677419</v>
      </c>
      <c r="G1825" s="71">
        <v>5.6580658167220098E-2</v>
      </c>
      <c r="H1825" s="68">
        <v>12.9928315412186</v>
      </c>
      <c r="I1825" s="71">
        <v>5.4608233345750603E-5</v>
      </c>
      <c r="J1825" s="68">
        <v>30.421146953405</v>
      </c>
      <c r="K1825" s="71">
        <v>0.237373253741262</v>
      </c>
      <c r="L1825" s="68">
        <v>45.295698924731198</v>
      </c>
    </row>
    <row r="1826" spans="1:12" x14ac:dyDescent="0.2">
      <c r="A1826" s="72" t="s">
        <v>3724</v>
      </c>
      <c r="B1826" s="66" t="s">
        <v>3725</v>
      </c>
      <c r="C1826" s="67">
        <v>18</v>
      </c>
      <c r="D1826" s="67" t="s">
        <v>343</v>
      </c>
      <c r="E1826" s="71">
        <v>5.6519929218084498E-2</v>
      </c>
      <c r="F1826" s="68">
        <v>11.3351254480287</v>
      </c>
      <c r="G1826" s="71">
        <v>0.13198266391246199</v>
      </c>
      <c r="H1826" s="68">
        <v>20.340501792114701</v>
      </c>
      <c r="I1826" s="71">
        <v>8.0983638567167602E-5</v>
      </c>
      <c r="J1826" s="68">
        <v>32.795698924731198</v>
      </c>
      <c r="K1826" s="71">
        <v>3.74961401032246E-2</v>
      </c>
      <c r="L1826" s="68">
        <v>16.621863799283201</v>
      </c>
    </row>
    <row r="1827" spans="1:12" x14ac:dyDescent="0.2">
      <c r="A1827" s="72" t="s">
        <v>3726</v>
      </c>
      <c r="B1827" s="66" t="s">
        <v>3727</v>
      </c>
      <c r="C1827" s="67">
        <v>18</v>
      </c>
      <c r="D1827" s="67" t="s">
        <v>343</v>
      </c>
      <c r="E1827" s="71">
        <v>4.1314861968781702E-2</v>
      </c>
      <c r="F1827" s="68">
        <v>7.7508960573476697</v>
      </c>
      <c r="G1827" s="71">
        <v>3.5718002414177101E-2</v>
      </c>
      <c r="H1827" s="68">
        <v>10.9318996415771</v>
      </c>
      <c r="I1827" s="71">
        <v>3.7148458058333802E-7</v>
      </c>
      <c r="J1827" s="68">
        <v>16.308243727598601</v>
      </c>
      <c r="K1827" s="71">
        <v>8.8226212007587401E-2</v>
      </c>
      <c r="L1827" s="68">
        <v>24.6863799283154</v>
      </c>
    </row>
    <row r="1828" spans="1:12" x14ac:dyDescent="0.2">
      <c r="A1828" s="72" t="s">
        <v>3728</v>
      </c>
      <c r="B1828" s="66" t="s">
        <v>3729</v>
      </c>
      <c r="C1828" s="67">
        <v>18</v>
      </c>
      <c r="D1828" s="67" t="s">
        <v>343</v>
      </c>
      <c r="E1828" s="71">
        <v>8.2035289496465505E-2</v>
      </c>
      <c r="F1828" s="68">
        <v>19.847670250896101</v>
      </c>
      <c r="G1828" s="71">
        <v>3.0104356470387301E-2</v>
      </c>
      <c r="H1828" s="68">
        <v>10.170250896057301</v>
      </c>
      <c r="I1828" s="71">
        <v>7.4296916116667498E-7</v>
      </c>
      <c r="J1828" s="68">
        <v>16.9802867383513</v>
      </c>
      <c r="K1828" s="71">
        <v>0.216000769049848</v>
      </c>
      <c r="L1828" s="68">
        <v>42.025089605734799</v>
      </c>
    </row>
    <row r="1829" spans="1:12" x14ac:dyDescent="0.2">
      <c r="A1829" s="72" t="s">
        <v>3730</v>
      </c>
      <c r="B1829" s="66" t="s">
        <v>3731</v>
      </c>
      <c r="C1829" s="67">
        <v>18</v>
      </c>
      <c r="D1829" s="67" t="s">
        <v>343</v>
      </c>
      <c r="E1829" s="71">
        <v>8.10564348483582E-2</v>
      </c>
      <c r="F1829" s="68">
        <v>19.668458781361998</v>
      </c>
      <c r="G1829" s="71">
        <v>1.3839972342721499E-3</v>
      </c>
      <c r="H1829" s="68">
        <v>3.76344086021505</v>
      </c>
      <c r="I1829" s="71">
        <v>7.4296916116667498E-7</v>
      </c>
      <c r="J1829" s="68">
        <v>16.9802867383513</v>
      </c>
      <c r="K1829" s="71">
        <v>0.241784564341641</v>
      </c>
      <c r="L1829" s="68">
        <v>46.191756272401399</v>
      </c>
    </row>
    <row r="1830" spans="1:12" x14ac:dyDescent="0.2">
      <c r="A1830" s="72" t="s">
        <v>3732</v>
      </c>
      <c r="B1830" s="66" t="s">
        <v>3733</v>
      </c>
      <c r="C1830" s="67">
        <v>18</v>
      </c>
      <c r="D1830" s="67" t="s">
        <v>343</v>
      </c>
      <c r="E1830" s="71">
        <v>8.1881517357777794E-2</v>
      </c>
      <c r="F1830" s="68">
        <v>19.802867383512499</v>
      </c>
      <c r="G1830" s="71">
        <v>1.65433243150237E-3</v>
      </c>
      <c r="H1830" s="68">
        <v>3.8978494623655902</v>
      </c>
      <c r="I1830" s="71">
        <v>0</v>
      </c>
      <c r="J1830" s="68">
        <v>14.381720430107499</v>
      </c>
      <c r="K1830" s="71">
        <v>0.24399021964183101</v>
      </c>
      <c r="L1830" s="68">
        <v>46.5949820788531</v>
      </c>
    </row>
    <row r="1831" spans="1:12" x14ac:dyDescent="0.2">
      <c r="A1831" s="72" t="s">
        <v>3734</v>
      </c>
      <c r="B1831" s="66" t="s">
        <v>3735</v>
      </c>
      <c r="C1831" s="67">
        <v>18</v>
      </c>
      <c r="D1831" s="67" t="s">
        <v>343</v>
      </c>
      <c r="E1831" s="71">
        <v>4.3393356163252503E-2</v>
      </c>
      <c r="F1831" s="68">
        <v>8.3333333333333304</v>
      </c>
      <c r="G1831" s="71">
        <v>1.54859928798937E-2</v>
      </c>
      <c r="H1831" s="68">
        <v>7.5716845878136203</v>
      </c>
      <c r="I1831" s="71">
        <v>0</v>
      </c>
      <c r="J1831" s="68">
        <v>14.381720430107499</v>
      </c>
      <c r="K1831" s="71">
        <v>0.114694075609864</v>
      </c>
      <c r="L1831" s="68">
        <v>28.181003584229401</v>
      </c>
    </row>
    <row r="1832" spans="1:12" x14ac:dyDescent="0.2">
      <c r="A1832" s="72" t="s">
        <v>3736</v>
      </c>
      <c r="B1832" s="66" t="s">
        <v>3737</v>
      </c>
      <c r="C1832" s="67">
        <v>18</v>
      </c>
      <c r="D1832" s="67" t="s">
        <v>343</v>
      </c>
      <c r="E1832" s="71">
        <v>5.4145437784379601E-2</v>
      </c>
      <c r="F1832" s="68">
        <v>10.304659498207901</v>
      </c>
      <c r="G1832" s="71">
        <v>9.4060999047258495E-2</v>
      </c>
      <c r="H1832" s="68">
        <v>16.711469534050199</v>
      </c>
      <c r="I1832" s="71">
        <v>0</v>
      </c>
      <c r="J1832" s="68">
        <v>14.381720430107499</v>
      </c>
      <c r="K1832" s="71">
        <v>6.83753143058803E-2</v>
      </c>
      <c r="L1832" s="68">
        <v>21.953405017921099</v>
      </c>
    </row>
    <row r="1833" spans="1:12" x14ac:dyDescent="0.2">
      <c r="A1833" s="72" t="s">
        <v>3738</v>
      </c>
      <c r="B1833" s="66" t="s">
        <v>3739</v>
      </c>
      <c r="C1833" s="67">
        <v>18</v>
      </c>
      <c r="D1833" s="67" t="s">
        <v>343</v>
      </c>
      <c r="E1833" s="71">
        <v>3.0999176328098701E-2</v>
      </c>
      <c r="F1833" s="68">
        <v>6.2724014336917602</v>
      </c>
      <c r="G1833" s="71">
        <v>3.6000637632934302E-4</v>
      </c>
      <c r="H1833" s="68">
        <v>2.9121863799283201</v>
      </c>
      <c r="I1833" s="71">
        <v>0</v>
      </c>
      <c r="J1833" s="68">
        <v>14.381720430107499</v>
      </c>
      <c r="K1833" s="71">
        <v>9.2637522607966802E-2</v>
      </c>
      <c r="L1833" s="68">
        <v>25.224014336917602</v>
      </c>
    </row>
    <row r="1834" spans="1:12" x14ac:dyDescent="0.2">
      <c r="A1834" s="72" t="s">
        <v>3740</v>
      </c>
      <c r="B1834" s="66" t="s">
        <v>3741</v>
      </c>
      <c r="C1834" s="67">
        <v>18</v>
      </c>
      <c r="D1834" s="67" t="s">
        <v>343</v>
      </c>
      <c r="E1834" s="71">
        <v>0.11864209872300301</v>
      </c>
      <c r="F1834" s="68">
        <v>27.688172043010798</v>
      </c>
      <c r="G1834" s="71">
        <v>6.5342815355102501E-2</v>
      </c>
      <c r="H1834" s="68">
        <v>14.2025089605735</v>
      </c>
      <c r="I1834" s="71">
        <v>4.2795023683200498E-4</v>
      </c>
      <c r="J1834" s="68">
        <v>50.134408602150501</v>
      </c>
      <c r="K1834" s="71">
        <v>0.290155530577073</v>
      </c>
      <c r="L1834" s="68">
        <v>53.405017921147</v>
      </c>
    </row>
    <row r="1835" spans="1:12" x14ac:dyDescent="0.2">
      <c r="A1835" s="72" t="s">
        <v>1063</v>
      </c>
      <c r="B1835" s="66" t="s">
        <v>3742</v>
      </c>
      <c r="C1835" s="67">
        <v>18</v>
      </c>
      <c r="D1835" s="67" t="s">
        <v>343</v>
      </c>
      <c r="E1835" s="71">
        <v>0.12672551254915401</v>
      </c>
      <c r="F1835" s="68">
        <v>30.286738351254499</v>
      </c>
      <c r="G1835" s="71">
        <v>1.7696329932383899E-2</v>
      </c>
      <c r="H1835" s="68">
        <v>7.9749103942652297</v>
      </c>
      <c r="I1835" s="71">
        <v>3.7557091096975399E-4</v>
      </c>
      <c r="J1835" s="68">
        <v>48.879928315412201</v>
      </c>
      <c r="K1835" s="71">
        <v>0.36210463680410898</v>
      </c>
      <c r="L1835" s="68">
        <v>63.2616487455197</v>
      </c>
    </row>
    <row r="1836" spans="1:12" x14ac:dyDescent="0.2">
      <c r="A1836" s="72" t="s">
        <v>3743</v>
      </c>
      <c r="B1836" s="66" t="s">
        <v>3744</v>
      </c>
      <c r="C1836" s="67">
        <v>18</v>
      </c>
      <c r="D1836" s="67" t="s">
        <v>343</v>
      </c>
      <c r="E1836" s="71">
        <v>0.19199073231055599</v>
      </c>
      <c r="F1836" s="68">
        <v>48.655913978494603</v>
      </c>
      <c r="G1836" s="71">
        <v>0.34217284483688698</v>
      </c>
      <c r="H1836" s="68">
        <v>84.005376344086002</v>
      </c>
      <c r="I1836" s="71">
        <v>0.100929416141657</v>
      </c>
      <c r="J1836" s="68">
        <v>92.876344086021504</v>
      </c>
      <c r="K1836" s="71">
        <v>0.13286993595312299</v>
      </c>
      <c r="L1836" s="68">
        <v>30.331541218638002</v>
      </c>
    </row>
    <row r="1837" spans="1:12" x14ac:dyDescent="0.2">
      <c r="A1837" s="72" t="s">
        <v>3745</v>
      </c>
      <c r="B1837" s="66" t="s">
        <v>3746</v>
      </c>
      <c r="C1837" s="67">
        <v>18</v>
      </c>
      <c r="D1837" s="67" t="s">
        <v>343</v>
      </c>
      <c r="E1837" s="71">
        <v>8.4377277650513699E-2</v>
      </c>
      <c r="F1837" s="68">
        <v>20.564516129032299</v>
      </c>
      <c r="G1837" s="71">
        <v>0.137769660967588</v>
      </c>
      <c r="H1837" s="68">
        <v>20.878136200716799</v>
      </c>
      <c r="I1837" s="71">
        <v>8.21546742830704E-4</v>
      </c>
      <c r="J1837" s="68">
        <v>57.526881720430097</v>
      </c>
      <c r="K1837" s="71">
        <v>0.114540625241122</v>
      </c>
      <c r="L1837" s="68">
        <v>28.001792114695299</v>
      </c>
    </row>
    <row r="1838" spans="1:12" x14ac:dyDescent="0.2">
      <c r="A1838" s="72" t="s">
        <v>3747</v>
      </c>
      <c r="B1838" s="66" t="s">
        <v>3748</v>
      </c>
      <c r="C1838" s="67">
        <v>18</v>
      </c>
      <c r="D1838" s="67" t="s">
        <v>343</v>
      </c>
      <c r="E1838" s="71">
        <v>8.0617358977513806E-2</v>
      </c>
      <c r="F1838" s="68">
        <v>19.489247311827999</v>
      </c>
      <c r="G1838" s="71">
        <v>9.7303670484021706E-2</v>
      </c>
      <c r="H1838" s="68">
        <v>16.8458781362007</v>
      </c>
      <c r="I1838" s="71">
        <v>2.7023989258969801E-3</v>
      </c>
      <c r="J1838" s="68">
        <v>68.145161290322605</v>
      </c>
      <c r="K1838" s="71">
        <v>0.141846007522623</v>
      </c>
      <c r="L1838" s="68">
        <v>31.406810035842302</v>
      </c>
    </row>
    <row r="1839" spans="1:12" x14ac:dyDescent="0.2">
      <c r="A1839" s="72" t="s">
        <v>3749</v>
      </c>
      <c r="B1839" s="66" t="s">
        <v>3750</v>
      </c>
      <c r="C1839" s="67">
        <v>18</v>
      </c>
      <c r="D1839" s="67" t="s">
        <v>343</v>
      </c>
      <c r="E1839" s="71">
        <v>0.144667963511069</v>
      </c>
      <c r="F1839" s="68">
        <v>34.139784946236603</v>
      </c>
      <c r="G1839" s="71">
        <v>0.227213859229177</v>
      </c>
      <c r="H1839" s="68">
        <v>36.200716845878098</v>
      </c>
      <c r="I1839" s="71">
        <v>6.2288493555108003E-3</v>
      </c>
      <c r="J1839" s="68">
        <v>74.193548387096797</v>
      </c>
      <c r="K1839" s="71">
        <v>0.20056118194851999</v>
      </c>
      <c r="L1839" s="68">
        <v>39.605734767025098</v>
      </c>
    </row>
    <row r="1840" spans="1:12" x14ac:dyDescent="0.2">
      <c r="A1840" s="72" t="s">
        <v>606</v>
      </c>
      <c r="B1840" s="66" t="s">
        <v>3751</v>
      </c>
      <c r="C1840" s="67">
        <v>18</v>
      </c>
      <c r="D1840" s="67" t="s">
        <v>343</v>
      </c>
      <c r="E1840" s="71">
        <v>3.4358957344439799E-2</v>
      </c>
      <c r="F1840" s="68">
        <v>6.8548387096774199</v>
      </c>
      <c r="G1840" s="71">
        <v>4.7706655026938001E-2</v>
      </c>
      <c r="H1840" s="68">
        <v>12.0071684587814</v>
      </c>
      <c r="I1840" s="71">
        <v>2.28834501639336E-4</v>
      </c>
      <c r="J1840" s="68">
        <v>42.786738351254499</v>
      </c>
      <c r="K1840" s="71">
        <v>5.5141382504742098E-2</v>
      </c>
      <c r="L1840" s="68">
        <v>19.847670250896101</v>
      </c>
    </row>
    <row r="1841" spans="1:12" x14ac:dyDescent="0.2">
      <c r="A1841" s="72" t="s">
        <v>3752</v>
      </c>
      <c r="B1841" s="66" t="s">
        <v>3753</v>
      </c>
      <c r="C1841" s="67">
        <v>18</v>
      </c>
      <c r="D1841" s="67" t="s">
        <v>343</v>
      </c>
      <c r="E1841" s="71">
        <v>0.11985325217223</v>
      </c>
      <c r="F1841" s="68">
        <v>28.0913978494624</v>
      </c>
      <c r="G1841" s="71">
        <v>0.16604865802808799</v>
      </c>
      <c r="H1841" s="68">
        <v>24.462365591397798</v>
      </c>
      <c r="I1841" s="71">
        <v>2.2991572063513901E-2</v>
      </c>
      <c r="J1841" s="68">
        <v>83.691756272401406</v>
      </c>
      <c r="K1841" s="71">
        <v>0.170519526425089</v>
      </c>
      <c r="L1841" s="68">
        <v>35.170250896057297</v>
      </c>
    </row>
    <row r="1842" spans="1:12" x14ac:dyDescent="0.2">
      <c r="A1842" s="72" t="s">
        <v>3754</v>
      </c>
      <c r="B1842" s="66" t="s">
        <v>3755</v>
      </c>
      <c r="C1842" s="67">
        <v>18</v>
      </c>
      <c r="D1842" s="67" t="s">
        <v>343</v>
      </c>
      <c r="E1842" s="71">
        <v>0.16507945984411701</v>
      </c>
      <c r="F1842" s="68">
        <v>40.098566308243697</v>
      </c>
      <c r="G1842" s="71">
        <v>0.10681932949405901</v>
      </c>
      <c r="H1842" s="68">
        <v>17.786738351254499</v>
      </c>
      <c r="I1842" s="71">
        <v>6.4860821209385601E-13</v>
      </c>
      <c r="J1842" s="68">
        <v>14.6505376344086</v>
      </c>
      <c r="K1842" s="71">
        <v>0.38841905003764399</v>
      </c>
      <c r="L1842" s="68">
        <v>67.383512544802898</v>
      </c>
    </row>
    <row r="1843" spans="1:12" x14ac:dyDescent="0.2">
      <c r="A1843" s="72" t="s">
        <v>3756</v>
      </c>
      <c r="B1843" s="66" t="s">
        <v>3757</v>
      </c>
      <c r="C1843" s="67">
        <v>18</v>
      </c>
      <c r="D1843" s="67" t="s">
        <v>343</v>
      </c>
      <c r="E1843" s="71">
        <v>0.13672942320144499</v>
      </c>
      <c r="F1843" s="68">
        <v>32.123655913978503</v>
      </c>
      <c r="G1843" s="71">
        <v>3.9222005718507397E-2</v>
      </c>
      <c r="H1843" s="68">
        <v>11.0215053763441</v>
      </c>
      <c r="I1843" s="71">
        <v>3.9005880961250499E-5</v>
      </c>
      <c r="J1843" s="68">
        <v>27.867383512544802</v>
      </c>
      <c r="K1843" s="71">
        <v>0.37092725800486698</v>
      </c>
      <c r="L1843" s="68">
        <v>64.740143369175598</v>
      </c>
    </row>
    <row r="1844" spans="1:12" x14ac:dyDescent="0.2">
      <c r="A1844" s="72" t="s">
        <v>3758</v>
      </c>
      <c r="B1844" s="66" t="s">
        <v>3759</v>
      </c>
      <c r="C1844" s="67">
        <v>19</v>
      </c>
      <c r="D1844" s="67" t="s">
        <v>343</v>
      </c>
      <c r="E1844" s="71">
        <v>8.7122994382273902E-2</v>
      </c>
      <c r="F1844" s="68">
        <v>20.922939068100401</v>
      </c>
      <c r="G1844" s="71">
        <v>0.127649998640114</v>
      </c>
      <c r="H1844" s="68">
        <v>19.802867383512499</v>
      </c>
      <c r="I1844" s="71">
        <v>1.53311686406743E-3</v>
      </c>
      <c r="J1844" s="68">
        <v>64.023297491039401</v>
      </c>
      <c r="K1844" s="71">
        <v>0.13218586764264001</v>
      </c>
      <c r="L1844" s="68">
        <v>30.241935483871</v>
      </c>
    </row>
    <row r="1845" spans="1:12" x14ac:dyDescent="0.2">
      <c r="A1845" s="72" t="s">
        <v>3760</v>
      </c>
      <c r="B1845" s="66" t="s">
        <v>3761</v>
      </c>
      <c r="C1845" s="67">
        <v>18</v>
      </c>
      <c r="D1845" s="67" t="s">
        <v>343</v>
      </c>
      <c r="E1845" s="71">
        <v>0.20745663647843399</v>
      </c>
      <c r="F1845" s="68">
        <v>53.942652329749102</v>
      </c>
      <c r="G1845" s="71">
        <v>0.39129455079874698</v>
      </c>
      <c r="H1845" s="68">
        <v>90.770609318996407</v>
      </c>
      <c r="I1845" s="71">
        <v>4.88383176498284E-3</v>
      </c>
      <c r="J1845" s="68">
        <v>72.2222222222222</v>
      </c>
      <c r="K1845" s="71">
        <v>0.22619152687157201</v>
      </c>
      <c r="L1845" s="68">
        <v>43.727598566308203</v>
      </c>
    </row>
    <row r="1846" spans="1:12" x14ac:dyDescent="0.2">
      <c r="A1846" s="72" t="s">
        <v>3762</v>
      </c>
      <c r="B1846" s="66" t="s">
        <v>3763</v>
      </c>
      <c r="C1846" s="67">
        <v>18</v>
      </c>
      <c r="D1846" s="67" t="s">
        <v>343</v>
      </c>
      <c r="E1846" s="71">
        <v>0.25501056048667697</v>
      </c>
      <c r="F1846" s="68">
        <v>69.758064516128997</v>
      </c>
      <c r="G1846" s="71">
        <v>0.30204655732570701</v>
      </c>
      <c r="H1846" s="68">
        <v>46.191756272401399</v>
      </c>
      <c r="I1846" s="71">
        <v>0.20218718077020001</v>
      </c>
      <c r="J1846" s="68">
        <v>95.250896057347703</v>
      </c>
      <c r="K1846" s="71">
        <v>0.26079794336412399</v>
      </c>
      <c r="L1846" s="68">
        <v>48.835125448028698</v>
      </c>
    </row>
    <row r="1847" spans="1:12" x14ac:dyDescent="0.2">
      <c r="A1847" s="72" t="s">
        <v>3764</v>
      </c>
      <c r="B1847" s="66" t="s">
        <v>3765</v>
      </c>
      <c r="C1847" s="67">
        <v>18</v>
      </c>
      <c r="D1847" s="67" t="s">
        <v>343</v>
      </c>
      <c r="E1847" s="71">
        <v>0.34893300033187302</v>
      </c>
      <c r="F1847" s="68">
        <v>91.8010752688172</v>
      </c>
      <c r="G1847" s="71">
        <v>0.45479302038322</v>
      </c>
      <c r="H1847" s="68">
        <v>93.906810035842298</v>
      </c>
      <c r="I1847" s="71">
        <v>0.46339390489091498</v>
      </c>
      <c r="J1847" s="68">
        <v>98.387096774193594</v>
      </c>
      <c r="K1847" s="71">
        <v>0.128612075721485</v>
      </c>
      <c r="L1847" s="68">
        <v>29.6146953405018</v>
      </c>
    </row>
    <row r="1848" spans="1:12" x14ac:dyDescent="0.2">
      <c r="A1848" s="72" t="s">
        <v>3766</v>
      </c>
      <c r="B1848" s="66" t="s">
        <v>3767</v>
      </c>
      <c r="C1848" s="67">
        <v>18</v>
      </c>
      <c r="D1848" s="67" t="s">
        <v>343</v>
      </c>
      <c r="E1848" s="71">
        <v>0.26752198759564499</v>
      </c>
      <c r="F1848" s="68">
        <v>75.044802867383495</v>
      </c>
      <c r="G1848" s="71">
        <v>0.36232870095918202</v>
      </c>
      <c r="H1848" s="68">
        <v>88.127240143369207</v>
      </c>
      <c r="I1848" s="71">
        <v>0.28006194359313002</v>
      </c>
      <c r="J1848" s="68">
        <v>96.326164874552006</v>
      </c>
      <c r="K1848" s="71">
        <v>0.160175318234623</v>
      </c>
      <c r="L1848" s="68">
        <v>33.4677419354839</v>
      </c>
    </row>
    <row r="1849" spans="1:12" x14ac:dyDescent="0.2">
      <c r="A1849" s="72" t="s">
        <v>616</v>
      </c>
      <c r="B1849" s="66" t="s">
        <v>3768</v>
      </c>
      <c r="C1849" s="67">
        <v>18</v>
      </c>
      <c r="D1849" s="67" t="s">
        <v>343</v>
      </c>
      <c r="E1849" s="71">
        <v>8.9233554866821899E-2</v>
      </c>
      <c r="F1849" s="68">
        <v>21.4605734767025</v>
      </c>
      <c r="G1849" s="71">
        <v>0.166480055474234</v>
      </c>
      <c r="H1849" s="68">
        <v>24.596774193548399</v>
      </c>
      <c r="I1849" s="71">
        <v>3.4877076074025901E-3</v>
      </c>
      <c r="J1849" s="68">
        <v>70.295698924731198</v>
      </c>
      <c r="K1849" s="71">
        <v>9.7732901518829005E-2</v>
      </c>
      <c r="L1849" s="68">
        <v>25.985663082437298</v>
      </c>
    </row>
    <row r="1850" spans="1:12" x14ac:dyDescent="0.2">
      <c r="A1850" s="72" t="s">
        <v>3769</v>
      </c>
      <c r="B1850" s="66" t="s">
        <v>3770</v>
      </c>
      <c r="C1850" s="67">
        <v>18</v>
      </c>
      <c r="D1850" s="67" t="s">
        <v>343</v>
      </c>
      <c r="E1850" s="71">
        <v>5.6914979280351698E-2</v>
      </c>
      <c r="F1850" s="68">
        <v>11.5143369175627</v>
      </c>
      <c r="G1850" s="71">
        <v>8.3978679119103894E-2</v>
      </c>
      <c r="H1850" s="68">
        <v>15.8154121863799</v>
      </c>
      <c r="I1850" s="71">
        <v>2.2672890042603E-3</v>
      </c>
      <c r="J1850" s="68">
        <v>66.487455197132604</v>
      </c>
      <c r="K1850" s="71">
        <v>8.44989697176909E-2</v>
      </c>
      <c r="L1850" s="68">
        <v>24.283154121863799</v>
      </c>
    </row>
    <row r="1851" spans="1:12" x14ac:dyDescent="0.2">
      <c r="A1851" s="72" t="s">
        <v>3771</v>
      </c>
      <c r="B1851" s="66" t="s">
        <v>3772</v>
      </c>
      <c r="C1851" s="67">
        <v>18</v>
      </c>
      <c r="D1851" s="67" t="s">
        <v>343</v>
      </c>
      <c r="E1851" s="71">
        <v>4.6276779214891997E-2</v>
      </c>
      <c r="F1851" s="68">
        <v>8.9605734767025105</v>
      </c>
      <c r="G1851" s="71">
        <v>6.0948333827554303E-2</v>
      </c>
      <c r="H1851" s="68">
        <v>13.5752688172043</v>
      </c>
      <c r="I1851" s="71">
        <v>0</v>
      </c>
      <c r="J1851" s="68">
        <v>14.381720430107499</v>
      </c>
      <c r="K1851" s="71">
        <v>7.7882003817121806E-2</v>
      </c>
      <c r="L1851" s="68">
        <v>23.476702508960599</v>
      </c>
    </row>
    <row r="1852" spans="1:12" x14ac:dyDescent="0.2">
      <c r="A1852" s="72" t="s">
        <v>3773</v>
      </c>
      <c r="B1852" s="66" t="s">
        <v>3774</v>
      </c>
      <c r="C1852" s="67">
        <v>18</v>
      </c>
      <c r="D1852" s="67" t="s">
        <v>343</v>
      </c>
      <c r="E1852" s="71">
        <v>0.10262828137204701</v>
      </c>
      <c r="F1852" s="68">
        <v>23.745519713261601</v>
      </c>
      <c r="G1852" s="71">
        <v>0.18075247234734701</v>
      </c>
      <c r="H1852" s="68">
        <v>28.942652329749102</v>
      </c>
      <c r="I1852" s="71">
        <v>2.71938149497759E-2</v>
      </c>
      <c r="J1852" s="68">
        <v>85.125448028673802</v>
      </c>
      <c r="K1852" s="71">
        <v>9.9938556819018601E-2</v>
      </c>
      <c r="L1852" s="68">
        <v>26.3888888888889</v>
      </c>
    </row>
    <row r="1853" spans="1:12" x14ac:dyDescent="0.2">
      <c r="A1853" s="72" t="s">
        <v>532</v>
      </c>
      <c r="B1853" s="66" t="s">
        <v>3775</v>
      </c>
      <c r="C1853" s="67">
        <v>18</v>
      </c>
      <c r="D1853" s="67" t="s">
        <v>343</v>
      </c>
      <c r="E1853" s="71">
        <v>4.8887447251674099E-2</v>
      </c>
      <c r="F1853" s="68">
        <v>9.3189964157706093</v>
      </c>
      <c r="G1853" s="71">
        <v>6.8780337937900504E-2</v>
      </c>
      <c r="H1853" s="68">
        <v>14.381720430107499</v>
      </c>
      <c r="I1853" s="71">
        <v>0</v>
      </c>
      <c r="J1853" s="68">
        <v>14.381720430107499</v>
      </c>
      <c r="K1853" s="71">
        <v>7.7882003817121806E-2</v>
      </c>
      <c r="L1853" s="68">
        <v>23.476702508960599</v>
      </c>
    </row>
    <row r="1854" spans="1:12" x14ac:dyDescent="0.2">
      <c r="A1854" s="72" t="s">
        <v>3776</v>
      </c>
      <c r="B1854" s="66" t="s">
        <v>3777</v>
      </c>
      <c r="C1854" s="67">
        <v>18</v>
      </c>
      <c r="D1854" s="67" t="s">
        <v>343</v>
      </c>
      <c r="E1854" s="71">
        <v>5.7243823567791001E-2</v>
      </c>
      <c r="F1854" s="68">
        <v>11.8279569892473</v>
      </c>
      <c r="G1854" s="71">
        <v>5.4147671474814703E-2</v>
      </c>
      <c r="H1854" s="68">
        <v>12.634408602150501</v>
      </c>
      <c r="I1854" s="71">
        <v>8.0219915860408808E-12</v>
      </c>
      <c r="J1854" s="68">
        <v>14.7401433691756</v>
      </c>
      <c r="K1854" s="71">
        <v>0.11758379922053599</v>
      </c>
      <c r="L1854" s="68">
        <v>28.584229390680999</v>
      </c>
    </row>
    <row r="1855" spans="1:12" x14ac:dyDescent="0.2">
      <c r="A1855" s="72" t="s">
        <v>832</v>
      </c>
      <c r="B1855" s="66" t="s">
        <v>3778</v>
      </c>
      <c r="C1855" s="67">
        <v>18</v>
      </c>
      <c r="D1855" s="67" t="s">
        <v>343</v>
      </c>
      <c r="E1855" s="71">
        <v>4.5977368612377903E-2</v>
      </c>
      <c r="F1855" s="68">
        <v>8.9157706093190008</v>
      </c>
      <c r="G1855" s="71">
        <v>7.4505666707716897E-2</v>
      </c>
      <c r="H1855" s="68">
        <v>14.8745519713262</v>
      </c>
      <c r="I1855" s="71">
        <v>9.8402241362276406E-4</v>
      </c>
      <c r="J1855" s="68">
        <v>59.363799283154101</v>
      </c>
      <c r="K1855" s="71">
        <v>6.2442416715794001E-2</v>
      </c>
      <c r="L1855" s="68">
        <v>21.012544802867399</v>
      </c>
    </row>
    <row r="1856" spans="1:12" x14ac:dyDescent="0.2">
      <c r="A1856" s="72" t="s">
        <v>3779</v>
      </c>
      <c r="B1856" s="66" t="s">
        <v>3780</v>
      </c>
      <c r="C1856" s="67">
        <v>18</v>
      </c>
      <c r="D1856" s="67" t="s">
        <v>343</v>
      </c>
      <c r="E1856" s="71">
        <v>9.1705055293922796E-2</v>
      </c>
      <c r="F1856" s="68">
        <v>22.087813620071699</v>
      </c>
      <c r="G1856" s="71">
        <v>0.255048063943698</v>
      </c>
      <c r="H1856" s="68">
        <v>39.471326164874597</v>
      </c>
      <c r="I1856" s="71">
        <v>2.1620423636351701E-4</v>
      </c>
      <c r="J1856" s="68">
        <v>42.159498207885299</v>
      </c>
      <c r="K1856" s="71">
        <v>1.9850897701707199E-2</v>
      </c>
      <c r="L1856" s="68">
        <v>12.231182795698899</v>
      </c>
    </row>
    <row r="1857" spans="1:12" x14ac:dyDescent="0.2">
      <c r="A1857" s="72" t="s">
        <v>3781</v>
      </c>
      <c r="B1857" s="66" t="s">
        <v>3782</v>
      </c>
      <c r="C1857" s="67">
        <v>18</v>
      </c>
      <c r="D1857" s="67" t="s">
        <v>343</v>
      </c>
      <c r="E1857" s="71">
        <v>0.102495694707481</v>
      </c>
      <c r="F1857" s="68">
        <v>23.655913978494599</v>
      </c>
      <c r="G1857" s="71">
        <v>0.273854071121167</v>
      </c>
      <c r="H1857" s="68">
        <v>42.2939068100358</v>
      </c>
      <c r="I1857" s="71">
        <v>5.4818349843055003E-4</v>
      </c>
      <c r="J1857" s="68">
        <v>52.6433691756272</v>
      </c>
      <c r="K1857" s="71">
        <v>3.3084829502845303E-2</v>
      </c>
      <c r="L1857" s="68">
        <v>15.860215053763399</v>
      </c>
    </row>
    <row r="1858" spans="1:12" x14ac:dyDescent="0.2">
      <c r="A1858" s="72" t="s">
        <v>3783</v>
      </c>
      <c r="B1858" s="66" t="s">
        <v>3784</v>
      </c>
      <c r="C1858" s="67">
        <v>18</v>
      </c>
      <c r="D1858" s="67" t="s">
        <v>343</v>
      </c>
      <c r="E1858" s="71">
        <v>6.5109981836967701E-2</v>
      </c>
      <c r="F1858" s="68">
        <v>15.5017921146953</v>
      </c>
      <c r="G1858" s="71">
        <v>0.17975959583720999</v>
      </c>
      <c r="H1858" s="68">
        <v>28.7186379928315</v>
      </c>
      <c r="I1858" s="71">
        <v>1.3076257236533501E-4</v>
      </c>
      <c r="J1858" s="68">
        <v>36.424731182795703</v>
      </c>
      <c r="K1858" s="71">
        <v>1.54395871013278E-2</v>
      </c>
      <c r="L1858" s="68">
        <v>11.155913978494601</v>
      </c>
    </row>
    <row r="1859" spans="1:12" x14ac:dyDescent="0.2">
      <c r="A1859" s="72" t="s">
        <v>3785</v>
      </c>
      <c r="B1859" s="66" t="s">
        <v>3786</v>
      </c>
      <c r="C1859" s="67">
        <v>18</v>
      </c>
      <c r="D1859" s="67" t="s">
        <v>343</v>
      </c>
      <c r="E1859" s="71">
        <v>7.8873356750860005E-2</v>
      </c>
      <c r="F1859" s="68">
        <v>19.1308243727599</v>
      </c>
      <c r="G1859" s="71">
        <v>0.21894436611545501</v>
      </c>
      <c r="H1859" s="68">
        <v>35.4838709677419</v>
      </c>
      <c r="I1859" s="71">
        <v>3.0461735607833702E-5</v>
      </c>
      <c r="J1859" s="68">
        <v>26.5681003584229</v>
      </c>
      <c r="K1859" s="71">
        <v>1.7645242401517498E-2</v>
      </c>
      <c r="L1859" s="68">
        <v>11.6039426523297</v>
      </c>
    </row>
    <row r="1860" spans="1:12" x14ac:dyDescent="0.2">
      <c r="A1860" s="72" t="s">
        <v>3787</v>
      </c>
      <c r="B1860" s="66" t="s">
        <v>3788</v>
      </c>
      <c r="C1860" s="67">
        <v>18</v>
      </c>
      <c r="D1860" s="67" t="s">
        <v>343</v>
      </c>
      <c r="E1860" s="71">
        <v>8.9866745764553793E-2</v>
      </c>
      <c r="F1860" s="68">
        <v>21.684587813620102</v>
      </c>
      <c r="G1860" s="71">
        <v>0.16964533515309699</v>
      </c>
      <c r="H1860" s="68">
        <v>26.299283154121898</v>
      </c>
      <c r="I1860" s="71">
        <v>1.63453215456669E-5</v>
      </c>
      <c r="J1860" s="68">
        <v>23.2974910394265</v>
      </c>
      <c r="K1860" s="71">
        <v>9.9938556819018601E-2</v>
      </c>
      <c r="L1860" s="68">
        <v>26.3888888888889</v>
      </c>
    </row>
    <row r="1861" spans="1:12" x14ac:dyDescent="0.2">
      <c r="A1861" s="72" t="s">
        <v>3789</v>
      </c>
      <c r="B1861" s="66" t="s">
        <v>3790</v>
      </c>
      <c r="C1861" s="67">
        <v>18</v>
      </c>
      <c r="D1861" s="67" t="s">
        <v>343</v>
      </c>
      <c r="E1861" s="71">
        <v>5.8481036756223397E-2</v>
      </c>
      <c r="F1861" s="68">
        <v>12.410394265233</v>
      </c>
      <c r="G1861" s="71">
        <v>0.173237454968481</v>
      </c>
      <c r="H1861" s="68">
        <v>27.374551971326198</v>
      </c>
      <c r="I1861" s="71">
        <v>0</v>
      </c>
      <c r="J1861" s="68">
        <v>14.381720430107499</v>
      </c>
      <c r="K1861" s="71">
        <v>2.2056553001896899E-3</v>
      </c>
      <c r="L1861" s="68">
        <v>5.5555555555555598</v>
      </c>
    </row>
    <row r="1862" spans="1:12" x14ac:dyDescent="0.2">
      <c r="A1862" s="72" t="s">
        <v>3791</v>
      </c>
      <c r="B1862" s="66" t="s">
        <v>3792</v>
      </c>
      <c r="C1862" s="67">
        <v>18</v>
      </c>
      <c r="D1862" s="67" t="s">
        <v>343</v>
      </c>
      <c r="E1862" s="71">
        <v>5.57391519109256E-2</v>
      </c>
      <c r="F1862" s="68">
        <v>10.663082437276</v>
      </c>
      <c r="G1862" s="71">
        <v>0.16721745573277699</v>
      </c>
      <c r="H1862" s="68">
        <v>24.910394265232998</v>
      </c>
      <c r="I1862" s="71">
        <v>0</v>
      </c>
      <c r="J1862" s="68">
        <v>14.381720430107499</v>
      </c>
      <c r="K1862" s="71">
        <v>0</v>
      </c>
      <c r="L1862" s="68">
        <v>3.2706093189964198</v>
      </c>
    </row>
    <row r="1863" spans="1:12" x14ac:dyDescent="0.2">
      <c r="A1863" s="72" t="s">
        <v>3793</v>
      </c>
      <c r="B1863" s="66" t="s">
        <v>3794</v>
      </c>
      <c r="C1863" s="67">
        <v>17</v>
      </c>
      <c r="D1863" s="67" t="s">
        <v>343</v>
      </c>
      <c r="E1863" s="71">
        <v>0.18715689629080801</v>
      </c>
      <c r="F1863" s="68">
        <v>47.177419354838698</v>
      </c>
      <c r="G1863" s="71">
        <v>1.33366717063801E-2</v>
      </c>
      <c r="H1863" s="68">
        <v>7.2580645161290303</v>
      </c>
      <c r="I1863" s="71">
        <v>0</v>
      </c>
      <c r="J1863" s="68">
        <v>14.381720430107499</v>
      </c>
      <c r="K1863" s="71">
        <v>0.54813401716604304</v>
      </c>
      <c r="L1863" s="68">
        <v>87.410394265232995</v>
      </c>
    </row>
    <row r="1864" spans="1:12" x14ac:dyDescent="0.2">
      <c r="A1864" s="72" t="s">
        <v>3795</v>
      </c>
      <c r="B1864" s="66" t="s">
        <v>3796</v>
      </c>
      <c r="C1864" s="67">
        <v>17</v>
      </c>
      <c r="D1864" s="67" t="s">
        <v>343</v>
      </c>
      <c r="E1864" s="71">
        <v>0.20537910322956601</v>
      </c>
      <c r="F1864" s="68">
        <v>53.091397849462403</v>
      </c>
      <c r="G1864" s="71">
        <v>1.7426670759153499E-2</v>
      </c>
      <c r="H1864" s="68">
        <v>7.8853046594982104</v>
      </c>
      <c r="I1864" s="71">
        <v>2.2787987669111899E-10</v>
      </c>
      <c r="J1864" s="68">
        <v>15.1433691756272</v>
      </c>
      <c r="K1864" s="71">
        <v>0.59871063870166397</v>
      </c>
      <c r="L1864" s="68">
        <v>91.039426523297493</v>
      </c>
    </row>
    <row r="1865" spans="1:12" x14ac:dyDescent="0.2">
      <c r="A1865" s="72" t="s">
        <v>3797</v>
      </c>
      <c r="B1865" s="66" t="s">
        <v>3798</v>
      </c>
      <c r="C1865" s="67">
        <v>18</v>
      </c>
      <c r="D1865" s="67" t="s">
        <v>343</v>
      </c>
      <c r="E1865" s="71">
        <v>0.18065411838919501</v>
      </c>
      <c r="F1865" s="68">
        <v>45.116487455197102</v>
      </c>
      <c r="G1865" s="71">
        <v>0.26009771339578702</v>
      </c>
      <c r="H1865" s="68">
        <v>40.188172043010802</v>
      </c>
      <c r="I1865" s="71">
        <v>1.1144537417500101E-6</v>
      </c>
      <c r="J1865" s="68">
        <v>17.4283154121864</v>
      </c>
      <c r="K1865" s="71">
        <v>0.28186352731805597</v>
      </c>
      <c r="L1865" s="68">
        <v>52.240143369175598</v>
      </c>
    </row>
    <row r="1866" spans="1:12" x14ac:dyDescent="0.2">
      <c r="A1866" s="72" t="s">
        <v>1705</v>
      </c>
      <c r="B1866" s="66" t="s">
        <v>3799</v>
      </c>
      <c r="C1866" s="67">
        <v>17</v>
      </c>
      <c r="D1866" s="67" t="s">
        <v>343</v>
      </c>
      <c r="E1866" s="71">
        <v>0.16551556743826901</v>
      </c>
      <c r="F1866" s="68">
        <v>40.232974910394297</v>
      </c>
      <c r="G1866" s="71">
        <v>6.3539248416813507E-2</v>
      </c>
      <c r="H1866" s="68">
        <v>13.8888888888889</v>
      </c>
      <c r="I1866" s="71">
        <v>9.8130283556486001E-5</v>
      </c>
      <c r="J1866" s="68">
        <v>34.229390681003601</v>
      </c>
      <c r="K1866" s="71">
        <v>0.43290932361443801</v>
      </c>
      <c r="L1866" s="68">
        <v>73.790322580645196</v>
      </c>
    </row>
    <row r="1867" spans="1:12" x14ac:dyDescent="0.2">
      <c r="A1867" s="72" t="s">
        <v>3800</v>
      </c>
      <c r="B1867" s="66" t="s">
        <v>3801</v>
      </c>
      <c r="C1867" s="67">
        <v>18</v>
      </c>
      <c r="D1867" s="67" t="s">
        <v>343</v>
      </c>
      <c r="E1867" s="71">
        <v>0.21742721102909199</v>
      </c>
      <c r="F1867" s="68">
        <v>57.034050179211498</v>
      </c>
      <c r="G1867" s="71">
        <v>0.23526036145225701</v>
      </c>
      <c r="H1867" s="68">
        <v>37.051971326164903</v>
      </c>
      <c r="I1867" s="71">
        <v>2.63965662971846E-2</v>
      </c>
      <c r="J1867" s="68">
        <v>84.767025089605696</v>
      </c>
      <c r="K1867" s="71">
        <v>0.390624705337833</v>
      </c>
      <c r="L1867" s="68">
        <v>67.697132616487494</v>
      </c>
    </row>
    <row r="1868" spans="1:12" x14ac:dyDescent="0.2">
      <c r="A1868" s="72" t="s">
        <v>3802</v>
      </c>
      <c r="B1868" s="66" t="s">
        <v>3803</v>
      </c>
      <c r="C1868" s="67">
        <v>18</v>
      </c>
      <c r="D1868" s="67" t="s">
        <v>343</v>
      </c>
      <c r="E1868" s="71">
        <v>0.148190009179239</v>
      </c>
      <c r="F1868" s="68">
        <v>35.3494623655914</v>
      </c>
      <c r="G1868" s="71">
        <v>0.104166336175404</v>
      </c>
      <c r="H1868" s="68">
        <v>17.473118279569899</v>
      </c>
      <c r="I1868" s="71">
        <v>5.4509864709643601E-3</v>
      </c>
      <c r="J1868" s="68">
        <v>72.894265232974902</v>
      </c>
      <c r="K1868" s="71">
        <v>0.33495270489134998</v>
      </c>
      <c r="L1868" s="68">
        <v>60.080645161290299</v>
      </c>
    </row>
    <row r="1869" spans="1:12" x14ac:dyDescent="0.2">
      <c r="A1869" s="72" t="s">
        <v>616</v>
      </c>
      <c r="B1869" s="66" t="s">
        <v>3804</v>
      </c>
      <c r="C1869" s="67">
        <v>18</v>
      </c>
      <c r="D1869" s="67" t="s">
        <v>343</v>
      </c>
      <c r="E1869" s="71">
        <v>0.138039058261897</v>
      </c>
      <c r="F1869" s="68">
        <v>32.392473118279597</v>
      </c>
      <c r="G1869" s="71">
        <v>0.111891657681125</v>
      </c>
      <c r="H1869" s="68">
        <v>18.0555555555556</v>
      </c>
      <c r="I1869" s="71">
        <v>3.2473653267351501E-3</v>
      </c>
      <c r="J1869" s="68">
        <v>69.758064516128997</v>
      </c>
      <c r="K1869" s="71">
        <v>0.29897815177783199</v>
      </c>
      <c r="L1869" s="68">
        <v>54.9283154121864</v>
      </c>
    </row>
    <row r="1870" spans="1:12" x14ac:dyDescent="0.2">
      <c r="A1870" s="72" t="s">
        <v>3805</v>
      </c>
      <c r="B1870" s="66" t="s">
        <v>3806</v>
      </c>
      <c r="C1870" s="67">
        <v>18</v>
      </c>
      <c r="D1870" s="67" t="s">
        <v>343</v>
      </c>
      <c r="E1870" s="71">
        <v>0.26452360255660501</v>
      </c>
      <c r="F1870" s="68">
        <v>73.879928315412201</v>
      </c>
      <c r="G1870" s="71">
        <v>0.21405100975949401</v>
      </c>
      <c r="H1870" s="68">
        <v>35.035842293906803</v>
      </c>
      <c r="I1870" s="71">
        <v>0.37386323705093799</v>
      </c>
      <c r="J1870" s="68">
        <v>97.759856630824402</v>
      </c>
      <c r="K1870" s="71">
        <v>0.205656560859382</v>
      </c>
      <c r="L1870" s="68">
        <v>40.546594982078901</v>
      </c>
    </row>
    <row r="1871" spans="1:12" x14ac:dyDescent="0.2">
      <c r="A1871" s="72" t="s">
        <v>648</v>
      </c>
      <c r="B1871" s="66" t="s">
        <v>3807</v>
      </c>
      <c r="C1871" s="67">
        <v>18</v>
      </c>
      <c r="D1871" s="67" t="s">
        <v>343</v>
      </c>
      <c r="E1871" s="71">
        <v>0.12888238061125601</v>
      </c>
      <c r="F1871" s="68">
        <v>30.8691756272401</v>
      </c>
      <c r="G1871" s="71">
        <v>0.12512666096041</v>
      </c>
      <c r="H1871" s="68">
        <v>19.489247311827999</v>
      </c>
      <c r="I1871" s="71">
        <v>7.2253750923459198E-4</v>
      </c>
      <c r="J1871" s="68">
        <v>56.3172043010753</v>
      </c>
      <c r="K1871" s="71">
        <v>0.26079794336412399</v>
      </c>
      <c r="L1871" s="68">
        <v>48.835125448028698</v>
      </c>
    </row>
    <row r="1872" spans="1:12" x14ac:dyDescent="0.2">
      <c r="A1872" s="72" t="s">
        <v>3808</v>
      </c>
      <c r="B1872" s="66" t="s">
        <v>3809</v>
      </c>
      <c r="C1872" s="67">
        <v>18</v>
      </c>
      <c r="D1872" s="67" t="s">
        <v>343</v>
      </c>
      <c r="E1872" s="71">
        <v>0.115738961901964</v>
      </c>
      <c r="F1872" s="68">
        <v>26.7025089605735</v>
      </c>
      <c r="G1872" s="71">
        <v>0.144083781386772</v>
      </c>
      <c r="H1872" s="68">
        <v>21.370967741935502</v>
      </c>
      <c r="I1872" s="71">
        <v>5.0258820295548901E-2</v>
      </c>
      <c r="J1872" s="68">
        <v>89.471326164874597</v>
      </c>
      <c r="K1872" s="71">
        <v>0.15287428402357101</v>
      </c>
      <c r="L1872" s="68">
        <v>32.437275985663099</v>
      </c>
    </row>
    <row r="1873" spans="1:12" x14ac:dyDescent="0.2">
      <c r="A1873" s="72" t="s">
        <v>3810</v>
      </c>
      <c r="B1873" s="66" t="s">
        <v>3811</v>
      </c>
      <c r="C1873" s="67">
        <v>18</v>
      </c>
      <c r="D1873" s="67" t="s">
        <v>343</v>
      </c>
      <c r="E1873" s="71">
        <v>7.6310200280675394E-2</v>
      </c>
      <c r="F1873" s="68">
        <v>18.413978494623699</v>
      </c>
      <c r="G1873" s="71">
        <v>0.208049071046573</v>
      </c>
      <c r="H1873" s="68">
        <v>34.050179211469498</v>
      </c>
      <c r="I1873" s="71">
        <v>3.2362873939351501E-3</v>
      </c>
      <c r="J1873" s="68">
        <v>69.713261648745501</v>
      </c>
      <c r="K1873" s="71">
        <v>1.7645242401517498E-2</v>
      </c>
      <c r="L1873" s="68">
        <v>11.6039426523297</v>
      </c>
    </row>
    <row r="1874" spans="1:12" x14ac:dyDescent="0.2">
      <c r="A1874" s="72" t="s">
        <v>3812</v>
      </c>
      <c r="B1874" s="66" t="s">
        <v>3813</v>
      </c>
      <c r="C1874" s="67">
        <v>18</v>
      </c>
      <c r="D1874" s="67" t="s">
        <v>343</v>
      </c>
      <c r="E1874" s="71">
        <v>7.5556125641054794E-2</v>
      </c>
      <c r="F1874" s="68">
        <v>18.1899641577061</v>
      </c>
      <c r="G1874" s="71">
        <v>0.21625882783799899</v>
      </c>
      <c r="H1874" s="68">
        <v>35.170250896057297</v>
      </c>
      <c r="I1874" s="71">
        <v>1.5869278844066401E-3</v>
      </c>
      <c r="J1874" s="68">
        <v>64.202508960573496</v>
      </c>
      <c r="K1874" s="71">
        <v>8.8226212007587491E-3</v>
      </c>
      <c r="L1874" s="68">
        <v>9.2293906810035793</v>
      </c>
    </row>
    <row r="1875" spans="1:12" x14ac:dyDescent="0.2">
      <c r="A1875" s="72" t="s">
        <v>3814</v>
      </c>
      <c r="B1875" s="66" t="s">
        <v>3815</v>
      </c>
      <c r="C1875" s="67">
        <v>18</v>
      </c>
      <c r="D1875" s="67" t="s">
        <v>343</v>
      </c>
      <c r="E1875" s="71">
        <v>6.8439649066210501E-2</v>
      </c>
      <c r="F1875" s="68">
        <v>16.621863799283201</v>
      </c>
      <c r="G1875" s="71">
        <v>0.184906227222987</v>
      </c>
      <c r="H1875" s="68">
        <v>30.017921146953402</v>
      </c>
      <c r="I1875" s="71">
        <v>9.3844434746962798E-3</v>
      </c>
      <c r="J1875" s="68">
        <v>77.195340501792103</v>
      </c>
      <c r="K1875" s="71">
        <v>1.1028276500948399E-2</v>
      </c>
      <c r="L1875" s="68">
        <v>10.0358422939068</v>
      </c>
    </row>
    <row r="1876" spans="1:12" x14ac:dyDescent="0.2">
      <c r="A1876" s="72" t="s">
        <v>3816</v>
      </c>
      <c r="B1876" s="66" t="s">
        <v>3817</v>
      </c>
      <c r="C1876" s="67">
        <v>18</v>
      </c>
      <c r="D1876" s="67" t="s">
        <v>343</v>
      </c>
      <c r="E1876" s="71">
        <v>9.1585000589850404E-2</v>
      </c>
      <c r="F1876" s="68">
        <v>22.0430107526882</v>
      </c>
      <c r="G1876" s="71">
        <v>0.187591997436586</v>
      </c>
      <c r="H1876" s="68">
        <v>30.465949820788499</v>
      </c>
      <c r="I1876" s="71">
        <v>8.05460384323963E-2</v>
      </c>
      <c r="J1876" s="68">
        <v>91.5322580645161</v>
      </c>
      <c r="K1876" s="71">
        <v>6.6169659005690601E-3</v>
      </c>
      <c r="L1876" s="68">
        <v>8.2437275985663092</v>
      </c>
    </row>
    <row r="1877" spans="1:12" x14ac:dyDescent="0.2">
      <c r="A1877" s="72" t="s">
        <v>3818</v>
      </c>
      <c r="B1877" s="66" t="s">
        <v>3819</v>
      </c>
      <c r="C1877" s="67">
        <v>18</v>
      </c>
      <c r="D1877" s="67" t="s">
        <v>343</v>
      </c>
      <c r="E1877" s="71">
        <v>0.146662111613581</v>
      </c>
      <c r="F1877" s="68">
        <v>34.811827956989198</v>
      </c>
      <c r="G1877" s="71">
        <v>0.18695067665369799</v>
      </c>
      <c r="H1877" s="68">
        <v>30.421146953405</v>
      </c>
      <c r="I1877" s="71">
        <v>0.24200738168609701</v>
      </c>
      <c r="J1877" s="68">
        <v>95.878136200716895</v>
      </c>
      <c r="K1877" s="71">
        <v>1.1028276500948399E-2</v>
      </c>
      <c r="L1877" s="68">
        <v>10.0358422939068</v>
      </c>
    </row>
    <row r="1878" spans="1:12" x14ac:dyDescent="0.2">
      <c r="A1878" s="72" t="s">
        <v>3820</v>
      </c>
      <c r="B1878" s="66" t="s">
        <v>3821</v>
      </c>
      <c r="C1878" s="67">
        <v>18</v>
      </c>
      <c r="D1878" s="67" t="s">
        <v>343</v>
      </c>
      <c r="E1878" s="71">
        <v>6.15075749832854E-2</v>
      </c>
      <c r="F1878" s="68">
        <v>13.933691756272401</v>
      </c>
      <c r="G1878" s="71">
        <v>0.16908313784852799</v>
      </c>
      <c r="H1878" s="68">
        <v>26.030465949820801</v>
      </c>
      <c r="I1878" s="71">
        <v>0</v>
      </c>
      <c r="J1878" s="68">
        <v>14.381720430107499</v>
      </c>
      <c r="K1878" s="71">
        <v>1.54395871013278E-2</v>
      </c>
      <c r="L1878" s="68">
        <v>11.155913978494601</v>
      </c>
    </row>
    <row r="1879" spans="1:12" x14ac:dyDescent="0.2">
      <c r="A1879" s="72" t="s">
        <v>3822</v>
      </c>
      <c r="B1879" s="66" t="s">
        <v>3823</v>
      </c>
      <c r="C1879" s="67">
        <v>18</v>
      </c>
      <c r="D1879" s="67" t="s">
        <v>343</v>
      </c>
      <c r="E1879" s="71">
        <v>5.8540083385587603E-2</v>
      </c>
      <c r="F1879" s="68">
        <v>12.455197132616499</v>
      </c>
      <c r="G1879" s="71">
        <v>0.167204335777695</v>
      </c>
      <c r="H1879" s="68">
        <v>24.865591397849499</v>
      </c>
      <c r="I1879" s="71">
        <v>4.0046037786883801E-3</v>
      </c>
      <c r="J1879" s="68">
        <v>71.012544802867396</v>
      </c>
      <c r="K1879" s="71">
        <v>4.4113106003793798E-3</v>
      </c>
      <c r="L1879" s="68">
        <v>6.8996415770609296</v>
      </c>
    </row>
    <row r="1880" spans="1:12" x14ac:dyDescent="0.2">
      <c r="A1880" s="72" t="s">
        <v>3824</v>
      </c>
      <c r="B1880" s="66" t="s">
        <v>3825</v>
      </c>
      <c r="C1880" s="67">
        <v>18</v>
      </c>
      <c r="D1880" s="67" t="s">
        <v>343</v>
      </c>
      <c r="E1880" s="71">
        <v>8.2409154061459503E-2</v>
      </c>
      <c r="F1880" s="68">
        <v>19.982078853046598</v>
      </c>
      <c r="G1880" s="71">
        <v>0.19199803783403799</v>
      </c>
      <c r="H1880" s="68">
        <v>31.272401433691801</v>
      </c>
      <c r="I1880" s="71">
        <v>8.8041845598251E-5</v>
      </c>
      <c r="J1880" s="68">
        <v>33.557347670250898</v>
      </c>
      <c r="K1880" s="71">
        <v>5.5141382504742098E-2</v>
      </c>
      <c r="L1880" s="68">
        <v>19.847670250896101</v>
      </c>
    </row>
    <row r="1881" spans="1:12" x14ac:dyDescent="0.2">
      <c r="A1881" s="72" t="s">
        <v>3826</v>
      </c>
      <c r="B1881" s="66" t="s">
        <v>3827</v>
      </c>
      <c r="C1881" s="67">
        <v>18</v>
      </c>
      <c r="D1881" s="67" t="s">
        <v>343</v>
      </c>
      <c r="E1881" s="71">
        <v>5.8989322979021298E-2</v>
      </c>
      <c r="F1881" s="68">
        <v>12.7240143369176</v>
      </c>
      <c r="G1881" s="71">
        <v>0.170351003036495</v>
      </c>
      <c r="H1881" s="68">
        <v>26.523297491039401</v>
      </c>
      <c r="I1881" s="71">
        <v>0</v>
      </c>
      <c r="J1881" s="68">
        <v>14.381720430107499</v>
      </c>
      <c r="K1881" s="71">
        <v>6.6169659005690601E-3</v>
      </c>
      <c r="L1881" s="68">
        <v>8.2437275985663092</v>
      </c>
    </row>
    <row r="1882" spans="1:12" x14ac:dyDescent="0.2">
      <c r="A1882" s="72" t="s">
        <v>3828</v>
      </c>
      <c r="B1882" s="66" t="s">
        <v>3829</v>
      </c>
      <c r="C1882" s="67">
        <v>18</v>
      </c>
      <c r="D1882" s="67" t="s">
        <v>343</v>
      </c>
      <c r="E1882" s="71">
        <v>7.9583147680538993E-2</v>
      </c>
      <c r="F1882" s="68">
        <v>19.3100358422939</v>
      </c>
      <c r="G1882" s="71">
        <v>0.157065157049321</v>
      </c>
      <c r="H1882" s="68">
        <v>22.759856630824402</v>
      </c>
      <c r="I1882" s="71">
        <v>7.5039885277834205E-5</v>
      </c>
      <c r="J1882" s="68">
        <v>32.302867383512499</v>
      </c>
      <c r="K1882" s="71">
        <v>8.1609246107018404E-2</v>
      </c>
      <c r="L1882" s="68">
        <v>23.835125448028698</v>
      </c>
    </row>
    <row r="1883" spans="1:12" x14ac:dyDescent="0.2">
      <c r="A1883" s="72" t="s">
        <v>3830</v>
      </c>
      <c r="B1883" s="66" t="s">
        <v>3831</v>
      </c>
      <c r="C1883" s="67">
        <v>18</v>
      </c>
      <c r="D1883" s="67" t="s">
        <v>343</v>
      </c>
      <c r="E1883" s="71">
        <v>6.4877468899674301E-2</v>
      </c>
      <c r="F1883" s="68">
        <v>15.412186379928301</v>
      </c>
      <c r="G1883" s="71">
        <v>0.15048958192878301</v>
      </c>
      <c r="H1883" s="68">
        <v>22.132616487455198</v>
      </c>
      <c r="I1883" s="71">
        <v>2.9718766446667E-5</v>
      </c>
      <c r="J1883" s="68">
        <v>26.478494623655902</v>
      </c>
      <c r="K1883" s="71">
        <v>4.4113106003793701E-2</v>
      </c>
      <c r="L1883" s="68">
        <v>17.921146953405</v>
      </c>
    </row>
    <row r="1884" spans="1:12" x14ac:dyDescent="0.2">
      <c r="A1884" s="72" t="s">
        <v>3832</v>
      </c>
      <c r="B1884" s="66" t="s">
        <v>3833</v>
      </c>
      <c r="C1884" s="67">
        <v>18</v>
      </c>
      <c r="D1884" s="67" t="s">
        <v>343</v>
      </c>
      <c r="E1884" s="71">
        <v>7.6740265909778699E-2</v>
      </c>
      <c r="F1884" s="68">
        <v>18.593189964157698</v>
      </c>
      <c r="G1884" s="71">
        <v>0.23022079772933601</v>
      </c>
      <c r="H1884" s="68">
        <v>36.514336917562702</v>
      </c>
      <c r="I1884" s="71">
        <v>0</v>
      </c>
      <c r="J1884" s="68">
        <v>14.381720430107499</v>
      </c>
      <c r="K1884" s="71">
        <v>0</v>
      </c>
      <c r="L1884" s="68">
        <v>3.2706093189964198</v>
      </c>
    </row>
    <row r="1885" spans="1:12" x14ac:dyDescent="0.2">
      <c r="A1885" s="72" t="s">
        <v>3834</v>
      </c>
      <c r="B1885" s="66" t="s">
        <v>3835</v>
      </c>
      <c r="C1885" s="67">
        <v>18</v>
      </c>
      <c r="D1885" s="67" t="s">
        <v>343</v>
      </c>
      <c r="E1885" s="71">
        <v>6.1973280443132703E-2</v>
      </c>
      <c r="F1885" s="68">
        <v>14.157706093190001</v>
      </c>
      <c r="G1885" s="71">
        <v>0.183714186029208</v>
      </c>
      <c r="H1885" s="68">
        <v>29.659498207885299</v>
      </c>
      <c r="I1885" s="71">
        <v>0</v>
      </c>
      <c r="J1885" s="68">
        <v>14.381720430107499</v>
      </c>
      <c r="K1885" s="71">
        <v>2.2056553001896899E-3</v>
      </c>
      <c r="L1885" s="68">
        <v>5.5555555555555598</v>
      </c>
    </row>
    <row r="1886" spans="1:12" x14ac:dyDescent="0.2">
      <c r="A1886" s="72" t="s">
        <v>3836</v>
      </c>
      <c r="B1886" s="66" t="s">
        <v>3837</v>
      </c>
      <c r="C1886" s="67">
        <v>18</v>
      </c>
      <c r="D1886" s="67" t="s">
        <v>343</v>
      </c>
      <c r="E1886" s="71">
        <v>3.8523275580236403E-2</v>
      </c>
      <c r="F1886" s="68">
        <v>7.4372759856630797</v>
      </c>
      <c r="G1886" s="71">
        <v>2.39733812055232E-3</v>
      </c>
      <c r="H1886" s="68">
        <v>4.3010752688171996</v>
      </c>
      <c r="I1886" s="71">
        <v>0</v>
      </c>
      <c r="J1886" s="68">
        <v>14.381720430107499</v>
      </c>
      <c r="K1886" s="71">
        <v>0.113172488620157</v>
      </c>
      <c r="L1886" s="68">
        <v>27.9569892473118</v>
      </c>
    </row>
    <row r="1887" spans="1:12" x14ac:dyDescent="0.2">
      <c r="A1887" s="72" t="s">
        <v>604</v>
      </c>
      <c r="B1887" s="66" t="s">
        <v>3838</v>
      </c>
      <c r="C1887" s="67">
        <v>18</v>
      </c>
      <c r="D1887" s="67" t="s">
        <v>343</v>
      </c>
      <c r="E1887" s="71">
        <v>4.1669931096279103E-2</v>
      </c>
      <c r="F1887" s="68">
        <v>7.8405017921146998</v>
      </c>
      <c r="G1887" s="71">
        <v>7.4259940683010601E-3</v>
      </c>
      <c r="H1887" s="68">
        <v>5.8243727598566304</v>
      </c>
      <c r="I1887" s="71">
        <v>0</v>
      </c>
      <c r="J1887" s="68">
        <v>14.381720430107499</v>
      </c>
      <c r="K1887" s="71">
        <v>0.11758379922053599</v>
      </c>
      <c r="L1887" s="68">
        <v>28.584229390680999</v>
      </c>
    </row>
    <row r="1888" spans="1:12" x14ac:dyDescent="0.2">
      <c r="A1888" s="72" t="s">
        <v>3839</v>
      </c>
      <c r="B1888" s="66" t="s">
        <v>3840</v>
      </c>
      <c r="C1888" s="67">
        <v>18</v>
      </c>
      <c r="D1888" s="67" t="s">
        <v>343</v>
      </c>
      <c r="E1888" s="71">
        <v>4.3069472343400098E-2</v>
      </c>
      <c r="F1888" s="68">
        <v>8.2437275985663092</v>
      </c>
      <c r="G1888" s="71">
        <v>8.0684000426027094E-2</v>
      </c>
      <c r="H1888" s="68">
        <v>15.5017921146953</v>
      </c>
      <c r="I1888" s="71">
        <v>0</v>
      </c>
      <c r="J1888" s="68">
        <v>14.381720430107499</v>
      </c>
      <c r="K1888" s="71">
        <v>4.8524416604173101E-2</v>
      </c>
      <c r="L1888" s="68">
        <v>18.593189964157698</v>
      </c>
    </row>
    <row r="1889" spans="1:12" x14ac:dyDescent="0.2">
      <c r="A1889" s="72" t="s">
        <v>3841</v>
      </c>
      <c r="B1889" s="66" t="s">
        <v>3842</v>
      </c>
      <c r="C1889" s="67">
        <v>18</v>
      </c>
      <c r="D1889" s="67" t="s">
        <v>343</v>
      </c>
      <c r="E1889" s="71">
        <v>5.4689615112629E-2</v>
      </c>
      <c r="F1889" s="68">
        <v>10.3494623655914</v>
      </c>
      <c r="G1889" s="71">
        <v>6.9225667429730603E-2</v>
      </c>
      <c r="H1889" s="68">
        <v>14.5609318996416</v>
      </c>
      <c r="I1889" s="71">
        <v>0</v>
      </c>
      <c r="J1889" s="68">
        <v>14.381720430107499</v>
      </c>
      <c r="K1889" s="71">
        <v>9.4843177908156495E-2</v>
      </c>
      <c r="L1889" s="68">
        <v>25.4480286738351</v>
      </c>
    </row>
    <row r="1890" spans="1:12" x14ac:dyDescent="0.2">
      <c r="A1890" s="72" t="s">
        <v>3843</v>
      </c>
      <c r="B1890" s="66" t="s">
        <v>3844</v>
      </c>
      <c r="C1890" s="67">
        <v>18</v>
      </c>
      <c r="D1890" s="67" t="s">
        <v>343</v>
      </c>
      <c r="E1890" s="71">
        <v>6.1264681319824703E-2</v>
      </c>
      <c r="F1890" s="68">
        <v>13.8888888888889</v>
      </c>
      <c r="G1890" s="71">
        <v>0.128652661454732</v>
      </c>
      <c r="H1890" s="68">
        <v>19.847670250896101</v>
      </c>
      <c r="I1890" s="71">
        <v>0</v>
      </c>
      <c r="J1890" s="68">
        <v>14.381720430107499</v>
      </c>
      <c r="K1890" s="71">
        <v>5.5141382504742098E-2</v>
      </c>
      <c r="L1890" s="68">
        <v>19.847670250896101</v>
      </c>
    </row>
    <row r="1891" spans="1:12" x14ac:dyDescent="0.2">
      <c r="A1891" s="72" t="s">
        <v>3845</v>
      </c>
      <c r="B1891" s="66" t="s">
        <v>3846</v>
      </c>
      <c r="C1891" s="67">
        <v>18</v>
      </c>
      <c r="D1891" s="67" t="s">
        <v>343</v>
      </c>
      <c r="E1891" s="71">
        <v>2.6265663686346301E-2</v>
      </c>
      <c r="F1891" s="68">
        <v>5.6003584229390704</v>
      </c>
      <c r="G1891" s="71">
        <v>1.04216767531585E-2</v>
      </c>
      <c r="H1891" s="68">
        <v>6.4516129032258096</v>
      </c>
      <c r="I1891" s="71">
        <v>0</v>
      </c>
      <c r="J1891" s="68">
        <v>14.381720430107499</v>
      </c>
      <c r="K1891" s="71">
        <v>6.83753143058803E-2</v>
      </c>
      <c r="L1891" s="68">
        <v>21.953405017921099</v>
      </c>
    </row>
    <row r="1892" spans="1:12" x14ac:dyDescent="0.2">
      <c r="A1892" s="72" t="s">
        <v>3847</v>
      </c>
      <c r="B1892" s="66" t="s">
        <v>3848</v>
      </c>
      <c r="C1892" s="67">
        <v>18</v>
      </c>
      <c r="D1892" s="67" t="s">
        <v>343</v>
      </c>
      <c r="E1892" s="71">
        <v>3.49577855069899E-2</v>
      </c>
      <c r="F1892" s="68">
        <v>6.8996415770609296</v>
      </c>
      <c r="G1892" s="71">
        <v>4.5320663415847999E-2</v>
      </c>
      <c r="H1892" s="68">
        <v>11.783154121863801</v>
      </c>
      <c r="I1892" s="71">
        <v>0</v>
      </c>
      <c r="J1892" s="68">
        <v>14.381720430107499</v>
      </c>
      <c r="K1892" s="71">
        <v>5.9552693105121499E-2</v>
      </c>
      <c r="L1892" s="68">
        <v>20.6989247311828</v>
      </c>
    </row>
    <row r="1893" spans="1:12" x14ac:dyDescent="0.2">
      <c r="A1893" s="72" t="s">
        <v>3849</v>
      </c>
      <c r="B1893" s="66" t="s">
        <v>3850</v>
      </c>
      <c r="C1893" s="67">
        <v>18</v>
      </c>
      <c r="D1893" s="67" t="s">
        <v>343</v>
      </c>
      <c r="E1893" s="71">
        <v>6.0685090705869499E-2</v>
      </c>
      <c r="F1893" s="68">
        <v>13.5752688172043</v>
      </c>
      <c r="G1893" s="71">
        <v>0.164373995711774</v>
      </c>
      <c r="H1893" s="68">
        <v>23.835125448028698</v>
      </c>
      <c r="I1893" s="71">
        <v>3.6034004316583801E-5</v>
      </c>
      <c r="J1893" s="68">
        <v>27.284946236559101</v>
      </c>
      <c r="K1893" s="71">
        <v>1.7645242401517498E-2</v>
      </c>
      <c r="L1893" s="68">
        <v>11.6039426523297</v>
      </c>
    </row>
    <row r="1894" spans="1:12" x14ac:dyDescent="0.2">
      <c r="A1894" s="72" t="s">
        <v>1198</v>
      </c>
      <c r="B1894" s="66" t="s">
        <v>3851</v>
      </c>
      <c r="C1894" s="67">
        <v>18</v>
      </c>
      <c r="D1894" s="67" t="s">
        <v>343</v>
      </c>
      <c r="E1894" s="71">
        <v>6.1696193825929301E-2</v>
      </c>
      <c r="F1894" s="68">
        <v>13.9784946236559</v>
      </c>
      <c r="G1894" s="71">
        <v>0.16744333907626999</v>
      </c>
      <c r="H1894" s="68">
        <v>25</v>
      </c>
      <c r="I1894" s="71">
        <v>0</v>
      </c>
      <c r="J1894" s="68">
        <v>14.381720430107499</v>
      </c>
      <c r="K1894" s="71">
        <v>1.7645242401517498E-2</v>
      </c>
      <c r="L1894" s="68">
        <v>11.6039426523297</v>
      </c>
    </row>
    <row r="1895" spans="1:12" x14ac:dyDescent="0.2">
      <c r="A1895" s="72" t="s">
        <v>1201</v>
      </c>
      <c r="B1895" s="66" t="s">
        <v>3852</v>
      </c>
      <c r="C1895" s="67">
        <v>18</v>
      </c>
      <c r="D1895" s="67" t="s">
        <v>343</v>
      </c>
      <c r="E1895" s="71">
        <v>6.0313308563769499E-2</v>
      </c>
      <c r="F1895" s="68">
        <v>13.306451612903199</v>
      </c>
      <c r="G1895" s="71">
        <v>0.16770599389016999</v>
      </c>
      <c r="H1895" s="68">
        <v>25.224014336917602</v>
      </c>
      <c r="I1895" s="71">
        <v>0</v>
      </c>
      <c r="J1895" s="68">
        <v>14.381720430107499</v>
      </c>
      <c r="K1895" s="71">
        <v>1.3233931801138099E-2</v>
      </c>
      <c r="L1895" s="68">
        <v>10.528673835125399</v>
      </c>
    </row>
    <row r="1896" spans="1:12" x14ac:dyDescent="0.2">
      <c r="A1896" s="72" t="s">
        <v>3853</v>
      </c>
      <c r="B1896" s="66" t="s">
        <v>3854</v>
      </c>
      <c r="C1896" s="67">
        <v>19</v>
      </c>
      <c r="D1896" s="67" t="s">
        <v>343</v>
      </c>
      <c r="E1896" s="71">
        <v>0.240787226493128</v>
      </c>
      <c r="F1896" s="68">
        <v>65.098566308243704</v>
      </c>
      <c r="G1896" s="71">
        <v>0.37766002789494602</v>
      </c>
      <c r="H1896" s="68">
        <v>90.053763440860195</v>
      </c>
      <c r="I1896" s="71">
        <v>2.4225718184825901E-4</v>
      </c>
      <c r="J1896" s="68">
        <v>43.8172043010753</v>
      </c>
      <c r="K1896" s="71">
        <v>0.34445939440259099</v>
      </c>
      <c r="L1896" s="68">
        <v>61.514336917562702</v>
      </c>
    </row>
    <row r="1897" spans="1:12" x14ac:dyDescent="0.2">
      <c r="A1897" s="72" t="s">
        <v>3855</v>
      </c>
      <c r="B1897" s="66" t="s">
        <v>3856</v>
      </c>
      <c r="C1897" s="67">
        <v>19</v>
      </c>
      <c r="D1897" s="67" t="s">
        <v>343</v>
      </c>
      <c r="E1897" s="71">
        <v>0.13879176266691901</v>
      </c>
      <c r="F1897" s="68">
        <v>32.661290322580598</v>
      </c>
      <c r="G1897" s="71">
        <v>0.24653733728410401</v>
      </c>
      <c r="H1897" s="68">
        <v>38.2616487455197</v>
      </c>
      <c r="I1897" s="71">
        <v>1.5594297078738199E-4</v>
      </c>
      <c r="J1897" s="68">
        <v>38.3960573476703</v>
      </c>
      <c r="K1897" s="71">
        <v>0.169682007745865</v>
      </c>
      <c r="L1897" s="68">
        <v>34.901433691756303</v>
      </c>
    </row>
    <row r="1898" spans="1:12" x14ac:dyDescent="0.2">
      <c r="A1898" s="72" t="s">
        <v>3857</v>
      </c>
      <c r="B1898" s="66" t="s">
        <v>3858</v>
      </c>
      <c r="C1898" s="67">
        <v>18</v>
      </c>
      <c r="D1898" s="67" t="s">
        <v>343</v>
      </c>
      <c r="E1898" s="71">
        <v>0.221872025026499</v>
      </c>
      <c r="F1898" s="68">
        <v>58.512544802867403</v>
      </c>
      <c r="G1898" s="71">
        <v>0.25410914051223399</v>
      </c>
      <c r="H1898" s="68">
        <v>39.381720430107499</v>
      </c>
      <c r="I1898" s="71">
        <v>1.56194946946389E-3</v>
      </c>
      <c r="J1898" s="68">
        <v>64.112903225806406</v>
      </c>
      <c r="K1898" s="71">
        <v>0.40994498509779898</v>
      </c>
      <c r="L1898" s="68">
        <v>70.609318996415794</v>
      </c>
    </row>
    <row r="1899" spans="1:12" x14ac:dyDescent="0.2">
      <c r="A1899" s="72" t="s">
        <v>3859</v>
      </c>
      <c r="B1899" s="66" t="s">
        <v>3860</v>
      </c>
      <c r="C1899" s="67">
        <v>18</v>
      </c>
      <c r="D1899" s="67" t="s">
        <v>343</v>
      </c>
      <c r="E1899" s="71">
        <v>0.215630788695864</v>
      </c>
      <c r="F1899" s="68">
        <v>56.496415770609303</v>
      </c>
      <c r="G1899" s="71">
        <v>0.221400486217847</v>
      </c>
      <c r="H1899" s="68">
        <v>35.663082437276003</v>
      </c>
      <c r="I1899" s="71">
        <v>5.2026865814790001E-3</v>
      </c>
      <c r="J1899" s="68">
        <v>72.670250896057297</v>
      </c>
      <c r="K1899" s="71">
        <v>0.42028919328826497</v>
      </c>
      <c r="L1899" s="68">
        <v>71.908602150537604</v>
      </c>
    </row>
    <row r="1900" spans="1:12" x14ac:dyDescent="0.2">
      <c r="A1900" s="72" t="s">
        <v>2017</v>
      </c>
      <c r="B1900" s="66" t="s">
        <v>3861</v>
      </c>
      <c r="C1900" s="67">
        <v>18</v>
      </c>
      <c r="D1900" s="67" t="s">
        <v>343</v>
      </c>
      <c r="E1900" s="71">
        <v>0.245607222254971</v>
      </c>
      <c r="F1900" s="68">
        <v>66.5322580645161</v>
      </c>
      <c r="G1900" s="71">
        <v>0.24016499844220099</v>
      </c>
      <c r="H1900" s="68">
        <v>37.634408602150501</v>
      </c>
      <c r="I1900" s="71">
        <v>7.0582070310834203E-6</v>
      </c>
      <c r="J1900" s="68">
        <v>20.2060931899642</v>
      </c>
      <c r="K1900" s="71">
        <v>0.49664961011567998</v>
      </c>
      <c r="L1900" s="68">
        <v>82.437275985663106</v>
      </c>
    </row>
    <row r="1901" spans="1:12" x14ac:dyDescent="0.2">
      <c r="A1901" s="72" t="s">
        <v>3862</v>
      </c>
      <c r="B1901" s="66" t="s">
        <v>3863</v>
      </c>
      <c r="C1901" s="67">
        <v>18</v>
      </c>
      <c r="D1901" s="67" t="s">
        <v>343</v>
      </c>
      <c r="E1901" s="71">
        <v>0.14719035644144701</v>
      </c>
      <c r="F1901" s="68">
        <v>34.946236559139798</v>
      </c>
      <c r="G1901" s="71">
        <v>0.168907330780045</v>
      </c>
      <c r="H1901" s="68">
        <v>25.940860215053799</v>
      </c>
      <c r="I1901" s="71">
        <v>0</v>
      </c>
      <c r="J1901" s="68">
        <v>14.381720430107499</v>
      </c>
      <c r="K1901" s="71">
        <v>0.27266373854429699</v>
      </c>
      <c r="L1901" s="68">
        <v>50.716845878136198</v>
      </c>
    </row>
    <row r="1902" spans="1:12" x14ac:dyDescent="0.2">
      <c r="A1902" s="72" t="s">
        <v>1313</v>
      </c>
      <c r="B1902" s="66" t="s">
        <v>3864</v>
      </c>
      <c r="C1902" s="67">
        <v>18</v>
      </c>
      <c r="D1902" s="67" t="s">
        <v>343</v>
      </c>
      <c r="E1902" s="71">
        <v>0.174563437491984</v>
      </c>
      <c r="F1902" s="68">
        <v>42.921146953405</v>
      </c>
      <c r="G1902" s="71">
        <v>0.15496833828669501</v>
      </c>
      <c r="H1902" s="68">
        <v>22.580645161290299</v>
      </c>
      <c r="I1902" s="71">
        <v>3.7148458058333802E-7</v>
      </c>
      <c r="J1902" s="68">
        <v>16.308243727598601</v>
      </c>
      <c r="K1902" s="71">
        <v>0.36872160270467802</v>
      </c>
      <c r="L1902" s="68">
        <v>64.292114695340501</v>
      </c>
    </row>
    <row r="1903" spans="1:12" x14ac:dyDescent="0.2">
      <c r="A1903" s="72" t="s">
        <v>3865</v>
      </c>
      <c r="B1903" s="66" t="s">
        <v>3866</v>
      </c>
      <c r="C1903" s="67">
        <v>18</v>
      </c>
      <c r="D1903" s="67" t="s">
        <v>343</v>
      </c>
      <c r="E1903" s="71">
        <v>6.8979093763127705E-2</v>
      </c>
      <c r="F1903" s="68">
        <v>16.890681003584199</v>
      </c>
      <c r="G1903" s="71">
        <v>0.164294662600805</v>
      </c>
      <c r="H1903" s="68">
        <v>23.790322580645199</v>
      </c>
      <c r="I1903" s="71">
        <v>7.3516798497442505E-4</v>
      </c>
      <c r="J1903" s="68">
        <v>56.630824372759903</v>
      </c>
      <c r="K1903" s="71">
        <v>4.1907450703604E-2</v>
      </c>
      <c r="L1903" s="68">
        <v>17.6075268817204</v>
      </c>
    </row>
    <row r="1904" spans="1:12" x14ac:dyDescent="0.2">
      <c r="A1904" s="72" t="s">
        <v>3867</v>
      </c>
      <c r="B1904" s="66" t="s">
        <v>3868</v>
      </c>
      <c r="C1904" s="67">
        <v>18</v>
      </c>
      <c r="D1904" s="67" t="s">
        <v>343</v>
      </c>
      <c r="E1904" s="71">
        <v>6.0404205970492002E-2</v>
      </c>
      <c r="F1904" s="68">
        <v>13.3960573476703</v>
      </c>
      <c r="G1904" s="71">
        <v>0.172389996710717</v>
      </c>
      <c r="H1904" s="68">
        <v>27.195340501792099</v>
      </c>
      <c r="I1904" s="71">
        <v>0</v>
      </c>
      <c r="J1904" s="68">
        <v>14.381720430107499</v>
      </c>
      <c r="K1904" s="71">
        <v>8.8226212007587491E-3</v>
      </c>
      <c r="L1904" s="68">
        <v>9.2293906810035793</v>
      </c>
    </row>
    <row r="1905" spans="1:12" x14ac:dyDescent="0.2">
      <c r="A1905" s="72" t="s">
        <v>3869</v>
      </c>
      <c r="B1905" s="66" t="s">
        <v>3870</v>
      </c>
      <c r="C1905" s="67">
        <v>18</v>
      </c>
      <c r="D1905" s="67" t="s">
        <v>343</v>
      </c>
      <c r="E1905" s="71">
        <v>0.116804959022453</v>
      </c>
      <c r="F1905" s="68">
        <v>27.1505376344086</v>
      </c>
      <c r="G1905" s="71">
        <v>5.87233225570696E-2</v>
      </c>
      <c r="H1905" s="68">
        <v>13.306451612903199</v>
      </c>
      <c r="I1905" s="71">
        <v>1.44369435088386E-5</v>
      </c>
      <c r="J1905" s="68">
        <v>22.491039426523301</v>
      </c>
      <c r="K1905" s="71">
        <v>0.29167711756678</v>
      </c>
      <c r="L1905" s="68">
        <v>53.763440860214999</v>
      </c>
    </row>
    <row r="1906" spans="1:12" x14ac:dyDescent="0.2">
      <c r="A1906" s="72" t="s">
        <v>3871</v>
      </c>
      <c r="B1906" s="66" t="s">
        <v>3872</v>
      </c>
      <c r="C1906" s="67">
        <v>18</v>
      </c>
      <c r="D1906" s="67" t="s">
        <v>343</v>
      </c>
      <c r="E1906" s="71">
        <v>0.14386605751589199</v>
      </c>
      <c r="F1906" s="68">
        <v>33.646953405017904</v>
      </c>
      <c r="G1906" s="71">
        <v>0.15886224928605</v>
      </c>
      <c r="H1906" s="68">
        <v>23.028673835125399</v>
      </c>
      <c r="I1906" s="71">
        <v>7.2184717328608499E-5</v>
      </c>
      <c r="J1906" s="68">
        <v>31.9444444444444</v>
      </c>
      <c r="K1906" s="71">
        <v>0.27266373854429699</v>
      </c>
      <c r="L1906" s="68">
        <v>50.716845878136198</v>
      </c>
    </row>
    <row r="1907" spans="1:12" x14ac:dyDescent="0.2">
      <c r="A1907" s="72" t="s">
        <v>3873</v>
      </c>
      <c r="B1907" s="66" t="s">
        <v>3874</v>
      </c>
      <c r="C1907" s="67">
        <v>18</v>
      </c>
      <c r="D1907" s="67" t="s">
        <v>343</v>
      </c>
      <c r="E1907" s="71">
        <v>0.15858302823664899</v>
      </c>
      <c r="F1907" s="68">
        <v>38.037634408602202</v>
      </c>
      <c r="G1907" s="71">
        <v>0.18282033302473899</v>
      </c>
      <c r="H1907" s="68">
        <v>29.435483870967701</v>
      </c>
      <c r="I1907" s="71">
        <v>5.6756580794600504E-4</v>
      </c>
      <c r="J1907" s="68">
        <v>53.270609318996399</v>
      </c>
      <c r="K1907" s="71">
        <v>0.29236118587726301</v>
      </c>
      <c r="L1907" s="68">
        <v>53.853046594982096</v>
      </c>
    </row>
    <row r="1908" spans="1:12" x14ac:dyDescent="0.2">
      <c r="A1908" s="72" t="s">
        <v>844</v>
      </c>
      <c r="B1908" s="66" t="s">
        <v>3875</v>
      </c>
      <c r="C1908" s="67">
        <v>18</v>
      </c>
      <c r="D1908" s="67" t="s">
        <v>343</v>
      </c>
      <c r="E1908" s="71">
        <v>0.18438779071092801</v>
      </c>
      <c r="F1908" s="68">
        <v>46.326164874551999</v>
      </c>
      <c r="G1908" s="71">
        <v>0.190374667018191</v>
      </c>
      <c r="H1908" s="68">
        <v>30.913978494623699</v>
      </c>
      <c r="I1908" s="71">
        <v>0</v>
      </c>
      <c r="J1908" s="68">
        <v>14.381720430107499</v>
      </c>
      <c r="K1908" s="71">
        <v>0.36278870511459199</v>
      </c>
      <c r="L1908" s="68">
        <v>63.351254480286698</v>
      </c>
    </row>
    <row r="1909" spans="1:12" x14ac:dyDescent="0.2">
      <c r="A1909" s="72" t="s">
        <v>3876</v>
      </c>
      <c r="B1909" s="66" t="s">
        <v>3877</v>
      </c>
      <c r="C1909" s="67">
        <v>18</v>
      </c>
      <c r="D1909" s="67" t="s">
        <v>343</v>
      </c>
      <c r="E1909" s="71">
        <v>0.174980689951865</v>
      </c>
      <c r="F1909" s="68">
        <v>43.010752688171998</v>
      </c>
      <c r="G1909" s="71">
        <v>0.19660633086481399</v>
      </c>
      <c r="H1909" s="68">
        <v>32.078853046595</v>
      </c>
      <c r="I1909" s="71">
        <v>0</v>
      </c>
      <c r="J1909" s="68">
        <v>14.381720430107499</v>
      </c>
      <c r="K1909" s="71">
        <v>0.328335738990781</v>
      </c>
      <c r="L1909" s="68">
        <v>59.094982078853</v>
      </c>
    </row>
    <row r="1910" spans="1:12" x14ac:dyDescent="0.2">
      <c r="A1910" s="72" t="s">
        <v>3878</v>
      </c>
      <c r="B1910" s="66" t="s">
        <v>3879</v>
      </c>
      <c r="C1910" s="67">
        <v>18</v>
      </c>
      <c r="D1910" s="67" t="s">
        <v>343</v>
      </c>
      <c r="E1910" s="71">
        <v>0.101663686972904</v>
      </c>
      <c r="F1910" s="68">
        <v>23.566308243727601</v>
      </c>
      <c r="G1910" s="71">
        <v>0.17417332989703699</v>
      </c>
      <c r="H1910" s="68">
        <v>27.553763440860202</v>
      </c>
      <c r="I1910" s="71">
        <v>0</v>
      </c>
      <c r="J1910" s="68">
        <v>14.381720430107499</v>
      </c>
      <c r="K1910" s="71">
        <v>0.13081773102167399</v>
      </c>
      <c r="L1910" s="68">
        <v>30.152329749103899</v>
      </c>
    </row>
    <row r="1911" spans="1:12" x14ac:dyDescent="0.2">
      <c r="A1911" s="72" t="s">
        <v>3880</v>
      </c>
      <c r="B1911" s="66" t="s">
        <v>3881</v>
      </c>
      <c r="C1911" s="67">
        <v>18</v>
      </c>
      <c r="D1911" s="67" t="s">
        <v>343</v>
      </c>
      <c r="E1911" s="71">
        <v>0.14728031636038699</v>
      </c>
      <c r="F1911" s="68">
        <v>34.991039426523301</v>
      </c>
      <c r="G1911" s="71">
        <v>0.235989245716903</v>
      </c>
      <c r="H1911" s="68">
        <v>37.096774193548399</v>
      </c>
      <c r="I1911" s="71">
        <v>3.2442453328496997E-2</v>
      </c>
      <c r="J1911" s="68">
        <v>86.200716845878105</v>
      </c>
      <c r="K1911" s="71">
        <v>0.17340925003576099</v>
      </c>
      <c r="L1911" s="68">
        <v>35.707885304659499</v>
      </c>
    </row>
    <row r="1912" spans="1:12" x14ac:dyDescent="0.2">
      <c r="A1912" s="72" t="s">
        <v>3882</v>
      </c>
      <c r="B1912" s="66" t="s">
        <v>3883</v>
      </c>
      <c r="C1912" s="67">
        <v>18</v>
      </c>
      <c r="D1912" s="67" t="s">
        <v>343</v>
      </c>
      <c r="E1912" s="71">
        <v>0.15840151800954599</v>
      </c>
      <c r="F1912" s="68">
        <v>37.948028673835097</v>
      </c>
      <c r="G1912" s="71">
        <v>0.20337833416356499</v>
      </c>
      <c r="H1912" s="68">
        <v>33.422939068100398</v>
      </c>
      <c r="I1912" s="71">
        <v>0</v>
      </c>
      <c r="J1912" s="68">
        <v>14.381720430107499</v>
      </c>
      <c r="K1912" s="71">
        <v>0.27182621986507299</v>
      </c>
      <c r="L1912" s="68">
        <v>50.448028673835097</v>
      </c>
    </row>
    <row r="1913" spans="1:12" x14ac:dyDescent="0.2">
      <c r="A1913" s="72" t="s">
        <v>3884</v>
      </c>
      <c r="B1913" s="66" t="s">
        <v>3885</v>
      </c>
      <c r="C1913" s="67">
        <v>18</v>
      </c>
      <c r="D1913" s="67" t="s">
        <v>343</v>
      </c>
      <c r="E1913" s="71">
        <v>5.8476311663136799E-2</v>
      </c>
      <c r="F1913" s="68">
        <v>12.320788530465901</v>
      </c>
      <c r="G1913" s="71">
        <v>0.16219500318827201</v>
      </c>
      <c r="H1913" s="68">
        <v>23.566308243727601</v>
      </c>
      <c r="I1913" s="71">
        <v>0</v>
      </c>
      <c r="J1913" s="68">
        <v>14.381720430107499</v>
      </c>
      <c r="K1913" s="71">
        <v>1.3233931801138099E-2</v>
      </c>
      <c r="L1913" s="68">
        <v>10.528673835125399</v>
      </c>
    </row>
    <row r="1914" spans="1:12" x14ac:dyDescent="0.2">
      <c r="A1914" s="72" t="s">
        <v>3886</v>
      </c>
      <c r="B1914" s="66" t="s">
        <v>3886</v>
      </c>
      <c r="C1914" s="67">
        <v>18</v>
      </c>
      <c r="D1914" s="67" t="s">
        <v>343</v>
      </c>
      <c r="E1914" s="71">
        <v>8.1381868478588401E-2</v>
      </c>
      <c r="F1914" s="68">
        <v>19.713261648745501</v>
      </c>
      <c r="G1914" s="71">
        <v>0.16694766992912599</v>
      </c>
      <c r="H1914" s="68">
        <v>24.6863799283154</v>
      </c>
      <c r="I1914" s="71">
        <v>0</v>
      </c>
      <c r="J1914" s="68">
        <v>14.381720430107499</v>
      </c>
      <c r="K1914" s="71">
        <v>7.7197935506639004E-2</v>
      </c>
      <c r="L1914" s="68">
        <v>23.342293906809999</v>
      </c>
    </row>
    <row r="1915" spans="1:12" x14ac:dyDescent="0.2">
      <c r="A1915" s="72" t="s">
        <v>3887</v>
      </c>
      <c r="B1915" s="66" t="s">
        <v>3888</v>
      </c>
      <c r="C1915" s="67">
        <v>18</v>
      </c>
      <c r="D1915" s="67" t="s">
        <v>343</v>
      </c>
      <c r="E1915" s="71">
        <v>5.6016217585023502E-2</v>
      </c>
      <c r="F1915" s="68">
        <v>10.842293906809999</v>
      </c>
      <c r="G1915" s="71">
        <v>0.16584299745488101</v>
      </c>
      <c r="H1915" s="68">
        <v>24.417562724014299</v>
      </c>
      <c r="I1915" s="71">
        <v>0</v>
      </c>
      <c r="J1915" s="68">
        <v>14.381720430107499</v>
      </c>
      <c r="K1915" s="71">
        <v>2.2056553001896899E-3</v>
      </c>
      <c r="L1915" s="68">
        <v>5.5555555555555598</v>
      </c>
    </row>
    <row r="1916" spans="1:12" x14ac:dyDescent="0.2">
      <c r="A1916" s="72" t="s">
        <v>3889</v>
      </c>
      <c r="B1916" s="66" t="s">
        <v>3890</v>
      </c>
      <c r="C1916" s="67">
        <v>18</v>
      </c>
      <c r="D1916" s="67" t="s">
        <v>343</v>
      </c>
      <c r="E1916" s="71">
        <v>0.20398610988458599</v>
      </c>
      <c r="F1916" s="68">
        <v>52.6433691756272</v>
      </c>
      <c r="G1916" s="71">
        <v>0.213384666522415</v>
      </c>
      <c r="H1916" s="68">
        <v>34.946236559139798</v>
      </c>
      <c r="I1916" s="71">
        <v>3.4102284497550402E-4</v>
      </c>
      <c r="J1916" s="68">
        <v>47.715053763440899</v>
      </c>
      <c r="K1916" s="71">
        <v>0.39823264028636801</v>
      </c>
      <c r="L1916" s="68">
        <v>68.682795698924707</v>
      </c>
    </row>
    <row r="1917" spans="1:12" x14ac:dyDescent="0.2">
      <c r="A1917" s="72" t="s">
        <v>3891</v>
      </c>
      <c r="B1917" s="66" t="s">
        <v>3892</v>
      </c>
      <c r="C1917" s="67">
        <v>18</v>
      </c>
      <c r="D1917" s="67" t="s">
        <v>343</v>
      </c>
      <c r="E1917" s="71">
        <v>0.214454557169238</v>
      </c>
      <c r="F1917" s="68">
        <v>56.048387096774199</v>
      </c>
      <c r="G1917" s="71">
        <v>0.26345088250320697</v>
      </c>
      <c r="H1917" s="68">
        <v>40.681003584229401</v>
      </c>
      <c r="I1917" s="71">
        <v>9.4594301401367205E-6</v>
      </c>
      <c r="J1917" s="68">
        <v>21.1469534050179</v>
      </c>
      <c r="K1917" s="71">
        <v>0.37990332957436701</v>
      </c>
      <c r="L1917" s="68">
        <v>66.129032258064498</v>
      </c>
    </row>
    <row r="1918" spans="1:12" x14ac:dyDescent="0.2">
      <c r="A1918" s="72" t="s">
        <v>3893</v>
      </c>
      <c r="B1918" s="66" t="s">
        <v>3894</v>
      </c>
      <c r="C1918" s="67">
        <v>18</v>
      </c>
      <c r="D1918" s="67" t="s">
        <v>343</v>
      </c>
      <c r="E1918" s="71">
        <v>0.1473629035623</v>
      </c>
      <c r="F1918" s="68">
        <v>35.035842293906803</v>
      </c>
      <c r="G1918" s="71">
        <v>0.19565634999137799</v>
      </c>
      <c r="H1918" s="68">
        <v>31.899641577060901</v>
      </c>
      <c r="I1918" s="71">
        <v>2.3648575350045499E-4</v>
      </c>
      <c r="J1918" s="68">
        <v>43.279569892473098</v>
      </c>
      <c r="K1918" s="71">
        <v>0.246195874942021</v>
      </c>
      <c r="L1918" s="68">
        <v>47.2222222222222</v>
      </c>
    </row>
    <row r="1919" spans="1:12" x14ac:dyDescent="0.2">
      <c r="A1919" s="72" t="s">
        <v>406</v>
      </c>
      <c r="B1919" s="66" t="s">
        <v>3895</v>
      </c>
      <c r="C1919" s="67">
        <v>18</v>
      </c>
      <c r="D1919" s="67" t="s">
        <v>343</v>
      </c>
      <c r="E1919" s="71">
        <v>0.18217708175644901</v>
      </c>
      <c r="F1919" s="68">
        <v>45.564516129032299</v>
      </c>
      <c r="G1919" s="71">
        <v>0.20768078666561399</v>
      </c>
      <c r="H1919" s="68">
        <v>34.005376344086002</v>
      </c>
      <c r="I1919" s="71">
        <v>1.7051142248775201E-4</v>
      </c>
      <c r="J1919" s="68">
        <v>39.292114695340501</v>
      </c>
      <c r="K1919" s="71">
        <v>0.338679947181246</v>
      </c>
      <c r="L1919" s="68">
        <v>60.887096774193601</v>
      </c>
    </row>
    <row r="1920" spans="1:12" x14ac:dyDescent="0.2">
      <c r="A1920" s="72" t="s">
        <v>3896</v>
      </c>
      <c r="B1920" s="66" t="s">
        <v>3897</v>
      </c>
      <c r="C1920" s="67">
        <v>18</v>
      </c>
      <c r="D1920" s="67" t="s">
        <v>343</v>
      </c>
      <c r="E1920" s="71">
        <v>7.4686306454040396E-2</v>
      </c>
      <c r="F1920" s="68">
        <v>18.0555555555556</v>
      </c>
      <c r="G1920" s="71">
        <v>1.1629341841364599E-2</v>
      </c>
      <c r="H1920" s="68">
        <v>6.7652329749103899</v>
      </c>
      <c r="I1920" s="71">
        <v>2.60039206408336E-6</v>
      </c>
      <c r="J1920" s="68">
        <v>18.5035842293907</v>
      </c>
      <c r="K1920" s="71">
        <v>0.21242697712869299</v>
      </c>
      <c r="L1920" s="68">
        <v>41.6666666666667</v>
      </c>
    </row>
    <row r="1921" spans="1:12" x14ac:dyDescent="0.2">
      <c r="A1921" s="72" t="s">
        <v>3898</v>
      </c>
      <c r="B1921" s="66" t="s">
        <v>3899</v>
      </c>
      <c r="C1921" s="67">
        <v>18</v>
      </c>
      <c r="D1921" s="67" t="s">
        <v>343</v>
      </c>
      <c r="E1921" s="71">
        <v>1.3783931952217599E-2</v>
      </c>
      <c r="F1921" s="68">
        <v>3.85304659498208</v>
      </c>
      <c r="G1921" s="71">
        <v>1.26779054696063E-2</v>
      </c>
      <c r="H1921" s="68">
        <v>7.0340501792114702</v>
      </c>
      <c r="I1921" s="71">
        <v>3.7148458058333802E-7</v>
      </c>
      <c r="J1921" s="68">
        <v>16.308243727598601</v>
      </c>
      <c r="K1921" s="71">
        <v>2.8673518902465899E-2</v>
      </c>
      <c r="L1921" s="68">
        <v>15.0537634408602</v>
      </c>
    </row>
    <row r="1922" spans="1:12" x14ac:dyDescent="0.2">
      <c r="A1922" s="72" t="s">
        <v>2060</v>
      </c>
      <c r="B1922" s="66" t="s">
        <v>3900</v>
      </c>
      <c r="C1922" s="67">
        <v>18</v>
      </c>
      <c r="D1922" s="67" t="s">
        <v>343</v>
      </c>
      <c r="E1922" s="71">
        <v>3.5329697482028299E-2</v>
      </c>
      <c r="F1922" s="68">
        <v>6.9444444444444402</v>
      </c>
      <c r="G1922" s="71">
        <v>4.1998341850781801E-2</v>
      </c>
      <c r="H1922" s="68">
        <v>11.469534050179201</v>
      </c>
      <c r="I1922" s="71">
        <v>2.6746889802000301E-5</v>
      </c>
      <c r="J1922" s="68">
        <v>25.6272401433692</v>
      </c>
      <c r="K1922" s="71">
        <v>6.3964003705500899E-2</v>
      </c>
      <c r="L1922" s="68">
        <v>21.236559139784902</v>
      </c>
    </row>
    <row r="1923" spans="1:12" x14ac:dyDescent="0.2">
      <c r="A1923" s="72" t="s">
        <v>3901</v>
      </c>
      <c r="B1923" s="66" t="s">
        <v>3902</v>
      </c>
      <c r="C1923" s="67">
        <v>18</v>
      </c>
      <c r="D1923" s="67" t="s">
        <v>343</v>
      </c>
      <c r="E1923" s="71">
        <v>1.03495669343204E-2</v>
      </c>
      <c r="F1923" s="68">
        <v>3.09139784946237</v>
      </c>
      <c r="G1923" s="71">
        <v>1.67669177402704E-4</v>
      </c>
      <c r="H1923" s="68">
        <v>2.6433691756272402</v>
      </c>
      <c r="I1923" s="71">
        <v>1.85742290291669E-6</v>
      </c>
      <c r="J1923" s="68">
        <v>17.876344086021501</v>
      </c>
      <c r="K1923" s="71">
        <v>3.0879174202655599E-2</v>
      </c>
      <c r="L1923" s="68">
        <v>15.412186379928301</v>
      </c>
    </row>
    <row r="1924" spans="1:12" x14ac:dyDescent="0.2">
      <c r="A1924" s="72" t="s">
        <v>3903</v>
      </c>
      <c r="B1924" s="66" t="s">
        <v>3904</v>
      </c>
      <c r="C1924" s="67">
        <v>18</v>
      </c>
      <c r="D1924" s="67" t="s">
        <v>343</v>
      </c>
      <c r="E1924" s="71">
        <v>0.13277541893012401</v>
      </c>
      <c r="F1924" s="68">
        <v>31.451612903225801</v>
      </c>
      <c r="G1924" s="71">
        <v>5.5611196549005303E-3</v>
      </c>
      <c r="H1924" s="68">
        <v>5.10752688172043</v>
      </c>
      <c r="I1924" s="71">
        <v>0.32218416752940099</v>
      </c>
      <c r="J1924" s="68">
        <v>96.908602150537604</v>
      </c>
      <c r="K1924" s="71">
        <v>7.0580969606069993E-2</v>
      </c>
      <c r="L1924" s="68">
        <v>22.401433691756299</v>
      </c>
    </row>
    <row r="1925" spans="1:12" x14ac:dyDescent="0.2">
      <c r="A1925" s="72" t="s">
        <v>799</v>
      </c>
      <c r="B1925" s="66" t="s">
        <v>3905</v>
      </c>
      <c r="C1925" s="67">
        <v>18</v>
      </c>
      <c r="D1925" s="67" t="s">
        <v>343</v>
      </c>
      <c r="E1925" s="71">
        <v>8.9497530755855703E-2</v>
      </c>
      <c r="F1925" s="68">
        <v>21.550179211469501</v>
      </c>
      <c r="G1925" s="71">
        <v>1.9406993714731501E-2</v>
      </c>
      <c r="H1925" s="68">
        <v>8.2885304659498207</v>
      </c>
      <c r="I1925" s="71">
        <v>1.4229723028558599E-13</v>
      </c>
      <c r="J1925" s="68">
        <v>14.5609318996416</v>
      </c>
      <c r="K1925" s="71">
        <v>0.24908559855269299</v>
      </c>
      <c r="L1925" s="68">
        <v>47.580645161290299</v>
      </c>
    </row>
    <row r="1926" spans="1:12" x14ac:dyDescent="0.2">
      <c r="A1926" s="72" t="s">
        <v>3906</v>
      </c>
      <c r="B1926" s="66" t="s">
        <v>3907</v>
      </c>
      <c r="C1926" s="67">
        <v>18</v>
      </c>
      <c r="D1926" s="67" t="s">
        <v>343</v>
      </c>
      <c r="E1926" s="71">
        <v>5.9416716504956398E-2</v>
      </c>
      <c r="F1926" s="68">
        <v>12.858422939068101</v>
      </c>
      <c r="G1926" s="71">
        <v>0.14507133441313599</v>
      </c>
      <c r="H1926" s="68">
        <v>21.550179211469501</v>
      </c>
      <c r="I1926" s="71">
        <v>9.3985598887584397E-5</v>
      </c>
      <c r="J1926" s="68">
        <v>33.826164874551999</v>
      </c>
      <c r="K1926" s="71">
        <v>3.3084829502845303E-2</v>
      </c>
      <c r="L1926" s="68">
        <v>15.860215053763399</v>
      </c>
    </row>
    <row r="1927" spans="1:12" x14ac:dyDescent="0.2">
      <c r="A1927" s="72" t="s">
        <v>3908</v>
      </c>
      <c r="B1927" s="66" t="s">
        <v>3909</v>
      </c>
      <c r="C1927" s="67">
        <v>18</v>
      </c>
      <c r="D1927" s="67" t="s">
        <v>343</v>
      </c>
      <c r="E1927" s="71">
        <v>3.3428632708064503E-2</v>
      </c>
      <c r="F1927" s="68">
        <v>6.6756272401433696</v>
      </c>
      <c r="G1927" s="71">
        <v>7.8229345122296706E-2</v>
      </c>
      <c r="H1927" s="68">
        <v>15.322580645161301</v>
      </c>
      <c r="I1927" s="71">
        <v>0</v>
      </c>
      <c r="J1927" s="68">
        <v>14.381720430107499</v>
      </c>
      <c r="K1927" s="71">
        <v>2.2056553001896899E-2</v>
      </c>
      <c r="L1927" s="68">
        <v>13.082437275985701</v>
      </c>
    </row>
    <row r="1928" spans="1:12" x14ac:dyDescent="0.2">
      <c r="A1928" s="72" t="s">
        <v>3910</v>
      </c>
      <c r="B1928" s="66" t="s">
        <v>3911</v>
      </c>
      <c r="C1928" s="67">
        <v>18</v>
      </c>
      <c r="D1928" s="67" t="s">
        <v>343</v>
      </c>
      <c r="E1928" s="71">
        <v>1.54441925351357E-2</v>
      </c>
      <c r="F1928" s="68">
        <v>4.0322580645161299</v>
      </c>
      <c r="G1928" s="71">
        <v>2.6481679903699901E-2</v>
      </c>
      <c r="H1928" s="68">
        <v>9.6326164874552003</v>
      </c>
      <c r="I1928" s="71">
        <v>0</v>
      </c>
      <c r="J1928" s="68">
        <v>14.381720430107499</v>
      </c>
      <c r="K1928" s="71">
        <v>1.9850897701707199E-2</v>
      </c>
      <c r="L1928" s="68">
        <v>12.231182795698899</v>
      </c>
    </row>
    <row r="1929" spans="1:12" x14ac:dyDescent="0.2">
      <c r="A1929" s="72" t="s">
        <v>3912</v>
      </c>
      <c r="B1929" s="66" t="s">
        <v>3913</v>
      </c>
      <c r="C1929" s="67">
        <v>18</v>
      </c>
      <c r="D1929" s="67" t="s">
        <v>343</v>
      </c>
      <c r="E1929" s="71">
        <v>2.4437543071108798E-2</v>
      </c>
      <c r="F1929" s="68">
        <v>5.1971326164874503</v>
      </c>
      <c r="G1929" s="71">
        <v>6.2284352712378102E-2</v>
      </c>
      <c r="H1929" s="68">
        <v>13.754480286738399</v>
      </c>
      <c r="I1929" s="71">
        <v>0</v>
      </c>
      <c r="J1929" s="68">
        <v>14.381720430107499</v>
      </c>
      <c r="K1929" s="71">
        <v>1.1028276500948399E-2</v>
      </c>
      <c r="L1929" s="68">
        <v>10.0358422939068</v>
      </c>
    </row>
    <row r="1930" spans="1:12" x14ac:dyDescent="0.2">
      <c r="A1930" s="72" t="s">
        <v>3914</v>
      </c>
      <c r="B1930" s="66" t="s">
        <v>3915</v>
      </c>
      <c r="C1930" s="67">
        <v>18</v>
      </c>
      <c r="D1930" s="67" t="s">
        <v>343</v>
      </c>
      <c r="E1930" s="71">
        <v>9.7381982084024602E-3</v>
      </c>
      <c r="F1930" s="68">
        <v>2.9569892473118302</v>
      </c>
      <c r="G1930" s="71">
        <v>1.37750075238796E-2</v>
      </c>
      <c r="H1930" s="68">
        <v>7.3028673835125399</v>
      </c>
      <c r="I1930" s="71">
        <v>0</v>
      </c>
      <c r="J1930" s="68">
        <v>14.381720430107499</v>
      </c>
      <c r="K1930" s="71">
        <v>1.54395871013278E-2</v>
      </c>
      <c r="L1930" s="68">
        <v>11.155913978494601</v>
      </c>
    </row>
    <row r="1931" spans="1:12" x14ac:dyDescent="0.2">
      <c r="A1931" s="72" t="s">
        <v>3916</v>
      </c>
      <c r="B1931" s="66" t="s">
        <v>3917</v>
      </c>
      <c r="C1931" s="67">
        <v>18</v>
      </c>
      <c r="D1931" s="67" t="s">
        <v>343</v>
      </c>
      <c r="E1931" s="71">
        <v>2.0204913103696799E-2</v>
      </c>
      <c r="F1931" s="68">
        <v>4.6594982078853002</v>
      </c>
      <c r="G1931" s="71">
        <v>7.6790121065378704E-3</v>
      </c>
      <c r="H1931" s="68">
        <v>6.0035842293906798</v>
      </c>
      <c r="I1931" s="71">
        <v>0</v>
      </c>
      <c r="J1931" s="68">
        <v>14.381720430107499</v>
      </c>
      <c r="K1931" s="71">
        <v>5.2935727204552502E-2</v>
      </c>
      <c r="L1931" s="68">
        <v>19.354838709677399</v>
      </c>
    </row>
    <row r="1932" spans="1:12" x14ac:dyDescent="0.2">
      <c r="A1932" s="72" t="s">
        <v>2842</v>
      </c>
      <c r="B1932" s="66" t="s">
        <v>3918</v>
      </c>
      <c r="C1932" s="67">
        <v>18</v>
      </c>
      <c r="D1932" s="67" t="s">
        <v>343</v>
      </c>
      <c r="E1932" s="71">
        <v>1.67329455202851E-4</v>
      </c>
      <c r="F1932" s="68">
        <v>0.40322580645161299</v>
      </c>
      <c r="G1932" s="71">
        <v>5.0198836560855198E-4</v>
      </c>
      <c r="H1932" s="68">
        <v>3.1810035842293898</v>
      </c>
      <c r="I1932" s="71">
        <v>0</v>
      </c>
      <c r="J1932" s="68">
        <v>14.381720430107499</v>
      </c>
      <c r="K1932" s="71">
        <v>0</v>
      </c>
      <c r="L1932" s="68">
        <v>3.2706093189964198</v>
      </c>
    </row>
    <row r="1933" spans="1:12" x14ac:dyDescent="0.2">
      <c r="A1933" s="72" t="s">
        <v>3919</v>
      </c>
      <c r="B1933" s="66" t="s">
        <v>3920</v>
      </c>
      <c r="C1933" s="67">
        <v>18</v>
      </c>
      <c r="D1933" s="67" t="s">
        <v>343</v>
      </c>
      <c r="E1933" s="71">
        <v>5.3754572740892896E-3</v>
      </c>
      <c r="F1933" s="68">
        <v>2.06093189964158</v>
      </c>
      <c r="G1933" s="71">
        <v>7.3030076523479598E-3</v>
      </c>
      <c r="H1933" s="68">
        <v>5.6899641577060898</v>
      </c>
      <c r="I1933" s="71">
        <v>7.4296916116667498E-7</v>
      </c>
      <c r="J1933" s="68">
        <v>16.9802867383513</v>
      </c>
      <c r="K1933" s="71">
        <v>8.8226212007587491E-3</v>
      </c>
      <c r="L1933" s="68">
        <v>9.2293906810035793</v>
      </c>
    </row>
    <row r="1934" spans="1:12" x14ac:dyDescent="0.2">
      <c r="A1934" s="72" t="s">
        <v>2846</v>
      </c>
      <c r="B1934" s="66" t="s">
        <v>3921</v>
      </c>
      <c r="C1934" s="67">
        <v>18</v>
      </c>
      <c r="D1934" s="67" t="s">
        <v>343</v>
      </c>
      <c r="E1934" s="71">
        <v>4.39224282765808E-4</v>
      </c>
      <c r="F1934" s="68">
        <v>0.53763440860215095</v>
      </c>
      <c r="G1934" s="71">
        <v>1.3176728482974199E-3</v>
      </c>
      <c r="H1934" s="68">
        <v>3.7186379928315398</v>
      </c>
      <c r="I1934" s="71">
        <v>0</v>
      </c>
      <c r="J1934" s="68">
        <v>14.381720430107499</v>
      </c>
      <c r="K1934" s="71">
        <v>0</v>
      </c>
      <c r="L1934" s="68">
        <v>3.2706093189964198</v>
      </c>
    </row>
    <row r="1935" spans="1:12" x14ac:dyDescent="0.2">
      <c r="A1935" s="72" t="s">
        <v>3922</v>
      </c>
      <c r="B1935" s="66" t="s">
        <v>3923</v>
      </c>
      <c r="C1935" s="67">
        <v>18</v>
      </c>
      <c r="D1935" s="67" t="s">
        <v>343</v>
      </c>
      <c r="E1935" s="71">
        <v>1.04588824965586E-3</v>
      </c>
      <c r="F1935" s="68">
        <v>0.76164874551971296</v>
      </c>
      <c r="G1935" s="71">
        <v>9.3200944877787795E-4</v>
      </c>
      <c r="H1935" s="68">
        <v>3.4050179211469498</v>
      </c>
      <c r="I1935" s="71">
        <v>0</v>
      </c>
      <c r="J1935" s="68">
        <v>14.381720430107499</v>
      </c>
      <c r="K1935" s="71">
        <v>2.2056553001896899E-3</v>
      </c>
      <c r="L1935" s="68">
        <v>5.5555555555555598</v>
      </c>
    </row>
    <row r="1936" spans="1:12" x14ac:dyDescent="0.2">
      <c r="A1936" s="72" t="s">
        <v>3924</v>
      </c>
      <c r="B1936" s="66" t="s">
        <v>3925</v>
      </c>
      <c r="C1936" s="67">
        <v>18</v>
      </c>
      <c r="D1936" s="67" t="s">
        <v>343</v>
      </c>
      <c r="E1936" s="71">
        <v>1.22240811508936E-5</v>
      </c>
      <c r="F1936" s="68">
        <v>8.9605734767025103E-2</v>
      </c>
      <c r="G1936" s="71">
        <v>3.6672243452680803E-5</v>
      </c>
      <c r="H1936" s="68">
        <v>2.28494623655914</v>
      </c>
      <c r="I1936" s="71">
        <v>0</v>
      </c>
      <c r="J1936" s="68">
        <v>14.381720430107499</v>
      </c>
      <c r="K1936" s="71">
        <v>0</v>
      </c>
      <c r="L1936" s="68">
        <v>3.2706093189964198</v>
      </c>
    </row>
    <row r="1937" spans="1:12" x14ac:dyDescent="0.2">
      <c r="A1937" s="72" t="s">
        <v>3926</v>
      </c>
      <c r="B1937" s="66" t="s">
        <v>3927</v>
      </c>
      <c r="C1937" s="67">
        <v>18</v>
      </c>
      <c r="D1937" s="67" t="s">
        <v>343</v>
      </c>
      <c r="E1937" s="71">
        <v>1.9983969005881501E-2</v>
      </c>
      <c r="F1937" s="68">
        <v>4.56989247311828</v>
      </c>
      <c r="G1937" s="71">
        <v>5.9951907017644399E-2</v>
      </c>
      <c r="H1937" s="68">
        <v>13.3960573476703</v>
      </c>
      <c r="I1937" s="71">
        <v>0</v>
      </c>
      <c r="J1937" s="68">
        <v>14.381720430107499</v>
      </c>
      <c r="K1937" s="71">
        <v>0</v>
      </c>
      <c r="L1937" s="68">
        <v>3.2706093189964198</v>
      </c>
    </row>
    <row r="1938" spans="1:12" x14ac:dyDescent="0.2">
      <c r="A1938" s="72" t="s">
        <v>3928</v>
      </c>
      <c r="B1938" s="66" t="s">
        <v>3929</v>
      </c>
      <c r="C1938" s="67">
        <v>18</v>
      </c>
      <c r="D1938" s="67" t="s">
        <v>343</v>
      </c>
      <c r="E1938" s="71">
        <v>9.4797984067734407E-3</v>
      </c>
      <c r="F1938" s="68">
        <v>2.9121863799283201</v>
      </c>
      <c r="G1938" s="71">
        <v>2.8432337013289299E-2</v>
      </c>
      <c r="H1938" s="68">
        <v>9.8118279569892497</v>
      </c>
      <c r="I1938" s="71">
        <v>7.0582070310834203E-6</v>
      </c>
      <c r="J1938" s="68">
        <v>20.2060931899642</v>
      </c>
      <c r="K1938" s="71">
        <v>0</v>
      </c>
      <c r="L1938" s="68">
        <v>3.2706093189964198</v>
      </c>
    </row>
    <row r="1939" spans="1:12" x14ac:dyDescent="0.2">
      <c r="A1939" s="72" t="s">
        <v>3930</v>
      </c>
      <c r="B1939" s="66" t="s">
        <v>3931</v>
      </c>
      <c r="C1939" s="67">
        <v>18</v>
      </c>
      <c r="D1939" s="67" t="s">
        <v>343</v>
      </c>
      <c r="E1939" s="71">
        <v>1.0425916101355801E-2</v>
      </c>
      <c r="F1939" s="68">
        <v>3.1362007168458801</v>
      </c>
      <c r="G1939" s="71">
        <v>3.11633310532476E-2</v>
      </c>
      <c r="H1939" s="68">
        <v>10.4390681003584</v>
      </c>
      <c r="I1939" s="71">
        <v>1.14417250819668E-4</v>
      </c>
      <c r="J1939" s="68">
        <v>35.528673835125403</v>
      </c>
      <c r="K1939" s="71">
        <v>0</v>
      </c>
      <c r="L1939" s="68">
        <v>3.2706093189964198</v>
      </c>
    </row>
    <row r="1940" spans="1:12" x14ac:dyDescent="0.2">
      <c r="A1940" s="72" t="s">
        <v>1063</v>
      </c>
      <c r="B1940" s="66" t="s">
        <v>3932</v>
      </c>
      <c r="C1940" s="67">
        <v>18</v>
      </c>
      <c r="D1940" s="67" t="s">
        <v>343</v>
      </c>
      <c r="E1940" s="71">
        <v>3.4004999519519401E-2</v>
      </c>
      <c r="F1940" s="68">
        <v>6.7652329749103899</v>
      </c>
      <c r="G1940" s="71">
        <v>0.102014998558558</v>
      </c>
      <c r="H1940" s="68">
        <v>17.383512544802901</v>
      </c>
      <c r="I1940" s="71">
        <v>0</v>
      </c>
      <c r="J1940" s="68">
        <v>14.381720430107499</v>
      </c>
      <c r="K1940" s="71">
        <v>0</v>
      </c>
      <c r="L1940" s="68">
        <v>3.2706093189964198</v>
      </c>
    </row>
    <row r="1941" spans="1:12" x14ac:dyDescent="0.2">
      <c r="A1941" s="72" t="s">
        <v>3933</v>
      </c>
      <c r="B1941" s="66" t="s">
        <v>3934</v>
      </c>
      <c r="C1941" s="67">
        <v>18</v>
      </c>
      <c r="D1941" s="67" t="s">
        <v>343</v>
      </c>
      <c r="E1941" s="71">
        <v>4.0140444591179297E-2</v>
      </c>
      <c r="F1941" s="68">
        <v>7.61648745519713</v>
      </c>
      <c r="G1941" s="71">
        <v>0.120421333773538</v>
      </c>
      <c r="H1941" s="68">
        <v>18.951612903225801</v>
      </c>
      <c r="I1941" s="71">
        <v>0</v>
      </c>
      <c r="J1941" s="68">
        <v>14.381720430107499</v>
      </c>
      <c r="K1941" s="71">
        <v>0</v>
      </c>
      <c r="L1941" s="68">
        <v>3.2706093189964198</v>
      </c>
    </row>
    <row r="1942" spans="1:12" x14ac:dyDescent="0.2">
      <c r="A1942" s="72" t="s">
        <v>3935</v>
      </c>
      <c r="B1942" s="66" t="s">
        <v>3935</v>
      </c>
      <c r="C1942" s="67">
        <v>18</v>
      </c>
      <c r="D1942" s="67" t="s">
        <v>343</v>
      </c>
      <c r="E1942" s="71">
        <v>2.2824571800341602E-3</v>
      </c>
      <c r="F1942" s="68">
        <v>0.94086021505376305</v>
      </c>
      <c r="G1942" s="71">
        <v>6.8470000555218898E-3</v>
      </c>
      <c r="H1942" s="68">
        <v>5.5107526881720403</v>
      </c>
      <c r="I1942" s="71">
        <v>3.7148458058333802E-7</v>
      </c>
      <c r="J1942" s="68">
        <v>16.308243727598601</v>
      </c>
      <c r="K1942" s="71">
        <v>0</v>
      </c>
      <c r="L1942" s="68">
        <v>3.2706093189964198</v>
      </c>
    </row>
    <row r="1943" spans="1:12" x14ac:dyDescent="0.2">
      <c r="A1943" s="72" t="s">
        <v>3936</v>
      </c>
      <c r="B1943" s="66" t="s">
        <v>3937</v>
      </c>
      <c r="C1943" s="67">
        <v>18</v>
      </c>
      <c r="D1943" s="67" t="s">
        <v>343</v>
      </c>
      <c r="E1943" s="71">
        <v>6.2645923612608401E-3</v>
      </c>
      <c r="F1943" s="68">
        <v>2.2401433691756298</v>
      </c>
      <c r="G1943" s="71">
        <v>1.8743998149984401E-2</v>
      </c>
      <c r="H1943" s="68">
        <v>8.1989247311827995</v>
      </c>
      <c r="I1943" s="71">
        <v>4.97789337981673E-5</v>
      </c>
      <c r="J1943" s="68">
        <v>29.704301075268798</v>
      </c>
      <c r="K1943" s="71">
        <v>0</v>
      </c>
      <c r="L1943" s="68">
        <v>3.2706093189964198</v>
      </c>
    </row>
    <row r="1944" spans="1:12" x14ac:dyDescent="0.2">
      <c r="A1944" s="72" t="s">
        <v>3938</v>
      </c>
      <c r="B1944" s="66" t="s">
        <v>3939</v>
      </c>
      <c r="C1944" s="67">
        <v>18</v>
      </c>
      <c r="D1944" s="67" t="s">
        <v>343</v>
      </c>
      <c r="E1944" s="71">
        <v>3.2416742208617399E-3</v>
      </c>
      <c r="F1944" s="68">
        <v>1.47849462365591</v>
      </c>
      <c r="G1944" s="71">
        <v>7.5193673623955397E-3</v>
      </c>
      <c r="H1944" s="68">
        <v>5.8691756272401401</v>
      </c>
      <c r="I1944" s="71">
        <v>0</v>
      </c>
      <c r="J1944" s="68">
        <v>14.381720430107499</v>
      </c>
      <c r="K1944" s="71">
        <v>2.2056553001896899E-3</v>
      </c>
      <c r="L1944" s="68">
        <v>5.5555555555555598</v>
      </c>
    </row>
    <row r="1945" spans="1:12" x14ac:dyDescent="0.2">
      <c r="A1945" s="72" t="s">
        <v>3940</v>
      </c>
      <c r="B1945" s="66" t="s">
        <v>3941</v>
      </c>
      <c r="C1945" s="67">
        <v>18</v>
      </c>
      <c r="D1945" s="67" t="s">
        <v>343</v>
      </c>
      <c r="E1945" s="71">
        <v>6.9190407646902194E-2</v>
      </c>
      <c r="F1945" s="68">
        <v>16.935483870967701</v>
      </c>
      <c r="G1945" s="71">
        <v>0.205365567640517</v>
      </c>
      <c r="H1945" s="68">
        <v>33.736559139784902</v>
      </c>
      <c r="I1945" s="71">
        <v>0</v>
      </c>
      <c r="J1945" s="68">
        <v>14.381720430107499</v>
      </c>
      <c r="K1945" s="71">
        <v>2.2056553001896899E-3</v>
      </c>
      <c r="L1945" s="68">
        <v>5.5555555555555598</v>
      </c>
    </row>
    <row r="1946" spans="1:12" x14ac:dyDescent="0.2">
      <c r="A1946" s="72" t="s">
        <v>3942</v>
      </c>
      <c r="B1946" s="66" t="s">
        <v>3943</v>
      </c>
      <c r="C1946" s="67">
        <v>18</v>
      </c>
      <c r="D1946" s="67" t="s">
        <v>343</v>
      </c>
      <c r="E1946" s="71">
        <v>7.2604666873241894E-2</v>
      </c>
      <c r="F1946" s="68">
        <v>17.6075268817204</v>
      </c>
      <c r="G1946" s="71">
        <v>0.217814000619726</v>
      </c>
      <c r="H1946" s="68">
        <v>35.394265232974902</v>
      </c>
      <c r="I1946" s="71">
        <v>0</v>
      </c>
      <c r="J1946" s="68">
        <v>14.381720430107499</v>
      </c>
      <c r="K1946" s="71">
        <v>0</v>
      </c>
      <c r="L1946" s="68">
        <v>3.2706093189964198</v>
      </c>
    </row>
    <row r="1947" spans="1:12" x14ac:dyDescent="0.2">
      <c r="A1947" s="72" t="s">
        <v>3944</v>
      </c>
      <c r="B1947" s="66" t="s">
        <v>3945</v>
      </c>
      <c r="C1947" s="67">
        <v>18</v>
      </c>
      <c r="D1947" s="67" t="s">
        <v>343</v>
      </c>
      <c r="E1947" s="71">
        <v>5.50105570526307E-2</v>
      </c>
      <c r="F1947" s="68">
        <v>10.394265232974901</v>
      </c>
      <c r="G1947" s="71">
        <v>0.16491799687623401</v>
      </c>
      <c r="H1947" s="68">
        <v>24.059139784946201</v>
      </c>
      <c r="I1947" s="71">
        <v>1.13674281658501E-4</v>
      </c>
      <c r="J1947" s="68">
        <v>35.215053763440899</v>
      </c>
      <c r="K1947" s="71">
        <v>0</v>
      </c>
      <c r="L1947" s="68">
        <v>3.2706093189964198</v>
      </c>
    </row>
    <row r="1948" spans="1:12" x14ac:dyDescent="0.2">
      <c r="A1948" s="72" t="s">
        <v>3946</v>
      </c>
      <c r="B1948" s="66" t="s">
        <v>3947</v>
      </c>
      <c r="C1948" s="67">
        <v>18</v>
      </c>
      <c r="D1948" s="67" t="s">
        <v>343</v>
      </c>
      <c r="E1948" s="71">
        <v>5.6976293709671798E-2</v>
      </c>
      <c r="F1948" s="68">
        <v>11.6487455197133</v>
      </c>
      <c r="G1948" s="71">
        <v>0.16872322582882601</v>
      </c>
      <c r="H1948" s="68">
        <v>25.672043010752699</v>
      </c>
      <c r="I1948" s="71">
        <v>0</v>
      </c>
      <c r="J1948" s="68">
        <v>14.381720430107499</v>
      </c>
      <c r="K1948" s="71">
        <v>2.2056553001896899E-3</v>
      </c>
      <c r="L1948" s="68">
        <v>5.5555555555555598</v>
      </c>
    </row>
    <row r="1949" spans="1:12" x14ac:dyDescent="0.2">
      <c r="A1949" s="72" t="s">
        <v>3948</v>
      </c>
      <c r="B1949" s="66" t="s">
        <v>3948</v>
      </c>
      <c r="C1949" s="67">
        <v>18</v>
      </c>
      <c r="D1949" s="67" t="s">
        <v>343</v>
      </c>
      <c r="E1949" s="71">
        <v>5.7513219286563597E-2</v>
      </c>
      <c r="F1949" s="68">
        <v>12.0071684587814</v>
      </c>
      <c r="G1949" s="71">
        <v>0.17033400255950101</v>
      </c>
      <c r="H1949" s="68">
        <v>26.478494623655902</v>
      </c>
      <c r="I1949" s="71">
        <v>0</v>
      </c>
      <c r="J1949" s="68">
        <v>14.381720430107499</v>
      </c>
      <c r="K1949" s="71">
        <v>2.2056553001896899E-3</v>
      </c>
      <c r="L1949" s="68">
        <v>5.5555555555555598</v>
      </c>
    </row>
    <row r="1950" spans="1:12" x14ac:dyDescent="0.2">
      <c r="A1950" s="72" t="s">
        <v>3949</v>
      </c>
      <c r="B1950" s="66" t="s">
        <v>3950</v>
      </c>
      <c r="C1950" s="67">
        <v>18</v>
      </c>
      <c r="D1950" s="67" t="s">
        <v>343</v>
      </c>
      <c r="E1950" s="71">
        <v>5.8738208655230703E-2</v>
      </c>
      <c r="F1950" s="68">
        <v>12.589605734767</v>
      </c>
      <c r="G1950" s="71">
        <v>0.17621462596569201</v>
      </c>
      <c r="H1950" s="68">
        <v>28.181003584229401</v>
      </c>
      <c r="I1950" s="71">
        <v>0</v>
      </c>
      <c r="J1950" s="68">
        <v>14.381720430107499</v>
      </c>
      <c r="K1950" s="71">
        <v>0</v>
      </c>
      <c r="L1950" s="68">
        <v>3.2706093189964198</v>
      </c>
    </row>
    <row r="1951" spans="1:12" x14ac:dyDescent="0.2">
      <c r="A1951" s="72" t="s">
        <v>3951</v>
      </c>
      <c r="B1951" s="66" t="s">
        <v>3951</v>
      </c>
      <c r="C1951" s="67">
        <v>18</v>
      </c>
      <c r="D1951" s="67" t="s">
        <v>343</v>
      </c>
      <c r="E1951" s="71">
        <v>4.5343367437790001E-2</v>
      </c>
      <c r="F1951" s="68">
        <v>8.7365591397849496</v>
      </c>
      <c r="G1951" s="71">
        <v>0.13603010231337001</v>
      </c>
      <c r="H1951" s="68">
        <v>20.6989247311828</v>
      </c>
      <c r="I1951" s="71">
        <v>0</v>
      </c>
      <c r="J1951" s="68">
        <v>14.381720430107499</v>
      </c>
      <c r="K1951" s="71">
        <v>0</v>
      </c>
      <c r="L1951" s="68">
        <v>3.2706093189964198</v>
      </c>
    </row>
    <row r="1952" spans="1:12" x14ac:dyDescent="0.2">
      <c r="A1952" s="72" t="s">
        <v>3952</v>
      </c>
      <c r="B1952" s="66" t="s">
        <v>3952</v>
      </c>
      <c r="C1952" s="67">
        <v>18</v>
      </c>
      <c r="D1952" s="67" t="s">
        <v>343</v>
      </c>
      <c r="E1952" s="71">
        <v>5.3656104816357797E-2</v>
      </c>
      <c r="F1952" s="68">
        <v>10.1254480286738</v>
      </c>
      <c r="G1952" s="71">
        <v>0.160968314449073</v>
      </c>
      <c r="H1952" s="68">
        <v>23.2974910394265</v>
      </c>
      <c r="I1952" s="71">
        <v>0</v>
      </c>
      <c r="J1952" s="68">
        <v>14.381720430107499</v>
      </c>
      <c r="K1952" s="71">
        <v>0</v>
      </c>
      <c r="L1952" s="68">
        <v>3.2706093189964198</v>
      </c>
    </row>
    <row r="1953" spans="1:12" x14ac:dyDescent="0.2">
      <c r="A1953" s="72" t="s">
        <v>3953</v>
      </c>
      <c r="B1953" s="66" t="s">
        <v>3953</v>
      </c>
      <c r="C1953" s="67">
        <v>18</v>
      </c>
      <c r="D1953" s="67" t="s">
        <v>343</v>
      </c>
      <c r="E1953" s="71">
        <v>0.104501444467843</v>
      </c>
      <c r="F1953" s="68">
        <v>24.193548387096801</v>
      </c>
      <c r="G1953" s="71">
        <v>0.31350433340352901</v>
      </c>
      <c r="H1953" s="68">
        <v>48.566308243727597</v>
      </c>
      <c r="I1953" s="71">
        <v>0</v>
      </c>
      <c r="J1953" s="68">
        <v>14.381720430107499</v>
      </c>
      <c r="K1953" s="71">
        <v>0</v>
      </c>
      <c r="L1953" s="68">
        <v>3.2706093189964198</v>
      </c>
    </row>
    <row r="1954" spans="1:12" x14ac:dyDescent="0.2">
      <c r="A1954" s="72" t="s">
        <v>3954</v>
      </c>
      <c r="B1954" s="66" t="s">
        <v>3955</v>
      </c>
      <c r="C1954" s="67">
        <v>18</v>
      </c>
      <c r="D1954" s="67" t="s">
        <v>343</v>
      </c>
      <c r="E1954" s="71">
        <v>6.3892779735120198E-2</v>
      </c>
      <c r="F1954" s="68">
        <v>15.1881720430108</v>
      </c>
      <c r="G1954" s="71">
        <v>0.19167833920536101</v>
      </c>
      <c r="H1954" s="68">
        <v>31.227598566308199</v>
      </c>
      <c r="I1954" s="71">
        <v>0</v>
      </c>
      <c r="J1954" s="68">
        <v>14.381720430107499</v>
      </c>
      <c r="K1954" s="71">
        <v>0</v>
      </c>
      <c r="L1954" s="68">
        <v>3.2706093189964198</v>
      </c>
    </row>
    <row r="1955" spans="1:12" x14ac:dyDescent="0.2">
      <c r="A1955" s="72" t="s">
        <v>3956</v>
      </c>
      <c r="B1955" s="66" t="s">
        <v>3957</v>
      </c>
      <c r="C1955" s="67">
        <v>18</v>
      </c>
      <c r="D1955" s="67" t="s">
        <v>343</v>
      </c>
      <c r="E1955" s="71">
        <v>8.8258190607648404E-2</v>
      </c>
      <c r="F1955" s="68">
        <v>21.326164874551999</v>
      </c>
      <c r="G1955" s="71">
        <v>0.264774571822945</v>
      </c>
      <c r="H1955" s="68">
        <v>40.994623655913998</v>
      </c>
      <c r="I1955" s="71">
        <v>0</v>
      </c>
      <c r="J1955" s="68">
        <v>14.381720430107499</v>
      </c>
      <c r="K1955" s="71">
        <v>0</v>
      </c>
      <c r="L1955" s="68">
        <v>3.2706093189964198</v>
      </c>
    </row>
    <row r="1956" spans="1:12" x14ac:dyDescent="0.2">
      <c r="A1956" s="72" t="s">
        <v>3958</v>
      </c>
      <c r="B1956" s="66" t="s">
        <v>3959</v>
      </c>
      <c r="C1956" s="67">
        <v>18</v>
      </c>
      <c r="D1956" s="67" t="s">
        <v>343</v>
      </c>
      <c r="E1956" s="71">
        <v>7.1676958242749694E-2</v>
      </c>
      <c r="F1956" s="68">
        <v>17.473118279569899</v>
      </c>
      <c r="G1956" s="71">
        <v>0.21282521942805899</v>
      </c>
      <c r="H1956" s="68">
        <v>34.901433691756303</v>
      </c>
      <c r="I1956" s="71">
        <v>0</v>
      </c>
      <c r="J1956" s="68">
        <v>14.381720430107499</v>
      </c>
      <c r="K1956" s="71">
        <v>2.2056553001896899E-3</v>
      </c>
      <c r="L1956" s="68">
        <v>5.5555555555555598</v>
      </c>
    </row>
    <row r="1957" spans="1:12" x14ac:dyDescent="0.2">
      <c r="A1957" s="72" t="s">
        <v>3960</v>
      </c>
      <c r="B1957" s="66" t="s">
        <v>3961</v>
      </c>
      <c r="C1957" s="67">
        <v>18</v>
      </c>
      <c r="D1957" s="67" t="s">
        <v>343</v>
      </c>
      <c r="E1957" s="71">
        <v>0.13705656528888999</v>
      </c>
      <c r="F1957" s="68">
        <v>32.213261648745501</v>
      </c>
      <c r="G1957" s="71">
        <v>0.41116969586667101</v>
      </c>
      <c r="H1957" s="68">
        <v>92.249103942652297</v>
      </c>
      <c r="I1957" s="71">
        <v>0</v>
      </c>
      <c r="J1957" s="68">
        <v>14.381720430107499</v>
      </c>
      <c r="K1957" s="71">
        <v>0</v>
      </c>
      <c r="L1957" s="68">
        <v>3.2706093189964198</v>
      </c>
    </row>
    <row r="1958" spans="1:12" x14ac:dyDescent="0.2">
      <c r="A1958" s="72" t="s">
        <v>2541</v>
      </c>
      <c r="B1958" s="66" t="s">
        <v>3962</v>
      </c>
      <c r="C1958" s="67">
        <v>18</v>
      </c>
      <c r="D1958" s="67" t="s">
        <v>343</v>
      </c>
      <c r="E1958" s="71">
        <v>7.1143542763949005E-2</v>
      </c>
      <c r="F1958" s="68">
        <v>17.4283154121864</v>
      </c>
      <c r="G1958" s="71">
        <v>0.209019317691468</v>
      </c>
      <c r="H1958" s="68">
        <v>34.408602150537597</v>
      </c>
      <c r="I1958" s="71">
        <v>0</v>
      </c>
      <c r="J1958" s="68">
        <v>14.381720430107499</v>
      </c>
      <c r="K1958" s="71">
        <v>4.4113106003793798E-3</v>
      </c>
      <c r="L1958" s="68">
        <v>6.8996415770609296</v>
      </c>
    </row>
    <row r="1959" spans="1:12" x14ac:dyDescent="0.2">
      <c r="A1959" s="72" t="s">
        <v>3963</v>
      </c>
      <c r="B1959" s="66" t="s">
        <v>3964</v>
      </c>
      <c r="C1959" s="67">
        <v>18</v>
      </c>
      <c r="D1959" s="67" t="s">
        <v>343</v>
      </c>
      <c r="E1959" s="71">
        <v>0.12657222147799899</v>
      </c>
      <c r="F1959" s="68">
        <v>30.197132616487501</v>
      </c>
      <c r="G1959" s="71">
        <v>0.35166496943972098</v>
      </c>
      <c r="H1959" s="68">
        <v>86.290322580645196</v>
      </c>
      <c r="I1959" s="71">
        <v>2.58460396940857E-2</v>
      </c>
      <c r="J1959" s="68">
        <v>84.453405017921099</v>
      </c>
      <c r="K1959" s="71">
        <v>2.2056553001896899E-3</v>
      </c>
      <c r="L1959" s="68">
        <v>5.5555555555555598</v>
      </c>
    </row>
    <row r="1960" spans="1:12" x14ac:dyDescent="0.2">
      <c r="A1960" s="72" t="s">
        <v>3965</v>
      </c>
      <c r="B1960" s="66" t="s">
        <v>3966</v>
      </c>
      <c r="C1960" s="67">
        <v>18</v>
      </c>
      <c r="D1960" s="67" t="s">
        <v>343</v>
      </c>
      <c r="E1960" s="71">
        <v>7.2318292021076494E-2</v>
      </c>
      <c r="F1960" s="68">
        <v>17.562724014336901</v>
      </c>
      <c r="G1960" s="71">
        <v>0.21695487606323</v>
      </c>
      <c r="H1960" s="68">
        <v>35.259856630824402</v>
      </c>
      <c r="I1960" s="71">
        <v>0</v>
      </c>
      <c r="J1960" s="68">
        <v>14.381720430107499</v>
      </c>
      <c r="K1960" s="71">
        <v>0</v>
      </c>
      <c r="L1960" s="68">
        <v>3.2706093189964198</v>
      </c>
    </row>
    <row r="1961" spans="1:12" x14ac:dyDescent="0.2">
      <c r="A1961" s="72" t="s">
        <v>3967</v>
      </c>
      <c r="B1961" s="66" t="s">
        <v>3968</v>
      </c>
      <c r="C1961" s="67">
        <v>18</v>
      </c>
      <c r="D1961" s="67" t="s">
        <v>343</v>
      </c>
      <c r="E1961" s="71">
        <v>5.7397439965553597E-2</v>
      </c>
      <c r="F1961" s="68">
        <v>11.917562724014299</v>
      </c>
      <c r="G1961" s="71">
        <v>0.16974891446489801</v>
      </c>
      <c r="H1961" s="68">
        <v>26.344086021505401</v>
      </c>
      <c r="I1961" s="71">
        <v>2.37750131573336E-4</v>
      </c>
      <c r="J1961" s="68">
        <v>43.413978494623699</v>
      </c>
      <c r="K1961" s="71">
        <v>2.2056553001896899E-3</v>
      </c>
      <c r="L1961" s="68">
        <v>5.5555555555555598</v>
      </c>
    </row>
    <row r="1962" spans="1:12" x14ac:dyDescent="0.2">
      <c r="A1962" s="72" t="s">
        <v>3969</v>
      </c>
      <c r="B1962" s="66" t="s">
        <v>3970</v>
      </c>
      <c r="C1962" s="67">
        <v>18</v>
      </c>
      <c r="D1962" s="67" t="s">
        <v>343</v>
      </c>
      <c r="E1962" s="71">
        <v>6.7244248978092697E-2</v>
      </c>
      <c r="F1962" s="68">
        <v>16.263440860215098</v>
      </c>
      <c r="G1962" s="71">
        <v>0.20053433767731599</v>
      </c>
      <c r="H1962" s="68">
        <v>32.885304659498203</v>
      </c>
      <c r="I1962" s="71">
        <v>1.1984092569618499E-3</v>
      </c>
      <c r="J1962" s="68">
        <v>61.200716845878098</v>
      </c>
      <c r="K1962" s="71">
        <v>0</v>
      </c>
      <c r="L1962" s="68">
        <v>3.2706093189964198</v>
      </c>
    </row>
    <row r="1963" spans="1:12" x14ac:dyDescent="0.2">
      <c r="A1963" s="72" t="s">
        <v>3971</v>
      </c>
      <c r="B1963" s="66" t="s">
        <v>3972</v>
      </c>
      <c r="C1963" s="67">
        <v>18</v>
      </c>
      <c r="D1963" s="67" t="s">
        <v>343</v>
      </c>
      <c r="E1963" s="71">
        <v>7.0572426349804901E-2</v>
      </c>
      <c r="F1963" s="68">
        <v>17.159498207885299</v>
      </c>
      <c r="G1963" s="71">
        <v>0.21132944914728599</v>
      </c>
      <c r="H1963" s="68">
        <v>34.677419354838698</v>
      </c>
      <c r="I1963" s="71">
        <v>3.8782990212900498E-4</v>
      </c>
      <c r="J1963" s="68">
        <v>49.193548387096797</v>
      </c>
      <c r="K1963" s="71">
        <v>0</v>
      </c>
      <c r="L1963" s="68">
        <v>3.2706093189964198</v>
      </c>
    </row>
    <row r="1964" spans="1:12" x14ac:dyDescent="0.2">
      <c r="A1964" s="72" t="s">
        <v>3973</v>
      </c>
      <c r="B1964" s="66" t="s">
        <v>3974</v>
      </c>
      <c r="C1964" s="67">
        <v>18</v>
      </c>
      <c r="D1964" s="67" t="s">
        <v>343</v>
      </c>
      <c r="E1964" s="71">
        <v>5.7662868610897602E-2</v>
      </c>
      <c r="F1964" s="68">
        <v>12.0967741935484</v>
      </c>
      <c r="G1964" s="71">
        <v>0.17285004208413501</v>
      </c>
      <c r="H1964" s="68">
        <v>27.284946236559101</v>
      </c>
      <c r="I1964" s="71">
        <v>1.38563748557585E-4</v>
      </c>
      <c r="J1964" s="68">
        <v>37.051971326164903</v>
      </c>
      <c r="K1964" s="71">
        <v>0</v>
      </c>
      <c r="L1964" s="68">
        <v>3.2706093189964198</v>
      </c>
    </row>
    <row r="1965" spans="1:12" x14ac:dyDescent="0.2">
      <c r="A1965" s="72" t="s">
        <v>3975</v>
      </c>
      <c r="B1965" s="66" t="s">
        <v>3976</v>
      </c>
      <c r="C1965" s="67">
        <v>18</v>
      </c>
      <c r="D1965" s="67" t="s">
        <v>343</v>
      </c>
      <c r="E1965" s="71">
        <v>5.5982037440516302E-2</v>
      </c>
      <c r="F1965" s="68">
        <v>10.752688172042999</v>
      </c>
      <c r="G1965" s="71">
        <v>0.16786401422923999</v>
      </c>
      <c r="H1965" s="68">
        <v>25.268817204301101</v>
      </c>
      <c r="I1965" s="71">
        <v>8.2098092308917602E-5</v>
      </c>
      <c r="J1965" s="68">
        <v>32.974910394265201</v>
      </c>
      <c r="K1965" s="71">
        <v>0</v>
      </c>
      <c r="L1965" s="68">
        <v>3.2706093189964198</v>
      </c>
    </row>
    <row r="1966" spans="1:12" x14ac:dyDescent="0.2">
      <c r="A1966" s="72" t="s">
        <v>3977</v>
      </c>
      <c r="B1966" s="66" t="s">
        <v>3978</v>
      </c>
      <c r="C1966" s="67">
        <v>18</v>
      </c>
      <c r="D1966" s="67" t="s">
        <v>343</v>
      </c>
      <c r="E1966" s="71">
        <v>5.6000201063482802E-2</v>
      </c>
      <c r="F1966" s="68">
        <v>10.7974910394265</v>
      </c>
      <c r="G1966" s="71">
        <v>0.167985000838064</v>
      </c>
      <c r="H1966" s="68">
        <v>25.358422939068099</v>
      </c>
      <c r="I1966" s="71">
        <v>1.5602352384500198E-5</v>
      </c>
      <c r="J1966" s="68">
        <v>22.939068100358401</v>
      </c>
      <c r="K1966" s="71">
        <v>0</v>
      </c>
      <c r="L1966" s="68">
        <v>3.2706093189964198</v>
      </c>
    </row>
    <row r="1967" spans="1:12" x14ac:dyDescent="0.2">
      <c r="A1967" s="72" t="s">
        <v>3979</v>
      </c>
      <c r="B1967" s="66" t="s">
        <v>3980</v>
      </c>
      <c r="C1967" s="67">
        <v>18</v>
      </c>
      <c r="D1967" s="67" t="s">
        <v>343</v>
      </c>
      <c r="E1967" s="71">
        <v>5.5289537020015399E-2</v>
      </c>
      <c r="F1967" s="68">
        <v>10.573476702509</v>
      </c>
      <c r="G1967" s="71">
        <v>0.165703671906267</v>
      </c>
      <c r="H1967" s="68">
        <v>24.3727598566308</v>
      </c>
      <c r="I1967" s="71">
        <v>1.64939153779002E-4</v>
      </c>
      <c r="J1967" s="68">
        <v>38.799283154121902</v>
      </c>
      <c r="K1967" s="71">
        <v>0</v>
      </c>
      <c r="L1967" s="68">
        <v>3.2706093189964198</v>
      </c>
    </row>
    <row r="1968" spans="1:12" x14ac:dyDescent="0.2">
      <c r="A1968" s="72" t="s">
        <v>3981</v>
      </c>
      <c r="B1968" s="66" t="s">
        <v>3982</v>
      </c>
      <c r="C1968" s="67">
        <v>18</v>
      </c>
      <c r="D1968" s="67" t="s">
        <v>343</v>
      </c>
      <c r="E1968" s="71">
        <v>6.0275534480450497E-2</v>
      </c>
      <c r="F1968" s="68">
        <v>13.2616487455197</v>
      </c>
      <c r="G1968" s="71">
        <v>0.16759267164021299</v>
      </c>
      <c r="H1968" s="68">
        <v>25.134408602150501</v>
      </c>
      <c r="I1968" s="71">
        <v>0</v>
      </c>
      <c r="J1968" s="68">
        <v>14.381720430107499</v>
      </c>
      <c r="K1968" s="71">
        <v>1.3233931801138099E-2</v>
      </c>
      <c r="L1968" s="68">
        <v>10.528673835125399</v>
      </c>
    </row>
    <row r="1969" spans="1:12" x14ac:dyDescent="0.2">
      <c r="A1969" s="72" t="s">
        <v>3983</v>
      </c>
      <c r="B1969" s="66" t="s">
        <v>3984</v>
      </c>
      <c r="C1969" s="67">
        <v>18</v>
      </c>
      <c r="D1969" s="67" t="s">
        <v>343</v>
      </c>
      <c r="E1969" s="71">
        <v>5.7176110938237497E-2</v>
      </c>
      <c r="F1969" s="68">
        <v>11.783154121863801</v>
      </c>
      <c r="G1969" s="71">
        <v>0.171528332814712</v>
      </c>
      <c r="H1969" s="68">
        <v>26.836917562724</v>
      </c>
      <c r="I1969" s="71">
        <v>0</v>
      </c>
      <c r="J1969" s="68">
        <v>14.381720430107499</v>
      </c>
      <c r="K1969" s="71">
        <v>0</v>
      </c>
      <c r="L1969" s="68">
        <v>3.2706093189964198</v>
      </c>
    </row>
    <row r="1970" spans="1:12" x14ac:dyDescent="0.2">
      <c r="A1970" s="72" t="s">
        <v>3985</v>
      </c>
      <c r="B1970" s="66" t="s">
        <v>3985</v>
      </c>
      <c r="C1970" s="67">
        <v>18</v>
      </c>
      <c r="D1970" s="67" t="s">
        <v>343</v>
      </c>
      <c r="E1970" s="71">
        <v>5.8220778814283503E-2</v>
      </c>
      <c r="F1970" s="68">
        <v>12.231182795698899</v>
      </c>
      <c r="G1970" s="71">
        <v>0.17466233644285001</v>
      </c>
      <c r="H1970" s="68">
        <v>27.7777777777778</v>
      </c>
      <c r="I1970" s="71">
        <v>0</v>
      </c>
      <c r="J1970" s="68">
        <v>14.381720430107499</v>
      </c>
      <c r="K1970" s="71">
        <v>0</v>
      </c>
      <c r="L1970" s="68">
        <v>3.2706093189964198</v>
      </c>
    </row>
    <row r="1971" spans="1:12" x14ac:dyDescent="0.2">
      <c r="A1971" s="72" t="s">
        <v>3986</v>
      </c>
      <c r="B1971" s="66" t="s">
        <v>3987</v>
      </c>
      <c r="C1971" s="67">
        <v>18</v>
      </c>
      <c r="D1971" s="67" t="s">
        <v>343</v>
      </c>
      <c r="E1971" s="71">
        <v>5.39303334054754E-2</v>
      </c>
      <c r="F1971" s="68">
        <v>10.215053763440901</v>
      </c>
      <c r="G1971" s="71">
        <v>0.16179100021642601</v>
      </c>
      <c r="H1971" s="68">
        <v>23.4318996415771</v>
      </c>
      <c r="I1971" s="71">
        <v>0</v>
      </c>
      <c r="J1971" s="68">
        <v>14.381720430107499</v>
      </c>
      <c r="K1971" s="71">
        <v>0</v>
      </c>
      <c r="L1971" s="68">
        <v>3.2706093189964198</v>
      </c>
    </row>
    <row r="1972" spans="1:12" x14ac:dyDescent="0.2">
      <c r="A1972" s="72" t="s">
        <v>3988</v>
      </c>
      <c r="B1972" s="66" t="s">
        <v>3989</v>
      </c>
      <c r="C1972" s="67">
        <v>18</v>
      </c>
      <c r="D1972" s="67" t="s">
        <v>343</v>
      </c>
      <c r="E1972" s="71">
        <v>5.3316442674376199E-2</v>
      </c>
      <c r="F1972" s="68">
        <v>10.080645161290301</v>
      </c>
      <c r="G1972" s="71">
        <v>0.159949328023129</v>
      </c>
      <c r="H1972" s="68">
        <v>23.207885304659499</v>
      </c>
      <c r="I1972" s="71">
        <v>0</v>
      </c>
      <c r="J1972" s="68">
        <v>14.381720430107499</v>
      </c>
      <c r="K1972" s="71">
        <v>0</v>
      </c>
      <c r="L1972" s="68">
        <v>3.2706093189964198</v>
      </c>
    </row>
    <row r="1973" spans="1:12" x14ac:dyDescent="0.2">
      <c r="A1973" s="72" t="s">
        <v>3990</v>
      </c>
      <c r="B1973" s="66" t="s">
        <v>3991</v>
      </c>
      <c r="C1973" s="67">
        <v>18</v>
      </c>
      <c r="D1973" s="67" t="s">
        <v>343</v>
      </c>
      <c r="E1973" s="71">
        <v>5.5109231950108299E-2</v>
      </c>
      <c r="F1973" s="68">
        <v>10.528673835125399</v>
      </c>
      <c r="G1973" s="71">
        <v>0.16532732436574399</v>
      </c>
      <c r="H1973" s="68">
        <v>24.2383512544803</v>
      </c>
      <c r="I1973" s="71">
        <v>3.7148458058333802E-7</v>
      </c>
      <c r="J1973" s="68">
        <v>16.308243727598601</v>
      </c>
      <c r="K1973" s="71">
        <v>0</v>
      </c>
      <c r="L1973" s="68">
        <v>3.2706093189964198</v>
      </c>
    </row>
    <row r="1974" spans="1:12" x14ac:dyDescent="0.2">
      <c r="A1974" s="72" t="s">
        <v>3992</v>
      </c>
      <c r="B1974" s="66" t="s">
        <v>3993</v>
      </c>
      <c r="C1974" s="67">
        <v>18</v>
      </c>
      <c r="D1974" s="67" t="s">
        <v>343</v>
      </c>
      <c r="E1974" s="71">
        <v>5.63550381563536E-2</v>
      </c>
      <c r="F1974" s="68">
        <v>11.155913978494601</v>
      </c>
      <c r="G1974" s="71">
        <v>0.16906400001531899</v>
      </c>
      <c r="H1974" s="68">
        <v>25.985663082437298</v>
      </c>
      <c r="I1974" s="71">
        <v>1.1144537417500101E-6</v>
      </c>
      <c r="J1974" s="68">
        <v>17.4283154121864</v>
      </c>
      <c r="K1974" s="71">
        <v>0</v>
      </c>
      <c r="L1974" s="68">
        <v>3.2706093189964198</v>
      </c>
    </row>
    <row r="1975" spans="1:12" x14ac:dyDescent="0.2">
      <c r="A1975" s="72" t="s">
        <v>3994</v>
      </c>
      <c r="B1975" s="66" t="s">
        <v>3995</v>
      </c>
      <c r="C1975" s="67">
        <v>18</v>
      </c>
      <c r="D1975" s="67" t="s">
        <v>343</v>
      </c>
      <c r="E1975" s="71">
        <v>4.3829998345327699E-2</v>
      </c>
      <c r="F1975" s="68">
        <v>8.4229390681003604</v>
      </c>
      <c r="G1975" s="71">
        <v>0.13148999503598299</v>
      </c>
      <c r="H1975" s="68">
        <v>20.250896057347699</v>
      </c>
      <c r="I1975" s="71">
        <v>0</v>
      </c>
      <c r="J1975" s="68">
        <v>14.381720430107499</v>
      </c>
      <c r="K1975" s="71">
        <v>0</v>
      </c>
      <c r="L1975" s="68">
        <v>3.2706093189964198</v>
      </c>
    </row>
    <row r="1976" spans="1:12" x14ac:dyDescent="0.2">
      <c r="A1976" s="72" t="s">
        <v>3996</v>
      </c>
      <c r="B1976" s="66" t="s">
        <v>3997</v>
      </c>
      <c r="C1976" s="67">
        <v>18</v>
      </c>
      <c r="D1976" s="67" t="s">
        <v>343</v>
      </c>
      <c r="E1976" s="71">
        <v>1.4166933854596801E-4</v>
      </c>
      <c r="F1976" s="68">
        <v>0.313620071684588</v>
      </c>
      <c r="G1976" s="71">
        <v>4.2500801563790302E-4</v>
      </c>
      <c r="H1976" s="68">
        <v>3.09139784946237</v>
      </c>
      <c r="I1976" s="71">
        <v>0</v>
      </c>
      <c r="J1976" s="68">
        <v>14.381720430107499</v>
      </c>
      <c r="K1976" s="71">
        <v>0</v>
      </c>
      <c r="L1976" s="68">
        <v>3.2706093189964198</v>
      </c>
    </row>
    <row r="1977" spans="1:12" x14ac:dyDescent="0.2">
      <c r="A1977" s="72" t="s">
        <v>3998</v>
      </c>
      <c r="B1977" s="66" t="s">
        <v>3999</v>
      </c>
      <c r="C1977" s="67">
        <v>18</v>
      </c>
      <c r="D1977" s="67" t="s">
        <v>343</v>
      </c>
      <c r="E1977" s="71">
        <v>3.64135573331563E-2</v>
      </c>
      <c r="F1977" s="68">
        <v>7.1236559139784896</v>
      </c>
      <c r="G1977" s="71">
        <v>0.10924067199946901</v>
      </c>
      <c r="H1977" s="68">
        <v>17.921146953405</v>
      </c>
      <c r="I1977" s="71">
        <v>0</v>
      </c>
      <c r="J1977" s="68">
        <v>14.381720430107499</v>
      </c>
      <c r="K1977" s="71">
        <v>0</v>
      </c>
      <c r="L1977" s="68">
        <v>3.2706093189964198</v>
      </c>
    </row>
    <row r="1978" spans="1:12" x14ac:dyDescent="0.2">
      <c r="A1978" s="72" t="s">
        <v>4000</v>
      </c>
      <c r="B1978" s="66" t="s">
        <v>4001</v>
      </c>
      <c r="C1978" s="67">
        <v>18</v>
      </c>
      <c r="D1978" s="67" t="s">
        <v>343</v>
      </c>
      <c r="E1978" s="71">
        <v>4.3093182693512103E-2</v>
      </c>
      <c r="F1978" s="68">
        <v>8.2885304659498207</v>
      </c>
      <c r="G1978" s="71">
        <v>0.12927954808053599</v>
      </c>
      <c r="H1978" s="68">
        <v>20.0716845878136</v>
      </c>
      <c r="I1978" s="71">
        <v>0</v>
      </c>
      <c r="J1978" s="68">
        <v>14.381720430107499</v>
      </c>
      <c r="K1978" s="71">
        <v>0</v>
      </c>
      <c r="L1978" s="68">
        <v>3.2706093189964198</v>
      </c>
    </row>
    <row r="1979" spans="1:12" x14ac:dyDescent="0.2">
      <c r="A1979" s="72" t="s">
        <v>1203</v>
      </c>
      <c r="B1979" s="66" t="s">
        <v>4002</v>
      </c>
      <c r="C1979" s="67">
        <v>18</v>
      </c>
      <c r="D1979" s="67" t="s">
        <v>343</v>
      </c>
      <c r="E1979" s="71">
        <v>3.41333209979355E-2</v>
      </c>
      <c r="F1979" s="68">
        <v>6.8100358422939102</v>
      </c>
      <c r="G1979" s="71">
        <v>9.7988652393427106E-2</v>
      </c>
      <c r="H1979" s="68">
        <v>16.9802867383513</v>
      </c>
      <c r="I1979" s="71">
        <v>0</v>
      </c>
      <c r="J1979" s="68">
        <v>14.381720430107499</v>
      </c>
      <c r="K1979" s="71">
        <v>4.4113106003793798E-3</v>
      </c>
      <c r="L1979" s="68">
        <v>6.8996415770609296</v>
      </c>
    </row>
    <row r="1980" spans="1:12" x14ac:dyDescent="0.2">
      <c r="A1980" s="72" t="s">
        <v>1205</v>
      </c>
      <c r="B1980" s="66" t="s">
        <v>4003</v>
      </c>
      <c r="C1980" s="67">
        <v>18</v>
      </c>
      <c r="D1980" s="67" t="s">
        <v>343</v>
      </c>
      <c r="E1980" s="71">
        <v>5.8937294076701598E-2</v>
      </c>
      <c r="F1980" s="68">
        <v>12.679211469534</v>
      </c>
      <c r="G1980" s="71">
        <v>0.17460622692991501</v>
      </c>
      <c r="H1980" s="68">
        <v>27.732974910394301</v>
      </c>
      <c r="I1980" s="71">
        <v>0</v>
      </c>
      <c r="J1980" s="68">
        <v>14.381720430107499</v>
      </c>
      <c r="K1980" s="71">
        <v>2.2056553001896899E-3</v>
      </c>
      <c r="L1980" s="68">
        <v>5.5555555555555598</v>
      </c>
    </row>
    <row r="1981" spans="1:12" x14ac:dyDescent="0.2">
      <c r="A1981" s="72" t="s">
        <v>4004</v>
      </c>
      <c r="B1981" s="66" t="s">
        <v>4005</v>
      </c>
      <c r="C1981" s="67">
        <v>18</v>
      </c>
      <c r="D1981" s="67" t="s">
        <v>343</v>
      </c>
      <c r="E1981" s="71">
        <v>3.6211044236736599E-3</v>
      </c>
      <c r="F1981" s="68">
        <v>1.61290322580645</v>
      </c>
      <c r="G1981" s="71">
        <v>8.6576579708312895E-3</v>
      </c>
      <c r="H1981" s="68">
        <v>6.1827956989247301</v>
      </c>
      <c r="I1981" s="71">
        <v>0</v>
      </c>
      <c r="J1981" s="68">
        <v>14.381720430107499</v>
      </c>
      <c r="K1981" s="71">
        <v>2.2056553001896899E-3</v>
      </c>
      <c r="L1981" s="68">
        <v>5.5555555555555598</v>
      </c>
    </row>
    <row r="1982" spans="1:12" x14ac:dyDescent="0.2">
      <c r="A1982" s="72" t="s">
        <v>4006</v>
      </c>
      <c r="B1982" s="66" t="s">
        <v>4007</v>
      </c>
      <c r="C1982" s="67">
        <v>18</v>
      </c>
      <c r="D1982" s="67" t="s">
        <v>343</v>
      </c>
      <c r="E1982" s="71">
        <v>5.0278777852791603E-3</v>
      </c>
      <c r="F1982" s="68">
        <v>1.9713261648745499</v>
      </c>
      <c r="G1982" s="71">
        <v>6.2610121550787197E-3</v>
      </c>
      <c r="H1982" s="68">
        <v>5.2867383512544803</v>
      </c>
      <c r="I1982" s="71">
        <v>0</v>
      </c>
      <c r="J1982" s="68">
        <v>14.381720430107499</v>
      </c>
      <c r="K1982" s="71">
        <v>8.8226212007587491E-3</v>
      </c>
      <c r="L1982" s="68">
        <v>9.2293906810035793</v>
      </c>
    </row>
    <row r="1983" spans="1:12" x14ac:dyDescent="0.2">
      <c r="A1983" s="72" t="s">
        <v>4008</v>
      </c>
      <c r="B1983" s="66" t="s">
        <v>4009</v>
      </c>
      <c r="C1983" s="67">
        <v>18</v>
      </c>
      <c r="D1983" s="67" t="s">
        <v>343</v>
      </c>
      <c r="E1983" s="71">
        <v>8.2669022901808302E-5</v>
      </c>
      <c r="F1983" s="68">
        <v>0.22401433691756301</v>
      </c>
      <c r="G1983" s="71">
        <v>2.4800706870542499E-4</v>
      </c>
      <c r="H1983" s="68">
        <v>2.82258064516129</v>
      </c>
      <c r="I1983" s="71">
        <v>0</v>
      </c>
      <c r="J1983" s="68">
        <v>14.381720430107499</v>
      </c>
      <c r="K1983" s="71">
        <v>0</v>
      </c>
      <c r="L1983" s="68">
        <v>3.2706093189964198</v>
      </c>
    </row>
    <row r="1984" spans="1:12" x14ac:dyDescent="0.2">
      <c r="A1984" s="72" t="s">
        <v>4010</v>
      </c>
      <c r="B1984" s="66" t="s">
        <v>4011</v>
      </c>
      <c r="C1984" s="67">
        <v>18</v>
      </c>
      <c r="D1984" s="67" t="s">
        <v>343</v>
      </c>
      <c r="E1984" s="71">
        <v>7.6496100383677504E-2</v>
      </c>
      <c r="F1984" s="68">
        <v>18.5035842293907</v>
      </c>
      <c r="G1984" s="71">
        <v>0.22287133525046399</v>
      </c>
      <c r="H1984" s="68">
        <v>35.887096774193601</v>
      </c>
      <c r="I1984" s="71">
        <v>0</v>
      </c>
      <c r="J1984" s="68">
        <v>14.381720430107499</v>
      </c>
      <c r="K1984" s="71">
        <v>6.6169659005690601E-3</v>
      </c>
      <c r="L1984" s="68">
        <v>8.2437275985663092</v>
      </c>
    </row>
    <row r="1985" spans="1:12" x14ac:dyDescent="0.2">
      <c r="A1985" s="72" t="s">
        <v>4012</v>
      </c>
      <c r="B1985" s="66" t="s">
        <v>4013</v>
      </c>
      <c r="C1985" s="67">
        <v>18</v>
      </c>
      <c r="D1985" s="67" t="s">
        <v>343</v>
      </c>
      <c r="E1985" s="71">
        <v>2.37757790068653E-2</v>
      </c>
      <c r="F1985" s="68">
        <v>5.1523297491039397</v>
      </c>
      <c r="G1985" s="71">
        <v>7.1327337020595794E-2</v>
      </c>
      <c r="H1985" s="68">
        <v>14.695340501792099</v>
      </c>
      <c r="I1985" s="71">
        <v>0</v>
      </c>
      <c r="J1985" s="68">
        <v>14.381720430107499</v>
      </c>
      <c r="K1985" s="71">
        <v>0</v>
      </c>
      <c r="L1985" s="68">
        <v>3.2706093189964198</v>
      </c>
    </row>
    <row r="1986" spans="1:12" x14ac:dyDescent="0.2">
      <c r="A1986" s="72" t="s">
        <v>4014</v>
      </c>
      <c r="B1986" s="66" t="s">
        <v>4014</v>
      </c>
      <c r="C1986" s="67">
        <v>18</v>
      </c>
      <c r="D1986" s="67" t="s">
        <v>343</v>
      </c>
      <c r="E1986" s="71">
        <v>1.2400329721936199E-4</v>
      </c>
      <c r="F1986" s="68">
        <v>0.26881720430107497</v>
      </c>
      <c r="G1986" s="71">
        <v>3.7200989165808701E-4</v>
      </c>
      <c r="H1986" s="68">
        <v>3.0017921146953399</v>
      </c>
      <c r="I1986" s="71">
        <v>0</v>
      </c>
      <c r="J1986" s="68">
        <v>14.381720430107499</v>
      </c>
      <c r="K1986" s="71">
        <v>0</v>
      </c>
      <c r="L1986" s="68">
        <v>3.2706093189964198</v>
      </c>
    </row>
    <row r="1987" spans="1:12" x14ac:dyDescent="0.2">
      <c r="A1987" s="72" t="s">
        <v>4015</v>
      </c>
      <c r="B1987" s="66" t="s">
        <v>4016</v>
      </c>
      <c r="C1987" s="67">
        <v>18</v>
      </c>
      <c r="D1987" s="67" t="s">
        <v>343</v>
      </c>
      <c r="E1987" s="71">
        <v>2.0944368463122299E-4</v>
      </c>
      <c r="F1987" s="68">
        <v>0.44802867383512501</v>
      </c>
      <c r="G1987" s="71">
        <v>6.2833105389366805E-4</v>
      </c>
      <c r="H1987" s="68">
        <v>3.2706093189964198</v>
      </c>
      <c r="I1987" s="71">
        <v>0</v>
      </c>
      <c r="J1987" s="68">
        <v>14.381720430107499</v>
      </c>
      <c r="K1987" s="71">
        <v>0</v>
      </c>
      <c r="L1987" s="68">
        <v>3.2706093189964198</v>
      </c>
    </row>
    <row r="1988" spans="1:12" x14ac:dyDescent="0.2">
      <c r="A1988" s="72" t="s">
        <v>4017</v>
      </c>
      <c r="B1988" s="66" t="s">
        <v>4018</v>
      </c>
      <c r="C1988" s="67">
        <v>18</v>
      </c>
      <c r="D1988" s="67" t="s">
        <v>343</v>
      </c>
      <c r="E1988" s="71">
        <v>6.17693356807659E-3</v>
      </c>
      <c r="F1988" s="68">
        <v>2.1953405017921099</v>
      </c>
      <c r="G1988" s="71">
        <v>1.62125855761233E-2</v>
      </c>
      <c r="H1988" s="68">
        <v>7.61648745519713</v>
      </c>
      <c r="I1988" s="71">
        <v>1.12559827916751E-4</v>
      </c>
      <c r="J1988" s="68">
        <v>35.170250896057297</v>
      </c>
      <c r="K1988" s="71">
        <v>2.2056553001896899E-3</v>
      </c>
      <c r="L1988" s="68">
        <v>5.5555555555555598</v>
      </c>
    </row>
    <row r="1989" spans="1:12" x14ac:dyDescent="0.2">
      <c r="A1989" s="72" t="s">
        <v>4019</v>
      </c>
      <c r="B1989" s="66" t="s">
        <v>4020</v>
      </c>
      <c r="C1989" s="67">
        <v>18</v>
      </c>
      <c r="D1989" s="67" t="s">
        <v>343</v>
      </c>
      <c r="E1989" s="71">
        <v>1.5788605253979601E-4</v>
      </c>
      <c r="F1989" s="68">
        <v>0.35842293906810002</v>
      </c>
      <c r="G1989" s="71">
        <v>4.7365815761938701E-4</v>
      </c>
      <c r="H1989" s="68">
        <v>3.1362007168458801</v>
      </c>
      <c r="I1989" s="71">
        <v>0</v>
      </c>
      <c r="J1989" s="68">
        <v>14.381720430107499</v>
      </c>
      <c r="K1989" s="71">
        <v>0</v>
      </c>
      <c r="L1989" s="68">
        <v>3.2706093189964198</v>
      </c>
    </row>
    <row r="1990" spans="1:12" x14ac:dyDescent="0.2">
      <c r="A1990" s="72" t="s">
        <v>4021</v>
      </c>
      <c r="B1990" s="66" t="s">
        <v>4022</v>
      </c>
      <c r="C1990" s="67">
        <v>18</v>
      </c>
      <c r="D1990" s="67" t="s">
        <v>343</v>
      </c>
      <c r="E1990" s="71">
        <v>7.9778473569584298E-5</v>
      </c>
      <c r="F1990" s="68">
        <v>0.17921146953405001</v>
      </c>
      <c r="G1990" s="71">
        <v>2.3933542070875299E-4</v>
      </c>
      <c r="H1990" s="68">
        <v>2.7777777777777799</v>
      </c>
      <c r="I1990" s="71">
        <v>0</v>
      </c>
      <c r="J1990" s="68">
        <v>14.381720430107499</v>
      </c>
      <c r="K1990" s="71">
        <v>0</v>
      </c>
      <c r="L1990" s="68">
        <v>3.2706093189964198</v>
      </c>
    </row>
    <row r="1991" spans="1:12" x14ac:dyDescent="0.2">
      <c r="A1991" s="72" t="s">
        <v>4023</v>
      </c>
      <c r="B1991" s="66" t="s">
        <v>4024</v>
      </c>
      <c r="C1991" s="67">
        <v>18</v>
      </c>
      <c r="D1991" s="67" t="s">
        <v>343</v>
      </c>
      <c r="E1991" s="71">
        <v>3.7389117079073599E-4</v>
      </c>
      <c r="F1991" s="68">
        <v>0.49283154121863798</v>
      </c>
      <c r="G1991" s="71">
        <v>1.1216735123722101E-3</v>
      </c>
      <c r="H1991" s="68">
        <v>3.4946236559139798</v>
      </c>
      <c r="I1991" s="71">
        <v>0</v>
      </c>
      <c r="J1991" s="68">
        <v>14.381720430107499</v>
      </c>
      <c r="K1991" s="71">
        <v>0</v>
      </c>
      <c r="L1991" s="68">
        <v>3.2706093189964198</v>
      </c>
    </row>
    <row r="1992" spans="1:12" x14ac:dyDescent="0.2">
      <c r="A1992" s="72" t="s">
        <v>4025</v>
      </c>
      <c r="B1992" s="66" t="s">
        <v>4026</v>
      </c>
      <c r="C1992" s="67">
        <v>18</v>
      </c>
      <c r="D1992" s="67" t="s">
        <v>343</v>
      </c>
      <c r="E1992" s="71">
        <v>5.6028541283404301E-2</v>
      </c>
      <c r="F1992" s="68">
        <v>10.9318996415771</v>
      </c>
      <c r="G1992" s="71">
        <v>0.16791622688146701</v>
      </c>
      <c r="H1992" s="68">
        <v>25.3136200716846</v>
      </c>
      <c r="I1992" s="71">
        <v>1.69396968746002E-4</v>
      </c>
      <c r="J1992" s="68">
        <v>39.112903225806399</v>
      </c>
      <c r="K1992" s="71">
        <v>0</v>
      </c>
      <c r="L1992" s="68">
        <v>3.2706093189964198</v>
      </c>
    </row>
    <row r="1993" spans="1:12" x14ac:dyDescent="0.2">
      <c r="A1993" s="72" t="s">
        <v>4027</v>
      </c>
      <c r="B1993" s="66" t="s">
        <v>4028</v>
      </c>
      <c r="C1993" s="67">
        <v>18</v>
      </c>
      <c r="D1993" s="67" t="s">
        <v>343</v>
      </c>
      <c r="E1993" s="71">
        <v>2.8063037641118602E-2</v>
      </c>
      <c r="F1993" s="68">
        <v>5.8691756272401401</v>
      </c>
      <c r="G1993" s="71">
        <v>8.4094012870726598E-2</v>
      </c>
      <c r="H1993" s="68">
        <v>15.860215053763399</v>
      </c>
      <c r="I1993" s="71">
        <v>9.5100052629334505E-5</v>
      </c>
      <c r="J1993" s="68">
        <v>33.915770609318997</v>
      </c>
      <c r="K1993" s="71">
        <v>0</v>
      </c>
      <c r="L1993" s="68">
        <v>3.2706093189964198</v>
      </c>
    </row>
    <row r="1994" spans="1:12" x14ac:dyDescent="0.2">
      <c r="A1994" s="72" t="s">
        <v>4029</v>
      </c>
      <c r="B1994" s="66" t="s">
        <v>4030</v>
      </c>
      <c r="C1994" s="67">
        <v>18</v>
      </c>
      <c r="D1994" s="67" t="s">
        <v>343</v>
      </c>
      <c r="E1994" s="71">
        <v>7.5862586712836605E-2</v>
      </c>
      <c r="F1994" s="68">
        <v>18.279569892473098</v>
      </c>
      <c r="G1994" s="71">
        <v>0.19891424123604401</v>
      </c>
      <c r="H1994" s="68">
        <v>32.661290322580598</v>
      </c>
      <c r="I1994" s="71">
        <v>0</v>
      </c>
      <c r="J1994" s="68">
        <v>14.381720430107499</v>
      </c>
      <c r="K1994" s="71">
        <v>2.8673518902465899E-2</v>
      </c>
      <c r="L1994" s="68">
        <v>15.0537634408602</v>
      </c>
    </row>
    <row r="1995" spans="1:12" x14ac:dyDescent="0.2">
      <c r="A1995" s="72" t="s">
        <v>4031</v>
      </c>
      <c r="B1995" s="66" t="s">
        <v>4032</v>
      </c>
      <c r="C1995" s="67">
        <v>18</v>
      </c>
      <c r="D1995" s="67" t="s">
        <v>343</v>
      </c>
      <c r="E1995" s="71">
        <v>9.4676863071708306E-2</v>
      </c>
      <c r="F1995" s="68">
        <v>22.401433691756299</v>
      </c>
      <c r="G1995" s="71">
        <v>0.27730366387870298</v>
      </c>
      <c r="H1995" s="68">
        <v>42.741935483871003</v>
      </c>
      <c r="I1995" s="71">
        <v>1.09959435852668E-4</v>
      </c>
      <c r="J1995" s="68">
        <v>34.946236559139798</v>
      </c>
      <c r="K1995" s="71">
        <v>6.6169659005690601E-3</v>
      </c>
      <c r="L1995" s="68">
        <v>8.2437275985663092</v>
      </c>
    </row>
    <row r="1996" spans="1:12" x14ac:dyDescent="0.2">
      <c r="A1996" s="72" t="s">
        <v>4033</v>
      </c>
      <c r="B1996" s="66" t="s">
        <v>4034</v>
      </c>
      <c r="C1996" s="67">
        <v>18</v>
      </c>
      <c r="D1996" s="67" t="s">
        <v>343</v>
      </c>
      <c r="E1996" s="71">
        <v>7.3408125087134901E-2</v>
      </c>
      <c r="F1996" s="68">
        <v>17.921146953405</v>
      </c>
      <c r="G1996" s="71">
        <v>0.182302996178936</v>
      </c>
      <c r="H1996" s="68">
        <v>29.3010752688172</v>
      </c>
      <c r="I1996" s="71">
        <v>3.3510068482088901E-2</v>
      </c>
      <c r="J1996" s="68">
        <v>86.603942652329707</v>
      </c>
      <c r="K1996" s="71">
        <v>4.4113106003793798E-3</v>
      </c>
      <c r="L1996" s="68">
        <v>6.8996415770609296</v>
      </c>
    </row>
    <row r="1997" spans="1:12" x14ac:dyDescent="0.2">
      <c r="A1997" s="72" t="s">
        <v>4035</v>
      </c>
      <c r="B1997" s="66" t="s">
        <v>4036</v>
      </c>
      <c r="C1997" s="67">
        <v>18</v>
      </c>
      <c r="D1997" s="67" t="s">
        <v>343</v>
      </c>
      <c r="E1997" s="71">
        <v>9.2911398059041597E-2</v>
      </c>
      <c r="F1997" s="68">
        <v>22.267025089605699</v>
      </c>
      <c r="G1997" s="71">
        <v>0.25226633057484898</v>
      </c>
      <c r="H1997" s="68">
        <v>39.068100358422903</v>
      </c>
      <c r="I1997" s="71">
        <v>0</v>
      </c>
      <c r="J1997" s="68">
        <v>14.381720430107499</v>
      </c>
      <c r="K1997" s="71">
        <v>2.6467863602276299E-2</v>
      </c>
      <c r="L1997" s="68">
        <v>14.471326164874601</v>
      </c>
    </row>
    <row r="1998" spans="1:12" x14ac:dyDescent="0.2">
      <c r="A1998" s="72" t="s">
        <v>4037</v>
      </c>
      <c r="B1998" s="66" t="s">
        <v>4038</v>
      </c>
      <c r="C1998" s="67">
        <v>18</v>
      </c>
      <c r="D1998" s="67" t="s">
        <v>343</v>
      </c>
      <c r="E1998" s="71">
        <v>8.15138884969758E-2</v>
      </c>
      <c r="F1998" s="68">
        <v>19.758064516129</v>
      </c>
      <c r="G1998" s="71">
        <v>0.24229551837145399</v>
      </c>
      <c r="H1998" s="68">
        <v>37.948028673835097</v>
      </c>
      <c r="I1998" s="71">
        <v>4.0491819283583801E-5</v>
      </c>
      <c r="J1998" s="68">
        <v>28.046594982078901</v>
      </c>
      <c r="K1998" s="71">
        <v>2.2056553001896899E-3</v>
      </c>
      <c r="L1998" s="68">
        <v>5.5555555555555598</v>
      </c>
    </row>
    <row r="1999" spans="1:12" x14ac:dyDescent="0.2">
      <c r="A1999" s="72" t="s">
        <v>4039</v>
      </c>
      <c r="B1999" s="66" t="s">
        <v>4040</v>
      </c>
      <c r="C1999" s="67">
        <v>18</v>
      </c>
      <c r="D1999" s="67" t="s">
        <v>343</v>
      </c>
      <c r="E1999" s="71">
        <v>6.2914434759918605E-2</v>
      </c>
      <c r="F1999" s="68">
        <v>14.6505376344086</v>
      </c>
      <c r="G1999" s="71">
        <v>0.18867383666318699</v>
      </c>
      <c r="H1999" s="68">
        <v>30.645161290322601</v>
      </c>
      <c r="I1999" s="71">
        <v>6.9467616569084096E-5</v>
      </c>
      <c r="J1999" s="68">
        <v>31.586021505376301</v>
      </c>
      <c r="K1999" s="71">
        <v>0</v>
      </c>
      <c r="L1999" s="68">
        <v>3.2706093189964198</v>
      </c>
    </row>
    <row r="2000" spans="1:12" x14ac:dyDescent="0.2">
      <c r="A2000" s="72" t="s">
        <v>4041</v>
      </c>
      <c r="B2000" s="66" t="s">
        <v>4042</v>
      </c>
      <c r="C2000" s="67">
        <v>18</v>
      </c>
      <c r="D2000" s="67" t="s">
        <v>343</v>
      </c>
      <c r="E2000" s="71">
        <v>6.3794545485062096E-2</v>
      </c>
      <c r="F2000" s="68">
        <v>15.098566308243701</v>
      </c>
      <c r="G2000" s="71">
        <v>0.184534121207172</v>
      </c>
      <c r="H2000" s="68">
        <v>29.883512544802901</v>
      </c>
      <c r="I2000" s="71">
        <v>2.3254934744516899E-4</v>
      </c>
      <c r="J2000" s="68">
        <v>42.965949820788502</v>
      </c>
      <c r="K2000" s="71">
        <v>6.6169659005690601E-3</v>
      </c>
      <c r="L2000" s="68">
        <v>8.2437275985663092</v>
      </c>
    </row>
    <row r="2001" spans="1:12" x14ac:dyDescent="0.2">
      <c r="A2001" s="72" t="s">
        <v>4043</v>
      </c>
      <c r="B2001" s="66" t="s">
        <v>4044</v>
      </c>
      <c r="C2001" s="67">
        <v>18</v>
      </c>
      <c r="D2001" s="67" t="s">
        <v>343</v>
      </c>
      <c r="E2001" s="71">
        <v>4.98186691445641E-2</v>
      </c>
      <c r="F2001" s="68">
        <v>9.4982078853046605</v>
      </c>
      <c r="G2001" s="71">
        <v>0.14718868569312599</v>
      </c>
      <c r="H2001" s="68">
        <v>21.818996415770599</v>
      </c>
      <c r="I2001" s="71">
        <v>6.1666440376834095E-5</v>
      </c>
      <c r="J2001" s="68">
        <v>30.958781362007201</v>
      </c>
      <c r="K2001" s="71">
        <v>2.2056553001896899E-3</v>
      </c>
      <c r="L2001" s="68">
        <v>5.5555555555555598</v>
      </c>
    </row>
    <row r="2002" spans="1:12" x14ac:dyDescent="0.2">
      <c r="A2002" s="72" t="s">
        <v>4045</v>
      </c>
      <c r="B2002" s="66" t="s">
        <v>4046</v>
      </c>
      <c r="C2002" s="67">
        <v>18</v>
      </c>
      <c r="D2002" s="67" t="s">
        <v>343</v>
      </c>
      <c r="E2002" s="71">
        <v>5.6452674887606198E-2</v>
      </c>
      <c r="F2002" s="68">
        <v>11.245519713261601</v>
      </c>
      <c r="G2002" s="71">
        <v>0.16715199787804799</v>
      </c>
      <c r="H2002" s="68">
        <v>24.820788530466</v>
      </c>
      <c r="I2002" s="71">
        <v>3.7148458058333802E-7</v>
      </c>
      <c r="J2002" s="68">
        <v>16.308243727598601</v>
      </c>
      <c r="K2002" s="71">
        <v>2.2056553001896899E-3</v>
      </c>
      <c r="L2002" s="68">
        <v>5.5555555555555598</v>
      </c>
    </row>
    <row r="2003" spans="1:12" x14ac:dyDescent="0.2">
      <c r="A2003" s="72" t="s">
        <v>4047</v>
      </c>
      <c r="B2003" s="66" t="s">
        <v>4048</v>
      </c>
      <c r="C2003" s="67">
        <v>18</v>
      </c>
      <c r="D2003" s="67" t="s">
        <v>343</v>
      </c>
      <c r="E2003" s="71">
        <v>5.69394519492765E-2</v>
      </c>
      <c r="F2003" s="68">
        <v>11.6039426523297</v>
      </c>
      <c r="G2003" s="71">
        <v>0.16817100538132601</v>
      </c>
      <c r="H2003" s="68">
        <v>25.4928315412186</v>
      </c>
      <c r="I2003" s="71">
        <v>4.4169516631358902E-4</v>
      </c>
      <c r="J2003" s="68">
        <v>50.4928315412186</v>
      </c>
      <c r="K2003" s="71">
        <v>2.2056553001896899E-3</v>
      </c>
      <c r="L2003" s="68">
        <v>5.5555555555555598</v>
      </c>
    </row>
    <row r="2004" spans="1:12" x14ac:dyDescent="0.2">
      <c r="A2004" s="72" t="s">
        <v>4049</v>
      </c>
      <c r="B2004" s="66" t="s">
        <v>4050</v>
      </c>
      <c r="C2004" s="67">
        <v>18</v>
      </c>
      <c r="D2004" s="67" t="s">
        <v>343</v>
      </c>
      <c r="E2004" s="71">
        <v>6.3028475774821902E-2</v>
      </c>
      <c r="F2004" s="68">
        <v>14.7401433691756</v>
      </c>
      <c r="G2004" s="71">
        <v>0.18175966884414399</v>
      </c>
      <c r="H2004" s="68">
        <v>29.211469534050199</v>
      </c>
      <c r="I2004" s="71">
        <v>7.0879257975300805E-4</v>
      </c>
      <c r="J2004" s="68">
        <v>56.003584229390697</v>
      </c>
      <c r="K2004" s="71">
        <v>6.6169659005690601E-3</v>
      </c>
      <c r="L2004" s="68">
        <v>8.2437275985663092</v>
      </c>
    </row>
    <row r="2005" spans="1:12" x14ac:dyDescent="0.2">
      <c r="A2005" s="72" t="s">
        <v>4051</v>
      </c>
      <c r="B2005" s="66" t="s">
        <v>4052</v>
      </c>
      <c r="C2005" s="67">
        <v>18</v>
      </c>
      <c r="D2005" s="67" t="s">
        <v>343</v>
      </c>
      <c r="E2005" s="71">
        <v>6.0833248308575297E-2</v>
      </c>
      <c r="F2005" s="68">
        <v>13.6648745519713</v>
      </c>
      <c r="G2005" s="71">
        <v>0.16704566992575501</v>
      </c>
      <c r="H2005" s="68">
        <v>24.775985663082398</v>
      </c>
      <c r="I2005" s="71">
        <v>1.44878986427502E-5</v>
      </c>
      <c r="J2005" s="68">
        <v>22.670250896057301</v>
      </c>
      <c r="K2005" s="71">
        <v>1.54395871013278E-2</v>
      </c>
      <c r="L2005" s="68">
        <v>11.155913978494601</v>
      </c>
    </row>
    <row r="2006" spans="1:12" x14ac:dyDescent="0.2">
      <c r="A2006" s="72" t="s">
        <v>4053</v>
      </c>
      <c r="B2006" s="66" t="s">
        <v>4054</v>
      </c>
      <c r="C2006" s="67">
        <v>18</v>
      </c>
      <c r="D2006" s="67" t="s">
        <v>343</v>
      </c>
      <c r="E2006" s="71">
        <v>3.7842648576218399E-2</v>
      </c>
      <c r="F2006" s="68">
        <v>7.3028673835125399</v>
      </c>
      <c r="G2006" s="71">
        <v>0.10249966922770699</v>
      </c>
      <c r="H2006" s="68">
        <v>17.4283154121864</v>
      </c>
      <c r="I2006" s="71">
        <v>0</v>
      </c>
      <c r="J2006" s="68">
        <v>14.381720430107499</v>
      </c>
      <c r="K2006" s="71">
        <v>1.1028276500948399E-2</v>
      </c>
      <c r="L2006" s="68">
        <v>10.0358422939068</v>
      </c>
    </row>
    <row r="2007" spans="1:12" x14ac:dyDescent="0.2">
      <c r="A2007" s="72" t="s">
        <v>2541</v>
      </c>
      <c r="B2007" s="66" t="s">
        <v>4055</v>
      </c>
      <c r="C2007" s="67">
        <v>18</v>
      </c>
      <c r="D2007" s="67" t="s">
        <v>343</v>
      </c>
      <c r="E2007" s="71">
        <v>5.6519324280619697E-2</v>
      </c>
      <c r="F2007" s="68">
        <v>11.290322580645199</v>
      </c>
      <c r="G2007" s="71">
        <v>0.16514666224148</v>
      </c>
      <c r="H2007" s="68">
        <v>24.193548387096801</v>
      </c>
      <c r="I2007" s="71">
        <v>0</v>
      </c>
      <c r="J2007" s="68">
        <v>14.381720430107499</v>
      </c>
      <c r="K2007" s="71">
        <v>4.4113106003793798E-3</v>
      </c>
      <c r="L2007" s="68">
        <v>6.8996415770609296</v>
      </c>
    </row>
    <row r="2008" spans="1:12" x14ac:dyDescent="0.2">
      <c r="A2008" s="72" t="s">
        <v>4056</v>
      </c>
      <c r="B2008" s="66" t="s">
        <v>4057</v>
      </c>
      <c r="C2008" s="67">
        <v>18</v>
      </c>
      <c r="D2008" s="67" t="s">
        <v>343</v>
      </c>
      <c r="E2008" s="71">
        <v>1.6205671915086699E-2</v>
      </c>
      <c r="F2008" s="68">
        <v>4.1666666666666696</v>
      </c>
      <c r="G2008" s="71">
        <v>2.49076590503002E-2</v>
      </c>
      <c r="H2008" s="68">
        <v>9.3189964157706093</v>
      </c>
      <c r="I2008" s="71">
        <v>6.0641142934424004E-3</v>
      </c>
      <c r="J2008" s="68">
        <v>73.835125448028705</v>
      </c>
      <c r="K2008" s="71">
        <v>1.7645242401517498E-2</v>
      </c>
      <c r="L2008" s="68">
        <v>11.6039426523297</v>
      </c>
    </row>
    <row r="2009" spans="1:12" x14ac:dyDescent="0.2">
      <c r="A2009" s="72" t="s">
        <v>4058</v>
      </c>
      <c r="B2009" s="66" t="s">
        <v>4059</v>
      </c>
      <c r="C2009" s="67">
        <v>18</v>
      </c>
      <c r="D2009" s="67" t="s">
        <v>343</v>
      </c>
      <c r="E2009" s="71">
        <v>1.3231242258687E-2</v>
      </c>
      <c r="F2009" s="68">
        <v>3.62903225806452</v>
      </c>
      <c r="G2009" s="71">
        <v>2.5861333315603099E-2</v>
      </c>
      <c r="H2009" s="68">
        <v>9.5430107526881702</v>
      </c>
      <c r="I2009" s="71">
        <v>5.98461659319757E-4</v>
      </c>
      <c r="J2009" s="68">
        <v>54.077060931899602</v>
      </c>
      <c r="K2009" s="71">
        <v>1.3233931801138099E-2</v>
      </c>
      <c r="L2009" s="68">
        <v>10.528673835125399</v>
      </c>
    </row>
    <row r="2010" spans="1:12" x14ac:dyDescent="0.2">
      <c r="A2010" s="72" t="s">
        <v>4060</v>
      </c>
      <c r="B2010" s="66" t="s">
        <v>4061</v>
      </c>
      <c r="C2010" s="67">
        <v>18</v>
      </c>
      <c r="D2010" s="67" t="s">
        <v>343</v>
      </c>
      <c r="E2010" s="71">
        <v>1.37704359351567E-2</v>
      </c>
      <c r="F2010" s="68">
        <v>3.8082437275985699</v>
      </c>
      <c r="G2010" s="71">
        <v>3.4694341904900901E-2</v>
      </c>
      <c r="H2010" s="68">
        <v>10.7974910394265</v>
      </c>
      <c r="I2010" s="71">
        <v>0</v>
      </c>
      <c r="J2010" s="68">
        <v>14.381720430107499</v>
      </c>
      <c r="K2010" s="71">
        <v>6.6169659005690601E-3</v>
      </c>
      <c r="L2010" s="68">
        <v>8.2437275985663092</v>
      </c>
    </row>
    <row r="2011" spans="1:12" x14ac:dyDescent="0.2">
      <c r="A2011" s="72" t="s">
        <v>4062</v>
      </c>
      <c r="B2011" s="66" t="s">
        <v>4063</v>
      </c>
      <c r="C2011" s="67">
        <v>18</v>
      </c>
      <c r="D2011" s="67" t="s">
        <v>343</v>
      </c>
      <c r="E2011" s="71">
        <v>2.46078646623644E-2</v>
      </c>
      <c r="F2011" s="68">
        <v>5.2419354838709697</v>
      </c>
      <c r="G2011" s="71">
        <v>5.8251015405916401E-2</v>
      </c>
      <c r="H2011" s="68">
        <v>13.1720430107527</v>
      </c>
      <c r="I2011" s="71">
        <v>1.3299147984883501E-4</v>
      </c>
      <c r="J2011" s="68">
        <v>36.6039426523297</v>
      </c>
      <c r="K2011" s="71">
        <v>1.54395871013278E-2</v>
      </c>
      <c r="L2011" s="68">
        <v>11.155913978494601</v>
      </c>
    </row>
    <row r="2012" spans="1:12" x14ac:dyDescent="0.2">
      <c r="A2012" s="72" t="s">
        <v>4064</v>
      </c>
      <c r="B2012" s="66" t="s">
        <v>4065</v>
      </c>
      <c r="C2012" s="67">
        <v>18</v>
      </c>
      <c r="D2012" s="67" t="s">
        <v>343</v>
      </c>
      <c r="E2012" s="71">
        <v>4.10242291519799E-3</v>
      </c>
      <c r="F2012" s="68">
        <v>1.70250896057348</v>
      </c>
      <c r="G2012" s="71">
        <v>1.2789922446455201E-3</v>
      </c>
      <c r="H2012" s="68">
        <v>3.6738351254480301</v>
      </c>
      <c r="I2012" s="71">
        <v>0</v>
      </c>
      <c r="J2012" s="68">
        <v>14.381720430107499</v>
      </c>
      <c r="K2012" s="71">
        <v>1.1028276500948399E-2</v>
      </c>
      <c r="L2012" s="68">
        <v>10.0358422939068</v>
      </c>
    </row>
    <row r="2013" spans="1:12" x14ac:dyDescent="0.2">
      <c r="A2013" s="72" t="s">
        <v>4066</v>
      </c>
      <c r="B2013" s="66" t="s">
        <v>4067</v>
      </c>
      <c r="C2013" s="67">
        <v>18</v>
      </c>
      <c r="D2013" s="67" t="s">
        <v>343</v>
      </c>
      <c r="E2013" s="71">
        <v>1.32898671264717E-2</v>
      </c>
      <c r="F2013" s="68">
        <v>3.7186379928315398</v>
      </c>
      <c r="G2013" s="71">
        <v>2.88413248784666E-2</v>
      </c>
      <c r="H2013" s="68">
        <v>9.9014336917562709</v>
      </c>
      <c r="I2013" s="71">
        <v>0</v>
      </c>
      <c r="J2013" s="68">
        <v>14.381720430107499</v>
      </c>
      <c r="K2013" s="71">
        <v>1.1028276500948399E-2</v>
      </c>
      <c r="L2013" s="68">
        <v>10.0358422939068</v>
      </c>
    </row>
    <row r="2014" spans="1:12" x14ac:dyDescent="0.2">
      <c r="A2014" s="72" t="s">
        <v>4068</v>
      </c>
      <c r="B2014" s="66" t="s">
        <v>4069</v>
      </c>
      <c r="C2014" s="67">
        <v>18</v>
      </c>
      <c r="D2014" s="67" t="s">
        <v>343</v>
      </c>
      <c r="E2014" s="71">
        <v>2.1716214244004699E-2</v>
      </c>
      <c r="F2014" s="68">
        <v>4.8387096774193497</v>
      </c>
      <c r="G2014" s="71">
        <v>6.0737332131634798E-2</v>
      </c>
      <c r="H2014" s="68">
        <v>13.530465949820799</v>
      </c>
      <c r="I2014" s="71">
        <v>0</v>
      </c>
      <c r="J2014" s="68">
        <v>14.381720430107499</v>
      </c>
      <c r="K2014" s="71">
        <v>4.4113106003793798E-3</v>
      </c>
      <c r="L2014" s="68">
        <v>6.8996415770609296</v>
      </c>
    </row>
    <row r="2015" spans="1:12" x14ac:dyDescent="0.2">
      <c r="A2015" s="72" t="s">
        <v>4070</v>
      </c>
      <c r="B2015" s="66" t="s">
        <v>4071</v>
      </c>
      <c r="C2015" s="67">
        <v>21</v>
      </c>
      <c r="D2015" s="67" t="s">
        <v>343</v>
      </c>
      <c r="E2015" s="71">
        <v>6.5169762662273395E-2</v>
      </c>
      <c r="F2015" s="68">
        <v>15.546594982078901</v>
      </c>
      <c r="G2015" s="71">
        <v>0.104393352303318</v>
      </c>
      <c r="H2015" s="68">
        <v>17.562724014336901</v>
      </c>
      <c r="I2015" s="71">
        <v>6.52425697054857E-11</v>
      </c>
      <c r="J2015" s="68">
        <v>14.919354838709699</v>
      </c>
      <c r="K2015" s="71">
        <v>9.1115935618259994E-2</v>
      </c>
      <c r="L2015" s="68">
        <v>25.044802867383499</v>
      </c>
    </row>
    <row r="2016" spans="1:12" x14ac:dyDescent="0.2">
      <c r="A2016" s="72" t="s">
        <v>4072</v>
      </c>
      <c r="B2016" s="66" t="s">
        <v>4073</v>
      </c>
      <c r="C2016" s="67">
        <v>21</v>
      </c>
      <c r="D2016" s="67" t="s">
        <v>343</v>
      </c>
      <c r="E2016" s="71">
        <v>0.21157171033448199</v>
      </c>
      <c r="F2016" s="68">
        <v>55.152329749103899</v>
      </c>
      <c r="G2016" s="71">
        <v>0.167504996969914</v>
      </c>
      <c r="H2016" s="68">
        <v>25.089605734767002</v>
      </c>
      <c r="I2016" s="71">
        <v>2.0534995954748498E-3</v>
      </c>
      <c r="J2016" s="68">
        <v>65.770609318996407</v>
      </c>
      <c r="K2016" s="71">
        <v>0.46515663443805899</v>
      </c>
      <c r="L2016" s="68">
        <v>78.315412186379902</v>
      </c>
    </row>
    <row r="2017" spans="1:12" x14ac:dyDescent="0.2">
      <c r="A2017" s="72" t="s">
        <v>4074</v>
      </c>
      <c r="B2017" s="66" t="s">
        <v>4075</v>
      </c>
      <c r="C2017" s="67">
        <v>21</v>
      </c>
      <c r="D2017" s="67" t="s">
        <v>343</v>
      </c>
      <c r="E2017" s="71">
        <v>8.4330988925387707E-2</v>
      </c>
      <c r="F2017" s="68">
        <v>20.5197132616487</v>
      </c>
      <c r="G2017" s="71">
        <v>0.17442503718680399</v>
      </c>
      <c r="H2017" s="68">
        <v>27.688172043010798</v>
      </c>
      <c r="I2017" s="71">
        <v>1.8574617543029599E-6</v>
      </c>
      <c r="J2017" s="68">
        <v>17.965949820788499</v>
      </c>
      <c r="K2017" s="71">
        <v>7.8566072127604594E-2</v>
      </c>
      <c r="L2017" s="68">
        <v>23.521505376344098</v>
      </c>
    </row>
    <row r="2018" spans="1:12" x14ac:dyDescent="0.2">
      <c r="A2018" s="72" t="s">
        <v>4076</v>
      </c>
      <c r="B2018" s="66" t="s">
        <v>4077</v>
      </c>
      <c r="C2018" s="67">
        <v>21</v>
      </c>
      <c r="D2018" s="67" t="s">
        <v>343</v>
      </c>
      <c r="E2018" s="71">
        <v>3.9645382153679E-2</v>
      </c>
      <c r="F2018" s="68">
        <v>7.5268817204301097</v>
      </c>
      <c r="G2018" s="71">
        <v>6.5314864998233801E-2</v>
      </c>
      <c r="H2018" s="68">
        <v>14.157706093190001</v>
      </c>
      <c r="I2018" s="71">
        <v>1.48594776795267E-6</v>
      </c>
      <c r="J2018" s="68">
        <v>17.697132616487501</v>
      </c>
      <c r="K2018" s="71">
        <v>5.3619795515035297E-2</v>
      </c>
      <c r="L2018" s="68">
        <v>19.489247311827999</v>
      </c>
    </row>
    <row r="2019" spans="1:12" x14ac:dyDescent="0.2">
      <c r="A2019" s="72" t="s">
        <v>4078</v>
      </c>
      <c r="B2019" s="66" t="s">
        <v>4079</v>
      </c>
      <c r="C2019" s="67">
        <v>21</v>
      </c>
      <c r="D2019" s="67" t="s">
        <v>343</v>
      </c>
      <c r="E2019" s="71">
        <v>0.24987068287306599</v>
      </c>
      <c r="F2019" s="68">
        <v>68.0555555555556</v>
      </c>
      <c r="G2019" s="71">
        <v>5.44223935899701E-2</v>
      </c>
      <c r="H2019" s="68">
        <v>12.679211469534</v>
      </c>
      <c r="I2019" s="71">
        <v>5.7460253592387105E-4</v>
      </c>
      <c r="J2019" s="68">
        <v>53.360215053763397</v>
      </c>
      <c r="K2019" s="71">
        <v>0.69461505249330402</v>
      </c>
      <c r="L2019" s="68">
        <v>94.713261648745501</v>
      </c>
    </row>
    <row r="2020" spans="1:12" x14ac:dyDescent="0.2">
      <c r="A2020" s="72" t="s">
        <v>4080</v>
      </c>
      <c r="B2020" s="66" t="s">
        <v>4081</v>
      </c>
      <c r="C2020" s="67">
        <v>18</v>
      </c>
      <c r="D2020" s="67" t="s">
        <v>343</v>
      </c>
      <c r="E2020" s="71">
        <v>0.18135027724692401</v>
      </c>
      <c r="F2020" s="68">
        <v>45.340501792114701</v>
      </c>
      <c r="G2020" s="71">
        <v>0.25206021239770798</v>
      </c>
      <c r="H2020" s="68">
        <v>38.978494623655898</v>
      </c>
      <c r="I2020" s="71">
        <v>9.97364165626566E-3</v>
      </c>
      <c r="J2020" s="68">
        <v>77.688172043010795</v>
      </c>
      <c r="K2020" s="71">
        <v>0.28201697768679701</v>
      </c>
      <c r="L2020" s="68">
        <v>52.284946236559101</v>
      </c>
    </row>
    <row r="2021" spans="1:12" x14ac:dyDescent="0.2">
      <c r="A2021" s="72" t="s">
        <v>4082</v>
      </c>
      <c r="B2021" s="66" t="s">
        <v>4083</v>
      </c>
      <c r="C2021" s="67">
        <v>18</v>
      </c>
      <c r="D2021" s="67" t="s">
        <v>343</v>
      </c>
      <c r="E2021" s="71">
        <v>0.175697241821554</v>
      </c>
      <c r="F2021" s="68">
        <v>43.369175627240097</v>
      </c>
      <c r="G2021" s="71">
        <v>0.212216321301194</v>
      </c>
      <c r="H2021" s="68">
        <v>34.767025089605703</v>
      </c>
      <c r="I2021" s="71">
        <v>0.102448427034776</v>
      </c>
      <c r="J2021" s="68">
        <v>93.010752688172005</v>
      </c>
      <c r="K2021" s="71">
        <v>0.21242697712869299</v>
      </c>
      <c r="L2021" s="68">
        <v>41.6666666666667</v>
      </c>
    </row>
    <row r="2022" spans="1:12" x14ac:dyDescent="0.2">
      <c r="A2022" s="72" t="s">
        <v>4084</v>
      </c>
      <c r="B2022" s="66" t="s">
        <v>4085</v>
      </c>
      <c r="C2022" s="67">
        <v>21</v>
      </c>
      <c r="D2022" s="67" t="s">
        <v>343</v>
      </c>
      <c r="E2022" s="71">
        <v>0.119840423973539</v>
      </c>
      <c r="F2022" s="68">
        <v>28.046594982078901</v>
      </c>
      <c r="G2022" s="71">
        <v>7.9179331592267699E-2</v>
      </c>
      <c r="H2022" s="68">
        <v>15.4569892473118</v>
      </c>
      <c r="I2022" s="71">
        <v>0</v>
      </c>
      <c r="J2022" s="68">
        <v>14.381720430107499</v>
      </c>
      <c r="K2022" s="71">
        <v>0.28034194032834903</v>
      </c>
      <c r="L2022" s="68">
        <v>52.0161290322581</v>
      </c>
    </row>
    <row r="2023" spans="1:12" x14ac:dyDescent="0.2">
      <c r="A2023" s="72" t="s">
        <v>4086</v>
      </c>
      <c r="B2023" s="66" t="s">
        <v>4087</v>
      </c>
      <c r="C2023" s="67">
        <v>21</v>
      </c>
      <c r="D2023" s="67" t="s">
        <v>343</v>
      </c>
      <c r="E2023" s="71">
        <v>0.10929589354880501</v>
      </c>
      <c r="F2023" s="68">
        <v>25.268817204301101</v>
      </c>
      <c r="G2023" s="71">
        <v>0.118657327865877</v>
      </c>
      <c r="H2023" s="68">
        <v>18.593189964157698</v>
      </c>
      <c r="I2023" s="71">
        <v>0</v>
      </c>
      <c r="J2023" s="68">
        <v>14.381720430107499</v>
      </c>
      <c r="K2023" s="71">
        <v>0.209230352780538</v>
      </c>
      <c r="L2023" s="68">
        <v>41.0394265232975</v>
      </c>
    </row>
    <row r="2024" spans="1:12" x14ac:dyDescent="0.2">
      <c r="A2024" s="72" t="s">
        <v>4088</v>
      </c>
      <c r="B2024" s="66" t="s">
        <v>4089</v>
      </c>
      <c r="C2024" s="67">
        <v>21</v>
      </c>
      <c r="D2024" s="67" t="s">
        <v>343</v>
      </c>
      <c r="E2024" s="71">
        <v>0.16867699940832601</v>
      </c>
      <c r="F2024" s="68">
        <v>41.218637992831503</v>
      </c>
      <c r="G2024" s="71">
        <v>0.19144100183811799</v>
      </c>
      <c r="H2024" s="68">
        <v>31.137992831541201</v>
      </c>
      <c r="I2024" s="71">
        <v>3.25707876440947E-4</v>
      </c>
      <c r="J2024" s="68">
        <v>47.3566308243728</v>
      </c>
      <c r="K2024" s="71">
        <v>0.31426428851041799</v>
      </c>
      <c r="L2024" s="68">
        <v>57.034050179211498</v>
      </c>
    </row>
    <row r="2025" spans="1:12" x14ac:dyDescent="0.2">
      <c r="A2025" s="72" t="s">
        <v>4090</v>
      </c>
      <c r="B2025" s="66" t="s">
        <v>4091</v>
      </c>
      <c r="C2025" s="67">
        <v>21</v>
      </c>
      <c r="D2025" s="67" t="s">
        <v>343</v>
      </c>
      <c r="E2025" s="71">
        <v>0.106918973813663</v>
      </c>
      <c r="F2025" s="68">
        <v>24.641577060931901</v>
      </c>
      <c r="G2025" s="71">
        <v>0.11947133393089999</v>
      </c>
      <c r="H2025" s="68">
        <v>18.727598566308199</v>
      </c>
      <c r="I2025" s="71">
        <v>4.0337251085235899E-5</v>
      </c>
      <c r="J2025" s="68">
        <v>28.001792114695299</v>
      </c>
      <c r="K2025" s="71">
        <v>0.201245250259003</v>
      </c>
      <c r="L2025" s="68">
        <v>39.784946236559101</v>
      </c>
    </row>
    <row r="2026" spans="1:12" x14ac:dyDescent="0.2">
      <c r="A2026" s="72" t="s">
        <v>4092</v>
      </c>
      <c r="B2026" s="66" t="s">
        <v>4093</v>
      </c>
      <c r="C2026" s="67">
        <v>21</v>
      </c>
      <c r="D2026" s="67" t="s">
        <v>343</v>
      </c>
      <c r="E2026" s="71">
        <v>0.12541079059843499</v>
      </c>
      <c r="F2026" s="68">
        <v>29.973118279569899</v>
      </c>
      <c r="G2026" s="71">
        <v>0.19241390376492501</v>
      </c>
      <c r="H2026" s="68">
        <v>31.3172043010753</v>
      </c>
      <c r="I2026" s="71">
        <v>6.5009804152523E-5</v>
      </c>
      <c r="J2026" s="68">
        <v>31.3172043010753</v>
      </c>
      <c r="K2026" s="71">
        <v>0.18375345822622699</v>
      </c>
      <c r="L2026" s="68">
        <v>36.827956989247298</v>
      </c>
    </row>
    <row r="2027" spans="1:12" x14ac:dyDescent="0.2">
      <c r="A2027" s="72" t="s">
        <v>4094</v>
      </c>
      <c r="B2027" s="66" t="s">
        <v>4095</v>
      </c>
      <c r="C2027" s="67">
        <v>21</v>
      </c>
      <c r="D2027" s="67" t="s">
        <v>343</v>
      </c>
      <c r="E2027" s="71">
        <v>0.170795911055589</v>
      </c>
      <c r="F2027" s="68">
        <v>41.845878136200703</v>
      </c>
      <c r="G2027" s="71">
        <v>0.25445637291367701</v>
      </c>
      <c r="H2027" s="68">
        <v>39.426523297491002</v>
      </c>
      <c r="I2027" s="71">
        <v>2.3140499638086799E-5</v>
      </c>
      <c r="J2027" s="68">
        <v>24.731182795698899</v>
      </c>
      <c r="K2027" s="71">
        <v>0.25790821975345202</v>
      </c>
      <c r="L2027" s="68">
        <v>48.431899641577097</v>
      </c>
    </row>
    <row r="2028" spans="1:12" x14ac:dyDescent="0.2">
      <c r="A2028" s="72" t="s">
        <v>4096</v>
      </c>
      <c r="B2028" s="66" t="s">
        <v>4097</v>
      </c>
      <c r="C2028" s="67">
        <v>21</v>
      </c>
      <c r="D2028" s="67" t="s">
        <v>343</v>
      </c>
      <c r="E2028" s="71">
        <v>7.3275146697336493E-2</v>
      </c>
      <c r="F2028" s="68">
        <v>17.831541218638002</v>
      </c>
      <c r="G2028" s="71">
        <v>1.2116674301178699E-2</v>
      </c>
      <c r="H2028" s="68">
        <v>6.9444444444444402</v>
      </c>
      <c r="I2028" s="71">
        <v>0</v>
      </c>
      <c r="J2028" s="68">
        <v>14.381720430107499</v>
      </c>
      <c r="K2028" s="71">
        <v>0.207708765790831</v>
      </c>
      <c r="L2028" s="68">
        <v>40.9050179211469</v>
      </c>
    </row>
    <row r="2029" spans="1:12" x14ac:dyDescent="0.2">
      <c r="A2029" s="72" t="s">
        <v>4098</v>
      </c>
      <c r="B2029" s="66" t="s">
        <v>4099</v>
      </c>
      <c r="C2029" s="67">
        <v>21</v>
      </c>
      <c r="D2029" s="67" t="s">
        <v>343</v>
      </c>
      <c r="E2029" s="71">
        <v>0.213842450749684</v>
      </c>
      <c r="F2029" s="68">
        <v>55.824372759856601</v>
      </c>
      <c r="G2029" s="71">
        <v>0.16411467032654001</v>
      </c>
      <c r="H2029" s="68">
        <v>23.745519713261601</v>
      </c>
      <c r="I2029" s="71">
        <v>5.4856312151423201E-3</v>
      </c>
      <c r="J2029" s="68">
        <v>72.983870967741893</v>
      </c>
      <c r="K2029" s="71">
        <v>0.47192705070736901</v>
      </c>
      <c r="L2029" s="68">
        <v>79.3010752688172</v>
      </c>
    </row>
    <row r="2030" spans="1:12" x14ac:dyDescent="0.2">
      <c r="A2030" s="72" t="s">
        <v>4100</v>
      </c>
      <c r="B2030" s="66" t="s">
        <v>4101</v>
      </c>
      <c r="C2030" s="67">
        <v>21</v>
      </c>
      <c r="D2030" s="67" t="s">
        <v>343</v>
      </c>
      <c r="E2030" s="71">
        <v>9.0233820185498803E-2</v>
      </c>
      <c r="F2030" s="68">
        <v>21.818996415770599</v>
      </c>
      <c r="G2030" s="71">
        <v>2.3444349642858301E-2</v>
      </c>
      <c r="H2030" s="68">
        <v>8.9605734767025105</v>
      </c>
      <c r="I2030" s="71">
        <v>8.81342803180298E-11</v>
      </c>
      <c r="J2030" s="68">
        <v>14.9641577060932</v>
      </c>
      <c r="K2030" s="71">
        <v>0.247257110825504</v>
      </c>
      <c r="L2030" s="68">
        <v>47.311827956989198</v>
      </c>
    </row>
    <row r="2031" spans="1:12" x14ac:dyDescent="0.2">
      <c r="A2031" s="72" t="s">
        <v>4102</v>
      </c>
      <c r="B2031" s="66" t="s">
        <v>4103</v>
      </c>
      <c r="C2031" s="67">
        <v>18</v>
      </c>
      <c r="D2031" s="67" t="s">
        <v>343</v>
      </c>
      <c r="E2031" s="71">
        <v>0.109640770014415</v>
      </c>
      <c r="F2031" s="68">
        <v>25.403225806451601</v>
      </c>
      <c r="G2031" s="71">
        <v>0.32451099944286499</v>
      </c>
      <c r="H2031" s="68">
        <v>50.940860215053803</v>
      </c>
      <c r="I2031" s="71">
        <v>0</v>
      </c>
      <c r="J2031" s="68">
        <v>14.381720430107499</v>
      </c>
      <c r="K2031" s="71">
        <v>4.4113106003793798E-3</v>
      </c>
      <c r="L2031" s="68">
        <v>6.8996415770609296</v>
      </c>
    </row>
    <row r="2032" spans="1:12" x14ac:dyDescent="0.2">
      <c r="A2032" s="72" t="s">
        <v>2084</v>
      </c>
      <c r="B2032" s="66" t="s">
        <v>4104</v>
      </c>
      <c r="C2032" s="67">
        <v>18</v>
      </c>
      <c r="D2032" s="67" t="s">
        <v>343</v>
      </c>
      <c r="E2032" s="71">
        <v>7.6259288301850303E-2</v>
      </c>
      <c r="F2032" s="68">
        <v>18.3691756272401</v>
      </c>
      <c r="G2032" s="71">
        <v>0.20451565660346399</v>
      </c>
      <c r="H2032" s="68">
        <v>33.557347670250898</v>
      </c>
      <c r="I2032" s="71">
        <v>0</v>
      </c>
      <c r="J2032" s="68">
        <v>14.381720430107499</v>
      </c>
      <c r="K2032" s="71">
        <v>2.4262208302086599E-2</v>
      </c>
      <c r="L2032" s="68">
        <v>13.8888888888889</v>
      </c>
    </row>
    <row r="2033" spans="1:12" x14ac:dyDescent="0.2">
      <c r="A2033" s="72" t="s">
        <v>2086</v>
      </c>
      <c r="B2033" s="66" t="s">
        <v>4105</v>
      </c>
      <c r="C2033" s="67">
        <v>18</v>
      </c>
      <c r="D2033" s="67" t="s">
        <v>343</v>
      </c>
      <c r="E2033" s="71">
        <v>2.9611160122956101E-2</v>
      </c>
      <c r="F2033" s="68">
        <v>6.0483870967741904</v>
      </c>
      <c r="G2033" s="71">
        <v>3.5213684853832902E-2</v>
      </c>
      <c r="H2033" s="68">
        <v>10.842293906809999</v>
      </c>
      <c r="I2033" s="71">
        <v>0</v>
      </c>
      <c r="J2033" s="68">
        <v>14.381720430107499</v>
      </c>
      <c r="K2033" s="71">
        <v>5.3619795515035297E-2</v>
      </c>
      <c r="L2033" s="68">
        <v>19.489247311827999</v>
      </c>
    </row>
    <row r="2034" spans="1:12" x14ac:dyDescent="0.2">
      <c r="A2034" s="72" t="s">
        <v>4106</v>
      </c>
      <c r="B2034" s="66" t="s">
        <v>4107</v>
      </c>
      <c r="C2034" s="67">
        <v>18</v>
      </c>
      <c r="D2034" s="67" t="s">
        <v>343</v>
      </c>
      <c r="E2034" s="71">
        <v>6.1706284372499198E-2</v>
      </c>
      <c r="F2034" s="68">
        <v>14.023297491039401</v>
      </c>
      <c r="G2034" s="71">
        <v>0.17629623191673899</v>
      </c>
      <c r="H2034" s="68">
        <v>28.2258064516129</v>
      </c>
      <c r="I2034" s="71">
        <v>0</v>
      </c>
      <c r="J2034" s="68">
        <v>14.381720430107499</v>
      </c>
      <c r="K2034" s="71">
        <v>8.8226212007587491E-3</v>
      </c>
      <c r="L2034" s="68">
        <v>9.2293906810035793</v>
      </c>
    </row>
    <row r="2035" spans="1:12" x14ac:dyDescent="0.2">
      <c r="A2035" s="72" t="s">
        <v>4108</v>
      </c>
      <c r="B2035" s="66" t="s">
        <v>4109</v>
      </c>
      <c r="C2035" s="67">
        <v>18</v>
      </c>
      <c r="D2035" s="67" t="s">
        <v>343</v>
      </c>
      <c r="E2035" s="71">
        <v>7.9425849189041206E-2</v>
      </c>
      <c r="F2035" s="68">
        <v>19.265232974910401</v>
      </c>
      <c r="G2035" s="71">
        <v>0.23166058166655401</v>
      </c>
      <c r="H2035" s="68">
        <v>36.7383512544803</v>
      </c>
      <c r="I2035" s="71">
        <v>0</v>
      </c>
      <c r="J2035" s="68">
        <v>14.381720430107499</v>
      </c>
      <c r="K2035" s="71">
        <v>6.6169659005690601E-3</v>
      </c>
      <c r="L2035" s="68">
        <v>8.2437275985663092</v>
      </c>
    </row>
    <row r="2036" spans="1:12" x14ac:dyDescent="0.2">
      <c r="A2036" s="72" t="s">
        <v>4110</v>
      </c>
      <c r="B2036" s="66" t="s">
        <v>4111</v>
      </c>
      <c r="C2036" s="67">
        <v>18</v>
      </c>
      <c r="D2036" s="67" t="s">
        <v>343</v>
      </c>
      <c r="E2036" s="71">
        <v>1.7324783580942998E-2</v>
      </c>
      <c r="F2036" s="68">
        <v>4.3010752688171996</v>
      </c>
      <c r="G2036" s="71">
        <v>5.6555894344830797E-3</v>
      </c>
      <c r="H2036" s="68">
        <v>5.1971326164874503</v>
      </c>
      <c r="I2036" s="71">
        <v>4.3624112363699296E-12</v>
      </c>
      <c r="J2036" s="68">
        <v>14.695340501792099</v>
      </c>
      <c r="K2036" s="71">
        <v>4.6318761303983401E-2</v>
      </c>
      <c r="L2036" s="68">
        <v>18.279569892473098</v>
      </c>
    </row>
    <row r="2037" spans="1:12" x14ac:dyDescent="0.2">
      <c r="A2037" s="72" t="s">
        <v>4112</v>
      </c>
      <c r="B2037" s="66" t="s">
        <v>4113</v>
      </c>
      <c r="C2037" s="67">
        <v>18</v>
      </c>
      <c r="D2037" s="67" t="s">
        <v>343</v>
      </c>
      <c r="E2037" s="71">
        <v>2.7447881798316202E-2</v>
      </c>
      <c r="F2037" s="68">
        <v>5.7347670250896101</v>
      </c>
      <c r="G2037" s="71">
        <v>5.0330977447480601E-5</v>
      </c>
      <c r="H2037" s="68">
        <v>2.3745519713261598</v>
      </c>
      <c r="I2037" s="71">
        <v>0</v>
      </c>
      <c r="J2037" s="68">
        <v>14.381720430107499</v>
      </c>
      <c r="K2037" s="71">
        <v>8.2293314417501207E-2</v>
      </c>
      <c r="L2037" s="68">
        <v>24.193548387096801</v>
      </c>
    </row>
    <row r="2038" spans="1:12" x14ac:dyDescent="0.2">
      <c r="A2038" s="72" t="s">
        <v>4114</v>
      </c>
      <c r="B2038" s="66" t="s">
        <v>4115</v>
      </c>
      <c r="C2038" s="67">
        <v>18</v>
      </c>
      <c r="D2038" s="67" t="s">
        <v>343</v>
      </c>
      <c r="E2038" s="71">
        <v>2.9245314986635299E-2</v>
      </c>
      <c r="F2038" s="68">
        <v>6.0035842293906798</v>
      </c>
      <c r="G2038" s="71">
        <v>8.7735944959905998E-2</v>
      </c>
      <c r="H2038" s="68">
        <v>16.2186379928315</v>
      </c>
      <c r="I2038" s="71">
        <v>0</v>
      </c>
      <c r="J2038" s="68">
        <v>14.381720430107499</v>
      </c>
      <c r="K2038" s="71">
        <v>0</v>
      </c>
      <c r="L2038" s="68">
        <v>3.2706093189964198</v>
      </c>
    </row>
    <row r="2039" spans="1:12" x14ac:dyDescent="0.2">
      <c r="A2039" s="72" t="s">
        <v>1525</v>
      </c>
      <c r="B2039" s="66" t="s">
        <v>4116</v>
      </c>
      <c r="C2039" s="67">
        <v>18</v>
      </c>
      <c r="D2039" s="67" t="s">
        <v>343</v>
      </c>
      <c r="E2039" s="71">
        <v>3.17167254848894E-3</v>
      </c>
      <c r="F2039" s="68">
        <v>1.3888888888888899</v>
      </c>
      <c r="G2039" s="71">
        <v>7.3093623452771296E-3</v>
      </c>
      <c r="H2039" s="68">
        <v>5.7347670250896101</v>
      </c>
      <c r="I2039" s="71">
        <v>0</v>
      </c>
      <c r="J2039" s="68">
        <v>14.381720430107499</v>
      </c>
      <c r="K2039" s="71">
        <v>2.2056553001896899E-3</v>
      </c>
      <c r="L2039" s="68">
        <v>5.5555555555555598</v>
      </c>
    </row>
    <row r="2040" spans="1:12" x14ac:dyDescent="0.2">
      <c r="A2040" s="72" t="s">
        <v>1527</v>
      </c>
      <c r="B2040" s="66" t="s">
        <v>4117</v>
      </c>
      <c r="C2040" s="67">
        <v>18</v>
      </c>
      <c r="D2040" s="67" t="s">
        <v>343</v>
      </c>
      <c r="E2040" s="71">
        <v>2.95520866595855E-3</v>
      </c>
      <c r="F2040" s="68">
        <v>1.1648745519713299</v>
      </c>
      <c r="G2040" s="71">
        <v>4.3004797116904198E-5</v>
      </c>
      <c r="H2040" s="68">
        <v>2.3297491039426501</v>
      </c>
      <c r="I2040" s="71">
        <v>0</v>
      </c>
      <c r="J2040" s="68">
        <v>14.381720430107499</v>
      </c>
      <c r="K2040" s="71">
        <v>8.8226212007587491E-3</v>
      </c>
      <c r="L2040" s="68">
        <v>9.2293906810035793</v>
      </c>
    </row>
    <row r="2041" spans="1:12" x14ac:dyDescent="0.2">
      <c r="A2041" s="72" t="s">
        <v>4118</v>
      </c>
      <c r="B2041" s="66" t="s">
        <v>4119</v>
      </c>
      <c r="C2041" s="67">
        <v>18</v>
      </c>
      <c r="D2041" s="67" t="s">
        <v>343</v>
      </c>
      <c r="E2041" s="71">
        <v>1.7183251557244501E-2</v>
      </c>
      <c r="F2041" s="68">
        <v>4.2562724014336899</v>
      </c>
      <c r="G2041" s="71">
        <v>6.8334656987271503E-4</v>
      </c>
      <c r="H2041" s="68">
        <v>3.31541218637993</v>
      </c>
      <c r="I2041" s="71">
        <v>1.3633619749807299E-4</v>
      </c>
      <c r="J2041" s="68">
        <v>36.783154121863802</v>
      </c>
      <c r="K2041" s="71">
        <v>5.0730071904362802E-2</v>
      </c>
      <c r="L2041" s="68">
        <v>18.9964157706093</v>
      </c>
    </row>
    <row r="2042" spans="1:12" x14ac:dyDescent="0.2">
      <c r="A2042" s="72" t="s">
        <v>4120</v>
      </c>
      <c r="B2042" s="66" t="s">
        <v>4121</v>
      </c>
      <c r="C2042" s="67">
        <v>18</v>
      </c>
      <c r="D2042" s="67" t="s">
        <v>343</v>
      </c>
      <c r="E2042" s="71">
        <v>3.5810018327202001E-2</v>
      </c>
      <c r="F2042" s="68">
        <v>6.9892473118279597</v>
      </c>
      <c r="G2042" s="71">
        <v>4.7868446246550601E-2</v>
      </c>
      <c r="H2042" s="68">
        <v>12.141577060931899</v>
      </c>
      <c r="I2042" s="71">
        <v>8.9156299340000993E-6</v>
      </c>
      <c r="J2042" s="68">
        <v>21.057347670250898</v>
      </c>
      <c r="K2042" s="71">
        <v>5.9552693105121499E-2</v>
      </c>
      <c r="L2042" s="68">
        <v>20.6989247311828</v>
      </c>
    </row>
    <row r="2043" spans="1:12" x14ac:dyDescent="0.2">
      <c r="A2043" s="72" t="s">
        <v>865</v>
      </c>
      <c r="B2043" s="66" t="s">
        <v>4122</v>
      </c>
      <c r="C2043" s="67">
        <v>18</v>
      </c>
      <c r="D2043" s="67" t="s">
        <v>343</v>
      </c>
      <c r="E2043" s="71">
        <v>4.0370642138819003E-2</v>
      </c>
      <c r="F2043" s="68">
        <v>7.6612903225806503</v>
      </c>
      <c r="G2043" s="71">
        <v>1.3019585268674401E-2</v>
      </c>
      <c r="H2043" s="68">
        <v>7.1236559139784896</v>
      </c>
      <c r="I2043" s="71">
        <v>1.52314384880124E-5</v>
      </c>
      <c r="J2043" s="68">
        <v>22.804659498207901</v>
      </c>
      <c r="K2043" s="71">
        <v>0.108077109709295</v>
      </c>
      <c r="L2043" s="68">
        <v>27.1505376344086</v>
      </c>
    </row>
    <row r="2044" spans="1:12" x14ac:dyDescent="0.2">
      <c r="A2044" s="72" t="s">
        <v>4123</v>
      </c>
      <c r="B2044" s="66" t="s">
        <v>4124</v>
      </c>
      <c r="C2044" s="67">
        <v>18</v>
      </c>
      <c r="D2044" s="67" t="s">
        <v>343</v>
      </c>
      <c r="E2044" s="71">
        <v>4.7998511668184203E-2</v>
      </c>
      <c r="F2044" s="68">
        <v>9.1397849462365599</v>
      </c>
      <c r="G2044" s="71">
        <v>2.6118672411301801E-2</v>
      </c>
      <c r="H2044" s="68">
        <v>9.5878136200716906</v>
      </c>
      <c r="I2044" s="71">
        <v>2.93063372714732E-4</v>
      </c>
      <c r="J2044" s="68">
        <v>45.9677419354839</v>
      </c>
      <c r="K2044" s="71">
        <v>0.11758379922053599</v>
      </c>
      <c r="L2044" s="68">
        <v>28.584229390680999</v>
      </c>
    </row>
    <row r="2045" spans="1:12" x14ac:dyDescent="0.2">
      <c r="A2045" s="72" t="s">
        <v>4125</v>
      </c>
      <c r="B2045" s="66" t="s">
        <v>4126</v>
      </c>
      <c r="C2045" s="67">
        <v>21</v>
      </c>
      <c r="D2045" s="67" t="s">
        <v>343</v>
      </c>
      <c r="E2045" s="71">
        <v>8.0700841161065795E-2</v>
      </c>
      <c r="F2045" s="68">
        <v>19.578853046595</v>
      </c>
      <c r="G2045" s="71">
        <v>0.213429004580732</v>
      </c>
      <c r="H2045" s="68">
        <v>34.991039426523301</v>
      </c>
      <c r="I2045" s="71">
        <v>0</v>
      </c>
      <c r="J2045" s="68">
        <v>14.381720430107499</v>
      </c>
      <c r="K2045" s="71">
        <v>2.8673518902465899E-2</v>
      </c>
      <c r="L2045" s="68">
        <v>15.0537634408602</v>
      </c>
    </row>
    <row r="2046" spans="1:12" x14ac:dyDescent="0.2">
      <c r="A2046" s="72" t="s">
        <v>4127</v>
      </c>
      <c r="B2046" s="66" t="s">
        <v>4128</v>
      </c>
      <c r="C2046" s="67">
        <v>21</v>
      </c>
      <c r="D2046" s="67" t="s">
        <v>343</v>
      </c>
      <c r="E2046" s="71">
        <v>7.4526404110955694E-2</v>
      </c>
      <c r="F2046" s="68">
        <v>18.010752688172001</v>
      </c>
      <c r="G2046" s="71">
        <v>0.19931700403078001</v>
      </c>
      <c r="H2046" s="68">
        <v>32.750896057347703</v>
      </c>
      <c r="I2046" s="71">
        <v>0</v>
      </c>
      <c r="J2046" s="68">
        <v>14.381720430107499</v>
      </c>
      <c r="K2046" s="71">
        <v>2.4262208302086599E-2</v>
      </c>
      <c r="L2046" s="68">
        <v>13.8888888888889</v>
      </c>
    </row>
    <row r="2047" spans="1:12" x14ac:dyDescent="0.2">
      <c r="A2047" s="72" t="s">
        <v>4129</v>
      </c>
      <c r="B2047" s="66" t="s">
        <v>4130</v>
      </c>
      <c r="C2047" s="67">
        <v>18</v>
      </c>
      <c r="D2047" s="67" t="s">
        <v>343</v>
      </c>
      <c r="E2047" s="71">
        <v>6.3559629189128095E-2</v>
      </c>
      <c r="F2047" s="68">
        <v>14.9641577060932</v>
      </c>
      <c r="G2047" s="71">
        <v>0.168622334565487</v>
      </c>
      <c r="H2047" s="68">
        <v>25.582437275985701</v>
      </c>
      <c r="I2047" s="71">
        <v>0</v>
      </c>
      <c r="J2047" s="68">
        <v>14.381720430107499</v>
      </c>
      <c r="K2047" s="71">
        <v>2.2056553001896899E-2</v>
      </c>
      <c r="L2047" s="68">
        <v>13.082437275985701</v>
      </c>
    </row>
    <row r="2048" spans="1:12" x14ac:dyDescent="0.2">
      <c r="A2048" s="72" t="s">
        <v>4131</v>
      </c>
      <c r="B2048" s="66" t="s">
        <v>4132</v>
      </c>
      <c r="C2048" s="67">
        <v>18</v>
      </c>
      <c r="D2048" s="67" t="s">
        <v>343</v>
      </c>
      <c r="E2048" s="71">
        <v>5.2437892590551503E-2</v>
      </c>
      <c r="F2048" s="68">
        <v>9.9014336917562709</v>
      </c>
      <c r="G2048" s="71">
        <v>0.15068662755856299</v>
      </c>
      <c r="H2048" s="68">
        <v>22.177419354838701</v>
      </c>
      <c r="I2048" s="71">
        <v>1.0084312522131601E-5</v>
      </c>
      <c r="J2048" s="68">
        <v>21.4605734767025</v>
      </c>
      <c r="K2048" s="71">
        <v>6.6169659005690601E-3</v>
      </c>
      <c r="L2048" s="68">
        <v>8.2437275985663092</v>
      </c>
    </row>
    <row r="2049" spans="1:12" x14ac:dyDescent="0.2">
      <c r="A2049" s="72" t="s">
        <v>4133</v>
      </c>
      <c r="B2049" s="66" t="s">
        <v>4134</v>
      </c>
      <c r="C2049" s="67">
        <v>18</v>
      </c>
      <c r="D2049" s="67" t="s">
        <v>343</v>
      </c>
      <c r="E2049" s="71">
        <v>6.2442218241023598E-2</v>
      </c>
      <c r="F2049" s="68">
        <v>14.381720430107499</v>
      </c>
      <c r="G2049" s="71">
        <v>0.17850403352231201</v>
      </c>
      <c r="H2049" s="68">
        <v>28.5394265232975</v>
      </c>
      <c r="I2049" s="71">
        <v>0</v>
      </c>
      <c r="J2049" s="68">
        <v>14.381720430107499</v>
      </c>
      <c r="K2049" s="71">
        <v>8.8226212007587491E-3</v>
      </c>
      <c r="L2049" s="68">
        <v>9.2293906810035793</v>
      </c>
    </row>
    <row r="2050" spans="1:12" x14ac:dyDescent="0.2">
      <c r="A2050" s="72" t="s">
        <v>4135</v>
      </c>
      <c r="B2050" s="66" t="s">
        <v>4136</v>
      </c>
      <c r="C2050" s="67">
        <v>18</v>
      </c>
      <c r="D2050" s="67" t="s">
        <v>343</v>
      </c>
      <c r="E2050" s="71">
        <v>3.6042630098043198E-2</v>
      </c>
      <c r="F2050" s="68">
        <v>7.0788530465949799</v>
      </c>
      <c r="G2050" s="71">
        <v>0.10592223499394</v>
      </c>
      <c r="H2050" s="68">
        <v>17.741935483871</v>
      </c>
      <c r="I2050" s="71">
        <v>0</v>
      </c>
      <c r="J2050" s="68">
        <v>14.381720430107499</v>
      </c>
      <c r="K2050" s="71">
        <v>2.2056553001896899E-3</v>
      </c>
      <c r="L2050" s="68">
        <v>5.5555555555555598</v>
      </c>
    </row>
    <row r="2051" spans="1:12" x14ac:dyDescent="0.2">
      <c r="A2051" s="72" t="s">
        <v>4137</v>
      </c>
      <c r="B2051" s="66" t="s">
        <v>4138</v>
      </c>
      <c r="C2051" s="67">
        <v>18</v>
      </c>
      <c r="D2051" s="67" t="s">
        <v>343</v>
      </c>
      <c r="E2051" s="71">
        <v>6.6860687664992494E-2</v>
      </c>
      <c r="F2051" s="68">
        <v>16.173835125448001</v>
      </c>
      <c r="G2051" s="71">
        <v>0.19396509709440801</v>
      </c>
      <c r="H2051" s="68">
        <v>31.586021505376301</v>
      </c>
      <c r="I2051" s="71">
        <v>0</v>
      </c>
      <c r="J2051" s="68">
        <v>14.381720430107499</v>
      </c>
      <c r="K2051" s="71">
        <v>6.6169659005690601E-3</v>
      </c>
      <c r="L2051" s="68">
        <v>8.2437275985663092</v>
      </c>
    </row>
    <row r="2052" spans="1:12" x14ac:dyDescent="0.2">
      <c r="A2052" s="72" t="s">
        <v>4139</v>
      </c>
      <c r="B2052" s="66" t="s">
        <v>4140</v>
      </c>
      <c r="C2052" s="67">
        <v>18</v>
      </c>
      <c r="D2052" s="67" t="s">
        <v>343</v>
      </c>
      <c r="E2052" s="71">
        <v>6.0949835378002103E-2</v>
      </c>
      <c r="F2052" s="68">
        <v>13.7992831541219</v>
      </c>
      <c r="G2052" s="71">
        <v>0.182849506134006</v>
      </c>
      <c r="H2052" s="68">
        <v>29.4802867383513</v>
      </c>
      <c r="I2052" s="71">
        <v>0</v>
      </c>
      <c r="J2052" s="68">
        <v>14.381720430107499</v>
      </c>
      <c r="K2052" s="71">
        <v>0</v>
      </c>
      <c r="L2052" s="68">
        <v>3.2706093189964198</v>
      </c>
    </row>
    <row r="2053" spans="1:12" x14ac:dyDescent="0.2">
      <c r="A2053" s="72" t="s">
        <v>4141</v>
      </c>
      <c r="B2053" s="66" t="s">
        <v>4142</v>
      </c>
      <c r="C2053" s="67">
        <v>18</v>
      </c>
      <c r="D2053" s="67" t="s">
        <v>343</v>
      </c>
      <c r="E2053" s="71">
        <v>6.2654136011932399E-2</v>
      </c>
      <c r="F2053" s="68">
        <v>14.471326164874601</v>
      </c>
      <c r="G2053" s="71">
        <v>0.18575675273560799</v>
      </c>
      <c r="H2053" s="68">
        <v>30.241935483871</v>
      </c>
      <c r="I2053" s="71">
        <v>0</v>
      </c>
      <c r="J2053" s="68">
        <v>14.381720430107499</v>
      </c>
      <c r="K2053" s="71">
        <v>2.2056553001896899E-3</v>
      </c>
      <c r="L2053" s="68">
        <v>5.5555555555555598</v>
      </c>
    </row>
    <row r="2054" spans="1:12" x14ac:dyDescent="0.2">
      <c r="A2054" s="72" t="s">
        <v>1566</v>
      </c>
      <c r="B2054" s="66" t="s">
        <v>4143</v>
      </c>
      <c r="C2054" s="67">
        <v>18</v>
      </c>
      <c r="D2054" s="67" t="s">
        <v>343</v>
      </c>
      <c r="E2054" s="71">
        <v>6.0931408527798797E-2</v>
      </c>
      <c r="F2054" s="68">
        <v>13.754480286738399</v>
      </c>
      <c r="G2054" s="71">
        <v>0.182794225583153</v>
      </c>
      <c r="H2054" s="68">
        <v>29.390681003584199</v>
      </c>
      <c r="I2054" s="71">
        <v>2.43768232888073E-13</v>
      </c>
      <c r="J2054" s="68">
        <v>14.605734767025099</v>
      </c>
      <c r="K2054" s="71">
        <v>0</v>
      </c>
      <c r="L2054" s="68">
        <v>3.2706093189964198</v>
      </c>
    </row>
    <row r="2055" spans="1:12" x14ac:dyDescent="0.2">
      <c r="A2055" s="72" t="s">
        <v>4144</v>
      </c>
      <c r="B2055" s="66" t="s">
        <v>4145</v>
      </c>
      <c r="C2055" s="67">
        <v>18</v>
      </c>
      <c r="D2055" s="67" t="s">
        <v>343</v>
      </c>
      <c r="E2055" s="71">
        <v>2.62670142452628E-3</v>
      </c>
      <c r="F2055" s="68">
        <v>1.0752688172042999</v>
      </c>
      <c r="G2055" s="71">
        <v>5.67444897338917E-3</v>
      </c>
      <c r="H2055" s="68">
        <v>5.2419354838709697</v>
      </c>
      <c r="I2055" s="71">
        <v>0</v>
      </c>
      <c r="J2055" s="68">
        <v>14.381720430107499</v>
      </c>
      <c r="K2055" s="71">
        <v>2.2056553001896899E-3</v>
      </c>
      <c r="L2055" s="68">
        <v>5.5555555555555598</v>
      </c>
    </row>
    <row r="2056" spans="1:12" x14ac:dyDescent="0.2">
      <c r="A2056" s="72" t="s">
        <v>4146</v>
      </c>
      <c r="B2056" s="66" t="s">
        <v>4147</v>
      </c>
      <c r="C2056" s="67">
        <v>18</v>
      </c>
      <c r="D2056" s="67" t="s">
        <v>343</v>
      </c>
      <c r="E2056" s="71">
        <v>9.0588573500155097E-3</v>
      </c>
      <c r="F2056" s="68">
        <v>2.7777777777777799</v>
      </c>
      <c r="G2056" s="71">
        <v>7.3256743483393399E-3</v>
      </c>
      <c r="H2056" s="68">
        <v>5.7795698924731198</v>
      </c>
      <c r="I2056" s="71">
        <v>0</v>
      </c>
      <c r="J2056" s="68">
        <v>14.381720430107499</v>
      </c>
      <c r="K2056" s="71">
        <v>1.9850897701707199E-2</v>
      </c>
      <c r="L2056" s="68">
        <v>12.231182795698899</v>
      </c>
    </row>
    <row r="2057" spans="1:12" x14ac:dyDescent="0.2">
      <c r="A2057" s="72" t="s">
        <v>1804</v>
      </c>
      <c r="B2057" s="66" t="s">
        <v>4148</v>
      </c>
      <c r="C2057" s="67">
        <v>18</v>
      </c>
      <c r="D2057" s="67" t="s">
        <v>343</v>
      </c>
      <c r="E2057" s="71">
        <v>7.2680945844753903E-2</v>
      </c>
      <c r="F2057" s="68">
        <v>17.652329749103899</v>
      </c>
      <c r="G2057" s="71">
        <v>0.107076004214295</v>
      </c>
      <c r="H2057" s="68">
        <v>17.831541218638002</v>
      </c>
      <c r="I2057" s="71">
        <v>0</v>
      </c>
      <c r="J2057" s="68">
        <v>14.381720430107499</v>
      </c>
      <c r="K2057" s="71">
        <v>0.110966833319967</v>
      </c>
      <c r="L2057" s="68">
        <v>27.7777777777778</v>
      </c>
    </row>
    <row r="2058" spans="1:12" x14ac:dyDescent="0.2">
      <c r="A2058" s="72" t="s">
        <v>4149</v>
      </c>
      <c r="B2058" s="66" t="s">
        <v>4150</v>
      </c>
      <c r="C2058" s="67">
        <v>18</v>
      </c>
      <c r="D2058" s="67" t="s">
        <v>343</v>
      </c>
      <c r="E2058" s="71">
        <v>5.5012212257883199E-2</v>
      </c>
      <c r="F2058" s="68">
        <v>10.4390681003584</v>
      </c>
      <c r="G2058" s="71">
        <v>0.127540496670425</v>
      </c>
      <c r="H2058" s="68">
        <v>19.758064516129</v>
      </c>
      <c r="I2058" s="71">
        <v>0</v>
      </c>
      <c r="J2058" s="68">
        <v>14.381720430107499</v>
      </c>
      <c r="K2058" s="71">
        <v>3.74961401032246E-2</v>
      </c>
      <c r="L2058" s="68">
        <v>16.621863799283201</v>
      </c>
    </row>
    <row r="2059" spans="1:12" x14ac:dyDescent="0.2">
      <c r="A2059" s="72" t="s">
        <v>4151</v>
      </c>
      <c r="B2059" s="66" t="s">
        <v>4152</v>
      </c>
      <c r="C2059" s="67">
        <v>18</v>
      </c>
      <c r="D2059" s="67" t="s">
        <v>343</v>
      </c>
      <c r="E2059" s="71">
        <v>5.9723551868651803E-2</v>
      </c>
      <c r="F2059" s="68">
        <v>12.9480286738351</v>
      </c>
      <c r="G2059" s="71">
        <v>4.9036992894764E-2</v>
      </c>
      <c r="H2059" s="68">
        <v>12.1863799283154</v>
      </c>
      <c r="I2059" s="71">
        <v>0</v>
      </c>
      <c r="J2059" s="68">
        <v>14.381720430107499</v>
      </c>
      <c r="K2059" s="71">
        <v>0.13013366271119101</v>
      </c>
      <c r="L2059" s="68">
        <v>29.838709677419399</v>
      </c>
    </row>
    <row r="2060" spans="1:12" x14ac:dyDescent="0.2">
      <c r="A2060" s="72" t="s">
        <v>4153</v>
      </c>
      <c r="B2060" s="66" t="s">
        <v>4154</v>
      </c>
      <c r="C2060" s="67">
        <v>18</v>
      </c>
      <c r="D2060" s="67" t="s">
        <v>343</v>
      </c>
      <c r="E2060" s="71">
        <v>6.4993314156915699E-2</v>
      </c>
      <c r="F2060" s="68">
        <v>15.4569892473118</v>
      </c>
      <c r="G2060" s="71">
        <v>5.3818003258607201E-2</v>
      </c>
      <c r="H2060" s="68">
        <v>12.589605734767</v>
      </c>
      <c r="I2060" s="71">
        <v>0</v>
      </c>
      <c r="J2060" s="68">
        <v>14.381720430107499</v>
      </c>
      <c r="K2060" s="71">
        <v>0.14116193921213999</v>
      </c>
      <c r="L2060" s="68">
        <v>31.362007168458799</v>
      </c>
    </row>
    <row r="2061" spans="1:12" x14ac:dyDescent="0.2">
      <c r="A2061" s="72" t="s">
        <v>4155</v>
      </c>
      <c r="B2061" s="66" t="s">
        <v>4156</v>
      </c>
      <c r="C2061" s="67">
        <v>18</v>
      </c>
      <c r="D2061" s="67" t="s">
        <v>343</v>
      </c>
      <c r="E2061" s="71">
        <v>3.3119404823344599E-2</v>
      </c>
      <c r="F2061" s="68">
        <v>6.5412186379928299</v>
      </c>
      <c r="G2061" s="71">
        <v>1.77029042750231E-2</v>
      </c>
      <c r="H2061" s="68">
        <v>8.0197132616487394</v>
      </c>
      <c r="I2061" s="71">
        <v>4.6064087992333897E-5</v>
      </c>
      <c r="J2061" s="68">
        <v>29.077060931899599</v>
      </c>
      <c r="K2061" s="71">
        <v>8.1609246107018404E-2</v>
      </c>
      <c r="L2061" s="68">
        <v>23.835125448028698</v>
      </c>
    </row>
    <row r="2062" spans="1:12" x14ac:dyDescent="0.2">
      <c r="A2062" s="72" t="s">
        <v>877</v>
      </c>
      <c r="B2062" s="66" t="s">
        <v>4157</v>
      </c>
      <c r="C2062" s="67">
        <v>18</v>
      </c>
      <c r="D2062" s="67" t="s">
        <v>343</v>
      </c>
      <c r="E2062" s="71">
        <v>6.0752321374906902E-2</v>
      </c>
      <c r="F2062" s="68">
        <v>13.620071684587799</v>
      </c>
      <c r="G2062" s="71">
        <v>2.99913360226946E-2</v>
      </c>
      <c r="H2062" s="68">
        <v>10.1254480286738</v>
      </c>
      <c r="I2062" s="71">
        <v>7.54123889377671E-5</v>
      </c>
      <c r="J2062" s="68">
        <v>32.392473118279597</v>
      </c>
      <c r="K2062" s="71">
        <v>0.152190215713088</v>
      </c>
      <c r="L2062" s="68">
        <v>32.392473118279597</v>
      </c>
    </row>
    <row r="2063" spans="1:12" x14ac:dyDescent="0.2">
      <c r="A2063" s="72" t="s">
        <v>4158</v>
      </c>
      <c r="B2063" s="66" t="s">
        <v>4159</v>
      </c>
      <c r="C2063" s="67">
        <v>18</v>
      </c>
      <c r="D2063" s="67" t="s">
        <v>343</v>
      </c>
      <c r="E2063" s="71">
        <v>0.120270842890698</v>
      </c>
      <c r="F2063" s="68">
        <v>28.449820788530499</v>
      </c>
      <c r="G2063" s="71">
        <v>0.15893133421418401</v>
      </c>
      <c r="H2063" s="68">
        <v>23.073476702509002</v>
      </c>
      <c r="I2063" s="71">
        <v>2.6881491303548401E-3</v>
      </c>
      <c r="J2063" s="68">
        <v>68.0555555555556</v>
      </c>
      <c r="K2063" s="71">
        <v>0.199193045327555</v>
      </c>
      <c r="L2063" s="68">
        <v>39.471326164874597</v>
      </c>
    </row>
    <row r="2064" spans="1:12" x14ac:dyDescent="0.2">
      <c r="A2064" s="72" t="s">
        <v>1037</v>
      </c>
      <c r="B2064" s="66" t="s">
        <v>4160</v>
      </c>
      <c r="C2064" s="67">
        <v>18</v>
      </c>
      <c r="D2064" s="67" t="s">
        <v>343</v>
      </c>
      <c r="E2064" s="71">
        <v>0.102621523422777</v>
      </c>
      <c r="F2064" s="68">
        <v>23.700716845878102</v>
      </c>
      <c r="G2064" s="71">
        <v>0.104353993652333</v>
      </c>
      <c r="H2064" s="68">
        <v>17.517921146953402</v>
      </c>
      <c r="I2064" s="71">
        <v>5.9028899854692398E-4</v>
      </c>
      <c r="J2064" s="68">
        <v>53.718637992831503</v>
      </c>
      <c r="K2064" s="71">
        <v>0.20292028761745101</v>
      </c>
      <c r="L2064" s="68">
        <v>40.008960573476699</v>
      </c>
    </row>
    <row r="2065" spans="1:12" x14ac:dyDescent="0.2">
      <c r="A2065" s="72" t="s">
        <v>4161</v>
      </c>
      <c r="B2065" s="66" t="s">
        <v>4162</v>
      </c>
      <c r="C2065" s="67">
        <v>18</v>
      </c>
      <c r="D2065" s="67" t="s">
        <v>343</v>
      </c>
      <c r="E2065" s="71">
        <v>0.47410102626623202</v>
      </c>
      <c r="F2065" s="68">
        <v>98.476702508960599</v>
      </c>
      <c r="G2065" s="71">
        <v>0.36694990715498199</v>
      </c>
      <c r="H2065" s="68">
        <v>88.664874551971295</v>
      </c>
      <c r="I2065" s="71">
        <v>0.66883287616877696</v>
      </c>
      <c r="J2065" s="68">
        <v>99.372759856630793</v>
      </c>
      <c r="K2065" s="71">
        <v>0.38652029547493699</v>
      </c>
      <c r="L2065" s="68">
        <v>67.159498207885306</v>
      </c>
    </row>
    <row r="2066" spans="1:12" x14ac:dyDescent="0.2">
      <c r="A2066" s="72" t="s">
        <v>4163</v>
      </c>
      <c r="B2066" s="66" t="s">
        <v>4164</v>
      </c>
      <c r="C2066" s="67">
        <v>18</v>
      </c>
      <c r="D2066" s="67" t="s">
        <v>343</v>
      </c>
      <c r="E2066" s="71">
        <v>0.26014927136025701</v>
      </c>
      <c r="F2066" s="68">
        <v>72.177419354838705</v>
      </c>
      <c r="G2066" s="71">
        <v>0.37752140017825497</v>
      </c>
      <c r="H2066" s="68">
        <v>89.964157706093204</v>
      </c>
      <c r="I2066" s="71">
        <v>2.64156868470027E-3</v>
      </c>
      <c r="J2066" s="68">
        <v>67.831541218637994</v>
      </c>
      <c r="K2066" s="71">
        <v>0.40028484521781599</v>
      </c>
      <c r="L2066" s="68">
        <v>69.041218637992799</v>
      </c>
    </row>
    <row r="2067" spans="1:12" x14ac:dyDescent="0.2">
      <c r="A2067" s="72" t="s">
        <v>4165</v>
      </c>
      <c r="B2067" s="66" t="s">
        <v>4166</v>
      </c>
      <c r="C2067" s="67">
        <v>18</v>
      </c>
      <c r="D2067" s="67" t="s">
        <v>343</v>
      </c>
      <c r="E2067" s="71">
        <v>0.23831726466052899</v>
      </c>
      <c r="F2067" s="68">
        <v>64.068100358422896</v>
      </c>
      <c r="G2067" s="71">
        <v>0.35982397094253099</v>
      </c>
      <c r="H2067" s="68">
        <v>87.679211469534096</v>
      </c>
      <c r="I2067" s="71">
        <v>4.7355310463774898E-3</v>
      </c>
      <c r="J2067" s="68">
        <v>71.953405017921099</v>
      </c>
      <c r="K2067" s="71">
        <v>0.35039229199267802</v>
      </c>
      <c r="L2067" s="68">
        <v>62.096774193548399</v>
      </c>
    </row>
    <row r="2068" spans="1:12" x14ac:dyDescent="0.2">
      <c r="A2068" s="72" t="s">
        <v>4167</v>
      </c>
      <c r="B2068" s="66" t="s">
        <v>4168</v>
      </c>
      <c r="C2068" s="67">
        <v>18</v>
      </c>
      <c r="D2068" s="67" t="s">
        <v>343</v>
      </c>
      <c r="E2068" s="71">
        <v>0.25495717763572301</v>
      </c>
      <c r="F2068" s="68">
        <v>69.668458781362006</v>
      </c>
      <c r="G2068" s="71">
        <v>0.33755701976685198</v>
      </c>
      <c r="H2068" s="68">
        <v>82.750896057347703</v>
      </c>
      <c r="I2068" s="71">
        <v>1.4479804431844301E-2</v>
      </c>
      <c r="J2068" s="68">
        <v>80.421146953405</v>
      </c>
      <c r="K2068" s="71">
        <v>0.412834708708471</v>
      </c>
      <c r="L2068" s="68">
        <v>70.9677419354839</v>
      </c>
    </row>
    <row r="2069" spans="1:12" x14ac:dyDescent="0.2">
      <c r="A2069" s="72" t="s">
        <v>4169</v>
      </c>
      <c r="B2069" s="66" t="s">
        <v>4170</v>
      </c>
      <c r="C2069" s="67">
        <v>18</v>
      </c>
      <c r="D2069" s="67" t="s">
        <v>343</v>
      </c>
      <c r="E2069" s="71">
        <v>0.254160689793822</v>
      </c>
      <c r="F2069" s="68">
        <v>69.399641577060905</v>
      </c>
      <c r="G2069" s="71">
        <v>0.33333333333333298</v>
      </c>
      <c r="H2069" s="68">
        <v>81.8100358422939</v>
      </c>
      <c r="I2069" s="71">
        <v>2.92664516978044E-3</v>
      </c>
      <c r="J2069" s="68">
        <v>69.086021505376394</v>
      </c>
      <c r="K2069" s="71">
        <v>0.426222090878351</v>
      </c>
      <c r="L2069" s="68">
        <v>72.849462365591407</v>
      </c>
    </row>
    <row r="2070" spans="1:12" x14ac:dyDescent="0.2">
      <c r="A2070" s="72" t="s">
        <v>4171</v>
      </c>
      <c r="B2070" s="66" t="s">
        <v>4172</v>
      </c>
      <c r="C2070" s="67">
        <v>18</v>
      </c>
      <c r="D2070" s="67" t="s">
        <v>343</v>
      </c>
      <c r="E2070" s="71">
        <v>0.282358679879056</v>
      </c>
      <c r="F2070" s="68">
        <v>79.928315412186393</v>
      </c>
      <c r="G2070" s="71">
        <v>0.352870952376585</v>
      </c>
      <c r="H2070" s="68">
        <v>86.514336917562702</v>
      </c>
      <c r="I2070" s="71">
        <v>0.11209610238602501</v>
      </c>
      <c r="J2070" s="68">
        <v>93.413978494623606</v>
      </c>
      <c r="K2070" s="71">
        <v>0.38210898487455702</v>
      </c>
      <c r="L2070" s="68">
        <v>66.5322580645161</v>
      </c>
    </row>
    <row r="2071" spans="1:12" x14ac:dyDescent="0.2">
      <c r="A2071" s="72" t="s">
        <v>4173</v>
      </c>
      <c r="B2071" s="66" t="s">
        <v>4174</v>
      </c>
      <c r="C2071" s="67">
        <v>18</v>
      </c>
      <c r="D2071" s="67" t="s">
        <v>343</v>
      </c>
      <c r="E2071" s="71">
        <v>0.29026496690731701</v>
      </c>
      <c r="F2071" s="68">
        <v>81.720430107526894</v>
      </c>
      <c r="G2071" s="71">
        <v>0.34292922520845498</v>
      </c>
      <c r="H2071" s="68">
        <v>84.184587813620098</v>
      </c>
      <c r="I2071" s="71">
        <v>0.134728414137991</v>
      </c>
      <c r="J2071" s="68">
        <v>94.086021505376394</v>
      </c>
      <c r="K2071" s="71">
        <v>0.39313726137550598</v>
      </c>
      <c r="L2071" s="68">
        <v>68.0555555555556</v>
      </c>
    </row>
    <row r="2072" spans="1:12" x14ac:dyDescent="0.2">
      <c r="A2072" s="72" t="s">
        <v>4175</v>
      </c>
      <c r="B2072" s="66" t="s">
        <v>4176</v>
      </c>
      <c r="C2072" s="67">
        <v>18</v>
      </c>
      <c r="D2072" s="67" t="s">
        <v>343</v>
      </c>
      <c r="E2072" s="71">
        <v>0.23523796964500501</v>
      </c>
      <c r="F2072" s="68">
        <v>62.948028673835097</v>
      </c>
      <c r="G2072" s="71">
        <v>0.32612500032314901</v>
      </c>
      <c r="H2072" s="68">
        <v>51.523297491039401</v>
      </c>
      <c r="I2072" s="71">
        <v>8.5082002382577907E-3</v>
      </c>
      <c r="J2072" s="68">
        <v>76.2544802867383</v>
      </c>
      <c r="K2072" s="71">
        <v>0.37108070837360901</v>
      </c>
      <c r="L2072" s="68">
        <v>64.829749103942703</v>
      </c>
    </row>
    <row r="2073" spans="1:12" x14ac:dyDescent="0.2">
      <c r="A2073" s="72" t="s">
        <v>4177</v>
      </c>
      <c r="B2073" s="66" t="s">
        <v>4178</v>
      </c>
      <c r="C2073" s="67">
        <v>18</v>
      </c>
      <c r="D2073" s="67" t="s">
        <v>343</v>
      </c>
      <c r="E2073" s="71">
        <v>0.23723835863933099</v>
      </c>
      <c r="F2073" s="68">
        <v>63.620071684587799</v>
      </c>
      <c r="G2073" s="71">
        <v>0.33333333333333298</v>
      </c>
      <c r="H2073" s="68">
        <v>81.8100358422939</v>
      </c>
      <c r="I2073" s="71">
        <v>0</v>
      </c>
      <c r="J2073" s="68">
        <v>14.381720430107499</v>
      </c>
      <c r="K2073" s="71">
        <v>0.37838174258466101</v>
      </c>
      <c r="L2073" s="68">
        <v>65.815412186379902</v>
      </c>
    </row>
    <row r="2074" spans="1:12" x14ac:dyDescent="0.2">
      <c r="A2074" s="72" t="s">
        <v>4179</v>
      </c>
      <c r="B2074" s="66" t="s">
        <v>4180</v>
      </c>
      <c r="C2074" s="67">
        <v>18</v>
      </c>
      <c r="D2074" s="67" t="s">
        <v>343</v>
      </c>
      <c r="E2074" s="71">
        <v>0.233055070809113</v>
      </c>
      <c r="F2074" s="68">
        <v>61.962365591397798</v>
      </c>
      <c r="G2074" s="71">
        <v>0.33333333333333298</v>
      </c>
      <c r="H2074" s="68">
        <v>81.8100358422939</v>
      </c>
      <c r="I2074" s="71">
        <v>0</v>
      </c>
      <c r="J2074" s="68">
        <v>14.381720430107499</v>
      </c>
      <c r="K2074" s="71">
        <v>0.365831879094005</v>
      </c>
      <c r="L2074" s="68">
        <v>63.7544802867383</v>
      </c>
    </row>
    <row r="2075" spans="1:12" x14ac:dyDescent="0.2">
      <c r="A2075" s="72" t="s">
        <v>4181</v>
      </c>
      <c r="B2075" s="66" t="s">
        <v>4182</v>
      </c>
      <c r="C2075" s="67">
        <v>18</v>
      </c>
      <c r="D2075" s="67" t="s">
        <v>343</v>
      </c>
      <c r="E2075" s="71">
        <v>0.37848516988766701</v>
      </c>
      <c r="F2075" s="68">
        <v>93.862007168458803</v>
      </c>
      <c r="G2075" s="71">
        <v>0.49448773818143499</v>
      </c>
      <c r="H2075" s="68">
        <v>94.847670250896101</v>
      </c>
      <c r="I2075" s="71">
        <v>0.23528064661540499</v>
      </c>
      <c r="J2075" s="68">
        <v>95.743727598566295</v>
      </c>
      <c r="K2075" s="71">
        <v>0.40568712486616099</v>
      </c>
      <c r="L2075" s="68">
        <v>69.937275985663106</v>
      </c>
    </row>
    <row r="2076" spans="1:12" x14ac:dyDescent="0.2">
      <c r="A2076" s="72" t="s">
        <v>2733</v>
      </c>
      <c r="B2076" s="66" t="s">
        <v>4183</v>
      </c>
      <c r="C2076" s="67">
        <v>18</v>
      </c>
      <c r="D2076" s="67" t="s">
        <v>343</v>
      </c>
      <c r="E2076" s="71">
        <v>0.25053557572634899</v>
      </c>
      <c r="F2076" s="68">
        <v>68.279569892473106</v>
      </c>
      <c r="G2076" s="71">
        <v>0.33333333333333298</v>
      </c>
      <c r="H2076" s="68">
        <v>81.8100358422939</v>
      </c>
      <c r="I2076" s="71">
        <v>3.6405488897167102E-5</v>
      </c>
      <c r="J2076" s="68">
        <v>27.374551971326198</v>
      </c>
      <c r="K2076" s="71">
        <v>0.418236988356816</v>
      </c>
      <c r="L2076" s="68">
        <v>71.505376344086002</v>
      </c>
    </row>
    <row r="2077" spans="1:12" x14ac:dyDescent="0.2">
      <c r="A2077" s="72" t="s">
        <v>4184</v>
      </c>
      <c r="B2077" s="66" t="s">
        <v>4185</v>
      </c>
      <c r="C2077" s="67">
        <v>18</v>
      </c>
      <c r="D2077" s="67" t="s">
        <v>343</v>
      </c>
      <c r="E2077" s="71">
        <v>0.24755007733176301</v>
      </c>
      <c r="F2077" s="68">
        <v>67.204301075268802</v>
      </c>
      <c r="G2077" s="71">
        <v>0.343630787367247</v>
      </c>
      <c r="H2077" s="68">
        <v>84.453405017921099</v>
      </c>
      <c r="I2077" s="71">
        <v>7.8680434167550896E-4</v>
      </c>
      <c r="J2077" s="68">
        <v>57.123655913978503</v>
      </c>
      <c r="K2077" s="71">
        <v>0.39823264028636801</v>
      </c>
      <c r="L2077" s="68">
        <v>68.682795698924707</v>
      </c>
    </row>
    <row r="2078" spans="1:12" x14ac:dyDescent="0.2">
      <c r="A2078" s="72" t="s">
        <v>4186</v>
      </c>
      <c r="B2078" s="66" t="s">
        <v>4187</v>
      </c>
      <c r="C2078" s="67">
        <v>18</v>
      </c>
      <c r="D2078" s="67" t="s">
        <v>343</v>
      </c>
      <c r="E2078" s="71">
        <v>0.19211257293532</v>
      </c>
      <c r="F2078" s="68">
        <v>48.7455197132617</v>
      </c>
      <c r="G2078" s="71">
        <v>0.25680620381458702</v>
      </c>
      <c r="H2078" s="68">
        <v>39.695340501792103</v>
      </c>
      <c r="I2078" s="71">
        <v>1.9715844534318901E-2</v>
      </c>
      <c r="J2078" s="68">
        <v>82.347670250896101</v>
      </c>
      <c r="K2078" s="71">
        <v>0.29981567045705598</v>
      </c>
      <c r="L2078" s="68">
        <v>55.197132616487501</v>
      </c>
    </row>
    <row r="2079" spans="1:12" x14ac:dyDescent="0.2">
      <c r="A2079" s="72" t="s">
        <v>712</v>
      </c>
      <c r="B2079" s="66" t="s">
        <v>4188</v>
      </c>
      <c r="C2079" s="67">
        <v>18</v>
      </c>
      <c r="D2079" s="67" t="s">
        <v>343</v>
      </c>
      <c r="E2079" s="71">
        <v>0.199173634513575</v>
      </c>
      <c r="F2079" s="68">
        <v>50.4928315412186</v>
      </c>
      <c r="G2079" s="71">
        <v>0.33333332629941298</v>
      </c>
      <c r="H2079" s="68">
        <v>56.496415770609303</v>
      </c>
      <c r="I2079" s="71">
        <v>4.0737021876714498E-3</v>
      </c>
      <c r="J2079" s="68">
        <v>71.102150537634401</v>
      </c>
      <c r="K2079" s="71">
        <v>0.26011387505364197</v>
      </c>
      <c r="L2079" s="68">
        <v>48.655913978494603</v>
      </c>
    </row>
    <row r="2080" spans="1:12" x14ac:dyDescent="0.2">
      <c r="A2080" s="72" t="s">
        <v>406</v>
      </c>
      <c r="B2080" s="66" t="s">
        <v>4189</v>
      </c>
      <c r="C2080" s="67">
        <v>18</v>
      </c>
      <c r="D2080" s="67" t="s">
        <v>343</v>
      </c>
      <c r="E2080" s="71">
        <v>0.17333664959416201</v>
      </c>
      <c r="F2080" s="68">
        <v>42.562724014336901</v>
      </c>
      <c r="G2080" s="71">
        <v>0.33333333333333298</v>
      </c>
      <c r="H2080" s="68">
        <v>81.8100358422939</v>
      </c>
      <c r="I2080" s="71">
        <v>3.3433612252500397E-5</v>
      </c>
      <c r="J2080" s="68">
        <v>26.971326164874601</v>
      </c>
      <c r="K2080" s="71">
        <v>0.18664318183689901</v>
      </c>
      <c r="L2080" s="68">
        <v>37.5</v>
      </c>
    </row>
    <row r="2081" spans="1:12" x14ac:dyDescent="0.2">
      <c r="A2081" s="72" t="s">
        <v>714</v>
      </c>
      <c r="B2081" s="66" t="s">
        <v>4190</v>
      </c>
      <c r="C2081" s="67">
        <v>18</v>
      </c>
      <c r="D2081" s="67" t="s">
        <v>343</v>
      </c>
      <c r="E2081" s="71">
        <v>0.22192185676237</v>
      </c>
      <c r="F2081" s="68">
        <v>58.557347670250898</v>
      </c>
      <c r="G2081" s="71">
        <v>0.33333333333333298</v>
      </c>
      <c r="H2081" s="68">
        <v>81.8100358422939</v>
      </c>
      <c r="I2081" s="71">
        <v>3.6925567309983799E-4</v>
      </c>
      <c r="J2081" s="68">
        <v>48.521505376344102</v>
      </c>
      <c r="K2081" s="71">
        <v>0.33206298128067702</v>
      </c>
      <c r="L2081" s="68">
        <v>59.543010752688197</v>
      </c>
    </row>
    <row r="2082" spans="1:12" x14ac:dyDescent="0.2">
      <c r="A2082" s="72" t="s">
        <v>4191</v>
      </c>
      <c r="B2082" s="66" t="s">
        <v>4192</v>
      </c>
      <c r="C2082" s="67">
        <v>18</v>
      </c>
      <c r="D2082" s="67" t="s">
        <v>343</v>
      </c>
      <c r="E2082" s="71">
        <v>0.20150078036243099</v>
      </c>
      <c r="F2082" s="68">
        <v>51.120071684587799</v>
      </c>
      <c r="G2082" s="71">
        <v>0.33333333333333298</v>
      </c>
      <c r="H2082" s="68">
        <v>81.8100358422939</v>
      </c>
      <c r="I2082" s="71">
        <v>2.6856199370200201E-5</v>
      </c>
      <c r="J2082" s="68">
        <v>25.672043010752699</v>
      </c>
      <c r="K2082" s="71">
        <v>0.27114215155458998</v>
      </c>
      <c r="L2082" s="68">
        <v>50.268817204301101</v>
      </c>
    </row>
    <row r="2083" spans="1:12" x14ac:dyDescent="0.2">
      <c r="A2083" s="72" t="s">
        <v>1313</v>
      </c>
      <c r="B2083" s="66" t="s">
        <v>4193</v>
      </c>
      <c r="C2083" s="67">
        <v>18</v>
      </c>
      <c r="D2083" s="67" t="s">
        <v>343</v>
      </c>
      <c r="E2083" s="71">
        <v>0.230130717880321</v>
      </c>
      <c r="F2083" s="68">
        <v>61.155913978494603</v>
      </c>
      <c r="G2083" s="71">
        <v>0.33333333282665201</v>
      </c>
      <c r="H2083" s="68">
        <v>57.034050179211498</v>
      </c>
      <c r="I2083" s="71">
        <v>7.3363123154674401E-4</v>
      </c>
      <c r="J2083" s="68">
        <v>56.541218637992799</v>
      </c>
      <c r="K2083" s="71">
        <v>0.35632518958276399</v>
      </c>
      <c r="L2083" s="68">
        <v>62.544802867383503</v>
      </c>
    </row>
    <row r="2084" spans="1:12" x14ac:dyDescent="0.2">
      <c r="A2084" s="72" t="s">
        <v>4194</v>
      </c>
      <c r="B2084" s="66" t="s">
        <v>4195</v>
      </c>
      <c r="C2084" s="67">
        <v>18</v>
      </c>
      <c r="D2084" s="67" t="s">
        <v>343</v>
      </c>
      <c r="E2084" s="71">
        <v>0.220345336290871</v>
      </c>
      <c r="F2084" s="68">
        <v>58.064516129032299</v>
      </c>
      <c r="G2084" s="71">
        <v>0.34988224377440102</v>
      </c>
      <c r="H2084" s="68">
        <v>86.1111111111111</v>
      </c>
      <c r="I2084" s="71">
        <v>3.0981814020650402E-4</v>
      </c>
      <c r="J2084" s="68">
        <v>46.5949820788531</v>
      </c>
      <c r="K2084" s="71">
        <v>0.31084394695800399</v>
      </c>
      <c r="L2084" s="68">
        <v>56.675627240143399</v>
      </c>
    </row>
    <row r="2085" spans="1:12" x14ac:dyDescent="0.2">
      <c r="A2085" s="72" t="s">
        <v>4196</v>
      </c>
      <c r="B2085" s="66" t="s">
        <v>4197</v>
      </c>
      <c r="C2085" s="67">
        <v>18</v>
      </c>
      <c r="D2085" s="67" t="s">
        <v>343</v>
      </c>
      <c r="E2085" s="71">
        <v>0.183029854441465</v>
      </c>
      <c r="F2085" s="68">
        <v>45.788530465949798</v>
      </c>
      <c r="G2085" s="71">
        <v>0.23844000974719201</v>
      </c>
      <c r="H2085" s="68">
        <v>37.320788530465897</v>
      </c>
      <c r="I2085" s="71">
        <v>1.5929262031009601E-2</v>
      </c>
      <c r="J2085" s="68">
        <v>81.048387096774206</v>
      </c>
      <c r="K2085" s="71">
        <v>0.294720291546194</v>
      </c>
      <c r="L2085" s="68">
        <v>54.211469534050202</v>
      </c>
    </row>
    <row r="2086" spans="1:12" x14ac:dyDescent="0.2">
      <c r="A2086" s="72" t="s">
        <v>4198</v>
      </c>
      <c r="B2086" s="66" t="s">
        <v>4199</v>
      </c>
      <c r="C2086" s="67">
        <v>18</v>
      </c>
      <c r="D2086" s="67" t="s">
        <v>343</v>
      </c>
      <c r="E2086" s="71">
        <v>0.28840918156879403</v>
      </c>
      <c r="F2086" s="68">
        <v>81.137992831541197</v>
      </c>
      <c r="G2086" s="71">
        <v>0.50818516731352303</v>
      </c>
      <c r="H2086" s="68">
        <v>95.385304659498203</v>
      </c>
      <c r="I2086" s="71">
        <v>0.102023881250078</v>
      </c>
      <c r="J2086" s="68">
        <v>92.965949820788495</v>
      </c>
      <c r="K2086" s="71">
        <v>0.25501849614277899</v>
      </c>
      <c r="L2086" s="68">
        <v>48.073476702508998</v>
      </c>
    </row>
    <row r="2087" spans="1:12" x14ac:dyDescent="0.2">
      <c r="A2087" s="72" t="s">
        <v>4200</v>
      </c>
      <c r="B2087" s="66" t="s">
        <v>4201</v>
      </c>
      <c r="C2087" s="67">
        <v>18</v>
      </c>
      <c r="D2087" s="67" t="s">
        <v>343</v>
      </c>
      <c r="E2087" s="71">
        <v>0.27734352353340203</v>
      </c>
      <c r="F2087" s="68">
        <v>78.315412186379902</v>
      </c>
      <c r="G2087" s="71">
        <v>0.43768346093556598</v>
      </c>
      <c r="H2087" s="68">
        <v>93.279569892473106</v>
      </c>
      <c r="I2087" s="71">
        <v>7.9802645584463507E-3</v>
      </c>
      <c r="J2087" s="68">
        <v>75.896057347670293</v>
      </c>
      <c r="K2087" s="71">
        <v>0.38636684510619501</v>
      </c>
      <c r="L2087" s="68">
        <v>67.069892473118301</v>
      </c>
    </row>
    <row r="2088" spans="1:12" x14ac:dyDescent="0.2">
      <c r="A2088" s="72" t="s">
        <v>4202</v>
      </c>
      <c r="B2088" s="66" t="s">
        <v>4203</v>
      </c>
      <c r="C2088" s="67">
        <v>18</v>
      </c>
      <c r="D2088" s="67" t="s">
        <v>343</v>
      </c>
      <c r="E2088" s="71">
        <v>0.21618146884905401</v>
      </c>
      <c r="F2088" s="68">
        <v>56.720430107526902</v>
      </c>
      <c r="G2088" s="71">
        <v>0.36211000847337499</v>
      </c>
      <c r="H2088" s="68">
        <v>88.037634408602102</v>
      </c>
      <c r="I2088" s="71">
        <v>1.3770659529488799E-2</v>
      </c>
      <c r="J2088" s="68">
        <v>79.973118279569903</v>
      </c>
      <c r="K2088" s="71">
        <v>0.27266373854429699</v>
      </c>
      <c r="L2088" s="68">
        <v>50.716845878136198</v>
      </c>
    </row>
    <row r="2089" spans="1:12" x14ac:dyDescent="0.2">
      <c r="A2089" s="72" t="s">
        <v>4204</v>
      </c>
      <c r="B2089" s="66" t="s">
        <v>4205</v>
      </c>
      <c r="C2089" s="67">
        <v>17</v>
      </c>
      <c r="D2089" s="67" t="s">
        <v>343</v>
      </c>
      <c r="E2089" s="71">
        <v>0.278205964285902</v>
      </c>
      <c r="F2089" s="68">
        <v>78.673835125447994</v>
      </c>
      <c r="G2089" s="71">
        <v>0.33333325489378202</v>
      </c>
      <c r="H2089" s="68">
        <v>56.227598566308203</v>
      </c>
      <c r="I2089" s="71">
        <v>4.3605006773841801E-11</v>
      </c>
      <c r="J2089" s="68">
        <v>14.8745519713262</v>
      </c>
      <c r="K2089" s="71">
        <v>0.50128463792031797</v>
      </c>
      <c r="L2089" s="68">
        <v>82.885304659498203</v>
      </c>
    </row>
    <row r="2090" spans="1:12" x14ac:dyDescent="0.2">
      <c r="A2090" s="72" t="s">
        <v>4206</v>
      </c>
      <c r="B2090" s="66" t="s">
        <v>4207</v>
      </c>
      <c r="C2090" s="67">
        <v>17</v>
      </c>
      <c r="D2090" s="67" t="s">
        <v>343</v>
      </c>
      <c r="E2090" s="71">
        <v>0.244031432143585</v>
      </c>
      <c r="F2090" s="68">
        <v>66.084229390681003</v>
      </c>
      <c r="G2090" s="71">
        <v>0.35401945458357698</v>
      </c>
      <c r="H2090" s="68">
        <v>86.783154121863802</v>
      </c>
      <c r="I2090" s="71">
        <v>0</v>
      </c>
      <c r="J2090" s="68">
        <v>14.381720430107499</v>
      </c>
      <c r="K2090" s="71">
        <v>0.37807484184717799</v>
      </c>
      <c r="L2090" s="68">
        <v>65.725806451612897</v>
      </c>
    </row>
    <row r="2091" spans="1:12" x14ac:dyDescent="0.2">
      <c r="A2091" s="72" t="s">
        <v>3766</v>
      </c>
      <c r="B2091" s="66" t="s">
        <v>4208</v>
      </c>
      <c r="C2091" s="67">
        <v>17</v>
      </c>
      <c r="D2091" s="67" t="s">
        <v>343</v>
      </c>
      <c r="E2091" s="71">
        <v>0.25496326317142698</v>
      </c>
      <c r="F2091" s="68">
        <v>69.713261648745501</v>
      </c>
      <c r="G2091" s="71">
        <v>0.34574501564272198</v>
      </c>
      <c r="H2091" s="68">
        <v>84.991039426523301</v>
      </c>
      <c r="I2091" s="71">
        <v>0</v>
      </c>
      <c r="J2091" s="68">
        <v>14.381720430107499</v>
      </c>
      <c r="K2091" s="71">
        <v>0.41914477387155802</v>
      </c>
      <c r="L2091" s="68">
        <v>71.684587813620098</v>
      </c>
    </row>
    <row r="2092" spans="1:12" x14ac:dyDescent="0.2">
      <c r="A2092" s="72" t="s">
        <v>4209</v>
      </c>
      <c r="B2092" s="66" t="s">
        <v>4210</v>
      </c>
      <c r="C2092" s="67">
        <v>17</v>
      </c>
      <c r="D2092" s="67" t="s">
        <v>343</v>
      </c>
      <c r="E2092" s="71">
        <v>0.27316848064078603</v>
      </c>
      <c r="F2092" s="68">
        <v>77.016129032258107</v>
      </c>
      <c r="G2092" s="71">
        <v>0.38447441014544798</v>
      </c>
      <c r="H2092" s="68">
        <v>90.322580645161295</v>
      </c>
      <c r="I2092" s="71">
        <v>3.1829440459562302E-3</v>
      </c>
      <c r="J2092" s="68">
        <v>69.534050179211505</v>
      </c>
      <c r="K2092" s="71">
        <v>0.43184808773095501</v>
      </c>
      <c r="L2092" s="68">
        <v>73.476702508960599</v>
      </c>
    </row>
    <row r="2093" spans="1:12" x14ac:dyDescent="0.2">
      <c r="A2093" s="72" t="s">
        <v>1691</v>
      </c>
      <c r="B2093" s="66" t="s">
        <v>4211</v>
      </c>
      <c r="C2093" s="67">
        <v>17</v>
      </c>
      <c r="D2093" s="67" t="s">
        <v>343</v>
      </c>
      <c r="E2093" s="71">
        <v>0.23816803332345601</v>
      </c>
      <c r="F2093" s="68">
        <v>64.023297491039401</v>
      </c>
      <c r="G2093" s="71">
        <v>0.33333333333333298</v>
      </c>
      <c r="H2093" s="68">
        <v>81.8100358422939</v>
      </c>
      <c r="I2093" s="71">
        <v>5.2750810442833999E-5</v>
      </c>
      <c r="J2093" s="68">
        <v>30.286738351254499</v>
      </c>
      <c r="K2093" s="71">
        <v>0.38111801582659199</v>
      </c>
      <c r="L2093" s="68">
        <v>66.308243727598594</v>
      </c>
    </row>
    <row r="2094" spans="1:12" x14ac:dyDescent="0.2">
      <c r="A2094" s="72" t="s">
        <v>3773</v>
      </c>
      <c r="B2094" s="66" t="s">
        <v>4212</v>
      </c>
      <c r="C2094" s="67">
        <v>17</v>
      </c>
      <c r="D2094" s="67" t="s">
        <v>343</v>
      </c>
      <c r="E2094" s="71">
        <v>0.29852572316121301</v>
      </c>
      <c r="F2094" s="68">
        <v>84.139784946236603</v>
      </c>
      <c r="G2094" s="71">
        <v>0.504861753524393</v>
      </c>
      <c r="H2094" s="68">
        <v>95.206093189964193</v>
      </c>
      <c r="I2094" s="71">
        <v>1.97881579543778E-2</v>
      </c>
      <c r="J2094" s="68">
        <v>82.437275985663106</v>
      </c>
      <c r="K2094" s="71">
        <v>0.37092725800486698</v>
      </c>
      <c r="L2094" s="68">
        <v>64.740143369175598</v>
      </c>
    </row>
    <row r="2095" spans="1:12" x14ac:dyDescent="0.2">
      <c r="A2095" s="72" t="s">
        <v>2143</v>
      </c>
      <c r="B2095" s="66" t="s">
        <v>4213</v>
      </c>
      <c r="C2095" s="67">
        <v>17</v>
      </c>
      <c r="D2095" s="67" t="s">
        <v>343</v>
      </c>
      <c r="E2095" s="71">
        <v>0.22207362081681001</v>
      </c>
      <c r="F2095" s="68">
        <v>58.602150537634401</v>
      </c>
      <c r="G2095" s="71">
        <v>0.33333333333333298</v>
      </c>
      <c r="H2095" s="68">
        <v>81.8100358422939</v>
      </c>
      <c r="I2095" s="71">
        <v>1.4047952593659199E-4</v>
      </c>
      <c r="J2095" s="68">
        <v>37.141577060931901</v>
      </c>
      <c r="K2095" s="71">
        <v>0.33274704959116003</v>
      </c>
      <c r="L2095" s="68">
        <v>59.632616487455202</v>
      </c>
    </row>
    <row r="2096" spans="1:12" x14ac:dyDescent="0.2">
      <c r="A2096" s="72" t="s">
        <v>4214</v>
      </c>
      <c r="B2096" s="66" t="s">
        <v>4215</v>
      </c>
      <c r="C2096" s="67">
        <v>17</v>
      </c>
      <c r="D2096" s="67" t="s">
        <v>343</v>
      </c>
      <c r="E2096" s="71">
        <v>0.23398078299104499</v>
      </c>
      <c r="F2096" s="68">
        <v>62.186379928315397</v>
      </c>
      <c r="G2096" s="71">
        <v>0.33333333333333298</v>
      </c>
      <c r="H2096" s="68">
        <v>81.8100358422939</v>
      </c>
      <c r="I2096" s="71">
        <v>4.0863303864167198E-5</v>
      </c>
      <c r="J2096" s="68">
        <v>28.136200716845899</v>
      </c>
      <c r="K2096" s="71">
        <v>0.36856815233593698</v>
      </c>
      <c r="L2096" s="68">
        <v>64.247311827957006</v>
      </c>
    </row>
    <row r="2097" spans="1:12" x14ac:dyDescent="0.2">
      <c r="A2097" s="72" t="s">
        <v>4216</v>
      </c>
      <c r="B2097" s="66" t="s">
        <v>4217</v>
      </c>
      <c r="C2097" s="67">
        <v>17</v>
      </c>
      <c r="D2097" s="67" t="s">
        <v>343</v>
      </c>
      <c r="E2097" s="71">
        <v>0.26501537868514302</v>
      </c>
      <c r="F2097" s="68">
        <v>74.059139784946197</v>
      </c>
      <c r="G2097" s="71">
        <v>0.45067006072189902</v>
      </c>
      <c r="H2097" s="68">
        <v>93.817204301075293</v>
      </c>
      <c r="I2097" s="71">
        <v>6.5336468315089699E-3</v>
      </c>
      <c r="J2097" s="68">
        <v>74.417562724014303</v>
      </c>
      <c r="K2097" s="71">
        <v>0.33784242850202201</v>
      </c>
      <c r="L2097" s="68">
        <v>60.707885304659499</v>
      </c>
    </row>
    <row r="2098" spans="1:12" x14ac:dyDescent="0.2">
      <c r="A2098" s="72" t="s">
        <v>4218</v>
      </c>
      <c r="B2098" s="66" t="s">
        <v>4219</v>
      </c>
      <c r="C2098" s="67">
        <v>17</v>
      </c>
      <c r="D2098" s="67" t="s">
        <v>343</v>
      </c>
      <c r="E2098" s="71">
        <v>0.22643722903507399</v>
      </c>
      <c r="F2098" s="68">
        <v>60.035842293906803</v>
      </c>
      <c r="G2098" s="71">
        <v>0.33333333333333298</v>
      </c>
      <c r="H2098" s="68">
        <v>81.8100358422939</v>
      </c>
      <c r="I2098" s="71">
        <v>1.5082274833142301E-4</v>
      </c>
      <c r="J2098" s="68">
        <v>37.9928315412186</v>
      </c>
      <c r="K2098" s="71">
        <v>0.34582753102355701</v>
      </c>
      <c r="L2098" s="68">
        <v>61.648745519713302</v>
      </c>
    </row>
    <row r="2099" spans="1:12" x14ac:dyDescent="0.2">
      <c r="A2099" s="72" t="s">
        <v>4220</v>
      </c>
      <c r="B2099" s="66" t="s">
        <v>4221</v>
      </c>
      <c r="C2099" s="67">
        <v>18</v>
      </c>
      <c r="D2099" s="67" t="s">
        <v>343</v>
      </c>
      <c r="E2099" s="71">
        <v>0.26986761392139003</v>
      </c>
      <c r="F2099" s="68">
        <v>75.851254480286698</v>
      </c>
      <c r="G2099" s="71">
        <v>0.36858164555568501</v>
      </c>
      <c r="H2099" s="68">
        <v>88.8888888888889</v>
      </c>
      <c r="I2099" s="71">
        <v>1.0694695467236601E-2</v>
      </c>
      <c r="J2099" s="68">
        <v>78.046594982078901</v>
      </c>
      <c r="K2099" s="71">
        <v>0.43032650074124801</v>
      </c>
      <c r="L2099" s="68">
        <v>73.252688172042994</v>
      </c>
    </row>
    <row r="2100" spans="1:12" x14ac:dyDescent="0.2">
      <c r="A2100" s="72" t="s">
        <v>4222</v>
      </c>
      <c r="B2100" s="66" t="s">
        <v>4223</v>
      </c>
      <c r="C2100" s="67">
        <v>17</v>
      </c>
      <c r="D2100" s="67" t="s">
        <v>343</v>
      </c>
      <c r="E2100" s="71">
        <v>0.36680476052639499</v>
      </c>
      <c r="F2100" s="68">
        <v>93.100358422939095</v>
      </c>
      <c r="G2100" s="71">
        <v>0.33333333333333298</v>
      </c>
      <c r="H2100" s="68">
        <v>81.8100358422939</v>
      </c>
      <c r="I2100" s="71">
        <v>2.0988878802958601E-4</v>
      </c>
      <c r="J2100" s="68">
        <v>41.6666666666667</v>
      </c>
      <c r="K2100" s="71">
        <v>0.76687105945782197</v>
      </c>
      <c r="L2100" s="68">
        <v>96.370967741935502</v>
      </c>
    </row>
    <row r="2101" spans="1:12" x14ac:dyDescent="0.2">
      <c r="A2101" s="72" t="s">
        <v>4224</v>
      </c>
      <c r="B2101" s="66" t="s">
        <v>4225</v>
      </c>
      <c r="C2101" s="67">
        <v>17</v>
      </c>
      <c r="D2101" s="67" t="s">
        <v>343</v>
      </c>
      <c r="E2101" s="71">
        <v>0.43049531526463902</v>
      </c>
      <c r="F2101" s="68">
        <v>96.953405017921099</v>
      </c>
      <c r="G2101" s="71">
        <v>0.33333333333333298</v>
      </c>
      <c r="H2101" s="68">
        <v>81.8100358422939</v>
      </c>
      <c r="I2101" s="71">
        <v>3.3433612252500402E-6</v>
      </c>
      <c r="J2101" s="68">
        <v>18.772401433691801</v>
      </c>
      <c r="K2101" s="71">
        <v>0.95814926909936005</v>
      </c>
      <c r="L2101" s="68">
        <v>98.879928315412201</v>
      </c>
    </row>
    <row r="2102" spans="1:12" x14ac:dyDescent="0.2">
      <c r="A2102" s="72" t="s">
        <v>4226</v>
      </c>
      <c r="B2102" s="66" t="s">
        <v>4227</v>
      </c>
      <c r="C2102" s="67">
        <v>17</v>
      </c>
      <c r="D2102" s="67" t="s">
        <v>343</v>
      </c>
      <c r="E2102" s="71">
        <v>0.44463186873550498</v>
      </c>
      <c r="F2102" s="68">
        <v>98.118279569892493</v>
      </c>
      <c r="G2102" s="71">
        <v>0.33333333333333298</v>
      </c>
      <c r="H2102" s="68">
        <v>81.8100358422939</v>
      </c>
      <c r="I2102" s="71">
        <v>5.6227287318244199E-4</v>
      </c>
      <c r="J2102" s="68">
        <v>53.091397849462403</v>
      </c>
      <c r="K2102" s="71">
        <v>1</v>
      </c>
      <c r="L2102" s="68">
        <v>100</v>
      </c>
    </row>
    <row r="2103" spans="1:12" x14ac:dyDescent="0.2">
      <c r="A2103" s="72" t="s">
        <v>4228</v>
      </c>
      <c r="B2103" s="66" t="s">
        <v>4229</v>
      </c>
      <c r="C2103" s="67">
        <v>17</v>
      </c>
      <c r="D2103" s="67" t="s">
        <v>343</v>
      </c>
      <c r="E2103" s="71">
        <v>0.39383632235607502</v>
      </c>
      <c r="F2103" s="68">
        <v>95.026881720430097</v>
      </c>
      <c r="G2103" s="71">
        <v>0.33333333333333298</v>
      </c>
      <c r="H2103" s="68">
        <v>81.8100358422939</v>
      </c>
      <c r="I2103" s="71">
        <v>2.2289075332953998E-6</v>
      </c>
      <c r="J2103" s="68">
        <v>18.1899641577061</v>
      </c>
      <c r="K2103" s="71">
        <v>0.84817340482735804</v>
      </c>
      <c r="L2103" s="68">
        <v>97.759856630824402</v>
      </c>
    </row>
    <row r="2104" spans="1:12" x14ac:dyDescent="0.2">
      <c r="A2104" s="72" t="s">
        <v>4230</v>
      </c>
      <c r="B2104" s="66" t="s">
        <v>4231</v>
      </c>
      <c r="C2104" s="67">
        <v>17</v>
      </c>
      <c r="D2104" s="67" t="s">
        <v>343</v>
      </c>
      <c r="E2104" s="71">
        <v>0.387467117492585</v>
      </c>
      <c r="F2104" s="68">
        <v>94.4444444444444</v>
      </c>
      <c r="G2104" s="71">
        <v>0.33333333333333298</v>
      </c>
      <c r="H2104" s="68">
        <v>81.8100358422939</v>
      </c>
      <c r="I2104" s="71">
        <v>5.92061650029138E-4</v>
      </c>
      <c r="J2104" s="68">
        <v>53.853046594982096</v>
      </c>
      <c r="K2104" s="71">
        <v>0.82847595749439196</v>
      </c>
      <c r="L2104" s="68">
        <v>97.446236559139805</v>
      </c>
    </row>
    <row r="2105" spans="1:12" x14ac:dyDescent="0.2">
      <c r="A2105" s="72" t="s">
        <v>4232</v>
      </c>
      <c r="B2105" s="66" t="s">
        <v>4233</v>
      </c>
      <c r="C2105" s="67">
        <v>17</v>
      </c>
      <c r="D2105" s="67" t="s">
        <v>343</v>
      </c>
      <c r="E2105" s="71">
        <v>0.34217056975974802</v>
      </c>
      <c r="F2105" s="68">
        <v>91.218637992831503</v>
      </c>
      <c r="G2105" s="71">
        <v>0.33333333333333298</v>
      </c>
      <c r="H2105" s="68">
        <v>81.8100358422939</v>
      </c>
      <c r="I2105" s="71">
        <v>3.0862764657393199E-4</v>
      </c>
      <c r="J2105" s="68">
        <v>46.550179211469498</v>
      </c>
      <c r="K2105" s="71">
        <v>0.69286974829933801</v>
      </c>
      <c r="L2105" s="68">
        <v>94.623655913978496</v>
      </c>
    </row>
    <row r="2106" spans="1:12" x14ac:dyDescent="0.2">
      <c r="A2106" s="72" t="s">
        <v>4234</v>
      </c>
      <c r="B2106" s="66" t="s">
        <v>4235</v>
      </c>
      <c r="C2106" s="67">
        <v>17</v>
      </c>
      <c r="D2106" s="67" t="s">
        <v>343</v>
      </c>
      <c r="E2106" s="71">
        <v>0.439532341423922</v>
      </c>
      <c r="F2106" s="68">
        <v>97.311827956989205</v>
      </c>
      <c r="G2106" s="71">
        <v>0.33333333333333298</v>
      </c>
      <c r="H2106" s="68">
        <v>81.8100358422939</v>
      </c>
      <c r="I2106" s="71">
        <v>1.9524896702820901E-5</v>
      </c>
      <c r="J2106" s="68">
        <v>24.014336917562702</v>
      </c>
      <c r="K2106" s="71">
        <v>0.98524416604173104</v>
      </c>
      <c r="L2106" s="68">
        <v>99.059139784946197</v>
      </c>
    </row>
    <row r="2107" spans="1:12" x14ac:dyDescent="0.2">
      <c r="A2107" s="72" t="s">
        <v>4236</v>
      </c>
      <c r="B2107" s="66" t="s">
        <v>4237</v>
      </c>
      <c r="C2107" s="67">
        <v>17</v>
      </c>
      <c r="D2107" s="67" t="s">
        <v>343</v>
      </c>
      <c r="E2107" s="71">
        <v>0.21326919198799499</v>
      </c>
      <c r="F2107" s="68">
        <v>55.510752688171998</v>
      </c>
      <c r="G2107" s="71">
        <v>0.33333333333333298</v>
      </c>
      <c r="H2107" s="68">
        <v>81.8100358422939</v>
      </c>
      <c r="I2107" s="71">
        <v>4.1606273025333801E-5</v>
      </c>
      <c r="J2107" s="68">
        <v>28.270609318996399</v>
      </c>
      <c r="K2107" s="71">
        <v>0.30643263635762502</v>
      </c>
      <c r="L2107" s="68">
        <v>56.137992831541197</v>
      </c>
    </row>
    <row r="2108" spans="1:12" x14ac:dyDescent="0.2">
      <c r="A2108" s="72" t="s">
        <v>4238</v>
      </c>
      <c r="B2108" s="66" t="s">
        <v>4239</v>
      </c>
      <c r="C2108" s="67">
        <v>17</v>
      </c>
      <c r="D2108" s="67" t="s">
        <v>343</v>
      </c>
      <c r="E2108" s="71">
        <v>0.23603408362630601</v>
      </c>
      <c r="F2108" s="68">
        <v>63.351254480286698</v>
      </c>
      <c r="G2108" s="71">
        <v>0.33333333333333298</v>
      </c>
      <c r="H2108" s="68">
        <v>81.8100358422939</v>
      </c>
      <c r="I2108" s="71">
        <v>1.14417250819668E-4</v>
      </c>
      <c r="J2108" s="68">
        <v>35.528673835125403</v>
      </c>
      <c r="K2108" s="71">
        <v>0.37465450029476399</v>
      </c>
      <c r="L2108" s="68">
        <v>65.456989247311796</v>
      </c>
    </row>
    <row r="2109" spans="1:12" x14ac:dyDescent="0.2">
      <c r="A2109" s="72" t="s">
        <v>4240</v>
      </c>
      <c r="B2109" s="66" t="s">
        <v>4241</v>
      </c>
      <c r="C2109" s="67">
        <v>17</v>
      </c>
      <c r="D2109" s="67" t="s">
        <v>343</v>
      </c>
      <c r="E2109" s="71">
        <v>0.44447663977476198</v>
      </c>
      <c r="F2109" s="68">
        <v>97.983870967741893</v>
      </c>
      <c r="G2109" s="71">
        <v>0.33333333333333298</v>
      </c>
      <c r="H2109" s="68">
        <v>81.8100358422939</v>
      </c>
      <c r="I2109" s="71">
        <v>9.6585990951667794E-5</v>
      </c>
      <c r="J2109" s="68">
        <v>34.0949820788531</v>
      </c>
      <c r="K2109" s="71">
        <v>1</v>
      </c>
      <c r="L2109" s="68">
        <v>100</v>
      </c>
    </row>
    <row r="2110" spans="1:12" x14ac:dyDescent="0.2">
      <c r="A2110" s="72" t="s">
        <v>4242</v>
      </c>
      <c r="B2110" s="66" t="s">
        <v>4243</v>
      </c>
      <c r="C2110" s="67">
        <v>17</v>
      </c>
      <c r="D2110" s="67" t="s">
        <v>343</v>
      </c>
      <c r="E2110" s="71">
        <v>0.44395472732888203</v>
      </c>
      <c r="F2110" s="68">
        <v>97.535842293906796</v>
      </c>
      <c r="G2110" s="71">
        <v>0.33333333333333298</v>
      </c>
      <c r="H2110" s="68">
        <v>81.8100358422939</v>
      </c>
      <c r="I2110" s="71">
        <v>5.2750810442833999E-5</v>
      </c>
      <c r="J2110" s="68">
        <v>30.286738351254499</v>
      </c>
      <c r="K2110" s="71">
        <v>0.99847809784286901</v>
      </c>
      <c r="L2110" s="68">
        <v>99.327956989247298</v>
      </c>
    </row>
    <row r="2111" spans="1:12" x14ac:dyDescent="0.2">
      <c r="A2111" s="72" t="s">
        <v>4244</v>
      </c>
      <c r="B2111" s="66" t="s">
        <v>4245</v>
      </c>
      <c r="C2111" s="67">
        <v>17</v>
      </c>
      <c r="D2111" s="67" t="s">
        <v>343</v>
      </c>
      <c r="E2111" s="71">
        <v>0.25211191788531201</v>
      </c>
      <c r="F2111" s="68">
        <v>68.951612903225794</v>
      </c>
      <c r="G2111" s="71">
        <v>0.33952047741024</v>
      </c>
      <c r="H2111" s="68">
        <v>83.109318996415794</v>
      </c>
      <c r="I2111" s="71">
        <v>4.0677561606791999E-4</v>
      </c>
      <c r="J2111" s="68">
        <v>49.596774193548399</v>
      </c>
      <c r="K2111" s="71">
        <v>0.41640850062962698</v>
      </c>
      <c r="L2111" s="68">
        <v>71.191756272401406</v>
      </c>
    </row>
    <row r="2112" spans="1:12" x14ac:dyDescent="0.2">
      <c r="A2112" s="72" t="s">
        <v>1362</v>
      </c>
      <c r="B2112" s="66" t="s">
        <v>4246</v>
      </c>
      <c r="C2112" s="67">
        <v>17</v>
      </c>
      <c r="D2112" s="67" t="s">
        <v>343</v>
      </c>
      <c r="E2112" s="71">
        <v>0.29028209184333997</v>
      </c>
      <c r="F2112" s="68">
        <v>81.8100358422939</v>
      </c>
      <c r="G2112" s="71">
        <v>0.33333333329068698</v>
      </c>
      <c r="H2112" s="68">
        <v>57.482078853046602</v>
      </c>
      <c r="I2112" s="71">
        <v>1.00300836757501E-4</v>
      </c>
      <c r="J2112" s="68">
        <v>34.408602150537597</v>
      </c>
      <c r="K2112" s="71">
        <v>0.53741264140257705</v>
      </c>
      <c r="L2112" s="68">
        <v>86.872759856630793</v>
      </c>
    </row>
    <row r="2113" spans="1:12" x14ac:dyDescent="0.2">
      <c r="A2113" s="72" t="s">
        <v>4247</v>
      </c>
      <c r="B2113" s="66" t="s">
        <v>4248</v>
      </c>
      <c r="C2113" s="67">
        <v>17</v>
      </c>
      <c r="D2113" s="67" t="s">
        <v>343</v>
      </c>
      <c r="E2113" s="71">
        <v>0.18725204858316999</v>
      </c>
      <c r="F2113" s="68">
        <v>47.2222222222222</v>
      </c>
      <c r="G2113" s="71">
        <v>0.33332433333310901</v>
      </c>
      <c r="H2113" s="68">
        <v>56.048387096774199</v>
      </c>
      <c r="I2113" s="71">
        <v>2.7709034865711201E-3</v>
      </c>
      <c r="J2113" s="68">
        <v>68.413978494623606</v>
      </c>
      <c r="K2113" s="71">
        <v>0.22566090892983101</v>
      </c>
      <c r="L2113" s="68">
        <v>43.593189964157702</v>
      </c>
    </row>
    <row r="2114" spans="1:12" x14ac:dyDescent="0.2">
      <c r="A2114" s="72" t="s">
        <v>4249</v>
      </c>
      <c r="B2114" s="66" t="s">
        <v>4250</v>
      </c>
      <c r="C2114" s="67">
        <v>17</v>
      </c>
      <c r="D2114" s="67" t="s">
        <v>343</v>
      </c>
      <c r="E2114" s="71">
        <v>0.20306256276290499</v>
      </c>
      <c r="F2114" s="68">
        <v>52.284946236559101</v>
      </c>
      <c r="G2114" s="71">
        <v>0.333333323623351</v>
      </c>
      <c r="H2114" s="68">
        <v>56.362007168458803</v>
      </c>
      <c r="I2114" s="71">
        <v>3.0090251039480799E-4</v>
      </c>
      <c r="J2114" s="68">
        <v>46.236559139784902</v>
      </c>
      <c r="K2114" s="71">
        <v>0.27555346215496901</v>
      </c>
      <c r="L2114" s="68">
        <v>51.164874551971302</v>
      </c>
    </row>
    <row r="2115" spans="1:12" x14ac:dyDescent="0.2">
      <c r="A2115" s="72" t="s">
        <v>4251</v>
      </c>
      <c r="B2115" s="66" t="s">
        <v>4252</v>
      </c>
      <c r="C2115" s="67">
        <v>17</v>
      </c>
      <c r="D2115" s="67" t="s">
        <v>343</v>
      </c>
      <c r="E2115" s="71">
        <v>0.185690302176345</v>
      </c>
      <c r="F2115" s="68">
        <v>46.684587813620098</v>
      </c>
      <c r="G2115" s="71">
        <v>0.33333333333333298</v>
      </c>
      <c r="H2115" s="68">
        <v>81.8100358422939</v>
      </c>
      <c r="I2115" s="71">
        <v>2.8231956606167801E-4</v>
      </c>
      <c r="J2115" s="68">
        <v>45.474910394265201</v>
      </c>
      <c r="K2115" s="71">
        <v>0.223455253629641</v>
      </c>
      <c r="L2115" s="68">
        <v>43.279569892473098</v>
      </c>
    </row>
    <row r="2116" spans="1:12" x14ac:dyDescent="0.2">
      <c r="A2116" s="72" t="s">
        <v>4253</v>
      </c>
      <c r="B2116" s="66" t="s">
        <v>4254</v>
      </c>
      <c r="C2116" s="67">
        <v>17</v>
      </c>
      <c r="D2116" s="67" t="s">
        <v>343</v>
      </c>
      <c r="E2116" s="71">
        <v>0.28946157066707501</v>
      </c>
      <c r="F2116" s="68">
        <v>81.541218637992799</v>
      </c>
      <c r="G2116" s="71">
        <v>0.33202000001918103</v>
      </c>
      <c r="H2116" s="68">
        <v>53.136200716845899</v>
      </c>
      <c r="I2116" s="71">
        <v>4.7365756917347403E-4</v>
      </c>
      <c r="J2116" s="68">
        <v>51.209677419354797</v>
      </c>
      <c r="K2116" s="71">
        <v>0.53589105441286999</v>
      </c>
      <c r="L2116" s="68">
        <v>86.693548387096797</v>
      </c>
    </row>
    <row r="2117" spans="1:12" x14ac:dyDescent="0.2">
      <c r="A2117" s="72" t="s">
        <v>4255</v>
      </c>
      <c r="B2117" s="66" t="s">
        <v>4256</v>
      </c>
      <c r="C2117" s="67">
        <v>17</v>
      </c>
      <c r="D2117" s="67" t="s">
        <v>343</v>
      </c>
      <c r="E2117" s="71">
        <v>0.173706891791716</v>
      </c>
      <c r="F2117" s="68">
        <v>42.786738351254499</v>
      </c>
      <c r="G2117" s="71">
        <v>0.333333333265592</v>
      </c>
      <c r="H2117" s="68">
        <v>57.302867383512499</v>
      </c>
      <c r="I2117" s="71">
        <v>3.0664159343183998E-4</v>
      </c>
      <c r="J2117" s="68">
        <v>46.4605734767025</v>
      </c>
      <c r="K2117" s="71">
        <v>0.18748070051612301</v>
      </c>
      <c r="L2117" s="68">
        <v>37.724014336917598</v>
      </c>
    </row>
    <row r="2118" spans="1:12" x14ac:dyDescent="0.2">
      <c r="A2118" s="72" t="s">
        <v>4257</v>
      </c>
      <c r="B2118" s="66" t="s">
        <v>4258</v>
      </c>
      <c r="C2118" s="67">
        <v>17</v>
      </c>
      <c r="D2118" s="67" t="s">
        <v>343</v>
      </c>
      <c r="E2118" s="71">
        <v>0.19383823695625299</v>
      </c>
      <c r="F2118" s="68">
        <v>49.1039426523297</v>
      </c>
      <c r="G2118" s="71">
        <v>0.33274333332955502</v>
      </c>
      <c r="H2118" s="68">
        <v>53.987455197132597</v>
      </c>
      <c r="I2118" s="71">
        <v>2.5755025971842798E-3</v>
      </c>
      <c r="J2118" s="68">
        <v>67.562724014336894</v>
      </c>
      <c r="K2118" s="71">
        <v>0.246195874942021</v>
      </c>
      <c r="L2118" s="68">
        <v>47.2222222222222</v>
      </c>
    </row>
    <row r="2119" spans="1:12" x14ac:dyDescent="0.2">
      <c r="A2119" s="72" t="s">
        <v>4259</v>
      </c>
      <c r="B2119" s="66" t="s">
        <v>4260</v>
      </c>
      <c r="C2119" s="67">
        <v>17</v>
      </c>
      <c r="D2119" s="67" t="s">
        <v>343</v>
      </c>
      <c r="E2119" s="71">
        <v>0.25982606487072801</v>
      </c>
      <c r="F2119" s="68">
        <v>72.043010752688204</v>
      </c>
      <c r="G2119" s="71">
        <v>0.332497666677052</v>
      </c>
      <c r="H2119" s="68">
        <v>53.584229390681003</v>
      </c>
      <c r="I2119" s="71">
        <v>5.3037178207219701E-4</v>
      </c>
      <c r="J2119" s="68">
        <v>52.419354838709701</v>
      </c>
      <c r="K2119" s="71">
        <v>0.446450156153058</v>
      </c>
      <c r="L2119" s="68">
        <v>75.672043010752702</v>
      </c>
    </row>
    <row r="2120" spans="1:12" x14ac:dyDescent="0.2">
      <c r="A2120" s="72" t="s">
        <v>4261</v>
      </c>
      <c r="B2120" s="66" t="s">
        <v>4262</v>
      </c>
      <c r="C2120" s="67">
        <v>17</v>
      </c>
      <c r="D2120" s="67" t="s">
        <v>343</v>
      </c>
      <c r="E2120" s="71">
        <v>0.29869410338603097</v>
      </c>
      <c r="F2120" s="68">
        <v>84.229390681003593</v>
      </c>
      <c r="G2120" s="71">
        <v>0.33333333333333298</v>
      </c>
      <c r="H2120" s="68">
        <v>81.8100358422939</v>
      </c>
      <c r="I2120" s="71">
        <v>3.9005880961250501E-4</v>
      </c>
      <c r="J2120" s="68">
        <v>49.327956989247298</v>
      </c>
      <c r="K2120" s="71">
        <v>0.56235891801514604</v>
      </c>
      <c r="L2120" s="68">
        <v>88.485663082437298</v>
      </c>
    </row>
    <row r="2121" spans="1:12" x14ac:dyDescent="0.2">
      <c r="A2121" s="72" t="s">
        <v>3569</v>
      </c>
      <c r="B2121" s="66" t="s">
        <v>4263</v>
      </c>
      <c r="C2121" s="67">
        <v>17</v>
      </c>
      <c r="D2121" s="67" t="s">
        <v>343</v>
      </c>
      <c r="E2121" s="71">
        <v>0.35688525971201301</v>
      </c>
      <c r="F2121" s="68">
        <v>92.428315412186393</v>
      </c>
      <c r="G2121" s="71">
        <v>0.34459649715605101</v>
      </c>
      <c r="H2121" s="68">
        <v>84.901433691756296</v>
      </c>
      <c r="I2121" s="71">
        <v>4.1160491528633803E-4</v>
      </c>
      <c r="J2121" s="68">
        <v>49.731182795698899</v>
      </c>
      <c r="K2121" s="71">
        <v>0.72564767706470101</v>
      </c>
      <c r="L2121" s="68">
        <v>95.474910394265194</v>
      </c>
    </row>
    <row r="2122" spans="1:12" x14ac:dyDescent="0.2">
      <c r="A2122" s="72" t="s">
        <v>3572</v>
      </c>
      <c r="B2122" s="66" t="s">
        <v>4264</v>
      </c>
      <c r="C2122" s="67">
        <v>17</v>
      </c>
      <c r="D2122" s="67" t="s">
        <v>343</v>
      </c>
      <c r="E2122" s="71">
        <v>0.33584103490825801</v>
      </c>
      <c r="F2122" s="68">
        <v>90.2777777777778</v>
      </c>
      <c r="G2122" s="71">
        <v>0.33333333333333298</v>
      </c>
      <c r="H2122" s="68">
        <v>81.8100358422939</v>
      </c>
      <c r="I2122" s="71">
        <v>4.8685248332593301E-4</v>
      </c>
      <c r="J2122" s="68">
        <v>51.523297491039401</v>
      </c>
      <c r="K2122" s="71">
        <v>0.67370291890811396</v>
      </c>
      <c r="L2122" s="68">
        <v>94.130824372759903</v>
      </c>
    </row>
    <row r="2123" spans="1:12" x14ac:dyDescent="0.2">
      <c r="A2123" s="72" t="s">
        <v>3580</v>
      </c>
      <c r="B2123" s="66" t="s">
        <v>4265</v>
      </c>
      <c r="C2123" s="67">
        <v>17</v>
      </c>
      <c r="D2123" s="67" t="s">
        <v>343</v>
      </c>
      <c r="E2123" s="71">
        <v>0.18063510683807499</v>
      </c>
      <c r="F2123" s="68">
        <v>45.0716845878136</v>
      </c>
      <c r="G2123" s="71">
        <v>0.27334533057454602</v>
      </c>
      <c r="H2123" s="68">
        <v>42.069892473118301</v>
      </c>
      <c r="I2123" s="71">
        <v>4.6101236450392201E-4</v>
      </c>
      <c r="J2123" s="68">
        <v>51.030465949820801</v>
      </c>
      <c r="K2123" s="71">
        <v>0.26809897757517598</v>
      </c>
      <c r="L2123" s="68">
        <v>49.820788530465897</v>
      </c>
    </row>
    <row r="2124" spans="1:12" x14ac:dyDescent="0.2">
      <c r="A2124" s="72" t="s">
        <v>4266</v>
      </c>
      <c r="B2124" s="66" t="s">
        <v>4267</v>
      </c>
      <c r="C2124" s="67">
        <v>17</v>
      </c>
      <c r="D2124" s="67" t="s">
        <v>343</v>
      </c>
      <c r="E2124" s="71">
        <v>0.25055820009579699</v>
      </c>
      <c r="F2124" s="68">
        <v>68.324372759856601</v>
      </c>
      <c r="G2124" s="71">
        <v>0.25555699671266402</v>
      </c>
      <c r="H2124" s="68">
        <v>39.560931899641602</v>
      </c>
      <c r="I2124" s="71">
        <v>1.29648118623585E-3</v>
      </c>
      <c r="J2124" s="68">
        <v>61.962365591397798</v>
      </c>
      <c r="K2124" s="71">
        <v>0.49482112238849002</v>
      </c>
      <c r="L2124" s="68">
        <v>82.168458781362006</v>
      </c>
    </row>
    <row r="2125" spans="1:12" x14ac:dyDescent="0.2">
      <c r="A2125" s="72" t="s">
        <v>4268</v>
      </c>
      <c r="B2125" s="66" t="s">
        <v>4269</v>
      </c>
      <c r="C2125" s="67">
        <v>17</v>
      </c>
      <c r="D2125" s="67" t="s">
        <v>343</v>
      </c>
      <c r="E2125" s="71">
        <v>0.32917792561904402</v>
      </c>
      <c r="F2125" s="68">
        <v>89.336917562723997</v>
      </c>
      <c r="G2125" s="71">
        <v>0</v>
      </c>
      <c r="H2125" s="68">
        <v>0.627240143369176</v>
      </c>
      <c r="I2125" s="71">
        <v>8.3955515211834301E-5</v>
      </c>
      <c r="J2125" s="68">
        <v>33.064516129032299</v>
      </c>
      <c r="K2125" s="71">
        <v>0.98744982134192005</v>
      </c>
      <c r="L2125" s="68">
        <v>99.103942652329707</v>
      </c>
    </row>
    <row r="2126" spans="1:12" x14ac:dyDescent="0.2">
      <c r="A2126" s="72" t="s">
        <v>4270</v>
      </c>
      <c r="B2126" s="66" t="s">
        <v>4271</v>
      </c>
      <c r="C2126" s="67">
        <v>17</v>
      </c>
      <c r="D2126" s="67" t="s">
        <v>343</v>
      </c>
      <c r="E2126" s="71">
        <v>0.31621419327297301</v>
      </c>
      <c r="F2126" s="68">
        <v>87.679211469534096</v>
      </c>
      <c r="G2126" s="71">
        <v>2.3080000873439599E-10</v>
      </c>
      <c r="H2126" s="68">
        <v>1.12007168458781</v>
      </c>
      <c r="I2126" s="71">
        <v>0</v>
      </c>
      <c r="J2126" s="68">
        <v>14.381720430107499</v>
      </c>
      <c r="K2126" s="71">
        <v>0.94864257958811804</v>
      </c>
      <c r="L2126" s="68">
        <v>98.835125448028705</v>
      </c>
    </row>
    <row r="2127" spans="1:12" x14ac:dyDescent="0.2">
      <c r="A2127" s="72" t="s">
        <v>4272</v>
      </c>
      <c r="B2127" s="66" t="s">
        <v>4273</v>
      </c>
      <c r="C2127" s="67">
        <v>17</v>
      </c>
      <c r="D2127" s="67" t="s">
        <v>343</v>
      </c>
      <c r="E2127" s="71">
        <v>0.255031774928417</v>
      </c>
      <c r="F2127" s="68">
        <v>69.802867383512506</v>
      </c>
      <c r="G2127" s="71">
        <v>3.9800019064821003E-4</v>
      </c>
      <c r="H2127" s="68">
        <v>3.04659498207885</v>
      </c>
      <c r="I2127" s="71">
        <v>1.8537080571108601E-4</v>
      </c>
      <c r="J2127" s="68">
        <v>40.1433691756272</v>
      </c>
      <c r="K2127" s="71">
        <v>0.76451195378889103</v>
      </c>
      <c r="L2127" s="68">
        <v>96.236559139784902</v>
      </c>
    </row>
    <row r="2128" spans="1:12" x14ac:dyDescent="0.2">
      <c r="A2128" s="72" t="s">
        <v>4274</v>
      </c>
      <c r="B2128" s="66" t="s">
        <v>4275</v>
      </c>
      <c r="C2128" s="67">
        <v>17</v>
      </c>
      <c r="D2128" s="67" t="s">
        <v>343</v>
      </c>
      <c r="E2128" s="71">
        <v>0.222424348112117</v>
      </c>
      <c r="F2128" s="68">
        <v>58.826164874551999</v>
      </c>
      <c r="G2128" s="71">
        <v>0.333184000005535</v>
      </c>
      <c r="H2128" s="68">
        <v>54.614695340501797</v>
      </c>
      <c r="I2128" s="71">
        <v>5.0447606043217295E-4</v>
      </c>
      <c r="J2128" s="68">
        <v>51.792114695340501</v>
      </c>
      <c r="K2128" s="71">
        <v>0.33358456827038402</v>
      </c>
      <c r="L2128" s="68">
        <v>59.901433691756303</v>
      </c>
    </row>
    <row r="2129" spans="1:12" x14ac:dyDescent="0.2">
      <c r="A2129" s="72" t="s">
        <v>4276</v>
      </c>
      <c r="B2129" s="66" t="s">
        <v>4277</v>
      </c>
      <c r="C2129" s="67">
        <v>17</v>
      </c>
      <c r="D2129" s="67" t="s">
        <v>343</v>
      </c>
      <c r="E2129" s="71">
        <v>0.173669440094915</v>
      </c>
      <c r="F2129" s="68">
        <v>42.741935483871003</v>
      </c>
      <c r="G2129" s="71">
        <v>0.33333333332772103</v>
      </c>
      <c r="H2129" s="68">
        <v>57.750896057347703</v>
      </c>
      <c r="I2129" s="71">
        <v>1.9428644090150799E-4</v>
      </c>
      <c r="J2129" s="68">
        <v>40.591397849462403</v>
      </c>
      <c r="K2129" s="71">
        <v>0.18748070051612301</v>
      </c>
      <c r="L2129" s="68">
        <v>37.724014336917598</v>
      </c>
    </row>
    <row r="2130" spans="1:12" x14ac:dyDescent="0.2">
      <c r="A2130" s="72" t="s">
        <v>4278</v>
      </c>
      <c r="B2130" s="66" t="s">
        <v>4279</v>
      </c>
      <c r="C2130" s="67">
        <v>17</v>
      </c>
      <c r="D2130" s="67" t="s">
        <v>343</v>
      </c>
      <c r="E2130" s="71">
        <v>0.18274672584465901</v>
      </c>
      <c r="F2130" s="68">
        <v>45.6989247311828</v>
      </c>
      <c r="G2130" s="71">
        <v>0.33333333329903198</v>
      </c>
      <c r="H2130" s="68">
        <v>57.526881720430097</v>
      </c>
      <c r="I2130" s="71">
        <v>2.7421180606167201E-4</v>
      </c>
      <c r="J2130" s="68">
        <v>45.250896057347703</v>
      </c>
      <c r="K2130" s="71">
        <v>0.214632632428882</v>
      </c>
      <c r="L2130" s="68">
        <v>41.890681003584199</v>
      </c>
    </row>
    <row r="2131" spans="1:12" x14ac:dyDescent="0.2">
      <c r="A2131" s="72" t="s">
        <v>877</v>
      </c>
      <c r="B2131" s="66" t="s">
        <v>4280</v>
      </c>
      <c r="C2131" s="67">
        <v>17</v>
      </c>
      <c r="D2131" s="67" t="s">
        <v>343</v>
      </c>
      <c r="E2131" s="71">
        <v>0.194901539466736</v>
      </c>
      <c r="F2131" s="68">
        <v>49.462365591397798</v>
      </c>
      <c r="G2131" s="71">
        <v>0.33331100000071401</v>
      </c>
      <c r="H2131" s="68">
        <v>55.645161290322598</v>
      </c>
      <c r="I2131" s="71">
        <v>7.8643285709492595E-4</v>
      </c>
      <c r="J2131" s="68">
        <v>57.078853046595</v>
      </c>
      <c r="K2131" s="71">
        <v>0.25060718554240002</v>
      </c>
      <c r="L2131" s="68">
        <v>47.670250896057297</v>
      </c>
    </row>
    <row r="2132" spans="1:12" x14ac:dyDescent="0.2">
      <c r="A2132" s="72" t="s">
        <v>4281</v>
      </c>
      <c r="B2132" s="66" t="s">
        <v>4282</v>
      </c>
      <c r="C2132" s="67">
        <v>17</v>
      </c>
      <c r="D2132" s="67" t="s">
        <v>343</v>
      </c>
      <c r="E2132" s="71">
        <v>0.218538348014096</v>
      </c>
      <c r="F2132" s="68">
        <v>57.482078853046602</v>
      </c>
      <c r="G2132" s="71">
        <v>0.139430338739955</v>
      </c>
      <c r="H2132" s="68">
        <v>20.9677419354839</v>
      </c>
      <c r="I2132" s="71">
        <v>1.51268521213535E-3</v>
      </c>
      <c r="J2132" s="68">
        <v>63.8888888888889</v>
      </c>
      <c r="K2132" s="71">
        <v>0.51467202009019697</v>
      </c>
      <c r="L2132" s="68">
        <v>84.498207885304694</v>
      </c>
    </row>
    <row r="2133" spans="1:12" x14ac:dyDescent="0.2">
      <c r="A2133" s="72" t="s">
        <v>4283</v>
      </c>
      <c r="B2133" s="66" t="s">
        <v>4284</v>
      </c>
      <c r="C2133" s="67">
        <v>17</v>
      </c>
      <c r="D2133" s="67" t="s">
        <v>343</v>
      </c>
      <c r="E2133" s="71">
        <v>0.23150159612391599</v>
      </c>
      <c r="F2133" s="68">
        <v>61.379928315412201</v>
      </c>
      <c r="G2133" s="71">
        <v>0.33196066667906698</v>
      </c>
      <c r="H2133" s="68">
        <v>53.001792114695299</v>
      </c>
      <c r="I2133" s="71">
        <v>6.1360314614660898E-2</v>
      </c>
      <c r="J2133" s="68">
        <v>90.456989247311796</v>
      </c>
      <c r="K2133" s="71">
        <v>0.301183807078022</v>
      </c>
      <c r="L2133" s="68">
        <v>55.376344086021497</v>
      </c>
    </row>
    <row r="2134" spans="1:12" x14ac:dyDescent="0.2">
      <c r="A2134" s="72" t="s">
        <v>4285</v>
      </c>
      <c r="B2134" s="66" t="s">
        <v>4286</v>
      </c>
      <c r="C2134" s="67">
        <v>17</v>
      </c>
      <c r="D2134" s="67" t="s">
        <v>343</v>
      </c>
      <c r="E2134" s="71">
        <v>0.14216686421689201</v>
      </c>
      <c r="F2134" s="68">
        <v>33.154121863799297</v>
      </c>
      <c r="G2134" s="71">
        <v>0.333104333331529</v>
      </c>
      <c r="H2134" s="68">
        <v>54.345878136200703</v>
      </c>
      <c r="I2134" s="71">
        <v>7.4668400697250903E-5</v>
      </c>
      <c r="J2134" s="68">
        <v>32.213261648745501</v>
      </c>
      <c r="K2134" s="71">
        <v>9.3321590918449604E-2</v>
      </c>
      <c r="L2134" s="68">
        <v>25.268817204301101</v>
      </c>
    </row>
    <row r="2135" spans="1:12" x14ac:dyDescent="0.2">
      <c r="A2135" s="72" t="s">
        <v>945</v>
      </c>
      <c r="B2135" s="66" t="s">
        <v>4287</v>
      </c>
      <c r="C2135" s="67">
        <v>17</v>
      </c>
      <c r="D2135" s="67" t="s">
        <v>343</v>
      </c>
      <c r="E2135" s="71">
        <v>0.14320272390857799</v>
      </c>
      <c r="F2135" s="68">
        <v>33.378136200716803</v>
      </c>
      <c r="G2135" s="71">
        <v>0.33333333333333298</v>
      </c>
      <c r="H2135" s="68">
        <v>81.8100358422939</v>
      </c>
      <c r="I2135" s="71">
        <v>6.3523863279750793E-5</v>
      </c>
      <c r="J2135" s="68">
        <v>31.093189964157698</v>
      </c>
      <c r="K2135" s="71">
        <v>9.6211314529122099E-2</v>
      </c>
      <c r="L2135" s="68">
        <v>25.582437275985701</v>
      </c>
    </row>
    <row r="2136" spans="1:12" x14ac:dyDescent="0.2">
      <c r="A2136" s="72" t="s">
        <v>4288</v>
      </c>
      <c r="B2136" s="66" t="s">
        <v>4289</v>
      </c>
      <c r="C2136" s="67">
        <v>17</v>
      </c>
      <c r="D2136" s="67" t="s">
        <v>343</v>
      </c>
      <c r="E2136" s="71">
        <v>0.26483822192275502</v>
      </c>
      <c r="F2136" s="68">
        <v>73.924731182795696</v>
      </c>
      <c r="G2136" s="71">
        <v>0.32956099987187198</v>
      </c>
      <c r="H2136" s="68">
        <v>52.105734767025098</v>
      </c>
      <c r="I2136" s="71">
        <v>3.2764940007450402E-4</v>
      </c>
      <c r="J2136" s="68">
        <v>47.446236559139798</v>
      </c>
      <c r="K2136" s="71">
        <v>0.46462601649631702</v>
      </c>
      <c r="L2136" s="68">
        <v>78.225806451612897</v>
      </c>
    </row>
    <row r="2137" spans="1:12" x14ac:dyDescent="0.2">
      <c r="A2137" s="72" t="s">
        <v>4290</v>
      </c>
      <c r="B2137" s="66" t="s">
        <v>4291</v>
      </c>
      <c r="C2137" s="67">
        <v>17</v>
      </c>
      <c r="D2137" s="67" t="s">
        <v>343</v>
      </c>
      <c r="E2137" s="71">
        <v>0.21015463668682399</v>
      </c>
      <c r="F2137" s="68">
        <v>54.704301075268802</v>
      </c>
      <c r="G2137" s="71">
        <v>0.33125766675016199</v>
      </c>
      <c r="H2137" s="68">
        <v>52.598566308243697</v>
      </c>
      <c r="I2137" s="71">
        <v>2.2809153247816899E-4</v>
      </c>
      <c r="J2137" s="68">
        <v>42.741935483871003</v>
      </c>
      <c r="K2137" s="71">
        <v>0.29897815177783199</v>
      </c>
      <c r="L2137" s="68">
        <v>54.9283154121864</v>
      </c>
    </row>
    <row r="2138" spans="1:12" x14ac:dyDescent="0.2">
      <c r="A2138" s="72" t="s">
        <v>4292</v>
      </c>
      <c r="B2138" s="66" t="s">
        <v>4293</v>
      </c>
      <c r="C2138" s="67">
        <v>17</v>
      </c>
      <c r="D2138" s="67" t="s">
        <v>343</v>
      </c>
      <c r="E2138" s="71">
        <v>0.229399029730495</v>
      </c>
      <c r="F2138" s="68">
        <v>60.887096774193601</v>
      </c>
      <c r="G2138" s="71">
        <v>0.33333333333333298</v>
      </c>
      <c r="H2138" s="68">
        <v>81.8100358422939</v>
      </c>
      <c r="I2138" s="71">
        <v>2.13603633835419E-4</v>
      </c>
      <c r="J2138" s="68">
        <v>41.890681003584199</v>
      </c>
      <c r="K2138" s="71">
        <v>0.35465015222431601</v>
      </c>
      <c r="L2138" s="68">
        <v>62.455197132616497</v>
      </c>
    </row>
    <row r="2139" spans="1:12" x14ac:dyDescent="0.2">
      <c r="A2139" s="72" t="s">
        <v>4294</v>
      </c>
      <c r="B2139" s="66" t="s">
        <v>4295</v>
      </c>
      <c r="C2139" s="67">
        <v>17</v>
      </c>
      <c r="D2139" s="67" t="s">
        <v>343</v>
      </c>
      <c r="E2139" s="71">
        <v>0.26624268799829498</v>
      </c>
      <c r="F2139" s="68">
        <v>74.731182795698899</v>
      </c>
      <c r="G2139" s="71">
        <v>0.34988224347515601</v>
      </c>
      <c r="H2139" s="68">
        <v>85.931899641577104</v>
      </c>
      <c r="I2139" s="71">
        <v>3.4345943522182002E-4</v>
      </c>
      <c r="J2139" s="68">
        <v>47.759856630824402</v>
      </c>
      <c r="K2139" s="71">
        <v>0.44850236108450697</v>
      </c>
      <c r="L2139" s="68">
        <v>75.985663082437298</v>
      </c>
    </row>
    <row r="2140" spans="1:12" x14ac:dyDescent="0.2">
      <c r="A2140" s="72" t="s">
        <v>4296</v>
      </c>
      <c r="B2140" s="66" t="s">
        <v>4297</v>
      </c>
      <c r="C2140" s="67">
        <v>17</v>
      </c>
      <c r="D2140" s="67" t="s">
        <v>343</v>
      </c>
      <c r="E2140" s="71">
        <v>0.258342056496079</v>
      </c>
      <c r="F2140" s="68">
        <v>71.550179211469498</v>
      </c>
      <c r="G2140" s="71">
        <v>0.185525349176242</v>
      </c>
      <c r="H2140" s="68">
        <v>30.1075268817204</v>
      </c>
      <c r="I2140" s="71">
        <v>3.1865947322438702E-3</v>
      </c>
      <c r="J2140" s="68">
        <v>69.578853046595</v>
      </c>
      <c r="K2140" s="71">
        <v>0.58631422557974999</v>
      </c>
      <c r="L2140" s="68">
        <v>90.232974910394304</v>
      </c>
    </row>
    <row r="2141" spans="1:12" x14ac:dyDescent="0.2">
      <c r="A2141" s="72" t="s">
        <v>4298</v>
      </c>
      <c r="B2141" s="66" t="s">
        <v>4299</v>
      </c>
      <c r="C2141" s="67">
        <v>17</v>
      </c>
      <c r="D2141" s="67" t="s">
        <v>343</v>
      </c>
      <c r="E2141" s="71">
        <v>0.26223659324897503</v>
      </c>
      <c r="F2141" s="68">
        <v>73.073476702508998</v>
      </c>
      <c r="G2141" s="71">
        <v>2.5233299337042598E-4</v>
      </c>
      <c r="H2141" s="68">
        <v>2.8673835125448002</v>
      </c>
      <c r="I2141" s="71">
        <v>1.4105269524749299E-3</v>
      </c>
      <c r="J2141" s="68">
        <v>63.172043010752702</v>
      </c>
      <c r="K2141" s="71">
        <v>0.78504691980108099</v>
      </c>
      <c r="L2141" s="68">
        <v>96.818996415770599</v>
      </c>
    </row>
    <row r="2142" spans="1:12" x14ac:dyDescent="0.2">
      <c r="A2142" s="72" t="s">
        <v>4300</v>
      </c>
      <c r="B2142" s="66" t="s">
        <v>4301</v>
      </c>
      <c r="C2142" s="67">
        <v>17</v>
      </c>
      <c r="D2142" s="67" t="s">
        <v>343</v>
      </c>
      <c r="E2142" s="71">
        <v>0.25909234621108501</v>
      </c>
      <c r="F2142" s="68">
        <v>71.818996415770599</v>
      </c>
      <c r="G2142" s="71">
        <v>0.29278095858230602</v>
      </c>
      <c r="H2142" s="68">
        <v>44.354838709677402</v>
      </c>
      <c r="I2142" s="71">
        <v>2.22482115311361E-3</v>
      </c>
      <c r="J2142" s="68">
        <v>66.263440860215098</v>
      </c>
      <c r="K2142" s="71">
        <v>0.48227125889783501</v>
      </c>
      <c r="L2142" s="68">
        <v>80.331541218637994</v>
      </c>
    </row>
    <row r="2143" spans="1:12" x14ac:dyDescent="0.2">
      <c r="A2143" s="72" t="s">
        <v>464</v>
      </c>
      <c r="B2143" s="66" t="s">
        <v>4302</v>
      </c>
      <c r="C2143" s="67">
        <v>17</v>
      </c>
      <c r="D2143" s="67" t="s">
        <v>343</v>
      </c>
      <c r="E2143" s="71">
        <v>0.27335170910963902</v>
      </c>
      <c r="F2143" s="68">
        <v>77.060931899641602</v>
      </c>
      <c r="G2143" s="71">
        <v>0.30020900083373397</v>
      </c>
      <c r="H2143" s="68">
        <v>45.743727598566302</v>
      </c>
      <c r="I2143" s="71">
        <v>2.3217786286458601E-4</v>
      </c>
      <c r="J2143" s="68">
        <v>42.921146953405</v>
      </c>
      <c r="K2143" s="71">
        <v>0.51961394863231802</v>
      </c>
      <c r="L2143" s="68">
        <v>85.080645161290306</v>
      </c>
    </row>
    <row r="2144" spans="1:12" x14ac:dyDescent="0.2">
      <c r="A2144" s="72" t="s">
        <v>4303</v>
      </c>
      <c r="B2144" s="66" t="s">
        <v>4304</v>
      </c>
      <c r="C2144" s="67">
        <v>17</v>
      </c>
      <c r="D2144" s="67" t="s">
        <v>343</v>
      </c>
      <c r="E2144" s="71">
        <v>0.23463719422753801</v>
      </c>
      <c r="F2144" s="68">
        <v>62.455197132616497</v>
      </c>
      <c r="G2144" s="71">
        <v>1.6700825106963401E-4</v>
      </c>
      <c r="H2144" s="68">
        <v>2.59856630824373</v>
      </c>
      <c r="I2144" s="71">
        <v>0</v>
      </c>
      <c r="J2144" s="68">
        <v>14.381720430107499</v>
      </c>
      <c r="K2144" s="71">
        <v>0.70374457443154503</v>
      </c>
      <c r="L2144" s="68">
        <v>95.026881720430097</v>
      </c>
    </row>
    <row r="2145" spans="1:12" x14ac:dyDescent="0.2">
      <c r="A2145" s="72" t="s">
        <v>4305</v>
      </c>
      <c r="B2145" s="66" t="s">
        <v>4306</v>
      </c>
      <c r="C2145" s="67">
        <v>17</v>
      </c>
      <c r="D2145" s="67" t="s">
        <v>343</v>
      </c>
      <c r="E2145" s="71">
        <v>0.306884376718423</v>
      </c>
      <c r="F2145" s="68">
        <v>85.752688172042994</v>
      </c>
      <c r="G2145" s="71">
        <v>1.15913334486351E-9</v>
      </c>
      <c r="H2145" s="68">
        <v>1.70250896057348</v>
      </c>
      <c r="I2145" s="71">
        <v>0</v>
      </c>
      <c r="J2145" s="68">
        <v>14.381720430107499</v>
      </c>
      <c r="K2145" s="71">
        <v>0.92065312899613505</v>
      </c>
      <c r="L2145" s="68">
        <v>98.700716845878105</v>
      </c>
    </row>
    <row r="2146" spans="1:12" x14ac:dyDescent="0.2">
      <c r="A2146" s="72" t="s">
        <v>4307</v>
      </c>
      <c r="B2146" s="66" t="s">
        <v>4308</v>
      </c>
      <c r="C2146" s="67">
        <v>17</v>
      </c>
      <c r="D2146" s="67" t="s">
        <v>343</v>
      </c>
      <c r="E2146" s="71">
        <v>0.20448872109399199</v>
      </c>
      <c r="F2146" s="68">
        <v>52.822580645161302</v>
      </c>
      <c r="G2146" s="71">
        <v>5.78946668383651E-9</v>
      </c>
      <c r="H2146" s="68">
        <v>1.92652329749104</v>
      </c>
      <c r="I2146" s="71">
        <v>0</v>
      </c>
      <c r="J2146" s="68">
        <v>14.381720430107499</v>
      </c>
      <c r="K2146" s="71">
        <v>0.61346615749250899</v>
      </c>
      <c r="L2146" s="68">
        <v>91.890681003584206</v>
      </c>
    </row>
    <row r="2147" spans="1:12" x14ac:dyDescent="0.2">
      <c r="A2147" s="72" t="s">
        <v>4309</v>
      </c>
      <c r="B2147" s="66" t="s">
        <v>4310</v>
      </c>
      <c r="C2147" s="67">
        <v>17</v>
      </c>
      <c r="D2147" s="67" t="s">
        <v>343</v>
      </c>
      <c r="E2147" s="71">
        <v>0.29645481360833598</v>
      </c>
      <c r="F2147" s="68">
        <v>83.4677419354839</v>
      </c>
      <c r="G2147" s="71">
        <v>0</v>
      </c>
      <c r="H2147" s="68">
        <v>0.627240143369176</v>
      </c>
      <c r="I2147" s="71">
        <v>1.21103973270168E-4</v>
      </c>
      <c r="J2147" s="68">
        <v>35.797491039426497</v>
      </c>
      <c r="K2147" s="71">
        <v>0.88924333685173795</v>
      </c>
      <c r="L2147" s="68">
        <v>98.342293906809999</v>
      </c>
    </row>
    <row r="2148" spans="1:12" x14ac:dyDescent="0.2">
      <c r="A2148" s="72" t="s">
        <v>4311</v>
      </c>
      <c r="B2148" s="66" t="s">
        <v>4312</v>
      </c>
      <c r="C2148" s="67">
        <v>17</v>
      </c>
      <c r="D2148" s="67" t="s">
        <v>343</v>
      </c>
      <c r="E2148" s="71">
        <v>0.33176032226699098</v>
      </c>
      <c r="F2148" s="68">
        <v>89.650537634408593</v>
      </c>
      <c r="G2148" s="71">
        <v>2.4620060975276701E-3</v>
      </c>
      <c r="H2148" s="68">
        <v>4.3458781362007199</v>
      </c>
      <c r="I2148" s="71">
        <v>9.0047862333401095E-4</v>
      </c>
      <c r="J2148" s="68">
        <v>58.422939068100398</v>
      </c>
      <c r="K2148" s="71">
        <v>0.99191848208011202</v>
      </c>
      <c r="L2148" s="68">
        <v>99.238351254480307</v>
      </c>
    </row>
    <row r="2149" spans="1:12" x14ac:dyDescent="0.2">
      <c r="A2149" s="72" t="s">
        <v>4313</v>
      </c>
      <c r="B2149" s="66" t="s">
        <v>4314</v>
      </c>
      <c r="C2149" s="67">
        <v>17</v>
      </c>
      <c r="D2149" s="67" t="s">
        <v>343</v>
      </c>
      <c r="E2149" s="71">
        <v>0.31931278369392202</v>
      </c>
      <c r="F2149" s="68">
        <v>88.127240143369207</v>
      </c>
      <c r="G2149" s="71">
        <v>0.33297433334149001</v>
      </c>
      <c r="H2149" s="68">
        <v>54.121863799283197</v>
      </c>
      <c r="I2149" s="71">
        <v>3.1613337807642001E-4</v>
      </c>
      <c r="J2149" s="68">
        <v>46.908602150537597</v>
      </c>
      <c r="K2149" s="71">
        <v>0.62464788436219898</v>
      </c>
      <c r="L2149" s="68">
        <v>92.204301075268802</v>
      </c>
    </row>
    <row r="2150" spans="1:12" x14ac:dyDescent="0.2">
      <c r="A2150" s="72" t="s">
        <v>4315</v>
      </c>
      <c r="B2150" s="66" t="s">
        <v>4316</v>
      </c>
      <c r="C2150" s="67">
        <v>17</v>
      </c>
      <c r="D2150" s="67" t="s">
        <v>343</v>
      </c>
      <c r="E2150" s="71">
        <v>0.35154313065457998</v>
      </c>
      <c r="F2150" s="68">
        <v>92.159498207885306</v>
      </c>
      <c r="G2150" s="71">
        <v>0.16505299864084899</v>
      </c>
      <c r="H2150" s="68">
        <v>24.1039426523297</v>
      </c>
      <c r="I2150" s="71">
        <v>1.01712478163718E-3</v>
      </c>
      <c r="J2150" s="68">
        <v>59.811827956989198</v>
      </c>
      <c r="K2150" s="71">
        <v>0.888559268541255</v>
      </c>
      <c r="L2150" s="68">
        <v>98.297491039426504</v>
      </c>
    </row>
    <row r="2151" spans="1:12" x14ac:dyDescent="0.2">
      <c r="A2151" s="72" t="s">
        <v>877</v>
      </c>
      <c r="B2151" s="66" t="s">
        <v>4317</v>
      </c>
      <c r="C2151" s="67">
        <v>17</v>
      </c>
      <c r="D2151" s="67" t="s">
        <v>343</v>
      </c>
      <c r="E2151" s="71">
        <v>0.33339612697327398</v>
      </c>
      <c r="F2151" s="68">
        <v>89.874551971326198</v>
      </c>
      <c r="G2151" s="71">
        <v>3.8237466637447399E-8</v>
      </c>
      <c r="H2151" s="68">
        <v>1.9713261648745499</v>
      </c>
      <c r="I2151" s="71">
        <v>1.8834268235575199E-4</v>
      </c>
      <c r="J2151" s="68">
        <v>40.322580645161302</v>
      </c>
      <c r="K2151" s="71">
        <v>1</v>
      </c>
      <c r="L2151" s="68">
        <v>100</v>
      </c>
    </row>
    <row r="2152" spans="1:12" x14ac:dyDescent="0.2">
      <c r="A2152" s="72" t="s">
        <v>4318</v>
      </c>
      <c r="B2152" s="66" t="s">
        <v>4319</v>
      </c>
      <c r="C2152" s="67">
        <v>17</v>
      </c>
      <c r="D2152" s="67" t="s">
        <v>343</v>
      </c>
      <c r="E2152" s="71">
        <v>0.325236787232002</v>
      </c>
      <c r="F2152" s="68">
        <v>88.978494623655905</v>
      </c>
      <c r="G2152" s="71">
        <v>0.19741725208181601</v>
      </c>
      <c r="H2152" s="68">
        <v>32.302867383512499</v>
      </c>
      <c r="I2152" s="71">
        <v>3.9377365541833802E-4</v>
      </c>
      <c r="J2152" s="68">
        <v>49.417562724014303</v>
      </c>
      <c r="K2152" s="71">
        <v>0.77789933595877003</v>
      </c>
      <c r="L2152" s="68">
        <v>96.639784946236603</v>
      </c>
    </row>
    <row r="2153" spans="1:12" x14ac:dyDescent="0.2">
      <c r="A2153" s="72" t="s">
        <v>3516</v>
      </c>
      <c r="B2153" s="66" t="s">
        <v>4320</v>
      </c>
      <c r="C2153" s="67">
        <v>17</v>
      </c>
      <c r="D2153" s="67" t="s">
        <v>343</v>
      </c>
      <c r="E2153" s="71">
        <v>0.25516404105250901</v>
      </c>
      <c r="F2153" s="68">
        <v>69.892473118279597</v>
      </c>
      <c r="G2153" s="71">
        <v>6.1046667720887595E-10</v>
      </c>
      <c r="H2153" s="68">
        <v>1.47849462365591</v>
      </c>
      <c r="I2153" s="71">
        <v>1.42650078944002E-4</v>
      </c>
      <c r="J2153" s="68">
        <v>37.320788530465897</v>
      </c>
      <c r="K2153" s="71">
        <v>0.76534947246811502</v>
      </c>
      <c r="L2153" s="68">
        <v>96.281362007168497</v>
      </c>
    </row>
    <row r="2154" spans="1:12" x14ac:dyDescent="0.2">
      <c r="A2154" s="72" t="s">
        <v>4321</v>
      </c>
      <c r="B2154" s="66" t="s">
        <v>4322</v>
      </c>
      <c r="C2154" s="67">
        <v>17</v>
      </c>
      <c r="D2154" s="67" t="s">
        <v>343</v>
      </c>
      <c r="E2154" s="71">
        <v>0.25513716725108199</v>
      </c>
      <c r="F2154" s="68">
        <v>69.847670250896101</v>
      </c>
      <c r="G2154" s="71">
        <v>0.17661500282143899</v>
      </c>
      <c r="H2154" s="68">
        <v>28.315412186379898</v>
      </c>
      <c r="I2154" s="71">
        <v>8.0723599360759302E-4</v>
      </c>
      <c r="J2154" s="68">
        <v>57.437275985663099</v>
      </c>
      <c r="K2154" s="71">
        <v>0.58798926293819798</v>
      </c>
      <c r="L2154" s="68">
        <v>90.367383512544805</v>
      </c>
    </row>
    <row r="2155" spans="1:12" x14ac:dyDescent="0.2">
      <c r="A2155" s="72" t="s">
        <v>4323</v>
      </c>
      <c r="B2155" s="66" t="s">
        <v>4324</v>
      </c>
      <c r="C2155" s="67">
        <v>17</v>
      </c>
      <c r="D2155" s="67" t="s">
        <v>343</v>
      </c>
      <c r="E2155" s="71">
        <v>0.239442023609438</v>
      </c>
      <c r="F2155" s="68">
        <v>64.560931899641602</v>
      </c>
      <c r="G2155" s="71">
        <v>0.33333333333333298</v>
      </c>
      <c r="H2155" s="68">
        <v>81.8100358422939</v>
      </c>
      <c r="I2155" s="71">
        <v>1.47479378491585E-4</v>
      </c>
      <c r="J2155" s="68">
        <v>37.634408602150501</v>
      </c>
      <c r="K2155" s="71">
        <v>0.38484525811648801</v>
      </c>
      <c r="L2155" s="68">
        <v>66.845878136200696</v>
      </c>
    </row>
    <row r="2156" spans="1:12" x14ac:dyDescent="0.2">
      <c r="A2156" s="72" t="s">
        <v>4325</v>
      </c>
      <c r="B2156" s="66" t="s">
        <v>4326</v>
      </c>
      <c r="C2156" s="67">
        <v>17</v>
      </c>
      <c r="D2156" s="67" t="s">
        <v>343</v>
      </c>
      <c r="E2156" s="71">
        <v>0.32816373640438501</v>
      </c>
      <c r="F2156" s="68">
        <v>89.247311827957006</v>
      </c>
      <c r="G2156" s="71">
        <v>0.33772250501661899</v>
      </c>
      <c r="H2156" s="68">
        <v>82.840501792114694</v>
      </c>
      <c r="I2156" s="71">
        <v>6.4266832440917397E-5</v>
      </c>
      <c r="J2156" s="68">
        <v>31.227598566308199</v>
      </c>
      <c r="K2156" s="71">
        <v>0.646704437364096</v>
      </c>
      <c r="L2156" s="68">
        <v>93.234767025089596</v>
      </c>
    </row>
    <row r="2157" spans="1:12" x14ac:dyDescent="0.2">
      <c r="A2157" s="72" t="s">
        <v>4327</v>
      </c>
      <c r="B2157" s="66" t="s">
        <v>4328</v>
      </c>
      <c r="C2157" s="67">
        <v>17</v>
      </c>
      <c r="D2157" s="67" t="s">
        <v>343</v>
      </c>
      <c r="E2157" s="71">
        <v>0.28873832110377401</v>
      </c>
      <c r="F2157" s="68">
        <v>81.272401433691797</v>
      </c>
      <c r="G2157" s="71">
        <v>0.25578601665557898</v>
      </c>
      <c r="H2157" s="68">
        <v>39.605734767025098</v>
      </c>
      <c r="I2157" s="71">
        <v>2.90566496181132E-2</v>
      </c>
      <c r="J2157" s="68">
        <v>85.618279569892493</v>
      </c>
      <c r="K2157" s="71">
        <v>0.58137229703762905</v>
      </c>
      <c r="L2157" s="68">
        <v>89.829749103942703</v>
      </c>
    </row>
    <row r="2158" spans="1:12" x14ac:dyDescent="0.2">
      <c r="A2158" s="72" t="s">
        <v>4329</v>
      </c>
      <c r="B2158" s="66" t="s">
        <v>4330</v>
      </c>
      <c r="C2158" s="67">
        <v>17</v>
      </c>
      <c r="D2158" s="67" t="s">
        <v>343</v>
      </c>
      <c r="E2158" s="71">
        <v>0.29516270686461799</v>
      </c>
      <c r="F2158" s="68">
        <v>83.109318996415794</v>
      </c>
      <c r="G2158" s="71">
        <v>0.21770132947217299</v>
      </c>
      <c r="H2158" s="68">
        <v>35.3494623655914</v>
      </c>
      <c r="I2158" s="71">
        <v>0.32621712032976402</v>
      </c>
      <c r="J2158" s="68">
        <v>97.043010752688204</v>
      </c>
      <c r="K2158" s="71">
        <v>0.34156967079191902</v>
      </c>
      <c r="L2158" s="68">
        <v>61.200716845878098</v>
      </c>
    </row>
    <row r="2159" spans="1:12" x14ac:dyDescent="0.2">
      <c r="A2159" s="72" t="s">
        <v>945</v>
      </c>
      <c r="B2159" s="66" t="s">
        <v>4331</v>
      </c>
      <c r="C2159" s="67">
        <v>17</v>
      </c>
      <c r="D2159" s="67" t="s">
        <v>343</v>
      </c>
      <c r="E2159" s="71">
        <v>0.20670338665427601</v>
      </c>
      <c r="F2159" s="68">
        <v>53.673835125448001</v>
      </c>
      <c r="G2159" s="71">
        <v>0.32931533337006602</v>
      </c>
      <c r="H2159" s="68">
        <v>52.060931899641602</v>
      </c>
      <c r="I2159" s="71">
        <v>2.6269640938740201E-2</v>
      </c>
      <c r="J2159" s="68">
        <v>84.677419354838705</v>
      </c>
      <c r="K2159" s="71">
        <v>0.264525185654021</v>
      </c>
      <c r="L2159" s="68">
        <v>49.193548387096797</v>
      </c>
    </row>
    <row r="2160" spans="1:12" x14ac:dyDescent="0.2">
      <c r="A2160" s="72" t="s">
        <v>3101</v>
      </c>
      <c r="B2160" s="66" t="s">
        <v>4332</v>
      </c>
      <c r="C2160" s="67">
        <v>17</v>
      </c>
      <c r="D2160" s="67" t="s">
        <v>343</v>
      </c>
      <c r="E2160" s="71">
        <v>0.146035188542497</v>
      </c>
      <c r="F2160" s="68">
        <v>34.543010752688197</v>
      </c>
      <c r="G2160" s="71">
        <v>8.7081685740587098E-2</v>
      </c>
      <c r="H2160" s="68">
        <v>16.173835125448001</v>
      </c>
      <c r="I2160" s="71">
        <v>4.54287622085017E-2</v>
      </c>
      <c r="J2160" s="68">
        <v>88.709677419354804</v>
      </c>
      <c r="K2160" s="71">
        <v>0.30559511767840097</v>
      </c>
      <c r="L2160" s="68">
        <v>55.869175627240097</v>
      </c>
    </row>
    <row r="2161" spans="1:12" x14ac:dyDescent="0.2">
      <c r="A2161" s="72" t="s">
        <v>4333</v>
      </c>
      <c r="B2161" s="66" t="s">
        <v>4334</v>
      </c>
      <c r="C2161" s="67">
        <v>17</v>
      </c>
      <c r="D2161" s="67" t="s">
        <v>343</v>
      </c>
      <c r="E2161" s="71">
        <v>0.17194250614223899</v>
      </c>
      <c r="F2161" s="68">
        <v>42.249103942652297</v>
      </c>
      <c r="G2161" s="71">
        <v>3.7783349200256199E-3</v>
      </c>
      <c r="H2161" s="68">
        <v>4.8387096774193497</v>
      </c>
      <c r="I2161" s="71">
        <v>3.33517165300109E-2</v>
      </c>
      <c r="J2161" s="68">
        <v>86.514336917562702</v>
      </c>
      <c r="K2161" s="71">
        <v>0.47869746697667998</v>
      </c>
      <c r="L2161" s="68">
        <v>79.928315412186393</v>
      </c>
    </row>
    <row r="2162" spans="1:12" x14ac:dyDescent="0.2">
      <c r="A2162" s="72" t="s">
        <v>4335</v>
      </c>
      <c r="B2162" s="66" t="s">
        <v>4336</v>
      </c>
      <c r="C2162" s="67">
        <v>17</v>
      </c>
      <c r="D2162" s="67" t="s">
        <v>343</v>
      </c>
      <c r="E2162" s="71">
        <v>0.20090760217426601</v>
      </c>
      <c r="F2162" s="68">
        <v>50.985663082437298</v>
      </c>
      <c r="G2162" s="71">
        <v>5.4878006023536201E-2</v>
      </c>
      <c r="H2162" s="68">
        <v>12.7240143369176</v>
      </c>
      <c r="I2162" s="71">
        <v>6.9147333522581206E-2</v>
      </c>
      <c r="J2162" s="68">
        <v>90.949820788530502</v>
      </c>
      <c r="K2162" s="71">
        <v>0.47869746697667998</v>
      </c>
      <c r="L2162" s="68">
        <v>79.928315412186393</v>
      </c>
    </row>
    <row r="2163" spans="1:12" x14ac:dyDescent="0.2">
      <c r="A2163" s="72" t="s">
        <v>1182</v>
      </c>
      <c r="B2163" s="66" t="s">
        <v>4337</v>
      </c>
      <c r="C2163" s="67">
        <v>17</v>
      </c>
      <c r="D2163" s="67" t="s">
        <v>343</v>
      </c>
      <c r="E2163" s="71">
        <v>0.27769109706508999</v>
      </c>
      <c r="F2163" s="68">
        <v>78.539426523297493</v>
      </c>
      <c r="G2163" s="71">
        <v>0.26492891341144198</v>
      </c>
      <c r="H2163" s="68">
        <v>41.0394265232975</v>
      </c>
      <c r="I2163" s="71">
        <v>4.41732314771647E-3</v>
      </c>
      <c r="J2163" s="68">
        <v>71.818996415770599</v>
      </c>
      <c r="K2163" s="71">
        <v>0.56372705463611195</v>
      </c>
      <c r="L2163" s="68">
        <v>88.620071684587799</v>
      </c>
    </row>
    <row r="2164" spans="1:12" x14ac:dyDescent="0.2">
      <c r="A2164" s="72" t="s">
        <v>4338</v>
      </c>
      <c r="B2164" s="66" t="s">
        <v>4339</v>
      </c>
      <c r="C2164" s="67">
        <v>17</v>
      </c>
      <c r="D2164" s="67" t="s">
        <v>343</v>
      </c>
      <c r="E2164" s="71">
        <v>0.157234052022239</v>
      </c>
      <c r="F2164" s="68">
        <v>37.679211469534103</v>
      </c>
      <c r="G2164" s="71">
        <v>7.6219962582263099E-3</v>
      </c>
      <c r="H2164" s="68">
        <v>5.9587813620071701</v>
      </c>
      <c r="I2164" s="71">
        <v>8.8073824546728591E-3</v>
      </c>
      <c r="J2164" s="68">
        <v>76.612903225806406</v>
      </c>
      <c r="K2164" s="71">
        <v>0.45527277735381699</v>
      </c>
      <c r="L2164" s="68">
        <v>76.747311827957006</v>
      </c>
    </row>
    <row r="2165" spans="1:12" x14ac:dyDescent="0.2">
      <c r="A2165" s="72" t="s">
        <v>4340</v>
      </c>
      <c r="B2165" s="66" t="s">
        <v>4341</v>
      </c>
      <c r="C2165" s="67">
        <v>17</v>
      </c>
      <c r="D2165" s="67" t="s">
        <v>343</v>
      </c>
      <c r="E2165" s="71">
        <v>0.16424651443733801</v>
      </c>
      <c r="F2165" s="68">
        <v>39.740143369175598</v>
      </c>
      <c r="G2165" s="71">
        <v>3.73799990960322E-10</v>
      </c>
      <c r="H2165" s="68">
        <v>1.2096774193548401</v>
      </c>
      <c r="I2165" s="71">
        <v>1.2407584991483501E-4</v>
      </c>
      <c r="J2165" s="68">
        <v>36.066308243727597</v>
      </c>
      <c r="K2165" s="71">
        <v>0.49261546708830101</v>
      </c>
      <c r="L2165" s="68">
        <v>81.586021505376394</v>
      </c>
    </row>
    <row r="2166" spans="1:12" x14ac:dyDescent="0.2">
      <c r="A2166" s="72" t="s">
        <v>4342</v>
      </c>
      <c r="B2166" s="66" t="s">
        <v>4343</v>
      </c>
      <c r="C2166" s="67">
        <v>17</v>
      </c>
      <c r="D2166" s="67" t="s">
        <v>343</v>
      </c>
      <c r="E2166" s="71">
        <v>0.15810357964134999</v>
      </c>
      <c r="F2166" s="68">
        <v>37.858422939068099</v>
      </c>
      <c r="G2166" s="71">
        <v>2.46816847890531E-2</v>
      </c>
      <c r="H2166" s="68">
        <v>9.0949820788530502</v>
      </c>
      <c r="I2166" s="71">
        <v>7.0716693608596004E-2</v>
      </c>
      <c r="J2166" s="68">
        <v>90.994623655913998</v>
      </c>
      <c r="K2166" s="71">
        <v>0.37891236052640198</v>
      </c>
      <c r="L2166" s="68">
        <v>65.905017921147007</v>
      </c>
    </row>
    <row r="2167" spans="1:12" x14ac:dyDescent="0.2">
      <c r="A2167" s="72" t="s">
        <v>4344</v>
      </c>
      <c r="B2167" s="66" t="s">
        <v>4345</v>
      </c>
      <c r="C2167" s="67">
        <v>17</v>
      </c>
      <c r="D2167" s="67" t="s">
        <v>343</v>
      </c>
      <c r="E2167" s="71">
        <v>0.33726033354092899</v>
      </c>
      <c r="F2167" s="68">
        <v>90.501792114695306</v>
      </c>
      <c r="G2167" s="71">
        <v>0.32890499693095598</v>
      </c>
      <c r="H2167" s="68">
        <v>51.971326164874597</v>
      </c>
      <c r="I2167" s="71">
        <v>7.5566460993668205E-2</v>
      </c>
      <c r="J2167" s="68">
        <v>91.263440860215098</v>
      </c>
      <c r="K2167" s="71">
        <v>0.60730954269816395</v>
      </c>
      <c r="L2167" s="68">
        <v>91.6666666666667</v>
      </c>
    </row>
    <row r="2168" spans="1:12" x14ac:dyDescent="0.2">
      <c r="A2168" s="72" t="s">
        <v>4346</v>
      </c>
      <c r="B2168" s="66" t="s">
        <v>4347</v>
      </c>
      <c r="C2168" s="67">
        <v>17</v>
      </c>
      <c r="D2168" s="67" t="s">
        <v>343</v>
      </c>
      <c r="E2168" s="71">
        <v>0.30272598887703001</v>
      </c>
      <c r="F2168" s="68">
        <v>84.901433691756296</v>
      </c>
      <c r="G2168" s="71">
        <v>0.27047499974864098</v>
      </c>
      <c r="H2168" s="68">
        <v>41.711469534050202</v>
      </c>
      <c r="I2168" s="71">
        <v>5.0521902959459197E-4</v>
      </c>
      <c r="J2168" s="68">
        <v>51.836917562723997</v>
      </c>
      <c r="K2168" s="71">
        <v>0.63719774785285399</v>
      </c>
      <c r="L2168" s="68">
        <v>92.741935483871003</v>
      </c>
    </row>
    <row r="2169" spans="1:12" x14ac:dyDescent="0.2">
      <c r="A2169" s="72" t="s">
        <v>4348</v>
      </c>
      <c r="B2169" s="66" t="s">
        <v>4349</v>
      </c>
      <c r="C2169" s="67">
        <v>17</v>
      </c>
      <c r="D2169" s="67" t="s">
        <v>343</v>
      </c>
      <c r="E2169" s="71">
        <v>0.31160774752728099</v>
      </c>
      <c r="F2169" s="68">
        <v>86.962365591397898</v>
      </c>
      <c r="G2169" s="71">
        <v>0.237360692869788</v>
      </c>
      <c r="H2169" s="68">
        <v>37.141577060931901</v>
      </c>
      <c r="I2169" s="71">
        <v>8.6555912282142199E-4</v>
      </c>
      <c r="J2169" s="68">
        <v>58.109318996415801</v>
      </c>
      <c r="K2169" s="71">
        <v>0.69659699058923497</v>
      </c>
      <c r="L2169" s="68">
        <v>94.758064516128997</v>
      </c>
    </row>
    <row r="2170" spans="1:12" x14ac:dyDescent="0.2">
      <c r="A2170" s="72" t="s">
        <v>4350</v>
      </c>
      <c r="B2170" s="66" t="s">
        <v>4351</v>
      </c>
      <c r="C2170" s="67">
        <v>17</v>
      </c>
      <c r="D2170" s="67" t="s">
        <v>343</v>
      </c>
      <c r="E2170" s="71">
        <v>0.34345995275798102</v>
      </c>
      <c r="F2170" s="68">
        <v>91.442652329749095</v>
      </c>
      <c r="G2170" s="71">
        <v>0.21054700162116399</v>
      </c>
      <c r="H2170" s="68">
        <v>34.543010752688197</v>
      </c>
      <c r="I2170" s="71">
        <v>0.27511918103914901</v>
      </c>
      <c r="J2170" s="68">
        <v>96.146953405017896</v>
      </c>
      <c r="K2170" s="71">
        <v>0.54471367561362904</v>
      </c>
      <c r="L2170" s="68">
        <v>87.231182795698899</v>
      </c>
    </row>
    <row r="2171" spans="1:12" x14ac:dyDescent="0.2">
      <c r="A2171" s="72" t="s">
        <v>4352</v>
      </c>
      <c r="B2171" s="66" t="s">
        <v>4353</v>
      </c>
      <c r="C2171" s="67">
        <v>17</v>
      </c>
      <c r="D2171" s="67" t="s">
        <v>343</v>
      </c>
      <c r="E2171" s="71">
        <v>0.43942297609543901</v>
      </c>
      <c r="F2171" s="68">
        <v>97.267025089605696</v>
      </c>
      <c r="G2171" s="71">
        <v>0.157465207541642</v>
      </c>
      <c r="H2171" s="68">
        <v>22.804659498207901</v>
      </c>
      <c r="I2171" s="71">
        <v>0.66666666666666696</v>
      </c>
      <c r="J2171" s="68">
        <v>99.283154121863802</v>
      </c>
      <c r="K2171" s="71">
        <v>0.49413705407800701</v>
      </c>
      <c r="L2171" s="68">
        <v>81.899641577060905</v>
      </c>
    </row>
    <row r="2172" spans="1:12" x14ac:dyDescent="0.2">
      <c r="A2172" s="72" t="s">
        <v>4354</v>
      </c>
      <c r="B2172" s="66" t="s">
        <v>4355</v>
      </c>
      <c r="C2172" s="67">
        <v>17</v>
      </c>
      <c r="D2172" s="67" t="s">
        <v>343</v>
      </c>
      <c r="E2172" s="71">
        <v>0.23465315988954799</v>
      </c>
      <c r="F2172" s="68">
        <v>62.5</v>
      </c>
      <c r="G2172" s="71">
        <v>2.1934667045660701E-9</v>
      </c>
      <c r="H2172" s="68">
        <v>1.83691756272401</v>
      </c>
      <c r="I2172" s="71">
        <v>2.14903043633469E-4</v>
      </c>
      <c r="J2172" s="68">
        <v>42.025089605734799</v>
      </c>
      <c r="K2172" s="71">
        <v>0.70374457443154503</v>
      </c>
      <c r="L2172" s="68">
        <v>95.026881720430097</v>
      </c>
    </row>
    <row r="2173" spans="1:12" x14ac:dyDescent="0.2">
      <c r="A2173" s="72" t="s">
        <v>4356</v>
      </c>
      <c r="B2173" s="66" t="s">
        <v>4357</v>
      </c>
      <c r="C2173" s="67">
        <v>17</v>
      </c>
      <c r="D2173" s="67" t="s">
        <v>343</v>
      </c>
      <c r="E2173" s="71">
        <v>0.18498505306061599</v>
      </c>
      <c r="F2173" s="68">
        <v>46.415770609318997</v>
      </c>
      <c r="G2173" s="71">
        <v>5.1961137735539703E-2</v>
      </c>
      <c r="H2173" s="68">
        <v>12.455197132616499</v>
      </c>
      <c r="I2173" s="71">
        <v>2.3934518364720401E-3</v>
      </c>
      <c r="J2173" s="68">
        <v>66.935483870967701</v>
      </c>
      <c r="K2173" s="71">
        <v>0.50060056960983501</v>
      </c>
      <c r="L2173" s="68">
        <v>82.795698924731198</v>
      </c>
    </row>
    <row r="2174" spans="1:12" x14ac:dyDescent="0.2">
      <c r="A2174" s="72" t="s">
        <v>4358</v>
      </c>
      <c r="B2174" s="66" t="s">
        <v>4359</v>
      </c>
      <c r="C2174" s="67">
        <v>17</v>
      </c>
      <c r="D2174" s="67" t="s">
        <v>343</v>
      </c>
      <c r="E2174" s="71">
        <v>0.24598589765239501</v>
      </c>
      <c r="F2174" s="68">
        <v>66.711469534050195</v>
      </c>
      <c r="G2174" s="71">
        <v>5.8064004847987703E-2</v>
      </c>
      <c r="H2174" s="68">
        <v>13.1272401433692</v>
      </c>
      <c r="I2174" s="71">
        <v>5.5067008906002296E-3</v>
      </c>
      <c r="J2174" s="68">
        <v>73.028673835125403</v>
      </c>
      <c r="K2174" s="71">
        <v>0.67438698721859702</v>
      </c>
      <c r="L2174" s="68">
        <v>94.175627240143399</v>
      </c>
    </row>
    <row r="2175" spans="1:12" x14ac:dyDescent="0.2">
      <c r="A2175" s="72" t="s">
        <v>1691</v>
      </c>
      <c r="B2175" s="66" t="s">
        <v>4360</v>
      </c>
      <c r="C2175" s="67">
        <v>17</v>
      </c>
      <c r="D2175" s="67" t="s">
        <v>343</v>
      </c>
      <c r="E2175" s="71">
        <v>0.20855526525832599</v>
      </c>
      <c r="F2175" s="68">
        <v>54.3010752688172</v>
      </c>
      <c r="G2175" s="71">
        <v>7.4773330574948102E-2</v>
      </c>
      <c r="H2175" s="68">
        <v>15.008960573476701</v>
      </c>
      <c r="I2175" s="71">
        <v>1.0834106755402799E-3</v>
      </c>
      <c r="J2175" s="68">
        <v>60.259856630824402</v>
      </c>
      <c r="K2175" s="71">
        <v>0.54980905452449103</v>
      </c>
      <c r="L2175" s="68">
        <v>87.5</v>
      </c>
    </row>
    <row r="2176" spans="1:12" x14ac:dyDescent="0.2">
      <c r="A2176" s="72" t="s">
        <v>4361</v>
      </c>
      <c r="B2176" s="66" t="s">
        <v>4362</v>
      </c>
      <c r="C2176" s="67">
        <v>17</v>
      </c>
      <c r="D2176" s="67" t="s">
        <v>343</v>
      </c>
      <c r="E2176" s="71">
        <v>0.24368425828037399</v>
      </c>
      <c r="F2176" s="68">
        <v>65.905017921147007</v>
      </c>
      <c r="G2176" s="71">
        <v>0.19109229536181299</v>
      </c>
      <c r="H2176" s="68">
        <v>31.048387096774199</v>
      </c>
      <c r="I2176" s="71">
        <v>4.7534933769221403E-3</v>
      </c>
      <c r="J2176" s="68">
        <v>71.998207885304694</v>
      </c>
      <c r="K2176" s="71">
        <v>0.53520698610238704</v>
      </c>
      <c r="L2176" s="68">
        <v>86.603942652329707</v>
      </c>
    </row>
    <row r="2177" spans="1:12" x14ac:dyDescent="0.2">
      <c r="A2177" s="72" t="s">
        <v>1124</v>
      </c>
      <c r="B2177" s="66" t="s">
        <v>4363</v>
      </c>
      <c r="C2177" s="67">
        <v>17</v>
      </c>
      <c r="D2177" s="67" t="s">
        <v>343</v>
      </c>
      <c r="E2177" s="71">
        <v>0.21191651229876299</v>
      </c>
      <c r="F2177" s="68">
        <v>55.241935483871003</v>
      </c>
      <c r="G2177" s="71">
        <v>3.1641338742398599E-2</v>
      </c>
      <c r="H2177" s="68">
        <v>10.4838709677419</v>
      </c>
      <c r="I2177" s="71">
        <v>8.3279848310667797E-4</v>
      </c>
      <c r="J2177" s="68">
        <v>57.5716845878136</v>
      </c>
      <c r="K2177" s="71">
        <v>0.60327539967078503</v>
      </c>
      <c r="L2177" s="68">
        <v>91.263440860215098</v>
      </c>
    </row>
    <row r="2178" spans="1:12" x14ac:dyDescent="0.2">
      <c r="A2178" s="72" t="s">
        <v>4364</v>
      </c>
      <c r="B2178" s="66" t="s">
        <v>4365</v>
      </c>
      <c r="C2178" s="67">
        <v>17</v>
      </c>
      <c r="D2178" s="67" t="s">
        <v>343</v>
      </c>
      <c r="E2178" s="71">
        <v>0.21142938395050001</v>
      </c>
      <c r="F2178" s="68">
        <v>55.017921146953398</v>
      </c>
      <c r="G2178" s="71">
        <v>0.117098668480472</v>
      </c>
      <c r="H2178" s="68">
        <v>18.5035842293907</v>
      </c>
      <c r="I2178" s="71">
        <v>1.1493266598641501E-3</v>
      </c>
      <c r="J2178" s="68">
        <v>60.931899641577097</v>
      </c>
      <c r="K2178" s="71">
        <v>0.51604015671116299</v>
      </c>
      <c r="L2178" s="68">
        <v>84.677419354838705</v>
      </c>
    </row>
    <row r="2179" spans="1:12" x14ac:dyDescent="0.2">
      <c r="A2179" s="72" t="s">
        <v>4366</v>
      </c>
      <c r="B2179" s="66" t="s">
        <v>4367</v>
      </c>
      <c r="C2179" s="67">
        <v>17</v>
      </c>
      <c r="D2179" s="67" t="s">
        <v>343</v>
      </c>
      <c r="E2179" s="71">
        <v>0.19016340641896501</v>
      </c>
      <c r="F2179" s="68">
        <v>48.073476702508998</v>
      </c>
      <c r="G2179" s="71">
        <v>0.13157661844378801</v>
      </c>
      <c r="H2179" s="68">
        <v>20.295698924731202</v>
      </c>
      <c r="I2179" s="71">
        <v>1.2314342361757101E-2</v>
      </c>
      <c r="J2179" s="68">
        <v>78.897849462365599</v>
      </c>
      <c r="K2179" s="71">
        <v>0.42659925845135099</v>
      </c>
      <c r="L2179" s="68">
        <v>72.894265232974902</v>
      </c>
    </row>
    <row r="2180" spans="1:12" x14ac:dyDescent="0.2">
      <c r="A2180" s="72" t="s">
        <v>4368</v>
      </c>
      <c r="B2180" s="66" t="s">
        <v>4369</v>
      </c>
      <c r="C2180" s="67">
        <v>17</v>
      </c>
      <c r="D2180" s="67" t="s">
        <v>343</v>
      </c>
      <c r="E2180" s="71">
        <v>0.173022567033744</v>
      </c>
      <c r="F2180" s="68">
        <v>42.473118279569903</v>
      </c>
      <c r="G2180" s="71">
        <v>0</v>
      </c>
      <c r="H2180" s="68">
        <v>0.627240143369176</v>
      </c>
      <c r="I2180" s="71">
        <v>1.3782077939641799E-4</v>
      </c>
      <c r="J2180" s="68">
        <v>36.8727598566308</v>
      </c>
      <c r="K2180" s="71">
        <v>0.51892988032183496</v>
      </c>
      <c r="L2180" s="68">
        <v>85.035842293906796</v>
      </c>
    </row>
    <row r="2181" spans="1:12" x14ac:dyDescent="0.2">
      <c r="A2181" s="72" t="s">
        <v>4370</v>
      </c>
      <c r="B2181" s="66" t="s">
        <v>4371</v>
      </c>
      <c r="C2181" s="67">
        <v>17</v>
      </c>
      <c r="D2181" s="67" t="s">
        <v>343</v>
      </c>
      <c r="E2181" s="71">
        <v>0.18812766826848501</v>
      </c>
      <c r="F2181" s="68">
        <v>47.446236559139798</v>
      </c>
      <c r="G2181" s="71">
        <v>9.3614573415602198E-2</v>
      </c>
      <c r="H2181" s="68">
        <v>16.621863799283201</v>
      </c>
      <c r="I2181" s="71">
        <v>2.09517303449002E-4</v>
      </c>
      <c r="J2181" s="68">
        <v>41.577060931899602</v>
      </c>
      <c r="K2181" s="71">
        <v>0.47055891408640399</v>
      </c>
      <c r="L2181" s="68">
        <v>79.0322580645161</v>
      </c>
    </row>
    <row r="2182" spans="1:12" x14ac:dyDescent="0.2">
      <c r="A2182" s="72" t="s">
        <v>4372</v>
      </c>
      <c r="B2182" s="66" t="s">
        <v>4373</v>
      </c>
      <c r="C2182" s="67">
        <v>17</v>
      </c>
      <c r="D2182" s="67" t="s">
        <v>343</v>
      </c>
      <c r="E2182" s="71">
        <v>0.22273328670107201</v>
      </c>
      <c r="F2182" s="68">
        <v>59.005376344086002</v>
      </c>
      <c r="G2182" s="71">
        <v>0.33101066669148899</v>
      </c>
      <c r="H2182" s="68">
        <v>52.508960573476699</v>
      </c>
      <c r="I2182" s="71">
        <v>3.0833220188417E-5</v>
      </c>
      <c r="J2182" s="68">
        <v>26.7025089605735</v>
      </c>
      <c r="K2182" s="71">
        <v>0.337158360191539</v>
      </c>
      <c r="L2182" s="68">
        <v>60.528673835125403</v>
      </c>
    </row>
    <row r="2183" spans="1:12" x14ac:dyDescent="0.2">
      <c r="A2183" s="72" t="s">
        <v>4374</v>
      </c>
      <c r="B2183" s="66" t="s">
        <v>4375</v>
      </c>
      <c r="C2183" s="67">
        <v>17</v>
      </c>
      <c r="D2183" s="67" t="s">
        <v>343</v>
      </c>
      <c r="E2183" s="71">
        <v>0.218712619792723</v>
      </c>
      <c r="F2183" s="68">
        <v>57.526881720430097</v>
      </c>
      <c r="G2183" s="71">
        <v>0.18993824805086401</v>
      </c>
      <c r="H2183" s="68">
        <v>30.824372759856601</v>
      </c>
      <c r="I2183" s="71">
        <v>5.2007841281667301E-5</v>
      </c>
      <c r="J2183" s="68">
        <v>30.017921146953402</v>
      </c>
      <c r="K2183" s="71">
        <v>0.46614760348602402</v>
      </c>
      <c r="L2183" s="68">
        <v>78.449820788530502</v>
      </c>
    </row>
    <row r="2184" spans="1:12" x14ac:dyDescent="0.2">
      <c r="A2184" s="72" t="s">
        <v>1525</v>
      </c>
      <c r="B2184" s="66" t="s">
        <v>4376</v>
      </c>
      <c r="C2184" s="67">
        <v>17</v>
      </c>
      <c r="D2184" s="67" t="s">
        <v>343</v>
      </c>
      <c r="E2184" s="71">
        <v>0.20476789213228899</v>
      </c>
      <c r="F2184" s="68">
        <v>52.912186379928301</v>
      </c>
      <c r="G2184" s="71">
        <v>2.2513331939440699E-10</v>
      </c>
      <c r="H2184" s="68">
        <v>1.0752688172042999</v>
      </c>
      <c r="I2184" s="71">
        <v>0</v>
      </c>
      <c r="J2184" s="68">
        <v>14.381720430107499</v>
      </c>
      <c r="K2184" s="71">
        <v>0.61430367617173298</v>
      </c>
      <c r="L2184" s="68">
        <v>91.935483870967701</v>
      </c>
    </row>
    <row r="2185" spans="1:12" x14ac:dyDescent="0.2">
      <c r="A2185" s="72" t="s">
        <v>1527</v>
      </c>
      <c r="B2185" s="66" t="s">
        <v>4377</v>
      </c>
      <c r="C2185" s="67">
        <v>17</v>
      </c>
      <c r="D2185" s="67" t="s">
        <v>343</v>
      </c>
      <c r="E2185" s="71">
        <v>0.17954537933253201</v>
      </c>
      <c r="F2185" s="68">
        <v>44.713261648745501</v>
      </c>
      <c r="G2185" s="71">
        <v>1.9467674139243401E-4</v>
      </c>
      <c r="H2185" s="68">
        <v>2.7329749103942702</v>
      </c>
      <c r="I2185" s="71">
        <v>1.8663385328506899E-3</v>
      </c>
      <c r="J2185" s="68">
        <v>65.188172043010795</v>
      </c>
      <c r="K2185" s="71">
        <v>0.53657512272335295</v>
      </c>
      <c r="L2185" s="68">
        <v>86.738351254480307</v>
      </c>
    </row>
    <row r="2186" spans="1:12" x14ac:dyDescent="0.2">
      <c r="A2186" s="72" t="s">
        <v>4378</v>
      </c>
      <c r="B2186" s="66" t="s">
        <v>4379</v>
      </c>
      <c r="C2186" s="67">
        <v>17</v>
      </c>
      <c r="D2186" s="67" t="s">
        <v>343</v>
      </c>
      <c r="E2186" s="71">
        <v>0.161492305922386</v>
      </c>
      <c r="F2186" s="68">
        <v>38.799283154121902</v>
      </c>
      <c r="G2186" s="71">
        <v>3.5691333222231901E-9</v>
      </c>
      <c r="H2186" s="68">
        <v>1.8817204301075301</v>
      </c>
      <c r="I2186" s="71">
        <v>0</v>
      </c>
      <c r="J2186" s="68">
        <v>14.381720430107499</v>
      </c>
      <c r="K2186" s="71">
        <v>0.48447691419802502</v>
      </c>
      <c r="L2186" s="68">
        <v>80.600358422939095</v>
      </c>
    </row>
    <row r="2187" spans="1:12" x14ac:dyDescent="0.2">
      <c r="A2187" s="72" t="s">
        <v>4380</v>
      </c>
      <c r="B2187" s="66" t="s">
        <v>4381</v>
      </c>
      <c r="C2187" s="67">
        <v>17</v>
      </c>
      <c r="D2187" s="67" t="s">
        <v>343</v>
      </c>
      <c r="E2187" s="71">
        <v>0.153176879488194</v>
      </c>
      <c r="F2187" s="68">
        <v>36.424731182795703</v>
      </c>
      <c r="G2187" s="71">
        <v>6.7580000854642697E-10</v>
      </c>
      <c r="H2187" s="68">
        <v>1.5232974910394299</v>
      </c>
      <c r="I2187" s="71">
        <v>2.03326361223018E-10</v>
      </c>
      <c r="J2187" s="68">
        <v>15.098566308243701</v>
      </c>
      <c r="K2187" s="71">
        <v>0.45953063758545498</v>
      </c>
      <c r="L2187" s="68">
        <v>77.688172043010795</v>
      </c>
    </row>
    <row r="2188" spans="1:12" x14ac:dyDescent="0.2">
      <c r="A2188" s="72" t="s">
        <v>4382</v>
      </c>
      <c r="B2188" s="66" t="s">
        <v>4383</v>
      </c>
      <c r="C2188" s="67">
        <v>17</v>
      </c>
      <c r="D2188" s="67" t="s">
        <v>343</v>
      </c>
      <c r="E2188" s="71">
        <v>0.100840368015094</v>
      </c>
      <c r="F2188" s="68">
        <v>23.4318996415771</v>
      </c>
      <c r="G2188" s="71">
        <v>2.8157917431461E-3</v>
      </c>
      <c r="H2188" s="68">
        <v>4.5250896057347703</v>
      </c>
      <c r="I2188" s="71">
        <v>4.3092213820832398E-5</v>
      </c>
      <c r="J2188" s="68">
        <v>28.584229390680999</v>
      </c>
      <c r="K2188" s="71">
        <v>0.299662220088315</v>
      </c>
      <c r="L2188" s="68">
        <v>55.062724014336901</v>
      </c>
    </row>
    <row r="2189" spans="1:12" x14ac:dyDescent="0.2">
      <c r="A2189" s="72" t="s">
        <v>844</v>
      </c>
      <c r="B2189" s="66" t="s">
        <v>4384</v>
      </c>
      <c r="C2189" s="67">
        <v>17</v>
      </c>
      <c r="D2189" s="67" t="s">
        <v>343</v>
      </c>
      <c r="E2189" s="71">
        <v>0.17789462142099399</v>
      </c>
      <c r="F2189" s="68">
        <v>43.862007168458803</v>
      </c>
      <c r="G2189" s="71">
        <v>2.0686138354468E-2</v>
      </c>
      <c r="H2189" s="68">
        <v>8.4229390681003604</v>
      </c>
      <c r="I2189" s="71">
        <v>7.4317676604711603E-7</v>
      </c>
      <c r="J2189" s="68">
        <v>17.069892473118301</v>
      </c>
      <c r="K2189" s="71">
        <v>0.51299698273174898</v>
      </c>
      <c r="L2189" s="68">
        <v>84.274193548387103</v>
      </c>
    </row>
    <row r="2190" spans="1:12" x14ac:dyDescent="0.2">
      <c r="A2190" s="72" t="s">
        <v>4385</v>
      </c>
      <c r="B2190" s="66" t="s">
        <v>4386</v>
      </c>
      <c r="C2190" s="67">
        <v>17</v>
      </c>
      <c r="D2190" s="67" t="s">
        <v>343</v>
      </c>
      <c r="E2190" s="71">
        <v>0.16856337818803099</v>
      </c>
      <c r="F2190" s="68">
        <v>41.084229390681003</v>
      </c>
      <c r="G2190" s="71">
        <v>3.19732939407084E-2</v>
      </c>
      <c r="H2190" s="68">
        <v>10.573476702509</v>
      </c>
      <c r="I2190" s="71">
        <v>2.52144795388781E-2</v>
      </c>
      <c r="J2190" s="68">
        <v>84.318996415770599</v>
      </c>
      <c r="K2190" s="71">
        <v>0.44850236108450697</v>
      </c>
      <c r="L2190" s="68">
        <v>75.985663082437298</v>
      </c>
    </row>
    <row r="2191" spans="1:12" x14ac:dyDescent="0.2">
      <c r="A2191" s="72" t="s">
        <v>4387</v>
      </c>
      <c r="B2191" s="66" t="s">
        <v>4388</v>
      </c>
      <c r="C2191" s="67">
        <v>17</v>
      </c>
      <c r="D2191" s="67" t="s">
        <v>343</v>
      </c>
      <c r="E2191" s="71">
        <v>0.13758472795528401</v>
      </c>
      <c r="F2191" s="68">
        <v>32.347670250896101</v>
      </c>
      <c r="G2191" s="71">
        <v>2.2064468711275601E-2</v>
      </c>
      <c r="H2191" s="68">
        <v>8.6917562724014292</v>
      </c>
      <c r="I2191" s="71">
        <v>6.5009816742010395E-5</v>
      </c>
      <c r="J2191" s="68">
        <v>31.362007168458799</v>
      </c>
      <c r="K2191" s="71">
        <v>0.390624705337833</v>
      </c>
      <c r="L2191" s="68">
        <v>67.697132616487494</v>
      </c>
    </row>
    <row r="2192" spans="1:12" x14ac:dyDescent="0.2">
      <c r="A2192" s="72" t="s">
        <v>4389</v>
      </c>
      <c r="B2192" s="66" t="s">
        <v>4390</v>
      </c>
      <c r="C2192" s="67">
        <v>17</v>
      </c>
      <c r="D2192" s="67" t="s">
        <v>343</v>
      </c>
      <c r="E2192" s="71">
        <v>0.102853294184841</v>
      </c>
      <c r="F2192" s="68">
        <v>23.790322580645199</v>
      </c>
      <c r="G2192" s="71">
        <v>1.2634666646249599E-9</v>
      </c>
      <c r="H2192" s="68">
        <v>1.7473118279569899</v>
      </c>
      <c r="I2192" s="71">
        <v>7.5040001983272894E-5</v>
      </c>
      <c r="J2192" s="68">
        <v>32.347670250896101</v>
      </c>
      <c r="K2192" s="71">
        <v>0.308484841289073</v>
      </c>
      <c r="L2192" s="68">
        <v>56.3172043010753</v>
      </c>
    </row>
    <row r="2193" spans="1:12" x14ac:dyDescent="0.2">
      <c r="A2193" s="72" t="s">
        <v>1651</v>
      </c>
      <c r="B2193" s="66" t="s">
        <v>4391</v>
      </c>
      <c r="C2193" s="67">
        <v>17</v>
      </c>
      <c r="D2193" s="67" t="s">
        <v>343</v>
      </c>
      <c r="E2193" s="71">
        <v>7.91594615917844E-2</v>
      </c>
      <c r="F2193" s="68">
        <v>19.220430107526902</v>
      </c>
      <c r="G2193" s="71">
        <v>5.7846668196267105E-10</v>
      </c>
      <c r="H2193" s="68">
        <v>1.4336917562724001</v>
      </c>
      <c r="I2193" s="71">
        <v>1.05130455624633E-4</v>
      </c>
      <c r="J2193" s="68">
        <v>34.677419354838698</v>
      </c>
      <c r="K2193" s="71">
        <v>0.237373253741262</v>
      </c>
      <c r="L2193" s="68">
        <v>45.295698924731198</v>
      </c>
    </row>
    <row r="2194" spans="1:12" x14ac:dyDescent="0.2">
      <c r="A2194" s="72" t="s">
        <v>4392</v>
      </c>
      <c r="B2194" s="66" t="s">
        <v>4393</v>
      </c>
      <c r="C2194" s="67">
        <v>17</v>
      </c>
      <c r="D2194" s="67" t="s">
        <v>343</v>
      </c>
      <c r="E2194" s="71">
        <v>0.158323408233528</v>
      </c>
      <c r="F2194" s="68">
        <v>37.903225806451601</v>
      </c>
      <c r="G2194" s="71">
        <v>1.38000351886565E-11</v>
      </c>
      <c r="H2194" s="68">
        <v>0.67204301075268802</v>
      </c>
      <c r="I2194" s="71">
        <v>0</v>
      </c>
      <c r="J2194" s="68">
        <v>14.381720430107499</v>
      </c>
      <c r="K2194" s="71">
        <v>0.47497022468678302</v>
      </c>
      <c r="L2194" s="68">
        <v>79.569892473118301</v>
      </c>
    </row>
    <row r="2195" spans="1:12" x14ac:dyDescent="0.2">
      <c r="A2195" s="72" t="s">
        <v>4394</v>
      </c>
      <c r="B2195" s="66" t="s">
        <v>4395</v>
      </c>
      <c r="C2195" s="67">
        <v>17</v>
      </c>
      <c r="D2195" s="67" t="s">
        <v>343</v>
      </c>
      <c r="E2195" s="71">
        <v>0.159793845095721</v>
      </c>
      <c r="F2195" s="68">
        <v>38.351254480286698</v>
      </c>
      <c r="G2195" s="71">
        <v>0</v>
      </c>
      <c r="H2195" s="68">
        <v>0.627240143369176</v>
      </c>
      <c r="I2195" s="71">
        <v>0</v>
      </c>
      <c r="J2195" s="68">
        <v>14.381720430107499</v>
      </c>
      <c r="K2195" s="71">
        <v>0.47938153528716199</v>
      </c>
      <c r="L2195" s="68">
        <v>80.062724014336894</v>
      </c>
    </row>
    <row r="2196" spans="1:12" x14ac:dyDescent="0.2">
      <c r="A2196" s="72" t="s">
        <v>4396</v>
      </c>
      <c r="B2196" s="66" t="s">
        <v>4397</v>
      </c>
      <c r="C2196" s="67">
        <v>17</v>
      </c>
      <c r="D2196" s="67" t="s">
        <v>343</v>
      </c>
      <c r="E2196" s="71">
        <v>0.11991379957479301</v>
      </c>
      <c r="F2196" s="68">
        <v>28.136200716845899</v>
      </c>
      <c r="G2196" s="71">
        <v>2.5162672076202999E-2</v>
      </c>
      <c r="H2196" s="68">
        <v>9.4086021505376305</v>
      </c>
      <c r="I2196" s="71">
        <v>5.5451472572052303E-2</v>
      </c>
      <c r="J2196" s="68">
        <v>90.188172043010795</v>
      </c>
      <c r="K2196" s="71">
        <v>0.27912725407612499</v>
      </c>
      <c r="L2196" s="68">
        <v>51.836917562723997</v>
      </c>
    </row>
    <row r="2197" spans="1:12" x14ac:dyDescent="0.2">
      <c r="A2197" s="72" t="s">
        <v>4398</v>
      </c>
      <c r="B2197" s="66" t="s">
        <v>4399</v>
      </c>
      <c r="C2197" s="67">
        <v>17</v>
      </c>
      <c r="D2197" s="67" t="s">
        <v>343</v>
      </c>
      <c r="E2197" s="71">
        <v>0.23257667819832301</v>
      </c>
      <c r="F2197" s="68">
        <v>61.648745519713302</v>
      </c>
      <c r="G2197" s="71">
        <v>0.25930661093223401</v>
      </c>
      <c r="H2197" s="68">
        <v>40.008960573476699</v>
      </c>
      <c r="I2197" s="71">
        <v>1.11820399952308E-4</v>
      </c>
      <c r="J2197" s="68">
        <v>35.080645161290299</v>
      </c>
      <c r="K2197" s="71">
        <v>0.43831160326278201</v>
      </c>
      <c r="L2197" s="68">
        <v>74.372759856630793</v>
      </c>
    </row>
    <row r="2198" spans="1:12" x14ac:dyDescent="0.2">
      <c r="A2198" s="72" t="s">
        <v>4400</v>
      </c>
      <c r="B2198" s="66" t="s">
        <v>4401</v>
      </c>
      <c r="C2198" s="67">
        <v>17</v>
      </c>
      <c r="D2198" s="67" t="s">
        <v>343</v>
      </c>
      <c r="E2198" s="71">
        <v>0.23963874632403601</v>
      </c>
      <c r="F2198" s="68">
        <v>64.740143369175598</v>
      </c>
      <c r="G2198" s="71">
        <v>0.29883899923548901</v>
      </c>
      <c r="H2198" s="68">
        <v>45.295698924731198</v>
      </c>
      <c r="I2198" s="71">
        <v>9.4947185837774596E-5</v>
      </c>
      <c r="J2198" s="68">
        <v>33.870967741935502</v>
      </c>
      <c r="K2198" s="71">
        <v>0.41998229255078201</v>
      </c>
      <c r="L2198" s="68">
        <v>71.818996415770599</v>
      </c>
    </row>
    <row r="2199" spans="1:12" x14ac:dyDescent="0.2">
      <c r="A2199" s="72" t="s">
        <v>4402</v>
      </c>
      <c r="B2199" s="66" t="s">
        <v>4403</v>
      </c>
      <c r="C2199" s="67">
        <v>17</v>
      </c>
      <c r="D2199" s="67" t="s">
        <v>343</v>
      </c>
      <c r="E2199" s="71">
        <v>0.217088991199897</v>
      </c>
      <c r="F2199" s="68">
        <v>56.8100358422939</v>
      </c>
      <c r="G2199" s="71">
        <v>0.26919766475979501</v>
      </c>
      <c r="H2199" s="68">
        <v>41.621863799283197</v>
      </c>
      <c r="I2199" s="71">
        <v>1.13774334080101E-4</v>
      </c>
      <c r="J2199" s="68">
        <v>35.259856630824402</v>
      </c>
      <c r="K2199" s="71">
        <v>0.38195553450581599</v>
      </c>
      <c r="L2199" s="68">
        <v>66.487455197132604</v>
      </c>
    </row>
    <row r="2200" spans="1:12" x14ac:dyDescent="0.2">
      <c r="A2200" s="72" t="s">
        <v>1063</v>
      </c>
      <c r="B2200" s="66" t="s">
        <v>4404</v>
      </c>
      <c r="C2200" s="67">
        <v>17</v>
      </c>
      <c r="D2200" s="67" t="s">
        <v>343</v>
      </c>
      <c r="E2200" s="71">
        <v>0.17435933152576</v>
      </c>
      <c r="F2200" s="68">
        <v>42.876344086021497</v>
      </c>
      <c r="G2200" s="71">
        <v>7.7371918158973998E-2</v>
      </c>
      <c r="H2200" s="68">
        <v>15.232974910394301</v>
      </c>
      <c r="I2200" s="71">
        <v>1.6150259341779301E-3</v>
      </c>
      <c r="J2200" s="68">
        <v>64.292114695340501</v>
      </c>
      <c r="K2200" s="71">
        <v>0.444091050484127</v>
      </c>
      <c r="L2200" s="68">
        <v>75.358422939068106</v>
      </c>
    </row>
    <row r="2201" spans="1:12" x14ac:dyDescent="0.2">
      <c r="A2201" s="72" t="s">
        <v>4405</v>
      </c>
      <c r="B2201" s="66" t="s">
        <v>4406</v>
      </c>
      <c r="C2201" s="67">
        <v>17</v>
      </c>
      <c r="D2201" s="67" t="s">
        <v>343</v>
      </c>
      <c r="E2201" s="71">
        <v>0.120043286702468</v>
      </c>
      <c r="F2201" s="68">
        <v>28.270609318996399</v>
      </c>
      <c r="G2201" s="71">
        <v>2.0004322994836999E-2</v>
      </c>
      <c r="H2201" s="68">
        <v>8.3781362007168507</v>
      </c>
      <c r="I2201" s="71">
        <v>2.7382835591855999E-2</v>
      </c>
      <c r="J2201" s="68">
        <v>85.215053763440906</v>
      </c>
      <c r="K2201" s="71">
        <v>0.31274270152071199</v>
      </c>
      <c r="L2201" s="68">
        <v>56.765232974910397</v>
      </c>
    </row>
    <row r="2202" spans="1:12" x14ac:dyDescent="0.2">
      <c r="A2202" s="72" t="s">
        <v>4407</v>
      </c>
      <c r="B2202" s="66" t="s">
        <v>4408</v>
      </c>
      <c r="C2202" s="67">
        <v>17</v>
      </c>
      <c r="D2202" s="67" t="s">
        <v>343</v>
      </c>
      <c r="E2202" s="71">
        <v>0.214609122045675</v>
      </c>
      <c r="F2202" s="68">
        <v>56.1827956989247</v>
      </c>
      <c r="G2202" s="71">
        <v>0.201534335515268</v>
      </c>
      <c r="H2202" s="68">
        <v>32.974910394265201</v>
      </c>
      <c r="I2202" s="71">
        <v>0.17571564003628701</v>
      </c>
      <c r="J2202" s="68">
        <v>94.982078853046602</v>
      </c>
      <c r="K2202" s="71">
        <v>0.26657739058546898</v>
      </c>
      <c r="L2202" s="68">
        <v>49.5071684587814</v>
      </c>
    </row>
    <row r="2203" spans="1:12" x14ac:dyDescent="0.2">
      <c r="A2203" s="72" t="s">
        <v>877</v>
      </c>
      <c r="B2203" s="66" t="s">
        <v>4409</v>
      </c>
      <c r="C2203" s="67">
        <v>17</v>
      </c>
      <c r="D2203" s="67" t="s">
        <v>343</v>
      </c>
      <c r="E2203" s="71">
        <v>0.166380058923668</v>
      </c>
      <c r="F2203" s="68">
        <v>40.367383512544798</v>
      </c>
      <c r="G2203" s="71">
        <v>2.1703668538522201E-2</v>
      </c>
      <c r="H2203" s="68">
        <v>8.6469534050179195</v>
      </c>
      <c r="I2203" s="71">
        <v>6.7798423872164504E-2</v>
      </c>
      <c r="J2203" s="68">
        <v>90.770609318996407</v>
      </c>
      <c r="K2203" s="71">
        <v>0.40963808436031701</v>
      </c>
      <c r="L2203" s="68">
        <v>70.474910394265194</v>
      </c>
    </row>
    <row r="2204" spans="1:12" x14ac:dyDescent="0.2">
      <c r="A2204" s="72" t="s">
        <v>604</v>
      </c>
      <c r="B2204" s="66" t="s">
        <v>4410</v>
      </c>
      <c r="C2204" s="67">
        <v>17</v>
      </c>
      <c r="D2204" s="67" t="s">
        <v>343</v>
      </c>
      <c r="E2204" s="71">
        <v>0.14450522517396</v>
      </c>
      <c r="F2204" s="68">
        <v>34.0949820788531</v>
      </c>
      <c r="G2204" s="71">
        <v>9.5830020888117203E-3</v>
      </c>
      <c r="H2204" s="68">
        <v>6.2724014336917602</v>
      </c>
      <c r="I2204" s="71">
        <v>5.4719678719925601E-3</v>
      </c>
      <c r="J2204" s="68">
        <v>72.939068100358398</v>
      </c>
      <c r="K2204" s="71">
        <v>0.41846070556107501</v>
      </c>
      <c r="L2204" s="68">
        <v>71.594982078852993</v>
      </c>
    </row>
    <row r="2205" spans="1:12" x14ac:dyDescent="0.2">
      <c r="A2205" s="72" t="s">
        <v>4411</v>
      </c>
      <c r="B2205" s="66" t="s">
        <v>4412</v>
      </c>
      <c r="C2205" s="67">
        <v>17</v>
      </c>
      <c r="D2205" s="67" t="s">
        <v>343</v>
      </c>
      <c r="E2205" s="71">
        <v>0.29680569008024699</v>
      </c>
      <c r="F2205" s="68">
        <v>83.691756272401406</v>
      </c>
      <c r="G2205" s="71">
        <v>0.126146304561987</v>
      </c>
      <c r="H2205" s="68">
        <v>19.534050179211501</v>
      </c>
      <c r="I2205" s="71">
        <v>0.39638668165330099</v>
      </c>
      <c r="J2205" s="68">
        <v>98.028673835125403</v>
      </c>
      <c r="K2205" s="71">
        <v>0.36788408402545397</v>
      </c>
      <c r="L2205" s="68">
        <v>64.112903225806406</v>
      </c>
    </row>
    <row r="2206" spans="1:12" x14ac:dyDescent="0.2">
      <c r="A2206" s="72" t="s">
        <v>4413</v>
      </c>
      <c r="B2206" s="66" t="s">
        <v>4414</v>
      </c>
      <c r="C2206" s="67">
        <v>17</v>
      </c>
      <c r="D2206" s="67" t="s">
        <v>343</v>
      </c>
      <c r="E2206" s="71">
        <v>0.33307172499897802</v>
      </c>
      <c r="F2206" s="68">
        <v>89.829749103942703</v>
      </c>
      <c r="G2206" s="71">
        <v>0.40903183292377399</v>
      </c>
      <c r="H2206" s="68">
        <v>92.159498207885306</v>
      </c>
      <c r="I2206" s="71">
        <v>0.29934374318560403</v>
      </c>
      <c r="J2206" s="68">
        <v>96.639784946236603</v>
      </c>
      <c r="K2206" s="71">
        <v>0.29083959888755601</v>
      </c>
      <c r="L2206" s="68">
        <v>53.5394265232975</v>
      </c>
    </row>
    <row r="2207" spans="1:12" x14ac:dyDescent="0.2">
      <c r="A2207" s="72" t="s">
        <v>616</v>
      </c>
      <c r="B2207" s="66" t="s">
        <v>4415</v>
      </c>
      <c r="C2207" s="67">
        <v>17</v>
      </c>
      <c r="D2207" s="67" t="s">
        <v>343</v>
      </c>
      <c r="E2207" s="71">
        <v>0.13806694097057601</v>
      </c>
      <c r="F2207" s="68">
        <v>32.482078853046602</v>
      </c>
      <c r="G2207" s="71">
        <v>5.5235340815733197E-2</v>
      </c>
      <c r="H2207" s="68">
        <v>12.768817204301101</v>
      </c>
      <c r="I2207" s="71">
        <v>8.7266404720581607E-3</v>
      </c>
      <c r="J2207" s="68">
        <v>76.523297491039401</v>
      </c>
      <c r="K2207" s="71">
        <v>0.35023884162393598</v>
      </c>
      <c r="L2207" s="68">
        <v>62.0071684587814</v>
      </c>
    </row>
    <row r="2208" spans="1:12" x14ac:dyDescent="0.2">
      <c r="A2208" s="72" t="s">
        <v>4416</v>
      </c>
      <c r="B2208" s="66" t="s">
        <v>4417</v>
      </c>
      <c r="C2208" s="67">
        <v>17</v>
      </c>
      <c r="D2208" s="67" t="s">
        <v>343</v>
      </c>
      <c r="E2208" s="71">
        <v>0.291555129363952</v>
      </c>
      <c r="F2208" s="68">
        <v>82.168458781362006</v>
      </c>
      <c r="G2208" s="71">
        <v>0.18338233958785799</v>
      </c>
      <c r="H2208" s="68">
        <v>29.569892473118301</v>
      </c>
      <c r="I2208" s="71">
        <v>0.44965193453109598</v>
      </c>
      <c r="J2208" s="68">
        <v>98.297491039426504</v>
      </c>
      <c r="K2208" s="71">
        <v>0.24163111397289999</v>
      </c>
      <c r="L2208" s="68">
        <v>46.012544802867403</v>
      </c>
    </row>
    <row r="2209" spans="1:12" x14ac:dyDescent="0.2">
      <c r="A2209" s="72" t="s">
        <v>4418</v>
      </c>
      <c r="B2209" s="66" t="s">
        <v>4419</v>
      </c>
      <c r="C2209" s="67">
        <v>17</v>
      </c>
      <c r="D2209" s="67" t="s">
        <v>343</v>
      </c>
      <c r="E2209" s="71">
        <v>0.130275548874245</v>
      </c>
      <c r="F2209" s="68">
        <v>31.1827956989247</v>
      </c>
      <c r="G2209" s="71">
        <v>0.114240995152101</v>
      </c>
      <c r="H2209" s="68">
        <v>18.234767025089599</v>
      </c>
      <c r="I2209" s="71">
        <v>3.1227295207836701E-2</v>
      </c>
      <c r="J2209" s="68">
        <v>86.066308243727605</v>
      </c>
      <c r="K2209" s="71">
        <v>0.24535835626279701</v>
      </c>
      <c r="L2209" s="68">
        <v>46.953405017921099</v>
      </c>
    </row>
    <row r="2210" spans="1:12" x14ac:dyDescent="0.2">
      <c r="A2210" s="72" t="s">
        <v>4420</v>
      </c>
      <c r="B2210" s="66" t="s">
        <v>4421</v>
      </c>
      <c r="C2210" s="67">
        <v>17</v>
      </c>
      <c r="D2210" s="67" t="s">
        <v>343</v>
      </c>
      <c r="E2210" s="71">
        <v>0.21928790168613399</v>
      </c>
      <c r="F2210" s="68">
        <v>57.7060931899642</v>
      </c>
      <c r="G2210" s="71">
        <v>0.29832113551883599</v>
      </c>
      <c r="H2210" s="68">
        <v>45.161290322580598</v>
      </c>
      <c r="I2210" s="71">
        <v>0.18172200890342599</v>
      </c>
      <c r="J2210" s="68">
        <v>95.071684587813607</v>
      </c>
      <c r="K2210" s="71">
        <v>0.17782056063613999</v>
      </c>
      <c r="L2210" s="68">
        <v>36.155913978494603</v>
      </c>
    </row>
    <row r="2211" spans="1:12" x14ac:dyDescent="0.2">
      <c r="A2211" s="72" t="s">
        <v>4422</v>
      </c>
      <c r="B2211" s="66" t="s">
        <v>4423</v>
      </c>
      <c r="C2211" s="67">
        <v>17</v>
      </c>
      <c r="D2211" s="67" t="s">
        <v>343</v>
      </c>
      <c r="E2211" s="71">
        <v>0.182155996660855</v>
      </c>
      <c r="F2211" s="68">
        <v>45.519713261648697</v>
      </c>
      <c r="G2211" s="71">
        <v>0.17489700246942799</v>
      </c>
      <c r="H2211" s="68">
        <v>27.867383512544802</v>
      </c>
      <c r="I2211" s="71">
        <v>7.8525733325392102E-2</v>
      </c>
      <c r="J2211" s="68">
        <v>91.442652329749095</v>
      </c>
      <c r="K2211" s="71">
        <v>0.29304525418774602</v>
      </c>
      <c r="L2211" s="68">
        <v>53.987455197132597</v>
      </c>
    </row>
    <row r="2212" spans="1:12" x14ac:dyDescent="0.2">
      <c r="A2212" s="72" t="s">
        <v>4424</v>
      </c>
      <c r="B2212" s="66" t="s">
        <v>4425</v>
      </c>
      <c r="C2212" s="67">
        <v>17</v>
      </c>
      <c r="D2212" s="67" t="s">
        <v>343</v>
      </c>
      <c r="E2212" s="71">
        <v>0.16750882429560299</v>
      </c>
      <c r="F2212" s="68">
        <v>40.636200716845899</v>
      </c>
      <c r="G2212" s="71">
        <v>0.12323566154846501</v>
      </c>
      <c r="H2212" s="68">
        <v>19.3100358422939</v>
      </c>
      <c r="I2212" s="71">
        <v>0.144960731576495</v>
      </c>
      <c r="J2212" s="68">
        <v>94.354838709677395</v>
      </c>
      <c r="K2212" s="71">
        <v>0.234330079761848</v>
      </c>
      <c r="L2212" s="68">
        <v>44.847670250896101</v>
      </c>
    </row>
    <row r="2213" spans="1:12" x14ac:dyDescent="0.2">
      <c r="A2213" s="72" t="s">
        <v>4426</v>
      </c>
      <c r="B2213" s="66" t="s">
        <v>4427</v>
      </c>
      <c r="C2213" s="67">
        <v>17</v>
      </c>
      <c r="D2213" s="67" t="s">
        <v>343</v>
      </c>
      <c r="E2213" s="71">
        <v>0.37942276622536197</v>
      </c>
      <c r="F2213" s="68">
        <v>94.041218637992799</v>
      </c>
      <c r="G2213" s="71">
        <v>0.33333333271524002</v>
      </c>
      <c r="H2213" s="68">
        <v>56.989247311828002</v>
      </c>
      <c r="I2213" s="71">
        <v>3.7148458058333801E-5</v>
      </c>
      <c r="J2213" s="68">
        <v>27.553763440860202</v>
      </c>
      <c r="K2213" s="71">
        <v>0.80489781750278799</v>
      </c>
      <c r="L2213" s="68">
        <v>97.087813620071699</v>
      </c>
    </row>
    <row r="2214" spans="1:12" x14ac:dyDescent="0.2">
      <c r="A2214" s="72" t="s">
        <v>4428</v>
      </c>
      <c r="B2214" s="66" t="s">
        <v>4429</v>
      </c>
      <c r="C2214" s="67">
        <v>17</v>
      </c>
      <c r="D2214" s="67" t="s">
        <v>343</v>
      </c>
      <c r="E2214" s="71">
        <v>0.33407223032166</v>
      </c>
      <c r="F2214" s="68">
        <v>90.053763440860195</v>
      </c>
      <c r="G2214" s="71">
        <v>0.33201066666984103</v>
      </c>
      <c r="H2214" s="68">
        <v>53.091397849462403</v>
      </c>
      <c r="I2214" s="71">
        <v>7.6897308180750903E-5</v>
      </c>
      <c r="J2214" s="68">
        <v>32.526881720430097</v>
      </c>
      <c r="K2214" s="71">
        <v>0.67012912698695803</v>
      </c>
      <c r="L2214" s="68">
        <v>94.086021505376394</v>
      </c>
    </row>
    <row r="2215" spans="1:12" x14ac:dyDescent="0.2">
      <c r="A2215" s="72" t="s">
        <v>4430</v>
      </c>
      <c r="B2215" s="66" t="s">
        <v>4431</v>
      </c>
      <c r="C2215" s="67">
        <v>17</v>
      </c>
      <c r="D2215" s="67" t="s">
        <v>343</v>
      </c>
      <c r="E2215" s="71">
        <v>0.36991706754569997</v>
      </c>
      <c r="F2215" s="68">
        <v>93.458781362007201</v>
      </c>
      <c r="G2215" s="71">
        <v>0.33333333333333298</v>
      </c>
      <c r="H2215" s="68">
        <v>81.8100358422939</v>
      </c>
      <c r="I2215" s="71">
        <v>4.0120334703000499E-5</v>
      </c>
      <c r="J2215" s="68">
        <v>27.912186379928301</v>
      </c>
      <c r="K2215" s="71">
        <v>0.77637774896906397</v>
      </c>
      <c r="L2215" s="68">
        <v>96.594982078852993</v>
      </c>
    </row>
    <row r="2216" spans="1:12" x14ac:dyDescent="0.2">
      <c r="A2216" s="72" t="s">
        <v>4432</v>
      </c>
      <c r="B2216" s="66" t="s">
        <v>4433</v>
      </c>
      <c r="C2216" s="67">
        <v>17</v>
      </c>
      <c r="D2216" s="67" t="s">
        <v>343</v>
      </c>
      <c r="E2216" s="71">
        <v>0.28144250619428401</v>
      </c>
      <c r="F2216" s="68">
        <v>79.614695340501797</v>
      </c>
      <c r="G2216" s="71">
        <v>0.33333333333333298</v>
      </c>
      <c r="H2216" s="68">
        <v>81.8100358422939</v>
      </c>
      <c r="I2216" s="71">
        <v>4.9407449217583897E-5</v>
      </c>
      <c r="J2216" s="68">
        <v>29.659498207885299</v>
      </c>
      <c r="K2216" s="71">
        <v>0.51094477780030101</v>
      </c>
      <c r="L2216" s="68">
        <v>84.094982078852993</v>
      </c>
    </row>
    <row r="2217" spans="1:12" x14ac:dyDescent="0.2">
      <c r="A2217" s="72" t="s">
        <v>4434</v>
      </c>
      <c r="B2217" s="66" t="s">
        <v>4435</v>
      </c>
      <c r="C2217" s="67">
        <v>17</v>
      </c>
      <c r="D2217" s="67" t="s">
        <v>343</v>
      </c>
      <c r="E2217" s="71">
        <v>0.30178387367411402</v>
      </c>
      <c r="F2217" s="68">
        <v>84.767025089605696</v>
      </c>
      <c r="G2217" s="71">
        <v>0.33333333333333298</v>
      </c>
      <c r="H2217" s="68">
        <v>81.8100358422939</v>
      </c>
      <c r="I2217" s="71">
        <v>1.5268016261975201E-4</v>
      </c>
      <c r="J2217" s="68">
        <v>38.172043010752702</v>
      </c>
      <c r="K2217" s="71">
        <v>0.57186560752638804</v>
      </c>
      <c r="L2217" s="68">
        <v>89.202508960573496</v>
      </c>
    </row>
    <row r="2218" spans="1:12" x14ac:dyDescent="0.2">
      <c r="A2218" s="72" t="s">
        <v>4436</v>
      </c>
      <c r="B2218" s="66" t="s">
        <v>4437</v>
      </c>
      <c r="C2218" s="67">
        <v>17</v>
      </c>
      <c r="D2218" s="67" t="s">
        <v>343</v>
      </c>
      <c r="E2218" s="71">
        <v>0.14842238850030801</v>
      </c>
      <c r="F2218" s="68">
        <v>35.439068100358398</v>
      </c>
      <c r="G2218" s="71">
        <v>0.25860466646583502</v>
      </c>
      <c r="H2218" s="68">
        <v>39.874551971326198</v>
      </c>
      <c r="I2218" s="71">
        <v>1.9317198190333599E-5</v>
      </c>
      <c r="J2218" s="68">
        <v>23.969534050179199</v>
      </c>
      <c r="K2218" s="71">
        <v>0.18664318183689901</v>
      </c>
      <c r="L2218" s="68">
        <v>37.5</v>
      </c>
    </row>
    <row r="2219" spans="1:12" x14ac:dyDescent="0.2">
      <c r="A2219" s="72" t="s">
        <v>4438</v>
      </c>
      <c r="B2219" s="66" t="s">
        <v>4439</v>
      </c>
      <c r="C2219" s="67">
        <v>17</v>
      </c>
      <c r="D2219" s="67" t="s">
        <v>343</v>
      </c>
      <c r="E2219" s="71">
        <v>0.20836591659218301</v>
      </c>
      <c r="F2219" s="68">
        <v>54.256272401433698</v>
      </c>
      <c r="G2219" s="71">
        <v>0.33333333333333298</v>
      </c>
      <c r="H2219" s="68">
        <v>81.8100358422939</v>
      </c>
      <c r="I2219" s="71">
        <v>8.7298876437084396E-5</v>
      </c>
      <c r="J2219" s="68">
        <v>33.422939068100398</v>
      </c>
      <c r="K2219" s="71">
        <v>0.29167711756678</v>
      </c>
      <c r="L2219" s="68">
        <v>53.763440860214999</v>
      </c>
    </row>
    <row r="2220" spans="1:12" x14ac:dyDescent="0.2">
      <c r="A2220" s="72" t="s">
        <v>4440</v>
      </c>
      <c r="B2220" s="66" t="s">
        <v>4441</v>
      </c>
      <c r="C2220" s="67">
        <v>17</v>
      </c>
      <c r="D2220" s="67" t="s">
        <v>343</v>
      </c>
      <c r="E2220" s="71">
        <v>0.234928612511978</v>
      </c>
      <c r="F2220" s="68">
        <v>62.768817204301101</v>
      </c>
      <c r="G2220" s="71">
        <v>0.33053533341485403</v>
      </c>
      <c r="H2220" s="68">
        <v>52.329749103942703</v>
      </c>
      <c r="I2220" s="71">
        <v>4.3352250554075502E-4</v>
      </c>
      <c r="J2220" s="68">
        <v>50.268817204301101</v>
      </c>
      <c r="K2220" s="71">
        <v>0.37381698161554</v>
      </c>
      <c r="L2220" s="68">
        <v>65.322580645161295</v>
      </c>
    </row>
    <row r="2221" spans="1:12" x14ac:dyDescent="0.2">
      <c r="A2221" s="72" t="s">
        <v>4442</v>
      </c>
      <c r="B2221" s="66" t="s">
        <v>4443</v>
      </c>
      <c r="C2221" s="67">
        <v>17</v>
      </c>
      <c r="D2221" s="67" t="s">
        <v>343</v>
      </c>
      <c r="E2221" s="71">
        <v>0.15163925165249301</v>
      </c>
      <c r="F2221" s="68">
        <v>36.155913978494603</v>
      </c>
      <c r="G2221" s="71">
        <v>0.26756466608708401</v>
      </c>
      <c r="H2221" s="68">
        <v>41.397849462365599</v>
      </c>
      <c r="I2221" s="71">
        <v>7.0990703349475804E-4</v>
      </c>
      <c r="J2221" s="68">
        <v>56.048387096774199</v>
      </c>
      <c r="K2221" s="71">
        <v>0.18664318183689901</v>
      </c>
      <c r="L2221" s="68">
        <v>37.5</v>
      </c>
    </row>
    <row r="2222" spans="1:12" x14ac:dyDescent="0.2">
      <c r="A2222" s="72" t="s">
        <v>757</v>
      </c>
      <c r="B2222" s="66" t="s">
        <v>4444</v>
      </c>
      <c r="C2222" s="67">
        <v>17</v>
      </c>
      <c r="D2222" s="67" t="s">
        <v>343</v>
      </c>
      <c r="E2222" s="71">
        <v>0.116939861624377</v>
      </c>
      <c r="F2222" s="68">
        <v>27.195340501792099</v>
      </c>
      <c r="G2222" s="71">
        <v>0.18946902153620299</v>
      </c>
      <c r="H2222" s="68">
        <v>30.734767025089599</v>
      </c>
      <c r="I2222" s="71">
        <v>4.9117679182173303E-4</v>
      </c>
      <c r="J2222" s="68">
        <v>51.612903225806399</v>
      </c>
      <c r="K2222" s="71">
        <v>0.16085938654510601</v>
      </c>
      <c r="L2222" s="68">
        <v>33.646953405017904</v>
      </c>
    </row>
    <row r="2223" spans="1:12" x14ac:dyDescent="0.2">
      <c r="A2223" s="72" t="s">
        <v>4445</v>
      </c>
      <c r="B2223" s="66" t="s">
        <v>4446</v>
      </c>
      <c r="C2223" s="67">
        <v>17</v>
      </c>
      <c r="D2223" s="67" t="s">
        <v>343</v>
      </c>
      <c r="E2223" s="71">
        <v>0.22468253195649701</v>
      </c>
      <c r="F2223" s="68">
        <v>59.767025089605703</v>
      </c>
      <c r="G2223" s="71">
        <v>0.22726533221678799</v>
      </c>
      <c r="H2223" s="68">
        <v>36.2455197132617</v>
      </c>
      <c r="I2223" s="71">
        <v>3.3210749964497302E-4</v>
      </c>
      <c r="J2223" s="68">
        <v>47.535842293906803</v>
      </c>
      <c r="K2223" s="71">
        <v>0.446450156153058</v>
      </c>
      <c r="L2223" s="68">
        <v>75.672043010752702</v>
      </c>
    </row>
    <row r="2224" spans="1:12" x14ac:dyDescent="0.2">
      <c r="A2224" s="72" t="s">
        <v>4447</v>
      </c>
      <c r="B2224" s="66" t="s">
        <v>4448</v>
      </c>
      <c r="C2224" s="67">
        <v>17</v>
      </c>
      <c r="D2224" s="67" t="s">
        <v>343</v>
      </c>
      <c r="E2224" s="71">
        <v>0.217091355819336</v>
      </c>
      <c r="F2224" s="68">
        <v>56.854838709677402</v>
      </c>
      <c r="G2224" s="71">
        <v>0.32234899877435602</v>
      </c>
      <c r="H2224" s="68">
        <v>50.313620071684603</v>
      </c>
      <c r="I2224" s="71">
        <v>5.8932969287046899E-4</v>
      </c>
      <c r="J2224" s="68">
        <v>53.629032258064498</v>
      </c>
      <c r="K2224" s="71">
        <v>0.328335738990781</v>
      </c>
      <c r="L2224" s="68">
        <v>59.094982078853</v>
      </c>
    </row>
    <row r="2225" spans="1:12" x14ac:dyDescent="0.2">
      <c r="A2225" s="72" t="s">
        <v>4449</v>
      </c>
      <c r="B2225" s="66" t="s">
        <v>4450</v>
      </c>
      <c r="C2225" s="67">
        <v>17</v>
      </c>
      <c r="D2225" s="67" t="s">
        <v>343</v>
      </c>
      <c r="E2225" s="71">
        <v>0.34941482867916002</v>
      </c>
      <c r="F2225" s="68">
        <v>91.890681003584206</v>
      </c>
      <c r="G2225" s="71">
        <v>0.28293166967122302</v>
      </c>
      <c r="H2225" s="68">
        <v>43.413978494623699</v>
      </c>
      <c r="I2225" s="71">
        <v>0.45614390676670102</v>
      </c>
      <c r="J2225" s="68">
        <v>98.342293906809999</v>
      </c>
      <c r="K2225" s="71">
        <v>0.30916890959955601</v>
      </c>
      <c r="L2225" s="68">
        <v>56.406810035842298</v>
      </c>
    </row>
    <row r="2226" spans="1:12" x14ac:dyDescent="0.2">
      <c r="A2226" s="72" t="s">
        <v>4451</v>
      </c>
      <c r="B2226" s="66" t="s">
        <v>4452</v>
      </c>
      <c r="C2226" s="67">
        <v>17</v>
      </c>
      <c r="D2226" s="67" t="s">
        <v>343</v>
      </c>
      <c r="E2226" s="71">
        <v>0.21327860209334901</v>
      </c>
      <c r="F2226" s="68">
        <v>55.5555555555556</v>
      </c>
      <c r="G2226" s="71">
        <v>0.33329333329417299</v>
      </c>
      <c r="H2226" s="68">
        <v>55.331541218638002</v>
      </c>
      <c r="I2226" s="71">
        <v>6.8802528975593098E-3</v>
      </c>
      <c r="J2226" s="68">
        <v>74.865591397849499</v>
      </c>
      <c r="K2226" s="71">
        <v>0.299662220088315</v>
      </c>
      <c r="L2226" s="68">
        <v>55.062724014336901</v>
      </c>
    </row>
    <row r="2227" spans="1:12" x14ac:dyDescent="0.2">
      <c r="A2227" s="72" t="s">
        <v>4453</v>
      </c>
      <c r="B2227" s="66" t="s">
        <v>4454</v>
      </c>
      <c r="C2227" s="67">
        <v>17</v>
      </c>
      <c r="D2227" s="67" t="s">
        <v>343</v>
      </c>
      <c r="E2227" s="71">
        <v>0.28930049988775702</v>
      </c>
      <c r="F2227" s="68">
        <v>81.451612903225794</v>
      </c>
      <c r="G2227" s="71">
        <v>0.33461332984484798</v>
      </c>
      <c r="H2227" s="68">
        <v>81.899641577060905</v>
      </c>
      <c r="I2227" s="71">
        <v>0.26298353694305598</v>
      </c>
      <c r="J2227" s="68">
        <v>96.012544802867396</v>
      </c>
      <c r="K2227" s="71">
        <v>0.27030463287536599</v>
      </c>
      <c r="L2227" s="68">
        <v>50.179211469534003</v>
      </c>
    </row>
    <row r="2228" spans="1:12" x14ac:dyDescent="0.2">
      <c r="A2228" s="72" t="s">
        <v>1063</v>
      </c>
      <c r="B2228" s="66" t="s">
        <v>4455</v>
      </c>
      <c r="C2228" s="67">
        <v>17</v>
      </c>
      <c r="D2228" s="67" t="s">
        <v>343</v>
      </c>
      <c r="E2228" s="71">
        <v>0.202070797804385</v>
      </c>
      <c r="F2228" s="68">
        <v>51.657706093190001</v>
      </c>
      <c r="G2228" s="71">
        <v>0.30508599922117402</v>
      </c>
      <c r="H2228" s="68">
        <v>46.818996415770599</v>
      </c>
      <c r="I2228" s="71">
        <v>2.1999140115857099E-2</v>
      </c>
      <c r="J2228" s="68">
        <v>83.557347670250905</v>
      </c>
      <c r="K2228" s="71">
        <v>0.27912725407612499</v>
      </c>
      <c r="L2228" s="68">
        <v>51.836917562723997</v>
      </c>
    </row>
    <row r="2229" spans="1:12" x14ac:dyDescent="0.2">
      <c r="A2229" s="72" t="s">
        <v>604</v>
      </c>
      <c r="B2229" s="66" t="s">
        <v>4456</v>
      </c>
      <c r="C2229" s="67">
        <v>12</v>
      </c>
      <c r="D2229" s="67" t="s">
        <v>343</v>
      </c>
      <c r="E2229" s="71">
        <v>0.260383438982217</v>
      </c>
      <c r="F2229" s="68">
        <v>72.2222222222222</v>
      </c>
      <c r="G2229" s="71">
        <v>0.32601366678662502</v>
      </c>
      <c r="H2229" s="68">
        <v>51.478494623655898</v>
      </c>
      <c r="I2229" s="71">
        <v>5.27996000107612E-2</v>
      </c>
      <c r="J2229" s="68">
        <v>89.695340501792103</v>
      </c>
      <c r="K2229" s="71">
        <v>0.40233705014926502</v>
      </c>
      <c r="L2229" s="68">
        <v>69.354838709677395</v>
      </c>
    </row>
    <row r="2230" spans="1:12" x14ac:dyDescent="0.2">
      <c r="A2230" s="72" t="s">
        <v>4457</v>
      </c>
      <c r="B2230" s="66" t="s">
        <v>4458</v>
      </c>
      <c r="C2230" s="67">
        <v>17</v>
      </c>
      <c r="D2230" s="67" t="s">
        <v>343</v>
      </c>
      <c r="E2230" s="71">
        <v>0.20690440200344201</v>
      </c>
      <c r="F2230" s="68">
        <v>53.808243727598601</v>
      </c>
      <c r="G2230" s="71">
        <v>0.33285433329088299</v>
      </c>
      <c r="H2230" s="68">
        <v>54.077060931899602</v>
      </c>
      <c r="I2230" s="71">
        <v>1.9759895144266099E-2</v>
      </c>
      <c r="J2230" s="68">
        <v>82.392473118279597</v>
      </c>
      <c r="K2230" s="71">
        <v>0.26809897757517598</v>
      </c>
      <c r="L2230" s="68">
        <v>49.820788530465897</v>
      </c>
    </row>
    <row r="2231" spans="1:12" x14ac:dyDescent="0.2">
      <c r="A2231" s="72" t="s">
        <v>4459</v>
      </c>
      <c r="B2231" s="66" t="s">
        <v>4460</v>
      </c>
      <c r="C2231" s="67">
        <v>17</v>
      </c>
      <c r="D2231" s="67" t="s">
        <v>343</v>
      </c>
      <c r="E2231" s="71">
        <v>0.23272585376124399</v>
      </c>
      <c r="F2231" s="68">
        <v>61.693548387096797</v>
      </c>
      <c r="G2231" s="71">
        <v>0.31283566635601801</v>
      </c>
      <c r="H2231" s="68">
        <v>48.297491039426497</v>
      </c>
      <c r="I2231" s="71">
        <v>1.2362431991399501E-2</v>
      </c>
      <c r="J2231" s="68">
        <v>78.987455197132604</v>
      </c>
      <c r="K2231" s="71">
        <v>0.37297946293631601</v>
      </c>
      <c r="L2231" s="68">
        <v>65.232974910394304</v>
      </c>
    </row>
    <row r="2232" spans="1:12" x14ac:dyDescent="0.2">
      <c r="A2232" s="72" t="s">
        <v>1431</v>
      </c>
      <c r="B2232" s="66" t="s">
        <v>4461</v>
      </c>
      <c r="C2232" s="67">
        <v>17</v>
      </c>
      <c r="D2232" s="67" t="s">
        <v>343</v>
      </c>
      <c r="E2232" s="71">
        <v>0.19609113470321399</v>
      </c>
      <c r="F2232" s="68">
        <v>49.731182795698899</v>
      </c>
      <c r="G2232" s="71">
        <v>0.29303366676837</v>
      </c>
      <c r="H2232" s="68">
        <v>44.399641577060898</v>
      </c>
      <c r="I2232" s="71">
        <v>9.4955173645784197E-3</v>
      </c>
      <c r="J2232" s="68">
        <v>77.240143369175598</v>
      </c>
      <c r="K2232" s="71">
        <v>0.28574421997669402</v>
      </c>
      <c r="L2232" s="68">
        <v>53.001792114695299</v>
      </c>
    </row>
    <row r="2233" spans="1:12" x14ac:dyDescent="0.2">
      <c r="A2233" s="72" t="s">
        <v>4462</v>
      </c>
      <c r="B2233" s="66" t="s">
        <v>4463</v>
      </c>
      <c r="C2233" s="67">
        <v>17</v>
      </c>
      <c r="D2233" s="67" t="s">
        <v>343</v>
      </c>
      <c r="E2233" s="71">
        <v>0.18155758303511299</v>
      </c>
      <c r="F2233" s="68">
        <v>45.385304659498203</v>
      </c>
      <c r="G2233" s="71">
        <v>0.33333333333333298</v>
      </c>
      <c r="H2233" s="68">
        <v>81.8100358422939</v>
      </c>
      <c r="I2233" s="71">
        <v>4.3402563302041798E-4</v>
      </c>
      <c r="J2233" s="68">
        <v>50.313620071684603</v>
      </c>
      <c r="K2233" s="71">
        <v>0.21090539013898599</v>
      </c>
      <c r="L2233" s="68">
        <v>41.397849462365599</v>
      </c>
    </row>
    <row r="2234" spans="1:12" x14ac:dyDescent="0.2">
      <c r="A2234" s="72" t="s">
        <v>4464</v>
      </c>
      <c r="B2234" s="66" t="s">
        <v>4465</v>
      </c>
      <c r="C2234" s="67">
        <v>17</v>
      </c>
      <c r="D2234" s="67" t="s">
        <v>343</v>
      </c>
      <c r="E2234" s="71">
        <v>0.20497852301019001</v>
      </c>
      <c r="F2234" s="68">
        <v>53.001792114695299</v>
      </c>
      <c r="G2234" s="71">
        <v>0.33333333333333298</v>
      </c>
      <c r="H2234" s="68">
        <v>81.8100358422939</v>
      </c>
      <c r="I2234" s="71">
        <v>2.6932632092291998E-4</v>
      </c>
      <c r="J2234" s="68">
        <v>44.937275985663099</v>
      </c>
      <c r="K2234" s="71">
        <v>0.281332909376314</v>
      </c>
      <c r="L2234" s="68">
        <v>52.1505376344086</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2234"/>
  <sheetViews>
    <sheetView zoomScaleNormal="100" workbookViewId="0">
      <pane ySplit="2" topLeftCell="A3" activePane="bottomLeft" state="frozen"/>
      <selection pane="bottomLeft" activeCell="A3" sqref="A3"/>
    </sheetView>
  </sheetViews>
  <sheetFormatPr defaultRowHeight="12.75" x14ac:dyDescent="0.2"/>
  <cols>
    <col min="1" max="1" width="37.7109375" customWidth="1"/>
    <col min="2" max="2" width="14.28515625" style="1" bestFit="1" customWidth="1"/>
    <col min="3" max="3" width="10.140625" bestFit="1" customWidth="1"/>
    <col min="4" max="4" width="9.7109375" customWidth="1"/>
    <col min="5" max="5" width="25.140625" bestFit="1" customWidth="1"/>
    <col min="6" max="6" width="29" bestFit="1" customWidth="1"/>
    <col min="7" max="7" width="28.5703125" bestFit="1" customWidth="1"/>
    <col min="8" max="8" width="32.42578125" bestFit="1" customWidth="1"/>
    <col min="9" max="9" width="27.85546875" bestFit="1" customWidth="1"/>
    <col min="10" max="10" width="31.7109375" bestFit="1" customWidth="1"/>
    <col min="11" max="11" width="25.5703125" bestFit="1" customWidth="1"/>
    <col min="12" max="12" width="29.28515625" bestFit="1" customWidth="1"/>
    <col min="13" max="13" width="25.5703125" style="4" bestFit="1" customWidth="1"/>
    <col min="14" max="14" width="29.28515625" style="4" bestFit="1" customWidth="1"/>
    <col min="15" max="15" width="24.85546875" style="4" bestFit="1" customWidth="1"/>
    <col min="16" max="16" width="28.7109375" style="4" bestFit="1" customWidth="1"/>
    <col min="17" max="17" width="25.140625" style="4" bestFit="1" customWidth="1"/>
    <col min="18" max="18" width="29" style="4" bestFit="1" customWidth="1"/>
  </cols>
  <sheetData>
    <row r="1" spans="1:18" s="9" customFormat="1" ht="15.75" customHeight="1" thickBot="1" x14ac:dyDescent="0.25">
      <c r="A1" s="199" t="s">
        <v>109</v>
      </c>
      <c r="B1" s="200"/>
      <c r="C1" s="200"/>
      <c r="D1" s="201"/>
      <c r="E1" s="204" t="s">
        <v>102</v>
      </c>
      <c r="F1" s="205"/>
      <c r="G1" s="204" t="s">
        <v>7</v>
      </c>
      <c r="H1" s="205"/>
      <c r="I1" s="204" t="s">
        <v>15</v>
      </c>
      <c r="J1" s="205"/>
      <c r="K1" s="204" t="s">
        <v>22</v>
      </c>
      <c r="L1" s="205"/>
      <c r="M1" s="204" t="s">
        <v>26</v>
      </c>
      <c r="N1" s="205"/>
      <c r="O1" s="204" t="s">
        <v>28</v>
      </c>
      <c r="P1" s="205"/>
      <c r="Q1" s="204" t="s">
        <v>32</v>
      </c>
      <c r="R1" s="205"/>
    </row>
    <row r="2" spans="1:18" s="12" customFormat="1" ht="13.5" thickBot="1" x14ac:dyDescent="0.25">
      <c r="A2" s="11" t="s">
        <v>55</v>
      </c>
      <c r="B2" s="10" t="s">
        <v>0</v>
      </c>
      <c r="C2" s="11" t="s">
        <v>1</v>
      </c>
      <c r="D2" s="11" t="s">
        <v>2</v>
      </c>
      <c r="E2" s="11" t="s">
        <v>269</v>
      </c>
      <c r="F2" s="11" t="s">
        <v>270</v>
      </c>
      <c r="G2" s="11" t="s">
        <v>271</v>
      </c>
      <c r="H2" s="11" t="s">
        <v>272</v>
      </c>
      <c r="I2" s="11" t="s">
        <v>273</v>
      </c>
      <c r="J2" s="11" t="s">
        <v>274</v>
      </c>
      <c r="K2" s="11" t="s">
        <v>275</v>
      </c>
      <c r="L2" s="11" t="s">
        <v>276</v>
      </c>
      <c r="M2" s="11" t="s">
        <v>277</v>
      </c>
      <c r="N2" s="11" t="s">
        <v>278</v>
      </c>
      <c r="O2" s="11" t="s">
        <v>279</v>
      </c>
      <c r="P2" s="11" t="s">
        <v>280</v>
      </c>
      <c r="Q2" s="11" t="s">
        <v>281</v>
      </c>
      <c r="R2" s="11" t="s">
        <v>282</v>
      </c>
    </row>
    <row r="3" spans="1:18" x14ac:dyDescent="0.2">
      <c r="A3" s="72" t="s">
        <v>341</v>
      </c>
      <c r="B3" s="66" t="s">
        <v>342</v>
      </c>
      <c r="C3" s="67">
        <v>17</v>
      </c>
      <c r="D3" s="67" t="s">
        <v>343</v>
      </c>
      <c r="E3" s="71">
        <v>0.80211478238741396</v>
      </c>
      <c r="F3" s="68">
        <v>63.392857142857103</v>
      </c>
      <c r="G3" s="71">
        <v>0.88769439461766997</v>
      </c>
      <c r="H3" s="68">
        <v>90.011160714285694</v>
      </c>
      <c r="I3" s="71">
        <v>0.884358687338339</v>
      </c>
      <c r="J3" s="68">
        <v>88.616071428571402</v>
      </c>
      <c r="K3" s="71">
        <v>0.94821657898424205</v>
      </c>
      <c r="L3" s="68">
        <v>78.962053571428598</v>
      </c>
      <c r="M3" s="71">
        <v>0.90574040908662501</v>
      </c>
      <c r="N3" s="68">
        <v>75.446428571428598</v>
      </c>
      <c r="O3" s="71">
        <v>0.38456384191019599</v>
      </c>
      <c r="P3" s="68">
        <v>28.896672504378301</v>
      </c>
      <c r="Q3" s="71"/>
      <c r="R3" s="68"/>
    </row>
    <row r="4" spans="1:18" x14ac:dyDescent="0.2">
      <c r="A4" s="72" t="s">
        <v>344</v>
      </c>
      <c r="B4" s="66" t="s">
        <v>345</v>
      </c>
      <c r="C4" s="67">
        <v>17</v>
      </c>
      <c r="D4" s="67" t="s">
        <v>343</v>
      </c>
      <c r="E4" s="71">
        <v>0.82300157844256105</v>
      </c>
      <c r="F4" s="68">
        <v>70.982142857142904</v>
      </c>
      <c r="G4" s="71">
        <v>0.89044986013997196</v>
      </c>
      <c r="H4" s="68">
        <v>90.904017857142904</v>
      </c>
      <c r="I4" s="71">
        <v>0.90359591859083399</v>
      </c>
      <c r="J4" s="68">
        <v>92.857142857142904</v>
      </c>
      <c r="K4" s="71">
        <v>0.99071958855122599</v>
      </c>
      <c r="L4" s="68">
        <v>90.290178571428598</v>
      </c>
      <c r="M4" s="71">
        <v>0.92459232726929996</v>
      </c>
      <c r="N4" s="68">
        <v>79.966517857142904</v>
      </c>
      <c r="O4" s="71">
        <v>0.40565019766147398</v>
      </c>
      <c r="P4" s="68">
        <v>31.932282545242298</v>
      </c>
      <c r="Q4" s="71"/>
      <c r="R4" s="68"/>
    </row>
    <row r="5" spans="1:18" x14ac:dyDescent="0.2">
      <c r="A5" s="72" t="s">
        <v>346</v>
      </c>
      <c r="B5" s="66" t="s">
        <v>347</v>
      </c>
      <c r="C5" s="67">
        <v>17</v>
      </c>
      <c r="D5" s="67" t="s">
        <v>343</v>
      </c>
      <c r="E5" s="71">
        <v>0.8159098698442</v>
      </c>
      <c r="F5" s="68">
        <v>67.801339285714306</v>
      </c>
      <c r="G5" s="71">
        <v>0.88113069476356198</v>
      </c>
      <c r="H5" s="68">
        <v>87.779017857142904</v>
      </c>
      <c r="I5" s="71">
        <v>0.91118628202082896</v>
      </c>
      <c r="J5" s="68">
        <v>94.029017857142904</v>
      </c>
      <c r="K5" s="71">
        <v>0.93603713547327505</v>
      </c>
      <c r="L5" s="68">
        <v>75.948660714285694</v>
      </c>
      <c r="M5" s="71">
        <v>0.97172212272598701</v>
      </c>
      <c r="N5" s="68">
        <v>89.732142857142904</v>
      </c>
      <c r="O5" s="71">
        <v>0.37947311423734698</v>
      </c>
      <c r="P5" s="68">
        <v>28.4296555750146</v>
      </c>
      <c r="Q5" s="71"/>
      <c r="R5" s="68"/>
    </row>
    <row r="6" spans="1:18" x14ac:dyDescent="0.2">
      <c r="A6" s="72" t="s">
        <v>348</v>
      </c>
      <c r="B6" s="66" t="s">
        <v>349</v>
      </c>
      <c r="C6" s="67">
        <v>17</v>
      </c>
      <c r="D6" s="67" t="s">
        <v>343</v>
      </c>
      <c r="E6" s="71">
        <v>0.854542829117094</v>
      </c>
      <c r="F6" s="68">
        <v>83.258928571428598</v>
      </c>
      <c r="G6" s="71">
        <v>0.84537422945730301</v>
      </c>
      <c r="H6" s="68">
        <v>61.439732142857103</v>
      </c>
      <c r="I6" s="71">
        <v>0.94360361099134504</v>
      </c>
      <c r="J6" s="68">
        <v>97.544642857142904</v>
      </c>
      <c r="K6" s="71">
        <v>1</v>
      </c>
      <c r="L6" s="68">
        <v>100</v>
      </c>
      <c r="M6" s="71">
        <v>1</v>
      </c>
      <c r="N6" s="68">
        <v>100</v>
      </c>
      <c r="O6" s="71">
        <v>0.48373630513682098</v>
      </c>
      <c r="P6" s="68">
        <v>44.6584938704028</v>
      </c>
      <c r="Q6" s="71"/>
      <c r="R6" s="68"/>
    </row>
    <row r="7" spans="1:18" x14ac:dyDescent="0.2">
      <c r="A7" s="72" t="s">
        <v>350</v>
      </c>
      <c r="B7" s="66" t="s">
        <v>351</v>
      </c>
      <c r="C7" s="67">
        <v>17</v>
      </c>
      <c r="D7" s="67" t="s">
        <v>343</v>
      </c>
      <c r="E7" s="71">
        <v>0.84406316776202095</v>
      </c>
      <c r="F7" s="68">
        <v>79.185267857142904</v>
      </c>
      <c r="G7" s="71">
        <v>0.89398412804281202</v>
      </c>
      <c r="H7" s="68">
        <v>91.852678571428598</v>
      </c>
      <c r="I7" s="71">
        <v>0.90425736542468005</v>
      </c>
      <c r="J7" s="68">
        <v>92.96875</v>
      </c>
      <c r="K7" s="71">
        <v>0.99367888748419697</v>
      </c>
      <c r="L7" s="68">
        <v>91.127232142857096</v>
      </c>
      <c r="M7" s="71">
        <v>1</v>
      </c>
      <c r="N7" s="68">
        <v>100</v>
      </c>
      <c r="O7" s="71">
        <v>0.42839545785841598</v>
      </c>
      <c r="P7" s="68">
        <v>35.610040863981297</v>
      </c>
      <c r="Q7" s="71"/>
      <c r="R7" s="68"/>
    </row>
    <row r="8" spans="1:18" x14ac:dyDescent="0.2">
      <c r="A8" s="72" t="s">
        <v>352</v>
      </c>
      <c r="B8" s="66" t="s">
        <v>353</v>
      </c>
      <c r="C8" s="67">
        <v>17</v>
      </c>
      <c r="D8" s="67" t="s">
        <v>343</v>
      </c>
      <c r="E8" s="71">
        <v>0.82071669610540399</v>
      </c>
      <c r="F8" s="68">
        <v>69.921875</v>
      </c>
      <c r="G8" s="71">
        <v>0.84496090794460899</v>
      </c>
      <c r="H8" s="68">
        <v>60.770089285714299</v>
      </c>
      <c r="I8" s="71">
        <v>0.91727208689663697</v>
      </c>
      <c r="J8" s="68">
        <v>94.866071428571402</v>
      </c>
      <c r="K8" s="71">
        <v>0.96979912909116495</v>
      </c>
      <c r="L8" s="68">
        <v>84.375</v>
      </c>
      <c r="M8" s="71">
        <v>0.90574040908662501</v>
      </c>
      <c r="N8" s="68">
        <v>75.446428571428598</v>
      </c>
      <c r="O8" s="71">
        <v>0.46581094750798302</v>
      </c>
      <c r="P8" s="68">
        <v>41.6228838295388</v>
      </c>
      <c r="Q8" s="71"/>
      <c r="R8" s="68"/>
    </row>
    <row r="9" spans="1:18" x14ac:dyDescent="0.2">
      <c r="A9" s="72" t="s">
        <v>354</v>
      </c>
      <c r="B9" s="66" t="s">
        <v>355</v>
      </c>
      <c r="C9" s="67">
        <v>17</v>
      </c>
      <c r="D9" s="67" t="s">
        <v>343</v>
      </c>
      <c r="E9" s="71">
        <v>0.79765380876937597</v>
      </c>
      <c r="F9" s="68">
        <v>61.774553571428598</v>
      </c>
      <c r="G9" s="71">
        <v>0.85336053522783895</v>
      </c>
      <c r="H9" s="68">
        <v>70.479910714285694</v>
      </c>
      <c r="I9" s="71">
        <v>0.89649792884969703</v>
      </c>
      <c r="J9" s="68">
        <v>91.629464285714306</v>
      </c>
      <c r="K9" s="71">
        <v>0.89804539510602499</v>
      </c>
      <c r="L9" s="68">
        <v>61.216517857142897</v>
      </c>
      <c r="M9" s="71">
        <v>0.97172212272598701</v>
      </c>
      <c r="N9" s="68">
        <v>89.732142857142904</v>
      </c>
      <c r="O9" s="71">
        <v>0.36864306193733198</v>
      </c>
      <c r="P9" s="68">
        <v>27.145359019264401</v>
      </c>
      <c r="Q9" s="71"/>
      <c r="R9" s="68"/>
    </row>
    <row r="10" spans="1:18" x14ac:dyDescent="0.2">
      <c r="A10" s="72" t="s">
        <v>356</v>
      </c>
      <c r="B10" s="66" t="s">
        <v>357</v>
      </c>
      <c r="C10" s="67">
        <v>17</v>
      </c>
      <c r="D10" s="67" t="s">
        <v>343</v>
      </c>
      <c r="E10" s="71">
        <v>0.80954991376733099</v>
      </c>
      <c r="F10" s="68">
        <v>65.680803571428598</v>
      </c>
      <c r="G10" s="71">
        <v>0.87403860519268195</v>
      </c>
      <c r="H10" s="68">
        <v>84.486607142857096</v>
      </c>
      <c r="I10" s="71">
        <v>0.93594425884469201</v>
      </c>
      <c r="J10" s="68">
        <v>96.763392857142904</v>
      </c>
      <c r="K10" s="71">
        <v>0.85531675797162499</v>
      </c>
      <c r="L10" s="68">
        <v>45.647321428571402</v>
      </c>
      <c r="M10" s="71">
        <v>1</v>
      </c>
      <c r="N10" s="68">
        <v>100</v>
      </c>
      <c r="O10" s="71">
        <v>0.38244994682765698</v>
      </c>
      <c r="P10" s="68">
        <v>28.604786923525999</v>
      </c>
      <c r="Q10" s="71"/>
      <c r="R10" s="68"/>
    </row>
    <row r="11" spans="1:18" x14ac:dyDescent="0.2">
      <c r="A11" s="72" t="s">
        <v>358</v>
      </c>
      <c r="B11" s="66" t="s">
        <v>359</v>
      </c>
      <c r="C11" s="67">
        <v>17</v>
      </c>
      <c r="D11" s="67" t="s">
        <v>343</v>
      </c>
      <c r="E11" s="71">
        <v>0.84877631582574498</v>
      </c>
      <c r="F11" s="68">
        <v>81.361607142857096</v>
      </c>
      <c r="G11" s="71">
        <v>0.96469580645786801</v>
      </c>
      <c r="H11" s="68">
        <v>98.716517857142904</v>
      </c>
      <c r="I11" s="71">
        <v>0.92819021151622805</v>
      </c>
      <c r="J11" s="68">
        <v>95.535714285714306</v>
      </c>
      <c r="K11" s="71">
        <v>0.978849242180034</v>
      </c>
      <c r="L11" s="68">
        <v>86.662946428571402</v>
      </c>
      <c r="M11" s="71">
        <v>0.95287020454331295</v>
      </c>
      <c r="N11" s="68">
        <v>85.658482142857096</v>
      </c>
      <c r="O11" s="71">
        <v>0.41927611443128399</v>
      </c>
      <c r="P11" s="68">
        <v>34.442498540572103</v>
      </c>
      <c r="Q11" s="71"/>
      <c r="R11" s="68"/>
    </row>
    <row r="12" spans="1:18" x14ac:dyDescent="0.2">
      <c r="A12" s="72" t="s">
        <v>360</v>
      </c>
      <c r="B12" s="66" t="s">
        <v>361</v>
      </c>
      <c r="C12" s="67">
        <v>17</v>
      </c>
      <c r="D12" s="67" t="s">
        <v>343</v>
      </c>
      <c r="E12" s="71">
        <v>0.85024990342954099</v>
      </c>
      <c r="F12" s="68">
        <v>81.640625</v>
      </c>
      <c r="G12" s="71">
        <v>0.85234490339583602</v>
      </c>
      <c r="H12" s="68">
        <v>69.363839285714306</v>
      </c>
      <c r="I12" s="71">
        <v>0.892193644974411</v>
      </c>
      <c r="J12" s="68">
        <v>90.848214285714306</v>
      </c>
      <c r="K12" s="71">
        <v>1</v>
      </c>
      <c r="L12" s="68">
        <v>100</v>
      </c>
      <c r="M12" s="71">
        <v>0.99057404090866297</v>
      </c>
      <c r="N12" s="68">
        <v>94.419642857142904</v>
      </c>
      <c r="O12" s="71">
        <v>0.51613692786879695</v>
      </c>
      <c r="P12" s="68">
        <v>50.204319906596602</v>
      </c>
      <c r="Q12" s="71"/>
      <c r="R12" s="68"/>
    </row>
    <row r="13" spans="1:18" x14ac:dyDescent="0.2">
      <c r="A13" s="72" t="s">
        <v>362</v>
      </c>
      <c r="B13" s="66" t="s">
        <v>363</v>
      </c>
      <c r="C13" s="67">
        <v>17</v>
      </c>
      <c r="D13" s="67" t="s">
        <v>343</v>
      </c>
      <c r="E13" s="71">
        <v>0.816546796069752</v>
      </c>
      <c r="F13" s="68">
        <v>68.024553571428598</v>
      </c>
      <c r="G13" s="71">
        <v>0.90791172192457104</v>
      </c>
      <c r="H13" s="68">
        <v>94.140625</v>
      </c>
      <c r="I13" s="71">
        <v>0.91059231482615299</v>
      </c>
      <c r="J13" s="68">
        <v>93.917410714285694</v>
      </c>
      <c r="K13" s="71">
        <v>0.89611988959926403</v>
      </c>
      <c r="L13" s="68">
        <v>60.491071428571402</v>
      </c>
      <c r="M13" s="71">
        <v>0.94344424545197503</v>
      </c>
      <c r="N13" s="68">
        <v>83.761160714285694</v>
      </c>
      <c r="O13" s="71">
        <v>0.42466580854679598</v>
      </c>
      <c r="P13" s="68">
        <v>35.0262697022767</v>
      </c>
      <c r="Q13" s="71"/>
      <c r="R13" s="68"/>
    </row>
    <row r="14" spans="1:18" x14ac:dyDescent="0.2">
      <c r="A14" s="72" t="s">
        <v>364</v>
      </c>
      <c r="B14" s="66" t="s">
        <v>365</v>
      </c>
      <c r="C14" s="67">
        <v>17</v>
      </c>
      <c r="D14" s="67" t="s">
        <v>343</v>
      </c>
      <c r="E14" s="71">
        <v>0.817606796350688</v>
      </c>
      <c r="F14" s="68">
        <v>68.470982142857096</v>
      </c>
      <c r="G14" s="71">
        <v>0.84631201500185405</v>
      </c>
      <c r="H14" s="68">
        <v>62.611607142857103</v>
      </c>
      <c r="I14" s="71">
        <v>0.87170055778195399</v>
      </c>
      <c r="J14" s="68">
        <v>83.705357142857096</v>
      </c>
      <c r="K14" s="71">
        <v>0.92400440118317995</v>
      </c>
      <c r="L14" s="68">
        <v>71.205357142857096</v>
      </c>
      <c r="M14" s="71">
        <v>0.91516636817796204</v>
      </c>
      <c r="N14" s="68">
        <v>77.734375</v>
      </c>
      <c r="O14" s="71">
        <v>0.53085063960849099</v>
      </c>
      <c r="P14" s="68">
        <v>52.597781669585501</v>
      </c>
      <c r="Q14" s="71"/>
      <c r="R14" s="68"/>
    </row>
    <row r="15" spans="1:18" x14ac:dyDescent="0.2">
      <c r="A15" s="72" t="s">
        <v>366</v>
      </c>
      <c r="B15" s="66" t="s">
        <v>367</v>
      </c>
      <c r="C15" s="67">
        <v>17</v>
      </c>
      <c r="D15" s="67" t="s">
        <v>343</v>
      </c>
      <c r="E15" s="71">
        <v>0.82488211641928899</v>
      </c>
      <c r="F15" s="68">
        <v>71.595982142857096</v>
      </c>
      <c r="G15" s="71">
        <v>0.84318880133933805</v>
      </c>
      <c r="H15" s="68">
        <v>58.816964285714299</v>
      </c>
      <c r="I15" s="71">
        <v>0.84527248665409405</v>
      </c>
      <c r="J15" s="68">
        <v>72.098214285714306</v>
      </c>
      <c r="K15" s="71">
        <v>0.97331085826661001</v>
      </c>
      <c r="L15" s="68">
        <v>85.212053571428598</v>
      </c>
      <c r="M15" s="71">
        <v>0.94344424545197503</v>
      </c>
      <c r="N15" s="68">
        <v>83.761160714285694</v>
      </c>
      <c r="O15" s="71">
        <v>0.51919419038442705</v>
      </c>
      <c r="P15" s="68">
        <v>50.788091068301199</v>
      </c>
      <c r="Q15" s="71"/>
      <c r="R15" s="68"/>
    </row>
    <row r="16" spans="1:18" x14ac:dyDescent="0.2">
      <c r="A16" s="72" t="s">
        <v>368</v>
      </c>
      <c r="B16" s="66" t="s">
        <v>369</v>
      </c>
      <c r="C16" s="67">
        <v>17</v>
      </c>
      <c r="D16" s="67" t="s">
        <v>343</v>
      </c>
      <c r="E16" s="71">
        <v>0.84873204315042206</v>
      </c>
      <c r="F16" s="68">
        <v>81.305803571428598</v>
      </c>
      <c r="G16" s="71">
        <v>0.86035566724826196</v>
      </c>
      <c r="H16" s="68">
        <v>75.892857142857096</v>
      </c>
      <c r="I16" s="71">
        <v>0.89193585594875702</v>
      </c>
      <c r="J16" s="68">
        <v>90.736607142857096</v>
      </c>
      <c r="K16" s="71">
        <v>1</v>
      </c>
      <c r="L16" s="68">
        <v>100</v>
      </c>
      <c r="M16" s="71">
        <v>0.98114808181732505</v>
      </c>
      <c r="N16" s="68">
        <v>91.685267857142904</v>
      </c>
      <c r="O16" s="71">
        <v>0.51022061073776503</v>
      </c>
      <c r="P16" s="68">
        <v>49.387040280210201</v>
      </c>
      <c r="Q16" s="71"/>
      <c r="R16" s="68"/>
    </row>
    <row r="17" spans="1:18" x14ac:dyDescent="0.2">
      <c r="A17" s="72" t="s">
        <v>370</v>
      </c>
      <c r="B17" s="66" t="s">
        <v>371</v>
      </c>
      <c r="C17" s="67">
        <v>17</v>
      </c>
      <c r="D17" s="67" t="s">
        <v>343</v>
      </c>
      <c r="E17" s="71">
        <v>0.87855415114969904</v>
      </c>
      <c r="F17" s="68">
        <v>91.517857142857096</v>
      </c>
      <c r="G17" s="71">
        <v>0.82659593949204802</v>
      </c>
      <c r="H17" s="68">
        <v>39.564732142857103</v>
      </c>
      <c r="I17" s="71">
        <v>0.83417906502964501</v>
      </c>
      <c r="J17" s="68">
        <v>67.578125</v>
      </c>
      <c r="K17" s="71">
        <v>1</v>
      </c>
      <c r="L17" s="68">
        <v>100</v>
      </c>
      <c r="M17" s="71">
        <v>1</v>
      </c>
      <c r="N17" s="68">
        <v>100</v>
      </c>
      <c r="O17" s="71">
        <v>0.73199575122680505</v>
      </c>
      <c r="P17" s="68">
        <v>80.560420315236399</v>
      </c>
      <c r="Q17" s="71"/>
      <c r="R17" s="68"/>
    </row>
    <row r="18" spans="1:18" x14ac:dyDescent="0.2">
      <c r="A18" s="72" t="s">
        <v>372</v>
      </c>
      <c r="B18" s="66" t="s">
        <v>373</v>
      </c>
      <c r="C18" s="67">
        <v>17</v>
      </c>
      <c r="D18" s="67" t="s">
        <v>343</v>
      </c>
      <c r="E18" s="71">
        <v>0.85893069466738603</v>
      </c>
      <c r="F18" s="68">
        <v>84.654017857142904</v>
      </c>
      <c r="G18" s="71">
        <v>0.90050010872599295</v>
      </c>
      <c r="H18" s="68">
        <v>93.191964285714306</v>
      </c>
      <c r="I18" s="71">
        <v>0.86806297495356</v>
      </c>
      <c r="J18" s="68">
        <v>82.310267857142904</v>
      </c>
      <c r="K18" s="71">
        <v>1</v>
      </c>
      <c r="L18" s="68">
        <v>100</v>
      </c>
      <c r="M18" s="71">
        <v>0.99057404090866297</v>
      </c>
      <c r="N18" s="68">
        <v>94.419642857142904</v>
      </c>
      <c r="O18" s="71">
        <v>0.53551634874871501</v>
      </c>
      <c r="P18" s="68">
        <v>53.415061295972002</v>
      </c>
      <c r="Q18" s="71"/>
      <c r="R18" s="68"/>
    </row>
    <row r="19" spans="1:18" x14ac:dyDescent="0.2">
      <c r="A19" s="72" t="s">
        <v>374</v>
      </c>
      <c r="B19" s="66" t="s">
        <v>375</v>
      </c>
      <c r="C19" s="67">
        <v>17</v>
      </c>
      <c r="D19" s="67" t="s">
        <v>343</v>
      </c>
      <c r="E19" s="71">
        <v>0.85883291776776005</v>
      </c>
      <c r="F19" s="68">
        <v>84.598214285714306</v>
      </c>
      <c r="G19" s="71">
        <v>0.86449042227575001</v>
      </c>
      <c r="H19" s="68">
        <v>78.962053571428598</v>
      </c>
      <c r="I19" s="71">
        <v>0.88221591353942796</v>
      </c>
      <c r="J19" s="68">
        <v>88.002232142857096</v>
      </c>
      <c r="K19" s="71">
        <v>1</v>
      </c>
      <c r="L19" s="68">
        <v>100</v>
      </c>
      <c r="M19" s="71">
        <v>0.97172212272598701</v>
      </c>
      <c r="N19" s="68">
        <v>89.732142857142904</v>
      </c>
      <c r="O19" s="71">
        <v>0.57573613029763604</v>
      </c>
      <c r="P19" s="68">
        <v>59.311150029188603</v>
      </c>
      <c r="Q19" s="71"/>
      <c r="R19" s="68"/>
    </row>
    <row r="20" spans="1:18" x14ac:dyDescent="0.2">
      <c r="A20" s="72" t="s">
        <v>376</v>
      </c>
      <c r="B20" s="66" t="s">
        <v>377</v>
      </c>
      <c r="C20" s="67">
        <v>17</v>
      </c>
      <c r="D20" s="67" t="s">
        <v>343</v>
      </c>
      <c r="E20" s="71">
        <v>0.88962624694672698</v>
      </c>
      <c r="F20" s="68">
        <v>94.140625</v>
      </c>
      <c r="G20" s="71">
        <v>0.84601702422027103</v>
      </c>
      <c r="H20" s="68">
        <v>62.053571428571402</v>
      </c>
      <c r="I20" s="71">
        <v>0.85611179324972997</v>
      </c>
      <c r="J20" s="68">
        <v>77.064732142857096</v>
      </c>
      <c r="K20" s="71">
        <v>1</v>
      </c>
      <c r="L20" s="68">
        <v>100</v>
      </c>
      <c r="M20" s="71">
        <v>1</v>
      </c>
      <c r="N20" s="68">
        <v>100</v>
      </c>
      <c r="O20" s="71">
        <v>0.74600241726363403</v>
      </c>
      <c r="P20" s="68">
        <v>82.311733800350297</v>
      </c>
      <c r="Q20" s="71"/>
      <c r="R20" s="68"/>
    </row>
    <row r="21" spans="1:18" x14ac:dyDescent="0.2">
      <c r="A21" s="72" t="s">
        <v>378</v>
      </c>
      <c r="B21" s="66" t="s">
        <v>379</v>
      </c>
      <c r="C21" s="67">
        <v>17</v>
      </c>
      <c r="D21" s="67" t="s">
        <v>343</v>
      </c>
      <c r="E21" s="71">
        <v>0.89604512151262605</v>
      </c>
      <c r="F21" s="68">
        <v>95.758928571428598</v>
      </c>
      <c r="G21" s="71">
        <v>0.83320072034905202</v>
      </c>
      <c r="H21" s="68">
        <v>47.544642857142897</v>
      </c>
      <c r="I21" s="71">
        <v>0.83044158039739502</v>
      </c>
      <c r="J21" s="68">
        <v>65.569196428571402</v>
      </c>
      <c r="K21" s="71">
        <v>1</v>
      </c>
      <c r="L21" s="68">
        <v>100</v>
      </c>
      <c r="M21" s="71">
        <v>1</v>
      </c>
      <c r="N21" s="68">
        <v>100</v>
      </c>
      <c r="O21" s="71">
        <v>0.81658330681668101</v>
      </c>
      <c r="P21" s="68">
        <v>89.375364856976105</v>
      </c>
      <c r="Q21" s="71"/>
      <c r="R21" s="68"/>
    </row>
    <row r="22" spans="1:18" x14ac:dyDescent="0.2">
      <c r="A22" s="72" t="s">
        <v>380</v>
      </c>
      <c r="B22" s="66" t="s">
        <v>381</v>
      </c>
      <c r="C22" s="67">
        <v>17</v>
      </c>
      <c r="D22" s="67" t="s">
        <v>343</v>
      </c>
      <c r="E22" s="71">
        <v>0.88303423105925505</v>
      </c>
      <c r="F22" s="68">
        <v>92.578125</v>
      </c>
      <c r="G22" s="71">
        <v>0.90787987738613496</v>
      </c>
      <c r="H22" s="68">
        <v>94.084821428571402</v>
      </c>
      <c r="I22" s="71">
        <v>0.89245765167434798</v>
      </c>
      <c r="J22" s="68">
        <v>90.959821428571402</v>
      </c>
      <c r="K22" s="71">
        <v>1</v>
      </c>
      <c r="L22" s="68">
        <v>100</v>
      </c>
      <c r="M22" s="71">
        <v>0.99057404090866297</v>
      </c>
      <c r="N22" s="68">
        <v>94.419642857142904</v>
      </c>
      <c r="O22" s="71">
        <v>0.62425958532713099</v>
      </c>
      <c r="P22" s="68">
        <v>65.849387040280206</v>
      </c>
      <c r="Q22" s="71"/>
      <c r="R22" s="68"/>
    </row>
    <row r="23" spans="1:18" x14ac:dyDescent="0.2">
      <c r="A23" s="72" t="s">
        <v>382</v>
      </c>
      <c r="B23" s="66" t="s">
        <v>383</v>
      </c>
      <c r="C23" s="67">
        <v>17</v>
      </c>
      <c r="D23" s="67" t="s">
        <v>343</v>
      </c>
      <c r="E23" s="71">
        <v>0.91140181234282702</v>
      </c>
      <c r="F23" s="68">
        <v>98.325892857142904</v>
      </c>
      <c r="G23" s="71">
        <v>0.83985151495689103</v>
      </c>
      <c r="H23" s="68">
        <v>54.854910714285701</v>
      </c>
      <c r="I23" s="71">
        <v>0.854781997019882</v>
      </c>
      <c r="J23" s="68">
        <v>76.339285714285694</v>
      </c>
      <c r="K23" s="71">
        <v>1</v>
      </c>
      <c r="L23" s="68">
        <v>100</v>
      </c>
      <c r="M23" s="71">
        <v>1</v>
      </c>
      <c r="N23" s="68">
        <v>100</v>
      </c>
      <c r="O23" s="71">
        <v>0.86237554973736197</v>
      </c>
      <c r="P23" s="68">
        <v>93.812025685931104</v>
      </c>
      <c r="Q23" s="71"/>
      <c r="R23" s="68"/>
    </row>
    <row r="24" spans="1:18" x14ac:dyDescent="0.2">
      <c r="A24" s="72" t="s">
        <v>384</v>
      </c>
      <c r="B24" s="66" t="s">
        <v>385</v>
      </c>
      <c r="C24" s="67">
        <v>17</v>
      </c>
      <c r="D24" s="67" t="s">
        <v>343</v>
      </c>
      <c r="E24" s="71">
        <v>0.88606364747687205</v>
      </c>
      <c r="F24" s="68">
        <v>93.470982142857096</v>
      </c>
      <c r="G24" s="71">
        <v>0.84948496213334701</v>
      </c>
      <c r="H24" s="68">
        <v>66.350446428571402</v>
      </c>
      <c r="I24" s="71">
        <v>0.86162415950934201</v>
      </c>
      <c r="J24" s="68">
        <v>79.6875</v>
      </c>
      <c r="K24" s="71">
        <v>1</v>
      </c>
      <c r="L24" s="68">
        <v>100</v>
      </c>
      <c r="M24" s="71">
        <v>1</v>
      </c>
      <c r="N24" s="68">
        <v>100</v>
      </c>
      <c r="O24" s="71">
        <v>0.71920911574166901</v>
      </c>
      <c r="P24" s="68">
        <v>79.392877991827206</v>
      </c>
      <c r="Q24" s="71"/>
      <c r="R24" s="68"/>
    </row>
    <row r="25" spans="1:18" x14ac:dyDescent="0.2">
      <c r="A25" s="72" t="s">
        <v>386</v>
      </c>
      <c r="B25" s="66" t="s">
        <v>387</v>
      </c>
      <c r="C25" s="67">
        <v>17</v>
      </c>
      <c r="D25" s="67" t="s">
        <v>343</v>
      </c>
      <c r="E25" s="71">
        <v>0.87912090413178701</v>
      </c>
      <c r="F25" s="68">
        <v>91.741071428571402</v>
      </c>
      <c r="G25" s="71">
        <v>0.86362733392464996</v>
      </c>
      <c r="H25" s="68">
        <v>78.292410714285694</v>
      </c>
      <c r="I25" s="71">
        <v>0.85334164979842797</v>
      </c>
      <c r="J25" s="68">
        <v>75.390625</v>
      </c>
      <c r="K25" s="71">
        <v>1</v>
      </c>
      <c r="L25" s="68">
        <v>100</v>
      </c>
      <c r="M25" s="71">
        <v>0.97172212272598701</v>
      </c>
      <c r="N25" s="68">
        <v>89.732142857142904</v>
      </c>
      <c r="O25" s="71">
        <v>0.70691341420987197</v>
      </c>
      <c r="P25" s="68">
        <v>77.291301809690594</v>
      </c>
      <c r="Q25" s="71"/>
      <c r="R25" s="68"/>
    </row>
    <row r="26" spans="1:18" x14ac:dyDescent="0.2">
      <c r="A26" s="72" t="s">
        <v>388</v>
      </c>
      <c r="B26" s="66" t="s">
        <v>389</v>
      </c>
      <c r="C26" s="67">
        <v>17</v>
      </c>
      <c r="D26" s="67" t="s">
        <v>343</v>
      </c>
      <c r="E26" s="71">
        <v>0.85872269397794199</v>
      </c>
      <c r="F26" s="68">
        <v>84.542410714285694</v>
      </c>
      <c r="G26" s="71">
        <v>0.87957426148891005</v>
      </c>
      <c r="H26" s="68">
        <v>86.941964285714306</v>
      </c>
      <c r="I26" s="71">
        <v>0.82920072212964901</v>
      </c>
      <c r="J26" s="68">
        <v>65.234375</v>
      </c>
      <c r="K26" s="71">
        <v>1</v>
      </c>
      <c r="L26" s="68">
        <v>100</v>
      </c>
      <c r="M26" s="71">
        <v>1</v>
      </c>
      <c r="N26" s="68">
        <v>100</v>
      </c>
      <c r="O26" s="71">
        <v>0.58483848627115098</v>
      </c>
      <c r="P26" s="68">
        <v>60.653823701109197</v>
      </c>
      <c r="Q26" s="71"/>
      <c r="R26" s="68"/>
    </row>
    <row r="27" spans="1:18" x14ac:dyDescent="0.2">
      <c r="A27" s="72" t="s">
        <v>390</v>
      </c>
      <c r="B27" s="66" t="s">
        <v>391</v>
      </c>
      <c r="C27" s="67">
        <v>17</v>
      </c>
      <c r="D27" s="67" t="s">
        <v>343</v>
      </c>
      <c r="E27" s="71">
        <v>0.87795634088165897</v>
      </c>
      <c r="F27" s="68">
        <v>91.238839285714306</v>
      </c>
      <c r="G27" s="71">
        <v>0.86183138799006798</v>
      </c>
      <c r="H27" s="68">
        <v>77.176339285714306</v>
      </c>
      <c r="I27" s="71">
        <v>0.86850630714812305</v>
      </c>
      <c r="J27" s="68">
        <v>82.645089285714306</v>
      </c>
      <c r="K27" s="71">
        <v>1</v>
      </c>
      <c r="L27" s="68">
        <v>100</v>
      </c>
      <c r="M27" s="71">
        <v>0.97172212272598701</v>
      </c>
      <c r="N27" s="68">
        <v>89.732142857142904</v>
      </c>
      <c r="O27" s="71">
        <v>0.68772188654411603</v>
      </c>
      <c r="P27" s="68">
        <v>74.839462930531198</v>
      </c>
      <c r="Q27" s="71"/>
      <c r="R27" s="68"/>
    </row>
    <row r="28" spans="1:18" x14ac:dyDescent="0.2">
      <c r="A28" s="72" t="s">
        <v>392</v>
      </c>
      <c r="B28" s="66" t="s">
        <v>393</v>
      </c>
      <c r="C28" s="67">
        <v>17</v>
      </c>
      <c r="D28" s="67" t="s">
        <v>343</v>
      </c>
      <c r="E28" s="71">
        <v>0.86662260779965306</v>
      </c>
      <c r="F28" s="68">
        <v>87.388392857142904</v>
      </c>
      <c r="G28" s="71">
        <v>0.84427700952467899</v>
      </c>
      <c r="H28" s="68">
        <v>59.765625</v>
      </c>
      <c r="I28" s="71">
        <v>0.880318027947808</v>
      </c>
      <c r="J28" s="68">
        <v>87.276785714285694</v>
      </c>
      <c r="K28" s="71">
        <v>1</v>
      </c>
      <c r="L28" s="68">
        <v>100</v>
      </c>
      <c r="M28" s="71">
        <v>0.97172212272598701</v>
      </c>
      <c r="N28" s="68">
        <v>89.732142857142904</v>
      </c>
      <c r="O28" s="71">
        <v>0.63679587879979305</v>
      </c>
      <c r="P28" s="68">
        <v>67.542323409223599</v>
      </c>
      <c r="Q28" s="71"/>
      <c r="R28" s="68"/>
    </row>
    <row r="29" spans="1:18" x14ac:dyDescent="0.2">
      <c r="A29" s="72" t="s">
        <v>394</v>
      </c>
      <c r="B29" s="66" t="s">
        <v>395</v>
      </c>
      <c r="C29" s="67">
        <v>17</v>
      </c>
      <c r="D29" s="67" t="s">
        <v>343</v>
      </c>
      <c r="E29" s="71">
        <v>0.86726043738056402</v>
      </c>
      <c r="F29" s="68">
        <v>87.723214285714306</v>
      </c>
      <c r="G29" s="71">
        <v>0.90515774492412404</v>
      </c>
      <c r="H29" s="68">
        <v>93.75</v>
      </c>
      <c r="I29" s="71">
        <v>0.87927038308639205</v>
      </c>
      <c r="J29" s="68">
        <v>86.71875</v>
      </c>
      <c r="K29" s="71">
        <v>1</v>
      </c>
      <c r="L29" s="68">
        <v>100</v>
      </c>
      <c r="M29" s="71">
        <v>1</v>
      </c>
      <c r="N29" s="68">
        <v>100</v>
      </c>
      <c r="O29" s="71">
        <v>0.55187405889230401</v>
      </c>
      <c r="P29" s="68">
        <v>56.1587857559837</v>
      </c>
      <c r="Q29" s="71"/>
      <c r="R29" s="68"/>
    </row>
    <row r="30" spans="1:18" x14ac:dyDescent="0.2">
      <c r="A30" s="72" t="s">
        <v>396</v>
      </c>
      <c r="B30" s="66" t="s">
        <v>397</v>
      </c>
      <c r="C30" s="67">
        <v>17</v>
      </c>
      <c r="D30" s="67" t="s">
        <v>343</v>
      </c>
      <c r="E30" s="71">
        <v>0.78863576397288104</v>
      </c>
      <c r="F30" s="68">
        <v>58.482142857142897</v>
      </c>
      <c r="G30" s="71">
        <v>0.663518174117394</v>
      </c>
      <c r="H30" s="68">
        <v>6.41741071428571</v>
      </c>
      <c r="I30" s="71">
        <v>0.89041327178340501</v>
      </c>
      <c r="J30" s="68">
        <v>90.401785714285694</v>
      </c>
      <c r="K30" s="71">
        <v>0.99044923574337396</v>
      </c>
      <c r="L30" s="68">
        <v>90.234375</v>
      </c>
      <c r="M30" s="71">
        <v>0.90574040908662501</v>
      </c>
      <c r="N30" s="68">
        <v>75.446428571428598</v>
      </c>
      <c r="O30" s="71">
        <v>0.49305772913360602</v>
      </c>
      <c r="P30" s="68">
        <v>46.117921774664303</v>
      </c>
      <c r="Q30" s="71"/>
      <c r="R30" s="68"/>
    </row>
    <row r="31" spans="1:18" x14ac:dyDescent="0.2">
      <c r="A31" s="72" t="s">
        <v>398</v>
      </c>
      <c r="B31" s="66" t="s">
        <v>399</v>
      </c>
      <c r="C31" s="67">
        <v>17</v>
      </c>
      <c r="D31" s="67" t="s">
        <v>343</v>
      </c>
      <c r="E31" s="71">
        <v>0.87567579255303796</v>
      </c>
      <c r="F31" s="68">
        <v>90.345982142857096</v>
      </c>
      <c r="G31" s="71">
        <v>0.81961658583618002</v>
      </c>
      <c r="H31" s="68">
        <v>32.254464285714299</v>
      </c>
      <c r="I31" s="71">
        <v>0.85196971198023597</v>
      </c>
      <c r="J31" s="68">
        <v>74.776785714285694</v>
      </c>
      <c r="K31" s="71">
        <v>1</v>
      </c>
      <c r="L31" s="68">
        <v>100</v>
      </c>
      <c r="M31" s="71">
        <v>1</v>
      </c>
      <c r="N31" s="68">
        <v>100</v>
      </c>
      <c r="O31" s="71">
        <v>0.70679266494877402</v>
      </c>
      <c r="P31" s="68">
        <v>77.174547577349699</v>
      </c>
      <c r="Q31" s="71"/>
      <c r="R31" s="68"/>
    </row>
    <row r="32" spans="1:18" x14ac:dyDescent="0.2">
      <c r="A32" s="72" t="s">
        <v>400</v>
      </c>
      <c r="B32" s="66" t="s">
        <v>401</v>
      </c>
      <c r="C32" s="67">
        <v>17</v>
      </c>
      <c r="D32" s="67" t="s">
        <v>343</v>
      </c>
      <c r="E32" s="71">
        <v>0.86621194015464398</v>
      </c>
      <c r="F32" s="68">
        <v>87.276785714285694</v>
      </c>
      <c r="G32" s="71">
        <v>0.81147977352237499</v>
      </c>
      <c r="H32" s="68">
        <v>26.785714285714299</v>
      </c>
      <c r="I32" s="71">
        <v>0.79589526261956001</v>
      </c>
      <c r="J32" s="68">
        <v>51.953125</v>
      </c>
      <c r="K32" s="71">
        <v>1</v>
      </c>
      <c r="L32" s="68">
        <v>100</v>
      </c>
      <c r="M32" s="71">
        <v>1</v>
      </c>
      <c r="N32" s="68">
        <v>100</v>
      </c>
      <c r="O32" s="71">
        <v>0.723684664631285</v>
      </c>
      <c r="P32" s="68">
        <v>79.918272037361405</v>
      </c>
      <c r="Q32" s="71"/>
      <c r="R32" s="68"/>
    </row>
    <row r="33" spans="1:18" x14ac:dyDescent="0.2">
      <c r="A33" s="72" t="s">
        <v>402</v>
      </c>
      <c r="B33" s="66" t="s">
        <v>403</v>
      </c>
      <c r="C33" s="67">
        <v>17</v>
      </c>
      <c r="D33" s="67" t="s">
        <v>343</v>
      </c>
      <c r="E33" s="71">
        <v>0.83927971406338397</v>
      </c>
      <c r="F33" s="68">
        <v>77.287946428571402</v>
      </c>
      <c r="G33" s="71">
        <v>0.88281725482595197</v>
      </c>
      <c r="H33" s="68">
        <v>88.28125</v>
      </c>
      <c r="I33" s="71">
        <v>0.78914486222724201</v>
      </c>
      <c r="J33" s="68">
        <v>49.21875</v>
      </c>
      <c r="K33" s="71">
        <v>1</v>
      </c>
      <c r="L33" s="68">
        <v>100</v>
      </c>
      <c r="M33" s="71">
        <v>1</v>
      </c>
      <c r="N33" s="68">
        <v>100</v>
      </c>
      <c r="O33" s="71">
        <v>0.52443645326372701</v>
      </c>
      <c r="P33" s="68">
        <v>51.7805020431991</v>
      </c>
      <c r="Q33" s="71"/>
      <c r="R33" s="68"/>
    </row>
    <row r="34" spans="1:18" x14ac:dyDescent="0.2">
      <c r="A34" s="72" t="s">
        <v>404</v>
      </c>
      <c r="B34" s="66" t="s">
        <v>405</v>
      </c>
      <c r="C34" s="67">
        <v>17</v>
      </c>
      <c r="D34" s="67" t="s">
        <v>343</v>
      </c>
      <c r="E34" s="71">
        <v>0.84267445788733197</v>
      </c>
      <c r="F34" s="68">
        <v>78.404017857142904</v>
      </c>
      <c r="G34" s="71">
        <v>0.856543568885347</v>
      </c>
      <c r="H34" s="68">
        <v>72.991071428571402</v>
      </c>
      <c r="I34" s="71">
        <v>0.88512493525633695</v>
      </c>
      <c r="J34" s="68">
        <v>88.950892857142904</v>
      </c>
      <c r="K34" s="71">
        <v>0.98595308329821596</v>
      </c>
      <c r="L34" s="68">
        <v>88.950892857142904</v>
      </c>
      <c r="M34" s="71">
        <v>0.934018286360637</v>
      </c>
      <c r="N34" s="68">
        <v>81.640625</v>
      </c>
      <c r="O34" s="71">
        <v>0.55173241563612396</v>
      </c>
      <c r="P34" s="68">
        <v>56.100408639813203</v>
      </c>
      <c r="Q34" s="71"/>
      <c r="R34" s="68"/>
    </row>
    <row r="35" spans="1:18" x14ac:dyDescent="0.2">
      <c r="A35" s="72" t="s">
        <v>406</v>
      </c>
      <c r="B35" s="66" t="s">
        <v>407</v>
      </c>
      <c r="C35" s="67">
        <v>17</v>
      </c>
      <c r="D35" s="67" t="s">
        <v>343</v>
      </c>
      <c r="E35" s="71">
        <v>0.81881584217671399</v>
      </c>
      <c r="F35" s="68">
        <v>69.140625</v>
      </c>
      <c r="G35" s="71">
        <v>0.84687257404956895</v>
      </c>
      <c r="H35" s="68">
        <v>63.169642857142897</v>
      </c>
      <c r="I35" s="71">
        <v>0.82984738663286395</v>
      </c>
      <c r="J35" s="68">
        <v>65.401785714285694</v>
      </c>
      <c r="K35" s="71">
        <v>0.97120382076134304</v>
      </c>
      <c r="L35" s="68">
        <v>84.654017857142904</v>
      </c>
      <c r="M35" s="71">
        <v>0.83033273635592497</v>
      </c>
      <c r="N35" s="68">
        <v>57.8125</v>
      </c>
      <c r="O35" s="71">
        <v>0.61582269308387005</v>
      </c>
      <c r="P35" s="68">
        <v>64.448336252189094</v>
      </c>
      <c r="Q35" s="71"/>
      <c r="R35" s="68"/>
    </row>
    <row r="36" spans="1:18" x14ac:dyDescent="0.2">
      <c r="A36" s="72" t="s">
        <v>408</v>
      </c>
      <c r="B36" s="66" t="s">
        <v>409</v>
      </c>
      <c r="C36" s="67">
        <v>17</v>
      </c>
      <c r="D36" s="67" t="s">
        <v>343</v>
      </c>
      <c r="E36" s="71">
        <v>0.81323854191276201</v>
      </c>
      <c r="F36" s="68">
        <v>66.852678571428598</v>
      </c>
      <c r="G36" s="71">
        <v>0.87008877166173304</v>
      </c>
      <c r="H36" s="68">
        <v>82.477678571428598</v>
      </c>
      <c r="I36" s="71">
        <v>0.820574289095232</v>
      </c>
      <c r="J36" s="68">
        <v>62.109375</v>
      </c>
      <c r="K36" s="71">
        <v>0.98665542913330495</v>
      </c>
      <c r="L36" s="68">
        <v>89.0625</v>
      </c>
      <c r="M36" s="71">
        <v>0.85861061362993696</v>
      </c>
      <c r="N36" s="68">
        <v>64.84375</v>
      </c>
      <c r="O36" s="71">
        <v>0.53026360604360201</v>
      </c>
      <c r="P36" s="68">
        <v>52.539404553415103</v>
      </c>
      <c r="Q36" s="71"/>
      <c r="R36" s="68"/>
    </row>
    <row r="37" spans="1:18" x14ac:dyDescent="0.2">
      <c r="A37" s="72" t="s">
        <v>410</v>
      </c>
      <c r="B37" s="66" t="s">
        <v>411</v>
      </c>
      <c r="C37" s="67">
        <v>17</v>
      </c>
      <c r="D37" s="67" t="s">
        <v>343</v>
      </c>
      <c r="E37" s="71">
        <v>0.84031228307642003</v>
      </c>
      <c r="F37" s="68">
        <v>77.678571428571402</v>
      </c>
      <c r="G37" s="71">
        <v>0.86806463899278896</v>
      </c>
      <c r="H37" s="68">
        <v>81.473214285714306</v>
      </c>
      <c r="I37" s="71">
        <v>0.85725660585599195</v>
      </c>
      <c r="J37" s="68">
        <v>77.566964285714306</v>
      </c>
      <c r="K37" s="71">
        <v>1</v>
      </c>
      <c r="L37" s="68">
        <v>100</v>
      </c>
      <c r="M37" s="71">
        <v>1</v>
      </c>
      <c r="N37" s="68">
        <v>100</v>
      </c>
      <c r="O37" s="71">
        <v>0.47624017053331902</v>
      </c>
      <c r="P37" s="68">
        <v>43.1406888499708</v>
      </c>
      <c r="Q37" s="71"/>
      <c r="R37" s="68"/>
    </row>
    <row r="38" spans="1:18" x14ac:dyDescent="0.2">
      <c r="A38" s="72" t="s">
        <v>412</v>
      </c>
      <c r="B38" s="66" t="s">
        <v>413</v>
      </c>
      <c r="C38" s="67">
        <v>17</v>
      </c>
      <c r="D38" s="67" t="s">
        <v>343</v>
      </c>
      <c r="E38" s="71">
        <v>0.84242374592342695</v>
      </c>
      <c r="F38" s="68">
        <v>78.180803571428598</v>
      </c>
      <c r="G38" s="71">
        <v>0.97545618383988997</v>
      </c>
      <c r="H38" s="68">
        <v>99.162946428571402</v>
      </c>
      <c r="I38" s="71">
        <v>0.81855277277479399</v>
      </c>
      <c r="J38" s="68">
        <v>60.993303571428598</v>
      </c>
      <c r="K38" s="71">
        <v>0.99719061665964304</v>
      </c>
      <c r="L38" s="68">
        <v>92.299107142857096</v>
      </c>
      <c r="M38" s="71">
        <v>0.96229616363464998</v>
      </c>
      <c r="N38" s="68">
        <v>87.444196428571402</v>
      </c>
      <c r="O38" s="71">
        <v>0.45862299270815998</v>
      </c>
      <c r="P38" s="68">
        <v>40.513718622300097</v>
      </c>
      <c r="Q38" s="71"/>
      <c r="R38" s="68"/>
    </row>
    <row r="39" spans="1:18" x14ac:dyDescent="0.2">
      <c r="A39" s="72" t="s">
        <v>414</v>
      </c>
      <c r="B39" s="66" t="s">
        <v>415</v>
      </c>
      <c r="C39" s="67">
        <v>17</v>
      </c>
      <c r="D39" s="67" t="s">
        <v>343</v>
      </c>
      <c r="E39" s="71">
        <v>0.82108901567406101</v>
      </c>
      <c r="F39" s="68">
        <v>69.977678571428598</v>
      </c>
      <c r="G39" s="71">
        <v>0.877049991563988</v>
      </c>
      <c r="H39" s="68">
        <v>85.825892857142904</v>
      </c>
      <c r="I39" s="71">
        <v>0.86640705532957096</v>
      </c>
      <c r="J39" s="68">
        <v>81.584821428571402</v>
      </c>
      <c r="K39" s="71">
        <v>0.95921025498885404</v>
      </c>
      <c r="L39" s="68">
        <v>81.808035714285694</v>
      </c>
      <c r="M39" s="71">
        <v>0.97172212272598701</v>
      </c>
      <c r="N39" s="68">
        <v>89.732142857142904</v>
      </c>
      <c r="O39" s="71">
        <v>0.43105565376190402</v>
      </c>
      <c r="P39" s="68">
        <v>36.135434909515503</v>
      </c>
      <c r="Q39" s="71"/>
      <c r="R39" s="68"/>
    </row>
    <row r="40" spans="1:18" x14ac:dyDescent="0.2">
      <c r="A40" s="72" t="s">
        <v>416</v>
      </c>
      <c r="B40" s="66" t="s">
        <v>417</v>
      </c>
      <c r="C40" s="67">
        <v>17</v>
      </c>
      <c r="D40" s="67" t="s">
        <v>343</v>
      </c>
      <c r="E40" s="71">
        <v>0.85009955717666996</v>
      </c>
      <c r="F40" s="68">
        <v>81.584821428571402</v>
      </c>
      <c r="G40" s="71">
        <v>0.85758961504023501</v>
      </c>
      <c r="H40" s="68">
        <v>73.772321428571402</v>
      </c>
      <c r="I40" s="71">
        <v>0.87997839468414896</v>
      </c>
      <c r="J40" s="68">
        <v>86.997767857142904</v>
      </c>
      <c r="K40" s="71">
        <v>1</v>
      </c>
      <c r="L40" s="68">
        <v>100</v>
      </c>
      <c r="M40" s="71">
        <v>0.94344424545197503</v>
      </c>
      <c r="N40" s="68">
        <v>83.761160714285694</v>
      </c>
      <c r="O40" s="71">
        <v>0.56948553070698904</v>
      </c>
      <c r="P40" s="68">
        <v>58.7273788674839</v>
      </c>
      <c r="Q40" s="71"/>
      <c r="R40" s="68"/>
    </row>
    <row r="41" spans="1:18" x14ac:dyDescent="0.2">
      <c r="A41" s="72" t="s">
        <v>418</v>
      </c>
      <c r="B41" s="66" t="s">
        <v>419</v>
      </c>
      <c r="C41" s="67">
        <v>17</v>
      </c>
      <c r="D41" s="67" t="s">
        <v>343</v>
      </c>
      <c r="E41" s="71">
        <v>0.84031082962137504</v>
      </c>
      <c r="F41" s="68">
        <v>77.622767857142904</v>
      </c>
      <c r="G41" s="71">
        <v>0.86153824984654204</v>
      </c>
      <c r="H41" s="68">
        <v>77.064732142857096</v>
      </c>
      <c r="I41" s="71">
        <v>0.88713803635838795</v>
      </c>
      <c r="J41" s="68">
        <v>89.620535714285694</v>
      </c>
      <c r="K41" s="71">
        <v>0.95832490526540304</v>
      </c>
      <c r="L41" s="68">
        <v>81.640625</v>
      </c>
      <c r="M41" s="71">
        <v>0.88688849090394895</v>
      </c>
      <c r="N41" s="68">
        <v>71.205357142857096</v>
      </c>
      <c r="O41" s="71">
        <v>0.60766446573259303</v>
      </c>
      <c r="P41" s="68">
        <v>63.514302393461797</v>
      </c>
      <c r="Q41" s="71"/>
      <c r="R41" s="68"/>
    </row>
    <row r="42" spans="1:18" x14ac:dyDescent="0.2">
      <c r="A42" s="72" t="s">
        <v>420</v>
      </c>
      <c r="B42" s="66" t="s">
        <v>421</v>
      </c>
      <c r="C42" s="67">
        <v>17</v>
      </c>
      <c r="D42" s="67" t="s">
        <v>343</v>
      </c>
      <c r="E42" s="71">
        <v>0.83709645107672503</v>
      </c>
      <c r="F42" s="68">
        <v>76.5625</v>
      </c>
      <c r="G42" s="71">
        <v>0.897659457648744</v>
      </c>
      <c r="H42" s="68">
        <v>92.857142857142904</v>
      </c>
      <c r="I42" s="71">
        <v>0.87918302973456597</v>
      </c>
      <c r="J42" s="68">
        <v>86.607142857142904</v>
      </c>
      <c r="K42" s="71">
        <v>0.99929765416491101</v>
      </c>
      <c r="L42" s="68">
        <v>93.247767857142904</v>
      </c>
      <c r="M42" s="71">
        <v>1</v>
      </c>
      <c r="N42" s="68">
        <v>100</v>
      </c>
      <c r="O42" s="71">
        <v>0.40934211383540697</v>
      </c>
      <c r="P42" s="68">
        <v>32.749562171628703</v>
      </c>
      <c r="Q42" s="71"/>
      <c r="R42" s="68"/>
    </row>
    <row r="43" spans="1:18" x14ac:dyDescent="0.2">
      <c r="A43" s="72" t="s">
        <v>422</v>
      </c>
      <c r="B43" s="66" t="s">
        <v>423</v>
      </c>
      <c r="C43" s="67">
        <v>17</v>
      </c>
      <c r="D43" s="67" t="s">
        <v>343</v>
      </c>
      <c r="E43" s="71">
        <v>0.87714832507559604</v>
      </c>
      <c r="F43" s="68">
        <v>90.848214285714306</v>
      </c>
      <c r="G43" s="71">
        <v>0.83398117907590597</v>
      </c>
      <c r="H43" s="68">
        <v>48.325892857142897</v>
      </c>
      <c r="I43" s="71">
        <v>0.87621381911361995</v>
      </c>
      <c r="J43" s="68">
        <v>85.379464285714306</v>
      </c>
      <c r="K43" s="71">
        <v>1</v>
      </c>
      <c r="L43" s="68">
        <v>100</v>
      </c>
      <c r="M43" s="71">
        <v>0.97172212272598701</v>
      </c>
      <c r="N43" s="68">
        <v>89.732142857142904</v>
      </c>
      <c r="O43" s="71">
        <v>0.70382450446246503</v>
      </c>
      <c r="P43" s="68">
        <v>76.8242848803269</v>
      </c>
      <c r="Q43" s="71"/>
      <c r="R43" s="68"/>
    </row>
    <row r="44" spans="1:18" x14ac:dyDescent="0.2">
      <c r="A44" s="72" t="s">
        <v>424</v>
      </c>
      <c r="B44" s="66" t="s">
        <v>425</v>
      </c>
      <c r="C44" s="67">
        <v>17</v>
      </c>
      <c r="D44" s="67" t="s">
        <v>343</v>
      </c>
      <c r="E44" s="71">
        <v>0.84544974175833998</v>
      </c>
      <c r="F44" s="68">
        <v>79.6875</v>
      </c>
      <c r="G44" s="71">
        <v>0.81692809981315495</v>
      </c>
      <c r="H44" s="68">
        <v>29.631696428571399</v>
      </c>
      <c r="I44" s="71">
        <v>0.85646950145633105</v>
      </c>
      <c r="J44" s="68">
        <v>77.287946428571402</v>
      </c>
      <c r="K44" s="71">
        <v>0.97612024160696698</v>
      </c>
      <c r="L44" s="68">
        <v>85.993303571428598</v>
      </c>
      <c r="M44" s="71">
        <v>0.95287020454331295</v>
      </c>
      <c r="N44" s="68">
        <v>85.658482142857096</v>
      </c>
      <c r="O44" s="71">
        <v>0.62486066137193297</v>
      </c>
      <c r="P44" s="68">
        <v>65.966141272621101</v>
      </c>
      <c r="Q44" s="71"/>
      <c r="R44" s="68"/>
    </row>
    <row r="45" spans="1:18" x14ac:dyDescent="0.2">
      <c r="A45" s="72" t="s">
        <v>426</v>
      </c>
      <c r="B45" s="66" t="s">
        <v>427</v>
      </c>
      <c r="C45" s="67">
        <v>17</v>
      </c>
      <c r="D45" s="67" t="s">
        <v>343</v>
      </c>
      <c r="E45" s="71">
        <v>0.87700132084660998</v>
      </c>
      <c r="F45" s="68">
        <v>90.792410714285694</v>
      </c>
      <c r="G45" s="71">
        <v>0.79834575726013901</v>
      </c>
      <c r="H45" s="68">
        <v>20.758928571428601</v>
      </c>
      <c r="I45" s="71">
        <v>0.87888385901548205</v>
      </c>
      <c r="J45" s="68">
        <v>86.439732142857096</v>
      </c>
      <c r="K45" s="71">
        <v>0.99016715830875102</v>
      </c>
      <c r="L45" s="68">
        <v>90.178571428571402</v>
      </c>
      <c r="M45" s="71">
        <v>0.94344424545197503</v>
      </c>
      <c r="N45" s="68">
        <v>83.761160714285694</v>
      </c>
      <c r="O45" s="71">
        <v>0.774165584196703</v>
      </c>
      <c r="P45" s="68">
        <v>85.230589608873302</v>
      </c>
      <c r="Q45" s="71"/>
      <c r="R45" s="68"/>
    </row>
    <row r="46" spans="1:18" x14ac:dyDescent="0.2">
      <c r="A46" s="72" t="s">
        <v>428</v>
      </c>
      <c r="B46" s="66" t="s">
        <v>429</v>
      </c>
      <c r="C46" s="67">
        <v>17</v>
      </c>
      <c r="D46" s="67" t="s">
        <v>343</v>
      </c>
      <c r="E46" s="71">
        <v>0.86072400880925004</v>
      </c>
      <c r="F46" s="68">
        <v>85.323660714285694</v>
      </c>
      <c r="G46" s="71">
        <v>0.82903577860010902</v>
      </c>
      <c r="H46" s="68">
        <v>42.354910714285701</v>
      </c>
      <c r="I46" s="71">
        <v>0.88834072242106099</v>
      </c>
      <c r="J46" s="68">
        <v>89.899553571428598</v>
      </c>
      <c r="K46" s="71">
        <v>1</v>
      </c>
      <c r="L46" s="68">
        <v>100</v>
      </c>
      <c r="M46" s="71">
        <v>0.86803657272127499</v>
      </c>
      <c r="N46" s="68">
        <v>67.075892857142904</v>
      </c>
      <c r="O46" s="71">
        <v>0.71820697030380498</v>
      </c>
      <c r="P46" s="68">
        <v>79.217746643315806</v>
      </c>
      <c r="Q46" s="71"/>
      <c r="R46" s="68"/>
    </row>
    <row r="47" spans="1:18" x14ac:dyDescent="0.2">
      <c r="A47" s="72" t="s">
        <v>430</v>
      </c>
      <c r="B47" s="66" t="s">
        <v>431</v>
      </c>
      <c r="C47" s="67">
        <v>17</v>
      </c>
      <c r="D47" s="67" t="s">
        <v>343</v>
      </c>
      <c r="E47" s="71">
        <v>0.86414860006497796</v>
      </c>
      <c r="F47" s="68">
        <v>86.607142857142904</v>
      </c>
      <c r="G47" s="71">
        <v>0.820190287004815</v>
      </c>
      <c r="H47" s="68">
        <v>32.645089285714299</v>
      </c>
      <c r="I47" s="71">
        <v>0.88789614157802399</v>
      </c>
      <c r="J47" s="68">
        <v>89.787946428571402</v>
      </c>
      <c r="K47" s="71">
        <v>1</v>
      </c>
      <c r="L47" s="68">
        <v>100</v>
      </c>
      <c r="M47" s="71">
        <v>0.95287020454331295</v>
      </c>
      <c r="N47" s="68">
        <v>85.658482142857096</v>
      </c>
      <c r="O47" s="71">
        <v>0.65978636719873895</v>
      </c>
      <c r="P47" s="68">
        <v>71.220081727962594</v>
      </c>
      <c r="Q47" s="71"/>
      <c r="R47" s="68"/>
    </row>
    <row r="48" spans="1:18" x14ac:dyDescent="0.2">
      <c r="A48" s="72" t="s">
        <v>432</v>
      </c>
      <c r="B48" s="66" t="s">
        <v>433</v>
      </c>
      <c r="C48" s="67">
        <v>17</v>
      </c>
      <c r="D48" s="67" t="s">
        <v>343</v>
      </c>
      <c r="E48" s="71">
        <v>0.86134902971360405</v>
      </c>
      <c r="F48" s="68">
        <v>85.602678571428598</v>
      </c>
      <c r="G48" s="71">
        <v>0.82975173410646896</v>
      </c>
      <c r="H48" s="68">
        <v>43.470982142857103</v>
      </c>
      <c r="I48" s="71">
        <v>0.87747553738231898</v>
      </c>
      <c r="J48" s="68">
        <v>85.825892857142904</v>
      </c>
      <c r="K48" s="71">
        <v>1</v>
      </c>
      <c r="L48" s="68">
        <v>100</v>
      </c>
      <c r="M48" s="71">
        <v>0.95287020454331295</v>
      </c>
      <c r="N48" s="68">
        <v>85.658482142857096</v>
      </c>
      <c r="O48" s="71">
        <v>0.64664767253592004</v>
      </c>
      <c r="P48" s="68">
        <v>69.176882661996501</v>
      </c>
      <c r="Q48" s="71"/>
      <c r="R48" s="68"/>
    </row>
    <row r="49" spans="1:18" x14ac:dyDescent="0.2">
      <c r="A49" s="72" t="s">
        <v>434</v>
      </c>
      <c r="B49" s="66" t="s">
        <v>435</v>
      </c>
      <c r="C49" s="67">
        <v>17</v>
      </c>
      <c r="D49" s="67" t="s">
        <v>343</v>
      </c>
      <c r="E49" s="71">
        <v>0.85223099579059503</v>
      </c>
      <c r="F49" s="68">
        <v>82.421875</v>
      </c>
      <c r="G49" s="71">
        <v>0.82905644773813403</v>
      </c>
      <c r="H49" s="68">
        <v>42.410714285714299</v>
      </c>
      <c r="I49" s="71">
        <v>0.92866734646822102</v>
      </c>
      <c r="J49" s="68">
        <v>95.703125</v>
      </c>
      <c r="K49" s="71">
        <v>1</v>
      </c>
      <c r="L49" s="68">
        <v>100</v>
      </c>
      <c r="M49" s="71">
        <v>0.839758695447262</v>
      </c>
      <c r="N49" s="68">
        <v>60.044642857142897</v>
      </c>
      <c r="O49" s="71">
        <v>0.66367248929935896</v>
      </c>
      <c r="P49" s="68">
        <v>71.745475773496807</v>
      </c>
      <c r="Q49" s="71"/>
      <c r="R49" s="68"/>
    </row>
    <row r="50" spans="1:18" x14ac:dyDescent="0.2">
      <c r="A50" s="72" t="s">
        <v>436</v>
      </c>
      <c r="B50" s="66" t="s">
        <v>437</v>
      </c>
      <c r="C50" s="67">
        <v>17</v>
      </c>
      <c r="D50" s="67" t="s">
        <v>343</v>
      </c>
      <c r="E50" s="71">
        <v>0.860360982466853</v>
      </c>
      <c r="F50" s="68">
        <v>85.15625</v>
      </c>
      <c r="G50" s="71">
        <v>0.80994288090038602</v>
      </c>
      <c r="H50" s="68">
        <v>26.0602678571429</v>
      </c>
      <c r="I50" s="71">
        <v>0.86332398499558904</v>
      </c>
      <c r="J50" s="68">
        <v>80.357142857142904</v>
      </c>
      <c r="K50" s="71">
        <v>1</v>
      </c>
      <c r="L50" s="68">
        <v>100</v>
      </c>
      <c r="M50" s="71">
        <v>0.89631444999528698</v>
      </c>
      <c r="N50" s="68">
        <v>73.270089285714306</v>
      </c>
      <c r="O50" s="71">
        <v>0.73222359644300306</v>
      </c>
      <c r="P50" s="68">
        <v>80.618797431406904</v>
      </c>
      <c r="Q50" s="71"/>
      <c r="R50" s="68"/>
    </row>
    <row r="51" spans="1:18" x14ac:dyDescent="0.2">
      <c r="A51" s="72" t="s">
        <v>438</v>
      </c>
      <c r="B51" s="66" t="s">
        <v>439</v>
      </c>
      <c r="C51" s="67">
        <v>17</v>
      </c>
      <c r="D51" s="67" t="s">
        <v>343</v>
      </c>
      <c r="E51" s="71">
        <v>0.89674257482216402</v>
      </c>
      <c r="F51" s="68">
        <v>95.870535714285694</v>
      </c>
      <c r="G51" s="71">
        <v>0.8</v>
      </c>
      <c r="H51" s="68">
        <v>21.484375</v>
      </c>
      <c r="I51" s="71">
        <v>0.87881079788571603</v>
      </c>
      <c r="J51" s="68">
        <v>86.383928571428598</v>
      </c>
      <c r="K51" s="71">
        <v>1</v>
      </c>
      <c r="L51" s="68">
        <v>100</v>
      </c>
      <c r="M51" s="71">
        <v>0.95287020454331295</v>
      </c>
      <c r="N51" s="68">
        <v>85.658482142857096</v>
      </c>
      <c r="O51" s="71">
        <v>0.85203187168179195</v>
      </c>
      <c r="P51" s="68">
        <v>93.053123175715101</v>
      </c>
      <c r="Q51" s="71"/>
      <c r="R51" s="68"/>
    </row>
    <row r="52" spans="1:18" x14ac:dyDescent="0.2">
      <c r="A52" s="72" t="s">
        <v>440</v>
      </c>
      <c r="B52" s="66" t="s">
        <v>441</v>
      </c>
      <c r="C52" s="67">
        <v>17</v>
      </c>
      <c r="D52" s="67" t="s">
        <v>343</v>
      </c>
      <c r="E52" s="71">
        <v>0.88737096757965706</v>
      </c>
      <c r="F52" s="68">
        <v>93.638392857142904</v>
      </c>
      <c r="G52" s="71">
        <v>0.80142215487564505</v>
      </c>
      <c r="H52" s="68">
        <v>22.209821428571399</v>
      </c>
      <c r="I52" s="71">
        <v>0.88438440380581895</v>
      </c>
      <c r="J52" s="68">
        <v>88.727678571428598</v>
      </c>
      <c r="K52" s="71">
        <v>1</v>
      </c>
      <c r="L52" s="68">
        <v>100</v>
      </c>
      <c r="M52" s="71">
        <v>0.87746253181261202</v>
      </c>
      <c r="N52" s="68">
        <v>69.308035714285694</v>
      </c>
      <c r="O52" s="71">
        <v>0.87358574740421002</v>
      </c>
      <c r="P52" s="68">
        <v>94.746059544658493</v>
      </c>
      <c r="Q52" s="71"/>
      <c r="R52" s="68"/>
    </row>
    <row r="53" spans="1:18" x14ac:dyDescent="0.2">
      <c r="A53" s="72" t="s">
        <v>442</v>
      </c>
      <c r="B53" s="66" t="s">
        <v>443</v>
      </c>
      <c r="C53" s="67">
        <v>17</v>
      </c>
      <c r="D53" s="67" t="s">
        <v>343</v>
      </c>
      <c r="E53" s="71">
        <v>0.86471077972033406</v>
      </c>
      <c r="F53" s="68">
        <v>86.71875</v>
      </c>
      <c r="G53" s="71">
        <v>0.83495079219364898</v>
      </c>
      <c r="H53" s="68">
        <v>49.553571428571402</v>
      </c>
      <c r="I53" s="71">
        <v>0.88515070798697504</v>
      </c>
      <c r="J53" s="68">
        <v>89.006696428571402</v>
      </c>
      <c r="K53" s="71">
        <v>0.97941164191488606</v>
      </c>
      <c r="L53" s="68">
        <v>86.830357142857096</v>
      </c>
      <c r="M53" s="71">
        <v>0.94344424545197503</v>
      </c>
      <c r="N53" s="68">
        <v>83.761160714285694</v>
      </c>
      <c r="O53" s="71">
        <v>0.68059651105418395</v>
      </c>
      <c r="P53" s="68">
        <v>74.255691768826594</v>
      </c>
      <c r="Q53" s="71"/>
      <c r="R53" s="68"/>
    </row>
    <row r="54" spans="1:18" x14ac:dyDescent="0.2">
      <c r="A54" s="72" t="s">
        <v>444</v>
      </c>
      <c r="B54" s="66" t="s">
        <v>445</v>
      </c>
      <c r="C54" s="67">
        <v>17</v>
      </c>
      <c r="D54" s="67" t="s">
        <v>343</v>
      </c>
      <c r="E54" s="71">
        <v>0.83394264765229098</v>
      </c>
      <c r="F54" s="68">
        <v>75.279017857142904</v>
      </c>
      <c r="G54" s="71">
        <v>0.79011535377935804</v>
      </c>
      <c r="H54" s="68">
        <v>18.4709821428571</v>
      </c>
      <c r="I54" s="71">
        <v>0.86846262979357003</v>
      </c>
      <c r="J54" s="68">
        <v>82.533482142857096</v>
      </c>
      <c r="K54" s="71">
        <v>0.84688860795055498</v>
      </c>
      <c r="L54" s="68">
        <v>42.299107142857103</v>
      </c>
      <c r="M54" s="71">
        <v>0.90574040908662501</v>
      </c>
      <c r="N54" s="68">
        <v>75.446428571428598</v>
      </c>
      <c r="O54" s="71">
        <v>0.75850623765134795</v>
      </c>
      <c r="P54" s="68">
        <v>83.479276123759504</v>
      </c>
      <c r="Q54" s="71"/>
      <c r="R54" s="68"/>
    </row>
    <row r="55" spans="1:18" x14ac:dyDescent="0.2">
      <c r="A55" s="72" t="s">
        <v>446</v>
      </c>
      <c r="B55" s="66" t="s">
        <v>447</v>
      </c>
      <c r="C55" s="67">
        <v>17</v>
      </c>
      <c r="D55" s="67" t="s">
        <v>343</v>
      </c>
      <c r="E55" s="71">
        <v>0.86823807848853596</v>
      </c>
      <c r="F55" s="68">
        <v>88.002232142857096</v>
      </c>
      <c r="G55" s="71">
        <v>0.81683172386105096</v>
      </c>
      <c r="H55" s="68">
        <v>29.520089285714299</v>
      </c>
      <c r="I55" s="71">
        <v>0.90329371062975194</v>
      </c>
      <c r="J55" s="68">
        <v>92.801339285714306</v>
      </c>
      <c r="K55" s="71">
        <v>0.90939738727349295</v>
      </c>
      <c r="L55" s="68">
        <v>65.401785714285694</v>
      </c>
      <c r="M55" s="71">
        <v>0.97172212272598701</v>
      </c>
      <c r="N55" s="68">
        <v>89.732142857142904</v>
      </c>
      <c r="O55" s="71">
        <v>0.73994544795239503</v>
      </c>
      <c r="P55" s="68">
        <v>81.669585522475202</v>
      </c>
      <c r="Q55" s="71"/>
      <c r="R55" s="68"/>
    </row>
    <row r="56" spans="1:18" x14ac:dyDescent="0.2">
      <c r="A56" s="72" t="s">
        <v>448</v>
      </c>
      <c r="B56" s="66" t="s">
        <v>449</v>
      </c>
      <c r="C56" s="67">
        <v>17</v>
      </c>
      <c r="D56" s="67" t="s">
        <v>343</v>
      </c>
      <c r="E56" s="71">
        <v>0.87898805673959801</v>
      </c>
      <c r="F56" s="68">
        <v>91.685267857142904</v>
      </c>
      <c r="G56" s="71">
        <v>0.81679983498537501</v>
      </c>
      <c r="H56" s="68">
        <v>29.4084821428571</v>
      </c>
      <c r="I56" s="71">
        <v>0.86830237547189304</v>
      </c>
      <c r="J56" s="68">
        <v>82.366071428571402</v>
      </c>
      <c r="K56" s="71">
        <v>0.98806012080348404</v>
      </c>
      <c r="L56" s="68">
        <v>89.564732142857096</v>
      </c>
      <c r="M56" s="71">
        <v>1</v>
      </c>
      <c r="N56" s="68">
        <v>100</v>
      </c>
      <c r="O56" s="71">
        <v>0.72177795243723697</v>
      </c>
      <c r="P56" s="68">
        <v>79.626386456509096</v>
      </c>
      <c r="Q56" s="71"/>
      <c r="R56" s="68"/>
    </row>
    <row r="57" spans="1:18" x14ac:dyDescent="0.2">
      <c r="A57" s="72" t="s">
        <v>450</v>
      </c>
      <c r="B57" s="66" t="s">
        <v>451</v>
      </c>
      <c r="C57" s="67">
        <v>17</v>
      </c>
      <c r="D57" s="67" t="s">
        <v>343</v>
      </c>
      <c r="E57" s="71">
        <v>0.87525944216533003</v>
      </c>
      <c r="F57" s="68">
        <v>90.178571428571402</v>
      </c>
      <c r="G57" s="71">
        <v>0.84631955240531098</v>
      </c>
      <c r="H57" s="68">
        <v>62.667410714285701</v>
      </c>
      <c r="I57" s="71">
        <v>0.89985848484976705</v>
      </c>
      <c r="J57" s="68">
        <v>92.1875</v>
      </c>
      <c r="K57" s="71">
        <v>0.99297654164910798</v>
      </c>
      <c r="L57" s="68">
        <v>91.015625</v>
      </c>
      <c r="M57" s="71">
        <v>0.95287020454331295</v>
      </c>
      <c r="N57" s="68">
        <v>85.658482142857096</v>
      </c>
      <c r="O57" s="71">
        <v>0.68427242737915295</v>
      </c>
      <c r="P57" s="68">
        <v>74.605954465849393</v>
      </c>
      <c r="Q57" s="71"/>
      <c r="R57" s="68"/>
    </row>
    <row r="58" spans="1:18" x14ac:dyDescent="0.2">
      <c r="A58" s="72" t="s">
        <v>452</v>
      </c>
      <c r="B58" s="66" t="s">
        <v>453</v>
      </c>
      <c r="C58" s="67">
        <v>17</v>
      </c>
      <c r="D58" s="67" t="s">
        <v>343</v>
      </c>
      <c r="E58" s="71">
        <v>0.83500223108573801</v>
      </c>
      <c r="F58" s="68">
        <v>75.613839285714306</v>
      </c>
      <c r="G58" s="71">
        <v>0.82562908067667995</v>
      </c>
      <c r="H58" s="68">
        <v>38.337053571428598</v>
      </c>
      <c r="I58" s="71">
        <v>0.85482530898504705</v>
      </c>
      <c r="J58" s="68">
        <v>76.395089285714306</v>
      </c>
      <c r="K58" s="71">
        <v>0.965585054080629</v>
      </c>
      <c r="L58" s="68">
        <v>83.147321428571402</v>
      </c>
      <c r="M58" s="71">
        <v>0.87746253181261202</v>
      </c>
      <c r="N58" s="68">
        <v>69.308035714285694</v>
      </c>
      <c r="O58" s="71">
        <v>0.65150917987372103</v>
      </c>
      <c r="P58" s="68">
        <v>70.110916520723904</v>
      </c>
      <c r="Q58" s="71"/>
      <c r="R58" s="68"/>
    </row>
    <row r="59" spans="1:18" x14ac:dyDescent="0.2">
      <c r="A59" s="72" t="s">
        <v>454</v>
      </c>
      <c r="B59" s="66" t="s">
        <v>455</v>
      </c>
      <c r="C59" s="67">
        <v>17</v>
      </c>
      <c r="D59" s="67" t="s">
        <v>343</v>
      </c>
      <c r="E59" s="71">
        <v>0.82402321916332399</v>
      </c>
      <c r="F59" s="68">
        <v>71.261160714285694</v>
      </c>
      <c r="G59" s="71">
        <v>0.837505390508133</v>
      </c>
      <c r="H59" s="68">
        <v>52.455357142857103</v>
      </c>
      <c r="I59" s="71">
        <v>0.85429215657711299</v>
      </c>
      <c r="J59" s="68">
        <v>76.004464285714306</v>
      </c>
      <c r="K59" s="71">
        <v>0.983143699957859</v>
      </c>
      <c r="L59" s="68">
        <v>88.058035714285694</v>
      </c>
      <c r="M59" s="71">
        <v>0.85861061362993696</v>
      </c>
      <c r="N59" s="68">
        <v>64.84375</v>
      </c>
      <c r="O59" s="71">
        <v>0.58656423514357603</v>
      </c>
      <c r="P59" s="68">
        <v>61.062463514302401</v>
      </c>
      <c r="Q59" s="71"/>
      <c r="R59" s="68"/>
    </row>
    <row r="60" spans="1:18" x14ac:dyDescent="0.2">
      <c r="A60" s="72" t="s">
        <v>456</v>
      </c>
      <c r="B60" s="66" t="s">
        <v>457</v>
      </c>
      <c r="C60" s="67">
        <v>17</v>
      </c>
      <c r="D60" s="67" t="s">
        <v>343</v>
      </c>
      <c r="E60" s="71">
        <v>0.83852198991960203</v>
      </c>
      <c r="F60" s="68">
        <v>76.953125</v>
      </c>
      <c r="G60" s="71">
        <v>0.867508099322848</v>
      </c>
      <c r="H60" s="68">
        <v>80.970982142857096</v>
      </c>
      <c r="I60" s="71">
        <v>0.84205777383259095</v>
      </c>
      <c r="J60" s="68">
        <v>70.926339285714306</v>
      </c>
      <c r="K60" s="71">
        <v>1</v>
      </c>
      <c r="L60" s="68">
        <v>100</v>
      </c>
      <c r="M60" s="71">
        <v>1</v>
      </c>
      <c r="N60" s="68">
        <v>100</v>
      </c>
      <c r="O60" s="71">
        <v>0.48304407644257003</v>
      </c>
      <c r="P60" s="68">
        <v>44.366608289550499</v>
      </c>
      <c r="Q60" s="71"/>
      <c r="R60" s="68"/>
    </row>
    <row r="61" spans="1:18" x14ac:dyDescent="0.2">
      <c r="A61" s="72" t="s">
        <v>458</v>
      </c>
      <c r="B61" s="66" t="s">
        <v>459</v>
      </c>
      <c r="C61" s="67">
        <v>17</v>
      </c>
      <c r="D61" s="67" t="s">
        <v>343</v>
      </c>
      <c r="E61" s="71">
        <v>0.836083440806907</v>
      </c>
      <c r="F61" s="68">
        <v>76.339285714285694</v>
      </c>
      <c r="G61" s="71">
        <v>0.85296177980070598</v>
      </c>
      <c r="H61" s="68">
        <v>70.256696428571402</v>
      </c>
      <c r="I61" s="71">
        <v>0.86884266495412998</v>
      </c>
      <c r="J61" s="68">
        <v>82.700892857142904</v>
      </c>
      <c r="K61" s="71">
        <v>0.98876246663857303</v>
      </c>
      <c r="L61" s="68">
        <v>89.732142857142904</v>
      </c>
      <c r="M61" s="71">
        <v>1</v>
      </c>
      <c r="N61" s="68">
        <v>100</v>
      </c>
      <c r="O61" s="71">
        <v>0.46985029264112699</v>
      </c>
      <c r="P61" s="68">
        <v>42.148277875072999</v>
      </c>
      <c r="Q61" s="71"/>
      <c r="R61" s="68"/>
    </row>
    <row r="62" spans="1:18" x14ac:dyDescent="0.2">
      <c r="A62" s="72" t="s">
        <v>460</v>
      </c>
      <c r="B62" s="66" t="s">
        <v>461</v>
      </c>
      <c r="C62" s="67">
        <v>17</v>
      </c>
      <c r="D62" s="67" t="s">
        <v>343</v>
      </c>
      <c r="E62" s="71">
        <v>0.78974584541467197</v>
      </c>
      <c r="F62" s="68">
        <v>58.984375</v>
      </c>
      <c r="G62" s="71">
        <v>0.84495644642202195</v>
      </c>
      <c r="H62" s="68">
        <v>60.714285714285701</v>
      </c>
      <c r="I62" s="71">
        <v>0.89119639248302596</v>
      </c>
      <c r="J62" s="68">
        <v>90.625</v>
      </c>
      <c r="K62" s="71">
        <v>0.93046776232616901</v>
      </c>
      <c r="L62" s="68">
        <v>73.828125</v>
      </c>
      <c r="M62" s="71">
        <v>0.89631444999528698</v>
      </c>
      <c r="N62" s="68">
        <v>73.270089285714306</v>
      </c>
      <c r="O62" s="71">
        <v>0.38579417584685799</v>
      </c>
      <c r="P62" s="68">
        <v>29.130180969060099</v>
      </c>
      <c r="Q62" s="71"/>
      <c r="R62" s="68"/>
    </row>
    <row r="63" spans="1:18" x14ac:dyDescent="0.2">
      <c r="A63" s="72" t="s">
        <v>462</v>
      </c>
      <c r="B63" s="66" t="s">
        <v>463</v>
      </c>
      <c r="C63" s="67">
        <v>17</v>
      </c>
      <c r="D63" s="67" t="s">
        <v>343</v>
      </c>
      <c r="E63" s="71">
        <v>0.78118683722093596</v>
      </c>
      <c r="F63" s="68">
        <v>56.082589285714299</v>
      </c>
      <c r="G63" s="71">
        <v>0.82442221730090703</v>
      </c>
      <c r="H63" s="68">
        <v>36.886160714285701</v>
      </c>
      <c r="I63" s="71">
        <v>0.87326365356844804</v>
      </c>
      <c r="J63" s="68">
        <v>84.486607142857096</v>
      </c>
      <c r="K63" s="71">
        <v>0.92587339823613701</v>
      </c>
      <c r="L63" s="68">
        <v>71.875</v>
      </c>
      <c r="M63" s="71">
        <v>0.79262889999057395</v>
      </c>
      <c r="N63" s="68">
        <v>49.832589285714299</v>
      </c>
      <c r="O63" s="71">
        <v>0.48974601700861398</v>
      </c>
      <c r="P63" s="68">
        <v>45.709281961471099</v>
      </c>
      <c r="Q63" s="71"/>
      <c r="R63" s="68"/>
    </row>
    <row r="64" spans="1:18" x14ac:dyDescent="0.2">
      <c r="A64" s="72" t="s">
        <v>464</v>
      </c>
      <c r="B64" s="66" t="s">
        <v>465</v>
      </c>
      <c r="C64" s="67">
        <v>17</v>
      </c>
      <c r="D64" s="67" t="s">
        <v>343</v>
      </c>
      <c r="E64" s="71">
        <v>0.84263689677593601</v>
      </c>
      <c r="F64" s="68">
        <v>78.348214285714306</v>
      </c>
      <c r="G64" s="71">
        <v>0.83196045774945604</v>
      </c>
      <c r="H64" s="68">
        <v>46.037946428571402</v>
      </c>
      <c r="I64" s="71">
        <v>0.91264958234141103</v>
      </c>
      <c r="J64" s="68">
        <v>94.308035714285694</v>
      </c>
      <c r="K64" s="71">
        <v>0.99157184997893</v>
      </c>
      <c r="L64" s="68">
        <v>90.680803571428598</v>
      </c>
      <c r="M64" s="71">
        <v>0.83033273635592497</v>
      </c>
      <c r="N64" s="68">
        <v>57.8125</v>
      </c>
      <c r="O64" s="71">
        <v>0.646669857453959</v>
      </c>
      <c r="P64" s="68">
        <v>69.235259778167006</v>
      </c>
      <c r="Q64" s="71"/>
      <c r="R64" s="68"/>
    </row>
    <row r="65" spans="1:18" x14ac:dyDescent="0.2">
      <c r="A65" s="72" t="s">
        <v>466</v>
      </c>
      <c r="B65" s="66" t="s">
        <v>467</v>
      </c>
      <c r="C65" s="67">
        <v>17</v>
      </c>
      <c r="D65" s="67" t="s">
        <v>343</v>
      </c>
      <c r="E65" s="71">
        <v>0.87774432606944297</v>
      </c>
      <c r="F65" s="68">
        <v>91.071428571428598</v>
      </c>
      <c r="G65" s="71">
        <v>0.82353737279183004</v>
      </c>
      <c r="H65" s="68">
        <v>35.825892857142897</v>
      </c>
      <c r="I65" s="71">
        <v>0.85609127970549503</v>
      </c>
      <c r="J65" s="68">
        <v>77.008928571428598</v>
      </c>
      <c r="K65" s="71">
        <v>0.99648827082455405</v>
      </c>
      <c r="L65" s="68">
        <v>92.131696428571402</v>
      </c>
      <c r="M65" s="71">
        <v>1</v>
      </c>
      <c r="N65" s="68">
        <v>100</v>
      </c>
      <c r="O65" s="71">
        <v>0.71260470702533496</v>
      </c>
      <c r="P65" s="68">
        <v>78.225335668417998</v>
      </c>
      <c r="Q65" s="71"/>
      <c r="R65" s="68"/>
    </row>
    <row r="66" spans="1:18" x14ac:dyDescent="0.2">
      <c r="A66" s="72" t="s">
        <v>468</v>
      </c>
      <c r="B66" s="66" t="s">
        <v>469</v>
      </c>
      <c r="C66" s="67">
        <v>17</v>
      </c>
      <c r="D66" s="67" t="s">
        <v>343</v>
      </c>
      <c r="E66" s="71">
        <v>0.86015234994485901</v>
      </c>
      <c r="F66" s="68">
        <v>85.100446428571402</v>
      </c>
      <c r="G66" s="71">
        <v>0.84658007088727405</v>
      </c>
      <c r="H66" s="68">
        <v>62.890625</v>
      </c>
      <c r="I66" s="71">
        <v>0.87830804291821796</v>
      </c>
      <c r="J66" s="68">
        <v>86.104910714285694</v>
      </c>
      <c r="K66" s="71">
        <v>0.93327714566652598</v>
      </c>
      <c r="L66" s="68">
        <v>74.944196428571402</v>
      </c>
      <c r="M66" s="71">
        <v>0.99057404090866297</v>
      </c>
      <c r="N66" s="68">
        <v>94.419642857142904</v>
      </c>
      <c r="O66" s="71">
        <v>0.65202244934361497</v>
      </c>
      <c r="P66" s="68">
        <v>70.169293636894295</v>
      </c>
      <c r="Q66" s="71"/>
      <c r="R66" s="68"/>
    </row>
    <row r="67" spans="1:18" x14ac:dyDescent="0.2">
      <c r="A67" s="72" t="s">
        <v>470</v>
      </c>
      <c r="B67" s="66" t="s">
        <v>471</v>
      </c>
      <c r="C67" s="67">
        <v>17</v>
      </c>
      <c r="D67" s="67" t="s">
        <v>343</v>
      </c>
      <c r="E67" s="71">
        <v>0.83095361206834895</v>
      </c>
      <c r="F67" s="68">
        <v>74.051339285714306</v>
      </c>
      <c r="G67" s="71">
        <v>0.84278256686686204</v>
      </c>
      <c r="H67" s="68">
        <v>58.370535714285701</v>
      </c>
      <c r="I67" s="71">
        <v>0.86301659291934796</v>
      </c>
      <c r="J67" s="68">
        <v>80.245535714285694</v>
      </c>
      <c r="K67" s="71">
        <v>0.92063492063492103</v>
      </c>
      <c r="L67" s="68">
        <v>70.089285714285694</v>
      </c>
      <c r="M67" s="71">
        <v>0.87746253181261202</v>
      </c>
      <c r="N67" s="68">
        <v>69.308035714285694</v>
      </c>
      <c r="O67" s="71">
        <v>0.65087144810800301</v>
      </c>
      <c r="P67" s="68">
        <v>69.935785172212505</v>
      </c>
      <c r="Q67" s="71"/>
      <c r="R67" s="68"/>
    </row>
    <row r="68" spans="1:18" x14ac:dyDescent="0.2">
      <c r="A68" s="72" t="s">
        <v>472</v>
      </c>
      <c r="B68" s="66" t="s">
        <v>473</v>
      </c>
      <c r="C68" s="67">
        <v>17</v>
      </c>
      <c r="D68" s="67" t="s">
        <v>343</v>
      </c>
      <c r="E68" s="71">
        <v>0.82967122859740605</v>
      </c>
      <c r="F68" s="68">
        <v>73.325892857142904</v>
      </c>
      <c r="G68" s="71">
        <v>0.85109183511286202</v>
      </c>
      <c r="H68" s="68">
        <v>67.912946428571402</v>
      </c>
      <c r="I68" s="71">
        <v>0.79212474421322898</v>
      </c>
      <c r="J68" s="68">
        <v>50.558035714285701</v>
      </c>
      <c r="K68" s="71">
        <v>0.97892962494732405</v>
      </c>
      <c r="L68" s="68">
        <v>86.774553571428598</v>
      </c>
      <c r="M68" s="71">
        <v>0.88688849090394895</v>
      </c>
      <c r="N68" s="68">
        <v>71.205357142857096</v>
      </c>
      <c r="O68" s="71">
        <v>0.63932144780966904</v>
      </c>
      <c r="P68" s="68">
        <v>68.242848803269098</v>
      </c>
      <c r="Q68" s="71"/>
      <c r="R68" s="68"/>
    </row>
    <row r="69" spans="1:18" x14ac:dyDescent="0.2">
      <c r="A69" s="72" t="s">
        <v>474</v>
      </c>
      <c r="B69" s="66" t="s">
        <v>475</v>
      </c>
      <c r="C69" s="67">
        <v>17</v>
      </c>
      <c r="D69" s="67" t="s">
        <v>343</v>
      </c>
      <c r="E69" s="71">
        <v>0.89558384707313299</v>
      </c>
      <c r="F69" s="68">
        <v>95.647321428571402</v>
      </c>
      <c r="G69" s="71">
        <v>0.83883913699954105</v>
      </c>
      <c r="H69" s="68">
        <v>53.794642857142897</v>
      </c>
      <c r="I69" s="71">
        <v>0.87571329774489004</v>
      </c>
      <c r="J69" s="68">
        <v>85.212053571428598</v>
      </c>
      <c r="K69" s="71">
        <v>1</v>
      </c>
      <c r="L69" s="68">
        <v>100</v>
      </c>
      <c r="M69" s="71">
        <v>0.99057404090866297</v>
      </c>
      <c r="N69" s="68">
        <v>94.419642857142904</v>
      </c>
      <c r="O69" s="71">
        <v>0.772792759712571</v>
      </c>
      <c r="P69" s="68">
        <v>85.055458260361902</v>
      </c>
      <c r="Q69" s="71"/>
      <c r="R69" s="68"/>
    </row>
    <row r="70" spans="1:18" x14ac:dyDescent="0.2">
      <c r="A70" s="72" t="s">
        <v>476</v>
      </c>
      <c r="B70" s="66" t="s">
        <v>477</v>
      </c>
      <c r="C70" s="67">
        <v>17</v>
      </c>
      <c r="D70" s="67" t="s">
        <v>343</v>
      </c>
      <c r="E70" s="71">
        <v>0.88842675746064503</v>
      </c>
      <c r="F70" s="68">
        <v>93.861607142857096</v>
      </c>
      <c r="G70" s="71">
        <v>0.83022426161541496</v>
      </c>
      <c r="H70" s="68">
        <v>44.029017857142897</v>
      </c>
      <c r="I70" s="71">
        <v>0.90074080692700198</v>
      </c>
      <c r="J70" s="68">
        <v>92.466517857142904</v>
      </c>
      <c r="K70" s="71">
        <v>0.99968503197339198</v>
      </c>
      <c r="L70" s="68">
        <v>93.303571428571402</v>
      </c>
      <c r="M70" s="71">
        <v>1</v>
      </c>
      <c r="N70" s="68">
        <v>100</v>
      </c>
      <c r="O70" s="71">
        <v>0.71148368678741603</v>
      </c>
      <c r="P70" s="68">
        <v>77.758318739054303</v>
      </c>
      <c r="Q70" s="71"/>
      <c r="R70" s="68"/>
    </row>
    <row r="71" spans="1:18" x14ac:dyDescent="0.2">
      <c r="A71" s="72" t="s">
        <v>478</v>
      </c>
      <c r="B71" s="66" t="s">
        <v>479</v>
      </c>
      <c r="C71" s="67">
        <v>17</v>
      </c>
      <c r="D71" s="67" t="s">
        <v>343</v>
      </c>
      <c r="E71" s="71">
        <v>0.81824140860114802</v>
      </c>
      <c r="F71" s="68">
        <v>68.805803571428598</v>
      </c>
      <c r="G71" s="71">
        <v>0.85267167642980402</v>
      </c>
      <c r="H71" s="68">
        <v>69.810267857142904</v>
      </c>
      <c r="I71" s="71">
        <v>0.86465246789290295</v>
      </c>
      <c r="J71" s="68">
        <v>81.138392857142904</v>
      </c>
      <c r="K71" s="71">
        <v>0.90799269560331497</v>
      </c>
      <c r="L71" s="68">
        <v>64.955357142857096</v>
      </c>
      <c r="M71" s="71">
        <v>0.84918465453859904</v>
      </c>
      <c r="N71" s="68">
        <v>62.611607142857103</v>
      </c>
      <c r="O71" s="71">
        <v>0.61670554854111903</v>
      </c>
      <c r="P71" s="68">
        <v>64.681844716870998</v>
      </c>
      <c r="Q71" s="71"/>
      <c r="R71" s="68"/>
    </row>
    <row r="72" spans="1:18" x14ac:dyDescent="0.2">
      <c r="A72" s="72" t="s">
        <v>480</v>
      </c>
      <c r="B72" s="66" t="s">
        <v>481</v>
      </c>
      <c r="C72" s="67">
        <v>17</v>
      </c>
      <c r="D72" s="67" t="s">
        <v>343</v>
      </c>
      <c r="E72" s="71">
        <v>0.89272900630767904</v>
      </c>
      <c r="F72" s="68">
        <v>94.977678571428598</v>
      </c>
      <c r="G72" s="71">
        <v>0.83474172518635603</v>
      </c>
      <c r="H72" s="68">
        <v>49.330357142857103</v>
      </c>
      <c r="I72" s="71">
        <v>0.87235182320661997</v>
      </c>
      <c r="J72" s="68">
        <v>84.151785714285694</v>
      </c>
      <c r="K72" s="71">
        <v>1</v>
      </c>
      <c r="L72" s="68">
        <v>100</v>
      </c>
      <c r="M72" s="71">
        <v>1</v>
      </c>
      <c r="N72" s="68">
        <v>100</v>
      </c>
      <c r="O72" s="71">
        <v>0.75655148314542198</v>
      </c>
      <c r="P72" s="68">
        <v>83.2457676590776</v>
      </c>
      <c r="Q72" s="71"/>
      <c r="R72" s="68"/>
    </row>
    <row r="73" spans="1:18" x14ac:dyDescent="0.2">
      <c r="A73" s="72" t="s">
        <v>482</v>
      </c>
      <c r="B73" s="66" t="s">
        <v>483</v>
      </c>
      <c r="C73" s="67">
        <v>17</v>
      </c>
      <c r="D73" s="67" t="s">
        <v>343</v>
      </c>
      <c r="E73" s="71">
        <v>0.82599336351582797</v>
      </c>
      <c r="F73" s="68">
        <v>72.209821428571402</v>
      </c>
      <c r="G73" s="71">
        <v>0.86132540819787395</v>
      </c>
      <c r="H73" s="68">
        <v>76.953125</v>
      </c>
      <c r="I73" s="71">
        <v>0.85363665297831304</v>
      </c>
      <c r="J73" s="68">
        <v>75.613839285714306</v>
      </c>
      <c r="K73" s="71">
        <v>0.95645455822447001</v>
      </c>
      <c r="L73" s="68">
        <v>81.305803571428598</v>
      </c>
      <c r="M73" s="71">
        <v>0.87746253181261202</v>
      </c>
      <c r="N73" s="68">
        <v>69.308035714285694</v>
      </c>
      <c r="O73" s="71">
        <v>0.58108766636587195</v>
      </c>
      <c r="P73" s="68">
        <v>60.0700525394045</v>
      </c>
      <c r="Q73" s="71"/>
      <c r="R73" s="68"/>
    </row>
    <row r="74" spans="1:18" x14ac:dyDescent="0.2">
      <c r="A74" s="72" t="s">
        <v>484</v>
      </c>
      <c r="B74" s="66" t="s">
        <v>485</v>
      </c>
      <c r="C74" s="67">
        <v>17</v>
      </c>
      <c r="D74" s="67" t="s">
        <v>343</v>
      </c>
      <c r="E74" s="71">
        <v>0.82373092626544797</v>
      </c>
      <c r="F74" s="68">
        <v>71.09375</v>
      </c>
      <c r="G74" s="71">
        <v>0.88812249163027501</v>
      </c>
      <c r="H74" s="68">
        <v>90.345982142857096</v>
      </c>
      <c r="I74" s="71">
        <v>0.77928261779845098</v>
      </c>
      <c r="J74" s="68">
        <v>45.591517857142897</v>
      </c>
      <c r="K74" s="71">
        <v>0.99016715830875102</v>
      </c>
      <c r="L74" s="68">
        <v>90.178571428571402</v>
      </c>
      <c r="M74" s="71">
        <v>0.839758695447262</v>
      </c>
      <c r="N74" s="68">
        <v>60.044642857142897</v>
      </c>
      <c r="O74" s="71">
        <v>0.62132366814250295</v>
      </c>
      <c r="P74" s="68">
        <v>65.265615878575602</v>
      </c>
      <c r="Q74" s="71"/>
      <c r="R74" s="68"/>
    </row>
    <row r="75" spans="1:18" x14ac:dyDescent="0.2">
      <c r="A75" s="72" t="s">
        <v>486</v>
      </c>
      <c r="B75" s="66" t="s">
        <v>487</v>
      </c>
      <c r="C75" s="67">
        <v>17</v>
      </c>
      <c r="D75" s="67" t="s">
        <v>343</v>
      </c>
      <c r="E75" s="71">
        <v>0.86859809069573601</v>
      </c>
      <c r="F75" s="68">
        <v>88.113839285714306</v>
      </c>
      <c r="G75" s="71">
        <v>0.85754731611604895</v>
      </c>
      <c r="H75" s="68">
        <v>73.660714285714306</v>
      </c>
      <c r="I75" s="71">
        <v>0.85827700588861999</v>
      </c>
      <c r="J75" s="68">
        <v>78.125</v>
      </c>
      <c r="K75" s="71">
        <v>0.98103666245259202</v>
      </c>
      <c r="L75" s="68">
        <v>87.444196428571402</v>
      </c>
      <c r="M75" s="71">
        <v>0.90574040908662501</v>
      </c>
      <c r="N75" s="68">
        <v>75.446428571428598</v>
      </c>
      <c r="O75" s="71">
        <v>0.74038905993479598</v>
      </c>
      <c r="P75" s="68">
        <v>81.727962638645593</v>
      </c>
      <c r="Q75" s="71"/>
      <c r="R75" s="68"/>
    </row>
    <row r="76" spans="1:18" x14ac:dyDescent="0.2">
      <c r="A76" s="72" t="s">
        <v>488</v>
      </c>
      <c r="B76" s="66" t="s">
        <v>489</v>
      </c>
      <c r="C76" s="67">
        <v>17</v>
      </c>
      <c r="D76" s="67" t="s">
        <v>343</v>
      </c>
      <c r="E76" s="71">
        <v>0.87016835285188898</v>
      </c>
      <c r="F76" s="68">
        <v>88.671875</v>
      </c>
      <c r="G76" s="71">
        <v>0.83529206508450204</v>
      </c>
      <c r="H76" s="68">
        <v>49.832589285714299</v>
      </c>
      <c r="I76" s="71">
        <v>0.81800271228591004</v>
      </c>
      <c r="J76" s="68">
        <v>60.770089285714299</v>
      </c>
      <c r="K76" s="71">
        <v>0.98806012080348404</v>
      </c>
      <c r="L76" s="68">
        <v>89.564732142857096</v>
      </c>
      <c r="M76" s="71">
        <v>0.96229616363464998</v>
      </c>
      <c r="N76" s="68">
        <v>87.444196428571402</v>
      </c>
      <c r="O76" s="71">
        <v>0.74719070245089902</v>
      </c>
      <c r="P76" s="68">
        <v>82.486865148861597</v>
      </c>
      <c r="Q76" s="71"/>
      <c r="R76" s="68"/>
    </row>
    <row r="77" spans="1:18" x14ac:dyDescent="0.2">
      <c r="A77" s="72" t="s">
        <v>490</v>
      </c>
      <c r="B77" s="66" t="s">
        <v>491</v>
      </c>
      <c r="C77" s="67">
        <v>17</v>
      </c>
      <c r="D77" s="67" t="s">
        <v>343</v>
      </c>
      <c r="E77" s="71">
        <v>0.85823806148892301</v>
      </c>
      <c r="F77" s="68">
        <v>84.430803571428598</v>
      </c>
      <c r="G77" s="71">
        <v>0.82523559472269103</v>
      </c>
      <c r="H77" s="68">
        <v>37.723214285714299</v>
      </c>
      <c r="I77" s="71">
        <v>0.84000122589733095</v>
      </c>
      <c r="J77" s="68">
        <v>69.977678571428598</v>
      </c>
      <c r="K77" s="71">
        <v>0.948728754038489</v>
      </c>
      <c r="L77" s="68">
        <v>79.073660714285694</v>
      </c>
      <c r="M77" s="71">
        <v>0.85861061362993696</v>
      </c>
      <c r="N77" s="68">
        <v>64.84375</v>
      </c>
      <c r="O77" s="71">
        <v>0.818614119156168</v>
      </c>
      <c r="P77" s="68">
        <v>89.6672504378284</v>
      </c>
      <c r="Q77" s="71"/>
      <c r="R77" s="68"/>
    </row>
    <row r="78" spans="1:18" x14ac:dyDescent="0.2">
      <c r="A78" s="72" t="s">
        <v>492</v>
      </c>
      <c r="B78" s="66" t="s">
        <v>493</v>
      </c>
      <c r="C78" s="67">
        <v>17</v>
      </c>
      <c r="D78" s="67" t="s">
        <v>343</v>
      </c>
      <c r="E78" s="71">
        <v>0.84522430919622604</v>
      </c>
      <c r="F78" s="68">
        <v>79.575892857142904</v>
      </c>
      <c r="G78" s="71">
        <v>0.82503648562389098</v>
      </c>
      <c r="H78" s="68">
        <v>37.555803571428598</v>
      </c>
      <c r="I78" s="71">
        <v>0.83498033476699496</v>
      </c>
      <c r="J78" s="68">
        <v>68.247767857142904</v>
      </c>
      <c r="K78" s="71">
        <v>0.93327714566652598</v>
      </c>
      <c r="L78" s="68">
        <v>74.944196428571402</v>
      </c>
      <c r="M78" s="71">
        <v>0.97172212272598701</v>
      </c>
      <c r="N78" s="68">
        <v>89.732142857142904</v>
      </c>
      <c r="O78" s="71">
        <v>0.66110545719773295</v>
      </c>
      <c r="P78" s="68">
        <v>71.336835960303603</v>
      </c>
      <c r="Q78" s="71"/>
      <c r="R78" s="68"/>
    </row>
    <row r="79" spans="1:18" x14ac:dyDescent="0.2">
      <c r="A79" s="72" t="s">
        <v>494</v>
      </c>
      <c r="B79" s="66" t="s">
        <v>495</v>
      </c>
      <c r="C79" s="67">
        <v>17</v>
      </c>
      <c r="D79" s="67" t="s">
        <v>343</v>
      </c>
      <c r="E79" s="71">
        <v>0.80508529965354003</v>
      </c>
      <c r="F79" s="68">
        <v>64.508928571428598</v>
      </c>
      <c r="G79" s="71">
        <v>0.83324130083343895</v>
      </c>
      <c r="H79" s="68">
        <v>47.600446428571402</v>
      </c>
      <c r="I79" s="71">
        <v>0.85031640242832496</v>
      </c>
      <c r="J79" s="68">
        <v>73.828125</v>
      </c>
      <c r="K79" s="71">
        <v>0.90073735218042805</v>
      </c>
      <c r="L79" s="68">
        <v>62.276785714285701</v>
      </c>
      <c r="M79" s="71">
        <v>0.85861061362993696</v>
      </c>
      <c r="N79" s="68">
        <v>64.84375</v>
      </c>
      <c r="O79" s="71">
        <v>0.58252082919557202</v>
      </c>
      <c r="P79" s="68">
        <v>60.361938120256902</v>
      </c>
      <c r="Q79" s="71"/>
      <c r="R79" s="68"/>
    </row>
    <row r="80" spans="1:18" x14ac:dyDescent="0.2">
      <c r="A80" s="72" t="s">
        <v>496</v>
      </c>
      <c r="B80" s="66" t="s">
        <v>497</v>
      </c>
      <c r="C80" s="67">
        <v>17</v>
      </c>
      <c r="D80" s="67" t="s">
        <v>343</v>
      </c>
      <c r="E80" s="71">
        <v>0.89677240365357702</v>
      </c>
      <c r="F80" s="68">
        <v>95.926339285714306</v>
      </c>
      <c r="G80" s="71">
        <v>0.83590759311136598</v>
      </c>
      <c r="H80" s="68">
        <v>50.558035714285701</v>
      </c>
      <c r="I80" s="71">
        <v>0.86086922036493496</v>
      </c>
      <c r="J80" s="68">
        <v>79.073660714285694</v>
      </c>
      <c r="K80" s="71">
        <v>0.99929765416491101</v>
      </c>
      <c r="L80" s="68">
        <v>93.247767857142904</v>
      </c>
      <c r="M80" s="71">
        <v>1</v>
      </c>
      <c r="N80" s="68">
        <v>100</v>
      </c>
      <c r="O80" s="71">
        <v>0.78778755062667405</v>
      </c>
      <c r="P80" s="68">
        <v>87.040280210157604</v>
      </c>
      <c r="Q80" s="71"/>
      <c r="R80" s="68"/>
    </row>
    <row r="81" spans="1:18" x14ac:dyDescent="0.2">
      <c r="A81" s="72" t="s">
        <v>498</v>
      </c>
      <c r="B81" s="66" t="s">
        <v>499</v>
      </c>
      <c r="C81" s="67">
        <v>17</v>
      </c>
      <c r="D81" s="67" t="s">
        <v>343</v>
      </c>
      <c r="E81" s="71">
        <v>0.82842068597053098</v>
      </c>
      <c r="F81" s="68">
        <v>72.712053571428598</v>
      </c>
      <c r="G81" s="71">
        <v>0.83400204246379395</v>
      </c>
      <c r="H81" s="68">
        <v>48.381696428571402</v>
      </c>
      <c r="I81" s="71">
        <v>0.84860807006714301</v>
      </c>
      <c r="J81" s="68">
        <v>73.102678571428598</v>
      </c>
      <c r="K81" s="71">
        <v>0.95856159572973698</v>
      </c>
      <c r="L81" s="68">
        <v>81.696428571428598</v>
      </c>
      <c r="M81" s="71">
        <v>0.86803657272127499</v>
      </c>
      <c r="N81" s="68">
        <v>67.075892857142904</v>
      </c>
      <c r="O81" s="71">
        <v>0.63289514887070697</v>
      </c>
      <c r="P81" s="68">
        <v>67.133683596030394</v>
      </c>
      <c r="Q81" s="71"/>
      <c r="R81" s="68"/>
    </row>
    <row r="82" spans="1:18" x14ac:dyDescent="0.2">
      <c r="A82" s="72" t="s">
        <v>500</v>
      </c>
      <c r="B82" s="66" t="s">
        <v>501</v>
      </c>
      <c r="C82" s="67">
        <v>18</v>
      </c>
      <c r="D82" s="67" t="s">
        <v>343</v>
      </c>
      <c r="E82" s="71">
        <v>0.868433146674356</v>
      </c>
      <c r="F82" s="68">
        <v>75.668896321070207</v>
      </c>
      <c r="G82" s="71">
        <v>0.84235713637451004</v>
      </c>
      <c r="H82" s="68">
        <v>50.752508361204001</v>
      </c>
      <c r="I82" s="71">
        <v>0.77805623477605201</v>
      </c>
      <c r="J82" s="68">
        <v>35.284280936454799</v>
      </c>
      <c r="K82" s="71">
        <v>0.85342587563896799</v>
      </c>
      <c r="L82" s="68">
        <v>42.224080267558499</v>
      </c>
      <c r="M82" s="71">
        <v>0.92221530802738005</v>
      </c>
      <c r="N82" s="68">
        <v>43.383584589614699</v>
      </c>
      <c r="O82" s="71">
        <v>0.94611117855486904</v>
      </c>
      <c r="P82" s="68">
        <v>98.890258939580804</v>
      </c>
      <c r="Q82" s="71"/>
      <c r="R82" s="68"/>
    </row>
    <row r="83" spans="1:18" x14ac:dyDescent="0.2">
      <c r="A83" s="72" t="s">
        <v>502</v>
      </c>
      <c r="B83" s="66" t="s">
        <v>503</v>
      </c>
      <c r="C83" s="67">
        <v>18</v>
      </c>
      <c r="D83" s="67" t="s">
        <v>343</v>
      </c>
      <c r="E83" s="71">
        <v>0.67570502195903004</v>
      </c>
      <c r="F83" s="68">
        <v>15.133779264214001</v>
      </c>
      <c r="G83" s="71">
        <v>0.84637821335021302</v>
      </c>
      <c r="H83" s="68">
        <v>53.762541806020103</v>
      </c>
      <c r="I83" s="71">
        <v>0.74934290104435397</v>
      </c>
      <c r="J83" s="68">
        <v>26.588628762541799</v>
      </c>
      <c r="K83" s="71">
        <v>0.56352102990981301</v>
      </c>
      <c r="L83" s="68">
        <v>3.5117056856187299</v>
      </c>
      <c r="M83" s="71">
        <v>0.844430616054761</v>
      </c>
      <c r="N83" s="68">
        <v>30.485762144053599</v>
      </c>
      <c r="O83" s="71">
        <v>0.37485234943600898</v>
      </c>
      <c r="P83" s="68">
        <v>41.6769420468557</v>
      </c>
      <c r="Q83" s="71"/>
      <c r="R83" s="68"/>
    </row>
    <row r="84" spans="1:18" x14ac:dyDescent="0.2">
      <c r="A84" s="72" t="s">
        <v>504</v>
      </c>
      <c r="B84" s="66" t="s">
        <v>505</v>
      </c>
      <c r="C84" s="67">
        <v>18</v>
      </c>
      <c r="D84" s="67" t="s">
        <v>343</v>
      </c>
      <c r="E84" s="71">
        <v>0.76723608623670503</v>
      </c>
      <c r="F84" s="68">
        <v>40.050167224080298</v>
      </c>
      <c r="G84" s="71">
        <v>0.89331808054233497</v>
      </c>
      <c r="H84" s="68">
        <v>81.438127090300995</v>
      </c>
      <c r="I84" s="71">
        <v>0.71132290367061002</v>
      </c>
      <c r="J84" s="68">
        <v>18.561872909699002</v>
      </c>
      <c r="K84" s="71">
        <v>0.75107662862704905</v>
      </c>
      <c r="L84" s="68">
        <v>17.558528428093599</v>
      </c>
      <c r="M84" s="71">
        <v>0.62663347853142404</v>
      </c>
      <c r="N84" s="68">
        <v>13.2328308207705</v>
      </c>
      <c r="O84" s="71">
        <v>0.85382933981210796</v>
      </c>
      <c r="P84" s="68">
        <v>97.287299630086295</v>
      </c>
      <c r="Q84" s="71"/>
      <c r="R84" s="68"/>
    </row>
    <row r="85" spans="1:18" x14ac:dyDescent="0.2">
      <c r="A85" s="72" t="s">
        <v>506</v>
      </c>
      <c r="B85" s="66" t="s">
        <v>507</v>
      </c>
      <c r="C85" s="67">
        <v>17</v>
      </c>
      <c r="D85" s="67" t="s">
        <v>343</v>
      </c>
      <c r="E85" s="71">
        <v>0.81990115637773198</v>
      </c>
      <c r="F85" s="68">
        <v>69.698660714285694</v>
      </c>
      <c r="G85" s="71">
        <v>0.87002472726714097</v>
      </c>
      <c r="H85" s="68">
        <v>82.421875</v>
      </c>
      <c r="I85" s="71">
        <v>0.81057168215120501</v>
      </c>
      <c r="J85" s="68">
        <v>57.645089285714299</v>
      </c>
      <c r="K85" s="71">
        <v>0.92977132759949299</v>
      </c>
      <c r="L85" s="68">
        <v>73.660714285714306</v>
      </c>
      <c r="M85" s="71">
        <v>0.91516636817796204</v>
      </c>
      <c r="N85" s="68">
        <v>77.734375</v>
      </c>
      <c r="O85" s="71">
        <v>0.57397167669286098</v>
      </c>
      <c r="P85" s="68">
        <v>59.077641564506699</v>
      </c>
      <c r="Q85" s="71"/>
      <c r="R85" s="68"/>
    </row>
    <row r="86" spans="1:18" x14ac:dyDescent="0.2">
      <c r="A86" s="72" t="s">
        <v>508</v>
      </c>
      <c r="B86" s="66" t="s">
        <v>509</v>
      </c>
      <c r="C86" s="67">
        <v>18</v>
      </c>
      <c r="D86" s="67" t="s">
        <v>343</v>
      </c>
      <c r="E86" s="71">
        <v>0.70734456557441805</v>
      </c>
      <c r="F86" s="68">
        <v>21.153846153846199</v>
      </c>
      <c r="G86" s="71">
        <v>0.80809163518577798</v>
      </c>
      <c r="H86" s="68">
        <v>24.6655518394649</v>
      </c>
      <c r="I86" s="71">
        <v>0.73090475013296397</v>
      </c>
      <c r="J86" s="68">
        <v>21.5719063545151</v>
      </c>
      <c r="K86" s="71">
        <v>0.80535634436558301</v>
      </c>
      <c r="L86" s="68">
        <v>26.672240802675599</v>
      </c>
      <c r="M86" s="71">
        <v>1</v>
      </c>
      <c r="N86" s="68">
        <v>100</v>
      </c>
      <c r="O86" s="71">
        <v>0.19237009818776599</v>
      </c>
      <c r="P86" s="68">
        <v>11.713933415536401</v>
      </c>
      <c r="Q86" s="71"/>
      <c r="R86" s="68"/>
    </row>
    <row r="87" spans="1:18" x14ac:dyDescent="0.2">
      <c r="A87" s="72" t="s">
        <v>510</v>
      </c>
      <c r="B87" s="66" t="s">
        <v>511</v>
      </c>
      <c r="C87" s="67">
        <v>18</v>
      </c>
      <c r="D87" s="67" t="s">
        <v>343</v>
      </c>
      <c r="E87" s="71">
        <v>0.72354941288200603</v>
      </c>
      <c r="F87" s="68">
        <v>24.3311036789298</v>
      </c>
      <c r="G87" s="71">
        <v>0.82176397607917795</v>
      </c>
      <c r="H87" s="68">
        <v>33.2775919732441</v>
      </c>
      <c r="I87" s="71">
        <v>0.70305304168560601</v>
      </c>
      <c r="J87" s="68">
        <v>16.806020066889602</v>
      </c>
      <c r="K87" s="71">
        <v>0.68014400042647405</v>
      </c>
      <c r="L87" s="68">
        <v>11.036789297658901</v>
      </c>
      <c r="M87" s="71">
        <v>0.96888612321095302</v>
      </c>
      <c r="N87" s="68">
        <v>55.192629815745399</v>
      </c>
      <c r="O87" s="71">
        <v>0.443899923007821</v>
      </c>
      <c r="P87" s="68">
        <v>56.1035758323058</v>
      </c>
      <c r="Q87" s="71"/>
      <c r="R87" s="68"/>
    </row>
    <row r="88" spans="1:18" x14ac:dyDescent="0.2">
      <c r="A88" s="72" t="s">
        <v>512</v>
      </c>
      <c r="B88" s="66" t="s">
        <v>513</v>
      </c>
      <c r="C88" s="67">
        <v>18</v>
      </c>
      <c r="D88" s="67" t="s">
        <v>343</v>
      </c>
      <c r="E88" s="71">
        <v>0.77959840077086295</v>
      </c>
      <c r="F88" s="68">
        <v>43.812709030100301</v>
      </c>
      <c r="G88" s="71">
        <v>0.90531838241316998</v>
      </c>
      <c r="H88" s="68">
        <v>85.618729096989995</v>
      </c>
      <c r="I88" s="71">
        <v>0.77039260614077998</v>
      </c>
      <c r="J88" s="68">
        <v>32.525083612040099</v>
      </c>
      <c r="K88" s="71">
        <v>0.95791391313238305</v>
      </c>
      <c r="L88" s="68">
        <v>90.635451505016704</v>
      </c>
      <c r="M88" s="71">
        <v>1</v>
      </c>
      <c r="N88" s="68">
        <v>100</v>
      </c>
      <c r="O88" s="71">
        <v>0.26436710216798298</v>
      </c>
      <c r="P88" s="68">
        <v>22.318125770653499</v>
      </c>
      <c r="Q88" s="71"/>
      <c r="R88" s="68"/>
    </row>
    <row r="89" spans="1:18" x14ac:dyDescent="0.2">
      <c r="A89" s="72" t="s">
        <v>514</v>
      </c>
      <c r="B89" s="66" t="s">
        <v>515</v>
      </c>
      <c r="C89" s="67">
        <v>17</v>
      </c>
      <c r="D89" s="67" t="s">
        <v>343</v>
      </c>
      <c r="E89" s="71">
        <v>0.85266444246823403</v>
      </c>
      <c r="F89" s="68">
        <v>82.477678571428598</v>
      </c>
      <c r="G89" s="71">
        <v>0.83796474365887097</v>
      </c>
      <c r="H89" s="68">
        <v>52.790178571428598</v>
      </c>
      <c r="I89" s="71">
        <v>0.79501458602669595</v>
      </c>
      <c r="J89" s="68">
        <v>51.729910714285701</v>
      </c>
      <c r="K89" s="71">
        <v>0.93371308208895998</v>
      </c>
      <c r="L89" s="68">
        <v>75.055803571428598</v>
      </c>
      <c r="M89" s="71">
        <v>0.91516636817796204</v>
      </c>
      <c r="N89" s="68">
        <v>77.734375</v>
      </c>
      <c r="O89" s="71">
        <v>0.78146343238868299</v>
      </c>
      <c r="P89" s="68">
        <v>86.281377699941601</v>
      </c>
      <c r="Q89" s="71"/>
      <c r="R89" s="68"/>
    </row>
    <row r="90" spans="1:18" x14ac:dyDescent="0.2">
      <c r="A90" s="72" t="s">
        <v>516</v>
      </c>
      <c r="B90" s="66" t="s">
        <v>517</v>
      </c>
      <c r="C90" s="67">
        <v>17</v>
      </c>
      <c r="D90" s="67" t="s">
        <v>343</v>
      </c>
      <c r="E90" s="71">
        <v>0.82384433126494205</v>
      </c>
      <c r="F90" s="68">
        <v>71.205357142857096</v>
      </c>
      <c r="G90" s="71">
        <v>0.85415436175737003</v>
      </c>
      <c r="H90" s="68">
        <v>71.261160714285694</v>
      </c>
      <c r="I90" s="71">
        <v>0.77594829169346502</v>
      </c>
      <c r="J90" s="68">
        <v>44.196428571428598</v>
      </c>
      <c r="K90" s="71">
        <v>0.89487617954076504</v>
      </c>
      <c r="L90" s="68">
        <v>60.100446428571402</v>
      </c>
      <c r="M90" s="71">
        <v>0.97172212272598701</v>
      </c>
      <c r="N90" s="68">
        <v>89.732142857142904</v>
      </c>
      <c r="O90" s="71">
        <v>0.62252070060711895</v>
      </c>
      <c r="P90" s="68">
        <v>65.499124343257407</v>
      </c>
      <c r="Q90" s="71"/>
      <c r="R90" s="68"/>
    </row>
    <row r="91" spans="1:18" x14ac:dyDescent="0.2">
      <c r="A91" s="72" t="s">
        <v>518</v>
      </c>
      <c r="B91" s="66" t="s">
        <v>519</v>
      </c>
      <c r="C91" s="67">
        <v>18</v>
      </c>
      <c r="D91" s="67" t="s">
        <v>343</v>
      </c>
      <c r="E91" s="71">
        <v>0.769271601246306</v>
      </c>
      <c r="F91" s="68">
        <v>40.635451505016697</v>
      </c>
      <c r="G91" s="71">
        <v>0.80793999413161699</v>
      </c>
      <c r="H91" s="68">
        <v>24.498327759197299</v>
      </c>
      <c r="I91" s="71">
        <v>0.86458831089476795</v>
      </c>
      <c r="J91" s="68">
        <v>66.6387959866221</v>
      </c>
      <c r="K91" s="71">
        <v>0.68607872698371997</v>
      </c>
      <c r="L91" s="68">
        <v>11.371237458194001</v>
      </c>
      <c r="M91" s="71">
        <v>0.78220286247666504</v>
      </c>
      <c r="N91" s="68">
        <v>23.785594639866002</v>
      </c>
      <c r="O91" s="71">
        <v>0.70554811174475995</v>
      </c>
      <c r="P91" s="68">
        <v>90.875462392108503</v>
      </c>
      <c r="Q91" s="71"/>
      <c r="R91" s="68"/>
    </row>
    <row r="92" spans="1:18" x14ac:dyDescent="0.2">
      <c r="A92" s="72" t="s">
        <v>520</v>
      </c>
      <c r="B92" s="66" t="s">
        <v>521</v>
      </c>
      <c r="C92" s="67">
        <v>18</v>
      </c>
      <c r="D92" s="67" t="s">
        <v>343</v>
      </c>
      <c r="E92" s="71">
        <v>0.83029945730185695</v>
      </c>
      <c r="F92" s="68">
        <v>64.548494983277607</v>
      </c>
      <c r="G92" s="71">
        <v>0.79353818234643503</v>
      </c>
      <c r="H92" s="68">
        <v>19.983277591973199</v>
      </c>
      <c r="I92" s="71">
        <v>0.76564407674009005</v>
      </c>
      <c r="J92" s="68">
        <v>30.9364548494983</v>
      </c>
      <c r="K92" s="71">
        <v>0.80083465781817798</v>
      </c>
      <c r="L92" s="68">
        <v>25.836120401337801</v>
      </c>
      <c r="M92" s="71">
        <v>0.90665836963285695</v>
      </c>
      <c r="N92" s="68">
        <v>40.284757118927999</v>
      </c>
      <c r="O92" s="71">
        <v>0.88482199997172595</v>
      </c>
      <c r="P92" s="68">
        <v>98.397040690505506</v>
      </c>
      <c r="Q92" s="71"/>
      <c r="R92" s="68"/>
    </row>
    <row r="93" spans="1:18" x14ac:dyDescent="0.2">
      <c r="A93" s="72" t="s">
        <v>522</v>
      </c>
      <c r="B93" s="66" t="s">
        <v>523</v>
      </c>
      <c r="C93" s="67">
        <v>18</v>
      </c>
      <c r="D93" s="67" t="s">
        <v>343</v>
      </c>
      <c r="E93" s="71">
        <v>0.87556522073504595</v>
      </c>
      <c r="F93" s="68">
        <v>78.010033444816003</v>
      </c>
      <c r="G93" s="71">
        <v>0.89422377160023403</v>
      </c>
      <c r="H93" s="68">
        <v>82.023411371237501</v>
      </c>
      <c r="I93" s="71">
        <v>0.84595029364006302</v>
      </c>
      <c r="J93" s="68">
        <v>59.866220735786001</v>
      </c>
      <c r="K93" s="71">
        <v>0.76208681769988595</v>
      </c>
      <c r="L93" s="68">
        <v>19.0635451505017</v>
      </c>
      <c r="M93" s="71">
        <v>1</v>
      </c>
      <c r="N93" s="68">
        <v>100</v>
      </c>
      <c r="O93" s="71"/>
      <c r="P93" s="68"/>
      <c r="Q93" s="71"/>
      <c r="R93" s="68"/>
    </row>
    <row r="94" spans="1:18" x14ac:dyDescent="0.2">
      <c r="A94" s="72" t="s">
        <v>524</v>
      </c>
      <c r="B94" s="66" t="s">
        <v>525</v>
      </c>
      <c r="C94" s="67">
        <v>18</v>
      </c>
      <c r="D94" s="67" t="s">
        <v>343</v>
      </c>
      <c r="E94" s="71">
        <v>0.922415324060466</v>
      </c>
      <c r="F94" s="68">
        <v>94.063545150501696</v>
      </c>
      <c r="G94" s="71">
        <v>0.88348679157113097</v>
      </c>
      <c r="H94" s="68">
        <v>77.926421404682301</v>
      </c>
      <c r="I94" s="71">
        <v>0.87893287216183302</v>
      </c>
      <c r="J94" s="68">
        <v>71.739130434782595</v>
      </c>
      <c r="K94" s="71">
        <v>0.92724163250890002</v>
      </c>
      <c r="L94" s="68">
        <v>77.842809364548501</v>
      </c>
      <c r="M94" s="71">
        <v>1</v>
      </c>
      <c r="N94" s="68">
        <v>100</v>
      </c>
      <c r="O94" s="71"/>
      <c r="P94" s="68"/>
      <c r="Q94" s="71"/>
      <c r="R94" s="68"/>
    </row>
    <row r="95" spans="1:18" x14ac:dyDescent="0.2">
      <c r="A95" s="72" t="s">
        <v>526</v>
      </c>
      <c r="B95" s="66" t="s">
        <v>527</v>
      </c>
      <c r="C95" s="67">
        <v>18</v>
      </c>
      <c r="D95" s="67" t="s">
        <v>343</v>
      </c>
      <c r="E95" s="71">
        <v>0.75114237471163103</v>
      </c>
      <c r="F95" s="68">
        <v>34.615384615384599</v>
      </c>
      <c r="G95" s="71">
        <v>0.89410340500033703</v>
      </c>
      <c r="H95" s="68">
        <v>81.856187290969899</v>
      </c>
      <c r="I95" s="71">
        <v>0.83068466369165095</v>
      </c>
      <c r="J95" s="68">
        <v>54.431438127090303</v>
      </c>
      <c r="K95" s="71">
        <v>0.89994051563829702</v>
      </c>
      <c r="L95" s="68">
        <v>64.632107023411393</v>
      </c>
      <c r="M95" s="71">
        <v>0.96888612321095302</v>
      </c>
      <c r="N95" s="68">
        <v>55.192629815745399</v>
      </c>
      <c r="O95" s="71">
        <v>0.16209716601691701</v>
      </c>
      <c r="P95" s="68">
        <v>9.4944512946978996</v>
      </c>
      <c r="Q95" s="71"/>
      <c r="R95" s="68"/>
    </row>
    <row r="96" spans="1:18" x14ac:dyDescent="0.2">
      <c r="A96" s="72" t="s">
        <v>528</v>
      </c>
      <c r="B96" s="66" t="s">
        <v>529</v>
      </c>
      <c r="C96" s="67">
        <v>18</v>
      </c>
      <c r="D96" s="67" t="s">
        <v>343</v>
      </c>
      <c r="E96" s="71">
        <v>0.59584302580283799</v>
      </c>
      <c r="F96" s="68">
        <v>7.6923076923076898</v>
      </c>
      <c r="G96" s="71">
        <v>0.79616841332227895</v>
      </c>
      <c r="H96" s="68">
        <v>21.070234113712399</v>
      </c>
      <c r="I96" s="71">
        <v>0.64024262128141796</v>
      </c>
      <c r="J96" s="68">
        <v>8.9464882943143795</v>
      </c>
      <c r="K96" s="71">
        <v>0.81760881416729503</v>
      </c>
      <c r="L96" s="68">
        <v>30.100334448160499</v>
      </c>
      <c r="M96" s="71">
        <v>0.71997510889856897</v>
      </c>
      <c r="N96" s="68">
        <v>19.0954773869347</v>
      </c>
      <c r="O96" s="71">
        <v>5.2201713446315499E-3</v>
      </c>
      <c r="P96" s="68">
        <v>0.986436498150432</v>
      </c>
      <c r="Q96" s="71"/>
      <c r="R96" s="68"/>
    </row>
    <row r="97" spans="1:18" x14ac:dyDescent="0.2">
      <c r="A97" s="72" t="s">
        <v>530</v>
      </c>
      <c r="B97" s="66" t="s">
        <v>531</v>
      </c>
      <c r="C97" s="67">
        <v>18</v>
      </c>
      <c r="D97" s="67" t="s">
        <v>343</v>
      </c>
      <c r="E97" s="71">
        <v>0.701517152486272</v>
      </c>
      <c r="F97" s="68">
        <v>19.648829431438099</v>
      </c>
      <c r="G97" s="71">
        <v>0.85426038782112401</v>
      </c>
      <c r="H97" s="68">
        <v>59.6989966555184</v>
      </c>
      <c r="I97" s="71">
        <v>0.70723384966811198</v>
      </c>
      <c r="J97" s="68">
        <v>17.976588628762499</v>
      </c>
      <c r="K97" s="71">
        <v>0.78410432293264198</v>
      </c>
      <c r="L97" s="68">
        <v>22.5752508361204</v>
      </c>
      <c r="M97" s="71">
        <v>0.90665836963285695</v>
      </c>
      <c r="N97" s="68">
        <v>40.284757118927999</v>
      </c>
      <c r="O97" s="71">
        <v>0.25532883237662402</v>
      </c>
      <c r="P97" s="68">
        <v>20.591861898890301</v>
      </c>
      <c r="Q97" s="71"/>
      <c r="R97" s="68"/>
    </row>
    <row r="98" spans="1:18" x14ac:dyDescent="0.2">
      <c r="A98" s="72" t="s">
        <v>532</v>
      </c>
      <c r="B98" s="66" t="s">
        <v>533</v>
      </c>
      <c r="C98" s="67">
        <v>18</v>
      </c>
      <c r="D98" s="67" t="s">
        <v>343</v>
      </c>
      <c r="E98" s="71">
        <v>0.918079793792549</v>
      </c>
      <c r="F98" s="68">
        <v>92.642140468227396</v>
      </c>
      <c r="G98" s="71">
        <v>0.99969792158902104</v>
      </c>
      <c r="H98" s="68">
        <v>99.581939799331096</v>
      </c>
      <c r="I98" s="71">
        <v>0.79456113764137504</v>
      </c>
      <c r="J98" s="68">
        <v>40.802675585284298</v>
      </c>
      <c r="K98" s="71">
        <v>0.89361705433432503</v>
      </c>
      <c r="L98" s="68">
        <v>60.284280936454799</v>
      </c>
      <c r="M98" s="71">
        <v>0.98444306160547601</v>
      </c>
      <c r="N98" s="68">
        <v>61.641541038526</v>
      </c>
      <c r="O98" s="71"/>
      <c r="P98" s="68"/>
      <c r="Q98" s="71"/>
      <c r="R98" s="68"/>
    </row>
    <row r="99" spans="1:18" x14ac:dyDescent="0.2">
      <c r="A99" s="72" t="s">
        <v>534</v>
      </c>
      <c r="B99" s="66" t="s">
        <v>535</v>
      </c>
      <c r="C99" s="67">
        <v>17</v>
      </c>
      <c r="D99" s="67" t="s">
        <v>343</v>
      </c>
      <c r="E99" s="71">
        <v>0.85201863951430601</v>
      </c>
      <c r="F99" s="68">
        <v>82.310267857142904</v>
      </c>
      <c r="G99" s="71">
        <v>0.84844916227221401</v>
      </c>
      <c r="H99" s="68">
        <v>64.84375</v>
      </c>
      <c r="I99" s="71">
        <v>0.86667019851498395</v>
      </c>
      <c r="J99" s="68">
        <v>81.863839285714306</v>
      </c>
      <c r="K99" s="71">
        <v>0.86569528702513199</v>
      </c>
      <c r="L99" s="68">
        <v>49.107142857142897</v>
      </c>
      <c r="M99" s="71">
        <v>0.99057404090866297</v>
      </c>
      <c r="N99" s="68">
        <v>94.419642857142904</v>
      </c>
      <c r="O99" s="71">
        <v>0.68870450885053702</v>
      </c>
      <c r="P99" s="68">
        <v>75.072971395213102</v>
      </c>
      <c r="Q99" s="71"/>
      <c r="R99" s="68"/>
    </row>
    <row r="100" spans="1:18" x14ac:dyDescent="0.2">
      <c r="A100" s="72" t="s">
        <v>536</v>
      </c>
      <c r="B100" s="66" t="s">
        <v>537</v>
      </c>
      <c r="C100" s="67">
        <v>17</v>
      </c>
      <c r="D100" s="67" t="s">
        <v>343</v>
      </c>
      <c r="E100" s="71">
        <v>0.89128925212710497</v>
      </c>
      <c r="F100" s="68">
        <v>94.642857142857096</v>
      </c>
      <c r="G100" s="71">
        <v>0.88077033859005005</v>
      </c>
      <c r="H100" s="68">
        <v>87.388392857142904</v>
      </c>
      <c r="I100" s="71">
        <v>0.90045928985275703</v>
      </c>
      <c r="J100" s="68">
        <v>92.354910714285694</v>
      </c>
      <c r="K100" s="71">
        <v>0.99929765416491101</v>
      </c>
      <c r="L100" s="68">
        <v>93.247767857142904</v>
      </c>
      <c r="M100" s="71">
        <v>0.96229616363464998</v>
      </c>
      <c r="N100" s="68">
        <v>87.444196428571402</v>
      </c>
      <c r="O100" s="71">
        <v>0.71362281439316</v>
      </c>
      <c r="P100" s="68">
        <v>78.458844133099802</v>
      </c>
      <c r="Q100" s="71"/>
      <c r="R100" s="68"/>
    </row>
    <row r="101" spans="1:18" x14ac:dyDescent="0.2">
      <c r="A101" s="72" t="s">
        <v>538</v>
      </c>
      <c r="B101" s="66" t="s">
        <v>539</v>
      </c>
      <c r="C101" s="67">
        <v>17</v>
      </c>
      <c r="D101" s="67" t="s">
        <v>343</v>
      </c>
      <c r="E101" s="71">
        <v>0.86062326667451505</v>
      </c>
      <c r="F101" s="68">
        <v>85.267857142857096</v>
      </c>
      <c r="G101" s="71">
        <v>0.88300165868194003</v>
      </c>
      <c r="H101" s="68">
        <v>88.392857142857096</v>
      </c>
      <c r="I101" s="71">
        <v>0.85565637096728298</v>
      </c>
      <c r="J101" s="68">
        <v>76.785714285714306</v>
      </c>
      <c r="K101" s="71">
        <v>0.94908587101713404</v>
      </c>
      <c r="L101" s="68">
        <v>79.129464285714306</v>
      </c>
      <c r="M101" s="71">
        <v>0.96229616363464998</v>
      </c>
      <c r="N101" s="68">
        <v>87.444196428571402</v>
      </c>
      <c r="O101" s="71">
        <v>0.65307626907157001</v>
      </c>
      <c r="P101" s="68">
        <v>70.2276707530648</v>
      </c>
      <c r="Q101" s="71"/>
      <c r="R101" s="68"/>
    </row>
    <row r="102" spans="1:18" x14ac:dyDescent="0.2">
      <c r="A102" s="72" t="s">
        <v>540</v>
      </c>
      <c r="B102" s="66" t="s">
        <v>541</v>
      </c>
      <c r="C102" s="67">
        <v>17</v>
      </c>
      <c r="D102" s="67" t="s">
        <v>343</v>
      </c>
      <c r="E102" s="71">
        <v>0.79174552124597397</v>
      </c>
      <c r="F102" s="68">
        <v>59.598214285714299</v>
      </c>
      <c r="G102" s="71">
        <v>0.86596398267170704</v>
      </c>
      <c r="H102" s="68">
        <v>80.078125</v>
      </c>
      <c r="I102" s="71">
        <v>0.87315559846795199</v>
      </c>
      <c r="J102" s="68">
        <v>84.430803571428598</v>
      </c>
      <c r="K102" s="71">
        <v>0.94310998735777496</v>
      </c>
      <c r="L102" s="68">
        <v>77.957589285714306</v>
      </c>
      <c r="M102" s="71">
        <v>0.773776981807899</v>
      </c>
      <c r="N102" s="68">
        <v>46.316964285714299</v>
      </c>
      <c r="O102" s="71">
        <v>0.50272105592453598</v>
      </c>
      <c r="P102" s="68">
        <v>47.927612375948598</v>
      </c>
      <c r="Q102" s="71"/>
      <c r="R102" s="68"/>
    </row>
    <row r="103" spans="1:18" x14ac:dyDescent="0.2">
      <c r="A103" s="72" t="s">
        <v>542</v>
      </c>
      <c r="B103" s="66" t="s">
        <v>543</v>
      </c>
      <c r="C103" s="67">
        <v>17</v>
      </c>
      <c r="D103" s="67" t="s">
        <v>343</v>
      </c>
      <c r="E103" s="71">
        <v>0.78300545081495998</v>
      </c>
      <c r="F103" s="68">
        <v>56.696428571428598</v>
      </c>
      <c r="G103" s="71">
        <v>0.89568833202601905</v>
      </c>
      <c r="H103" s="68">
        <v>92.243303571428598</v>
      </c>
      <c r="I103" s="71">
        <v>0.87396607686706396</v>
      </c>
      <c r="J103" s="68">
        <v>84.654017857142904</v>
      </c>
      <c r="K103" s="71">
        <v>0.90307627475769003</v>
      </c>
      <c r="L103" s="68">
        <v>63.169642857142897</v>
      </c>
      <c r="M103" s="71">
        <v>0.79262889999057395</v>
      </c>
      <c r="N103" s="68">
        <v>49.832589285714299</v>
      </c>
      <c r="O103" s="71">
        <v>0.44966767043345002</v>
      </c>
      <c r="P103" s="68">
        <v>39.462930531231798</v>
      </c>
      <c r="Q103" s="71"/>
      <c r="R103" s="68"/>
    </row>
    <row r="104" spans="1:18" x14ac:dyDescent="0.2">
      <c r="A104" s="72" t="s">
        <v>544</v>
      </c>
      <c r="B104" s="66" t="s">
        <v>545</v>
      </c>
      <c r="C104" s="67">
        <v>17</v>
      </c>
      <c r="D104" s="67" t="s">
        <v>343</v>
      </c>
      <c r="E104" s="71">
        <v>0.81893343839350397</v>
      </c>
      <c r="F104" s="68">
        <v>69.252232142857096</v>
      </c>
      <c r="G104" s="71">
        <v>0.91272006390986105</v>
      </c>
      <c r="H104" s="68">
        <v>95.033482142857096</v>
      </c>
      <c r="I104" s="71">
        <v>0.90297585656868495</v>
      </c>
      <c r="J104" s="68">
        <v>92.745535714285694</v>
      </c>
      <c r="K104" s="71">
        <v>0.98244135412277001</v>
      </c>
      <c r="L104" s="68">
        <v>87.667410714285694</v>
      </c>
      <c r="M104" s="71">
        <v>0.80205485908191199</v>
      </c>
      <c r="N104" s="68">
        <v>51.5625</v>
      </c>
      <c r="O104" s="71">
        <v>0.49447505828429</v>
      </c>
      <c r="P104" s="68">
        <v>46.293053123175703</v>
      </c>
      <c r="Q104" s="71"/>
      <c r="R104" s="68"/>
    </row>
    <row r="105" spans="1:18" x14ac:dyDescent="0.2">
      <c r="A105" s="72" t="s">
        <v>546</v>
      </c>
      <c r="B105" s="66" t="s">
        <v>547</v>
      </c>
      <c r="C105" s="67">
        <v>17</v>
      </c>
      <c r="D105" s="67" t="s">
        <v>343</v>
      </c>
      <c r="E105" s="71">
        <v>0.766948505264893</v>
      </c>
      <c r="F105" s="68">
        <v>51.618303571428598</v>
      </c>
      <c r="G105" s="71">
        <v>0.85661235784527001</v>
      </c>
      <c r="H105" s="68">
        <v>73.102678571428598</v>
      </c>
      <c r="I105" s="71">
        <v>0.857197635199346</v>
      </c>
      <c r="J105" s="68">
        <v>77.511160714285694</v>
      </c>
      <c r="K105" s="71">
        <v>0.90555743934729505</v>
      </c>
      <c r="L105" s="68">
        <v>63.895089285714299</v>
      </c>
      <c r="M105" s="71">
        <v>0.82090677726458605</v>
      </c>
      <c r="N105" s="68">
        <v>55.412946428571402</v>
      </c>
      <c r="O105" s="71">
        <v>0.394468316667968</v>
      </c>
      <c r="P105" s="68">
        <v>30.239346176298898</v>
      </c>
      <c r="Q105" s="71"/>
      <c r="R105" s="68"/>
    </row>
    <row r="106" spans="1:18" x14ac:dyDescent="0.2">
      <c r="A106" s="72" t="s">
        <v>548</v>
      </c>
      <c r="B106" s="66" t="s">
        <v>549</v>
      </c>
      <c r="C106" s="67">
        <v>17</v>
      </c>
      <c r="D106" s="67" t="s">
        <v>343</v>
      </c>
      <c r="E106" s="71">
        <v>0.84767694774969604</v>
      </c>
      <c r="F106" s="68">
        <v>80.803571428571402</v>
      </c>
      <c r="G106" s="71">
        <v>0.88825516955176398</v>
      </c>
      <c r="H106" s="68">
        <v>90.401785714285694</v>
      </c>
      <c r="I106" s="71">
        <v>0.88502139861252804</v>
      </c>
      <c r="J106" s="68">
        <v>88.895089285714306</v>
      </c>
      <c r="K106" s="71">
        <v>0.96277567074027204</v>
      </c>
      <c r="L106" s="68">
        <v>82.756696428571402</v>
      </c>
      <c r="M106" s="71">
        <v>0.87746253181261202</v>
      </c>
      <c r="N106" s="68">
        <v>69.308035714285694</v>
      </c>
      <c r="O106" s="71">
        <v>0.62486996803130501</v>
      </c>
      <c r="P106" s="68">
        <v>66.024518388791606</v>
      </c>
      <c r="Q106" s="71"/>
      <c r="R106" s="68"/>
    </row>
    <row r="107" spans="1:18" x14ac:dyDescent="0.2">
      <c r="A107" s="72" t="s">
        <v>550</v>
      </c>
      <c r="B107" s="66" t="s">
        <v>551</v>
      </c>
      <c r="C107" s="67">
        <v>18</v>
      </c>
      <c r="D107" s="67" t="s">
        <v>343</v>
      </c>
      <c r="E107" s="71">
        <v>0.701402224191645</v>
      </c>
      <c r="F107" s="68">
        <v>19.565217391304301</v>
      </c>
      <c r="G107" s="71">
        <v>0.69137361724802204</v>
      </c>
      <c r="H107" s="68">
        <v>8.2775919732441494</v>
      </c>
      <c r="I107" s="71">
        <v>0.71596003350368997</v>
      </c>
      <c r="J107" s="68">
        <v>19.230769230769202</v>
      </c>
      <c r="K107" s="71">
        <v>0.67525101247400299</v>
      </c>
      <c r="L107" s="68">
        <v>10.3678929765886</v>
      </c>
      <c r="M107" s="71">
        <v>0.76664592408214005</v>
      </c>
      <c r="N107" s="68">
        <v>22.613065326633201</v>
      </c>
      <c r="O107" s="71">
        <v>0.65778053365037104</v>
      </c>
      <c r="P107" s="68">
        <v>87.669543773119599</v>
      </c>
      <c r="Q107" s="71"/>
      <c r="R107" s="68"/>
    </row>
    <row r="108" spans="1:18" x14ac:dyDescent="0.2">
      <c r="A108" s="72" t="s">
        <v>552</v>
      </c>
      <c r="B108" s="66" t="s">
        <v>553</v>
      </c>
      <c r="C108" s="67">
        <v>17</v>
      </c>
      <c r="D108" s="67" t="s">
        <v>343</v>
      </c>
      <c r="E108" s="71">
        <v>0.789693830500933</v>
      </c>
      <c r="F108" s="68">
        <v>58.928571428571402</v>
      </c>
      <c r="G108" s="71">
        <v>0.89507801143133603</v>
      </c>
      <c r="H108" s="68">
        <v>92.131696428571402</v>
      </c>
      <c r="I108" s="71">
        <v>0.83553078967491601</v>
      </c>
      <c r="J108" s="68">
        <v>68.526785714285694</v>
      </c>
      <c r="K108" s="71">
        <v>0.91009973310858205</v>
      </c>
      <c r="L108" s="68">
        <v>65.625</v>
      </c>
      <c r="M108" s="71">
        <v>0.85861061362993696</v>
      </c>
      <c r="N108" s="68">
        <v>64.84375</v>
      </c>
      <c r="O108" s="71">
        <v>0.44915000465989302</v>
      </c>
      <c r="P108" s="68">
        <v>39.346176298890803</v>
      </c>
      <c r="Q108" s="71"/>
      <c r="R108" s="68"/>
    </row>
    <row r="109" spans="1:18" x14ac:dyDescent="0.2">
      <c r="A109" s="72" t="s">
        <v>554</v>
      </c>
      <c r="B109" s="66" t="s">
        <v>555</v>
      </c>
      <c r="C109" s="67">
        <v>17</v>
      </c>
      <c r="D109" s="67" t="s">
        <v>343</v>
      </c>
      <c r="E109" s="71">
        <v>0.77952296546132505</v>
      </c>
      <c r="F109" s="68">
        <v>55.245535714285701</v>
      </c>
      <c r="G109" s="71">
        <v>0.89629426592829098</v>
      </c>
      <c r="H109" s="68">
        <v>92.410714285714306</v>
      </c>
      <c r="I109" s="71">
        <v>0.875003232198314</v>
      </c>
      <c r="J109" s="68">
        <v>84.877232142857096</v>
      </c>
      <c r="K109" s="71">
        <v>0.91009973310858205</v>
      </c>
      <c r="L109" s="68">
        <v>65.625</v>
      </c>
      <c r="M109" s="71">
        <v>0.81148081817324902</v>
      </c>
      <c r="N109" s="68">
        <v>53.683035714285701</v>
      </c>
      <c r="O109" s="71">
        <v>0.40473677789818802</v>
      </c>
      <c r="P109" s="68">
        <v>31.8155283129013</v>
      </c>
      <c r="Q109" s="71"/>
      <c r="R109" s="68"/>
    </row>
    <row r="110" spans="1:18" x14ac:dyDescent="0.2">
      <c r="A110" s="72" t="s">
        <v>556</v>
      </c>
      <c r="B110" s="66" t="s">
        <v>557</v>
      </c>
      <c r="C110" s="67">
        <v>17</v>
      </c>
      <c r="D110" s="67" t="s">
        <v>343</v>
      </c>
      <c r="E110" s="71">
        <v>0.83094725334156005</v>
      </c>
      <c r="F110" s="68">
        <v>73.939732142857096</v>
      </c>
      <c r="G110" s="71">
        <v>0.87011822164248698</v>
      </c>
      <c r="H110" s="68">
        <v>82.533482142857096</v>
      </c>
      <c r="I110" s="71">
        <v>0.84613382350664201</v>
      </c>
      <c r="J110" s="68">
        <v>72.488839285714306</v>
      </c>
      <c r="K110" s="71">
        <v>0.95153813737884496</v>
      </c>
      <c r="L110" s="68">
        <v>80.189732142857096</v>
      </c>
      <c r="M110" s="71">
        <v>0.839758695447262</v>
      </c>
      <c r="N110" s="68">
        <v>60.044642857142897</v>
      </c>
      <c r="O110" s="71">
        <v>0.64718738873256598</v>
      </c>
      <c r="P110" s="68">
        <v>69.410391126678306</v>
      </c>
      <c r="Q110" s="71"/>
      <c r="R110" s="68"/>
    </row>
    <row r="111" spans="1:18" x14ac:dyDescent="0.2">
      <c r="A111" s="72" t="s">
        <v>558</v>
      </c>
      <c r="B111" s="66" t="s">
        <v>559</v>
      </c>
      <c r="C111" s="67">
        <v>17</v>
      </c>
      <c r="D111" s="67" t="s">
        <v>343</v>
      </c>
      <c r="E111" s="71">
        <v>0.86434025795938196</v>
      </c>
      <c r="F111" s="68">
        <v>86.662946428571402</v>
      </c>
      <c r="G111" s="71">
        <v>0.83490646385143896</v>
      </c>
      <c r="H111" s="68">
        <v>49.441964285714299</v>
      </c>
      <c r="I111" s="71">
        <v>0.87356968542756197</v>
      </c>
      <c r="J111" s="68">
        <v>84.598214285714306</v>
      </c>
      <c r="K111" s="71">
        <v>0.99789296249473203</v>
      </c>
      <c r="L111" s="68">
        <v>92.633928571428598</v>
      </c>
      <c r="M111" s="71">
        <v>0.97172212272598701</v>
      </c>
      <c r="N111" s="68">
        <v>89.732142857142904</v>
      </c>
      <c r="O111" s="71">
        <v>0.64361005529718696</v>
      </c>
      <c r="P111" s="68">
        <v>68.709865732632807</v>
      </c>
      <c r="Q111" s="71"/>
      <c r="R111" s="68"/>
    </row>
    <row r="112" spans="1:18" x14ac:dyDescent="0.2">
      <c r="A112" s="72" t="s">
        <v>560</v>
      </c>
      <c r="B112" s="66" t="s">
        <v>561</v>
      </c>
      <c r="C112" s="67">
        <v>17</v>
      </c>
      <c r="D112" s="67" t="s">
        <v>343</v>
      </c>
      <c r="E112" s="71">
        <v>0.81361745298307797</v>
      </c>
      <c r="F112" s="68">
        <v>67.020089285714306</v>
      </c>
      <c r="G112" s="71">
        <v>0.84606089056232703</v>
      </c>
      <c r="H112" s="68">
        <v>62.109375</v>
      </c>
      <c r="I112" s="71">
        <v>0.88120810856558496</v>
      </c>
      <c r="J112" s="68">
        <v>87.611607142857096</v>
      </c>
      <c r="K112" s="71">
        <v>0.91220677061385003</v>
      </c>
      <c r="L112" s="68">
        <v>66.40625</v>
      </c>
      <c r="M112" s="71">
        <v>0.88688849090394895</v>
      </c>
      <c r="N112" s="68">
        <v>71.205357142857096</v>
      </c>
      <c r="O112" s="71">
        <v>0.54172300426967501</v>
      </c>
      <c r="P112" s="68">
        <v>54.407472270869803</v>
      </c>
      <c r="Q112" s="71"/>
      <c r="R112" s="68"/>
    </row>
    <row r="113" spans="1:18" x14ac:dyDescent="0.2">
      <c r="A113" s="72" t="s">
        <v>562</v>
      </c>
      <c r="B113" s="66" t="s">
        <v>563</v>
      </c>
      <c r="C113" s="67">
        <v>18</v>
      </c>
      <c r="D113" s="67" t="s">
        <v>343</v>
      </c>
      <c r="E113" s="71">
        <v>0.68932583072480003</v>
      </c>
      <c r="F113" s="68">
        <v>17.224080267558499</v>
      </c>
      <c r="G113" s="71">
        <v>0.63268041853559098</v>
      </c>
      <c r="H113" s="68">
        <v>5.6020066889632103</v>
      </c>
      <c r="I113" s="71">
        <v>0.73604218562909396</v>
      </c>
      <c r="J113" s="68">
        <v>23.076923076923102</v>
      </c>
      <c r="K113" s="71">
        <v>0.83148670113989798</v>
      </c>
      <c r="L113" s="68">
        <v>34.0301003344482</v>
      </c>
      <c r="M113" s="71">
        <v>0.75108898568761595</v>
      </c>
      <c r="N113" s="68">
        <v>21.608040201005</v>
      </c>
      <c r="O113" s="71">
        <v>0.49533086263180098</v>
      </c>
      <c r="P113" s="68">
        <v>65.351418002466104</v>
      </c>
      <c r="Q113" s="71"/>
      <c r="R113" s="68"/>
    </row>
    <row r="114" spans="1:18" x14ac:dyDescent="0.2">
      <c r="A114" s="72" t="s">
        <v>564</v>
      </c>
      <c r="B114" s="66" t="s">
        <v>565</v>
      </c>
      <c r="C114" s="67">
        <v>18</v>
      </c>
      <c r="D114" s="67" t="s">
        <v>343</v>
      </c>
      <c r="E114" s="71">
        <v>0.74279003893045903</v>
      </c>
      <c r="F114" s="68">
        <v>31.354515050167201</v>
      </c>
      <c r="G114" s="71">
        <v>0.76759045097529899</v>
      </c>
      <c r="H114" s="68">
        <v>15.9698996655518</v>
      </c>
      <c r="I114" s="71">
        <v>0.80586645533297996</v>
      </c>
      <c r="J114" s="68">
        <v>45.484949832775897</v>
      </c>
      <c r="K114" s="71">
        <v>0.848034360826597</v>
      </c>
      <c r="L114" s="68">
        <v>39.5484949832776</v>
      </c>
      <c r="M114" s="71">
        <v>0.92221530802738005</v>
      </c>
      <c r="N114" s="68">
        <v>43.383584589614699</v>
      </c>
      <c r="O114" s="71">
        <v>0.37024361949004098</v>
      </c>
      <c r="P114" s="68">
        <v>41.183723797780502</v>
      </c>
      <c r="Q114" s="71"/>
      <c r="R114" s="68"/>
    </row>
    <row r="115" spans="1:18" x14ac:dyDescent="0.2">
      <c r="A115" s="72" t="s">
        <v>566</v>
      </c>
      <c r="B115" s="66" t="s">
        <v>567</v>
      </c>
      <c r="C115" s="67">
        <v>18</v>
      </c>
      <c r="D115" s="67" t="s">
        <v>343</v>
      </c>
      <c r="E115" s="71">
        <v>0.71936037593806701</v>
      </c>
      <c r="F115" s="68">
        <v>23.662207357859501</v>
      </c>
      <c r="G115" s="71">
        <v>0.83019515180772097</v>
      </c>
      <c r="H115" s="68">
        <v>40.468227424749202</v>
      </c>
      <c r="I115" s="71">
        <v>0.863586110148299</v>
      </c>
      <c r="J115" s="68">
        <v>66.053511705685594</v>
      </c>
      <c r="K115" s="71">
        <v>0.83894264283523401</v>
      </c>
      <c r="L115" s="68">
        <v>36.287625418060202</v>
      </c>
      <c r="M115" s="71">
        <v>0.81331673926571202</v>
      </c>
      <c r="N115" s="68">
        <v>27.0519262981575</v>
      </c>
      <c r="O115" s="71">
        <v>0.25076123563337099</v>
      </c>
      <c r="P115" s="68">
        <v>19.7287299630086</v>
      </c>
      <c r="Q115" s="71"/>
      <c r="R115" s="68"/>
    </row>
    <row r="116" spans="1:18" x14ac:dyDescent="0.2">
      <c r="A116" s="72" t="s">
        <v>568</v>
      </c>
      <c r="B116" s="66" t="s">
        <v>569</v>
      </c>
      <c r="C116" s="67">
        <v>18</v>
      </c>
      <c r="D116" s="67" t="s">
        <v>343</v>
      </c>
      <c r="E116" s="71">
        <v>0.79398931261721095</v>
      </c>
      <c r="F116" s="68">
        <v>49.080267558528398</v>
      </c>
      <c r="G116" s="71">
        <v>0.78461642327905001</v>
      </c>
      <c r="H116" s="68">
        <v>18.311036789297699</v>
      </c>
      <c r="I116" s="71">
        <v>0.75840237899499197</v>
      </c>
      <c r="J116" s="68">
        <v>28.846153846153801</v>
      </c>
      <c r="K116" s="71">
        <v>0.85643891412085604</v>
      </c>
      <c r="L116" s="68">
        <v>43.561872909698998</v>
      </c>
      <c r="M116" s="71">
        <v>0.85998755444928399</v>
      </c>
      <c r="N116" s="68">
        <v>32.495812395309898</v>
      </c>
      <c r="O116" s="71">
        <v>0.71050129224187297</v>
      </c>
      <c r="P116" s="68">
        <v>91.368680641183701</v>
      </c>
      <c r="Q116" s="71"/>
      <c r="R116" s="68"/>
    </row>
    <row r="117" spans="1:18" x14ac:dyDescent="0.2">
      <c r="A117" s="72" t="s">
        <v>570</v>
      </c>
      <c r="B117" s="66" t="s">
        <v>571</v>
      </c>
      <c r="C117" s="67">
        <v>17</v>
      </c>
      <c r="D117" s="67" t="s">
        <v>343</v>
      </c>
      <c r="E117" s="71">
        <v>0.88258003751035596</v>
      </c>
      <c r="F117" s="68">
        <v>92.466517857142904</v>
      </c>
      <c r="G117" s="71">
        <v>0.83638542324042997</v>
      </c>
      <c r="H117" s="68">
        <v>51.283482142857103</v>
      </c>
      <c r="I117" s="71">
        <v>0.84409099615281702</v>
      </c>
      <c r="J117" s="68">
        <v>71.595982142857096</v>
      </c>
      <c r="K117" s="71">
        <v>0.97091843006822298</v>
      </c>
      <c r="L117" s="68">
        <v>84.542410714285694</v>
      </c>
      <c r="M117" s="71">
        <v>0.98114808181732505</v>
      </c>
      <c r="N117" s="68">
        <v>91.685267857142904</v>
      </c>
      <c r="O117" s="71">
        <v>0.78035725627298502</v>
      </c>
      <c r="P117" s="68">
        <v>86.106246351430201</v>
      </c>
      <c r="Q117" s="71"/>
      <c r="R117" s="68"/>
    </row>
    <row r="118" spans="1:18" x14ac:dyDescent="0.2">
      <c r="A118" s="72" t="s">
        <v>572</v>
      </c>
      <c r="B118" s="66" t="s">
        <v>573</v>
      </c>
      <c r="C118" s="67">
        <v>17</v>
      </c>
      <c r="D118" s="67" t="s">
        <v>343</v>
      </c>
      <c r="E118" s="71">
        <v>0.87749014104706002</v>
      </c>
      <c r="F118" s="68">
        <v>91.015625</v>
      </c>
      <c r="G118" s="71">
        <v>0.80626586610307505</v>
      </c>
      <c r="H118" s="68">
        <v>24.21875</v>
      </c>
      <c r="I118" s="71">
        <v>0.81080975027236601</v>
      </c>
      <c r="J118" s="68">
        <v>57.756696428571402</v>
      </c>
      <c r="K118" s="71">
        <v>0.95831343803671498</v>
      </c>
      <c r="L118" s="68">
        <v>81.584821428571402</v>
      </c>
      <c r="M118" s="71">
        <v>0.96229616363464998</v>
      </c>
      <c r="N118" s="68">
        <v>87.444196428571402</v>
      </c>
      <c r="O118" s="71">
        <v>0.84976548718849698</v>
      </c>
      <c r="P118" s="68">
        <v>92.819614711033296</v>
      </c>
      <c r="Q118" s="71"/>
      <c r="R118" s="68"/>
    </row>
    <row r="119" spans="1:18" x14ac:dyDescent="0.2">
      <c r="A119" s="72" t="s">
        <v>574</v>
      </c>
      <c r="B119" s="66" t="s">
        <v>575</v>
      </c>
      <c r="C119" s="67">
        <v>17</v>
      </c>
      <c r="D119" s="67" t="s">
        <v>343</v>
      </c>
      <c r="E119" s="71">
        <v>0.84077226542063199</v>
      </c>
      <c r="F119" s="68">
        <v>77.901785714285694</v>
      </c>
      <c r="G119" s="71">
        <v>0.83474749174648799</v>
      </c>
      <c r="H119" s="68">
        <v>49.386160714285701</v>
      </c>
      <c r="I119" s="71">
        <v>0.78347025233939405</v>
      </c>
      <c r="J119" s="68">
        <v>47.488839285714299</v>
      </c>
      <c r="K119" s="71">
        <v>1</v>
      </c>
      <c r="L119" s="68">
        <v>100</v>
      </c>
      <c r="M119" s="71">
        <v>0.99057404090866297</v>
      </c>
      <c r="N119" s="68">
        <v>94.419642857142904</v>
      </c>
      <c r="O119" s="71">
        <v>0.59506954210861396</v>
      </c>
      <c r="P119" s="68">
        <v>62.288382953882099</v>
      </c>
      <c r="Q119" s="71"/>
      <c r="R119" s="68"/>
    </row>
    <row r="120" spans="1:18" x14ac:dyDescent="0.2">
      <c r="A120" s="72" t="s">
        <v>576</v>
      </c>
      <c r="B120" s="66" t="s">
        <v>577</v>
      </c>
      <c r="C120" s="67">
        <v>17</v>
      </c>
      <c r="D120" s="67" t="s">
        <v>343</v>
      </c>
      <c r="E120" s="71">
        <v>0.84619862581764604</v>
      </c>
      <c r="F120" s="68">
        <v>80.245535714285694</v>
      </c>
      <c r="G120" s="71">
        <v>0.84236899883863903</v>
      </c>
      <c r="H120" s="68">
        <v>57.645089285714299</v>
      </c>
      <c r="I120" s="71">
        <v>0.83073122064304605</v>
      </c>
      <c r="J120" s="68">
        <v>65.736607142857096</v>
      </c>
      <c r="K120" s="71">
        <v>0.99789296249473203</v>
      </c>
      <c r="L120" s="68">
        <v>92.633928571428598</v>
      </c>
      <c r="M120" s="71">
        <v>0.98114808181732505</v>
      </c>
      <c r="N120" s="68">
        <v>91.685267857142904</v>
      </c>
      <c r="O120" s="71">
        <v>0.57885186529448596</v>
      </c>
      <c r="P120" s="68">
        <v>59.7197898423818</v>
      </c>
      <c r="Q120" s="71"/>
      <c r="R120" s="68"/>
    </row>
    <row r="121" spans="1:18" x14ac:dyDescent="0.2">
      <c r="A121" s="72" t="s">
        <v>578</v>
      </c>
      <c r="B121" s="66" t="s">
        <v>579</v>
      </c>
      <c r="C121" s="67">
        <v>17</v>
      </c>
      <c r="D121" s="67" t="s">
        <v>343</v>
      </c>
      <c r="E121" s="71">
        <v>0.83570375070816205</v>
      </c>
      <c r="F121" s="68">
        <v>76.171875</v>
      </c>
      <c r="G121" s="71">
        <v>0.847383269768752</v>
      </c>
      <c r="H121" s="68">
        <v>63.560267857142897</v>
      </c>
      <c r="I121" s="71">
        <v>0.88629525621968197</v>
      </c>
      <c r="J121" s="68">
        <v>89.397321428571402</v>
      </c>
      <c r="K121" s="71">
        <v>0.96909678325607496</v>
      </c>
      <c r="L121" s="68">
        <v>84.151785714285694</v>
      </c>
      <c r="M121" s="71">
        <v>0.88688849090394895</v>
      </c>
      <c r="N121" s="68">
        <v>71.205357142857096</v>
      </c>
      <c r="O121" s="71">
        <v>0.58885495339234895</v>
      </c>
      <c r="P121" s="68">
        <v>61.646234676006998</v>
      </c>
      <c r="Q121" s="71"/>
      <c r="R121" s="68"/>
    </row>
    <row r="122" spans="1:18" x14ac:dyDescent="0.2">
      <c r="A122" s="72" t="s">
        <v>580</v>
      </c>
      <c r="B122" s="66" t="s">
        <v>581</v>
      </c>
      <c r="C122" s="67">
        <v>17</v>
      </c>
      <c r="D122" s="67" t="s">
        <v>343</v>
      </c>
      <c r="E122" s="71">
        <v>0.84849059731995902</v>
      </c>
      <c r="F122" s="68">
        <v>81.194196428571402</v>
      </c>
      <c r="G122" s="71">
        <v>0.83286714203398005</v>
      </c>
      <c r="H122" s="68">
        <v>47.098214285714299</v>
      </c>
      <c r="I122" s="71">
        <v>0.80099981668446296</v>
      </c>
      <c r="J122" s="68">
        <v>54.073660714285701</v>
      </c>
      <c r="K122" s="71">
        <v>1</v>
      </c>
      <c r="L122" s="68">
        <v>100</v>
      </c>
      <c r="M122" s="71">
        <v>1</v>
      </c>
      <c r="N122" s="68">
        <v>100</v>
      </c>
      <c r="O122" s="71">
        <v>0.60858602788135396</v>
      </c>
      <c r="P122" s="68">
        <v>63.689433741973097</v>
      </c>
      <c r="Q122" s="71"/>
      <c r="R122" s="68"/>
    </row>
    <row r="123" spans="1:18" x14ac:dyDescent="0.2">
      <c r="A123" s="72" t="s">
        <v>582</v>
      </c>
      <c r="B123" s="66" t="s">
        <v>583</v>
      </c>
      <c r="C123" s="67">
        <v>18</v>
      </c>
      <c r="D123" s="67" t="s">
        <v>343</v>
      </c>
      <c r="E123" s="71">
        <v>0.86539666626838296</v>
      </c>
      <c r="F123" s="68">
        <v>75.083612040133801</v>
      </c>
      <c r="G123" s="71">
        <v>0.81698898350067095</v>
      </c>
      <c r="H123" s="68">
        <v>29.598662207357901</v>
      </c>
      <c r="I123" s="71">
        <v>0.87856415198956295</v>
      </c>
      <c r="J123" s="68">
        <v>71.404682274247506</v>
      </c>
      <c r="K123" s="71">
        <v>0.92724163250890002</v>
      </c>
      <c r="L123" s="68">
        <v>77.842809364548501</v>
      </c>
      <c r="M123" s="71">
        <v>0.90665836963285695</v>
      </c>
      <c r="N123" s="68">
        <v>40.284757118927999</v>
      </c>
      <c r="O123" s="71">
        <v>0.79753019370992295</v>
      </c>
      <c r="P123" s="68">
        <v>95.067817509247803</v>
      </c>
      <c r="Q123" s="71"/>
      <c r="R123" s="68"/>
    </row>
    <row r="124" spans="1:18" x14ac:dyDescent="0.2">
      <c r="A124" s="72" t="s">
        <v>584</v>
      </c>
      <c r="B124" s="66" t="s">
        <v>585</v>
      </c>
      <c r="C124" s="67">
        <v>17</v>
      </c>
      <c r="D124" s="67" t="s">
        <v>343</v>
      </c>
      <c r="E124" s="71">
        <v>0.87731676926303104</v>
      </c>
      <c r="F124" s="68">
        <v>90.959821428571402</v>
      </c>
      <c r="G124" s="71">
        <v>0.85109351276887202</v>
      </c>
      <c r="H124" s="68">
        <v>67.96875</v>
      </c>
      <c r="I124" s="71">
        <v>0.875916800314814</v>
      </c>
      <c r="J124" s="68">
        <v>85.267857142857096</v>
      </c>
      <c r="K124" s="71">
        <v>0.97963197078241304</v>
      </c>
      <c r="L124" s="68">
        <v>86.997767857142904</v>
      </c>
      <c r="M124" s="71">
        <v>0.98114808181732505</v>
      </c>
      <c r="N124" s="68">
        <v>91.685267857142904</v>
      </c>
      <c r="O124" s="71">
        <v>0.69879348063173297</v>
      </c>
      <c r="P124" s="68">
        <v>76.357267950963205</v>
      </c>
      <c r="Q124" s="71"/>
      <c r="R124" s="68"/>
    </row>
    <row r="125" spans="1:18" x14ac:dyDescent="0.2">
      <c r="A125" s="72" t="s">
        <v>586</v>
      </c>
      <c r="B125" s="66" t="s">
        <v>587</v>
      </c>
      <c r="C125" s="67">
        <v>18</v>
      </c>
      <c r="D125" s="67" t="s">
        <v>343</v>
      </c>
      <c r="E125" s="71">
        <v>0.82683550646579196</v>
      </c>
      <c r="F125" s="68">
        <v>63.043478260869598</v>
      </c>
      <c r="G125" s="71">
        <v>0.82965510641870199</v>
      </c>
      <c r="H125" s="68">
        <v>39.6321070234114</v>
      </c>
      <c r="I125" s="71">
        <v>0.82205513916209605</v>
      </c>
      <c r="J125" s="68">
        <v>51.003344481605403</v>
      </c>
      <c r="K125" s="71">
        <v>0.88169794309827199</v>
      </c>
      <c r="L125" s="68">
        <v>55.100334448160503</v>
      </c>
      <c r="M125" s="71">
        <v>0.92221530802738005</v>
      </c>
      <c r="N125" s="68">
        <v>43.383584589614699</v>
      </c>
      <c r="O125" s="71">
        <v>0.67855403562250804</v>
      </c>
      <c r="P125" s="68">
        <v>88.902589395807595</v>
      </c>
      <c r="Q125" s="71"/>
      <c r="R125" s="68"/>
    </row>
    <row r="126" spans="1:18" x14ac:dyDescent="0.2">
      <c r="A126" s="72" t="s">
        <v>588</v>
      </c>
      <c r="B126" s="66" t="s">
        <v>589</v>
      </c>
      <c r="C126" s="67">
        <v>17</v>
      </c>
      <c r="D126" s="67" t="s">
        <v>343</v>
      </c>
      <c r="E126" s="71">
        <v>0.85407830544359697</v>
      </c>
      <c r="F126" s="68">
        <v>83.035714285714306</v>
      </c>
      <c r="G126" s="71">
        <v>0.85079758411167405</v>
      </c>
      <c r="H126" s="68">
        <v>67.689732142857096</v>
      </c>
      <c r="I126" s="71">
        <v>0.851665849645729</v>
      </c>
      <c r="J126" s="68">
        <v>74.609375</v>
      </c>
      <c r="K126" s="71">
        <v>0.94973481983897701</v>
      </c>
      <c r="L126" s="68">
        <v>79.296875</v>
      </c>
      <c r="M126" s="71">
        <v>0.95287020454331295</v>
      </c>
      <c r="N126" s="68">
        <v>85.658482142857096</v>
      </c>
      <c r="O126" s="71">
        <v>0.66532306907829297</v>
      </c>
      <c r="P126" s="68">
        <v>71.978984238178597</v>
      </c>
      <c r="Q126" s="71"/>
      <c r="R126" s="68"/>
    </row>
    <row r="127" spans="1:18" x14ac:dyDescent="0.2">
      <c r="A127" s="72" t="s">
        <v>590</v>
      </c>
      <c r="B127" s="66" t="s">
        <v>591</v>
      </c>
      <c r="C127" s="67">
        <v>18</v>
      </c>
      <c r="D127" s="67" t="s">
        <v>343</v>
      </c>
      <c r="E127" s="71">
        <v>0.88941369875238796</v>
      </c>
      <c r="F127" s="68">
        <v>82.608695652173907</v>
      </c>
      <c r="G127" s="71">
        <v>0.83832729915344195</v>
      </c>
      <c r="H127" s="68">
        <v>47.742474916387998</v>
      </c>
      <c r="I127" s="71">
        <v>0.81241890498471003</v>
      </c>
      <c r="J127" s="68">
        <v>47.658862876254197</v>
      </c>
      <c r="K127" s="71">
        <v>0.90456609311917102</v>
      </c>
      <c r="L127" s="68">
        <v>67.140468227424705</v>
      </c>
      <c r="M127" s="71">
        <v>0.92221530802738005</v>
      </c>
      <c r="N127" s="68">
        <v>43.383584589614699</v>
      </c>
      <c r="O127" s="71">
        <v>0.96954088847723696</v>
      </c>
      <c r="P127" s="68">
        <v>99.260172626387202</v>
      </c>
      <c r="Q127" s="71"/>
      <c r="R127" s="68"/>
    </row>
    <row r="128" spans="1:18" x14ac:dyDescent="0.2">
      <c r="A128" s="72" t="s">
        <v>592</v>
      </c>
      <c r="B128" s="66" t="s">
        <v>593</v>
      </c>
      <c r="C128" s="67">
        <v>18</v>
      </c>
      <c r="D128" s="67" t="s">
        <v>343</v>
      </c>
      <c r="E128" s="71">
        <v>0.90394934573628005</v>
      </c>
      <c r="F128" s="68">
        <v>87.290969899665598</v>
      </c>
      <c r="G128" s="71">
        <v>0.82058149241624001</v>
      </c>
      <c r="H128" s="68">
        <v>32.190635451505003</v>
      </c>
      <c r="I128" s="71">
        <v>0.87754383227536503</v>
      </c>
      <c r="J128" s="68">
        <v>70.986622073578602</v>
      </c>
      <c r="K128" s="71">
        <v>0.96730279213318604</v>
      </c>
      <c r="L128" s="68">
        <v>93.227424749163902</v>
      </c>
      <c r="M128" s="71">
        <v>1</v>
      </c>
      <c r="N128" s="68">
        <v>100</v>
      </c>
      <c r="O128" s="71">
        <v>0.85431861185661095</v>
      </c>
      <c r="P128" s="68">
        <v>97.410604192355095</v>
      </c>
      <c r="Q128" s="71"/>
      <c r="R128" s="68"/>
    </row>
    <row r="129" spans="1:18" x14ac:dyDescent="0.2">
      <c r="A129" s="72" t="s">
        <v>594</v>
      </c>
      <c r="B129" s="66" t="s">
        <v>595</v>
      </c>
      <c r="C129" s="67">
        <v>18</v>
      </c>
      <c r="D129" s="67" t="s">
        <v>343</v>
      </c>
      <c r="E129" s="71">
        <v>0.87250503170194704</v>
      </c>
      <c r="F129" s="68">
        <v>77.173913043478294</v>
      </c>
      <c r="G129" s="71">
        <v>0.828608841306257</v>
      </c>
      <c r="H129" s="68">
        <v>38.712374581939798</v>
      </c>
      <c r="I129" s="71">
        <v>0.83371065913820097</v>
      </c>
      <c r="J129" s="68">
        <v>55.769230769230802</v>
      </c>
      <c r="K129" s="71">
        <v>0.92300922613623104</v>
      </c>
      <c r="L129" s="68">
        <v>74.832775919732399</v>
      </c>
      <c r="M129" s="71">
        <v>0.98444306160547601</v>
      </c>
      <c r="N129" s="68">
        <v>61.641541038526</v>
      </c>
      <c r="O129" s="71">
        <v>0.79275337032356696</v>
      </c>
      <c r="P129" s="68">
        <v>94.821208384710204</v>
      </c>
      <c r="Q129" s="71"/>
      <c r="R129" s="68"/>
    </row>
    <row r="130" spans="1:18" x14ac:dyDescent="0.2">
      <c r="A130" s="72" t="s">
        <v>596</v>
      </c>
      <c r="B130" s="66" t="s">
        <v>597</v>
      </c>
      <c r="C130" s="67">
        <v>17</v>
      </c>
      <c r="D130" s="67" t="s">
        <v>343</v>
      </c>
      <c r="E130" s="71">
        <v>0.85099502885817202</v>
      </c>
      <c r="F130" s="68">
        <v>82.03125</v>
      </c>
      <c r="G130" s="71">
        <v>0.77987052255155798</v>
      </c>
      <c r="H130" s="68">
        <v>16.40625</v>
      </c>
      <c r="I130" s="71">
        <v>0.81181816683962205</v>
      </c>
      <c r="J130" s="68">
        <v>58.203125</v>
      </c>
      <c r="K130" s="71">
        <v>1</v>
      </c>
      <c r="L130" s="68">
        <v>100</v>
      </c>
      <c r="M130" s="71">
        <v>1</v>
      </c>
      <c r="N130" s="68">
        <v>100</v>
      </c>
      <c r="O130" s="71">
        <v>0.66328645489968097</v>
      </c>
      <c r="P130" s="68">
        <v>71.687098657326302</v>
      </c>
      <c r="Q130" s="71"/>
      <c r="R130" s="68"/>
    </row>
    <row r="131" spans="1:18" x14ac:dyDescent="0.2">
      <c r="A131" s="72" t="s">
        <v>598</v>
      </c>
      <c r="B131" s="66" t="s">
        <v>599</v>
      </c>
      <c r="C131" s="67">
        <v>17</v>
      </c>
      <c r="D131" s="67" t="s">
        <v>343</v>
      </c>
      <c r="E131" s="71">
        <v>0.88148865230237405</v>
      </c>
      <c r="F131" s="68">
        <v>92.1875</v>
      </c>
      <c r="G131" s="71">
        <v>0.81951610225822402</v>
      </c>
      <c r="H131" s="68">
        <v>32.087053571428598</v>
      </c>
      <c r="I131" s="71">
        <v>0.851976470962586</v>
      </c>
      <c r="J131" s="68">
        <v>74.832589285714306</v>
      </c>
      <c r="K131" s="71">
        <v>0.931477061454281</v>
      </c>
      <c r="L131" s="68">
        <v>73.939732142857096</v>
      </c>
      <c r="M131" s="71">
        <v>0.97172212272598701</v>
      </c>
      <c r="N131" s="68">
        <v>89.732142857142904</v>
      </c>
      <c r="O131" s="71">
        <v>0.83275150411079002</v>
      </c>
      <c r="P131" s="68">
        <v>91.068301225919399</v>
      </c>
      <c r="Q131" s="71"/>
      <c r="R131" s="68"/>
    </row>
    <row r="132" spans="1:18" x14ac:dyDescent="0.2">
      <c r="A132" s="72" t="s">
        <v>600</v>
      </c>
      <c r="B132" s="66" t="s">
        <v>601</v>
      </c>
      <c r="C132" s="67">
        <v>18</v>
      </c>
      <c r="D132" s="67" t="s">
        <v>343</v>
      </c>
      <c r="E132" s="71">
        <v>0.85671942015319102</v>
      </c>
      <c r="F132" s="68">
        <v>73.076923076923094</v>
      </c>
      <c r="G132" s="71">
        <v>0.82850419099287997</v>
      </c>
      <c r="H132" s="68">
        <v>38.461538461538503</v>
      </c>
      <c r="I132" s="71">
        <v>0.820117634184518</v>
      </c>
      <c r="J132" s="68">
        <v>50.501672240802698</v>
      </c>
      <c r="K132" s="71">
        <v>0.97929156326390199</v>
      </c>
      <c r="L132" s="68">
        <v>95.903010033444801</v>
      </c>
      <c r="M132" s="71">
        <v>1</v>
      </c>
      <c r="N132" s="68">
        <v>100</v>
      </c>
      <c r="O132" s="71">
        <v>0.65568371232465605</v>
      </c>
      <c r="P132" s="68">
        <v>87.5462392108508</v>
      </c>
      <c r="Q132" s="71"/>
      <c r="R132" s="68"/>
    </row>
    <row r="133" spans="1:18" x14ac:dyDescent="0.2">
      <c r="A133" s="72" t="s">
        <v>602</v>
      </c>
      <c r="B133" s="66" t="s">
        <v>603</v>
      </c>
      <c r="C133" s="67">
        <v>18</v>
      </c>
      <c r="D133" s="67" t="s">
        <v>343</v>
      </c>
      <c r="E133" s="71">
        <v>0.71200496448506301</v>
      </c>
      <c r="F133" s="68">
        <v>22.408026755852799</v>
      </c>
      <c r="G133" s="71">
        <v>0.69705908837659702</v>
      </c>
      <c r="H133" s="68">
        <v>8.8628762541806001</v>
      </c>
      <c r="I133" s="71">
        <v>0.75414599260300297</v>
      </c>
      <c r="J133" s="68">
        <v>27.675585284280899</v>
      </c>
      <c r="K133" s="71">
        <v>0.88487730601624504</v>
      </c>
      <c r="L133" s="68">
        <v>56.772575250836098</v>
      </c>
      <c r="M133" s="71">
        <v>0.48662103298070902</v>
      </c>
      <c r="N133" s="68">
        <v>7.1189279731993302</v>
      </c>
      <c r="O133" s="71">
        <v>0.73732140244876099</v>
      </c>
      <c r="P133" s="68">
        <v>91.985203452527699</v>
      </c>
      <c r="Q133" s="71"/>
      <c r="R133" s="68"/>
    </row>
    <row r="134" spans="1:18" x14ac:dyDescent="0.2">
      <c r="A134" s="72" t="s">
        <v>604</v>
      </c>
      <c r="B134" s="66" t="s">
        <v>605</v>
      </c>
      <c r="C134" s="67">
        <v>17</v>
      </c>
      <c r="D134" s="67" t="s">
        <v>343</v>
      </c>
      <c r="E134" s="71">
        <v>0.80330574323002701</v>
      </c>
      <c r="F134" s="68">
        <v>63.839285714285701</v>
      </c>
      <c r="G134" s="71">
        <v>0.81214645737297497</v>
      </c>
      <c r="H134" s="68">
        <v>27.287946428571399</v>
      </c>
      <c r="I134" s="71">
        <v>0.83165786001201403</v>
      </c>
      <c r="J134" s="68">
        <v>66.127232142857096</v>
      </c>
      <c r="K134" s="71">
        <v>0.94206221989237204</v>
      </c>
      <c r="L134" s="68">
        <v>77.511160714285694</v>
      </c>
      <c r="M134" s="71">
        <v>0.89631444999528698</v>
      </c>
      <c r="N134" s="68">
        <v>73.270089285714306</v>
      </c>
      <c r="O134" s="71">
        <v>0.53434772887748805</v>
      </c>
      <c r="P134" s="68">
        <v>53.064798598949203</v>
      </c>
      <c r="Q134" s="71"/>
      <c r="R134" s="68"/>
    </row>
    <row r="135" spans="1:18" x14ac:dyDescent="0.2">
      <c r="A135" s="72" t="s">
        <v>606</v>
      </c>
      <c r="B135" s="66" t="s">
        <v>607</v>
      </c>
      <c r="C135" s="67">
        <v>18</v>
      </c>
      <c r="D135" s="67" t="s">
        <v>343</v>
      </c>
      <c r="E135" s="71">
        <v>0.79164089109535896</v>
      </c>
      <c r="F135" s="68">
        <v>48.244147157190604</v>
      </c>
      <c r="G135" s="71">
        <v>0.81600754491667904</v>
      </c>
      <c r="H135" s="68">
        <v>29.180602006689</v>
      </c>
      <c r="I135" s="71">
        <v>0.73877326278278499</v>
      </c>
      <c r="J135" s="68">
        <v>23.745819397993301</v>
      </c>
      <c r="K135" s="71">
        <v>0.84994588986080899</v>
      </c>
      <c r="L135" s="68">
        <v>40.551839464882903</v>
      </c>
      <c r="M135" s="71">
        <v>0.96888612321095302</v>
      </c>
      <c r="N135" s="68">
        <v>55.192629815745399</v>
      </c>
      <c r="O135" s="71">
        <v>0.58459163470557096</v>
      </c>
      <c r="P135" s="68">
        <v>79.901356350184997</v>
      </c>
      <c r="Q135" s="71"/>
      <c r="R135" s="68"/>
    </row>
    <row r="136" spans="1:18" x14ac:dyDescent="0.2">
      <c r="A136" s="72" t="s">
        <v>608</v>
      </c>
      <c r="B136" s="66" t="s">
        <v>609</v>
      </c>
      <c r="C136" s="67">
        <v>17</v>
      </c>
      <c r="D136" s="67" t="s">
        <v>343</v>
      </c>
      <c r="E136" s="71">
        <v>0.84543379342625702</v>
      </c>
      <c r="F136" s="68">
        <v>79.631696428571402</v>
      </c>
      <c r="G136" s="71">
        <v>0.83338290124785996</v>
      </c>
      <c r="H136" s="68">
        <v>47.767857142857103</v>
      </c>
      <c r="I136" s="71">
        <v>0.83883347641599804</v>
      </c>
      <c r="J136" s="68">
        <v>69.698660714285694</v>
      </c>
      <c r="K136" s="71">
        <v>0.95575221238938102</v>
      </c>
      <c r="L136" s="68">
        <v>81.25</v>
      </c>
      <c r="M136" s="71">
        <v>0.96229616363464998</v>
      </c>
      <c r="N136" s="68">
        <v>87.444196428571402</v>
      </c>
      <c r="O136" s="71">
        <v>0.63690421344339598</v>
      </c>
      <c r="P136" s="68">
        <v>67.600700525394004</v>
      </c>
      <c r="Q136" s="71"/>
      <c r="R136" s="68"/>
    </row>
    <row r="137" spans="1:18" x14ac:dyDescent="0.2">
      <c r="A137" s="72" t="s">
        <v>610</v>
      </c>
      <c r="B137" s="66" t="s">
        <v>611</v>
      </c>
      <c r="C137" s="67">
        <v>18</v>
      </c>
      <c r="D137" s="67" t="s">
        <v>343</v>
      </c>
      <c r="E137" s="71">
        <v>0.80597403999713202</v>
      </c>
      <c r="F137" s="68">
        <v>54.264214046822701</v>
      </c>
      <c r="G137" s="71">
        <v>0.84387275161526998</v>
      </c>
      <c r="H137" s="68">
        <v>52.006688963210699</v>
      </c>
      <c r="I137" s="71">
        <v>0.812476992339486</v>
      </c>
      <c r="J137" s="68">
        <v>47.826086956521699</v>
      </c>
      <c r="K137" s="71">
        <v>0.945415886868197</v>
      </c>
      <c r="L137" s="68">
        <v>86.371237458194003</v>
      </c>
      <c r="M137" s="71">
        <v>0.81331673926571202</v>
      </c>
      <c r="N137" s="68">
        <v>27.0519262981575</v>
      </c>
      <c r="O137" s="71">
        <v>0.61478782989699499</v>
      </c>
      <c r="P137" s="68">
        <v>83.3538840937115</v>
      </c>
      <c r="Q137" s="71"/>
      <c r="R137" s="68"/>
    </row>
    <row r="138" spans="1:18" x14ac:dyDescent="0.2">
      <c r="A138" s="72" t="s">
        <v>612</v>
      </c>
      <c r="B138" s="66" t="s">
        <v>613</v>
      </c>
      <c r="C138" s="67">
        <v>18</v>
      </c>
      <c r="D138" s="67" t="s">
        <v>343</v>
      </c>
      <c r="E138" s="71">
        <v>0.839491717121431</v>
      </c>
      <c r="F138" s="68">
        <v>68.143812709030101</v>
      </c>
      <c r="G138" s="71">
        <v>0.78957211441132302</v>
      </c>
      <c r="H138" s="68">
        <v>19.397993311036799</v>
      </c>
      <c r="I138" s="71">
        <v>0.76885610050019104</v>
      </c>
      <c r="J138" s="68">
        <v>31.772575250836098</v>
      </c>
      <c r="K138" s="71">
        <v>0.921904843505991</v>
      </c>
      <c r="L138" s="68">
        <v>74.414715719063494</v>
      </c>
      <c r="M138" s="71">
        <v>0.90665836963285695</v>
      </c>
      <c r="N138" s="68">
        <v>40.284757118927999</v>
      </c>
      <c r="O138" s="71">
        <v>0.81046715755679299</v>
      </c>
      <c r="P138" s="68">
        <v>95.9309494451295</v>
      </c>
      <c r="Q138" s="71"/>
      <c r="R138" s="68"/>
    </row>
    <row r="139" spans="1:18" x14ac:dyDescent="0.2">
      <c r="A139" s="72" t="s">
        <v>614</v>
      </c>
      <c r="B139" s="66" t="s">
        <v>615</v>
      </c>
      <c r="C139" s="67">
        <v>17</v>
      </c>
      <c r="D139" s="67" t="s">
        <v>343</v>
      </c>
      <c r="E139" s="71">
        <v>0.79443542962981795</v>
      </c>
      <c r="F139" s="68">
        <v>60.212053571428598</v>
      </c>
      <c r="G139" s="71">
        <v>0.82384258698320401</v>
      </c>
      <c r="H139" s="68">
        <v>36.104910714285701</v>
      </c>
      <c r="I139" s="71">
        <v>0.81197089257598098</v>
      </c>
      <c r="J139" s="68">
        <v>58.314732142857103</v>
      </c>
      <c r="K139" s="71">
        <v>0.93389872565816601</v>
      </c>
      <c r="L139" s="68">
        <v>75.111607142857096</v>
      </c>
      <c r="M139" s="71">
        <v>0.934018286360637</v>
      </c>
      <c r="N139" s="68">
        <v>81.640625</v>
      </c>
      <c r="O139" s="71">
        <v>0.46844665657110002</v>
      </c>
      <c r="P139" s="68">
        <v>41.9731465265616</v>
      </c>
      <c r="Q139" s="71"/>
      <c r="R139" s="68"/>
    </row>
    <row r="140" spans="1:18" x14ac:dyDescent="0.2">
      <c r="A140" s="72" t="s">
        <v>616</v>
      </c>
      <c r="B140" s="66" t="s">
        <v>617</v>
      </c>
      <c r="C140" s="67">
        <v>17</v>
      </c>
      <c r="D140" s="67" t="s">
        <v>343</v>
      </c>
      <c r="E140" s="71">
        <v>0.80326148892801896</v>
      </c>
      <c r="F140" s="68">
        <v>63.783482142857103</v>
      </c>
      <c r="G140" s="71">
        <v>0.83076434425997503</v>
      </c>
      <c r="H140" s="68">
        <v>44.866071428571402</v>
      </c>
      <c r="I140" s="71">
        <v>0.85410745831938994</v>
      </c>
      <c r="J140" s="68">
        <v>75.892857142857096</v>
      </c>
      <c r="K140" s="71">
        <v>0.88906358113593298</v>
      </c>
      <c r="L140" s="68">
        <v>57.645089285714299</v>
      </c>
      <c r="M140" s="71">
        <v>0.94344424545197503</v>
      </c>
      <c r="N140" s="68">
        <v>83.761160714285694</v>
      </c>
      <c r="O140" s="71">
        <v>0.498927815472824</v>
      </c>
      <c r="P140" s="68">
        <v>47.577349678925899</v>
      </c>
      <c r="Q140" s="71"/>
      <c r="R140" s="68"/>
    </row>
    <row r="141" spans="1:18" x14ac:dyDescent="0.2">
      <c r="A141" s="72" t="s">
        <v>618</v>
      </c>
      <c r="B141" s="66" t="s">
        <v>619</v>
      </c>
      <c r="C141" s="67">
        <v>17</v>
      </c>
      <c r="D141" s="67" t="s">
        <v>343</v>
      </c>
      <c r="E141" s="71">
        <v>0.85905629839702202</v>
      </c>
      <c r="F141" s="68">
        <v>84.821428571428598</v>
      </c>
      <c r="G141" s="71">
        <v>0.80705693312770099</v>
      </c>
      <c r="H141" s="68">
        <v>24.553571428571399</v>
      </c>
      <c r="I141" s="71">
        <v>0.81849349327170495</v>
      </c>
      <c r="J141" s="68">
        <v>60.9375</v>
      </c>
      <c r="K141" s="71">
        <v>1</v>
      </c>
      <c r="L141" s="68">
        <v>100</v>
      </c>
      <c r="M141" s="71">
        <v>1</v>
      </c>
      <c r="N141" s="68">
        <v>100</v>
      </c>
      <c r="O141" s="71">
        <v>0.66973106558570605</v>
      </c>
      <c r="P141" s="68">
        <v>72.562755399883201</v>
      </c>
      <c r="Q141" s="71"/>
      <c r="R141" s="68"/>
    </row>
    <row r="142" spans="1:18" x14ac:dyDescent="0.2">
      <c r="A142" s="72" t="s">
        <v>620</v>
      </c>
      <c r="B142" s="66" t="s">
        <v>621</v>
      </c>
      <c r="C142" s="67">
        <v>17</v>
      </c>
      <c r="D142" s="67" t="s">
        <v>343</v>
      </c>
      <c r="E142" s="71">
        <v>0.85320584994822102</v>
      </c>
      <c r="F142" s="68">
        <v>82.645089285714306</v>
      </c>
      <c r="G142" s="71">
        <v>0.77145997164278202</v>
      </c>
      <c r="H142" s="68">
        <v>14.84375</v>
      </c>
      <c r="I142" s="71">
        <v>0.78988332979668696</v>
      </c>
      <c r="J142" s="68">
        <v>49.497767857142897</v>
      </c>
      <c r="K142" s="71">
        <v>1</v>
      </c>
      <c r="L142" s="68">
        <v>100</v>
      </c>
      <c r="M142" s="71">
        <v>1</v>
      </c>
      <c r="N142" s="68">
        <v>100</v>
      </c>
      <c r="O142" s="71">
        <v>0.704685948301637</v>
      </c>
      <c r="P142" s="68">
        <v>76.9994162288383</v>
      </c>
      <c r="Q142" s="71"/>
      <c r="R142" s="68"/>
    </row>
    <row r="143" spans="1:18" x14ac:dyDescent="0.2">
      <c r="A143" s="72" t="s">
        <v>622</v>
      </c>
      <c r="B143" s="66" t="s">
        <v>623</v>
      </c>
      <c r="C143" s="67">
        <v>17</v>
      </c>
      <c r="D143" s="67" t="s">
        <v>343</v>
      </c>
      <c r="E143" s="71">
        <v>0.85324808985467004</v>
      </c>
      <c r="F143" s="68">
        <v>82.700892857142904</v>
      </c>
      <c r="G143" s="71">
        <v>0.82582010300708797</v>
      </c>
      <c r="H143" s="68">
        <v>38.448660714285701</v>
      </c>
      <c r="I143" s="71">
        <v>0.82050224441528097</v>
      </c>
      <c r="J143" s="68">
        <v>62.053571428571402</v>
      </c>
      <c r="K143" s="71">
        <v>0.99859530832982202</v>
      </c>
      <c r="L143" s="68">
        <v>92.96875</v>
      </c>
      <c r="M143" s="71">
        <v>0.99057404090866297</v>
      </c>
      <c r="N143" s="68">
        <v>94.419642857142904</v>
      </c>
      <c r="O143" s="71">
        <v>0.63074875261249597</v>
      </c>
      <c r="P143" s="68">
        <v>66.958552247518995</v>
      </c>
      <c r="Q143" s="71"/>
      <c r="R143" s="68"/>
    </row>
    <row r="144" spans="1:18" x14ac:dyDescent="0.2">
      <c r="A144" s="72" t="s">
        <v>624</v>
      </c>
      <c r="B144" s="66" t="s">
        <v>625</v>
      </c>
      <c r="C144" s="67">
        <v>18</v>
      </c>
      <c r="D144" s="67" t="s">
        <v>343</v>
      </c>
      <c r="E144" s="71">
        <v>0.80514341230000297</v>
      </c>
      <c r="F144" s="68">
        <v>54.096989966555199</v>
      </c>
      <c r="G144" s="71">
        <v>0.75118113774941397</v>
      </c>
      <c r="H144" s="68">
        <v>14.2140468227425</v>
      </c>
      <c r="I144" s="71">
        <v>0.90578487789651896</v>
      </c>
      <c r="J144" s="68">
        <v>82.357859531772604</v>
      </c>
      <c r="K144" s="71">
        <v>0.65897071261932005</v>
      </c>
      <c r="L144" s="68">
        <v>8.1103678929765906</v>
      </c>
      <c r="M144" s="71">
        <v>1</v>
      </c>
      <c r="N144" s="68">
        <v>100</v>
      </c>
      <c r="O144" s="71">
        <v>0.70978033323476297</v>
      </c>
      <c r="P144" s="68">
        <v>91.245376078914902</v>
      </c>
      <c r="Q144" s="71"/>
      <c r="R144" s="68"/>
    </row>
    <row r="145" spans="1:18" x14ac:dyDescent="0.2">
      <c r="A145" s="72" t="s">
        <v>626</v>
      </c>
      <c r="B145" s="66" t="s">
        <v>627</v>
      </c>
      <c r="C145" s="67">
        <v>18</v>
      </c>
      <c r="D145" s="67" t="s">
        <v>343</v>
      </c>
      <c r="E145" s="71">
        <v>0.71639945012697204</v>
      </c>
      <c r="F145" s="68">
        <v>23.076923076923102</v>
      </c>
      <c r="G145" s="71">
        <v>0.80010088459311901</v>
      </c>
      <c r="H145" s="68">
        <v>22.2408026755853</v>
      </c>
      <c r="I145" s="71">
        <v>0.74242417174452402</v>
      </c>
      <c r="J145" s="68">
        <v>24.414715719063501</v>
      </c>
      <c r="K145" s="71">
        <v>0.77568049948993001</v>
      </c>
      <c r="L145" s="68">
        <v>21.153846153846199</v>
      </c>
      <c r="M145" s="71">
        <v>0.59551960174237695</v>
      </c>
      <c r="N145" s="68">
        <v>10.636515912897799</v>
      </c>
      <c r="O145" s="71">
        <v>0.66827209306490898</v>
      </c>
      <c r="P145" s="68">
        <v>88.655980271269996</v>
      </c>
      <c r="Q145" s="71"/>
      <c r="R145" s="68"/>
    </row>
    <row r="146" spans="1:18" x14ac:dyDescent="0.2">
      <c r="A146" s="72" t="s">
        <v>628</v>
      </c>
      <c r="B146" s="66" t="s">
        <v>629</v>
      </c>
      <c r="C146" s="67">
        <v>18</v>
      </c>
      <c r="D146" s="67" t="s">
        <v>343</v>
      </c>
      <c r="E146" s="71">
        <v>0.838513091746515</v>
      </c>
      <c r="F146" s="68">
        <v>67.391304347826093</v>
      </c>
      <c r="G146" s="71">
        <v>0.86607275368381198</v>
      </c>
      <c r="H146" s="68">
        <v>67.892976588628798</v>
      </c>
      <c r="I146" s="71">
        <v>0.90014867287707501</v>
      </c>
      <c r="J146" s="68">
        <v>80.434782608695699</v>
      </c>
      <c r="K146" s="71">
        <v>0.88592306189569403</v>
      </c>
      <c r="L146" s="68">
        <v>56.856187290969899</v>
      </c>
      <c r="M146" s="71">
        <v>0.844430616054761</v>
      </c>
      <c r="N146" s="68">
        <v>30.485762144053599</v>
      </c>
      <c r="O146" s="71">
        <v>0.69599035422123401</v>
      </c>
      <c r="P146" s="68">
        <v>89.889025893958106</v>
      </c>
      <c r="Q146" s="71"/>
      <c r="R146" s="68"/>
    </row>
    <row r="147" spans="1:18" x14ac:dyDescent="0.2">
      <c r="A147" s="72" t="s">
        <v>630</v>
      </c>
      <c r="B147" s="66" t="s">
        <v>631</v>
      </c>
      <c r="C147" s="67">
        <v>18</v>
      </c>
      <c r="D147" s="67" t="s">
        <v>343</v>
      </c>
      <c r="E147" s="71">
        <v>0.74564743661170196</v>
      </c>
      <c r="F147" s="68">
        <v>32.775919732441501</v>
      </c>
      <c r="G147" s="71">
        <v>0.75570981191379405</v>
      </c>
      <c r="H147" s="68">
        <v>14.8829431438127</v>
      </c>
      <c r="I147" s="71">
        <v>0.68823091559444605</v>
      </c>
      <c r="J147" s="68">
        <v>14.6321070234114</v>
      </c>
      <c r="K147" s="71">
        <v>0.66330767319075001</v>
      </c>
      <c r="L147" s="68">
        <v>8.7792642140468207</v>
      </c>
      <c r="M147" s="71">
        <v>0.98444306160547601</v>
      </c>
      <c r="N147" s="68">
        <v>61.641541038526</v>
      </c>
      <c r="O147" s="71">
        <v>0.63654572075404603</v>
      </c>
      <c r="P147" s="68">
        <v>85.326757090012293</v>
      </c>
      <c r="Q147" s="71"/>
      <c r="R147" s="68"/>
    </row>
    <row r="148" spans="1:18" x14ac:dyDescent="0.2">
      <c r="A148" s="72" t="s">
        <v>632</v>
      </c>
      <c r="B148" s="66" t="s">
        <v>633</v>
      </c>
      <c r="C148" s="67">
        <v>18</v>
      </c>
      <c r="D148" s="67" t="s">
        <v>343</v>
      </c>
      <c r="E148" s="71">
        <v>0.58448524468066498</v>
      </c>
      <c r="F148" s="68">
        <v>7.2742474916387998</v>
      </c>
      <c r="G148" s="71">
        <v>0.36810455938076903</v>
      </c>
      <c r="H148" s="68">
        <v>1.0033444816053501</v>
      </c>
      <c r="I148" s="71">
        <v>0.535810307890214</v>
      </c>
      <c r="J148" s="68">
        <v>2.9264214046822699</v>
      </c>
      <c r="K148" s="71">
        <v>0.69455424607036498</v>
      </c>
      <c r="L148" s="68">
        <v>12.123745819398</v>
      </c>
      <c r="M148" s="71">
        <v>0.93777224642190404</v>
      </c>
      <c r="N148" s="68">
        <v>47.236180904522598</v>
      </c>
      <c r="O148" s="71">
        <v>0.38618486364007498</v>
      </c>
      <c r="P148" s="68">
        <v>44.266337854500598</v>
      </c>
      <c r="Q148" s="71"/>
      <c r="R148" s="68"/>
    </row>
    <row r="149" spans="1:18" x14ac:dyDescent="0.2">
      <c r="A149" s="72" t="s">
        <v>634</v>
      </c>
      <c r="B149" s="66" t="s">
        <v>635</v>
      </c>
      <c r="C149" s="67">
        <v>18</v>
      </c>
      <c r="D149" s="67" t="s">
        <v>343</v>
      </c>
      <c r="E149" s="71">
        <v>0.45262382504370702</v>
      </c>
      <c r="F149" s="68">
        <v>1.33779264214047</v>
      </c>
      <c r="G149" s="71">
        <v>0.37013822534169499</v>
      </c>
      <c r="H149" s="68">
        <v>1.0869565217391299</v>
      </c>
      <c r="I149" s="71">
        <v>0.44835229762992401</v>
      </c>
      <c r="J149" s="68">
        <v>0.58528428093645501</v>
      </c>
      <c r="K149" s="71">
        <v>0.66824343634928896</v>
      </c>
      <c r="L149" s="68">
        <v>9.7826086956521703</v>
      </c>
      <c r="M149" s="71">
        <v>0.45550715619166099</v>
      </c>
      <c r="N149" s="68">
        <v>6.0301507537688401</v>
      </c>
      <c r="O149" s="71">
        <v>0.32087800970596703</v>
      </c>
      <c r="P149" s="68">
        <v>32.429099876695403</v>
      </c>
      <c r="Q149" s="71"/>
      <c r="R149" s="68"/>
    </row>
    <row r="150" spans="1:18" x14ac:dyDescent="0.2">
      <c r="A150" s="72" t="s">
        <v>636</v>
      </c>
      <c r="B150" s="66" t="s">
        <v>637</v>
      </c>
      <c r="C150" s="67">
        <v>18</v>
      </c>
      <c r="D150" s="67" t="s">
        <v>343</v>
      </c>
      <c r="E150" s="71">
        <v>0.75477281561194598</v>
      </c>
      <c r="F150" s="68">
        <v>35.785953177257497</v>
      </c>
      <c r="G150" s="71">
        <v>0.79608320084332795</v>
      </c>
      <c r="H150" s="68">
        <v>20.986622073578602</v>
      </c>
      <c r="I150" s="71">
        <v>0.71557584143200303</v>
      </c>
      <c r="J150" s="68">
        <v>19.1471571906355</v>
      </c>
      <c r="K150" s="71">
        <v>0.881232678165498</v>
      </c>
      <c r="L150" s="68">
        <v>54.8494983277592</v>
      </c>
      <c r="M150" s="71">
        <v>0.95332918481642803</v>
      </c>
      <c r="N150" s="68">
        <v>51.088777219430497</v>
      </c>
      <c r="O150" s="71">
        <v>0.42764317280247099</v>
      </c>
      <c r="P150" s="68">
        <v>52.774352651048098</v>
      </c>
      <c r="Q150" s="71"/>
      <c r="R150" s="68"/>
    </row>
    <row r="151" spans="1:18" x14ac:dyDescent="0.2">
      <c r="A151" s="72" t="s">
        <v>638</v>
      </c>
      <c r="B151" s="66" t="s">
        <v>639</v>
      </c>
      <c r="C151" s="67">
        <v>18</v>
      </c>
      <c r="D151" s="67" t="s">
        <v>343</v>
      </c>
      <c r="E151" s="71">
        <v>0.85202982069511601</v>
      </c>
      <c r="F151" s="68">
        <v>71.906354515050197</v>
      </c>
      <c r="G151" s="71">
        <v>0.83060134754483705</v>
      </c>
      <c r="H151" s="68">
        <v>40.886287625418099</v>
      </c>
      <c r="I151" s="71">
        <v>0.794818660717585</v>
      </c>
      <c r="J151" s="68">
        <v>41.053511705685601</v>
      </c>
      <c r="K151" s="71">
        <v>0.93746572605006095</v>
      </c>
      <c r="L151" s="68">
        <v>82.859531772575295</v>
      </c>
      <c r="M151" s="71">
        <v>0.90665836963285695</v>
      </c>
      <c r="N151" s="68">
        <v>40.284757118927999</v>
      </c>
      <c r="O151" s="71">
        <v>0.79060499953024099</v>
      </c>
      <c r="P151" s="68">
        <v>94.697903822441404</v>
      </c>
      <c r="Q151" s="71"/>
      <c r="R151" s="68"/>
    </row>
    <row r="152" spans="1:18" x14ac:dyDescent="0.2">
      <c r="A152" s="72" t="s">
        <v>640</v>
      </c>
      <c r="B152" s="66" t="s">
        <v>641</v>
      </c>
      <c r="C152" s="67">
        <v>18</v>
      </c>
      <c r="D152" s="67" t="s">
        <v>343</v>
      </c>
      <c r="E152" s="71">
        <v>0.87745864975479304</v>
      </c>
      <c r="F152" s="68">
        <v>78.511705685618693</v>
      </c>
      <c r="G152" s="71">
        <v>0.85549921830415798</v>
      </c>
      <c r="H152" s="68">
        <v>60.535117056856201</v>
      </c>
      <c r="I152" s="71">
        <v>0.92386689516508902</v>
      </c>
      <c r="J152" s="68">
        <v>89.130434782608702</v>
      </c>
      <c r="K152" s="71">
        <v>0.92910055860729202</v>
      </c>
      <c r="L152" s="68">
        <v>78.511705685618693</v>
      </c>
      <c r="M152" s="71">
        <v>0.93777224642190404</v>
      </c>
      <c r="N152" s="68">
        <v>47.236180904522598</v>
      </c>
      <c r="O152" s="71">
        <v>0.74105433027552103</v>
      </c>
      <c r="P152" s="68">
        <v>92.231812577065398</v>
      </c>
      <c r="Q152" s="71"/>
      <c r="R152" s="68"/>
    </row>
    <row r="153" spans="1:18" x14ac:dyDescent="0.2">
      <c r="A153" s="72" t="s">
        <v>642</v>
      </c>
      <c r="B153" s="66" t="s">
        <v>643</v>
      </c>
      <c r="C153" s="67">
        <v>18</v>
      </c>
      <c r="D153" s="67" t="s">
        <v>343</v>
      </c>
      <c r="E153" s="71">
        <v>0.79199804587108302</v>
      </c>
      <c r="F153" s="68">
        <v>48.327759197324397</v>
      </c>
      <c r="G153" s="71">
        <v>0.85453263694248305</v>
      </c>
      <c r="H153" s="68">
        <v>59.7826086956522</v>
      </c>
      <c r="I153" s="71">
        <v>0.89695575699484298</v>
      </c>
      <c r="J153" s="68">
        <v>79.180602006689</v>
      </c>
      <c r="K153" s="71">
        <v>0.90852277208050103</v>
      </c>
      <c r="L153" s="68">
        <v>69.230769230769198</v>
      </c>
      <c r="M153" s="71">
        <v>0.95332918481642803</v>
      </c>
      <c r="N153" s="68">
        <v>51.088777219430497</v>
      </c>
      <c r="O153" s="71">
        <v>0.34664987852115903</v>
      </c>
      <c r="P153" s="68">
        <v>37.977805178791598</v>
      </c>
      <c r="Q153" s="71"/>
      <c r="R153" s="68"/>
    </row>
    <row r="154" spans="1:18" x14ac:dyDescent="0.2">
      <c r="A154" s="72" t="s">
        <v>644</v>
      </c>
      <c r="B154" s="66" t="s">
        <v>645</v>
      </c>
      <c r="C154" s="67">
        <v>18</v>
      </c>
      <c r="D154" s="67" t="s">
        <v>343</v>
      </c>
      <c r="E154" s="71">
        <v>0.82663160981696704</v>
      </c>
      <c r="F154" s="68">
        <v>62.959866220735798</v>
      </c>
      <c r="G154" s="71">
        <v>0.88717904044479301</v>
      </c>
      <c r="H154" s="68">
        <v>79.013377926421398</v>
      </c>
      <c r="I154" s="71">
        <v>0.95784962878055602</v>
      </c>
      <c r="J154" s="68">
        <v>96.655518394648794</v>
      </c>
      <c r="K154" s="71">
        <v>0.951407671788008</v>
      </c>
      <c r="L154" s="68">
        <v>88.545150501672197</v>
      </c>
      <c r="M154" s="71">
        <v>0.98444306160547601</v>
      </c>
      <c r="N154" s="68">
        <v>61.641541038526</v>
      </c>
      <c r="O154" s="71">
        <v>0.35227864646600199</v>
      </c>
      <c r="P154" s="68">
        <v>38.594327990135596</v>
      </c>
      <c r="Q154" s="71"/>
      <c r="R154" s="68"/>
    </row>
    <row r="155" spans="1:18" x14ac:dyDescent="0.2">
      <c r="A155" s="72" t="s">
        <v>646</v>
      </c>
      <c r="B155" s="66" t="s">
        <v>647</v>
      </c>
      <c r="C155" s="67">
        <v>18</v>
      </c>
      <c r="D155" s="67" t="s">
        <v>343</v>
      </c>
      <c r="E155" s="71">
        <v>0.91147960046435295</v>
      </c>
      <c r="F155" s="68">
        <v>89.799331103678895</v>
      </c>
      <c r="G155" s="71">
        <v>0.85860021859605895</v>
      </c>
      <c r="H155" s="68">
        <v>62.792642140468203</v>
      </c>
      <c r="I155" s="71">
        <v>0.90469077711388501</v>
      </c>
      <c r="J155" s="68">
        <v>81.9397993311037</v>
      </c>
      <c r="K155" s="71">
        <v>0.88262740614746804</v>
      </c>
      <c r="L155" s="68">
        <v>55.685618729097001</v>
      </c>
      <c r="M155" s="71">
        <v>1</v>
      </c>
      <c r="N155" s="68">
        <v>100</v>
      </c>
      <c r="O155" s="71"/>
      <c r="P155" s="68"/>
      <c r="Q155" s="71"/>
      <c r="R155" s="68"/>
    </row>
    <row r="156" spans="1:18" x14ac:dyDescent="0.2">
      <c r="A156" s="72" t="s">
        <v>648</v>
      </c>
      <c r="B156" s="66" t="s">
        <v>649</v>
      </c>
      <c r="C156" s="67">
        <v>18</v>
      </c>
      <c r="D156" s="67" t="s">
        <v>343</v>
      </c>
      <c r="E156" s="71">
        <v>0.91769870954452104</v>
      </c>
      <c r="F156" s="68">
        <v>92.474916387959894</v>
      </c>
      <c r="G156" s="71">
        <v>0.84252663485539903</v>
      </c>
      <c r="H156" s="68">
        <v>50.919732441471602</v>
      </c>
      <c r="I156" s="71">
        <v>0.917756905699324</v>
      </c>
      <c r="J156" s="68">
        <v>86.789297658862907</v>
      </c>
      <c r="K156" s="71">
        <v>0.91051129762336303</v>
      </c>
      <c r="L156" s="68">
        <v>69.899665551839504</v>
      </c>
      <c r="M156" s="71">
        <v>1</v>
      </c>
      <c r="N156" s="68">
        <v>100</v>
      </c>
      <c r="O156" s="71"/>
      <c r="P156" s="68"/>
      <c r="Q156" s="71"/>
      <c r="R156" s="68"/>
    </row>
    <row r="157" spans="1:18" x14ac:dyDescent="0.2">
      <c r="A157" s="72" t="s">
        <v>650</v>
      </c>
      <c r="B157" s="66" t="s">
        <v>651</v>
      </c>
      <c r="C157" s="67">
        <v>18</v>
      </c>
      <c r="D157" s="67" t="s">
        <v>343</v>
      </c>
      <c r="E157" s="71">
        <v>0.82995973259724198</v>
      </c>
      <c r="F157" s="68">
        <v>64.381270903010005</v>
      </c>
      <c r="G157" s="71">
        <v>0.87749680598614199</v>
      </c>
      <c r="H157" s="68">
        <v>75.083612040133801</v>
      </c>
      <c r="I157" s="71">
        <v>0.93539832735069095</v>
      </c>
      <c r="J157" s="68">
        <v>92.391304347826093</v>
      </c>
      <c r="K157" s="71">
        <v>0.93188894775488196</v>
      </c>
      <c r="L157" s="68">
        <v>80.183946488294296</v>
      </c>
      <c r="M157" s="71">
        <v>1</v>
      </c>
      <c r="N157" s="68">
        <v>100</v>
      </c>
      <c r="O157" s="71">
        <v>0.40501458189449602</v>
      </c>
      <c r="P157" s="68">
        <v>48.0887792848335</v>
      </c>
      <c r="Q157" s="71"/>
      <c r="R157" s="68"/>
    </row>
    <row r="158" spans="1:18" x14ac:dyDescent="0.2">
      <c r="A158" s="72" t="s">
        <v>652</v>
      </c>
      <c r="B158" s="66" t="s">
        <v>653</v>
      </c>
      <c r="C158" s="67">
        <v>17</v>
      </c>
      <c r="D158" s="67" t="s">
        <v>343</v>
      </c>
      <c r="E158" s="71">
        <v>0.879387254376641</v>
      </c>
      <c r="F158" s="68">
        <v>91.852678571428598</v>
      </c>
      <c r="G158" s="71">
        <v>0.83008866206819398</v>
      </c>
      <c r="H158" s="68">
        <v>43.917410714285701</v>
      </c>
      <c r="I158" s="71">
        <v>0.810776601703874</v>
      </c>
      <c r="J158" s="68">
        <v>57.700892857142897</v>
      </c>
      <c r="K158" s="71">
        <v>1</v>
      </c>
      <c r="L158" s="68">
        <v>100</v>
      </c>
      <c r="M158" s="71">
        <v>0.99057404090866297</v>
      </c>
      <c r="N158" s="68">
        <v>94.419642857142904</v>
      </c>
      <c r="O158" s="71">
        <v>0.76549696720247196</v>
      </c>
      <c r="P158" s="68">
        <v>84.063047285464094</v>
      </c>
      <c r="Q158" s="71"/>
      <c r="R158" s="68"/>
    </row>
    <row r="159" spans="1:18" x14ac:dyDescent="0.2">
      <c r="A159" s="72" t="s">
        <v>654</v>
      </c>
      <c r="B159" s="66" t="s">
        <v>655</v>
      </c>
      <c r="C159" s="67">
        <v>17</v>
      </c>
      <c r="D159" s="67" t="s">
        <v>343</v>
      </c>
      <c r="E159" s="71">
        <v>0.80092673352224697</v>
      </c>
      <c r="F159" s="68">
        <v>63.058035714285701</v>
      </c>
      <c r="G159" s="71">
        <v>0.83855667416161705</v>
      </c>
      <c r="H159" s="68">
        <v>53.627232142857103</v>
      </c>
      <c r="I159" s="71">
        <v>0.75010024241893802</v>
      </c>
      <c r="J159" s="68">
        <v>33.984375</v>
      </c>
      <c r="K159" s="71">
        <v>0.74212383375825397</v>
      </c>
      <c r="L159" s="68">
        <v>17.2991071428571</v>
      </c>
      <c r="M159" s="71">
        <v>1</v>
      </c>
      <c r="N159" s="68">
        <v>100</v>
      </c>
      <c r="O159" s="71">
        <v>0.67385291727242402</v>
      </c>
      <c r="P159" s="68">
        <v>73.029772329246896</v>
      </c>
      <c r="Q159" s="71"/>
      <c r="R159" s="68"/>
    </row>
    <row r="160" spans="1:18" x14ac:dyDescent="0.2">
      <c r="A160" s="72" t="s">
        <v>656</v>
      </c>
      <c r="B160" s="66" t="s">
        <v>657</v>
      </c>
      <c r="C160" s="67">
        <v>18</v>
      </c>
      <c r="D160" s="67" t="s">
        <v>343</v>
      </c>
      <c r="E160" s="71">
        <v>0.70976530007948002</v>
      </c>
      <c r="F160" s="68">
        <v>21.5719063545151</v>
      </c>
      <c r="G160" s="71">
        <v>0.63429409568779405</v>
      </c>
      <c r="H160" s="68">
        <v>5.7692307692307701</v>
      </c>
      <c r="I160" s="71">
        <v>0.77018556519390602</v>
      </c>
      <c r="J160" s="68">
        <v>32.441471571906398</v>
      </c>
      <c r="K160" s="71">
        <v>0.82575374872256502</v>
      </c>
      <c r="L160" s="68">
        <v>32.525083612040099</v>
      </c>
      <c r="M160" s="71">
        <v>0.73553204729309296</v>
      </c>
      <c r="N160" s="68">
        <v>20.519262981574499</v>
      </c>
      <c r="O160" s="71">
        <v>0.58306104350003995</v>
      </c>
      <c r="P160" s="68">
        <v>79.654747225647398</v>
      </c>
      <c r="Q160" s="71"/>
      <c r="R160" s="68"/>
    </row>
    <row r="161" spans="1:18" x14ac:dyDescent="0.2">
      <c r="A161" s="72" t="s">
        <v>658</v>
      </c>
      <c r="B161" s="66" t="s">
        <v>659</v>
      </c>
      <c r="C161" s="67">
        <v>17</v>
      </c>
      <c r="D161" s="67" t="s">
        <v>343</v>
      </c>
      <c r="E161" s="71">
        <v>0.85033934840014502</v>
      </c>
      <c r="F161" s="68">
        <v>81.752232142857096</v>
      </c>
      <c r="G161" s="71">
        <v>0.81881867153094601</v>
      </c>
      <c r="H161" s="68">
        <v>31.417410714285701</v>
      </c>
      <c r="I161" s="71">
        <v>0.79825362303521596</v>
      </c>
      <c r="J161" s="68">
        <v>53.069196428571402</v>
      </c>
      <c r="K161" s="71">
        <v>1</v>
      </c>
      <c r="L161" s="68">
        <v>100</v>
      </c>
      <c r="M161" s="71">
        <v>1</v>
      </c>
      <c r="N161" s="68">
        <v>100</v>
      </c>
      <c r="O161" s="71">
        <v>0.63462444743456103</v>
      </c>
      <c r="P161" s="68">
        <v>67.308814944541695</v>
      </c>
      <c r="Q161" s="71"/>
      <c r="R161" s="68"/>
    </row>
    <row r="162" spans="1:18" x14ac:dyDescent="0.2">
      <c r="A162" s="72" t="s">
        <v>660</v>
      </c>
      <c r="B162" s="66" t="s">
        <v>661</v>
      </c>
      <c r="C162" s="67">
        <v>17</v>
      </c>
      <c r="D162" s="67" t="s">
        <v>343</v>
      </c>
      <c r="E162" s="71">
        <v>0.85681321666571697</v>
      </c>
      <c r="F162" s="68">
        <v>83.928571428571402</v>
      </c>
      <c r="G162" s="71">
        <v>0.83642436975068102</v>
      </c>
      <c r="H162" s="68">
        <v>51.339285714285701</v>
      </c>
      <c r="I162" s="71">
        <v>0.86191715234642896</v>
      </c>
      <c r="J162" s="68">
        <v>79.743303571428598</v>
      </c>
      <c r="K162" s="71">
        <v>0.9740132041017</v>
      </c>
      <c r="L162" s="68">
        <v>85.491071428571402</v>
      </c>
      <c r="M162" s="71">
        <v>0.97172212272598701</v>
      </c>
      <c r="N162" s="68">
        <v>89.732142857142904</v>
      </c>
      <c r="O162" s="71">
        <v>0.63998923440378896</v>
      </c>
      <c r="P162" s="68">
        <v>68.359603035609993</v>
      </c>
      <c r="Q162" s="71"/>
      <c r="R162" s="68"/>
    </row>
    <row r="163" spans="1:18" x14ac:dyDescent="0.2">
      <c r="A163" s="72" t="s">
        <v>662</v>
      </c>
      <c r="B163" s="66" t="s">
        <v>663</v>
      </c>
      <c r="C163" s="67">
        <v>17</v>
      </c>
      <c r="D163" s="67" t="s">
        <v>343</v>
      </c>
      <c r="E163" s="71">
        <v>0.84666741731099004</v>
      </c>
      <c r="F163" s="68">
        <v>80.357142857142904</v>
      </c>
      <c r="G163" s="71">
        <v>0.85338527146478504</v>
      </c>
      <c r="H163" s="68">
        <v>70.535714285714306</v>
      </c>
      <c r="I163" s="71">
        <v>0.85017620330097099</v>
      </c>
      <c r="J163" s="68">
        <v>73.716517857142904</v>
      </c>
      <c r="K163" s="71">
        <v>0.94240764152268597</v>
      </c>
      <c r="L163" s="68">
        <v>77.678571428571402</v>
      </c>
      <c r="M163" s="71">
        <v>0.96229616363464998</v>
      </c>
      <c r="N163" s="68">
        <v>87.444196428571402</v>
      </c>
      <c r="O163" s="71">
        <v>0.62507180663185802</v>
      </c>
      <c r="P163" s="68">
        <v>66.082895504962096</v>
      </c>
      <c r="Q163" s="71"/>
      <c r="R163" s="68"/>
    </row>
    <row r="164" spans="1:18" x14ac:dyDescent="0.2">
      <c r="A164" s="72" t="s">
        <v>664</v>
      </c>
      <c r="B164" s="66" t="s">
        <v>665</v>
      </c>
      <c r="C164" s="67">
        <v>18</v>
      </c>
      <c r="D164" s="67" t="s">
        <v>343</v>
      </c>
      <c r="E164" s="71">
        <v>0.70653051264873901</v>
      </c>
      <c r="F164" s="68">
        <v>20.903010033444801</v>
      </c>
      <c r="G164" s="71">
        <v>0.65020842327508299</v>
      </c>
      <c r="H164" s="68">
        <v>6.0200668896321101</v>
      </c>
      <c r="I164" s="71">
        <v>0.74907699658409999</v>
      </c>
      <c r="J164" s="68">
        <v>26.421404682274201</v>
      </c>
      <c r="K164" s="71">
        <v>0.90043814277202805</v>
      </c>
      <c r="L164" s="68">
        <v>65.133779264213999</v>
      </c>
      <c r="M164" s="71">
        <v>0.65774735532047302</v>
      </c>
      <c r="N164" s="68">
        <v>14.656616415410401</v>
      </c>
      <c r="O164" s="71">
        <v>0.57518164529201299</v>
      </c>
      <c r="P164" s="68">
        <v>77.928483353884104</v>
      </c>
      <c r="Q164" s="71"/>
      <c r="R164" s="68"/>
    </row>
    <row r="165" spans="1:18" x14ac:dyDescent="0.2">
      <c r="A165" s="72" t="s">
        <v>666</v>
      </c>
      <c r="B165" s="66" t="s">
        <v>667</v>
      </c>
      <c r="C165" s="67">
        <v>18</v>
      </c>
      <c r="D165" s="67" t="s">
        <v>343</v>
      </c>
      <c r="E165" s="71">
        <v>0.86879237574146895</v>
      </c>
      <c r="F165" s="68">
        <v>75.836120401337794</v>
      </c>
      <c r="G165" s="71">
        <v>0.82010972576956798</v>
      </c>
      <c r="H165" s="68">
        <v>31.772575250836098</v>
      </c>
      <c r="I165" s="71">
        <v>0.84798016029784695</v>
      </c>
      <c r="J165" s="68">
        <v>60.785953177257497</v>
      </c>
      <c r="K165" s="71">
        <v>0.90307559322979103</v>
      </c>
      <c r="L165" s="68">
        <v>66.471571906354498</v>
      </c>
      <c r="M165" s="71">
        <v>0.96888612321095302</v>
      </c>
      <c r="N165" s="68">
        <v>55.192629815745399</v>
      </c>
      <c r="O165" s="71">
        <v>0.80391027619918598</v>
      </c>
      <c r="P165" s="68">
        <v>95.314426633785502</v>
      </c>
      <c r="Q165" s="71"/>
      <c r="R165" s="68"/>
    </row>
    <row r="166" spans="1:18" x14ac:dyDescent="0.2">
      <c r="A166" s="72" t="s">
        <v>668</v>
      </c>
      <c r="B166" s="66" t="s">
        <v>669</v>
      </c>
      <c r="C166" s="67">
        <v>18</v>
      </c>
      <c r="D166" s="67" t="s">
        <v>343</v>
      </c>
      <c r="E166" s="71">
        <v>0.86128491178592703</v>
      </c>
      <c r="F166" s="68">
        <v>73.913043478260903</v>
      </c>
      <c r="G166" s="71">
        <v>0.82204568445599302</v>
      </c>
      <c r="H166" s="68">
        <v>33.3612040133779</v>
      </c>
      <c r="I166" s="71">
        <v>0.88486829598032102</v>
      </c>
      <c r="J166" s="68">
        <v>74.331103678929793</v>
      </c>
      <c r="K166" s="71">
        <v>0.875902804274858</v>
      </c>
      <c r="L166" s="68">
        <v>51.839464882943098</v>
      </c>
      <c r="M166" s="71">
        <v>0.95332918481642803</v>
      </c>
      <c r="N166" s="68">
        <v>51.088777219430497</v>
      </c>
      <c r="O166" s="71">
        <v>0.77027858940203797</v>
      </c>
      <c r="P166" s="68">
        <v>94.204685573366206</v>
      </c>
      <c r="Q166" s="71"/>
      <c r="R166" s="68"/>
    </row>
    <row r="167" spans="1:18" x14ac:dyDescent="0.2">
      <c r="A167" s="72" t="s">
        <v>670</v>
      </c>
      <c r="B167" s="66" t="s">
        <v>671</v>
      </c>
      <c r="C167" s="67">
        <v>18</v>
      </c>
      <c r="D167" s="67" t="s">
        <v>343</v>
      </c>
      <c r="E167" s="71">
        <v>0.838701225380864</v>
      </c>
      <c r="F167" s="68">
        <v>67.558528428093595</v>
      </c>
      <c r="G167" s="71">
        <v>0.84170329733246596</v>
      </c>
      <c r="H167" s="68">
        <v>50.418060200668897</v>
      </c>
      <c r="I167" s="71">
        <v>0.83223958084921701</v>
      </c>
      <c r="J167" s="68">
        <v>54.933110367893001</v>
      </c>
      <c r="K167" s="71">
        <v>0.87940387535124398</v>
      </c>
      <c r="L167" s="68">
        <v>54.180602006689</v>
      </c>
      <c r="M167" s="71">
        <v>0.95332918481642803</v>
      </c>
      <c r="N167" s="68">
        <v>51.088777219430497</v>
      </c>
      <c r="O167" s="71">
        <v>0.68683018855496303</v>
      </c>
      <c r="P167" s="68">
        <v>89.395807644882893</v>
      </c>
      <c r="Q167" s="71"/>
      <c r="R167" s="68"/>
    </row>
    <row r="168" spans="1:18" x14ac:dyDescent="0.2">
      <c r="A168" s="72" t="s">
        <v>672</v>
      </c>
      <c r="B168" s="66" t="s">
        <v>673</v>
      </c>
      <c r="C168" s="67">
        <v>17</v>
      </c>
      <c r="D168" s="67" t="s">
        <v>343</v>
      </c>
      <c r="E168" s="71">
        <v>0.807290627785892</v>
      </c>
      <c r="F168" s="68">
        <v>65.122767857142904</v>
      </c>
      <c r="G168" s="71">
        <v>0.80488301006500995</v>
      </c>
      <c r="H168" s="68">
        <v>23.493303571428601</v>
      </c>
      <c r="I168" s="71">
        <v>0.80200634910552204</v>
      </c>
      <c r="J168" s="68">
        <v>54.631696428571402</v>
      </c>
      <c r="K168" s="71">
        <v>0.92861351692184901</v>
      </c>
      <c r="L168" s="68">
        <v>73.102678571428598</v>
      </c>
      <c r="M168" s="71">
        <v>0.92459232726929996</v>
      </c>
      <c r="N168" s="68">
        <v>79.966517857142904</v>
      </c>
      <c r="O168" s="71">
        <v>0.57635793556777903</v>
      </c>
      <c r="P168" s="68">
        <v>59.486281377699903</v>
      </c>
      <c r="Q168" s="71"/>
      <c r="R168" s="68"/>
    </row>
    <row r="169" spans="1:18" x14ac:dyDescent="0.2">
      <c r="A169" s="72" t="s">
        <v>674</v>
      </c>
      <c r="B169" s="66" t="s">
        <v>675</v>
      </c>
      <c r="C169" s="67">
        <v>18</v>
      </c>
      <c r="D169" s="67" t="s">
        <v>343</v>
      </c>
      <c r="E169" s="71">
        <v>0.55899378367604002</v>
      </c>
      <c r="F169" s="68">
        <v>5.6856187290969897</v>
      </c>
      <c r="G169" s="71">
        <v>0.44066157666179701</v>
      </c>
      <c r="H169" s="68">
        <v>1.75585284280936</v>
      </c>
      <c r="I169" s="71">
        <v>0.69828605341734595</v>
      </c>
      <c r="J169" s="68">
        <v>15.9698996655518</v>
      </c>
      <c r="K169" s="71">
        <v>0.875226432833901</v>
      </c>
      <c r="L169" s="68">
        <v>51.588628762541802</v>
      </c>
      <c r="M169" s="71">
        <v>0.53329184816428099</v>
      </c>
      <c r="N169" s="68">
        <v>8.6264656616415394</v>
      </c>
      <c r="O169" s="71">
        <v>0.247503007302874</v>
      </c>
      <c r="P169" s="68">
        <v>19.358816276202202</v>
      </c>
      <c r="Q169" s="71"/>
      <c r="R169" s="68"/>
    </row>
    <row r="170" spans="1:18" x14ac:dyDescent="0.2">
      <c r="A170" s="72" t="s">
        <v>676</v>
      </c>
      <c r="B170" s="66" t="s">
        <v>677</v>
      </c>
      <c r="C170" s="67">
        <v>18</v>
      </c>
      <c r="D170" s="67" t="s">
        <v>343</v>
      </c>
      <c r="E170" s="71">
        <v>0.65630694975318205</v>
      </c>
      <c r="F170" s="68">
        <v>11.9565217391304</v>
      </c>
      <c r="G170" s="71">
        <v>0.56646744751581701</v>
      </c>
      <c r="H170" s="68">
        <v>3.8461538461538498</v>
      </c>
      <c r="I170" s="71">
        <v>0.74869292433597201</v>
      </c>
      <c r="J170" s="68">
        <v>26.337792642140499</v>
      </c>
      <c r="K170" s="71">
        <v>0.84132664186905604</v>
      </c>
      <c r="L170" s="68">
        <v>37.123745819398003</v>
      </c>
      <c r="M170" s="71">
        <v>0.59551960174237695</v>
      </c>
      <c r="N170" s="68">
        <v>10.636515912897799</v>
      </c>
      <c r="O170" s="71">
        <v>0.529528133302689</v>
      </c>
      <c r="P170" s="68">
        <v>71.146732429099899</v>
      </c>
      <c r="Q170" s="71"/>
      <c r="R170" s="68"/>
    </row>
    <row r="171" spans="1:18" x14ac:dyDescent="0.2">
      <c r="A171" s="72" t="s">
        <v>678</v>
      </c>
      <c r="B171" s="66" t="s">
        <v>679</v>
      </c>
      <c r="C171" s="67">
        <v>18</v>
      </c>
      <c r="D171" s="67" t="s">
        <v>343</v>
      </c>
      <c r="E171" s="71">
        <v>0.78190705600527999</v>
      </c>
      <c r="F171" s="68">
        <v>45.066889632106999</v>
      </c>
      <c r="G171" s="71">
        <v>0.86903592217398296</v>
      </c>
      <c r="H171" s="68">
        <v>70.150501672240793</v>
      </c>
      <c r="I171" s="71">
        <v>0.93795470198824604</v>
      </c>
      <c r="J171" s="68">
        <v>93.227424749163902</v>
      </c>
      <c r="K171" s="71">
        <v>0.83429532758925196</v>
      </c>
      <c r="L171" s="68">
        <v>34.866220735786001</v>
      </c>
      <c r="M171" s="71">
        <v>0.96888612321095302</v>
      </c>
      <c r="N171" s="68">
        <v>55.192629815745399</v>
      </c>
      <c r="O171" s="71">
        <v>0.29936320506396702</v>
      </c>
      <c r="P171" s="68">
        <v>28.483353884093699</v>
      </c>
      <c r="Q171" s="71"/>
      <c r="R171" s="68"/>
    </row>
    <row r="172" spans="1:18" x14ac:dyDescent="0.2">
      <c r="A172" s="72" t="s">
        <v>680</v>
      </c>
      <c r="B172" s="66" t="s">
        <v>681</v>
      </c>
      <c r="C172" s="67">
        <v>18</v>
      </c>
      <c r="D172" s="67" t="s">
        <v>343</v>
      </c>
      <c r="E172" s="71">
        <v>0.578183458165483</v>
      </c>
      <c r="F172" s="68">
        <v>6.7725752508361197</v>
      </c>
      <c r="G172" s="71">
        <v>0.55938540723893204</v>
      </c>
      <c r="H172" s="68">
        <v>3.5117056856187299</v>
      </c>
      <c r="I172" s="71">
        <v>0.72322971521045099</v>
      </c>
      <c r="J172" s="68">
        <v>20.4849498327759</v>
      </c>
      <c r="K172" s="71">
        <v>0.84316083017452803</v>
      </c>
      <c r="L172" s="68">
        <v>38.043478260869598</v>
      </c>
      <c r="M172" s="71">
        <v>0.70441817050404398</v>
      </c>
      <c r="N172" s="68">
        <v>17.587939698492502</v>
      </c>
      <c r="O172" s="71">
        <v>6.0723167699461102E-2</v>
      </c>
      <c r="P172" s="68">
        <v>3.0826140567201001</v>
      </c>
      <c r="Q172" s="71"/>
      <c r="R172" s="68"/>
    </row>
    <row r="173" spans="1:18" x14ac:dyDescent="0.2">
      <c r="A173" s="72" t="s">
        <v>682</v>
      </c>
      <c r="B173" s="66" t="s">
        <v>683</v>
      </c>
      <c r="C173" s="67">
        <v>18</v>
      </c>
      <c r="D173" s="67" t="s">
        <v>343</v>
      </c>
      <c r="E173" s="71">
        <v>0.65110054250871296</v>
      </c>
      <c r="F173" s="68">
        <v>11.6220735785953</v>
      </c>
      <c r="G173" s="71">
        <v>0.76056619069593701</v>
      </c>
      <c r="H173" s="68">
        <v>15.384615384615399</v>
      </c>
      <c r="I173" s="71">
        <v>0.70661735942133097</v>
      </c>
      <c r="J173" s="68">
        <v>17.892976588628802</v>
      </c>
      <c r="K173" s="71">
        <v>0.74987988704623598</v>
      </c>
      <c r="L173" s="68">
        <v>17.3913043478261</v>
      </c>
      <c r="M173" s="71">
        <v>0.75108898568761595</v>
      </c>
      <c r="N173" s="68">
        <v>21.608040201005</v>
      </c>
      <c r="O173" s="71">
        <v>0.28735028969244503</v>
      </c>
      <c r="P173" s="68">
        <v>26.510480887792799</v>
      </c>
      <c r="Q173" s="71"/>
      <c r="R173" s="68"/>
    </row>
    <row r="174" spans="1:18" x14ac:dyDescent="0.2">
      <c r="A174" s="72" t="s">
        <v>684</v>
      </c>
      <c r="B174" s="66" t="s">
        <v>685</v>
      </c>
      <c r="C174" s="67">
        <v>18</v>
      </c>
      <c r="D174" s="67" t="s">
        <v>343</v>
      </c>
      <c r="E174" s="71">
        <v>0.57208759232572304</v>
      </c>
      <c r="F174" s="68">
        <v>6.4381270903010002</v>
      </c>
      <c r="G174" s="71">
        <v>0.52452261059168503</v>
      </c>
      <c r="H174" s="68">
        <v>2.4247491638795999</v>
      </c>
      <c r="I174" s="71">
        <v>0.66025286547630702</v>
      </c>
      <c r="J174" s="68">
        <v>11.371237458194001</v>
      </c>
      <c r="K174" s="71">
        <v>0.75288924643396404</v>
      </c>
      <c r="L174" s="68">
        <v>17.7257525083612</v>
      </c>
      <c r="M174" s="71">
        <v>0.61107654013690105</v>
      </c>
      <c r="N174" s="68">
        <v>12.14405360134</v>
      </c>
      <c r="O174" s="71">
        <v>0.31169669898975999</v>
      </c>
      <c r="P174" s="68">
        <v>30.579531442663399</v>
      </c>
      <c r="Q174" s="71"/>
      <c r="R174" s="68"/>
    </row>
    <row r="175" spans="1:18" x14ac:dyDescent="0.2">
      <c r="A175" s="72" t="s">
        <v>686</v>
      </c>
      <c r="B175" s="66" t="s">
        <v>687</v>
      </c>
      <c r="C175" s="67">
        <v>17</v>
      </c>
      <c r="D175" s="67" t="s">
        <v>343</v>
      </c>
      <c r="E175" s="71">
        <v>0.77978168120028002</v>
      </c>
      <c r="F175" s="68">
        <v>55.357142857142897</v>
      </c>
      <c r="G175" s="71">
        <v>0.86338575797628003</v>
      </c>
      <c r="H175" s="68">
        <v>78.069196428571402</v>
      </c>
      <c r="I175" s="71">
        <v>0.93301278976622404</v>
      </c>
      <c r="J175" s="68">
        <v>96.484375</v>
      </c>
      <c r="K175" s="71">
        <v>0.83213934541368195</v>
      </c>
      <c r="L175" s="68">
        <v>38.058035714285701</v>
      </c>
      <c r="M175" s="71">
        <v>0.84918465453859904</v>
      </c>
      <c r="N175" s="68">
        <v>62.611607142857103</v>
      </c>
      <c r="O175" s="71">
        <v>0.42118585830661598</v>
      </c>
      <c r="P175" s="68">
        <v>34.617629889083503</v>
      </c>
      <c r="Q175" s="71"/>
      <c r="R175" s="68"/>
    </row>
    <row r="176" spans="1:18" x14ac:dyDescent="0.2">
      <c r="A176" s="72" t="s">
        <v>688</v>
      </c>
      <c r="B176" s="66" t="s">
        <v>689</v>
      </c>
      <c r="C176" s="67">
        <v>18</v>
      </c>
      <c r="D176" s="67" t="s">
        <v>343</v>
      </c>
      <c r="E176" s="71">
        <v>0.78142829930694802</v>
      </c>
      <c r="F176" s="68">
        <v>44.816053511705697</v>
      </c>
      <c r="G176" s="71">
        <v>0.81610438319770795</v>
      </c>
      <c r="H176" s="68">
        <v>29.347826086956498</v>
      </c>
      <c r="I176" s="71">
        <v>0.89574595979665095</v>
      </c>
      <c r="J176" s="68">
        <v>78.511705685618693</v>
      </c>
      <c r="K176" s="71">
        <v>0.852484088353757</v>
      </c>
      <c r="L176" s="68">
        <v>41.889632107023402</v>
      </c>
      <c r="M176" s="71">
        <v>0.844430616054761</v>
      </c>
      <c r="N176" s="68">
        <v>30.485762144053599</v>
      </c>
      <c r="O176" s="71">
        <v>0.49837644913186502</v>
      </c>
      <c r="P176" s="68">
        <v>66.214549938347702</v>
      </c>
      <c r="Q176" s="71"/>
      <c r="R176" s="68"/>
    </row>
    <row r="177" spans="1:18" x14ac:dyDescent="0.2">
      <c r="A177" s="72" t="s">
        <v>690</v>
      </c>
      <c r="B177" s="66" t="s">
        <v>691</v>
      </c>
      <c r="C177" s="67">
        <v>18</v>
      </c>
      <c r="D177" s="67" t="s">
        <v>343</v>
      </c>
      <c r="E177" s="71">
        <v>0.774102805725569</v>
      </c>
      <c r="F177" s="68">
        <v>42.056856187290997</v>
      </c>
      <c r="G177" s="71">
        <v>0.82676804136645399</v>
      </c>
      <c r="H177" s="68">
        <v>36.8729096989967</v>
      </c>
      <c r="I177" s="71">
        <v>0.88831889705589395</v>
      </c>
      <c r="J177" s="68">
        <v>75.752508361203994</v>
      </c>
      <c r="K177" s="71">
        <v>0.81836873823714995</v>
      </c>
      <c r="L177" s="68">
        <v>30.267558528428101</v>
      </c>
      <c r="M177" s="71">
        <v>1</v>
      </c>
      <c r="N177" s="68">
        <v>100</v>
      </c>
      <c r="O177" s="71">
        <v>0.33705835196834499</v>
      </c>
      <c r="P177" s="68">
        <v>35.265104808877901</v>
      </c>
      <c r="Q177" s="71"/>
      <c r="R177" s="68"/>
    </row>
    <row r="178" spans="1:18" x14ac:dyDescent="0.2">
      <c r="A178" s="72" t="s">
        <v>692</v>
      </c>
      <c r="B178" s="66" t="s">
        <v>693</v>
      </c>
      <c r="C178" s="67">
        <v>18</v>
      </c>
      <c r="D178" s="67" t="s">
        <v>343</v>
      </c>
      <c r="E178" s="71">
        <v>0.76798629263460905</v>
      </c>
      <c r="F178" s="68">
        <v>40.2173913043478</v>
      </c>
      <c r="G178" s="71">
        <v>0.83582794226721602</v>
      </c>
      <c r="H178" s="68">
        <v>45.819397993311</v>
      </c>
      <c r="I178" s="71">
        <v>0.94175982643372302</v>
      </c>
      <c r="J178" s="68">
        <v>93.896321070234094</v>
      </c>
      <c r="K178" s="71">
        <v>0.93188894775488196</v>
      </c>
      <c r="L178" s="68">
        <v>80.183946488294296</v>
      </c>
      <c r="M178" s="71">
        <v>1</v>
      </c>
      <c r="N178" s="68">
        <v>100</v>
      </c>
      <c r="O178" s="71">
        <v>0.13045474671722501</v>
      </c>
      <c r="P178" s="68">
        <v>7.2749691738594304</v>
      </c>
      <c r="Q178" s="71"/>
      <c r="R178" s="68"/>
    </row>
    <row r="179" spans="1:18" x14ac:dyDescent="0.2">
      <c r="A179" s="72" t="s">
        <v>694</v>
      </c>
      <c r="B179" s="66" t="s">
        <v>695</v>
      </c>
      <c r="C179" s="67">
        <v>18</v>
      </c>
      <c r="D179" s="67" t="s">
        <v>343</v>
      </c>
      <c r="E179" s="71">
        <v>0.803548950823325</v>
      </c>
      <c r="F179" s="68">
        <v>53.010033444816102</v>
      </c>
      <c r="G179" s="71">
        <v>0.85983229260021699</v>
      </c>
      <c r="H179" s="68">
        <v>63.712374581939798</v>
      </c>
      <c r="I179" s="71">
        <v>0.95966249024349504</v>
      </c>
      <c r="J179" s="68">
        <v>96.989966555183997</v>
      </c>
      <c r="K179" s="71">
        <v>0.91376303300565298</v>
      </c>
      <c r="L179" s="68">
        <v>71.153846153846203</v>
      </c>
      <c r="M179" s="71">
        <v>1</v>
      </c>
      <c r="N179" s="68">
        <v>100</v>
      </c>
      <c r="O179" s="71">
        <v>0.28448693826726101</v>
      </c>
      <c r="P179" s="68">
        <v>26.1405672009864</v>
      </c>
      <c r="Q179" s="71"/>
      <c r="R179" s="68"/>
    </row>
    <row r="180" spans="1:18" x14ac:dyDescent="0.2">
      <c r="A180" s="72" t="s">
        <v>696</v>
      </c>
      <c r="B180" s="66" t="s">
        <v>697</v>
      </c>
      <c r="C180" s="67">
        <v>18</v>
      </c>
      <c r="D180" s="67" t="s">
        <v>343</v>
      </c>
      <c r="E180" s="71">
        <v>0.78325441262936601</v>
      </c>
      <c r="F180" s="68">
        <v>45.568561872909697</v>
      </c>
      <c r="G180" s="71">
        <v>0.84396219222453595</v>
      </c>
      <c r="H180" s="68">
        <v>52.257525083612002</v>
      </c>
      <c r="I180" s="71">
        <v>0.88602917016228699</v>
      </c>
      <c r="J180" s="68">
        <v>74.916387959866199</v>
      </c>
      <c r="K180" s="71">
        <v>0.84451942113041301</v>
      </c>
      <c r="L180" s="68">
        <v>38.545150501672197</v>
      </c>
      <c r="M180" s="71">
        <v>1</v>
      </c>
      <c r="N180" s="68">
        <v>100</v>
      </c>
      <c r="O180" s="71">
        <v>0.34176127962959202</v>
      </c>
      <c r="P180" s="68">
        <v>36.498150431566003</v>
      </c>
      <c r="Q180" s="71"/>
      <c r="R180" s="68"/>
    </row>
    <row r="181" spans="1:18" x14ac:dyDescent="0.2">
      <c r="A181" s="72" t="s">
        <v>698</v>
      </c>
      <c r="B181" s="66" t="s">
        <v>699</v>
      </c>
      <c r="C181" s="67">
        <v>18</v>
      </c>
      <c r="D181" s="67" t="s">
        <v>343</v>
      </c>
      <c r="E181" s="71">
        <v>0.89402660808232504</v>
      </c>
      <c r="F181" s="68">
        <v>84.364548494983296</v>
      </c>
      <c r="G181" s="71">
        <v>0.83283305871923297</v>
      </c>
      <c r="H181" s="68">
        <v>42.474916387959901</v>
      </c>
      <c r="I181" s="71">
        <v>0.87551737624974302</v>
      </c>
      <c r="J181" s="68">
        <v>69.983277591973206</v>
      </c>
      <c r="K181" s="71">
        <v>0.86775599736032505</v>
      </c>
      <c r="L181" s="68">
        <v>48.244147157190604</v>
      </c>
      <c r="M181" s="71">
        <v>1</v>
      </c>
      <c r="N181" s="68">
        <v>100</v>
      </c>
      <c r="O181" s="71"/>
      <c r="P181" s="68"/>
      <c r="Q181" s="71"/>
      <c r="R181" s="68"/>
    </row>
    <row r="182" spans="1:18" x14ac:dyDescent="0.2">
      <c r="A182" s="72" t="s">
        <v>700</v>
      </c>
      <c r="B182" s="66" t="s">
        <v>701</v>
      </c>
      <c r="C182" s="67">
        <v>18</v>
      </c>
      <c r="D182" s="67" t="s">
        <v>343</v>
      </c>
      <c r="E182" s="71">
        <v>0.89703112550809005</v>
      </c>
      <c r="F182" s="68">
        <v>85.367892976588607</v>
      </c>
      <c r="G182" s="71">
        <v>0.82907139034617805</v>
      </c>
      <c r="H182" s="68">
        <v>39.130434782608702</v>
      </c>
      <c r="I182" s="71">
        <v>0.90964244186797205</v>
      </c>
      <c r="J182" s="68">
        <v>83.528428093645502</v>
      </c>
      <c r="K182" s="71">
        <v>0.864967608212735</v>
      </c>
      <c r="L182" s="68">
        <v>46.739130434782602</v>
      </c>
      <c r="M182" s="71">
        <v>0.98444306160547601</v>
      </c>
      <c r="N182" s="68">
        <v>61.641541038526</v>
      </c>
      <c r="O182" s="71"/>
      <c r="P182" s="68"/>
      <c r="Q182" s="71"/>
      <c r="R182" s="68"/>
    </row>
    <row r="183" spans="1:18" x14ac:dyDescent="0.2">
      <c r="A183" s="72" t="s">
        <v>702</v>
      </c>
      <c r="B183" s="66" t="s">
        <v>703</v>
      </c>
      <c r="C183" s="67">
        <v>18</v>
      </c>
      <c r="D183" s="67" t="s">
        <v>343</v>
      </c>
      <c r="E183" s="71">
        <v>0.73552686445998805</v>
      </c>
      <c r="F183" s="68">
        <v>28.595317725752501</v>
      </c>
      <c r="G183" s="71">
        <v>0.85545999425809005</v>
      </c>
      <c r="H183" s="68">
        <v>60.4515050167224</v>
      </c>
      <c r="I183" s="71">
        <v>0.79470252836482902</v>
      </c>
      <c r="J183" s="68">
        <v>40.9698996655518</v>
      </c>
      <c r="K183" s="71">
        <v>0.92982437483944802</v>
      </c>
      <c r="L183" s="68">
        <v>78.678929765886295</v>
      </c>
      <c r="M183" s="71">
        <v>0.98444306160547601</v>
      </c>
      <c r="N183" s="68">
        <v>61.641541038526</v>
      </c>
      <c r="O183" s="71">
        <v>0.113204363232098</v>
      </c>
      <c r="P183" s="68">
        <v>6.4118372379778004</v>
      </c>
      <c r="Q183" s="71"/>
      <c r="R183" s="68"/>
    </row>
    <row r="184" spans="1:18" x14ac:dyDescent="0.2">
      <c r="A184" s="72" t="s">
        <v>704</v>
      </c>
      <c r="B184" s="66" t="s">
        <v>705</v>
      </c>
      <c r="C184" s="67">
        <v>17</v>
      </c>
      <c r="D184" s="67" t="s">
        <v>343</v>
      </c>
      <c r="E184" s="71">
        <v>0.78014934584162599</v>
      </c>
      <c r="F184" s="68">
        <v>55.524553571428598</v>
      </c>
      <c r="G184" s="71">
        <v>0.83218747885476496</v>
      </c>
      <c r="H184" s="68">
        <v>46.316964285714299</v>
      </c>
      <c r="I184" s="71">
        <v>0.76824384637693999</v>
      </c>
      <c r="J184" s="68">
        <v>41.40625</v>
      </c>
      <c r="K184" s="71">
        <v>0.83507715252484205</v>
      </c>
      <c r="L184" s="68">
        <v>38.895089285714299</v>
      </c>
      <c r="M184" s="71">
        <v>0.94344424545197503</v>
      </c>
      <c r="N184" s="68">
        <v>83.761160714285694</v>
      </c>
      <c r="O184" s="71">
        <v>0.52179400599961001</v>
      </c>
      <c r="P184" s="68">
        <v>51.079976649153501</v>
      </c>
      <c r="Q184" s="71"/>
      <c r="R184" s="68"/>
    </row>
    <row r="185" spans="1:18" x14ac:dyDescent="0.2">
      <c r="A185" s="72" t="s">
        <v>706</v>
      </c>
      <c r="B185" s="66" t="s">
        <v>707</v>
      </c>
      <c r="C185" s="67">
        <v>17</v>
      </c>
      <c r="D185" s="67" t="s">
        <v>343</v>
      </c>
      <c r="E185" s="71">
        <v>0.83718728066881498</v>
      </c>
      <c r="F185" s="68">
        <v>76.674107142857096</v>
      </c>
      <c r="G185" s="71">
        <v>0.82533670352135202</v>
      </c>
      <c r="H185" s="68">
        <v>37.834821428571402</v>
      </c>
      <c r="I185" s="71">
        <v>0.863341879158392</v>
      </c>
      <c r="J185" s="68">
        <v>80.412946428571402</v>
      </c>
      <c r="K185" s="71">
        <v>0.957156904059559</v>
      </c>
      <c r="L185" s="68">
        <v>81.529017857142904</v>
      </c>
      <c r="M185" s="71">
        <v>0.92459232726929996</v>
      </c>
      <c r="N185" s="68">
        <v>79.966517857142904</v>
      </c>
      <c r="O185" s="71">
        <v>0.61550858933547403</v>
      </c>
      <c r="P185" s="68">
        <v>64.389959136018703</v>
      </c>
      <c r="Q185" s="71"/>
      <c r="R185" s="68"/>
    </row>
    <row r="186" spans="1:18" x14ac:dyDescent="0.2">
      <c r="A186" s="72" t="s">
        <v>708</v>
      </c>
      <c r="B186" s="66" t="s">
        <v>709</v>
      </c>
      <c r="C186" s="67">
        <v>18</v>
      </c>
      <c r="D186" s="67" t="s">
        <v>343</v>
      </c>
      <c r="E186" s="71">
        <v>0.79041480054866198</v>
      </c>
      <c r="F186" s="68">
        <v>47.826086956521699</v>
      </c>
      <c r="G186" s="71">
        <v>0.82116212453516801</v>
      </c>
      <c r="H186" s="68">
        <v>32.775919732441501</v>
      </c>
      <c r="I186" s="71">
        <v>0.83185712629210096</v>
      </c>
      <c r="J186" s="68">
        <v>54.682274247491598</v>
      </c>
      <c r="K186" s="71">
        <v>0.84569704486622499</v>
      </c>
      <c r="L186" s="68">
        <v>38.712374581939798</v>
      </c>
      <c r="M186" s="71">
        <v>0.92221530802738005</v>
      </c>
      <c r="N186" s="68">
        <v>43.383584589614699</v>
      </c>
      <c r="O186" s="71">
        <v>0.53114239902243499</v>
      </c>
      <c r="P186" s="68">
        <v>71.516646115906298</v>
      </c>
      <c r="Q186" s="71"/>
      <c r="R186" s="68"/>
    </row>
    <row r="187" spans="1:18" x14ac:dyDescent="0.2">
      <c r="A187" s="72" t="s">
        <v>710</v>
      </c>
      <c r="B187" s="66" t="s">
        <v>711</v>
      </c>
      <c r="C187" s="67">
        <v>18</v>
      </c>
      <c r="D187" s="67" t="s">
        <v>343</v>
      </c>
      <c r="E187" s="71">
        <v>0.73448241410724302</v>
      </c>
      <c r="F187" s="68">
        <v>28.260869565217401</v>
      </c>
      <c r="G187" s="71">
        <v>0.70999028126117503</v>
      </c>
      <c r="H187" s="68">
        <v>10.0334448160535</v>
      </c>
      <c r="I187" s="71">
        <v>0.80426799521579095</v>
      </c>
      <c r="J187" s="68">
        <v>44.4816053511706</v>
      </c>
      <c r="K187" s="71">
        <v>0.78731301884310301</v>
      </c>
      <c r="L187" s="68">
        <v>22.9096989966555</v>
      </c>
      <c r="M187" s="71">
        <v>0.89110143123833196</v>
      </c>
      <c r="N187" s="68">
        <v>37.688442211055303</v>
      </c>
      <c r="O187" s="71">
        <v>0.47973934397781298</v>
      </c>
      <c r="P187" s="68">
        <v>61.405672009864404</v>
      </c>
      <c r="Q187" s="71"/>
      <c r="R187" s="68"/>
    </row>
    <row r="188" spans="1:18" x14ac:dyDescent="0.2">
      <c r="A188" s="72" t="s">
        <v>712</v>
      </c>
      <c r="B188" s="66" t="s">
        <v>713</v>
      </c>
      <c r="C188" s="67">
        <v>18</v>
      </c>
      <c r="D188" s="67" t="s">
        <v>343</v>
      </c>
      <c r="E188" s="71">
        <v>0.78110726385913198</v>
      </c>
      <c r="F188" s="68">
        <v>44.4816053511706</v>
      </c>
      <c r="G188" s="71">
        <v>0.83080268490692</v>
      </c>
      <c r="H188" s="68">
        <v>40.9698996655518</v>
      </c>
      <c r="I188" s="71">
        <v>0.91514220672482405</v>
      </c>
      <c r="J188" s="68">
        <v>85.785953177257497</v>
      </c>
      <c r="K188" s="71">
        <v>0.87622660063991897</v>
      </c>
      <c r="L188" s="68">
        <v>52.341137123745803</v>
      </c>
      <c r="M188" s="71">
        <v>0.82887367766023601</v>
      </c>
      <c r="N188" s="68">
        <v>28.4757118927973</v>
      </c>
      <c r="O188" s="71">
        <v>0.45449114936376001</v>
      </c>
      <c r="P188" s="68">
        <v>57.459926017262603</v>
      </c>
      <c r="Q188" s="71"/>
      <c r="R188" s="68"/>
    </row>
    <row r="189" spans="1:18" x14ac:dyDescent="0.2">
      <c r="A189" s="72" t="s">
        <v>714</v>
      </c>
      <c r="B189" s="66" t="s">
        <v>715</v>
      </c>
      <c r="C189" s="67">
        <v>18</v>
      </c>
      <c r="D189" s="67" t="s">
        <v>343</v>
      </c>
      <c r="E189" s="71">
        <v>0.73571988695231305</v>
      </c>
      <c r="F189" s="68">
        <v>28.678929765886298</v>
      </c>
      <c r="G189" s="71">
        <v>0.82535099235985199</v>
      </c>
      <c r="H189" s="68">
        <v>35.618729096990002</v>
      </c>
      <c r="I189" s="71">
        <v>0.88558091814585305</v>
      </c>
      <c r="J189" s="68">
        <v>74.581939799331096</v>
      </c>
      <c r="K189" s="71">
        <v>0.62279357827222703</v>
      </c>
      <c r="L189" s="68">
        <v>5.7692307692307701</v>
      </c>
      <c r="M189" s="71">
        <v>0.87554449284380798</v>
      </c>
      <c r="N189" s="68">
        <v>34.673366834170899</v>
      </c>
      <c r="O189" s="71">
        <v>0.46932945313982699</v>
      </c>
      <c r="P189" s="68">
        <v>60.172626387176301</v>
      </c>
      <c r="Q189" s="71"/>
      <c r="R189" s="68"/>
    </row>
    <row r="190" spans="1:18" x14ac:dyDescent="0.2">
      <c r="A190" s="72" t="s">
        <v>716</v>
      </c>
      <c r="B190" s="66" t="s">
        <v>717</v>
      </c>
      <c r="C190" s="67">
        <v>18</v>
      </c>
      <c r="D190" s="67" t="s">
        <v>343</v>
      </c>
      <c r="E190" s="71">
        <v>0.75058284313500101</v>
      </c>
      <c r="F190" s="68">
        <v>34.531772575250798</v>
      </c>
      <c r="G190" s="71">
        <v>0.80850764384734397</v>
      </c>
      <c r="H190" s="68">
        <v>24.832775919732399</v>
      </c>
      <c r="I190" s="71">
        <v>0.88394538043994497</v>
      </c>
      <c r="J190" s="68">
        <v>73.829431438127102</v>
      </c>
      <c r="K190" s="71">
        <v>0.74671591350849298</v>
      </c>
      <c r="L190" s="68">
        <v>16.806020066889602</v>
      </c>
      <c r="M190" s="71">
        <v>0.92221530802738005</v>
      </c>
      <c r="N190" s="68">
        <v>43.383584589614699</v>
      </c>
      <c r="O190" s="71">
        <v>0.39152996985184302</v>
      </c>
      <c r="P190" s="68">
        <v>44.759556103575797</v>
      </c>
      <c r="Q190" s="71"/>
      <c r="R190" s="68"/>
    </row>
    <row r="191" spans="1:18" x14ac:dyDescent="0.2">
      <c r="A191" s="72" t="s">
        <v>718</v>
      </c>
      <c r="B191" s="66" t="s">
        <v>719</v>
      </c>
      <c r="C191" s="67">
        <v>18</v>
      </c>
      <c r="D191" s="67" t="s">
        <v>343</v>
      </c>
      <c r="E191" s="71">
        <v>0.57157488769025899</v>
      </c>
      <c r="F191" s="68">
        <v>6.3545150501672198</v>
      </c>
      <c r="G191" s="71">
        <v>0.65179422433837997</v>
      </c>
      <c r="H191" s="68">
        <v>6.1036789297658904</v>
      </c>
      <c r="I191" s="71">
        <v>0.66144101826935597</v>
      </c>
      <c r="J191" s="68">
        <v>11.705685618729101</v>
      </c>
      <c r="K191" s="71">
        <v>0.80267177987400595</v>
      </c>
      <c r="L191" s="68">
        <v>26.0033444816053</v>
      </c>
      <c r="M191" s="71">
        <v>0.53329184816428099</v>
      </c>
      <c r="N191" s="68">
        <v>8.6264656616415394</v>
      </c>
      <c r="O191" s="71">
        <v>0.20867556780527199</v>
      </c>
      <c r="P191" s="68">
        <v>14.4266337854501</v>
      </c>
      <c r="Q191" s="71"/>
      <c r="R191" s="68"/>
    </row>
    <row r="192" spans="1:18" x14ac:dyDescent="0.2">
      <c r="A192" s="72" t="s">
        <v>616</v>
      </c>
      <c r="B192" s="66" t="s">
        <v>720</v>
      </c>
      <c r="C192" s="67">
        <v>18</v>
      </c>
      <c r="D192" s="67" t="s">
        <v>343</v>
      </c>
      <c r="E192" s="71">
        <v>0.67313262658074802</v>
      </c>
      <c r="F192" s="68">
        <v>14.2976588628763</v>
      </c>
      <c r="G192" s="71">
        <v>0.73444440544853196</v>
      </c>
      <c r="H192" s="68">
        <v>12.2073578595318</v>
      </c>
      <c r="I192" s="71">
        <v>0.79585150414594896</v>
      </c>
      <c r="J192" s="68">
        <v>41.555183946488299</v>
      </c>
      <c r="K192" s="71">
        <v>0.83774240287260904</v>
      </c>
      <c r="L192" s="68">
        <v>35.618729096990002</v>
      </c>
      <c r="M192" s="71">
        <v>0.68886123210951999</v>
      </c>
      <c r="N192" s="68">
        <v>16.499162479062001</v>
      </c>
      <c r="O192" s="71">
        <v>0.30876358832713202</v>
      </c>
      <c r="P192" s="68">
        <v>30.209617755857</v>
      </c>
      <c r="Q192" s="71"/>
      <c r="R192" s="68"/>
    </row>
    <row r="193" spans="1:18" x14ac:dyDescent="0.2">
      <c r="A193" s="72" t="s">
        <v>721</v>
      </c>
      <c r="B193" s="66" t="s">
        <v>722</v>
      </c>
      <c r="C193" s="67">
        <v>18</v>
      </c>
      <c r="D193" s="67" t="s">
        <v>343</v>
      </c>
      <c r="E193" s="71">
        <v>0.863966958932748</v>
      </c>
      <c r="F193" s="68">
        <v>74.749163879598697</v>
      </c>
      <c r="G193" s="71">
        <v>0.821185790163378</v>
      </c>
      <c r="H193" s="68">
        <v>32.859531772575302</v>
      </c>
      <c r="I193" s="71">
        <v>0.847721384147755</v>
      </c>
      <c r="J193" s="68">
        <v>60.535117056856201</v>
      </c>
      <c r="K193" s="71">
        <v>0.78696066141985799</v>
      </c>
      <c r="L193" s="68">
        <v>22.826086956521699</v>
      </c>
      <c r="M193" s="71">
        <v>1</v>
      </c>
      <c r="N193" s="68">
        <v>100</v>
      </c>
      <c r="O193" s="71"/>
      <c r="P193" s="68"/>
      <c r="Q193" s="71"/>
      <c r="R193" s="68"/>
    </row>
    <row r="194" spans="1:18" x14ac:dyDescent="0.2">
      <c r="A194" s="72" t="s">
        <v>723</v>
      </c>
      <c r="B194" s="66" t="s">
        <v>724</v>
      </c>
      <c r="C194" s="67">
        <v>17</v>
      </c>
      <c r="D194" s="67" t="s">
        <v>343</v>
      </c>
      <c r="E194" s="71">
        <v>0.88319270448138998</v>
      </c>
      <c r="F194" s="68">
        <v>92.689732142857096</v>
      </c>
      <c r="G194" s="71">
        <v>0.83072796621782496</v>
      </c>
      <c r="H194" s="68">
        <v>44.810267857142897</v>
      </c>
      <c r="I194" s="71">
        <v>0.80923631779737804</v>
      </c>
      <c r="J194" s="68">
        <v>57.198660714285701</v>
      </c>
      <c r="K194" s="71">
        <v>1</v>
      </c>
      <c r="L194" s="68">
        <v>100</v>
      </c>
      <c r="M194" s="71">
        <v>1</v>
      </c>
      <c r="N194" s="68">
        <v>100</v>
      </c>
      <c r="O194" s="71">
        <v>0.775999238391746</v>
      </c>
      <c r="P194" s="68">
        <v>85.405720957384702</v>
      </c>
      <c r="Q194" s="71"/>
      <c r="R194" s="68"/>
    </row>
    <row r="195" spans="1:18" x14ac:dyDescent="0.2">
      <c r="A195" s="72" t="s">
        <v>725</v>
      </c>
      <c r="B195" s="66" t="s">
        <v>726</v>
      </c>
      <c r="C195" s="67">
        <v>17</v>
      </c>
      <c r="D195" s="67" t="s">
        <v>343</v>
      </c>
      <c r="E195" s="71">
        <v>0.81574640485488703</v>
      </c>
      <c r="F195" s="68">
        <v>67.689732142857096</v>
      </c>
      <c r="G195" s="71">
        <v>0.83703029479561697</v>
      </c>
      <c r="H195" s="68">
        <v>51.953125</v>
      </c>
      <c r="I195" s="71">
        <v>0.80360714960664403</v>
      </c>
      <c r="J195" s="68">
        <v>55.078125</v>
      </c>
      <c r="K195" s="71">
        <v>0.86293431930021502</v>
      </c>
      <c r="L195" s="68">
        <v>48.381696428571402</v>
      </c>
      <c r="M195" s="71">
        <v>0.98114808181732505</v>
      </c>
      <c r="N195" s="68">
        <v>91.685267857142904</v>
      </c>
      <c r="O195" s="71">
        <v>0.59401217875463497</v>
      </c>
      <c r="P195" s="68">
        <v>62.171628721541197</v>
      </c>
      <c r="Q195" s="71"/>
      <c r="R195" s="68"/>
    </row>
    <row r="196" spans="1:18" x14ac:dyDescent="0.2">
      <c r="A196" s="72" t="s">
        <v>727</v>
      </c>
      <c r="B196" s="66" t="s">
        <v>728</v>
      </c>
      <c r="C196" s="67">
        <v>17</v>
      </c>
      <c r="D196" s="67" t="s">
        <v>343</v>
      </c>
      <c r="E196" s="71">
        <v>0.85847957765415905</v>
      </c>
      <c r="F196" s="68">
        <v>84.486607142857096</v>
      </c>
      <c r="G196" s="71">
        <v>0.84466393593927502</v>
      </c>
      <c r="H196" s="68">
        <v>60.323660714285701</v>
      </c>
      <c r="I196" s="71">
        <v>0.855827083089027</v>
      </c>
      <c r="J196" s="68">
        <v>76.841517857142904</v>
      </c>
      <c r="K196" s="71">
        <v>0.95224048321393395</v>
      </c>
      <c r="L196" s="68">
        <v>80.357142857142904</v>
      </c>
      <c r="M196" s="71">
        <v>0.90574040908662501</v>
      </c>
      <c r="N196" s="68">
        <v>75.446428571428598</v>
      </c>
      <c r="O196" s="71">
        <v>0.73392597694193495</v>
      </c>
      <c r="P196" s="68">
        <v>80.969060128429703</v>
      </c>
      <c r="Q196" s="71"/>
      <c r="R196" s="68"/>
    </row>
    <row r="197" spans="1:18" x14ac:dyDescent="0.2">
      <c r="A197" s="72" t="s">
        <v>729</v>
      </c>
      <c r="B197" s="66" t="s">
        <v>730</v>
      </c>
      <c r="C197" s="67">
        <v>18</v>
      </c>
      <c r="D197" s="67" t="s">
        <v>343</v>
      </c>
      <c r="E197" s="71">
        <v>0.533950227708342</v>
      </c>
      <c r="F197" s="68">
        <v>4.9331103678929802</v>
      </c>
      <c r="G197" s="71">
        <v>0.54165046818212803</v>
      </c>
      <c r="H197" s="68">
        <v>2.9264214046822699</v>
      </c>
      <c r="I197" s="71">
        <v>0.70881171405355603</v>
      </c>
      <c r="J197" s="68">
        <v>18.143812709030101</v>
      </c>
      <c r="K197" s="71">
        <v>0.895058647344392</v>
      </c>
      <c r="L197" s="68">
        <v>61.7892976588629</v>
      </c>
      <c r="M197" s="71">
        <v>0.19103920348475401</v>
      </c>
      <c r="N197" s="68">
        <v>1.7587939698492501</v>
      </c>
      <c r="O197" s="71">
        <v>0.33319110547688202</v>
      </c>
      <c r="P197" s="68">
        <v>34.525277435265103</v>
      </c>
      <c r="Q197" s="71"/>
      <c r="R197" s="68"/>
    </row>
    <row r="198" spans="1:18" x14ac:dyDescent="0.2">
      <c r="A198" s="72" t="s">
        <v>731</v>
      </c>
      <c r="B198" s="66" t="s">
        <v>732</v>
      </c>
      <c r="C198" s="67">
        <v>17</v>
      </c>
      <c r="D198" s="67" t="s">
        <v>343</v>
      </c>
      <c r="E198" s="71">
        <v>0.88380487634926697</v>
      </c>
      <c r="F198" s="68">
        <v>92.912946428571402</v>
      </c>
      <c r="G198" s="71">
        <v>0.84257647929193003</v>
      </c>
      <c r="H198" s="68">
        <v>57.924107142857103</v>
      </c>
      <c r="I198" s="71">
        <v>0.81471739454534498</v>
      </c>
      <c r="J198" s="68">
        <v>59.430803571428598</v>
      </c>
      <c r="K198" s="71">
        <v>1</v>
      </c>
      <c r="L198" s="68">
        <v>100</v>
      </c>
      <c r="M198" s="71">
        <v>0.99057404090866297</v>
      </c>
      <c r="N198" s="68">
        <v>94.419642857142904</v>
      </c>
      <c r="O198" s="71">
        <v>0.77115646700039497</v>
      </c>
      <c r="P198" s="68">
        <v>84.821949795680098</v>
      </c>
      <c r="Q198" s="71"/>
      <c r="R198" s="68"/>
    </row>
    <row r="199" spans="1:18" x14ac:dyDescent="0.2">
      <c r="A199" s="72" t="s">
        <v>733</v>
      </c>
      <c r="B199" s="66" t="s">
        <v>734</v>
      </c>
      <c r="C199" s="67">
        <v>17</v>
      </c>
      <c r="D199" s="67" t="s">
        <v>343</v>
      </c>
      <c r="E199" s="71">
        <v>0.81811288368803603</v>
      </c>
      <c r="F199" s="68">
        <v>68.694196428571402</v>
      </c>
      <c r="G199" s="71">
        <v>0.82764040431164099</v>
      </c>
      <c r="H199" s="68">
        <v>40.625</v>
      </c>
      <c r="I199" s="71">
        <v>0.84471332714270697</v>
      </c>
      <c r="J199" s="68">
        <v>71.819196428571402</v>
      </c>
      <c r="K199" s="71">
        <v>0.70975472957547803</v>
      </c>
      <c r="L199" s="68">
        <v>13.3370535714286</v>
      </c>
      <c r="M199" s="71">
        <v>0.99057404090866297</v>
      </c>
      <c r="N199" s="68">
        <v>94.419642857142904</v>
      </c>
      <c r="O199" s="71">
        <v>0.71788191650169297</v>
      </c>
      <c r="P199" s="68">
        <v>78.984238178634001</v>
      </c>
      <c r="Q199" s="71"/>
      <c r="R199" s="68"/>
    </row>
    <row r="200" spans="1:18" x14ac:dyDescent="0.2">
      <c r="A200" s="72" t="s">
        <v>735</v>
      </c>
      <c r="B200" s="66" t="s">
        <v>736</v>
      </c>
      <c r="C200" s="67">
        <v>18</v>
      </c>
      <c r="D200" s="67" t="s">
        <v>343</v>
      </c>
      <c r="E200" s="71">
        <v>0.45996286782643198</v>
      </c>
      <c r="F200" s="68">
        <v>1.75585284280936</v>
      </c>
      <c r="G200" s="71">
        <v>0.30328010689832902</v>
      </c>
      <c r="H200" s="68">
        <v>0.50167224080267603</v>
      </c>
      <c r="I200" s="71">
        <v>0.50225146820765698</v>
      </c>
      <c r="J200" s="68">
        <v>1.92307692307692</v>
      </c>
      <c r="K200" s="71">
        <v>0.62404732634642801</v>
      </c>
      <c r="L200" s="68">
        <v>5.8528428093645504</v>
      </c>
      <c r="M200" s="71">
        <v>0.39327940261356598</v>
      </c>
      <c r="N200" s="68">
        <v>5.1088777219430499</v>
      </c>
      <c r="O200" s="71">
        <v>0.47695603506617801</v>
      </c>
      <c r="P200" s="68">
        <v>61.282367447595597</v>
      </c>
      <c r="Q200" s="71"/>
      <c r="R200" s="68"/>
    </row>
    <row r="201" spans="1:18" x14ac:dyDescent="0.2">
      <c r="A201" s="72" t="s">
        <v>737</v>
      </c>
      <c r="B201" s="66" t="s">
        <v>738</v>
      </c>
      <c r="C201" s="67">
        <v>17</v>
      </c>
      <c r="D201" s="67" t="s">
        <v>343</v>
      </c>
      <c r="E201" s="71">
        <v>0.75790046828780699</v>
      </c>
      <c r="F201" s="68">
        <v>48.549107142857103</v>
      </c>
      <c r="G201" s="71">
        <v>0.82864518300629897</v>
      </c>
      <c r="H201" s="68">
        <v>41.852678571428598</v>
      </c>
      <c r="I201" s="71">
        <v>0.81622985802244297</v>
      </c>
      <c r="J201" s="68">
        <v>59.821428571428598</v>
      </c>
      <c r="K201" s="71">
        <v>0.76729897988984397</v>
      </c>
      <c r="L201" s="68">
        <v>21.9866071428571</v>
      </c>
      <c r="M201" s="71">
        <v>0.773776981807899</v>
      </c>
      <c r="N201" s="68">
        <v>46.316964285714299</v>
      </c>
      <c r="O201" s="71">
        <v>0.60355133871255195</v>
      </c>
      <c r="P201" s="68">
        <v>63.047285464098103</v>
      </c>
      <c r="Q201" s="71"/>
      <c r="R201" s="68"/>
    </row>
    <row r="202" spans="1:18" x14ac:dyDescent="0.2">
      <c r="A202" s="72" t="s">
        <v>739</v>
      </c>
      <c r="B202" s="66" t="s">
        <v>740</v>
      </c>
      <c r="C202" s="67">
        <v>18</v>
      </c>
      <c r="D202" s="67" t="s">
        <v>343</v>
      </c>
      <c r="E202" s="71">
        <v>0.59719528646505404</v>
      </c>
      <c r="F202" s="68">
        <v>7.8595317725752496</v>
      </c>
      <c r="G202" s="71">
        <v>0.49625008379427199</v>
      </c>
      <c r="H202" s="68">
        <v>2.2575250836120402</v>
      </c>
      <c r="I202" s="71">
        <v>0.68961515265686701</v>
      </c>
      <c r="J202" s="68">
        <v>14.8829431438127</v>
      </c>
      <c r="K202" s="71">
        <v>0.87754910256048302</v>
      </c>
      <c r="L202" s="68">
        <v>53.010033444816102</v>
      </c>
      <c r="M202" s="71">
        <v>0.57996266334785296</v>
      </c>
      <c r="N202" s="68">
        <v>9.7152428810720295</v>
      </c>
      <c r="O202" s="71">
        <v>0.34259942996579601</v>
      </c>
      <c r="P202" s="68">
        <v>36.621454993834803</v>
      </c>
      <c r="Q202" s="71"/>
      <c r="R202" s="68"/>
    </row>
    <row r="203" spans="1:18" x14ac:dyDescent="0.2">
      <c r="A203" s="72" t="s">
        <v>741</v>
      </c>
      <c r="B203" s="66" t="s">
        <v>742</v>
      </c>
      <c r="C203" s="67">
        <v>18</v>
      </c>
      <c r="D203" s="67" t="s">
        <v>343</v>
      </c>
      <c r="E203" s="71">
        <v>0.73327127483829502</v>
      </c>
      <c r="F203" s="68">
        <v>27.7591973244147</v>
      </c>
      <c r="G203" s="71">
        <v>0.67802901312156605</v>
      </c>
      <c r="H203" s="68">
        <v>7.6923076923076898</v>
      </c>
      <c r="I203" s="71">
        <v>0.79837302730473603</v>
      </c>
      <c r="J203" s="68">
        <v>42.3913043478261</v>
      </c>
      <c r="K203" s="71">
        <v>0.85362386652744404</v>
      </c>
      <c r="L203" s="68">
        <v>42.474916387959901</v>
      </c>
      <c r="M203" s="71">
        <v>0.87554449284380798</v>
      </c>
      <c r="N203" s="68">
        <v>34.673366834170899</v>
      </c>
      <c r="O203" s="71">
        <v>0.46078597439392199</v>
      </c>
      <c r="P203" s="68">
        <v>58.692971639950699</v>
      </c>
      <c r="Q203" s="71"/>
      <c r="R203" s="68"/>
    </row>
    <row r="204" spans="1:18" x14ac:dyDescent="0.2">
      <c r="A204" s="72" t="s">
        <v>743</v>
      </c>
      <c r="B204" s="66" t="s">
        <v>744</v>
      </c>
      <c r="C204" s="67">
        <v>18</v>
      </c>
      <c r="D204" s="67" t="s">
        <v>343</v>
      </c>
      <c r="E204" s="71">
        <v>0.60082027532743199</v>
      </c>
      <c r="F204" s="68">
        <v>8.2775919732441494</v>
      </c>
      <c r="G204" s="71">
        <v>0.71029665482611803</v>
      </c>
      <c r="H204" s="68">
        <v>10.1170568561873</v>
      </c>
      <c r="I204" s="71">
        <v>0.66050019552956996</v>
      </c>
      <c r="J204" s="68">
        <v>11.4548494983278</v>
      </c>
      <c r="K204" s="71">
        <v>0.68952320343287299</v>
      </c>
      <c r="L204" s="68">
        <v>11.7892976588629</v>
      </c>
      <c r="M204" s="71">
        <v>0.673304293714997</v>
      </c>
      <c r="N204" s="68">
        <v>15.242881072026799</v>
      </c>
      <c r="O204" s="71">
        <v>0.270477029133601</v>
      </c>
      <c r="P204" s="68">
        <v>23.674475955610401</v>
      </c>
      <c r="Q204" s="71"/>
      <c r="R204" s="68"/>
    </row>
    <row r="205" spans="1:18" x14ac:dyDescent="0.2">
      <c r="A205" s="72" t="s">
        <v>745</v>
      </c>
      <c r="B205" s="66" t="s">
        <v>746</v>
      </c>
      <c r="C205" s="67">
        <v>18</v>
      </c>
      <c r="D205" s="67" t="s">
        <v>343</v>
      </c>
      <c r="E205" s="71">
        <v>0.69310498741798399</v>
      </c>
      <c r="F205" s="68">
        <v>17.642140468227399</v>
      </c>
      <c r="G205" s="71">
        <v>0.74316049548278196</v>
      </c>
      <c r="H205" s="68">
        <v>13.294314381270899</v>
      </c>
      <c r="I205" s="71">
        <v>0.70581445502537599</v>
      </c>
      <c r="J205" s="68">
        <v>17.642140468227399</v>
      </c>
      <c r="K205" s="71">
        <v>0.84137014576769797</v>
      </c>
      <c r="L205" s="68">
        <v>37.207357859531797</v>
      </c>
      <c r="M205" s="71">
        <v>0.81331673926571202</v>
      </c>
      <c r="N205" s="68">
        <v>27.0519262981575</v>
      </c>
      <c r="O205" s="71">
        <v>0.36186310154835399</v>
      </c>
      <c r="P205" s="68">
        <v>40.320591861898897</v>
      </c>
      <c r="Q205" s="71"/>
      <c r="R205" s="68"/>
    </row>
    <row r="206" spans="1:18" x14ac:dyDescent="0.2">
      <c r="A206" s="72" t="s">
        <v>747</v>
      </c>
      <c r="B206" s="66" t="s">
        <v>748</v>
      </c>
      <c r="C206" s="67">
        <v>18</v>
      </c>
      <c r="D206" s="67" t="s">
        <v>343</v>
      </c>
      <c r="E206" s="71">
        <v>0.88023857992111199</v>
      </c>
      <c r="F206" s="68">
        <v>79.347826086956502</v>
      </c>
      <c r="G206" s="71">
        <v>0.82384255935973805</v>
      </c>
      <c r="H206" s="68">
        <v>34.949832775919702</v>
      </c>
      <c r="I206" s="71">
        <v>0.87582891542420904</v>
      </c>
      <c r="J206" s="68">
        <v>70.150501672240793</v>
      </c>
      <c r="K206" s="71">
        <v>0.82128284490050096</v>
      </c>
      <c r="L206" s="68">
        <v>31.103678929765898</v>
      </c>
      <c r="M206" s="71">
        <v>1</v>
      </c>
      <c r="N206" s="68">
        <v>100</v>
      </c>
      <c r="O206" s="71"/>
      <c r="P206" s="68"/>
      <c r="Q206" s="71"/>
      <c r="R206" s="68"/>
    </row>
    <row r="207" spans="1:18" x14ac:dyDescent="0.2">
      <c r="A207" s="72" t="s">
        <v>749</v>
      </c>
      <c r="B207" s="66" t="s">
        <v>750</v>
      </c>
      <c r="C207" s="67">
        <v>18</v>
      </c>
      <c r="D207" s="67" t="s">
        <v>343</v>
      </c>
      <c r="E207" s="71">
        <v>0.92015528690484905</v>
      </c>
      <c r="F207" s="68">
        <v>93.478260869565204</v>
      </c>
      <c r="G207" s="71">
        <v>0.87113209777879097</v>
      </c>
      <c r="H207" s="68">
        <v>71.822742474916396</v>
      </c>
      <c r="I207" s="71">
        <v>0.94813510779774002</v>
      </c>
      <c r="J207" s="68">
        <v>95.150501672240793</v>
      </c>
      <c r="K207" s="71">
        <v>0.90802475722643905</v>
      </c>
      <c r="L207" s="68">
        <v>69.147157190635497</v>
      </c>
      <c r="M207" s="71">
        <v>0.95332918481642803</v>
      </c>
      <c r="N207" s="68">
        <v>51.088777219430497</v>
      </c>
      <c r="O207" s="71"/>
      <c r="P207" s="68"/>
      <c r="Q207" s="71"/>
      <c r="R207" s="68"/>
    </row>
    <row r="208" spans="1:18" x14ac:dyDescent="0.2">
      <c r="A208" s="72" t="s">
        <v>751</v>
      </c>
      <c r="B208" s="66" t="s">
        <v>752</v>
      </c>
      <c r="C208" s="67">
        <v>18</v>
      </c>
      <c r="D208" s="67" t="s">
        <v>343</v>
      </c>
      <c r="E208" s="71">
        <v>0.79308010364721704</v>
      </c>
      <c r="F208" s="68">
        <v>48.662207357859501</v>
      </c>
      <c r="G208" s="71">
        <v>0.86272037961964898</v>
      </c>
      <c r="H208" s="68">
        <v>66.053511705685594</v>
      </c>
      <c r="I208" s="71">
        <v>0.90557803904439105</v>
      </c>
      <c r="J208" s="68">
        <v>82.107023411371202</v>
      </c>
      <c r="K208" s="71">
        <v>0.86217921906514605</v>
      </c>
      <c r="L208" s="68">
        <v>45.652173913043498</v>
      </c>
      <c r="M208" s="71">
        <v>1</v>
      </c>
      <c r="N208" s="68">
        <v>100</v>
      </c>
      <c r="O208" s="71">
        <v>0.334922880506898</v>
      </c>
      <c r="P208" s="68">
        <v>35.018495684340301</v>
      </c>
      <c r="Q208" s="71"/>
      <c r="R208" s="68"/>
    </row>
    <row r="209" spans="1:18" x14ac:dyDescent="0.2">
      <c r="A209" s="72" t="s">
        <v>753</v>
      </c>
      <c r="B209" s="66" t="s">
        <v>754</v>
      </c>
      <c r="C209" s="67">
        <v>18</v>
      </c>
      <c r="D209" s="67" t="s">
        <v>343</v>
      </c>
      <c r="E209" s="71">
        <v>0.83448334253415501</v>
      </c>
      <c r="F209" s="68">
        <v>66.387959866220697</v>
      </c>
      <c r="G209" s="71">
        <v>0.89687531738895698</v>
      </c>
      <c r="H209" s="68">
        <v>83.2775919732441</v>
      </c>
      <c r="I209" s="71">
        <v>0.95614659352641795</v>
      </c>
      <c r="J209" s="68">
        <v>96.571906354515093</v>
      </c>
      <c r="K209" s="71">
        <v>0.94212989945176295</v>
      </c>
      <c r="L209" s="68">
        <v>84.448160535117097</v>
      </c>
      <c r="M209" s="71">
        <v>1</v>
      </c>
      <c r="N209" s="68">
        <v>100</v>
      </c>
      <c r="O209" s="71">
        <v>0.37726490230363902</v>
      </c>
      <c r="P209" s="68">
        <v>42.416769420468597</v>
      </c>
      <c r="Q209" s="71"/>
      <c r="R209" s="68"/>
    </row>
    <row r="210" spans="1:18" x14ac:dyDescent="0.2">
      <c r="A210" s="72" t="s">
        <v>755</v>
      </c>
      <c r="B210" s="66" t="s">
        <v>756</v>
      </c>
      <c r="C210" s="67">
        <v>18</v>
      </c>
      <c r="D210" s="67" t="s">
        <v>343</v>
      </c>
      <c r="E210" s="71">
        <v>0.82649110226809896</v>
      </c>
      <c r="F210" s="68">
        <v>62.792642140468203</v>
      </c>
      <c r="G210" s="71">
        <v>0.94252433489663701</v>
      </c>
      <c r="H210" s="68">
        <v>94.565217391304301</v>
      </c>
      <c r="I210" s="71">
        <v>0.932963964821661</v>
      </c>
      <c r="J210" s="68">
        <v>91.806020066889602</v>
      </c>
      <c r="K210" s="71">
        <v>0.90214613018059497</v>
      </c>
      <c r="L210" s="68">
        <v>66.304347826086996</v>
      </c>
      <c r="M210" s="71">
        <v>1</v>
      </c>
      <c r="N210" s="68">
        <v>100</v>
      </c>
      <c r="O210" s="71">
        <v>0.35482108144160202</v>
      </c>
      <c r="P210" s="68">
        <v>39.334155363748501</v>
      </c>
      <c r="Q210" s="71"/>
      <c r="R210" s="68"/>
    </row>
    <row r="211" spans="1:18" x14ac:dyDescent="0.2">
      <c r="A211" s="72" t="s">
        <v>757</v>
      </c>
      <c r="B211" s="66" t="s">
        <v>758</v>
      </c>
      <c r="C211" s="67">
        <v>18</v>
      </c>
      <c r="D211" s="67" t="s">
        <v>343</v>
      </c>
      <c r="E211" s="71">
        <v>0.81889685572067805</v>
      </c>
      <c r="F211" s="68">
        <v>59.531772575250798</v>
      </c>
      <c r="G211" s="71">
        <v>0.85739034799418301</v>
      </c>
      <c r="H211" s="68">
        <v>61.7892976588629</v>
      </c>
      <c r="I211" s="71">
        <v>0.946807836113291</v>
      </c>
      <c r="J211" s="68">
        <v>94.816053511705704</v>
      </c>
      <c r="K211" s="71">
        <v>0.90575010445050297</v>
      </c>
      <c r="L211" s="68">
        <v>67.809364548494997</v>
      </c>
      <c r="M211" s="71">
        <v>1</v>
      </c>
      <c r="N211" s="68">
        <v>100</v>
      </c>
      <c r="O211" s="71">
        <v>0.384535990045411</v>
      </c>
      <c r="P211" s="68">
        <v>44.019728729962999</v>
      </c>
      <c r="Q211" s="71"/>
      <c r="R211" s="68"/>
    </row>
    <row r="212" spans="1:18" x14ac:dyDescent="0.2">
      <c r="A212" s="72" t="s">
        <v>759</v>
      </c>
      <c r="B212" s="66" t="s">
        <v>760</v>
      </c>
      <c r="C212" s="67">
        <v>18</v>
      </c>
      <c r="D212" s="67" t="s">
        <v>343</v>
      </c>
      <c r="E212" s="71">
        <v>0.81496210044635098</v>
      </c>
      <c r="F212" s="68">
        <v>57.525083612040099</v>
      </c>
      <c r="G212" s="71">
        <v>0.845195887949867</v>
      </c>
      <c r="H212" s="68">
        <v>52.926421404682301</v>
      </c>
      <c r="I212" s="71">
        <v>0.94728827572502095</v>
      </c>
      <c r="J212" s="68">
        <v>94.899665551839504</v>
      </c>
      <c r="K212" s="71">
        <v>0.93560679995166796</v>
      </c>
      <c r="L212" s="68">
        <v>81.688963210702298</v>
      </c>
      <c r="M212" s="71">
        <v>0.98444306160547601</v>
      </c>
      <c r="N212" s="68">
        <v>61.641541038526</v>
      </c>
      <c r="O212" s="71">
        <v>0.36227647699972498</v>
      </c>
      <c r="P212" s="68">
        <v>40.443896424167697</v>
      </c>
      <c r="Q212" s="71"/>
      <c r="R212" s="68"/>
    </row>
    <row r="213" spans="1:18" x14ac:dyDescent="0.2">
      <c r="A213" s="72" t="s">
        <v>761</v>
      </c>
      <c r="B213" s="66" t="s">
        <v>762</v>
      </c>
      <c r="C213" s="67">
        <v>18</v>
      </c>
      <c r="D213" s="67" t="s">
        <v>343</v>
      </c>
      <c r="E213" s="71">
        <v>0.78019913531459495</v>
      </c>
      <c r="F213" s="68">
        <v>44.063545150501703</v>
      </c>
      <c r="G213" s="71">
        <v>0.95414874901563396</v>
      </c>
      <c r="H213" s="68">
        <v>95.986622073578602</v>
      </c>
      <c r="I213" s="71">
        <v>0.93642629373628306</v>
      </c>
      <c r="J213" s="68">
        <v>92.642140468227396</v>
      </c>
      <c r="K213" s="71">
        <v>0.92406600844873699</v>
      </c>
      <c r="L213" s="68">
        <v>75.752508361203994</v>
      </c>
      <c r="M213" s="71">
        <v>0.71997510889856897</v>
      </c>
      <c r="N213" s="68">
        <v>19.0954773869347</v>
      </c>
      <c r="O213" s="71">
        <v>0.366379516473751</v>
      </c>
      <c r="P213" s="68">
        <v>40.813810110974103</v>
      </c>
      <c r="Q213" s="71"/>
      <c r="R213" s="68"/>
    </row>
    <row r="214" spans="1:18" x14ac:dyDescent="0.2">
      <c r="A214" s="72" t="s">
        <v>763</v>
      </c>
      <c r="B214" s="66" t="s">
        <v>764</v>
      </c>
      <c r="C214" s="67">
        <v>18</v>
      </c>
      <c r="D214" s="67" t="s">
        <v>343</v>
      </c>
      <c r="E214" s="71">
        <v>0.90975921922421499</v>
      </c>
      <c r="F214" s="68">
        <v>89.046822742474902</v>
      </c>
      <c r="G214" s="71">
        <v>0.83902070709674004</v>
      </c>
      <c r="H214" s="68">
        <v>47.9096989966555</v>
      </c>
      <c r="I214" s="71">
        <v>0.889504872176756</v>
      </c>
      <c r="J214" s="68">
        <v>76.337792642140499</v>
      </c>
      <c r="K214" s="71">
        <v>0.91051129762336303</v>
      </c>
      <c r="L214" s="68">
        <v>69.899665551839504</v>
      </c>
      <c r="M214" s="71">
        <v>1</v>
      </c>
      <c r="N214" s="68">
        <v>100</v>
      </c>
      <c r="O214" s="71"/>
      <c r="P214" s="68"/>
      <c r="Q214" s="71"/>
      <c r="R214" s="68"/>
    </row>
    <row r="215" spans="1:18" x14ac:dyDescent="0.2">
      <c r="A215" s="72" t="s">
        <v>765</v>
      </c>
      <c r="B215" s="66" t="s">
        <v>766</v>
      </c>
      <c r="C215" s="67">
        <v>18</v>
      </c>
      <c r="D215" s="67" t="s">
        <v>343</v>
      </c>
      <c r="E215" s="71">
        <v>0.88750436974688696</v>
      </c>
      <c r="F215" s="68">
        <v>81.9397993311037</v>
      </c>
      <c r="G215" s="71">
        <v>0.87201663105738303</v>
      </c>
      <c r="H215" s="68">
        <v>72.324414715719101</v>
      </c>
      <c r="I215" s="71">
        <v>0.92535945651599805</v>
      </c>
      <c r="J215" s="68">
        <v>89.548494983277607</v>
      </c>
      <c r="K215" s="71">
        <v>0.93932465214845395</v>
      </c>
      <c r="L215" s="68">
        <v>83.695652173913004</v>
      </c>
      <c r="M215" s="71">
        <v>0.81331673926571202</v>
      </c>
      <c r="N215" s="68">
        <v>27.0519262981575</v>
      </c>
      <c r="O215" s="71"/>
      <c r="P215" s="68"/>
      <c r="Q215" s="71"/>
      <c r="R215" s="68"/>
    </row>
    <row r="216" spans="1:18" x14ac:dyDescent="0.2">
      <c r="A216" s="72" t="s">
        <v>767</v>
      </c>
      <c r="B216" s="66" t="s">
        <v>768</v>
      </c>
      <c r="C216" s="67">
        <v>18</v>
      </c>
      <c r="D216" s="67" t="s">
        <v>343</v>
      </c>
      <c r="E216" s="71">
        <v>0.93299961728200098</v>
      </c>
      <c r="F216" s="68">
        <v>96.906354515050197</v>
      </c>
      <c r="G216" s="71">
        <v>0.89840546382003805</v>
      </c>
      <c r="H216" s="68">
        <v>84.113712374581894</v>
      </c>
      <c r="I216" s="71">
        <v>0.91750492938942396</v>
      </c>
      <c r="J216" s="68">
        <v>86.705685618729106</v>
      </c>
      <c r="K216" s="71">
        <v>0.91608807591854202</v>
      </c>
      <c r="L216" s="68">
        <v>72.073578595317699</v>
      </c>
      <c r="M216" s="71">
        <v>1</v>
      </c>
      <c r="N216" s="68">
        <v>100</v>
      </c>
      <c r="O216" s="71"/>
      <c r="P216" s="68"/>
      <c r="Q216" s="71"/>
      <c r="R216" s="68"/>
    </row>
    <row r="217" spans="1:18" x14ac:dyDescent="0.2">
      <c r="A217" s="72" t="s">
        <v>769</v>
      </c>
      <c r="B217" s="66" t="s">
        <v>770</v>
      </c>
      <c r="C217" s="67">
        <v>18</v>
      </c>
      <c r="D217" s="67" t="s">
        <v>343</v>
      </c>
      <c r="E217" s="71">
        <v>0.83238275376549697</v>
      </c>
      <c r="F217" s="68">
        <v>65.635451505016704</v>
      </c>
      <c r="G217" s="71">
        <v>0.917307410682631</v>
      </c>
      <c r="H217" s="68">
        <v>89.548494983277607</v>
      </c>
      <c r="I217" s="71">
        <v>0.96537958109756095</v>
      </c>
      <c r="J217" s="68">
        <v>97.491638795986603</v>
      </c>
      <c r="K217" s="71">
        <v>0.93653626300086401</v>
      </c>
      <c r="L217" s="68">
        <v>82.525083612040106</v>
      </c>
      <c r="M217" s="71">
        <v>1</v>
      </c>
      <c r="N217" s="68">
        <v>100</v>
      </c>
      <c r="O217" s="71">
        <v>0.34269051404642598</v>
      </c>
      <c r="P217" s="68">
        <v>36.744759556103602</v>
      </c>
      <c r="Q217" s="71"/>
      <c r="R217" s="68"/>
    </row>
    <row r="218" spans="1:18" x14ac:dyDescent="0.2">
      <c r="A218" s="72" t="s">
        <v>771</v>
      </c>
      <c r="B218" s="66" t="s">
        <v>772</v>
      </c>
      <c r="C218" s="67">
        <v>18</v>
      </c>
      <c r="D218" s="67" t="s">
        <v>343</v>
      </c>
      <c r="E218" s="71">
        <v>0.830412598901203</v>
      </c>
      <c r="F218" s="68">
        <v>64.632107023411393</v>
      </c>
      <c r="G218" s="71">
        <v>0.86848546062461296</v>
      </c>
      <c r="H218" s="68">
        <v>69.732441471571903</v>
      </c>
      <c r="I218" s="71">
        <v>0.98178572257709296</v>
      </c>
      <c r="J218" s="68">
        <v>98.494983277591999</v>
      </c>
      <c r="K218" s="71">
        <v>0.97313219712213095</v>
      </c>
      <c r="L218" s="68">
        <v>94.147157190635497</v>
      </c>
      <c r="M218" s="71">
        <v>1</v>
      </c>
      <c r="N218" s="68">
        <v>100</v>
      </c>
      <c r="O218" s="71">
        <v>0.32865961418217599</v>
      </c>
      <c r="P218" s="68">
        <v>33.785450061652298</v>
      </c>
      <c r="Q218" s="71"/>
      <c r="R218" s="68"/>
    </row>
    <row r="219" spans="1:18" x14ac:dyDescent="0.2">
      <c r="A219" s="72" t="s">
        <v>773</v>
      </c>
      <c r="B219" s="66" t="s">
        <v>774</v>
      </c>
      <c r="C219" s="67">
        <v>18</v>
      </c>
      <c r="D219" s="67" t="s">
        <v>343</v>
      </c>
      <c r="E219" s="71">
        <v>0.81030947208485204</v>
      </c>
      <c r="F219" s="68">
        <v>55.602006688963201</v>
      </c>
      <c r="G219" s="71">
        <v>0.89374708744943199</v>
      </c>
      <c r="H219" s="68">
        <v>81.605351170568596</v>
      </c>
      <c r="I219" s="71">
        <v>0.91120217762935396</v>
      </c>
      <c r="J219" s="68">
        <v>84.197324414715695</v>
      </c>
      <c r="K219" s="71">
        <v>0.94044311366424105</v>
      </c>
      <c r="L219" s="68">
        <v>83.946488294314406</v>
      </c>
      <c r="M219" s="71">
        <v>1</v>
      </c>
      <c r="N219" s="68">
        <v>100</v>
      </c>
      <c r="O219" s="71">
        <v>0.30615498168123401</v>
      </c>
      <c r="P219" s="68">
        <v>29.593094944512899</v>
      </c>
      <c r="Q219" s="71"/>
      <c r="R219" s="68"/>
    </row>
    <row r="220" spans="1:18" x14ac:dyDescent="0.2">
      <c r="A220" s="72" t="s">
        <v>775</v>
      </c>
      <c r="B220" s="66" t="s">
        <v>776</v>
      </c>
      <c r="C220" s="67">
        <v>18</v>
      </c>
      <c r="D220" s="67" t="s">
        <v>343</v>
      </c>
      <c r="E220" s="71">
        <v>0.92355548044060198</v>
      </c>
      <c r="F220" s="68">
        <v>94.314381270902999</v>
      </c>
      <c r="G220" s="71">
        <v>0.92047873639823397</v>
      </c>
      <c r="H220" s="68">
        <v>90.133779264213999</v>
      </c>
      <c r="I220" s="71">
        <v>0.94560062479914997</v>
      </c>
      <c r="J220" s="68">
        <v>94.648829431438102</v>
      </c>
      <c r="K220" s="71">
        <v>0.95259806772121502</v>
      </c>
      <c r="L220" s="68">
        <v>88.795986622073599</v>
      </c>
      <c r="M220" s="71">
        <v>0.87554449284380798</v>
      </c>
      <c r="N220" s="68">
        <v>34.673366834170899</v>
      </c>
      <c r="O220" s="71"/>
      <c r="P220" s="68"/>
      <c r="Q220" s="71"/>
      <c r="R220" s="68"/>
    </row>
    <row r="221" spans="1:18" x14ac:dyDescent="0.2">
      <c r="A221" s="72" t="s">
        <v>777</v>
      </c>
      <c r="B221" s="66" t="s">
        <v>778</v>
      </c>
      <c r="C221" s="67">
        <v>18</v>
      </c>
      <c r="D221" s="67" t="s">
        <v>343</v>
      </c>
      <c r="E221" s="71">
        <v>0.70297884189250703</v>
      </c>
      <c r="F221" s="68">
        <v>19.899665551839501</v>
      </c>
      <c r="G221" s="71">
        <v>0.75038012238749896</v>
      </c>
      <c r="H221" s="68">
        <v>14.130434782608701</v>
      </c>
      <c r="I221" s="71">
        <v>0.725568554250688</v>
      </c>
      <c r="J221" s="68">
        <v>20.819397993311</v>
      </c>
      <c r="K221" s="71">
        <v>0.86691472289453897</v>
      </c>
      <c r="L221" s="68">
        <v>47.491638795986603</v>
      </c>
      <c r="M221" s="71">
        <v>0.82887367766023601</v>
      </c>
      <c r="N221" s="68">
        <v>28.4757118927973</v>
      </c>
      <c r="O221" s="71">
        <v>0.34315713226957401</v>
      </c>
      <c r="P221" s="68">
        <v>36.991368680641202</v>
      </c>
      <c r="Q221" s="71"/>
      <c r="R221" s="68"/>
    </row>
    <row r="222" spans="1:18" x14ac:dyDescent="0.2">
      <c r="A222" s="72" t="s">
        <v>779</v>
      </c>
      <c r="B222" s="66" t="s">
        <v>780</v>
      </c>
      <c r="C222" s="67">
        <v>18</v>
      </c>
      <c r="D222" s="67" t="s">
        <v>343</v>
      </c>
      <c r="E222" s="71">
        <v>0.73439984251815105</v>
      </c>
      <c r="F222" s="68">
        <v>28.177257525083601</v>
      </c>
      <c r="G222" s="71">
        <v>0.84036727590885096</v>
      </c>
      <c r="H222" s="68">
        <v>49.3311036789298</v>
      </c>
      <c r="I222" s="71">
        <v>0.88271304497153902</v>
      </c>
      <c r="J222" s="68">
        <v>73.494983277591999</v>
      </c>
      <c r="K222" s="71">
        <v>0.86775599736032505</v>
      </c>
      <c r="L222" s="68">
        <v>48.244147157190604</v>
      </c>
      <c r="M222" s="71">
        <v>0.844430616054761</v>
      </c>
      <c r="N222" s="68">
        <v>30.485762144053599</v>
      </c>
      <c r="O222" s="71">
        <v>0.23673227829527699</v>
      </c>
      <c r="P222" s="68">
        <v>17.5092478421702</v>
      </c>
      <c r="Q222" s="71"/>
      <c r="R222" s="68"/>
    </row>
    <row r="223" spans="1:18" x14ac:dyDescent="0.2">
      <c r="A223" s="72" t="s">
        <v>781</v>
      </c>
      <c r="B223" s="66" t="s">
        <v>782</v>
      </c>
      <c r="C223" s="67">
        <v>18</v>
      </c>
      <c r="D223" s="67" t="s">
        <v>343</v>
      </c>
      <c r="E223" s="71">
        <v>0.81386911921448801</v>
      </c>
      <c r="F223" s="68">
        <v>57.023411371237501</v>
      </c>
      <c r="G223" s="71">
        <v>0.86348958062318104</v>
      </c>
      <c r="H223" s="68">
        <v>66.471571906354498</v>
      </c>
      <c r="I223" s="71">
        <v>0.92298754218674095</v>
      </c>
      <c r="J223" s="68">
        <v>88.377926421404695</v>
      </c>
      <c r="K223" s="71">
        <v>0.76423503075104904</v>
      </c>
      <c r="L223" s="68">
        <v>19.4816053511706</v>
      </c>
      <c r="M223" s="71">
        <v>1</v>
      </c>
      <c r="N223" s="68">
        <v>100</v>
      </c>
      <c r="O223" s="71">
        <v>0.51863344251147003</v>
      </c>
      <c r="P223" s="68">
        <v>69.420468557336605</v>
      </c>
      <c r="Q223" s="71"/>
      <c r="R223" s="68"/>
    </row>
    <row r="224" spans="1:18" x14ac:dyDescent="0.2">
      <c r="A224" s="72" t="s">
        <v>783</v>
      </c>
      <c r="B224" s="66" t="s">
        <v>784</v>
      </c>
      <c r="C224" s="67">
        <v>18</v>
      </c>
      <c r="D224" s="67" t="s">
        <v>343</v>
      </c>
      <c r="E224" s="71">
        <v>0.82313988671259097</v>
      </c>
      <c r="F224" s="68">
        <v>61.454849498327803</v>
      </c>
      <c r="G224" s="71">
        <v>0.853168945647377</v>
      </c>
      <c r="H224" s="68">
        <v>58.862876254180598</v>
      </c>
      <c r="I224" s="71">
        <v>0.93950680180004897</v>
      </c>
      <c r="J224" s="68">
        <v>93.478260869565204</v>
      </c>
      <c r="K224" s="71">
        <v>0.94583089349282901</v>
      </c>
      <c r="L224" s="68">
        <v>86.705685618729106</v>
      </c>
      <c r="M224" s="71">
        <v>0.96888612321095302</v>
      </c>
      <c r="N224" s="68">
        <v>55.192629815745399</v>
      </c>
      <c r="O224" s="71">
        <v>0.40830666941174798</v>
      </c>
      <c r="P224" s="68">
        <v>48.705302096177597</v>
      </c>
      <c r="Q224" s="71"/>
      <c r="R224" s="68"/>
    </row>
    <row r="225" spans="1:18" x14ac:dyDescent="0.2">
      <c r="A225" s="72" t="s">
        <v>785</v>
      </c>
      <c r="B225" s="66" t="s">
        <v>786</v>
      </c>
      <c r="C225" s="67">
        <v>18</v>
      </c>
      <c r="D225" s="67" t="s">
        <v>343</v>
      </c>
      <c r="E225" s="71">
        <v>0.46490567190163801</v>
      </c>
      <c r="F225" s="68">
        <v>2.09030100334448</v>
      </c>
      <c r="G225" s="71">
        <v>0.70153152253802697</v>
      </c>
      <c r="H225" s="68">
        <v>9.1973244147157196</v>
      </c>
      <c r="I225" s="71">
        <v>0.66559091891295796</v>
      </c>
      <c r="J225" s="68">
        <v>11.9565217391304</v>
      </c>
      <c r="K225" s="71">
        <v>0.65990563564750904</v>
      </c>
      <c r="L225" s="68">
        <v>8.2775919732441494</v>
      </c>
      <c r="M225" s="71">
        <v>0.19103920348475401</v>
      </c>
      <c r="N225" s="68">
        <v>1.7587939698492501</v>
      </c>
      <c r="O225" s="71">
        <v>0.106461078924942</v>
      </c>
      <c r="P225" s="68">
        <v>6.04192355117139</v>
      </c>
      <c r="Q225" s="71"/>
      <c r="R225" s="68"/>
    </row>
    <row r="226" spans="1:18" x14ac:dyDescent="0.2">
      <c r="A226" s="72" t="s">
        <v>787</v>
      </c>
      <c r="B226" s="66" t="s">
        <v>788</v>
      </c>
      <c r="C226" s="67">
        <v>18</v>
      </c>
      <c r="D226" s="67" t="s">
        <v>343</v>
      </c>
      <c r="E226" s="71">
        <v>0.91371449680509598</v>
      </c>
      <c r="F226" s="68">
        <v>90.551839464882903</v>
      </c>
      <c r="G226" s="71">
        <v>0.86043573396094297</v>
      </c>
      <c r="H226" s="68">
        <v>64.548494983277607</v>
      </c>
      <c r="I226" s="71">
        <v>0.92759571894831305</v>
      </c>
      <c r="J226" s="68">
        <v>90.468227424749202</v>
      </c>
      <c r="K226" s="71">
        <v>0.86682653431112799</v>
      </c>
      <c r="L226" s="68">
        <v>47.408026755852802</v>
      </c>
      <c r="M226" s="71">
        <v>1</v>
      </c>
      <c r="N226" s="68">
        <v>100</v>
      </c>
      <c r="O226" s="71"/>
      <c r="P226" s="68"/>
      <c r="Q226" s="71"/>
      <c r="R226" s="68"/>
    </row>
    <row r="227" spans="1:18" x14ac:dyDescent="0.2">
      <c r="A227" s="72" t="s">
        <v>789</v>
      </c>
      <c r="B227" s="66" t="s">
        <v>790</v>
      </c>
      <c r="C227" s="67">
        <v>18</v>
      </c>
      <c r="D227" s="67" t="s">
        <v>343</v>
      </c>
      <c r="E227" s="71">
        <v>0.47936122399650199</v>
      </c>
      <c r="F227" s="68">
        <v>2.4247491638795999</v>
      </c>
      <c r="G227" s="71">
        <v>0.56622510202259202</v>
      </c>
      <c r="H227" s="68">
        <v>3.7625418060200699</v>
      </c>
      <c r="I227" s="71">
        <v>0.60037002899548197</v>
      </c>
      <c r="J227" s="68">
        <v>5.8528428093645504</v>
      </c>
      <c r="K227" s="71">
        <v>0.67407968028833298</v>
      </c>
      <c r="L227" s="68">
        <v>10.2842809364549</v>
      </c>
      <c r="M227" s="71">
        <v>0.47106409458618498</v>
      </c>
      <c r="N227" s="68">
        <v>6.2814070351758797</v>
      </c>
      <c r="O227" s="71">
        <v>8.5067214089916507E-2</v>
      </c>
      <c r="P227" s="68">
        <v>4.4389642416769401</v>
      </c>
      <c r="Q227" s="71"/>
      <c r="R227" s="68"/>
    </row>
    <row r="228" spans="1:18" x14ac:dyDescent="0.2">
      <c r="A228" s="72" t="s">
        <v>791</v>
      </c>
      <c r="B228" s="66" t="s">
        <v>792</v>
      </c>
      <c r="C228" s="67">
        <v>18</v>
      </c>
      <c r="D228" s="67" t="s">
        <v>343</v>
      </c>
      <c r="E228" s="71">
        <v>0.47415726871391101</v>
      </c>
      <c r="F228" s="68">
        <v>2.1739130434782599</v>
      </c>
      <c r="G228" s="71">
        <v>0.64069385180087901</v>
      </c>
      <c r="H228" s="68">
        <v>5.8528428093645504</v>
      </c>
      <c r="I228" s="71">
        <v>0.58320733107493195</v>
      </c>
      <c r="J228" s="68">
        <v>4.6822742474916401</v>
      </c>
      <c r="K228" s="71">
        <v>0.81842945248614096</v>
      </c>
      <c r="L228" s="68">
        <v>30.351170568561901</v>
      </c>
      <c r="M228" s="71">
        <v>0.284380833851897</v>
      </c>
      <c r="N228" s="68">
        <v>3.8525963149078701</v>
      </c>
      <c r="O228" s="71">
        <v>4.40748743557038E-2</v>
      </c>
      <c r="P228" s="68">
        <v>2.2194821208384701</v>
      </c>
      <c r="Q228" s="71"/>
      <c r="R228" s="68"/>
    </row>
    <row r="229" spans="1:18" x14ac:dyDescent="0.2">
      <c r="A229" s="72" t="s">
        <v>793</v>
      </c>
      <c r="B229" s="66" t="s">
        <v>794</v>
      </c>
      <c r="C229" s="67">
        <v>18</v>
      </c>
      <c r="D229" s="67" t="s">
        <v>343</v>
      </c>
      <c r="E229" s="71">
        <v>0.94051849350176597</v>
      </c>
      <c r="F229" s="68">
        <v>97.826086956521706</v>
      </c>
      <c r="G229" s="71">
        <v>0.944404319240847</v>
      </c>
      <c r="H229" s="68">
        <v>94.732441471571903</v>
      </c>
      <c r="I229" s="71">
        <v>0.95177258350428595</v>
      </c>
      <c r="J229" s="68">
        <v>95.819397993311</v>
      </c>
      <c r="K229" s="71">
        <v>0.86589707126193205</v>
      </c>
      <c r="L229" s="68">
        <v>46.989966555183898</v>
      </c>
      <c r="M229" s="71">
        <v>1</v>
      </c>
      <c r="N229" s="68">
        <v>100</v>
      </c>
      <c r="O229" s="71"/>
      <c r="P229" s="68"/>
      <c r="Q229" s="71"/>
      <c r="R229" s="68"/>
    </row>
    <row r="230" spans="1:18" x14ac:dyDescent="0.2">
      <c r="A230" s="72" t="s">
        <v>795</v>
      </c>
      <c r="B230" s="66" t="s">
        <v>796</v>
      </c>
      <c r="C230" s="67">
        <v>18</v>
      </c>
      <c r="D230" s="67" t="s">
        <v>343</v>
      </c>
      <c r="E230" s="71">
        <v>0.526394440047112</v>
      </c>
      <c r="F230" s="68">
        <v>4.4314381270903</v>
      </c>
      <c r="G230" s="71">
        <v>0.759758107966651</v>
      </c>
      <c r="H230" s="68">
        <v>15.3010033444816</v>
      </c>
      <c r="I230" s="71">
        <v>0.71011057809071498</v>
      </c>
      <c r="J230" s="68">
        <v>18.311036789297699</v>
      </c>
      <c r="K230" s="71">
        <v>0.864886720086528</v>
      </c>
      <c r="L230" s="68">
        <v>46.5719063545151</v>
      </c>
      <c r="M230" s="71">
        <v>0.22215308027380101</v>
      </c>
      <c r="N230" s="68">
        <v>3.5175879396984899</v>
      </c>
      <c r="O230" s="71">
        <v>7.5063713817866903E-2</v>
      </c>
      <c r="P230" s="68">
        <v>3.8224414303329199</v>
      </c>
      <c r="Q230" s="71"/>
      <c r="R230" s="68"/>
    </row>
    <row r="231" spans="1:18" x14ac:dyDescent="0.2">
      <c r="A231" s="72" t="s">
        <v>797</v>
      </c>
      <c r="B231" s="66" t="s">
        <v>798</v>
      </c>
      <c r="C231" s="67">
        <v>18</v>
      </c>
      <c r="D231" s="67" t="s">
        <v>343</v>
      </c>
      <c r="E231" s="71">
        <v>0.437317208453183</v>
      </c>
      <c r="F231" s="68">
        <v>1.0033444816053501</v>
      </c>
      <c r="G231" s="71">
        <v>0.55576504928611903</v>
      </c>
      <c r="H231" s="68">
        <v>3.42809364548495</v>
      </c>
      <c r="I231" s="71">
        <v>0.53599144075209304</v>
      </c>
      <c r="J231" s="68">
        <v>3.0100334448160502</v>
      </c>
      <c r="K231" s="71">
        <v>0.79761275813603405</v>
      </c>
      <c r="L231" s="68">
        <v>25.167224080267601</v>
      </c>
      <c r="M231" s="71">
        <v>0.22215308027380101</v>
      </c>
      <c r="N231" s="68">
        <v>3.5175879396984899</v>
      </c>
      <c r="O231" s="71">
        <v>7.5063713817866903E-2</v>
      </c>
      <c r="P231" s="68">
        <v>3.8224414303329199</v>
      </c>
      <c r="Q231" s="71"/>
      <c r="R231" s="68"/>
    </row>
    <row r="232" spans="1:18" x14ac:dyDescent="0.2">
      <c r="A232" s="72" t="s">
        <v>799</v>
      </c>
      <c r="B232" s="66" t="s">
        <v>800</v>
      </c>
      <c r="C232" s="67">
        <v>18</v>
      </c>
      <c r="D232" s="67" t="s">
        <v>343</v>
      </c>
      <c r="E232" s="71">
        <v>0.86199358850440899</v>
      </c>
      <c r="F232" s="68">
        <v>74.247491638796006</v>
      </c>
      <c r="G232" s="71">
        <v>0.83249012649587695</v>
      </c>
      <c r="H232" s="68">
        <v>42.056856187290997</v>
      </c>
      <c r="I232" s="71">
        <v>0.84811023947465403</v>
      </c>
      <c r="J232" s="68">
        <v>60.869565217391298</v>
      </c>
      <c r="K232" s="71">
        <v>0.76737398804710499</v>
      </c>
      <c r="L232" s="68">
        <v>19.8160535117057</v>
      </c>
      <c r="M232" s="71">
        <v>1</v>
      </c>
      <c r="N232" s="68">
        <v>100</v>
      </c>
      <c r="O232" s="71"/>
      <c r="P232" s="68"/>
      <c r="Q232" s="71"/>
      <c r="R232" s="68"/>
    </row>
    <row r="233" spans="1:18" x14ac:dyDescent="0.2">
      <c r="A233" s="72" t="s">
        <v>801</v>
      </c>
      <c r="B233" s="66" t="s">
        <v>802</v>
      </c>
      <c r="C233" s="67">
        <v>18</v>
      </c>
      <c r="D233" s="67" t="s">
        <v>343</v>
      </c>
      <c r="E233" s="71">
        <v>0.86197745132616399</v>
      </c>
      <c r="F233" s="68">
        <v>74.163879598662206</v>
      </c>
      <c r="G233" s="71">
        <v>0.88242957141656397</v>
      </c>
      <c r="H233" s="68">
        <v>77.173913043478294</v>
      </c>
      <c r="I233" s="71">
        <v>0.83636562286372496</v>
      </c>
      <c r="J233" s="68">
        <v>56.9397993311037</v>
      </c>
      <c r="K233" s="71">
        <v>0.83801317978603695</v>
      </c>
      <c r="L233" s="68">
        <v>35.953177257525098</v>
      </c>
      <c r="M233" s="71">
        <v>0.89110143123833196</v>
      </c>
      <c r="N233" s="68">
        <v>37.688442211055303</v>
      </c>
      <c r="O233" s="71"/>
      <c r="P233" s="68"/>
      <c r="Q233" s="71"/>
      <c r="R233" s="68"/>
    </row>
    <row r="234" spans="1:18" x14ac:dyDescent="0.2">
      <c r="A234" s="72" t="s">
        <v>803</v>
      </c>
      <c r="B234" s="66" t="s">
        <v>804</v>
      </c>
      <c r="C234" s="67">
        <v>18</v>
      </c>
      <c r="D234" s="67" t="s">
        <v>343</v>
      </c>
      <c r="E234" s="71">
        <v>0.854438084073597</v>
      </c>
      <c r="F234" s="68">
        <v>72.742474916388005</v>
      </c>
      <c r="G234" s="71">
        <v>0.81405827221343297</v>
      </c>
      <c r="H234" s="68">
        <v>27.341137123745799</v>
      </c>
      <c r="I234" s="71">
        <v>0.81401296285313496</v>
      </c>
      <c r="J234" s="68">
        <v>48.913043478260903</v>
      </c>
      <c r="K234" s="71">
        <v>0.78968110122782098</v>
      </c>
      <c r="L234" s="68">
        <v>23.662207357859501</v>
      </c>
      <c r="M234" s="71">
        <v>1</v>
      </c>
      <c r="N234" s="68">
        <v>100</v>
      </c>
      <c r="O234" s="71"/>
      <c r="P234" s="68"/>
      <c r="Q234" s="71"/>
      <c r="R234" s="68"/>
    </row>
    <row r="235" spans="1:18" x14ac:dyDescent="0.2">
      <c r="A235" s="72" t="s">
        <v>805</v>
      </c>
      <c r="B235" s="66" t="s">
        <v>806</v>
      </c>
      <c r="C235" s="67">
        <v>18</v>
      </c>
      <c r="D235" s="67" t="s">
        <v>343</v>
      </c>
      <c r="E235" s="71">
        <v>0.83167661427880901</v>
      </c>
      <c r="F235" s="68">
        <v>65.133779264213999</v>
      </c>
      <c r="G235" s="71">
        <v>0.86922147421054496</v>
      </c>
      <c r="H235" s="68">
        <v>70.484949832775897</v>
      </c>
      <c r="I235" s="71">
        <v>0.79431597765520501</v>
      </c>
      <c r="J235" s="68">
        <v>40.635451505016697</v>
      </c>
      <c r="K235" s="71">
        <v>0.83429532758925196</v>
      </c>
      <c r="L235" s="68">
        <v>34.866220735786001</v>
      </c>
      <c r="M235" s="71">
        <v>0.82887367766023601</v>
      </c>
      <c r="N235" s="68">
        <v>28.4757118927973</v>
      </c>
      <c r="O235" s="71"/>
      <c r="P235" s="68"/>
      <c r="Q235" s="71"/>
      <c r="R235" s="68"/>
    </row>
    <row r="236" spans="1:18" x14ac:dyDescent="0.2">
      <c r="A236" s="72" t="s">
        <v>807</v>
      </c>
      <c r="B236" s="66" t="s">
        <v>808</v>
      </c>
      <c r="C236" s="67">
        <v>18</v>
      </c>
      <c r="D236" s="67" t="s">
        <v>343</v>
      </c>
      <c r="E236" s="71">
        <v>0.93292813160601296</v>
      </c>
      <c r="F236" s="68">
        <v>96.822742474916396</v>
      </c>
      <c r="G236" s="71">
        <v>0.92245937628257602</v>
      </c>
      <c r="H236" s="68">
        <v>90.802675585284305</v>
      </c>
      <c r="I236" s="71">
        <v>0.927815724141138</v>
      </c>
      <c r="J236" s="68">
        <v>90.635451505016704</v>
      </c>
      <c r="K236" s="71">
        <v>0.88143742600033903</v>
      </c>
      <c r="L236" s="68">
        <v>54.933110367893001</v>
      </c>
      <c r="M236" s="71">
        <v>1</v>
      </c>
      <c r="N236" s="68">
        <v>100</v>
      </c>
      <c r="O236" s="71"/>
      <c r="P236" s="68"/>
      <c r="Q236" s="71"/>
      <c r="R236" s="68"/>
    </row>
    <row r="237" spans="1:18" x14ac:dyDescent="0.2">
      <c r="A237" s="72" t="s">
        <v>809</v>
      </c>
      <c r="B237" s="66" t="s">
        <v>810</v>
      </c>
      <c r="C237" s="67">
        <v>18</v>
      </c>
      <c r="D237" s="67" t="s">
        <v>343</v>
      </c>
      <c r="E237" s="71">
        <v>0.885996285630823</v>
      </c>
      <c r="F237" s="68">
        <v>81.187290969899706</v>
      </c>
      <c r="G237" s="71">
        <v>0.86868214748702099</v>
      </c>
      <c r="H237" s="68">
        <v>69.899665551839504</v>
      </c>
      <c r="I237" s="71">
        <v>0.87499490389927304</v>
      </c>
      <c r="J237" s="68">
        <v>69.816053511705704</v>
      </c>
      <c r="K237" s="71">
        <v>0.80030809113699897</v>
      </c>
      <c r="L237" s="68">
        <v>25.585284280936499</v>
      </c>
      <c r="M237" s="71">
        <v>1</v>
      </c>
      <c r="N237" s="68">
        <v>100</v>
      </c>
      <c r="O237" s="71"/>
      <c r="P237" s="68"/>
      <c r="Q237" s="71"/>
      <c r="R237" s="68"/>
    </row>
    <row r="238" spans="1:18" x14ac:dyDescent="0.2">
      <c r="A238" s="72" t="s">
        <v>811</v>
      </c>
      <c r="B238" s="66" t="s">
        <v>812</v>
      </c>
      <c r="C238" s="67">
        <v>18</v>
      </c>
      <c r="D238" s="67" t="s">
        <v>343</v>
      </c>
      <c r="E238" s="71">
        <v>0.80733887072546695</v>
      </c>
      <c r="F238" s="68">
        <v>54.598662207357897</v>
      </c>
      <c r="G238" s="71">
        <v>0.89575102821590202</v>
      </c>
      <c r="H238" s="68">
        <v>82.692307692307693</v>
      </c>
      <c r="I238" s="71">
        <v>0.86697541801796996</v>
      </c>
      <c r="J238" s="68">
        <v>67.391304347826093</v>
      </c>
      <c r="K238" s="71">
        <v>0.89749881493461203</v>
      </c>
      <c r="L238" s="68">
        <v>62.792642140468203</v>
      </c>
      <c r="M238" s="71">
        <v>0.89110143123833196</v>
      </c>
      <c r="N238" s="68">
        <v>37.688442211055303</v>
      </c>
      <c r="O238" s="71">
        <v>0.485367661220521</v>
      </c>
      <c r="P238" s="68">
        <v>62.885326757089999</v>
      </c>
      <c r="Q238" s="71"/>
      <c r="R238" s="68"/>
    </row>
    <row r="239" spans="1:18" x14ac:dyDescent="0.2">
      <c r="A239" s="72" t="s">
        <v>813</v>
      </c>
      <c r="B239" s="66" t="s">
        <v>814</v>
      </c>
      <c r="C239" s="67">
        <v>18</v>
      </c>
      <c r="D239" s="67" t="s">
        <v>343</v>
      </c>
      <c r="E239" s="71">
        <v>0.74458779161184196</v>
      </c>
      <c r="F239" s="68">
        <v>32.274247491638803</v>
      </c>
      <c r="G239" s="71">
        <v>0.89010285726695604</v>
      </c>
      <c r="H239" s="68">
        <v>80.100334448160496</v>
      </c>
      <c r="I239" s="71">
        <v>0.832379539605693</v>
      </c>
      <c r="J239" s="68">
        <v>55.100334448160503</v>
      </c>
      <c r="K239" s="71">
        <v>0.92481712053924703</v>
      </c>
      <c r="L239" s="68">
        <v>76.4214046822743</v>
      </c>
      <c r="M239" s="71">
        <v>0.33105164903547002</v>
      </c>
      <c r="N239" s="68">
        <v>4.4388609715242904</v>
      </c>
      <c r="O239" s="71"/>
      <c r="P239" s="68"/>
      <c r="Q239" s="71"/>
      <c r="R239" s="68"/>
    </row>
    <row r="240" spans="1:18" x14ac:dyDescent="0.2">
      <c r="A240" s="72" t="s">
        <v>815</v>
      </c>
      <c r="B240" s="66" t="s">
        <v>816</v>
      </c>
      <c r="C240" s="67">
        <v>18</v>
      </c>
      <c r="D240" s="67" t="s">
        <v>343</v>
      </c>
      <c r="E240" s="71">
        <v>0.91735642833797904</v>
      </c>
      <c r="F240" s="68">
        <v>92.224080267558506</v>
      </c>
      <c r="G240" s="71">
        <v>0.86381505115436696</v>
      </c>
      <c r="H240" s="68">
        <v>66.806020066889602</v>
      </c>
      <c r="I240" s="71">
        <v>0.92366039468043803</v>
      </c>
      <c r="J240" s="68">
        <v>88.963210702341101</v>
      </c>
      <c r="K240" s="71">
        <v>0.89750720591163302</v>
      </c>
      <c r="L240" s="68">
        <v>62.876254180601997</v>
      </c>
      <c r="M240" s="71">
        <v>0.98444306160547601</v>
      </c>
      <c r="N240" s="68">
        <v>61.641541038526</v>
      </c>
      <c r="O240" s="71"/>
      <c r="P240" s="68"/>
      <c r="Q240" s="71"/>
      <c r="R240" s="68"/>
    </row>
    <row r="241" spans="1:18" x14ac:dyDescent="0.2">
      <c r="A241" s="72" t="s">
        <v>817</v>
      </c>
      <c r="B241" s="66" t="s">
        <v>817</v>
      </c>
      <c r="C241" s="67">
        <v>18</v>
      </c>
      <c r="D241" s="67" t="s">
        <v>343</v>
      </c>
      <c r="E241" s="71">
        <v>0.96980512287641696</v>
      </c>
      <c r="F241" s="68">
        <v>99.414715719063494</v>
      </c>
      <c r="G241" s="71">
        <v>0.88174075341327995</v>
      </c>
      <c r="H241" s="68">
        <v>76.755852842809404</v>
      </c>
      <c r="I241" s="71">
        <v>0.99747973809238599</v>
      </c>
      <c r="J241" s="68">
        <v>99.749163879598697</v>
      </c>
      <c r="K241" s="71">
        <v>1</v>
      </c>
      <c r="L241" s="68">
        <v>100</v>
      </c>
      <c r="M241" s="71">
        <v>1</v>
      </c>
      <c r="N241" s="68">
        <v>100</v>
      </c>
      <c r="O241" s="71"/>
      <c r="P241" s="68"/>
      <c r="Q241" s="71"/>
      <c r="R241" s="68"/>
    </row>
    <row r="242" spans="1:18" x14ac:dyDescent="0.2">
      <c r="A242" s="72" t="s">
        <v>818</v>
      </c>
      <c r="B242" s="66" t="s">
        <v>819</v>
      </c>
      <c r="C242" s="67">
        <v>18</v>
      </c>
      <c r="D242" s="67" t="s">
        <v>343</v>
      </c>
      <c r="E242" s="71">
        <v>0.803578309264112</v>
      </c>
      <c r="F242" s="68">
        <v>53.093645484949803</v>
      </c>
      <c r="G242" s="71">
        <v>0.89746232526501402</v>
      </c>
      <c r="H242" s="68">
        <v>83.695652173913004</v>
      </c>
      <c r="I242" s="71">
        <v>0.97324098058887898</v>
      </c>
      <c r="J242" s="68">
        <v>97.909698996655493</v>
      </c>
      <c r="K242" s="71">
        <v>0.92475618631769496</v>
      </c>
      <c r="L242" s="68">
        <v>76.337792642140499</v>
      </c>
      <c r="M242" s="71">
        <v>0.96888612321095302</v>
      </c>
      <c r="N242" s="68">
        <v>55.192629815745399</v>
      </c>
      <c r="O242" s="71">
        <v>0.25354593093802102</v>
      </c>
      <c r="P242" s="68">
        <v>20.098643649814999</v>
      </c>
      <c r="Q242" s="71"/>
      <c r="R242" s="68"/>
    </row>
    <row r="243" spans="1:18" x14ac:dyDescent="0.2">
      <c r="A243" s="72" t="s">
        <v>820</v>
      </c>
      <c r="B243" s="66" t="s">
        <v>821</v>
      </c>
      <c r="C243" s="67">
        <v>18</v>
      </c>
      <c r="D243" s="67" t="s">
        <v>343</v>
      </c>
      <c r="E243" s="71">
        <v>0.79087942458074001</v>
      </c>
      <c r="F243" s="68">
        <v>47.993311036789301</v>
      </c>
      <c r="G243" s="71">
        <v>0.81494656230516704</v>
      </c>
      <c r="H243" s="68">
        <v>28.260869565217401</v>
      </c>
      <c r="I243" s="71">
        <v>0.92115768603248405</v>
      </c>
      <c r="J243" s="68">
        <v>87.5418060200669</v>
      </c>
      <c r="K243" s="71">
        <v>0.97561258717249599</v>
      </c>
      <c r="L243" s="68">
        <v>94.899665551839504</v>
      </c>
      <c r="M243" s="71">
        <v>0.95332918481642803</v>
      </c>
      <c r="N243" s="68">
        <v>51.088777219430497</v>
      </c>
      <c r="O243" s="71">
        <v>0.28935110257712399</v>
      </c>
      <c r="P243" s="68">
        <v>27.0036991368681</v>
      </c>
      <c r="Q243" s="71"/>
      <c r="R243" s="68"/>
    </row>
    <row r="244" spans="1:18" x14ac:dyDescent="0.2">
      <c r="A244" s="72" t="s">
        <v>777</v>
      </c>
      <c r="B244" s="66" t="s">
        <v>822</v>
      </c>
      <c r="C244" s="67">
        <v>18</v>
      </c>
      <c r="D244" s="67" t="s">
        <v>343</v>
      </c>
      <c r="E244" s="71">
        <v>0.76718891202417705</v>
      </c>
      <c r="F244" s="68">
        <v>39.882943143812703</v>
      </c>
      <c r="G244" s="71">
        <v>0.69268205874817002</v>
      </c>
      <c r="H244" s="68">
        <v>8.3612040133779306</v>
      </c>
      <c r="I244" s="71">
        <v>0.86439693926941696</v>
      </c>
      <c r="J244" s="68">
        <v>66.555183946488299</v>
      </c>
      <c r="K244" s="71">
        <v>0.95152413961111104</v>
      </c>
      <c r="L244" s="68">
        <v>88.628762541805997</v>
      </c>
      <c r="M244" s="71">
        <v>0.98444306160547601</v>
      </c>
      <c r="N244" s="68">
        <v>61.641541038526</v>
      </c>
      <c r="O244" s="71">
        <v>0.34289836088671</v>
      </c>
      <c r="P244" s="68">
        <v>36.868064118372402</v>
      </c>
      <c r="Q244" s="71"/>
      <c r="R244" s="68"/>
    </row>
    <row r="245" spans="1:18" x14ac:dyDescent="0.2">
      <c r="A245" s="72" t="s">
        <v>823</v>
      </c>
      <c r="B245" s="66" t="s">
        <v>824</v>
      </c>
      <c r="C245" s="67">
        <v>18</v>
      </c>
      <c r="D245" s="67" t="s">
        <v>343</v>
      </c>
      <c r="E245" s="71">
        <v>0.93109825710352301</v>
      </c>
      <c r="F245" s="68">
        <v>96.571906354515093</v>
      </c>
      <c r="G245" s="71">
        <v>0.83373786021884799</v>
      </c>
      <c r="H245" s="68">
        <v>43.143812709030101</v>
      </c>
      <c r="I245" s="71">
        <v>0.93425614072269003</v>
      </c>
      <c r="J245" s="68">
        <v>92.056856187291004</v>
      </c>
      <c r="K245" s="71">
        <v>0.95639902747255601</v>
      </c>
      <c r="L245" s="68">
        <v>89.966555183946497</v>
      </c>
      <c r="M245" s="71">
        <v>1</v>
      </c>
      <c r="N245" s="68">
        <v>100</v>
      </c>
      <c r="O245" s="71"/>
      <c r="P245" s="68"/>
      <c r="Q245" s="71"/>
      <c r="R245" s="68"/>
    </row>
    <row r="246" spans="1:18" x14ac:dyDescent="0.2">
      <c r="A246" s="72" t="s">
        <v>825</v>
      </c>
      <c r="B246" s="66" t="s">
        <v>826</v>
      </c>
      <c r="C246" s="67">
        <v>18</v>
      </c>
      <c r="D246" s="67" t="s">
        <v>343</v>
      </c>
      <c r="E246" s="71">
        <v>0.81610228749782598</v>
      </c>
      <c r="F246" s="68">
        <v>58.026755852842797</v>
      </c>
      <c r="G246" s="71">
        <v>0.849355218421458</v>
      </c>
      <c r="H246" s="68">
        <v>55.936454849498297</v>
      </c>
      <c r="I246" s="71">
        <v>0.93855130273028697</v>
      </c>
      <c r="J246" s="68">
        <v>93.311036789297702</v>
      </c>
      <c r="K246" s="71">
        <v>0.96515842138927299</v>
      </c>
      <c r="L246" s="68">
        <v>92.809364548494997</v>
      </c>
      <c r="M246" s="71">
        <v>1</v>
      </c>
      <c r="N246" s="68">
        <v>100</v>
      </c>
      <c r="O246" s="71">
        <v>0.32744649494811401</v>
      </c>
      <c r="P246" s="68">
        <v>33.1689272503083</v>
      </c>
      <c r="Q246" s="71"/>
      <c r="R246" s="68"/>
    </row>
    <row r="247" spans="1:18" x14ac:dyDescent="0.2">
      <c r="A247" s="72" t="s">
        <v>532</v>
      </c>
      <c r="B247" s="66" t="s">
        <v>827</v>
      </c>
      <c r="C247" s="67">
        <v>18</v>
      </c>
      <c r="D247" s="67" t="s">
        <v>343</v>
      </c>
      <c r="E247" s="71">
        <v>0.83902332047830797</v>
      </c>
      <c r="F247" s="68">
        <v>67.892976588628798</v>
      </c>
      <c r="G247" s="71">
        <v>0.86852722841978802</v>
      </c>
      <c r="H247" s="68">
        <v>69.816053511705704</v>
      </c>
      <c r="I247" s="71">
        <v>0.88467958643196398</v>
      </c>
      <c r="J247" s="68">
        <v>74.247491638796006</v>
      </c>
      <c r="K247" s="71">
        <v>0.96940593262358898</v>
      </c>
      <c r="L247" s="68">
        <v>93.394648829431404</v>
      </c>
      <c r="M247" s="71">
        <v>1</v>
      </c>
      <c r="N247" s="68">
        <v>100</v>
      </c>
      <c r="O247" s="71">
        <v>0.472503854916201</v>
      </c>
      <c r="P247" s="68">
        <v>60.5425400739827</v>
      </c>
      <c r="Q247" s="71"/>
      <c r="R247" s="68"/>
    </row>
    <row r="248" spans="1:18" x14ac:dyDescent="0.2">
      <c r="A248" s="72" t="s">
        <v>828</v>
      </c>
      <c r="B248" s="66" t="s">
        <v>829</v>
      </c>
      <c r="C248" s="67">
        <v>18</v>
      </c>
      <c r="D248" s="67" t="s">
        <v>343</v>
      </c>
      <c r="E248" s="71">
        <v>0.78534228083425495</v>
      </c>
      <c r="F248" s="68">
        <v>46.321070234113698</v>
      </c>
      <c r="G248" s="71">
        <v>0.88639796229155998</v>
      </c>
      <c r="H248" s="68">
        <v>78.846153846153797</v>
      </c>
      <c r="I248" s="71">
        <v>0.91496778788104405</v>
      </c>
      <c r="J248" s="68">
        <v>85.702341137123796</v>
      </c>
      <c r="K248" s="71">
        <v>0.86704725170388497</v>
      </c>
      <c r="L248" s="68">
        <v>47.575250836120397</v>
      </c>
      <c r="M248" s="71">
        <v>0.96888612321095302</v>
      </c>
      <c r="N248" s="68">
        <v>55.192629815745399</v>
      </c>
      <c r="O248" s="71">
        <v>0.28941227908383399</v>
      </c>
      <c r="P248" s="68">
        <v>27.1270036991369</v>
      </c>
      <c r="Q248" s="71"/>
      <c r="R248" s="68"/>
    </row>
    <row r="249" spans="1:18" x14ac:dyDescent="0.2">
      <c r="A249" s="72" t="s">
        <v>830</v>
      </c>
      <c r="B249" s="66" t="s">
        <v>831</v>
      </c>
      <c r="C249" s="67">
        <v>18</v>
      </c>
      <c r="D249" s="67" t="s">
        <v>343</v>
      </c>
      <c r="E249" s="71">
        <v>0.85246943612697801</v>
      </c>
      <c r="F249" s="68">
        <v>72.157190635451499</v>
      </c>
      <c r="G249" s="71">
        <v>0.86847679961579505</v>
      </c>
      <c r="H249" s="68">
        <v>69.648829431438102</v>
      </c>
      <c r="I249" s="71">
        <v>0.93085848739245902</v>
      </c>
      <c r="J249" s="68">
        <v>91.555183946488299</v>
      </c>
      <c r="K249" s="71">
        <v>0.97354119293208896</v>
      </c>
      <c r="L249" s="68">
        <v>94.314381270902999</v>
      </c>
      <c r="M249" s="71">
        <v>1</v>
      </c>
      <c r="N249" s="68">
        <v>100</v>
      </c>
      <c r="O249" s="71">
        <v>0.48947070069454701</v>
      </c>
      <c r="P249" s="68">
        <v>63.871763255240403</v>
      </c>
      <c r="Q249" s="71"/>
      <c r="R249" s="68"/>
    </row>
    <row r="250" spans="1:18" x14ac:dyDescent="0.2">
      <c r="A250" s="72" t="s">
        <v>832</v>
      </c>
      <c r="B250" s="66" t="s">
        <v>833</v>
      </c>
      <c r="C250" s="67">
        <v>18</v>
      </c>
      <c r="D250" s="67" t="s">
        <v>343</v>
      </c>
      <c r="E250" s="71">
        <v>0.92863269491516398</v>
      </c>
      <c r="F250" s="68">
        <v>95.903010033444801</v>
      </c>
      <c r="G250" s="71">
        <v>0.79562747703273995</v>
      </c>
      <c r="H250" s="68">
        <v>20.735785953177299</v>
      </c>
      <c r="I250" s="71">
        <v>0.94207765089747397</v>
      </c>
      <c r="J250" s="68">
        <v>93.979933110367895</v>
      </c>
      <c r="K250" s="71">
        <v>0.97682565173044</v>
      </c>
      <c r="L250" s="68">
        <v>95.234113712374594</v>
      </c>
      <c r="M250" s="71">
        <v>1</v>
      </c>
      <c r="N250" s="68">
        <v>100</v>
      </c>
      <c r="O250" s="71"/>
      <c r="P250" s="68"/>
      <c r="Q250" s="71"/>
      <c r="R250" s="68"/>
    </row>
    <row r="251" spans="1:18" x14ac:dyDescent="0.2">
      <c r="A251" s="72" t="s">
        <v>834</v>
      </c>
      <c r="B251" s="66" t="s">
        <v>835</v>
      </c>
      <c r="C251" s="67">
        <v>18</v>
      </c>
      <c r="D251" s="67" t="s">
        <v>343</v>
      </c>
      <c r="E251" s="71">
        <v>0.76230702710626896</v>
      </c>
      <c r="F251" s="68">
        <v>38.545150501672197</v>
      </c>
      <c r="G251" s="71">
        <v>0.79805878723587897</v>
      </c>
      <c r="H251" s="68">
        <v>21.404682274247499</v>
      </c>
      <c r="I251" s="71">
        <v>0.89121995284566002</v>
      </c>
      <c r="J251" s="68">
        <v>77.006688963210706</v>
      </c>
      <c r="K251" s="71">
        <v>0.83795418757190698</v>
      </c>
      <c r="L251" s="68">
        <v>35.785953177257497</v>
      </c>
      <c r="M251" s="71">
        <v>0.96888612321095302</v>
      </c>
      <c r="N251" s="68">
        <v>55.192629815745399</v>
      </c>
      <c r="O251" s="71">
        <v>0.31541608466694898</v>
      </c>
      <c r="P251" s="68">
        <v>31.072749691738601</v>
      </c>
      <c r="Q251" s="71"/>
      <c r="R251" s="68"/>
    </row>
    <row r="252" spans="1:18" x14ac:dyDescent="0.2">
      <c r="A252" s="72" t="s">
        <v>836</v>
      </c>
      <c r="B252" s="66" t="s">
        <v>837</v>
      </c>
      <c r="C252" s="67">
        <v>18</v>
      </c>
      <c r="D252" s="67" t="s">
        <v>343</v>
      </c>
      <c r="E252" s="71">
        <v>0.77875029594831402</v>
      </c>
      <c r="F252" s="68">
        <v>43.561872909698998</v>
      </c>
      <c r="G252" s="71">
        <v>0.84452700666930103</v>
      </c>
      <c r="H252" s="68">
        <v>52.424749163879603</v>
      </c>
      <c r="I252" s="71">
        <v>0.79427028409595002</v>
      </c>
      <c r="J252" s="68">
        <v>40.551839464882903</v>
      </c>
      <c r="K252" s="71">
        <v>0.86304139054797402</v>
      </c>
      <c r="L252" s="68">
        <v>45.735785953177299</v>
      </c>
      <c r="M252" s="71">
        <v>1</v>
      </c>
      <c r="N252" s="68">
        <v>100</v>
      </c>
      <c r="O252" s="71">
        <v>0.39191279842834698</v>
      </c>
      <c r="P252" s="68">
        <v>45.006165228113403</v>
      </c>
      <c r="Q252" s="71"/>
      <c r="R252" s="68"/>
    </row>
    <row r="253" spans="1:18" x14ac:dyDescent="0.2">
      <c r="A253" s="72" t="s">
        <v>838</v>
      </c>
      <c r="B253" s="66" t="s">
        <v>839</v>
      </c>
      <c r="C253" s="67">
        <v>18</v>
      </c>
      <c r="D253" s="67" t="s">
        <v>343</v>
      </c>
      <c r="E253" s="71">
        <v>0.84159010977281701</v>
      </c>
      <c r="F253" s="68">
        <v>69.147157190635497</v>
      </c>
      <c r="G253" s="71">
        <v>0.86021154765340102</v>
      </c>
      <c r="H253" s="68">
        <v>64.046822742474902</v>
      </c>
      <c r="I253" s="71">
        <v>0.89813772202109399</v>
      </c>
      <c r="J253" s="68">
        <v>79.515050167224103</v>
      </c>
      <c r="K253" s="71">
        <v>0.89468889238601002</v>
      </c>
      <c r="L253" s="68">
        <v>61.204013377926401</v>
      </c>
      <c r="M253" s="71">
        <v>1</v>
      </c>
      <c r="N253" s="68">
        <v>100</v>
      </c>
      <c r="O253" s="71">
        <v>0.55491238680357802</v>
      </c>
      <c r="P253" s="68">
        <v>74.599260172626401</v>
      </c>
      <c r="Q253" s="71"/>
      <c r="R253" s="68"/>
    </row>
    <row r="254" spans="1:18" x14ac:dyDescent="0.2">
      <c r="A254" s="72" t="s">
        <v>840</v>
      </c>
      <c r="B254" s="66" t="s">
        <v>841</v>
      </c>
      <c r="C254" s="67">
        <v>18</v>
      </c>
      <c r="D254" s="67" t="s">
        <v>343</v>
      </c>
      <c r="E254" s="71">
        <v>0.76933842044628598</v>
      </c>
      <c r="F254" s="68">
        <v>40.719063545150497</v>
      </c>
      <c r="G254" s="71">
        <v>0.83089713553873301</v>
      </c>
      <c r="H254" s="68">
        <v>41.053511705685601</v>
      </c>
      <c r="I254" s="71">
        <v>0.79319820450860001</v>
      </c>
      <c r="J254" s="68">
        <v>39.966555183946497</v>
      </c>
      <c r="K254" s="71">
        <v>0.85942783147907897</v>
      </c>
      <c r="L254" s="68">
        <v>45.066889632106999</v>
      </c>
      <c r="M254" s="71">
        <v>0.98444306160547601</v>
      </c>
      <c r="N254" s="68">
        <v>61.641541038526</v>
      </c>
      <c r="O254" s="71">
        <v>0.37872586909953998</v>
      </c>
      <c r="P254" s="68">
        <v>43.279901356350202</v>
      </c>
      <c r="Q254" s="71"/>
      <c r="R254" s="68"/>
    </row>
    <row r="255" spans="1:18" x14ac:dyDescent="0.2">
      <c r="A255" s="72" t="s">
        <v>842</v>
      </c>
      <c r="B255" s="66" t="s">
        <v>843</v>
      </c>
      <c r="C255" s="67">
        <v>18</v>
      </c>
      <c r="D255" s="67" t="s">
        <v>343</v>
      </c>
      <c r="E255" s="71">
        <v>0.89881073988925098</v>
      </c>
      <c r="F255" s="68">
        <v>85.869565217391298</v>
      </c>
      <c r="G255" s="71">
        <v>0.841395679812731</v>
      </c>
      <c r="H255" s="68">
        <v>49.916387959866199</v>
      </c>
      <c r="I255" s="71">
        <v>0.91875070215571097</v>
      </c>
      <c r="J255" s="68">
        <v>87.040133779264195</v>
      </c>
      <c r="K255" s="71">
        <v>0.97394306848316903</v>
      </c>
      <c r="L255" s="68">
        <v>94.565217391304301</v>
      </c>
      <c r="M255" s="71">
        <v>1</v>
      </c>
      <c r="N255" s="68">
        <v>100</v>
      </c>
      <c r="O255" s="71">
        <v>0.75996424899464599</v>
      </c>
      <c r="P255" s="68">
        <v>93.711467324290993</v>
      </c>
      <c r="Q255" s="71"/>
      <c r="R255" s="68"/>
    </row>
    <row r="256" spans="1:18" x14ac:dyDescent="0.2">
      <c r="A256" s="72" t="s">
        <v>844</v>
      </c>
      <c r="B256" s="66" t="s">
        <v>845</v>
      </c>
      <c r="C256" s="67">
        <v>18</v>
      </c>
      <c r="D256" s="67" t="s">
        <v>343</v>
      </c>
      <c r="E256" s="71">
        <v>0.82542186957179198</v>
      </c>
      <c r="F256" s="68">
        <v>62.374581939799299</v>
      </c>
      <c r="G256" s="71">
        <v>0.86034635931978398</v>
      </c>
      <c r="H256" s="68">
        <v>64.297658862876204</v>
      </c>
      <c r="I256" s="71">
        <v>0.90373063479687199</v>
      </c>
      <c r="J256" s="68">
        <v>81.438127090300995</v>
      </c>
      <c r="K256" s="71">
        <v>0.89977961376347304</v>
      </c>
      <c r="L256" s="68">
        <v>64.464882943143806</v>
      </c>
      <c r="M256" s="71">
        <v>0.95332918481642803</v>
      </c>
      <c r="N256" s="68">
        <v>51.088777219430497</v>
      </c>
      <c r="O256" s="71">
        <v>0.50992355516239996</v>
      </c>
      <c r="P256" s="68">
        <v>68.310727496917394</v>
      </c>
      <c r="Q256" s="71"/>
      <c r="R256" s="68"/>
    </row>
    <row r="257" spans="1:18" x14ac:dyDescent="0.2">
      <c r="A257" s="72" t="s">
        <v>846</v>
      </c>
      <c r="B257" s="66" t="s">
        <v>847</v>
      </c>
      <c r="C257" s="67">
        <v>18</v>
      </c>
      <c r="D257" s="67" t="s">
        <v>343</v>
      </c>
      <c r="E257" s="71">
        <v>0.694963201572947</v>
      </c>
      <c r="F257" s="68">
        <v>18.0602006688963</v>
      </c>
      <c r="G257" s="71">
        <v>0.80688933717894096</v>
      </c>
      <c r="H257" s="68">
        <v>23.9966555183947</v>
      </c>
      <c r="I257" s="71">
        <v>0.76688965886647298</v>
      </c>
      <c r="J257" s="68">
        <v>31.438127090300998</v>
      </c>
      <c r="K257" s="71">
        <v>0.81605159064993305</v>
      </c>
      <c r="L257" s="68">
        <v>29.765886287625399</v>
      </c>
      <c r="M257" s="71">
        <v>0.81331673926571202</v>
      </c>
      <c r="N257" s="68">
        <v>27.0519262981575</v>
      </c>
      <c r="O257" s="71">
        <v>0.27166868190367499</v>
      </c>
      <c r="P257" s="68">
        <v>23.921085080148</v>
      </c>
      <c r="Q257" s="71"/>
      <c r="R257" s="68"/>
    </row>
    <row r="258" spans="1:18" x14ac:dyDescent="0.2">
      <c r="A258" s="72" t="s">
        <v>848</v>
      </c>
      <c r="B258" s="66" t="s">
        <v>849</v>
      </c>
      <c r="C258" s="67">
        <v>18</v>
      </c>
      <c r="D258" s="67" t="s">
        <v>343</v>
      </c>
      <c r="E258" s="71">
        <v>0.55746745480032101</v>
      </c>
      <c r="F258" s="68">
        <v>5.51839464882943</v>
      </c>
      <c r="G258" s="71">
        <v>0.78873191969045597</v>
      </c>
      <c r="H258" s="68">
        <v>19.314381270902999</v>
      </c>
      <c r="I258" s="71">
        <v>0.65603719707836505</v>
      </c>
      <c r="J258" s="68">
        <v>11.1204013377926</v>
      </c>
      <c r="K258" s="71">
        <v>0.59389232374232803</v>
      </c>
      <c r="L258" s="68">
        <v>4.5150501672240804</v>
      </c>
      <c r="M258" s="71">
        <v>0.59551960174237695</v>
      </c>
      <c r="N258" s="68">
        <v>10.636515912897799</v>
      </c>
      <c r="O258" s="71">
        <v>0.15315623174807999</v>
      </c>
      <c r="P258" s="68">
        <v>9.0012330456226906</v>
      </c>
      <c r="Q258" s="71"/>
      <c r="R258" s="68"/>
    </row>
    <row r="259" spans="1:18" x14ac:dyDescent="0.2">
      <c r="A259" s="72" t="s">
        <v>850</v>
      </c>
      <c r="B259" s="66" t="s">
        <v>851</v>
      </c>
      <c r="C259" s="67">
        <v>18</v>
      </c>
      <c r="D259" s="67" t="s">
        <v>343</v>
      </c>
      <c r="E259" s="71">
        <v>0.89096181434863597</v>
      </c>
      <c r="F259" s="68">
        <v>83.444816053511701</v>
      </c>
      <c r="G259" s="71">
        <v>0.81034507495768104</v>
      </c>
      <c r="H259" s="68">
        <v>25.585284280936499</v>
      </c>
      <c r="I259" s="71">
        <v>0.873360904907308</v>
      </c>
      <c r="J259" s="68">
        <v>68.896321070234094</v>
      </c>
      <c r="K259" s="71">
        <v>0.84975688848291697</v>
      </c>
      <c r="L259" s="68">
        <v>40.133779264213999</v>
      </c>
      <c r="M259" s="71">
        <v>0.95332918481642803</v>
      </c>
      <c r="N259" s="68">
        <v>51.088777219430497</v>
      </c>
      <c r="O259" s="71">
        <v>0.96801701857884803</v>
      </c>
      <c r="P259" s="68">
        <v>99.136868064118403</v>
      </c>
      <c r="Q259" s="71"/>
      <c r="R259" s="68"/>
    </row>
    <row r="260" spans="1:18" x14ac:dyDescent="0.2">
      <c r="A260" s="72" t="s">
        <v>852</v>
      </c>
      <c r="B260" s="66" t="s">
        <v>853</v>
      </c>
      <c r="C260" s="67">
        <v>18</v>
      </c>
      <c r="D260" s="67" t="s">
        <v>343</v>
      </c>
      <c r="E260" s="71">
        <v>0.87087128217570897</v>
      </c>
      <c r="F260" s="68">
        <v>76.4214046822743</v>
      </c>
      <c r="G260" s="71">
        <v>0.80097671096376299</v>
      </c>
      <c r="H260" s="68">
        <v>22.408026755852799</v>
      </c>
      <c r="I260" s="71">
        <v>0.94486372232762705</v>
      </c>
      <c r="J260" s="68">
        <v>94.4816053511706</v>
      </c>
      <c r="K260" s="71">
        <v>0.84991515400879603</v>
      </c>
      <c r="L260" s="68">
        <v>40.468227424749202</v>
      </c>
      <c r="M260" s="71">
        <v>1</v>
      </c>
      <c r="N260" s="68">
        <v>100</v>
      </c>
      <c r="O260" s="71">
        <v>0.75860082357836001</v>
      </c>
      <c r="P260" s="68">
        <v>93.588162762022193</v>
      </c>
      <c r="Q260" s="71"/>
      <c r="R260" s="68"/>
    </row>
    <row r="261" spans="1:18" x14ac:dyDescent="0.2">
      <c r="A261" s="72" t="s">
        <v>854</v>
      </c>
      <c r="B261" s="66" t="s">
        <v>855</v>
      </c>
      <c r="C261" s="67">
        <v>18</v>
      </c>
      <c r="D261" s="67" t="s">
        <v>343</v>
      </c>
      <c r="E261" s="71">
        <v>0.87229613351254798</v>
      </c>
      <c r="F261" s="68">
        <v>76.923076923076906</v>
      </c>
      <c r="G261" s="71">
        <v>0.83540730807713204</v>
      </c>
      <c r="H261" s="68">
        <v>45.317725752508402</v>
      </c>
      <c r="I261" s="71">
        <v>0.86729847349303602</v>
      </c>
      <c r="J261" s="68">
        <v>67.558528428093595</v>
      </c>
      <c r="K261" s="71">
        <v>0.85127601170362499</v>
      </c>
      <c r="L261" s="68">
        <v>41.220735785953202</v>
      </c>
      <c r="M261" s="71">
        <v>1</v>
      </c>
      <c r="N261" s="68">
        <v>100</v>
      </c>
      <c r="O261" s="71">
        <v>0.80749887428894696</v>
      </c>
      <c r="P261" s="68">
        <v>95.6843403205919</v>
      </c>
      <c r="Q261" s="71"/>
      <c r="R261" s="68"/>
    </row>
    <row r="262" spans="1:18" x14ac:dyDescent="0.2">
      <c r="A262" s="72" t="s">
        <v>856</v>
      </c>
      <c r="B262" s="66" t="s">
        <v>857</v>
      </c>
      <c r="C262" s="67">
        <v>18</v>
      </c>
      <c r="D262" s="67" t="s">
        <v>343</v>
      </c>
      <c r="E262" s="71">
        <v>0.81410195364444804</v>
      </c>
      <c r="F262" s="68">
        <v>57.107023411371202</v>
      </c>
      <c r="G262" s="71">
        <v>0.84659307911846604</v>
      </c>
      <c r="H262" s="68">
        <v>53.846153846153797</v>
      </c>
      <c r="I262" s="71">
        <v>0.87968112973486101</v>
      </c>
      <c r="J262" s="68">
        <v>72.157190635451499</v>
      </c>
      <c r="K262" s="71">
        <v>0.76561389942909497</v>
      </c>
      <c r="L262" s="68">
        <v>19.732441471571899</v>
      </c>
      <c r="M262" s="71">
        <v>1</v>
      </c>
      <c r="N262" s="68">
        <v>100</v>
      </c>
      <c r="O262" s="71">
        <v>0.57862165993981995</v>
      </c>
      <c r="P262" s="68">
        <v>78.421701602959303</v>
      </c>
      <c r="Q262" s="71"/>
      <c r="R262" s="68"/>
    </row>
    <row r="263" spans="1:18" x14ac:dyDescent="0.2">
      <c r="A263" s="72" t="s">
        <v>727</v>
      </c>
      <c r="B263" s="66" t="s">
        <v>858</v>
      </c>
      <c r="C263" s="67">
        <v>18</v>
      </c>
      <c r="D263" s="67" t="s">
        <v>343</v>
      </c>
      <c r="E263" s="71">
        <v>0.91724590627579705</v>
      </c>
      <c r="F263" s="68">
        <v>92.056856187291004</v>
      </c>
      <c r="G263" s="71">
        <v>0.85837324980513596</v>
      </c>
      <c r="H263" s="68">
        <v>62.4581939799331</v>
      </c>
      <c r="I263" s="71">
        <v>0.86356608832887105</v>
      </c>
      <c r="J263" s="68">
        <v>65.969899665551793</v>
      </c>
      <c r="K263" s="71">
        <v>0.94704428696917997</v>
      </c>
      <c r="L263" s="68">
        <v>87.207357859531797</v>
      </c>
      <c r="M263" s="71">
        <v>1</v>
      </c>
      <c r="N263" s="68">
        <v>100</v>
      </c>
      <c r="O263" s="71"/>
      <c r="P263" s="68"/>
      <c r="Q263" s="71"/>
      <c r="R263" s="68"/>
    </row>
    <row r="264" spans="1:18" x14ac:dyDescent="0.2">
      <c r="A264" s="72" t="s">
        <v>859</v>
      </c>
      <c r="B264" s="66" t="s">
        <v>860</v>
      </c>
      <c r="C264" s="67">
        <v>18</v>
      </c>
      <c r="D264" s="67" t="s">
        <v>343</v>
      </c>
      <c r="E264" s="71">
        <v>0.76433205914139402</v>
      </c>
      <c r="F264" s="68">
        <v>39.381270903009998</v>
      </c>
      <c r="G264" s="71">
        <v>0.86757450166360195</v>
      </c>
      <c r="H264" s="68">
        <v>68.561872909699005</v>
      </c>
      <c r="I264" s="71">
        <v>0.87595871539883696</v>
      </c>
      <c r="J264" s="68">
        <v>70.234113712374594</v>
      </c>
      <c r="K264" s="71">
        <v>0.61190693496878501</v>
      </c>
      <c r="L264" s="68">
        <v>5.2675585284280899</v>
      </c>
      <c r="M264" s="71">
        <v>1</v>
      </c>
      <c r="N264" s="68">
        <v>100</v>
      </c>
      <c r="O264" s="71">
        <v>0.46622014367574799</v>
      </c>
      <c r="P264" s="68">
        <v>59.309494451294697</v>
      </c>
      <c r="Q264" s="71"/>
      <c r="R264" s="68"/>
    </row>
    <row r="265" spans="1:18" x14ac:dyDescent="0.2">
      <c r="A265" s="72" t="s">
        <v>861</v>
      </c>
      <c r="B265" s="66" t="s">
        <v>862</v>
      </c>
      <c r="C265" s="67">
        <v>18</v>
      </c>
      <c r="D265" s="67" t="s">
        <v>343</v>
      </c>
      <c r="E265" s="71">
        <v>0.74689719810337696</v>
      </c>
      <c r="F265" s="68">
        <v>33.3612040133779</v>
      </c>
      <c r="G265" s="71">
        <v>0.85757483029436199</v>
      </c>
      <c r="H265" s="68">
        <v>62.040133779264202</v>
      </c>
      <c r="I265" s="71">
        <v>0.71370493218630104</v>
      </c>
      <c r="J265" s="68">
        <v>18.896321070234102</v>
      </c>
      <c r="K265" s="71">
        <v>0.70341821778352798</v>
      </c>
      <c r="L265" s="68">
        <v>12.959866220735799</v>
      </c>
      <c r="M265" s="71">
        <v>0.96888612321095302</v>
      </c>
      <c r="N265" s="68">
        <v>55.192629815745399</v>
      </c>
      <c r="O265" s="71">
        <v>0.49090188704174098</v>
      </c>
      <c r="P265" s="68">
        <v>64.241676942046894</v>
      </c>
      <c r="Q265" s="71"/>
      <c r="R265" s="68"/>
    </row>
    <row r="266" spans="1:18" x14ac:dyDescent="0.2">
      <c r="A266" s="72" t="s">
        <v>863</v>
      </c>
      <c r="B266" s="66" t="s">
        <v>864</v>
      </c>
      <c r="C266" s="67">
        <v>18</v>
      </c>
      <c r="D266" s="67" t="s">
        <v>343</v>
      </c>
      <c r="E266" s="71">
        <v>0.94047393126586498</v>
      </c>
      <c r="F266" s="68">
        <v>97.742474916388005</v>
      </c>
      <c r="G266" s="71">
        <v>0.880026639033886</v>
      </c>
      <c r="H266" s="68">
        <v>76.4214046822743</v>
      </c>
      <c r="I266" s="71">
        <v>0.92674356204478203</v>
      </c>
      <c r="J266" s="68">
        <v>90.133779264213999</v>
      </c>
      <c r="K266" s="71">
        <v>0.955125523984794</v>
      </c>
      <c r="L266" s="68">
        <v>89.548494983277607</v>
      </c>
      <c r="M266" s="71">
        <v>1</v>
      </c>
      <c r="N266" s="68">
        <v>100</v>
      </c>
      <c r="O266" s="71"/>
      <c r="P266" s="68"/>
      <c r="Q266" s="71"/>
      <c r="R266" s="68"/>
    </row>
    <row r="267" spans="1:18" x14ac:dyDescent="0.2">
      <c r="A267" s="72" t="s">
        <v>865</v>
      </c>
      <c r="B267" s="66" t="s">
        <v>866</v>
      </c>
      <c r="C267" s="67">
        <v>18</v>
      </c>
      <c r="D267" s="67" t="s">
        <v>343</v>
      </c>
      <c r="E267" s="71">
        <v>0.87810549009936201</v>
      </c>
      <c r="F267" s="68">
        <v>78.762541806020096</v>
      </c>
      <c r="G267" s="71">
        <v>0.85062700524723001</v>
      </c>
      <c r="H267" s="68">
        <v>56.354515050167201</v>
      </c>
      <c r="I267" s="71">
        <v>0.80426305133105502</v>
      </c>
      <c r="J267" s="68">
        <v>44.397993311036799</v>
      </c>
      <c r="K267" s="71">
        <v>0.857531903819164</v>
      </c>
      <c r="L267" s="68">
        <v>44.147157190635397</v>
      </c>
      <c r="M267" s="71">
        <v>1</v>
      </c>
      <c r="N267" s="68">
        <v>100</v>
      </c>
      <c r="O267" s="71"/>
      <c r="P267" s="68"/>
      <c r="Q267" s="71"/>
      <c r="R267" s="68"/>
    </row>
    <row r="268" spans="1:18" x14ac:dyDescent="0.2">
      <c r="A268" s="72" t="s">
        <v>867</v>
      </c>
      <c r="B268" s="66" t="s">
        <v>868</v>
      </c>
      <c r="C268" s="67">
        <v>18</v>
      </c>
      <c r="D268" s="67" t="s">
        <v>343</v>
      </c>
      <c r="E268" s="71">
        <v>0.91422430259409304</v>
      </c>
      <c r="F268" s="68">
        <v>91.053511705685594</v>
      </c>
      <c r="G268" s="71">
        <v>0.88636088206234898</v>
      </c>
      <c r="H268" s="68">
        <v>78.678929765886295</v>
      </c>
      <c r="I268" s="71">
        <v>0.85916367133194904</v>
      </c>
      <c r="J268" s="68">
        <v>64.214046822742503</v>
      </c>
      <c r="K268" s="71">
        <v>0.91137265698207504</v>
      </c>
      <c r="L268" s="68">
        <v>70.234113712374594</v>
      </c>
      <c r="M268" s="71">
        <v>1</v>
      </c>
      <c r="N268" s="68">
        <v>100</v>
      </c>
      <c r="O268" s="71"/>
      <c r="P268" s="68"/>
      <c r="Q268" s="71"/>
      <c r="R268" s="68"/>
    </row>
    <row r="269" spans="1:18" x14ac:dyDescent="0.2">
      <c r="A269" s="72" t="s">
        <v>869</v>
      </c>
      <c r="B269" s="66" t="s">
        <v>870</v>
      </c>
      <c r="C269" s="67">
        <v>18</v>
      </c>
      <c r="D269" s="67" t="s">
        <v>343</v>
      </c>
      <c r="E269" s="71">
        <v>0.78500115013547</v>
      </c>
      <c r="F269" s="68">
        <v>46.070234113712402</v>
      </c>
      <c r="G269" s="71">
        <v>0.86470720800226397</v>
      </c>
      <c r="H269" s="68">
        <v>67.224080267558506</v>
      </c>
      <c r="I269" s="71">
        <v>0.87413617898446405</v>
      </c>
      <c r="J269" s="68">
        <v>69.397993311036799</v>
      </c>
      <c r="K269" s="71">
        <v>0.851239483183726</v>
      </c>
      <c r="L269" s="68">
        <v>41.137123745819402</v>
      </c>
      <c r="M269" s="71">
        <v>1</v>
      </c>
      <c r="N269" s="68">
        <v>100</v>
      </c>
      <c r="O269" s="71">
        <v>0.334922880506898</v>
      </c>
      <c r="P269" s="68">
        <v>35.018495684340301</v>
      </c>
      <c r="Q269" s="71"/>
      <c r="R269" s="68"/>
    </row>
    <row r="270" spans="1:18" x14ac:dyDescent="0.2">
      <c r="A270" s="72" t="s">
        <v>871</v>
      </c>
      <c r="B270" s="66" t="s">
        <v>872</v>
      </c>
      <c r="C270" s="67">
        <v>18</v>
      </c>
      <c r="D270" s="67" t="s">
        <v>343</v>
      </c>
      <c r="E270" s="71">
        <v>0.82102281561461099</v>
      </c>
      <c r="F270" s="68">
        <v>60.618729096990002</v>
      </c>
      <c r="G270" s="71">
        <v>0.81152314062073505</v>
      </c>
      <c r="H270" s="68">
        <v>25.752508361204001</v>
      </c>
      <c r="I270" s="71">
        <v>0.92323852660717898</v>
      </c>
      <c r="J270" s="68">
        <v>88.712374581939798</v>
      </c>
      <c r="K270" s="71">
        <v>0.796642637389818</v>
      </c>
      <c r="L270" s="68">
        <v>25</v>
      </c>
      <c r="M270" s="71">
        <v>0.96888612321095302</v>
      </c>
      <c r="N270" s="68">
        <v>55.192629815745399</v>
      </c>
      <c r="O270" s="71">
        <v>0.60482365024437001</v>
      </c>
      <c r="P270" s="68">
        <v>82.120838471023404</v>
      </c>
      <c r="Q270" s="71"/>
      <c r="R270" s="68"/>
    </row>
    <row r="271" spans="1:18" x14ac:dyDescent="0.2">
      <c r="A271" s="72" t="s">
        <v>873</v>
      </c>
      <c r="B271" s="66" t="s">
        <v>874</v>
      </c>
      <c r="C271" s="67">
        <v>18</v>
      </c>
      <c r="D271" s="67" t="s">
        <v>343</v>
      </c>
      <c r="E271" s="71">
        <v>0.78915441175478596</v>
      </c>
      <c r="F271" s="68">
        <v>47.491638795986603</v>
      </c>
      <c r="G271" s="71">
        <v>0.84441157522441701</v>
      </c>
      <c r="H271" s="68">
        <v>52.341137123745803</v>
      </c>
      <c r="I271" s="71">
        <v>0.92052646623438605</v>
      </c>
      <c r="J271" s="68">
        <v>87.374581939799299</v>
      </c>
      <c r="K271" s="71">
        <v>0.88925302602212497</v>
      </c>
      <c r="L271" s="68">
        <v>58.612040133779303</v>
      </c>
      <c r="M271" s="71">
        <v>0.93777224642190404</v>
      </c>
      <c r="N271" s="68">
        <v>47.236180904522598</v>
      </c>
      <c r="O271" s="71">
        <v>0.35380874487109698</v>
      </c>
      <c r="P271" s="68">
        <v>39.210850801479701</v>
      </c>
      <c r="Q271" s="71"/>
      <c r="R271" s="68"/>
    </row>
    <row r="272" spans="1:18" x14ac:dyDescent="0.2">
      <c r="A272" s="72" t="s">
        <v>875</v>
      </c>
      <c r="B272" s="66" t="s">
        <v>876</v>
      </c>
      <c r="C272" s="67">
        <v>18</v>
      </c>
      <c r="D272" s="67" t="s">
        <v>343</v>
      </c>
      <c r="E272" s="71">
        <v>0.83712732160562797</v>
      </c>
      <c r="F272" s="68">
        <v>66.973244147157203</v>
      </c>
      <c r="G272" s="71">
        <v>0.82864442573496599</v>
      </c>
      <c r="H272" s="68">
        <v>38.795986622073599</v>
      </c>
      <c r="I272" s="71">
        <v>0.92753218395506298</v>
      </c>
      <c r="J272" s="68">
        <v>90.384615384615401</v>
      </c>
      <c r="K272" s="71">
        <v>0.82128284490050096</v>
      </c>
      <c r="L272" s="68">
        <v>31.103678929765898</v>
      </c>
      <c r="M272" s="71">
        <v>1</v>
      </c>
      <c r="N272" s="68">
        <v>100</v>
      </c>
      <c r="O272" s="71">
        <v>0.60817715343760803</v>
      </c>
      <c r="P272" s="68">
        <v>82.860665844636202</v>
      </c>
      <c r="Q272" s="71"/>
      <c r="R272" s="68"/>
    </row>
    <row r="273" spans="1:18" x14ac:dyDescent="0.2">
      <c r="A273" s="72" t="s">
        <v>877</v>
      </c>
      <c r="B273" s="66" t="s">
        <v>878</v>
      </c>
      <c r="C273" s="67">
        <v>18</v>
      </c>
      <c r="D273" s="67" t="s">
        <v>343</v>
      </c>
      <c r="E273" s="71">
        <v>0.78137954400368403</v>
      </c>
      <c r="F273" s="68">
        <v>44.732441471571903</v>
      </c>
      <c r="G273" s="71">
        <v>0.82992864628803298</v>
      </c>
      <c r="H273" s="68">
        <v>40.133779264213999</v>
      </c>
      <c r="I273" s="71">
        <v>0.76068349630604704</v>
      </c>
      <c r="J273" s="68">
        <v>29.598662207357901</v>
      </c>
      <c r="K273" s="71">
        <v>0.86513420031521104</v>
      </c>
      <c r="L273" s="68">
        <v>46.822742474916403</v>
      </c>
      <c r="M273" s="71">
        <v>1</v>
      </c>
      <c r="N273" s="68">
        <v>100</v>
      </c>
      <c r="O273" s="71">
        <v>0.451151377109129</v>
      </c>
      <c r="P273" s="68">
        <v>57.336621454993796</v>
      </c>
      <c r="Q273" s="71"/>
      <c r="R273" s="68"/>
    </row>
    <row r="274" spans="1:18" x14ac:dyDescent="0.2">
      <c r="A274" s="72" t="s">
        <v>879</v>
      </c>
      <c r="B274" s="66" t="s">
        <v>880</v>
      </c>
      <c r="C274" s="67">
        <v>18</v>
      </c>
      <c r="D274" s="67" t="s">
        <v>343</v>
      </c>
      <c r="E274" s="71">
        <v>0.88522729952343704</v>
      </c>
      <c r="F274" s="68">
        <v>81.020066889632105</v>
      </c>
      <c r="G274" s="71">
        <v>0.84685515778926801</v>
      </c>
      <c r="H274" s="68">
        <v>54.180602006689</v>
      </c>
      <c r="I274" s="71">
        <v>0.76625953624743603</v>
      </c>
      <c r="J274" s="68">
        <v>31.103678929765898</v>
      </c>
      <c r="K274" s="71">
        <v>0.94335144245156999</v>
      </c>
      <c r="L274" s="68">
        <v>85.117056856187304</v>
      </c>
      <c r="M274" s="71">
        <v>0.98444306160547601</v>
      </c>
      <c r="N274" s="68">
        <v>61.641541038526</v>
      </c>
      <c r="O274" s="71"/>
      <c r="P274" s="68"/>
      <c r="Q274" s="71"/>
      <c r="R274" s="68"/>
    </row>
    <row r="275" spans="1:18" x14ac:dyDescent="0.2">
      <c r="A275" s="72" t="s">
        <v>881</v>
      </c>
      <c r="B275" s="66" t="s">
        <v>882</v>
      </c>
      <c r="C275" s="67">
        <v>18</v>
      </c>
      <c r="D275" s="67" t="s">
        <v>343</v>
      </c>
      <c r="E275" s="71">
        <v>0.90093755853407498</v>
      </c>
      <c r="F275" s="68">
        <v>86.538461538461505</v>
      </c>
      <c r="G275" s="71">
        <v>0.85482961547746406</v>
      </c>
      <c r="H275" s="68">
        <v>59.949832775919702</v>
      </c>
      <c r="I275" s="71">
        <v>0.80123079906761396</v>
      </c>
      <c r="J275" s="68">
        <v>43.311036789297702</v>
      </c>
      <c r="K275" s="71">
        <v>0.947689819591222</v>
      </c>
      <c r="L275" s="68">
        <v>87.709030100334402</v>
      </c>
      <c r="M275" s="71">
        <v>1</v>
      </c>
      <c r="N275" s="68">
        <v>100</v>
      </c>
      <c r="O275" s="71"/>
      <c r="P275" s="68"/>
      <c r="Q275" s="71"/>
      <c r="R275" s="68"/>
    </row>
    <row r="276" spans="1:18" x14ac:dyDescent="0.2">
      <c r="A276" s="72" t="s">
        <v>883</v>
      </c>
      <c r="B276" s="66" t="s">
        <v>884</v>
      </c>
      <c r="C276" s="67">
        <v>18</v>
      </c>
      <c r="D276" s="67" t="s">
        <v>343</v>
      </c>
      <c r="E276" s="71">
        <v>0.81084292907739297</v>
      </c>
      <c r="F276" s="68">
        <v>55.852842809364503</v>
      </c>
      <c r="G276" s="71">
        <v>0.86561557558408098</v>
      </c>
      <c r="H276" s="68">
        <v>67.725752508361197</v>
      </c>
      <c r="I276" s="71">
        <v>0.96187565570644995</v>
      </c>
      <c r="J276" s="68">
        <v>97.2408026755853</v>
      </c>
      <c r="K276" s="71">
        <v>0.96813800667354499</v>
      </c>
      <c r="L276" s="68">
        <v>93.311036789297702</v>
      </c>
      <c r="M276" s="71">
        <v>0.93777224642190404</v>
      </c>
      <c r="N276" s="68">
        <v>47.236180904522598</v>
      </c>
      <c r="O276" s="71">
        <v>0.320813161000983</v>
      </c>
      <c r="P276" s="68">
        <v>32.305795314426597</v>
      </c>
      <c r="Q276" s="71"/>
      <c r="R276" s="68"/>
    </row>
    <row r="277" spans="1:18" x14ac:dyDescent="0.2">
      <c r="A277" s="72" t="s">
        <v>604</v>
      </c>
      <c r="B277" s="66" t="s">
        <v>885</v>
      </c>
      <c r="C277" s="67">
        <v>18</v>
      </c>
      <c r="D277" s="67" t="s">
        <v>343</v>
      </c>
      <c r="E277" s="71">
        <v>0.78701360108004503</v>
      </c>
      <c r="F277" s="68">
        <v>46.822742474916403</v>
      </c>
      <c r="G277" s="71">
        <v>0.82539666146268098</v>
      </c>
      <c r="H277" s="68">
        <v>35.785953177257497</v>
      </c>
      <c r="I277" s="71">
        <v>0.85193305590027102</v>
      </c>
      <c r="J277" s="68">
        <v>62.123745819398003</v>
      </c>
      <c r="K277" s="71">
        <v>0.77664336743470197</v>
      </c>
      <c r="L277" s="68">
        <v>21.321070234113702</v>
      </c>
      <c r="M277" s="71">
        <v>0.95332918481642803</v>
      </c>
      <c r="N277" s="68">
        <v>51.088777219430497</v>
      </c>
      <c r="O277" s="71">
        <v>0.52776573578614605</v>
      </c>
      <c r="P277" s="68">
        <v>70.9001233045623</v>
      </c>
      <c r="Q277" s="71"/>
      <c r="R277" s="68"/>
    </row>
    <row r="278" spans="1:18" x14ac:dyDescent="0.2">
      <c r="A278" s="72" t="s">
        <v>886</v>
      </c>
      <c r="B278" s="66" t="s">
        <v>887</v>
      </c>
      <c r="C278" s="67">
        <v>18</v>
      </c>
      <c r="D278" s="67" t="s">
        <v>343</v>
      </c>
      <c r="E278" s="71">
        <v>0.78104517010507801</v>
      </c>
      <c r="F278" s="68">
        <v>44.397993311036799</v>
      </c>
      <c r="G278" s="71">
        <v>0.83288932532447202</v>
      </c>
      <c r="H278" s="68">
        <v>42.725752508361197</v>
      </c>
      <c r="I278" s="71">
        <v>0.83507402470098002</v>
      </c>
      <c r="J278" s="68">
        <v>56.354515050167201</v>
      </c>
      <c r="K278" s="71">
        <v>0.915608195001271</v>
      </c>
      <c r="L278" s="68">
        <v>71.906354515050197</v>
      </c>
      <c r="M278" s="71">
        <v>0.96888612321095302</v>
      </c>
      <c r="N278" s="68">
        <v>55.192629815745399</v>
      </c>
      <c r="O278" s="71">
        <v>0.35276818228771301</v>
      </c>
      <c r="P278" s="68">
        <v>39.087546239210901</v>
      </c>
      <c r="Q278" s="71"/>
      <c r="R278" s="68"/>
    </row>
    <row r="279" spans="1:18" x14ac:dyDescent="0.2">
      <c r="A279" s="72" t="s">
        <v>888</v>
      </c>
      <c r="B279" s="66" t="s">
        <v>889</v>
      </c>
      <c r="C279" s="67">
        <v>18</v>
      </c>
      <c r="D279" s="67" t="s">
        <v>343</v>
      </c>
      <c r="E279" s="71">
        <v>0.83276006283362303</v>
      </c>
      <c r="F279" s="68">
        <v>65.886287625418106</v>
      </c>
      <c r="G279" s="71">
        <v>0.86152608645867401</v>
      </c>
      <c r="H279" s="68">
        <v>65.3010033444816</v>
      </c>
      <c r="I279" s="71">
        <v>0.76476004993414104</v>
      </c>
      <c r="J279" s="68">
        <v>30.769230769230798</v>
      </c>
      <c r="K279" s="71">
        <v>0.72031105333620005</v>
      </c>
      <c r="L279" s="68">
        <v>14.6321070234114</v>
      </c>
      <c r="M279" s="71">
        <v>0.98444306160547601</v>
      </c>
      <c r="N279" s="68">
        <v>61.641541038526</v>
      </c>
      <c r="O279" s="71"/>
      <c r="P279" s="68"/>
      <c r="Q279" s="71"/>
      <c r="R279" s="68"/>
    </row>
    <row r="280" spans="1:18" x14ac:dyDescent="0.2">
      <c r="A280" s="72" t="s">
        <v>890</v>
      </c>
      <c r="B280" s="66" t="s">
        <v>891</v>
      </c>
      <c r="C280" s="67">
        <v>18</v>
      </c>
      <c r="D280" s="67" t="s">
        <v>343</v>
      </c>
      <c r="E280" s="71">
        <v>0.89842931349200505</v>
      </c>
      <c r="F280" s="68">
        <v>85.785953177257497</v>
      </c>
      <c r="G280" s="71">
        <v>0.84143556509989903</v>
      </c>
      <c r="H280" s="68">
        <v>50</v>
      </c>
      <c r="I280" s="71">
        <v>0.86290410793446204</v>
      </c>
      <c r="J280" s="68">
        <v>65.551839464882903</v>
      </c>
      <c r="K280" s="71">
        <v>0.90493451932818403</v>
      </c>
      <c r="L280" s="68">
        <v>67.474916387959894</v>
      </c>
      <c r="M280" s="71">
        <v>0.98444306160547601</v>
      </c>
      <c r="N280" s="68">
        <v>61.641541038526</v>
      </c>
      <c r="O280" s="71"/>
      <c r="P280" s="68"/>
      <c r="Q280" s="71"/>
      <c r="R280" s="68"/>
    </row>
    <row r="281" spans="1:18" x14ac:dyDescent="0.2">
      <c r="A281" s="72" t="s">
        <v>616</v>
      </c>
      <c r="B281" s="66" t="s">
        <v>892</v>
      </c>
      <c r="C281" s="67">
        <v>18</v>
      </c>
      <c r="D281" s="67" t="s">
        <v>343</v>
      </c>
      <c r="E281" s="71">
        <v>0.92066178344253302</v>
      </c>
      <c r="F281" s="68">
        <v>93.645484949832806</v>
      </c>
      <c r="G281" s="71">
        <v>0.85971761220243004</v>
      </c>
      <c r="H281" s="68">
        <v>63.545150501672197</v>
      </c>
      <c r="I281" s="71">
        <v>0.89011111076362204</v>
      </c>
      <c r="J281" s="68">
        <v>76.672240802675603</v>
      </c>
      <c r="K281" s="71">
        <v>0.93281841080407801</v>
      </c>
      <c r="L281" s="68">
        <v>80.602006688963201</v>
      </c>
      <c r="M281" s="71">
        <v>1</v>
      </c>
      <c r="N281" s="68">
        <v>100</v>
      </c>
      <c r="O281" s="71"/>
      <c r="P281" s="68"/>
      <c r="Q281" s="71"/>
      <c r="R281" s="68"/>
    </row>
    <row r="282" spans="1:18" x14ac:dyDescent="0.2">
      <c r="A282" s="72" t="s">
        <v>893</v>
      </c>
      <c r="B282" s="66" t="s">
        <v>894</v>
      </c>
      <c r="C282" s="67">
        <v>18</v>
      </c>
      <c r="D282" s="67" t="s">
        <v>343</v>
      </c>
      <c r="E282" s="71">
        <v>0.87470047638938397</v>
      </c>
      <c r="F282" s="68">
        <v>77.842809364548501</v>
      </c>
      <c r="G282" s="71">
        <v>0.81939027104208395</v>
      </c>
      <c r="H282" s="68">
        <v>31.103678929765898</v>
      </c>
      <c r="I282" s="71">
        <v>0.86835288315611403</v>
      </c>
      <c r="J282" s="68">
        <v>67.809364548494997</v>
      </c>
      <c r="K282" s="71">
        <v>0.81105875135934002</v>
      </c>
      <c r="L282" s="68">
        <v>28.344481605351199</v>
      </c>
      <c r="M282" s="71">
        <v>1</v>
      </c>
      <c r="N282" s="68">
        <v>100</v>
      </c>
      <c r="O282" s="71"/>
      <c r="P282" s="68"/>
      <c r="Q282" s="71"/>
      <c r="R282" s="68"/>
    </row>
    <row r="283" spans="1:18" x14ac:dyDescent="0.2">
      <c r="A283" s="72" t="s">
        <v>895</v>
      </c>
      <c r="B283" s="66" t="s">
        <v>896</v>
      </c>
      <c r="C283" s="67">
        <v>18</v>
      </c>
      <c r="D283" s="67" t="s">
        <v>343</v>
      </c>
      <c r="E283" s="71">
        <v>0.70982213400629501</v>
      </c>
      <c r="F283" s="68">
        <v>21.655518394648801</v>
      </c>
      <c r="G283" s="71">
        <v>0.88211069028630995</v>
      </c>
      <c r="H283" s="68">
        <v>77.090301003344507</v>
      </c>
      <c r="I283" s="71">
        <v>0.82116353310229095</v>
      </c>
      <c r="J283" s="68">
        <v>50.752508361204001</v>
      </c>
      <c r="K283" s="71">
        <v>0.91659697840896004</v>
      </c>
      <c r="L283" s="68">
        <v>72.157190635451499</v>
      </c>
      <c r="M283" s="71">
        <v>0.82887367766023601</v>
      </c>
      <c r="N283" s="68">
        <v>28.4757118927973</v>
      </c>
      <c r="O283" s="71">
        <v>0.10036579057368</v>
      </c>
      <c r="P283" s="68">
        <v>5.5487053020961801</v>
      </c>
      <c r="Q283" s="71"/>
      <c r="R283" s="68"/>
    </row>
    <row r="284" spans="1:18" x14ac:dyDescent="0.2">
      <c r="A284" s="72" t="s">
        <v>897</v>
      </c>
      <c r="B284" s="66" t="s">
        <v>898</v>
      </c>
      <c r="C284" s="67">
        <v>18</v>
      </c>
      <c r="D284" s="67" t="s">
        <v>343</v>
      </c>
      <c r="E284" s="71">
        <v>0.84789626038424404</v>
      </c>
      <c r="F284" s="68">
        <v>70.652173913043498</v>
      </c>
      <c r="G284" s="71">
        <v>0.83272153998307397</v>
      </c>
      <c r="H284" s="68">
        <v>42.140468227424698</v>
      </c>
      <c r="I284" s="71">
        <v>0.91068300266285296</v>
      </c>
      <c r="J284" s="68">
        <v>83.946488294314406</v>
      </c>
      <c r="K284" s="71">
        <v>0.88764839890075298</v>
      </c>
      <c r="L284" s="68">
        <v>57.775919732441501</v>
      </c>
      <c r="M284" s="71">
        <v>0.98444306160547601</v>
      </c>
      <c r="N284" s="68">
        <v>61.641541038526</v>
      </c>
      <c r="O284" s="71">
        <v>0.62398529876906705</v>
      </c>
      <c r="P284" s="68">
        <v>84.093711467324297</v>
      </c>
      <c r="Q284" s="71"/>
      <c r="R284" s="68"/>
    </row>
    <row r="285" spans="1:18" x14ac:dyDescent="0.2">
      <c r="A285" s="72" t="s">
        <v>899</v>
      </c>
      <c r="B285" s="66" t="s">
        <v>900</v>
      </c>
      <c r="C285" s="67">
        <v>18</v>
      </c>
      <c r="D285" s="67" t="s">
        <v>343</v>
      </c>
      <c r="E285" s="71">
        <v>0.87068664080563696</v>
      </c>
      <c r="F285" s="68">
        <v>76.254180602006699</v>
      </c>
      <c r="G285" s="71">
        <v>0.83932456714154902</v>
      </c>
      <c r="H285" s="68">
        <v>48.244147157190604</v>
      </c>
      <c r="I285" s="71">
        <v>0.86245278834153405</v>
      </c>
      <c r="J285" s="68">
        <v>65.384615384615401</v>
      </c>
      <c r="K285" s="71">
        <v>0.84148198987705503</v>
      </c>
      <c r="L285" s="68">
        <v>37.290969899665498</v>
      </c>
      <c r="M285" s="71">
        <v>1</v>
      </c>
      <c r="N285" s="68">
        <v>100</v>
      </c>
      <c r="O285" s="71">
        <v>0.81017385866804703</v>
      </c>
      <c r="P285" s="68">
        <v>95.8076448828607</v>
      </c>
      <c r="Q285" s="71"/>
      <c r="R285" s="68"/>
    </row>
    <row r="286" spans="1:18" x14ac:dyDescent="0.2">
      <c r="A286" s="72" t="s">
        <v>901</v>
      </c>
      <c r="B286" s="66" t="s">
        <v>902</v>
      </c>
      <c r="C286" s="67">
        <v>18</v>
      </c>
      <c r="D286" s="67" t="s">
        <v>343</v>
      </c>
      <c r="E286" s="71">
        <v>0.81485203367325398</v>
      </c>
      <c r="F286" s="68">
        <v>57.274247491638803</v>
      </c>
      <c r="G286" s="71">
        <v>0.83028656472443696</v>
      </c>
      <c r="H286" s="68">
        <v>40.635451505016697</v>
      </c>
      <c r="I286" s="71">
        <v>0.92426184972774195</v>
      </c>
      <c r="J286" s="68">
        <v>89.297658862876204</v>
      </c>
      <c r="K286" s="71">
        <v>0.88625482286597201</v>
      </c>
      <c r="L286" s="68">
        <v>56.9397993311037</v>
      </c>
      <c r="M286" s="71">
        <v>0.93777224642190404</v>
      </c>
      <c r="N286" s="68">
        <v>47.236180904522598</v>
      </c>
      <c r="O286" s="71">
        <v>0.49568468462621301</v>
      </c>
      <c r="P286" s="68">
        <v>65.844636251541303</v>
      </c>
      <c r="Q286" s="71"/>
      <c r="R286" s="68"/>
    </row>
    <row r="287" spans="1:18" x14ac:dyDescent="0.2">
      <c r="A287" s="72" t="s">
        <v>903</v>
      </c>
      <c r="B287" s="66" t="s">
        <v>904</v>
      </c>
      <c r="C287" s="67">
        <v>18</v>
      </c>
      <c r="D287" s="67" t="s">
        <v>343</v>
      </c>
      <c r="E287" s="71">
        <v>0.52791271940155504</v>
      </c>
      <c r="F287" s="68">
        <v>4.5150501672240804</v>
      </c>
      <c r="G287" s="71">
        <v>0.44876934955757802</v>
      </c>
      <c r="H287" s="68">
        <v>1.92307692307692</v>
      </c>
      <c r="I287" s="71">
        <v>0.58363551809499803</v>
      </c>
      <c r="J287" s="68">
        <v>4.7658862876254204</v>
      </c>
      <c r="K287" s="71">
        <v>0.66736841323693497</v>
      </c>
      <c r="L287" s="68">
        <v>9.6989966555183909</v>
      </c>
      <c r="M287" s="71">
        <v>0.73553204729309296</v>
      </c>
      <c r="N287" s="68">
        <v>20.519262981574499</v>
      </c>
      <c r="O287" s="71">
        <v>0.20425826882516901</v>
      </c>
      <c r="P287" s="68">
        <v>13.440197287299601</v>
      </c>
      <c r="Q287" s="71"/>
      <c r="R287" s="68"/>
    </row>
    <row r="288" spans="1:18" x14ac:dyDescent="0.2">
      <c r="A288" s="72" t="s">
        <v>836</v>
      </c>
      <c r="B288" s="66" t="s">
        <v>905</v>
      </c>
      <c r="C288" s="67">
        <v>18</v>
      </c>
      <c r="D288" s="67" t="s">
        <v>343</v>
      </c>
      <c r="E288" s="71">
        <v>0.75858686975004597</v>
      </c>
      <c r="F288" s="68">
        <v>37.374581939799299</v>
      </c>
      <c r="G288" s="71">
        <v>0.78010873864104602</v>
      </c>
      <c r="H288" s="68">
        <v>17.642140468227399</v>
      </c>
      <c r="I288" s="71">
        <v>0.861820605659118</v>
      </c>
      <c r="J288" s="68">
        <v>65.133779264213999</v>
      </c>
      <c r="K288" s="71">
        <v>0.79099121688940599</v>
      </c>
      <c r="L288" s="68">
        <v>23.9966555183947</v>
      </c>
      <c r="M288" s="71">
        <v>0.93777224642190404</v>
      </c>
      <c r="N288" s="68">
        <v>47.236180904522598</v>
      </c>
      <c r="O288" s="71">
        <v>0.42224154113875401</v>
      </c>
      <c r="P288" s="68">
        <v>51.664611590628901</v>
      </c>
      <c r="Q288" s="71"/>
      <c r="R288" s="68"/>
    </row>
    <row r="289" spans="1:18" x14ac:dyDescent="0.2">
      <c r="A289" s="72" t="s">
        <v>906</v>
      </c>
      <c r="B289" s="66" t="s">
        <v>907</v>
      </c>
      <c r="C289" s="67">
        <v>17</v>
      </c>
      <c r="D289" s="67" t="s">
        <v>343</v>
      </c>
      <c r="E289" s="71">
        <v>0.83334239874499105</v>
      </c>
      <c r="F289" s="68">
        <v>75</v>
      </c>
      <c r="G289" s="71">
        <v>0.84488698647729399</v>
      </c>
      <c r="H289" s="68">
        <v>60.546875</v>
      </c>
      <c r="I289" s="71">
        <v>0.83296315581978397</v>
      </c>
      <c r="J289" s="68">
        <v>66.796875</v>
      </c>
      <c r="K289" s="71">
        <v>0.90448096642786902</v>
      </c>
      <c r="L289" s="68">
        <v>63.560267857142897</v>
      </c>
      <c r="M289" s="71">
        <v>0.98114808181732505</v>
      </c>
      <c r="N289" s="68">
        <v>91.685267857142904</v>
      </c>
      <c r="O289" s="71">
        <v>0.60323280318268302</v>
      </c>
      <c r="P289" s="68">
        <v>62.988908347927598</v>
      </c>
      <c r="Q289" s="71"/>
      <c r="R289" s="68"/>
    </row>
    <row r="290" spans="1:18" x14ac:dyDescent="0.2">
      <c r="A290" s="72" t="s">
        <v>908</v>
      </c>
      <c r="B290" s="66" t="s">
        <v>909</v>
      </c>
      <c r="C290" s="67">
        <v>17</v>
      </c>
      <c r="D290" s="67" t="s">
        <v>343</v>
      </c>
      <c r="E290" s="71">
        <v>0.83554020736790002</v>
      </c>
      <c r="F290" s="68">
        <v>76.060267857142904</v>
      </c>
      <c r="G290" s="71">
        <v>0.84611973883190195</v>
      </c>
      <c r="H290" s="68">
        <v>62.220982142857103</v>
      </c>
      <c r="I290" s="71">
        <v>0.84147671845939198</v>
      </c>
      <c r="J290" s="68">
        <v>70.703125</v>
      </c>
      <c r="K290" s="71">
        <v>0.91852788312965306</v>
      </c>
      <c r="L290" s="68">
        <v>69.196428571428598</v>
      </c>
      <c r="M290" s="71">
        <v>0.97172212272598701</v>
      </c>
      <c r="N290" s="68">
        <v>89.732142857142904</v>
      </c>
      <c r="O290" s="71">
        <v>0.59985457369256401</v>
      </c>
      <c r="P290" s="68">
        <v>62.697022767075303</v>
      </c>
      <c r="Q290" s="71"/>
      <c r="R290" s="68"/>
    </row>
    <row r="291" spans="1:18" x14ac:dyDescent="0.2">
      <c r="A291" s="72" t="s">
        <v>910</v>
      </c>
      <c r="B291" s="66" t="s">
        <v>911</v>
      </c>
      <c r="C291" s="67">
        <v>18</v>
      </c>
      <c r="D291" s="67" t="s">
        <v>343</v>
      </c>
      <c r="E291" s="71">
        <v>0.81348611119560699</v>
      </c>
      <c r="F291" s="68">
        <v>56.856187290969899</v>
      </c>
      <c r="G291" s="71">
        <v>0.85609267313878901</v>
      </c>
      <c r="H291" s="68">
        <v>60.869565217391298</v>
      </c>
      <c r="I291" s="71">
        <v>0.817417398256582</v>
      </c>
      <c r="J291" s="68">
        <v>49.665551839464896</v>
      </c>
      <c r="K291" s="71">
        <v>0.806896542546789</v>
      </c>
      <c r="L291" s="68">
        <v>27.006688963210699</v>
      </c>
      <c r="M291" s="71">
        <v>0.89110143123833196</v>
      </c>
      <c r="N291" s="68">
        <v>37.688442211055303</v>
      </c>
      <c r="O291" s="71">
        <v>0.69592251079754397</v>
      </c>
      <c r="P291" s="68">
        <v>89.765721331689306</v>
      </c>
      <c r="Q291" s="71"/>
      <c r="R291" s="68"/>
    </row>
    <row r="292" spans="1:18" x14ac:dyDescent="0.2">
      <c r="A292" s="72" t="s">
        <v>912</v>
      </c>
      <c r="B292" s="66" t="s">
        <v>913</v>
      </c>
      <c r="C292" s="67">
        <v>17</v>
      </c>
      <c r="D292" s="67" t="s">
        <v>343</v>
      </c>
      <c r="E292" s="71">
        <v>0.81768562784332099</v>
      </c>
      <c r="F292" s="68">
        <v>68.582589285714306</v>
      </c>
      <c r="G292" s="71">
        <v>0.837700585983855</v>
      </c>
      <c r="H292" s="68">
        <v>52.622767857142897</v>
      </c>
      <c r="I292" s="71">
        <v>0.79402694510962701</v>
      </c>
      <c r="J292" s="68">
        <v>51.171875</v>
      </c>
      <c r="K292" s="71">
        <v>0.93468183733670496</v>
      </c>
      <c r="L292" s="68">
        <v>75.558035714285694</v>
      </c>
      <c r="M292" s="71">
        <v>0.95287020454331295</v>
      </c>
      <c r="N292" s="68">
        <v>85.658482142857096</v>
      </c>
      <c r="O292" s="71">
        <v>0.56914856624310495</v>
      </c>
      <c r="P292" s="68">
        <v>58.669001751313502</v>
      </c>
      <c r="Q292" s="71"/>
      <c r="R292" s="68"/>
    </row>
    <row r="293" spans="1:18" x14ac:dyDescent="0.2">
      <c r="A293" s="72" t="s">
        <v>914</v>
      </c>
      <c r="B293" s="66" t="s">
        <v>915</v>
      </c>
      <c r="C293" s="67">
        <v>18</v>
      </c>
      <c r="D293" s="67" t="s">
        <v>343</v>
      </c>
      <c r="E293" s="71">
        <v>0.895218877487997</v>
      </c>
      <c r="F293" s="68">
        <v>84.6989966555184</v>
      </c>
      <c r="G293" s="71">
        <v>0.80750511577260398</v>
      </c>
      <c r="H293" s="68">
        <v>24.247491638795999</v>
      </c>
      <c r="I293" s="71">
        <v>0.78777452090023503</v>
      </c>
      <c r="J293" s="68">
        <v>37.709030100334502</v>
      </c>
      <c r="K293" s="71">
        <v>0.94304250434523995</v>
      </c>
      <c r="L293" s="68">
        <v>85.033444816053503</v>
      </c>
      <c r="M293" s="71">
        <v>0.93777224642190404</v>
      </c>
      <c r="N293" s="68">
        <v>47.236180904522598</v>
      </c>
      <c r="O293" s="71">
        <v>1</v>
      </c>
      <c r="P293" s="68">
        <v>100</v>
      </c>
      <c r="Q293" s="71"/>
      <c r="R293" s="68"/>
    </row>
    <row r="294" spans="1:18" x14ac:dyDescent="0.2">
      <c r="A294" s="72" t="s">
        <v>916</v>
      </c>
      <c r="B294" s="66" t="s">
        <v>917</v>
      </c>
      <c r="C294" s="67">
        <v>18</v>
      </c>
      <c r="D294" s="67" t="s">
        <v>343</v>
      </c>
      <c r="E294" s="71">
        <v>0.74332920541877101</v>
      </c>
      <c r="F294" s="68">
        <v>31.6053511705686</v>
      </c>
      <c r="G294" s="71">
        <v>0.83198870726406404</v>
      </c>
      <c r="H294" s="68">
        <v>41.806020066889602</v>
      </c>
      <c r="I294" s="71">
        <v>0.74812617217859001</v>
      </c>
      <c r="J294" s="68">
        <v>26.0033444816053</v>
      </c>
      <c r="K294" s="71">
        <v>0.850096199425592</v>
      </c>
      <c r="L294" s="68">
        <v>40.635451505016697</v>
      </c>
      <c r="M294" s="71">
        <v>0.98444306160547601</v>
      </c>
      <c r="N294" s="68">
        <v>61.641541038526</v>
      </c>
      <c r="O294" s="71">
        <v>0.30199188662013299</v>
      </c>
      <c r="P294" s="68">
        <v>28.729963008631302</v>
      </c>
      <c r="Q294" s="71"/>
      <c r="R294" s="68"/>
    </row>
    <row r="295" spans="1:18" x14ac:dyDescent="0.2">
      <c r="A295" s="72" t="s">
        <v>918</v>
      </c>
      <c r="B295" s="66" t="s">
        <v>919</v>
      </c>
      <c r="C295" s="67">
        <v>18</v>
      </c>
      <c r="D295" s="67" t="s">
        <v>343</v>
      </c>
      <c r="E295" s="71">
        <v>0.78100447383455296</v>
      </c>
      <c r="F295" s="68">
        <v>44.314381270902999</v>
      </c>
      <c r="G295" s="71">
        <v>0.80920682339264005</v>
      </c>
      <c r="H295" s="68">
        <v>25</v>
      </c>
      <c r="I295" s="71">
        <v>0.80480490254094095</v>
      </c>
      <c r="J295" s="68">
        <v>45.066889632106999</v>
      </c>
      <c r="K295" s="71">
        <v>0.85041535567183701</v>
      </c>
      <c r="L295" s="68">
        <v>40.802675585284298</v>
      </c>
      <c r="M295" s="71">
        <v>0.85998755444928399</v>
      </c>
      <c r="N295" s="68">
        <v>32.495812395309898</v>
      </c>
      <c r="O295" s="71">
        <v>0.58060773311806402</v>
      </c>
      <c r="P295" s="68">
        <v>78.791615289765701</v>
      </c>
      <c r="Q295" s="71"/>
      <c r="R295" s="68"/>
    </row>
    <row r="296" spans="1:18" x14ac:dyDescent="0.2">
      <c r="A296" s="72" t="s">
        <v>865</v>
      </c>
      <c r="B296" s="66" t="s">
        <v>920</v>
      </c>
      <c r="C296" s="67">
        <v>18</v>
      </c>
      <c r="D296" s="67" t="s">
        <v>343</v>
      </c>
      <c r="E296" s="71">
        <v>0.83884917768293499</v>
      </c>
      <c r="F296" s="68">
        <v>67.725752508361197</v>
      </c>
      <c r="G296" s="71">
        <v>0.83273554506185199</v>
      </c>
      <c r="H296" s="68">
        <v>42.224080267558499</v>
      </c>
      <c r="I296" s="71">
        <v>0.88327491376538003</v>
      </c>
      <c r="J296" s="68">
        <v>73.745819397993301</v>
      </c>
      <c r="K296" s="71">
        <v>0.86747837457615296</v>
      </c>
      <c r="L296" s="68">
        <v>47.742474916387998</v>
      </c>
      <c r="M296" s="71">
        <v>0.98444306160547601</v>
      </c>
      <c r="N296" s="68">
        <v>61.641541038526</v>
      </c>
      <c r="O296" s="71">
        <v>0.62631399340581195</v>
      </c>
      <c r="P296" s="68">
        <v>84.340320591861897</v>
      </c>
      <c r="Q296" s="71"/>
      <c r="R296" s="68"/>
    </row>
    <row r="297" spans="1:18" x14ac:dyDescent="0.2">
      <c r="A297" s="72" t="s">
        <v>921</v>
      </c>
      <c r="B297" s="66" t="s">
        <v>922</v>
      </c>
      <c r="C297" s="67">
        <v>18</v>
      </c>
      <c r="D297" s="67" t="s">
        <v>343</v>
      </c>
      <c r="E297" s="71">
        <v>0.69522192210632705</v>
      </c>
      <c r="F297" s="68">
        <v>18.227424749163902</v>
      </c>
      <c r="G297" s="71">
        <v>0.77285660619871999</v>
      </c>
      <c r="H297" s="68">
        <v>16.6387959866221</v>
      </c>
      <c r="I297" s="71">
        <v>0.70539404835422004</v>
      </c>
      <c r="J297" s="68">
        <v>17.474916387959901</v>
      </c>
      <c r="K297" s="71">
        <v>0.75509895188244103</v>
      </c>
      <c r="L297" s="68">
        <v>18.311036789297699</v>
      </c>
      <c r="M297" s="71">
        <v>0.81331673926571202</v>
      </c>
      <c r="N297" s="68">
        <v>27.0519262981575</v>
      </c>
      <c r="O297" s="71">
        <v>0.42944326483054401</v>
      </c>
      <c r="P297" s="68">
        <v>53.390875462392103</v>
      </c>
      <c r="Q297" s="71"/>
      <c r="R297" s="68"/>
    </row>
    <row r="298" spans="1:18" x14ac:dyDescent="0.2">
      <c r="A298" s="72" t="s">
        <v>923</v>
      </c>
      <c r="B298" s="66" t="s">
        <v>924</v>
      </c>
      <c r="C298" s="67">
        <v>18</v>
      </c>
      <c r="D298" s="67" t="s">
        <v>343</v>
      </c>
      <c r="E298" s="71">
        <v>0.85288470962834595</v>
      </c>
      <c r="F298" s="68">
        <v>72.324414715719101</v>
      </c>
      <c r="G298" s="71">
        <v>0.82921199363156095</v>
      </c>
      <c r="H298" s="68">
        <v>39.297658862876297</v>
      </c>
      <c r="I298" s="71">
        <v>0.89821104599603496</v>
      </c>
      <c r="J298" s="68">
        <v>79.598662207357904</v>
      </c>
      <c r="K298" s="71">
        <v>0.85356427762883402</v>
      </c>
      <c r="L298" s="68">
        <v>42.307692307692299</v>
      </c>
      <c r="M298" s="71">
        <v>1</v>
      </c>
      <c r="N298" s="68">
        <v>100</v>
      </c>
      <c r="O298" s="71">
        <v>0.68343623088529903</v>
      </c>
      <c r="P298" s="68">
        <v>89.149198520345294</v>
      </c>
      <c r="Q298" s="71"/>
      <c r="R298" s="68"/>
    </row>
    <row r="299" spans="1:18" x14ac:dyDescent="0.2">
      <c r="A299" s="72" t="s">
        <v>925</v>
      </c>
      <c r="B299" s="66" t="s">
        <v>926</v>
      </c>
      <c r="C299" s="67">
        <v>18</v>
      </c>
      <c r="D299" s="67" t="s">
        <v>343</v>
      </c>
      <c r="E299" s="71">
        <v>0.83795765702542901</v>
      </c>
      <c r="F299" s="68">
        <v>67.140468227424705</v>
      </c>
      <c r="G299" s="71">
        <v>0.82100924033203604</v>
      </c>
      <c r="H299" s="68">
        <v>32.525083612040099</v>
      </c>
      <c r="I299" s="71">
        <v>0.88844365416605198</v>
      </c>
      <c r="J299" s="68">
        <v>75.919732441471595</v>
      </c>
      <c r="K299" s="71">
        <v>0.88430931430082704</v>
      </c>
      <c r="L299" s="68">
        <v>56.354515050167201</v>
      </c>
      <c r="M299" s="71">
        <v>1</v>
      </c>
      <c r="N299" s="68">
        <v>100</v>
      </c>
      <c r="O299" s="71">
        <v>0.59602607632823201</v>
      </c>
      <c r="P299" s="68">
        <v>81.257706535141807</v>
      </c>
      <c r="Q299" s="71"/>
      <c r="R299" s="68"/>
    </row>
    <row r="300" spans="1:18" x14ac:dyDescent="0.2">
      <c r="A300" s="72" t="s">
        <v>927</v>
      </c>
      <c r="B300" s="66" t="s">
        <v>928</v>
      </c>
      <c r="C300" s="67">
        <v>18</v>
      </c>
      <c r="D300" s="67" t="s">
        <v>343</v>
      </c>
      <c r="E300" s="71">
        <v>0.77615934404470599</v>
      </c>
      <c r="F300" s="68">
        <v>42.725752508361197</v>
      </c>
      <c r="G300" s="71">
        <v>0.84803060117710904</v>
      </c>
      <c r="H300" s="68">
        <v>55.267558528428097</v>
      </c>
      <c r="I300" s="71">
        <v>0.86477824688023697</v>
      </c>
      <c r="J300" s="68">
        <v>66.7224080267559</v>
      </c>
      <c r="K300" s="71">
        <v>0.84053593951466699</v>
      </c>
      <c r="L300" s="68">
        <v>36.7892976588629</v>
      </c>
      <c r="M300" s="71">
        <v>0.96888612321095302</v>
      </c>
      <c r="N300" s="68">
        <v>55.192629815745399</v>
      </c>
      <c r="O300" s="71">
        <v>0.35856580944056499</v>
      </c>
      <c r="P300" s="68">
        <v>39.827373612823699</v>
      </c>
      <c r="Q300" s="71"/>
      <c r="R300" s="68"/>
    </row>
    <row r="301" spans="1:18" x14ac:dyDescent="0.2">
      <c r="A301" s="72" t="s">
        <v>929</v>
      </c>
      <c r="B301" s="66" t="s">
        <v>930</v>
      </c>
      <c r="C301" s="67">
        <v>18</v>
      </c>
      <c r="D301" s="67" t="s">
        <v>343</v>
      </c>
      <c r="E301" s="71">
        <v>0.64390387953462802</v>
      </c>
      <c r="F301" s="68">
        <v>10.7859531772575</v>
      </c>
      <c r="G301" s="71">
        <v>0.75326727359266898</v>
      </c>
      <c r="H301" s="68">
        <v>14.6321070234114</v>
      </c>
      <c r="I301" s="71">
        <v>0.72102184181108198</v>
      </c>
      <c r="J301" s="68">
        <v>20.066889632106999</v>
      </c>
      <c r="K301" s="71">
        <v>0.71031449761358101</v>
      </c>
      <c r="L301" s="68">
        <v>13.795986622073601</v>
      </c>
      <c r="M301" s="71">
        <v>0.70441817050404398</v>
      </c>
      <c r="N301" s="68">
        <v>17.587939698492502</v>
      </c>
      <c r="O301" s="71">
        <v>0.33049761415176099</v>
      </c>
      <c r="P301" s="68">
        <v>34.032059186189898</v>
      </c>
      <c r="Q301" s="71"/>
      <c r="R301" s="68"/>
    </row>
    <row r="302" spans="1:18" x14ac:dyDescent="0.2">
      <c r="A302" s="72" t="s">
        <v>931</v>
      </c>
      <c r="B302" s="66" t="s">
        <v>932</v>
      </c>
      <c r="C302" s="67">
        <v>18</v>
      </c>
      <c r="D302" s="67" t="s">
        <v>343</v>
      </c>
      <c r="E302" s="71">
        <v>0.66952389928528599</v>
      </c>
      <c r="F302" s="68">
        <v>13.628762541805999</v>
      </c>
      <c r="G302" s="71">
        <v>0.75142475720632695</v>
      </c>
      <c r="H302" s="68">
        <v>14.2976588628763</v>
      </c>
      <c r="I302" s="71">
        <v>0.71447453825831497</v>
      </c>
      <c r="J302" s="68">
        <v>19.0635451505017</v>
      </c>
      <c r="K302" s="71">
        <v>0.75458215345181601</v>
      </c>
      <c r="L302" s="68">
        <v>18.227424749163902</v>
      </c>
      <c r="M302" s="71">
        <v>0.844430616054761</v>
      </c>
      <c r="N302" s="68">
        <v>30.485762144053599</v>
      </c>
      <c r="O302" s="71">
        <v>0.28270743145520899</v>
      </c>
      <c r="P302" s="68">
        <v>25.770653514180001</v>
      </c>
      <c r="Q302" s="71"/>
      <c r="R302" s="68"/>
    </row>
    <row r="303" spans="1:18" x14ac:dyDescent="0.2">
      <c r="A303" s="72" t="s">
        <v>933</v>
      </c>
      <c r="B303" s="66" t="s">
        <v>934</v>
      </c>
      <c r="C303" s="67">
        <v>18</v>
      </c>
      <c r="D303" s="67" t="s">
        <v>343</v>
      </c>
      <c r="E303" s="71">
        <v>0.73070077283435297</v>
      </c>
      <c r="F303" s="68">
        <v>26.672240802675599</v>
      </c>
      <c r="G303" s="71">
        <v>0.82801417216684003</v>
      </c>
      <c r="H303" s="68">
        <v>38.1270903010033</v>
      </c>
      <c r="I303" s="71">
        <v>0.77291436304096595</v>
      </c>
      <c r="J303" s="68">
        <v>33.3612040133779</v>
      </c>
      <c r="K303" s="71">
        <v>0.86604403098971505</v>
      </c>
      <c r="L303" s="68">
        <v>47.073578595317699</v>
      </c>
      <c r="M303" s="71">
        <v>0.93777224642190404</v>
      </c>
      <c r="N303" s="68">
        <v>47.236180904522598</v>
      </c>
      <c r="O303" s="71">
        <v>0.24875905155234099</v>
      </c>
      <c r="P303" s="68">
        <v>19.482120838471001</v>
      </c>
      <c r="Q303" s="71"/>
      <c r="R303" s="68"/>
    </row>
    <row r="304" spans="1:18" x14ac:dyDescent="0.2">
      <c r="A304" s="72" t="s">
        <v>600</v>
      </c>
      <c r="B304" s="66" t="s">
        <v>935</v>
      </c>
      <c r="C304" s="67">
        <v>18</v>
      </c>
      <c r="D304" s="67" t="s">
        <v>343</v>
      </c>
      <c r="E304" s="71">
        <v>0.89573243298899696</v>
      </c>
      <c r="F304" s="68">
        <v>84.949832775919702</v>
      </c>
      <c r="G304" s="71">
        <v>0.81915318322781105</v>
      </c>
      <c r="H304" s="68">
        <v>30.769230769230798</v>
      </c>
      <c r="I304" s="71">
        <v>0.94357455888255304</v>
      </c>
      <c r="J304" s="68">
        <v>94.397993311036799</v>
      </c>
      <c r="K304" s="71">
        <v>0.92910055860729202</v>
      </c>
      <c r="L304" s="68">
        <v>78.511705685618693</v>
      </c>
      <c r="M304" s="71">
        <v>0.89110143123833196</v>
      </c>
      <c r="N304" s="68">
        <v>37.688442211055303</v>
      </c>
      <c r="O304" s="71"/>
      <c r="P304" s="68"/>
      <c r="Q304" s="71"/>
      <c r="R304" s="68"/>
    </row>
    <row r="305" spans="1:18" x14ac:dyDescent="0.2">
      <c r="A305" s="72" t="s">
        <v>936</v>
      </c>
      <c r="B305" s="66" t="s">
        <v>937</v>
      </c>
      <c r="C305" s="67">
        <v>18</v>
      </c>
      <c r="D305" s="67" t="s">
        <v>343</v>
      </c>
      <c r="E305" s="71">
        <v>0.63258010598721404</v>
      </c>
      <c r="F305" s="68">
        <v>10.1170568561873</v>
      </c>
      <c r="G305" s="71">
        <v>0.743448234089781</v>
      </c>
      <c r="H305" s="68">
        <v>13.3779264214047</v>
      </c>
      <c r="I305" s="71">
        <v>0.66898583566490699</v>
      </c>
      <c r="J305" s="68">
        <v>12.2073578595318</v>
      </c>
      <c r="K305" s="71">
        <v>0.71381802006528094</v>
      </c>
      <c r="L305" s="68">
        <v>14.130434782608701</v>
      </c>
      <c r="M305" s="71">
        <v>0.85998755444928399</v>
      </c>
      <c r="N305" s="68">
        <v>32.495812395309898</v>
      </c>
      <c r="O305" s="71">
        <v>0.17666088566681901</v>
      </c>
      <c r="P305" s="68">
        <v>10.234278668310701</v>
      </c>
      <c r="Q305" s="71"/>
      <c r="R305" s="68"/>
    </row>
    <row r="306" spans="1:18" x14ac:dyDescent="0.2">
      <c r="A306" s="72" t="s">
        <v>938</v>
      </c>
      <c r="B306" s="66" t="s">
        <v>939</v>
      </c>
      <c r="C306" s="67">
        <v>18</v>
      </c>
      <c r="D306" s="67" t="s">
        <v>343</v>
      </c>
      <c r="E306" s="71">
        <v>0.91679997778500699</v>
      </c>
      <c r="F306" s="68">
        <v>91.806020066889602</v>
      </c>
      <c r="G306" s="71">
        <v>0.82717800509933304</v>
      </c>
      <c r="H306" s="68">
        <v>37.4581939799331</v>
      </c>
      <c r="I306" s="71">
        <v>0.88667528374387194</v>
      </c>
      <c r="J306" s="68">
        <v>75.250836120401303</v>
      </c>
      <c r="K306" s="71">
        <v>0.95334662229682299</v>
      </c>
      <c r="L306" s="68">
        <v>89.130434782608702</v>
      </c>
      <c r="M306" s="71">
        <v>1</v>
      </c>
      <c r="N306" s="68">
        <v>100</v>
      </c>
      <c r="O306" s="71"/>
      <c r="P306" s="68"/>
      <c r="Q306" s="71"/>
      <c r="R306" s="68"/>
    </row>
    <row r="307" spans="1:18" x14ac:dyDescent="0.2">
      <c r="A307" s="72" t="s">
        <v>940</v>
      </c>
      <c r="B307" s="66" t="s">
        <v>941</v>
      </c>
      <c r="C307" s="67">
        <v>18</v>
      </c>
      <c r="D307" s="67" t="s">
        <v>343</v>
      </c>
      <c r="E307" s="71">
        <v>0.42969230651405199</v>
      </c>
      <c r="F307" s="68">
        <v>0.75250836120401299</v>
      </c>
      <c r="G307" s="71">
        <v>0.53337611194603496</v>
      </c>
      <c r="H307" s="68">
        <v>2.7591973244147199</v>
      </c>
      <c r="I307" s="71">
        <v>0.49170074093496702</v>
      </c>
      <c r="J307" s="68">
        <v>1.6722408026755899</v>
      </c>
      <c r="K307" s="71">
        <v>0.36061307382725</v>
      </c>
      <c r="L307" s="68">
        <v>8.3612040133779306E-2</v>
      </c>
      <c r="M307" s="71">
        <v>0.62663347853142404</v>
      </c>
      <c r="N307" s="68">
        <v>13.2328308207705</v>
      </c>
      <c r="O307" s="71">
        <v>0.136138127330583</v>
      </c>
      <c r="P307" s="68">
        <v>7.5215782983970403</v>
      </c>
      <c r="Q307" s="71"/>
      <c r="R307" s="68"/>
    </row>
    <row r="308" spans="1:18" x14ac:dyDescent="0.2">
      <c r="A308" s="72" t="s">
        <v>942</v>
      </c>
      <c r="B308" s="66" t="s">
        <v>943</v>
      </c>
      <c r="C308" s="67">
        <v>18</v>
      </c>
      <c r="D308" s="67" t="s">
        <v>343</v>
      </c>
      <c r="E308" s="71">
        <v>0.832334933935443</v>
      </c>
      <c r="F308" s="68">
        <v>65.468227424749202</v>
      </c>
      <c r="G308" s="71">
        <v>0.81446846614868795</v>
      </c>
      <c r="H308" s="68">
        <v>27.7591973244147</v>
      </c>
      <c r="I308" s="71">
        <v>0.91540441677832396</v>
      </c>
      <c r="J308" s="68">
        <v>86.036789297658899</v>
      </c>
      <c r="K308" s="71">
        <v>0.73947929836547699</v>
      </c>
      <c r="L308" s="68">
        <v>16.387959866220701</v>
      </c>
      <c r="M308" s="71">
        <v>0.85998755444928399</v>
      </c>
      <c r="N308" s="68">
        <v>32.495812395309898</v>
      </c>
      <c r="O308" s="71"/>
      <c r="P308" s="68"/>
      <c r="Q308" s="71"/>
      <c r="R308" s="68"/>
    </row>
    <row r="309" spans="1:18" x14ac:dyDescent="0.2">
      <c r="A309" s="72" t="s">
        <v>648</v>
      </c>
      <c r="B309" s="66" t="s">
        <v>944</v>
      </c>
      <c r="C309" s="67">
        <v>18</v>
      </c>
      <c r="D309" s="67" t="s">
        <v>343</v>
      </c>
      <c r="E309" s="71">
        <v>0.85082428557099299</v>
      </c>
      <c r="F309" s="68">
        <v>71.488294314381307</v>
      </c>
      <c r="G309" s="71">
        <v>0.81539446063844201</v>
      </c>
      <c r="H309" s="68">
        <v>28.678929765886298</v>
      </c>
      <c r="I309" s="71">
        <v>0.80937513700806596</v>
      </c>
      <c r="J309" s="68">
        <v>46.655518394648801</v>
      </c>
      <c r="K309" s="71">
        <v>0.77852754463746299</v>
      </c>
      <c r="L309" s="68">
        <v>21.9063545150502</v>
      </c>
      <c r="M309" s="71">
        <v>1</v>
      </c>
      <c r="N309" s="68">
        <v>100</v>
      </c>
      <c r="O309" s="71"/>
      <c r="P309" s="68"/>
      <c r="Q309" s="71"/>
      <c r="R309" s="68"/>
    </row>
    <row r="310" spans="1:18" x14ac:dyDescent="0.2">
      <c r="A310" s="72" t="s">
        <v>945</v>
      </c>
      <c r="B310" s="66" t="s">
        <v>946</v>
      </c>
      <c r="C310" s="67">
        <v>18</v>
      </c>
      <c r="D310" s="67" t="s">
        <v>343</v>
      </c>
      <c r="E310" s="71">
        <v>0.87597756409525496</v>
      </c>
      <c r="F310" s="68">
        <v>78.177257525083604</v>
      </c>
      <c r="G310" s="71">
        <v>0.81921853248020005</v>
      </c>
      <c r="H310" s="68">
        <v>30.9364548494983</v>
      </c>
      <c r="I310" s="71">
        <v>0.90191218946486895</v>
      </c>
      <c r="J310" s="68">
        <v>80.852842809364503</v>
      </c>
      <c r="K310" s="71">
        <v>0.87612116480309299</v>
      </c>
      <c r="L310" s="68">
        <v>52.257525083612002</v>
      </c>
      <c r="M310" s="71">
        <v>0.90665836963285695</v>
      </c>
      <c r="N310" s="68">
        <v>40.284757118927999</v>
      </c>
      <c r="O310" s="71"/>
      <c r="P310" s="68"/>
      <c r="Q310" s="71"/>
      <c r="R310" s="68"/>
    </row>
    <row r="311" spans="1:18" x14ac:dyDescent="0.2">
      <c r="A311" s="72" t="s">
        <v>947</v>
      </c>
      <c r="B311" s="66" t="s">
        <v>948</v>
      </c>
      <c r="C311" s="67">
        <v>18</v>
      </c>
      <c r="D311" s="67" t="s">
        <v>343</v>
      </c>
      <c r="E311" s="71">
        <v>0.692311648988859</v>
      </c>
      <c r="F311" s="68">
        <v>17.474916387959901</v>
      </c>
      <c r="G311" s="71">
        <v>0.81306777530102103</v>
      </c>
      <c r="H311" s="68">
        <v>26.7558528428094</v>
      </c>
      <c r="I311" s="71">
        <v>0.80594824079929595</v>
      </c>
      <c r="J311" s="68">
        <v>45.568561872909697</v>
      </c>
      <c r="K311" s="71">
        <v>0.666092114633</v>
      </c>
      <c r="L311" s="68">
        <v>9.2809364548495008</v>
      </c>
      <c r="M311" s="71">
        <v>0.73553204729309296</v>
      </c>
      <c r="N311" s="68">
        <v>20.519262981574499</v>
      </c>
      <c r="O311" s="71">
        <v>0.44091806691788299</v>
      </c>
      <c r="P311" s="68">
        <v>55.487053020961802</v>
      </c>
      <c r="Q311" s="71"/>
      <c r="R311" s="68"/>
    </row>
    <row r="312" spans="1:18" x14ac:dyDescent="0.2">
      <c r="A312" s="72" t="s">
        <v>949</v>
      </c>
      <c r="B312" s="66" t="s">
        <v>950</v>
      </c>
      <c r="C312" s="67">
        <v>18</v>
      </c>
      <c r="D312" s="67" t="s">
        <v>343</v>
      </c>
      <c r="E312" s="71">
        <v>0.70380607470355405</v>
      </c>
      <c r="F312" s="68">
        <v>20.1505016722408</v>
      </c>
      <c r="G312" s="71">
        <v>0.868035889142873</v>
      </c>
      <c r="H312" s="68">
        <v>69.063545150501696</v>
      </c>
      <c r="I312" s="71">
        <v>0.73442818202719096</v>
      </c>
      <c r="J312" s="68">
        <v>22.658862876254201</v>
      </c>
      <c r="K312" s="71">
        <v>0.85011732552424102</v>
      </c>
      <c r="L312" s="68">
        <v>40.719063545150497</v>
      </c>
      <c r="M312" s="71">
        <v>0.96888612321095302</v>
      </c>
      <c r="N312" s="68">
        <v>55.192629815745399</v>
      </c>
      <c r="O312" s="71">
        <v>9.7562853612512004E-2</v>
      </c>
      <c r="P312" s="68">
        <v>5.4254007398273698</v>
      </c>
      <c r="Q312" s="71"/>
      <c r="R312" s="68"/>
    </row>
    <row r="313" spans="1:18" x14ac:dyDescent="0.2">
      <c r="A313" s="72" t="s">
        <v>825</v>
      </c>
      <c r="B313" s="66" t="s">
        <v>951</v>
      </c>
      <c r="C313" s="67">
        <v>18</v>
      </c>
      <c r="D313" s="67" t="s">
        <v>343</v>
      </c>
      <c r="E313" s="71">
        <v>0.75313736729569003</v>
      </c>
      <c r="F313" s="68">
        <v>35.4515050167224</v>
      </c>
      <c r="G313" s="71">
        <v>0.82342725844676101</v>
      </c>
      <c r="H313" s="68">
        <v>34.615384615384599</v>
      </c>
      <c r="I313" s="71">
        <v>0.81775232591170099</v>
      </c>
      <c r="J313" s="68">
        <v>49.749163879598697</v>
      </c>
      <c r="K313" s="71">
        <v>0.76204306124812005</v>
      </c>
      <c r="L313" s="68">
        <v>18.979933110367899</v>
      </c>
      <c r="M313" s="71">
        <v>0.92221530802738005</v>
      </c>
      <c r="N313" s="68">
        <v>43.383584589614699</v>
      </c>
      <c r="O313" s="71">
        <v>0.44024888284448699</v>
      </c>
      <c r="P313" s="68">
        <v>55.363748458693003</v>
      </c>
      <c r="Q313" s="71"/>
      <c r="R313" s="68"/>
    </row>
    <row r="314" spans="1:18" x14ac:dyDescent="0.2">
      <c r="A314" s="72" t="s">
        <v>532</v>
      </c>
      <c r="B314" s="66" t="s">
        <v>952</v>
      </c>
      <c r="C314" s="67">
        <v>18</v>
      </c>
      <c r="D314" s="67" t="s">
        <v>343</v>
      </c>
      <c r="E314" s="71">
        <v>0.74627125177966402</v>
      </c>
      <c r="F314" s="68">
        <v>32.859531772575302</v>
      </c>
      <c r="G314" s="71">
        <v>0.86445862809172003</v>
      </c>
      <c r="H314" s="68">
        <v>66.973244147157203</v>
      </c>
      <c r="I314" s="71">
        <v>0.82652558288003697</v>
      </c>
      <c r="J314" s="68">
        <v>52.842809364548501</v>
      </c>
      <c r="K314" s="71">
        <v>0.81546902224579099</v>
      </c>
      <c r="L314" s="68">
        <v>29.598662207357901</v>
      </c>
      <c r="M314" s="71">
        <v>0.78220286247666504</v>
      </c>
      <c r="N314" s="68">
        <v>23.785594639866002</v>
      </c>
      <c r="O314" s="71">
        <v>0.44270016320410599</v>
      </c>
      <c r="P314" s="68">
        <v>55.733662145499402</v>
      </c>
      <c r="Q314" s="71"/>
      <c r="R314" s="68"/>
    </row>
    <row r="315" spans="1:18" x14ac:dyDescent="0.2">
      <c r="A315" s="72" t="s">
        <v>953</v>
      </c>
      <c r="B315" s="66" t="s">
        <v>954</v>
      </c>
      <c r="C315" s="67">
        <v>18</v>
      </c>
      <c r="D315" s="67" t="s">
        <v>343</v>
      </c>
      <c r="E315" s="71">
        <v>0.77426167825340098</v>
      </c>
      <c r="F315" s="68">
        <v>42.140468227424698</v>
      </c>
      <c r="G315" s="71">
        <v>0.861987408264969</v>
      </c>
      <c r="H315" s="68">
        <v>65.468227424749202</v>
      </c>
      <c r="I315" s="71">
        <v>0.82470959556866896</v>
      </c>
      <c r="J315" s="68">
        <v>52.0903010033445</v>
      </c>
      <c r="K315" s="71">
        <v>0.89456824360612597</v>
      </c>
      <c r="L315" s="68">
        <v>61.036789297658899</v>
      </c>
      <c r="M315" s="71">
        <v>1</v>
      </c>
      <c r="N315" s="68">
        <v>100</v>
      </c>
      <c r="O315" s="71">
        <v>0.290043143827241</v>
      </c>
      <c r="P315" s="68">
        <v>27.250308261405699</v>
      </c>
      <c r="Q315" s="71"/>
      <c r="R315" s="68"/>
    </row>
    <row r="316" spans="1:18" x14ac:dyDescent="0.2">
      <c r="A316" s="72" t="s">
        <v>830</v>
      </c>
      <c r="B316" s="66" t="s">
        <v>955</v>
      </c>
      <c r="C316" s="67">
        <v>18</v>
      </c>
      <c r="D316" s="67" t="s">
        <v>343</v>
      </c>
      <c r="E316" s="71">
        <v>0.66159710128425298</v>
      </c>
      <c r="F316" s="68">
        <v>12.2073578595318</v>
      </c>
      <c r="G316" s="71">
        <v>0.84161463587684804</v>
      </c>
      <c r="H316" s="68">
        <v>50.250836120401303</v>
      </c>
      <c r="I316" s="71">
        <v>0.78010249320367897</v>
      </c>
      <c r="J316" s="68">
        <v>35.702341137123703</v>
      </c>
      <c r="K316" s="71">
        <v>0.82910073778827797</v>
      </c>
      <c r="L316" s="68">
        <v>33.444816053511701</v>
      </c>
      <c r="M316" s="71">
        <v>0.64219041692594803</v>
      </c>
      <c r="N316" s="68">
        <v>13.819095477386901</v>
      </c>
      <c r="O316" s="71">
        <v>0.214977222626514</v>
      </c>
      <c r="P316" s="68">
        <v>15.0431565967941</v>
      </c>
      <c r="Q316" s="71"/>
      <c r="R316" s="68"/>
    </row>
    <row r="317" spans="1:18" x14ac:dyDescent="0.2">
      <c r="A317" s="72" t="s">
        <v>956</v>
      </c>
      <c r="B317" s="66" t="s">
        <v>957</v>
      </c>
      <c r="C317" s="67">
        <v>18</v>
      </c>
      <c r="D317" s="67" t="s">
        <v>343</v>
      </c>
      <c r="E317" s="71">
        <v>0.76719768256380605</v>
      </c>
      <c r="F317" s="68">
        <v>39.966555183946497</v>
      </c>
      <c r="G317" s="71">
        <v>0.83190612459194602</v>
      </c>
      <c r="H317" s="68">
        <v>41.6387959866221</v>
      </c>
      <c r="I317" s="71">
        <v>0.79973293837084203</v>
      </c>
      <c r="J317" s="68">
        <v>42.892976588628798</v>
      </c>
      <c r="K317" s="71">
        <v>0.83708371673684101</v>
      </c>
      <c r="L317" s="68">
        <v>35.535117056856201</v>
      </c>
      <c r="M317" s="71">
        <v>0.98444306160547601</v>
      </c>
      <c r="N317" s="68">
        <v>61.641541038526</v>
      </c>
      <c r="O317" s="71">
        <v>0.38282257151392601</v>
      </c>
      <c r="P317" s="68">
        <v>43.8964241676942</v>
      </c>
      <c r="Q317" s="71"/>
      <c r="R317" s="68"/>
    </row>
    <row r="318" spans="1:18" x14ac:dyDescent="0.2">
      <c r="A318" s="72" t="s">
        <v>958</v>
      </c>
      <c r="B318" s="66" t="s">
        <v>959</v>
      </c>
      <c r="C318" s="67">
        <v>18</v>
      </c>
      <c r="D318" s="67" t="s">
        <v>343</v>
      </c>
      <c r="E318" s="71">
        <v>0.72845483944766198</v>
      </c>
      <c r="F318" s="68">
        <v>25.836120401337801</v>
      </c>
      <c r="G318" s="71">
        <v>0.81345907416166796</v>
      </c>
      <c r="H318" s="68">
        <v>26.923076923076898</v>
      </c>
      <c r="I318" s="71">
        <v>0.73103943381314695</v>
      </c>
      <c r="J318" s="68">
        <v>21.655518394648801</v>
      </c>
      <c r="K318" s="71">
        <v>0.68651070276701098</v>
      </c>
      <c r="L318" s="68">
        <v>11.4548494983278</v>
      </c>
      <c r="M318" s="71">
        <v>0.87554449284380798</v>
      </c>
      <c r="N318" s="68">
        <v>34.673366834170899</v>
      </c>
      <c r="O318" s="71">
        <v>0.53572049365267804</v>
      </c>
      <c r="P318" s="68">
        <v>72.503082614056694</v>
      </c>
      <c r="Q318" s="71"/>
      <c r="R318" s="68"/>
    </row>
    <row r="319" spans="1:18" x14ac:dyDescent="0.2">
      <c r="A319" s="72" t="s">
        <v>960</v>
      </c>
      <c r="B319" s="66" t="s">
        <v>961</v>
      </c>
      <c r="C319" s="67">
        <v>18</v>
      </c>
      <c r="D319" s="67" t="s">
        <v>343</v>
      </c>
      <c r="E319" s="71">
        <v>0.72774917750685397</v>
      </c>
      <c r="F319" s="68">
        <v>25.501672240802701</v>
      </c>
      <c r="G319" s="71">
        <v>0.80792317353043996</v>
      </c>
      <c r="H319" s="68">
        <v>24.414715719063501</v>
      </c>
      <c r="I319" s="71">
        <v>0.679111179279415</v>
      </c>
      <c r="J319" s="68">
        <v>13.5451505016722</v>
      </c>
      <c r="K319" s="71">
        <v>0.69510740156494999</v>
      </c>
      <c r="L319" s="68">
        <v>12.290969899665599</v>
      </c>
      <c r="M319" s="71">
        <v>0.93777224642190404</v>
      </c>
      <c r="N319" s="68">
        <v>47.236180904522598</v>
      </c>
      <c r="O319" s="71">
        <v>0.51883188673756198</v>
      </c>
      <c r="P319" s="68">
        <v>69.543773119605405</v>
      </c>
      <c r="Q319" s="71"/>
      <c r="R319" s="68"/>
    </row>
    <row r="320" spans="1:18" x14ac:dyDescent="0.2">
      <c r="A320" s="72" t="s">
        <v>962</v>
      </c>
      <c r="B320" s="66" t="s">
        <v>963</v>
      </c>
      <c r="C320" s="67">
        <v>18</v>
      </c>
      <c r="D320" s="67" t="s">
        <v>343</v>
      </c>
      <c r="E320" s="71">
        <v>0.74546037194376802</v>
      </c>
      <c r="F320" s="68">
        <v>32.692307692307701</v>
      </c>
      <c r="G320" s="71">
        <v>0.834416267308704</v>
      </c>
      <c r="H320" s="68">
        <v>43.812709030100301</v>
      </c>
      <c r="I320" s="71">
        <v>0.73058673848976396</v>
      </c>
      <c r="J320" s="68">
        <v>21.488294314381299</v>
      </c>
      <c r="K320" s="71">
        <v>0.83432314613005498</v>
      </c>
      <c r="L320" s="68">
        <v>34.949832775919702</v>
      </c>
      <c r="M320" s="71">
        <v>1</v>
      </c>
      <c r="N320" s="68">
        <v>100</v>
      </c>
      <c r="O320" s="71">
        <v>0.32797570779031598</v>
      </c>
      <c r="P320" s="68">
        <v>33.4155363748459</v>
      </c>
      <c r="Q320" s="71"/>
      <c r="R320" s="68"/>
    </row>
    <row r="321" spans="1:18" x14ac:dyDescent="0.2">
      <c r="A321" s="72" t="s">
        <v>832</v>
      </c>
      <c r="B321" s="66" t="s">
        <v>964</v>
      </c>
      <c r="C321" s="67">
        <v>18</v>
      </c>
      <c r="D321" s="67" t="s">
        <v>343</v>
      </c>
      <c r="E321" s="71">
        <v>0.71262468383663402</v>
      </c>
      <c r="F321" s="68">
        <v>22.5752508361204</v>
      </c>
      <c r="G321" s="71">
        <v>0.81255177320024896</v>
      </c>
      <c r="H321" s="68">
        <v>26.588628762541799</v>
      </c>
      <c r="I321" s="71">
        <v>0.84234260658418503</v>
      </c>
      <c r="J321" s="68">
        <v>59.0301003344482</v>
      </c>
      <c r="K321" s="71">
        <v>0.81717838663979103</v>
      </c>
      <c r="L321" s="68">
        <v>29.8494983277592</v>
      </c>
      <c r="M321" s="71">
        <v>0.85998755444928399</v>
      </c>
      <c r="N321" s="68">
        <v>32.495812395309898</v>
      </c>
      <c r="O321" s="71">
        <v>0.23106309830966101</v>
      </c>
      <c r="P321" s="68">
        <v>16.892725030826099</v>
      </c>
      <c r="Q321" s="71"/>
      <c r="R321" s="68"/>
    </row>
    <row r="322" spans="1:18" x14ac:dyDescent="0.2">
      <c r="A322" s="72" t="s">
        <v>965</v>
      </c>
      <c r="B322" s="66" t="s">
        <v>966</v>
      </c>
      <c r="C322" s="67">
        <v>17</v>
      </c>
      <c r="D322" s="67" t="s">
        <v>343</v>
      </c>
      <c r="E322" s="71">
        <v>0.80409426012575402</v>
      </c>
      <c r="F322" s="68">
        <v>63.950892857142897</v>
      </c>
      <c r="G322" s="71">
        <v>0.84737223531629502</v>
      </c>
      <c r="H322" s="68">
        <v>63.504464285714299</v>
      </c>
      <c r="I322" s="71">
        <v>0.82639435243988202</v>
      </c>
      <c r="J322" s="68">
        <v>64.341517857142904</v>
      </c>
      <c r="K322" s="71">
        <v>0.84618626211546599</v>
      </c>
      <c r="L322" s="68">
        <v>42.1875</v>
      </c>
      <c r="M322" s="71">
        <v>0.95287020454331295</v>
      </c>
      <c r="N322" s="68">
        <v>85.658482142857096</v>
      </c>
      <c r="O322" s="71">
        <v>0.54764824621381702</v>
      </c>
      <c r="P322" s="68">
        <v>55.516637478108599</v>
      </c>
      <c r="Q322" s="71"/>
      <c r="R322" s="68"/>
    </row>
    <row r="323" spans="1:18" x14ac:dyDescent="0.2">
      <c r="A323" s="72" t="s">
        <v>967</v>
      </c>
      <c r="B323" s="66" t="s">
        <v>968</v>
      </c>
      <c r="C323" s="67">
        <v>18</v>
      </c>
      <c r="D323" s="67" t="s">
        <v>343</v>
      </c>
      <c r="E323" s="71">
        <v>0.81933286234545299</v>
      </c>
      <c r="F323" s="68">
        <v>59.6989966555184</v>
      </c>
      <c r="G323" s="71">
        <v>0.81948182405241099</v>
      </c>
      <c r="H323" s="68">
        <v>31.2709030100334</v>
      </c>
      <c r="I323" s="71">
        <v>0.76728114075279197</v>
      </c>
      <c r="J323" s="68">
        <v>31.521739130434799</v>
      </c>
      <c r="K323" s="71">
        <v>0.83705909621104901</v>
      </c>
      <c r="L323" s="68">
        <v>35.4515050167224</v>
      </c>
      <c r="M323" s="71">
        <v>0.96888612321095302</v>
      </c>
      <c r="N323" s="68">
        <v>55.192629815745399</v>
      </c>
      <c r="O323" s="71">
        <v>0.70395612750006098</v>
      </c>
      <c r="P323" s="68">
        <v>90.505548705302104</v>
      </c>
      <c r="Q323" s="71"/>
      <c r="R323" s="68"/>
    </row>
    <row r="324" spans="1:18" x14ac:dyDescent="0.2">
      <c r="A324" s="72" t="s">
        <v>969</v>
      </c>
      <c r="B324" s="66" t="s">
        <v>970</v>
      </c>
      <c r="C324" s="67">
        <v>18</v>
      </c>
      <c r="D324" s="67" t="s">
        <v>343</v>
      </c>
      <c r="E324" s="71">
        <v>0.810962639183472</v>
      </c>
      <c r="F324" s="68">
        <v>56.020066889632098</v>
      </c>
      <c r="G324" s="71">
        <v>0.82071476807049804</v>
      </c>
      <c r="H324" s="68">
        <v>32.357859531772597</v>
      </c>
      <c r="I324" s="71">
        <v>0.746070501793342</v>
      </c>
      <c r="J324" s="68">
        <v>25.501672240802701</v>
      </c>
      <c r="K324" s="71">
        <v>0.74227848571879995</v>
      </c>
      <c r="L324" s="68">
        <v>16.555183946488299</v>
      </c>
      <c r="M324" s="71">
        <v>1</v>
      </c>
      <c r="N324" s="68">
        <v>100</v>
      </c>
      <c r="O324" s="71">
        <v>0.74574944033472002</v>
      </c>
      <c r="P324" s="68">
        <v>92.848335388409396</v>
      </c>
      <c r="Q324" s="71"/>
      <c r="R324" s="68"/>
    </row>
    <row r="325" spans="1:18" x14ac:dyDescent="0.2">
      <c r="A325" s="72" t="s">
        <v>971</v>
      </c>
      <c r="B325" s="66" t="s">
        <v>972</v>
      </c>
      <c r="C325" s="67">
        <v>18</v>
      </c>
      <c r="D325" s="67" t="s">
        <v>343</v>
      </c>
      <c r="E325" s="71">
        <v>0.72875548143980995</v>
      </c>
      <c r="F325" s="68">
        <v>25.919732441471599</v>
      </c>
      <c r="G325" s="71">
        <v>0.81207456656074595</v>
      </c>
      <c r="H325" s="68">
        <v>26.337792642140499</v>
      </c>
      <c r="I325" s="71">
        <v>0.76224968492630796</v>
      </c>
      <c r="J325" s="68">
        <v>30.1839464882943</v>
      </c>
      <c r="K325" s="71">
        <v>0.77789371320724499</v>
      </c>
      <c r="L325" s="68">
        <v>21.488294314381299</v>
      </c>
      <c r="M325" s="71">
        <v>0.95332918481642803</v>
      </c>
      <c r="N325" s="68">
        <v>51.088777219430497</v>
      </c>
      <c r="O325" s="71">
        <v>0.33823025768832299</v>
      </c>
      <c r="P325" s="68">
        <v>35.5117139334155</v>
      </c>
      <c r="Q325" s="71"/>
      <c r="R325" s="68"/>
    </row>
    <row r="326" spans="1:18" x14ac:dyDescent="0.2">
      <c r="A326" s="72" t="s">
        <v>899</v>
      </c>
      <c r="B326" s="66" t="s">
        <v>973</v>
      </c>
      <c r="C326" s="67">
        <v>18</v>
      </c>
      <c r="D326" s="67" t="s">
        <v>343</v>
      </c>
      <c r="E326" s="71">
        <v>0.84739362098401605</v>
      </c>
      <c r="F326" s="68">
        <v>70.568561872909697</v>
      </c>
      <c r="G326" s="71">
        <v>0.82932140348192396</v>
      </c>
      <c r="H326" s="68">
        <v>39.381270903009998</v>
      </c>
      <c r="I326" s="71">
        <v>0.79582834868183305</v>
      </c>
      <c r="J326" s="68">
        <v>41.471571906354498</v>
      </c>
      <c r="K326" s="71">
        <v>0.85776636213944901</v>
      </c>
      <c r="L326" s="68">
        <v>44.314381270902999</v>
      </c>
      <c r="M326" s="71">
        <v>0.90665836963285695</v>
      </c>
      <c r="N326" s="68">
        <v>40.284757118927999</v>
      </c>
      <c r="O326" s="71"/>
      <c r="P326" s="68"/>
      <c r="Q326" s="71"/>
      <c r="R326" s="68"/>
    </row>
    <row r="327" spans="1:18" x14ac:dyDescent="0.2">
      <c r="A327" s="72" t="s">
        <v>901</v>
      </c>
      <c r="B327" s="66" t="s">
        <v>974</v>
      </c>
      <c r="C327" s="67">
        <v>18</v>
      </c>
      <c r="D327" s="67" t="s">
        <v>343</v>
      </c>
      <c r="E327" s="71">
        <v>0.84849633403430802</v>
      </c>
      <c r="F327" s="68">
        <v>70.819397993311</v>
      </c>
      <c r="G327" s="71">
        <v>0.84271024272497896</v>
      </c>
      <c r="H327" s="68">
        <v>51.170568561872898</v>
      </c>
      <c r="I327" s="71">
        <v>0.79069311860243896</v>
      </c>
      <c r="J327" s="68">
        <v>38.8795986622074</v>
      </c>
      <c r="K327" s="71">
        <v>0.79169585159886402</v>
      </c>
      <c r="L327" s="68">
        <v>24.080267558528401</v>
      </c>
      <c r="M327" s="71">
        <v>0.96888612321095302</v>
      </c>
      <c r="N327" s="68">
        <v>55.192629815745399</v>
      </c>
      <c r="O327" s="71"/>
      <c r="P327" s="68"/>
      <c r="Q327" s="71"/>
      <c r="R327" s="68"/>
    </row>
    <row r="328" spans="1:18" x14ac:dyDescent="0.2">
      <c r="A328" s="72" t="s">
        <v>975</v>
      </c>
      <c r="B328" s="66" t="s">
        <v>976</v>
      </c>
      <c r="C328" s="67">
        <v>18</v>
      </c>
      <c r="D328" s="67" t="s">
        <v>343</v>
      </c>
      <c r="E328" s="71">
        <v>0.70006132818341404</v>
      </c>
      <c r="F328" s="68">
        <v>19.230769230769202</v>
      </c>
      <c r="G328" s="71">
        <v>0.82074383072941604</v>
      </c>
      <c r="H328" s="68">
        <v>32.441471571906398</v>
      </c>
      <c r="I328" s="71">
        <v>0.72000488177691402</v>
      </c>
      <c r="J328" s="68">
        <v>19.983277591973199</v>
      </c>
      <c r="K328" s="71">
        <v>0.80534589710299898</v>
      </c>
      <c r="L328" s="68">
        <v>26.588628762541799</v>
      </c>
      <c r="M328" s="71">
        <v>0.96888612321095302</v>
      </c>
      <c r="N328" s="68">
        <v>55.192629815745399</v>
      </c>
      <c r="O328" s="71">
        <v>0.18532590809678801</v>
      </c>
      <c r="P328" s="68">
        <v>10.850801479654701</v>
      </c>
      <c r="Q328" s="71"/>
      <c r="R328" s="68"/>
    </row>
    <row r="329" spans="1:18" x14ac:dyDescent="0.2">
      <c r="A329" s="72" t="s">
        <v>977</v>
      </c>
      <c r="B329" s="66" t="s">
        <v>978</v>
      </c>
      <c r="C329" s="67">
        <v>18</v>
      </c>
      <c r="D329" s="67" t="s">
        <v>343</v>
      </c>
      <c r="E329" s="71">
        <v>0.59987270175040897</v>
      </c>
      <c r="F329" s="68">
        <v>8.19397993311037</v>
      </c>
      <c r="G329" s="71">
        <v>0.79861865258902698</v>
      </c>
      <c r="H329" s="68">
        <v>21.5719063545151</v>
      </c>
      <c r="I329" s="71">
        <v>0.63490873264228598</v>
      </c>
      <c r="J329" s="68">
        <v>8.3612040133779306</v>
      </c>
      <c r="K329" s="71">
        <v>0.55458854010469005</v>
      </c>
      <c r="L329" s="68">
        <v>3.1772575250836099</v>
      </c>
      <c r="M329" s="71">
        <v>0.70441817050404398</v>
      </c>
      <c r="N329" s="68">
        <v>17.587939698492502</v>
      </c>
      <c r="O329" s="71">
        <v>0.306829412911995</v>
      </c>
      <c r="P329" s="68">
        <v>29.716399506781698</v>
      </c>
      <c r="Q329" s="71"/>
      <c r="R329" s="68"/>
    </row>
    <row r="330" spans="1:18" x14ac:dyDescent="0.2">
      <c r="A330" s="72" t="s">
        <v>979</v>
      </c>
      <c r="B330" s="66" t="s">
        <v>980</v>
      </c>
      <c r="C330" s="67">
        <v>18</v>
      </c>
      <c r="D330" s="67" t="s">
        <v>343</v>
      </c>
      <c r="E330" s="71">
        <v>0.631943775008319</v>
      </c>
      <c r="F330" s="68">
        <v>10.0334448160535</v>
      </c>
      <c r="G330" s="71">
        <v>0.79412909856026104</v>
      </c>
      <c r="H330" s="68">
        <v>20.317725752508402</v>
      </c>
      <c r="I330" s="71">
        <v>0.69092798718980697</v>
      </c>
      <c r="J330" s="68">
        <v>14.9665551839465</v>
      </c>
      <c r="K330" s="71">
        <v>0.60557676408813599</v>
      </c>
      <c r="L330" s="68">
        <v>5.0167224080267596</v>
      </c>
      <c r="M330" s="71">
        <v>0.82887367766023601</v>
      </c>
      <c r="N330" s="68">
        <v>28.4757118927973</v>
      </c>
      <c r="O330" s="71">
        <v>0.24021134754315601</v>
      </c>
      <c r="P330" s="68">
        <v>18.372379778051801</v>
      </c>
      <c r="Q330" s="71"/>
      <c r="R330" s="68"/>
    </row>
    <row r="331" spans="1:18" x14ac:dyDescent="0.2">
      <c r="A331" s="72" t="s">
        <v>981</v>
      </c>
      <c r="B331" s="66" t="s">
        <v>982</v>
      </c>
      <c r="C331" s="67">
        <v>18</v>
      </c>
      <c r="D331" s="67" t="s">
        <v>343</v>
      </c>
      <c r="E331" s="71">
        <v>0.79923810121061101</v>
      </c>
      <c r="F331" s="68">
        <v>51.254180602006699</v>
      </c>
      <c r="G331" s="71">
        <v>0.827906493595715</v>
      </c>
      <c r="H331" s="68">
        <v>37.959866220735798</v>
      </c>
      <c r="I331" s="71">
        <v>0.82153596190414202</v>
      </c>
      <c r="J331" s="68">
        <v>50.919732441471602</v>
      </c>
      <c r="K331" s="71">
        <v>0.86409206158652196</v>
      </c>
      <c r="L331" s="68">
        <v>46.237458193979897</v>
      </c>
      <c r="M331" s="71">
        <v>1</v>
      </c>
      <c r="N331" s="68">
        <v>100</v>
      </c>
      <c r="O331" s="71">
        <v>0.482655988966678</v>
      </c>
      <c r="P331" s="68">
        <v>62.145499383477201</v>
      </c>
      <c r="Q331" s="71"/>
      <c r="R331" s="68"/>
    </row>
    <row r="332" spans="1:18" x14ac:dyDescent="0.2">
      <c r="A332" s="72" t="s">
        <v>983</v>
      </c>
      <c r="B332" s="66" t="s">
        <v>984</v>
      </c>
      <c r="C332" s="67">
        <v>18</v>
      </c>
      <c r="D332" s="67" t="s">
        <v>343</v>
      </c>
      <c r="E332" s="71">
        <v>0.88641605666073997</v>
      </c>
      <c r="F332" s="68">
        <v>81.354515050167194</v>
      </c>
      <c r="G332" s="71">
        <v>0.81999953057270802</v>
      </c>
      <c r="H332" s="68">
        <v>31.6053511705686</v>
      </c>
      <c r="I332" s="71">
        <v>0.77890433952822802</v>
      </c>
      <c r="J332" s="68">
        <v>35.4515050167224</v>
      </c>
      <c r="K332" s="71">
        <v>0.94676035654202595</v>
      </c>
      <c r="L332" s="68">
        <v>87.123745819397996</v>
      </c>
      <c r="M332" s="71">
        <v>1</v>
      </c>
      <c r="N332" s="68">
        <v>100</v>
      </c>
      <c r="O332" s="71"/>
      <c r="P332" s="68"/>
      <c r="Q332" s="71"/>
      <c r="R332" s="68"/>
    </row>
    <row r="333" spans="1:18" x14ac:dyDescent="0.2">
      <c r="A333" s="72" t="s">
        <v>927</v>
      </c>
      <c r="B333" s="66" t="s">
        <v>985</v>
      </c>
      <c r="C333" s="67">
        <v>18</v>
      </c>
      <c r="D333" s="67" t="s">
        <v>343</v>
      </c>
      <c r="E333" s="71">
        <v>0.77384652002447896</v>
      </c>
      <c r="F333" s="68">
        <v>41.889632107023402</v>
      </c>
      <c r="G333" s="71">
        <v>0.81373554112405799</v>
      </c>
      <c r="H333" s="68">
        <v>27.0903010033445</v>
      </c>
      <c r="I333" s="71">
        <v>0.83542652192002298</v>
      </c>
      <c r="J333" s="68">
        <v>56.772575250836098</v>
      </c>
      <c r="K333" s="71">
        <v>0.90586398237737997</v>
      </c>
      <c r="L333" s="68">
        <v>68.311036789297702</v>
      </c>
      <c r="M333" s="71">
        <v>1</v>
      </c>
      <c r="N333" s="68">
        <v>100</v>
      </c>
      <c r="O333" s="71">
        <v>0.31420655470093301</v>
      </c>
      <c r="P333" s="68">
        <v>30.949445129469801</v>
      </c>
      <c r="Q333" s="71"/>
      <c r="R333" s="68"/>
    </row>
    <row r="334" spans="1:18" x14ac:dyDescent="0.2">
      <c r="A334" s="72" t="s">
        <v>986</v>
      </c>
      <c r="B334" s="66" t="s">
        <v>987</v>
      </c>
      <c r="C334" s="67">
        <v>18</v>
      </c>
      <c r="D334" s="67" t="s">
        <v>343</v>
      </c>
      <c r="E334" s="71">
        <v>0.79995836987882396</v>
      </c>
      <c r="F334" s="68">
        <v>51.588628762541802</v>
      </c>
      <c r="G334" s="71">
        <v>0.82829522543047895</v>
      </c>
      <c r="H334" s="68">
        <v>38.294314381270901</v>
      </c>
      <c r="I334" s="71">
        <v>0.92236252337567604</v>
      </c>
      <c r="J334" s="68">
        <v>88.210702341137093</v>
      </c>
      <c r="K334" s="71">
        <v>0.95884337618158</v>
      </c>
      <c r="L334" s="68">
        <v>90.969899665551793</v>
      </c>
      <c r="M334" s="71">
        <v>1</v>
      </c>
      <c r="N334" s="68">
        <v>100</v>
      </c>
      <c r="O334" s="71">
        <v>0.29029072440638598</v>
      </c>
      <c r="P334" s="68">
        <v>27.373612823674499</v>
      </c>
      <c r="Q334" s="71"/>
      <c r="R334" s="68"/>
    </row>
    <row r="335" spans="1:18" x14ac:dyDescent="0.2">
      <c r="A335" s="72" t="s">
        <v>988</v>
      </c>
      <c r="B335" s="66" t="s">
        <v>989</v>
      </c>
      <c r="C335" s="67">
        <v>18</v>
      </c>
      <c r="D335" s="67" t="s">
        <v>343</v>
      </c>
      <c r="E335" s="71">
        <v>0.53237440158998495</v>
      </c>
      <c r="F335" s="68">
        <v>4.8494983277591999</v>
      </c>
      <c r="G335" s="71">
        <v>0.65374137134194998</v>
      </c>
      <c r="H335" s="68">
        <v>6.3545150501672198</v>
      </c>
      <c r="I335" s="71">
        <v>0.68275385731421101</v>
      </c>
      <c r="J335" s="68">
        <v>14.130434782608701</v>
      </c>
      <c r="K335" s="71">
        <v>0.56175142997056904</v>
      </c>
      <c r="L335" s="68">
        <v>3.42809364548495</v>
      </c>
      <c r="M335" s="71">
        <v>0.70441817050404398</v>
      </c>
      <c r="N335" s="68">
        <v>17.587939698492502</v>
      </c>
      <c r="O335" s="71">
        <v>5.9207178819150899E-2</v>
      </c>
      <c r="P335" s="68">
        <v>2.8360049321824898</v>
      </c>
      <c r="Q335" s="71"/>
      <c r="R335" s="68"/>
    </row>
    <row r="336" spans="1:18" x14ac:dyDescent="0.2">
      <c r="A336" s="72" t="s">
        <v>990</v>
      </c>
      <c r="B336" s="66" t="s">
        <v>991</v>
      </c>
      <c r="C336" s="67">
        <v>18</v>
      </c>
      <c r="D336" s="67" t="s">
        <v>343</v>
      </c>
      <c r="E336" s="71">
        <v>0.89893228588310603</v>
      </c>
      <c r="F336" s="68">
        <v>85.953177257525098</v>
      </c>
      <c r="G336" s="71">
        <v>0.82414131274192803</v>
      </c>
      <c r="H336" s="68">
        <v>35.284280936454799</v>
      </c>
      <c r="I336" s="71">
        <v>0.94331087766198796</v>
      </c>
      <c r="J336" s="68">
        <v>94.230769230769198</v>
      </c>
      <c r="K336" s="71">
        <v>0.859390829917556</v>
      </c>
      <c r="L336" s="68">
        <v>44.983277591973199</v>
      </c>
      <c r="M336" s="71">
        <v>0.96888612321095302</v>
      </c>
      <c r="N336" s="68">
        <v>55.192629815745399</v>
      </c>
      <c r="O336" s="71"/>
      <c r="P336" s="68"/>
      <c r="Q336" s="71"/>
      <c r="R336" s="68"/>
    </row>
    <row r="337" spans="1:18" x14ac:dyDescent="0.2">
      <c r="A337" s="72" t="s">
        <v>992</v>
      </c>
      <c r="B337" s="66" t="s">
        <v>993</v>
      </c>
      <c r="C337" s="67">
        <v>18</v>
      </c>
      <c r="D337" s="67" t="s">
        <v>343</v>
      </c>
      <c r="E337" s="71">
        <v>0.88926588660851402</v>
      </c>
      <c r="F337" s="68">
        <v>82.525083612040106</v>
      </c>
      <c r="G337" s="71">
        <v>0.82301954171314895</v>
      </c>
      <c r="H337" s="68">
        <v>34.0301003344482</v>
      </c>
      <c r="I337" s="71">
        <v>0.86535854431138703</v>
      </c>
      <c r="J337" s="68">
        <v>67.056856187291004</v>
      </c>
      <c r="K337" s="71">
        <v>0.86868546040952099</v>
      </c>
      <c r="L337" s="68">
        <v>48.913043478260903</v>
      </c>
      <c r="M337" s="71">
        <v>1</v>
      </c>
      <c r="N337" s="68">
        <v>100</v>
      </c>
      <c r="O337" s="71"/>
      <c r="P337" s="68"/>
      <c r="Q337" s="71"/>
      <c r="R337" s="68"/>
    </row>
    <row r="338" spans="1:18" x14ac:dyDescent="0.2">
      <c r="A338" s="72" t="s">
        <v>994</v>
      </c>
      <c r="B338" s="66" t="s">
        <v>995</v>
      </c>
      <c r="C338" s="67">
        <v>18</v>
      </c>
      <c r="D338" s="67" t="s">
        <v>343</v>
      </c>
      <c r="E338" s="71">
        <v>0.929528274576227</v>
      </c>
      <c r="F338" s="68">
        <v>96.153846153846203</v>
      </c>
      <c r="G338" s="71">
        <v>0.83278404344648804</v>
      </c>
      <c r="H338" s="68">
        <v>42.307692307692299</v>
      </c>
      <c r="I338" s="71">
        <v>0.95830245390677704</v>
      </c>
      <c r="J338" s="68">
        <v>96.739130434782595</v>
      </c>
      <c r="K338" s="71">
        <v>0.92702660095164102</v>
      </c>
      <c r="L338" s="68">
        <v>77.341137123745796</v>
      </c>
      <c r="M338" s="71">
        <v>1</v>
      </c>
      <c r="N338" s="68">
        <v>100</v>
      </c>
      <c r="O338" s="71"/>
      <c r="P338" s="68"/>
      <c r="Q338" s="71"/>
      <c r="R338" s="68"/>
    </row>
    <row r="339" spans="1:18" x14ac:dyDescent="0.2">
      <c r="A339" s="72" t="s">
        <v>996</v>
      </c>
      <c r="B339" s="66" t="s">
        <v>997</v>
      </c>
      <c r="C339" s="67">
        <v>18</v>
      </c>
      <c r="D339" s="67" t="s">
        <v>343</v>
      </c>
      <c r="E339" s="71">
        <v>0.85901478557635902</v>
      </c>
      <c r="F339" s="68">
        <v>73.745819397993301</v>
      </c>
      <c r="G339" s="71">
        <v>0.83968867566916905</v>
      </c>
      <c r="H339" s="68">
        <v>48.745819397993301</v>
      </c>
      <c r="I339" s="71">
        <v>0.92076106828695603</v>
      </c>
      <c r="J339" s="68">
        <v>87.4581939799331</v>
      </c>
      <c r="K339" s="71">
        <v>0.675609398349311</v>
      </c>
      <c r="L339" s="68">
        <v>10.535117056856199</v>
      </c>
      <c r="M339" s="71">
        <v>1</v>
      </c>
      <c r="N339" s="68">
        <v>100</v>
      </c>
      <c r="O339" s="71"/>
      <c r="P339" s="68"/>
      <c r="Q339" s="71"/>
      <c r="R339" s="68"/>
    </row>
    <row r="340" spans="1:18" x14ac:dyDescent="0.2">
      <c r="A340" s="72" t="s">
        <v>998</v>
      </c>
      <c r="B340" s="66" t="s">
        <v>999</v>
      </c>
      <c r="C340" s="67">
        <v>18</v>
      </c>
      <c r="D340" s="67" t="s">
        <v>343</v>
      </c>
      <c r="E340" s="71">
        <v>0.84963431049780103</v>
      </c>
      <c r="F340" s="68">
        <v>71.070234113712402</v>
      </c>
      <c r="G340" s="71">
        <v>0.84250518072075697</v>
      </c>
      <c r="H340" s="68">
        <v>50.836120401337801</v>
      </c>
      <c r="I340" s="71">
        <v>0.70128854659887396</v>
      </c>
      <c r="J340" s="68">
        <v>16.471571906354502</v>
      </c>
      <c r="K340" s="71">
        <v>0.85474351467157395</v>
      </c>
      <c r="L340" s="68">
        <v>42.809364548494997</v>
      </c>
      <c r="M340" s="71">
        <v>1</v>
      </c>
      <c r="N340" s="68">
        <v>100</v>
      </c>
      <c r="O340" s="71"/>
      <c r="P340" s="68"/>
      <c r="Q340" s="71"/>
      <c r="R340" s="68"/>
    </row>
    <row r="341" spans="1:18" x14ac:dyDescent="0.2">
      <c r="A341" s="72" t="s">
        <v>1000</v>
      </c>
      <c r="B341" s="66" t="s">
        <v>1001</v>
      </c>
      <c r="C341" s="67">
        <v>18</v>
      </c>
      <c r="D341" s="67" t="s">
        <v>343</v>
      </c>
      <c r="E341" s="71">
        <v>0.887412169555859</v>
      </c>
      <c r="F341" s="68">
        <v>81.856187290969899</v>
      </c>
      <c r="G341" s="71">
        <v>0.86101778074928004</v>
      </c>
      <c r="H341" s="68">
        <v>64.882943143812696</v>
      </c>
      <c r="I341" s="71">
        <v>0.78202837941117698</v>
      </c>
      <c r="J341" s="68">
        <v>36.036789297658899</v>
      </c>
      <c r="K341" s="71">
        <v>0.90660251806297998</v>
      </c>
      <c r="L341" s="68">
        <v>68.394648829431404</v>
      </c>
      <c r="M341" s="71">
        <v>1</v>
      </c>
      <c r="N341" s="68">
        <v>100</v>
      </c>
      <c r="O341" s="71"/>
      <c r="P341" s="68"/>
      <c r="Q341" s="71"/>
      <c r="R341" s="68"/>
    </row>
    <row r="342" spans="1:18" x14ac:dyDescent="0.2">
      <c r="A342" s="72" t="s">
        <v>1002</v>
      </c>
      <c r="B342" s="66" t="s">
        <v>1003</v>
      </c>
      <c r="C342" s="67">
        <v>18</v>
      </c>
      <c r="D342" s="67" t="s">
        <v>343</v>
      </c>
      <c r="E342" s="71">
        <v>0.89737350287834206</v>
      </c>
      <c r="F342" s="68">
        <v>85.451505016722393</v>
      </c>
      <c r="G342" s="71">
        <v>0.87057339963815505</v>
      </c>
      <c r="H342" s="68">
        <v>71.404682274247506</v>
      </c>
      <c r="I342" s="71">
        <v>0.79389752089099397</v>
      </c>
      <c r="J342" s="68">
        <v>40.384615384615401</v>
      </c>
      <c r="K342" s="71">
        <v>0.94058002937874396</v>
      </c>
      <c r="L342" s="68">
        <v>84.113712374581894</v>
      </c>
      <c r="M342" s="71">
        <v>0.98444306160547601</v>
      </c>
      <c r="N342" s="68">
        <v>61.641541038526</v>
      </c>
      <c r="O342" s="71"/>
      <c r="P342" s="68"/>
      <c r="Q342" s="71"/>
      <c r="R342" s="68"/>
    </row>
    <row r="343" spans="1:18" x14ac:dyDescent="0.2">
      <c r="A343" s="72" t="s">
        <v>1004</v>
      </c>
      <c r="B343" s="66" t="s">
        <v>1005</v>
      </c>
      <c r="C343" s="67">
        <v>18</v>
      </c>
      <c r="D343" s="67" t="s">
        <v>343</v>
      </c>
      <c r="E343" s="71">
        <v>0.75297461970285595</v>
      </c>
      <c r="F343" s="68">
        <v>35.3678929765886</v>
      </c>
      <c r="G343" s="71">
        <v>0.90470874226794396</v>
      </c>
      <c r="H343" s="68">
        <v>85.451505016722393</v>
      </c>
      <c r="I343" s="71">
        <v>0.88701087595054595</v>
      </c>
      <c r="J343" s="68">
        <v>75.334448160535104</v>
      </c>
      <c r="K343" s="71">
        <v>0.90509786674658599</v>
      </c>
      <c r="L343" s="68">
        <v>67.558528428093595</v>
      </c>
      <c r="M343" s="71">
        <v>0.95332918481642803</v>
      </c>
      <c r="N343" s="68">
        <v>51.088777219430497</v>
      </c>
      <c r="O343" s="71">
        <v>0.114726428732773</v>
      </c>
      <c r="P343" s="68">
        <v>6.5351418002466097</v>
      </c>
      <c r="Q343" s="71"/>
      <c r="R343" s="68"/>
    </row>
    <row r="344" spans="1:18" x14ac:dyDescent="0.2">
      <c r="A344" s="72" t="s">
        <v>893</v>
      </c>
      <c r="B344" s="66" t="s">
        <v>1006</v>
      </c>
      <c r="C344" s="67">
        <v>18</v>
      </c>
      <c r="D344" s="67" t="s">
        <v>343</v>
      </c>
      <c r="E344" s="71">
        <v>0.81240009951613301</v>
      </c>
      <c r="F344" s="68">
        <v>56.521739130434803</v>
      </c>
      <c r="G344" s="71">
        <v>0.93398857644852795</v>
      </c>
      <c r="H344" s="68">
        <v>93.311036789297702</v>
      </c>
      <c r="I344" s="71">
        <v>0.92620819659198905</v>
      </c>
      <c r="J344" s="68">
        <v>89.882943143812696</v>
      </c>
      <c r="K344" s="71">
        <v>0.94757395369047503</v>
      </c>
      <c r="L344" s="68">
        <v>87.374581939799299</v>
      </c>
      <c r="M344" s="71">
        <v>1</v>
      </c>
      <c r="N344" s="68">
        <v>100</v>
      </c>
      <c r="O344" s="71">
        <v>0.25422977084967502</v>
      </c>
      <c r="P344" s="68">
        <v>20.221948212083799</v>
      </c>
      <c r="Q344" s="71"/>
      <c r="R344" s="68"/>
    </row>
    <row r="345" spans="1:18" x14ac:dyDescent="0.2">
      <c r="A345" s="72" t="s">
        <v>1007</v>
      </c>
      <c r="B345" s="66" t="s">
        <v>1008</v>
      </c>
      <c r="C345" s="67">
        <v>18</v>
      </c>
      <c r="D345" s="67" t="s">
        <v>343</v>
      </c>
      <c r="E345" s="71">
        <v>0.91156754947184004</v>
      </c>
      <c r="F345" s="68">
        <v>89.882943143812696</v>
      </c>
      <c r="G345" s="71">
        <v>0.910828334448605</v>
      </c>
      <c r="H345" s="68">
        <v>87.959866220735805</v>
      </c>
      <c r="I345" s="71">
        <v>0.92622265264603998</v>
      </c>
      <c r="J345" s="68">
        <v>89.966555183946497</v>
      </c>
      <c r="K345" s="71">
        <v>0.80921921079271597</v>
      </c>
      <c r="L345" s="68">
        <v>27.675585284280899</v>
      </c>
      <c r="M345" s="71">
        <v>1</v>
      </c>
      <c r="N345" s="68">
        <v>100</v>
      </c>
      <c r="O345" s="71"/>
      <c r="P345" s="68"/>
      <c r="Q345" s="71"/>
      <c r="R345" s="68"/>
    </row>
    <row r="346" spans="1:18" x14ac:dyDescent="0.2">
      <c r="A346" s="72" t="s">
        <v>1009</v>
      </c>
      <c r="B346" s="66" t="s">
        <v>1010</v>
      </c>
      <c r="C346" s="67">
        <v>18</v>
      </c>
      <c r="D346" s="67" t="s">
        <v>343</v>
      </c>
      <c r="E346" s="71">
        <v>0.93129631169705496</v>
      </c>
      <c r="F346" s="68">
        <v>96.655518394648794</v>
      </c>
      <c r="G346" s="71">
        <v>0.85751223328202097</v>
      </c>
      <c r="H346" s="68">
        <v>61.956521739130402</v>
      </c>
      <c r="I346" s="71">
        <v>0.91157773644943596</v>
      </c>
      <c r="J346" s="68">
        <v>84.448160535117097</v>
      </c>
      <c r="K346" s="71">
        <v>0.956095277056764</v>
      </c>
      <c r="L346" s="68">
        <v>89.882943143812696</v>
      </c>
      <c r="M346" s="71">
        <v>1</v>
      </c>
      <c r="N346" s="68">
        <v>100</v>
      </c>
      <c r="O346" s="71"/>
      <c r="P346" s="68"/>
      <c r="Q346" s="71"/>
      <c r="R346" s="68"/>
    </row>
    <row r="347" spans="1:18" x14ac:dyDescent="0.2">
      <c r="A347" s="72" t="s">
        <v>1011</v>
      </c>
      <c r="B347" s="66" t="s">
        <v>1012</v>
      </c>
      <c r="C347" s="67">
        <v>18</v>
      </c>
      <c r="D347" s="67" t="s">
        <v>343</v>
      </c>
      <c r="E347" s="71">
        <v>0.93475781468493202</v>
      </c>
      <c r="F347" s="68">
        <v>97.2408026755853</v>
      </c>
      <c r="G347" s="71">
        <v>0.91081079275158405</v>
      </c>
      <c r="H347" s="68">
        <v>87.792642140468203</v>
      </c>
      <c r="I347" s="71">
        <v>0.86658870065897498</v>
      </c>
      <c r="J347" s="68">
        <v>67.307692307692307</v>
      </c>
      <c r="K347" s="71">
        <v>0.96163176532916905</v>
      </c>
      <c r="L347" s="68">
        <v>91.6387959866221</v>
      </c>
      <c r="M347" s="71">
        <v>1</v>
      </c>
      <c r="N347" s="68">
        <v>100</v>
      </c>
      <c r="O347" s="71"/>
      <c r="P347" s="68"/>
      <c r="Q347" s="71"/>
      <c r="R347" s="68"/>
    </row>
    <row r="348" spans="1:18" x14ac:dyDescent="0.2">
      <c r="A348" s="72" t="s">
        <v>1013</v>
      </c>
      <c r="B348" s="66" t="s">
        <v>1014</v>
      </c>
      <c r="C348" s="67">
        <v>18</v>
      </c>
      <c r="D348" s="67" t="s">
        <v>343</v>
      </c>
      <c r="E348" s="71">
        <v>0.75128304640578902</v>
      </c>
      <c r="F348" s="68">
        <v>34.866220735786001</v>
      </c>
      <c r="G348" s="71">
        <v>0.88777165751129405</v>
      </c>
      <c r="H348" s="68">
        <v>79.264214046822701</v>
      </c>
      <c r="I348" s="71">
        <v>0.87396075780385896</v>
      </c>
      <c r="J348" s="68">
        <v>69.314381270902999</v>
      </c>
      <c r="K348" s="71">
        <v>0.92919286166933901</v>
      </c>
      <c r="L348" s="68">
        <v>78.595317725752494</v>
      </c>
      <c r="M348" s="71">
        <v>1</v>
      </c>
      <c r="N348" s="68">
        <v>100</v>
      </c>
      <c r="O348" s="71">
        <v>6.5489955044454401E-2</v>
      </c>
      <c r="P348" s="68">
        <v>3.45252774352651</v>
      </c>
      <c r="Q348" s="71"/>
      <c r="R348" s="68"/>
    </row>
    <row r="349" spans="1:18" x14ac:dyDescent="0.2">
      <c r="A349" s="72" t="s">
        <v>1015</v>
      </c>
      <c r="B349" s="66" t="s">
        <v>1016</v>
      </c>
      <c r="C349" s="67">
        <v>18</v>
      </c>
      <c r="D349" s="67" t="s">
        <v>343</v>
      </c>
      <c r="E349" s="71">
        <v>0.94260754313950201</v>
      </c>
      <c r="F349" s="68">
        <v>98.076923076923094</v>
      </c>
      <c r="G349" s="71">
        <v>0.90640339371689904</v>
      </c>
      <c r="H349" s="68">
        <v>86.371237458194003</v>
      </c>
      <c r="I349" s="71">
        <v>0.90821679246686504</v>
      </c>
      <c r="J349" s="68">
        <v>83.110367892976598</v>
      </c>
      <c r="K349" s="71">
        <v>0.97136692476876696</v>
      </c>
      <c r="L349" s="68">
        <v>93.729096989966493</v>
      </c>
      <c r="M349" s="71">
        <v>0.98444306160547601</v>
      </c>
      <c r="N349" s="68">
        <v>61.641541038526</v>
      </c>
      <c r="O349" s="71"/>
      <c r="P349" s="68"/>
      <c r="Q349" s="71"/>
      <c r="R349" s="68"/>
    </row>
    <row r="350" spans="1:18" x14ac:dyDescent="0.2">
      <c r="A350" s="72" t="s">
        <v>1017</v>
      </c>
      <c r="B350" s="66" t="s">
        <v>1018</v>
      </c>
      <c r="C350" s="67">
        <v>18</v>
      </c>
      <c r="D350" s="67" t="s">
        <v>343</v>
      </c>
      <c r="E350" s="71">
        <v>0.41783588732208898</v>
      </c>
      <c r="F350" s="68">
        <v>0.58528428093645501</v>
      </c>
      <c r="G350" s="71">
        <v>0.29863489588761799</v>
      </c>
      <c r="H350" s="68">
        <v>0.334448160535117</v>
      </c>
      <c r="I350" s="71">
        <v>0.53460754350880801</v>
      </c>
      <c r="J350" s="68">
        <v>2.84280936454849</v>
      </c>
      <c r="K350" s="71">
        <v>0.42237134851064001</v>
      </c>
      <c r="L350" s="68">
        <v>0.41806020066889599</v>
      </c>
      <c r="M350" s="71">
        <v>0.78220286247666504</v>
      </c>
      <c r="N350" s="68">
        <v>23.785594639866002</v>
      </c>
      <c r="O350" s="71">
        <v>5.1362786226715702E-2</v>
      </c>
      <c r="P350" s="68">
        <v>2.4660912453760799</v>
      </c>
      <c r="Q350" s="71"/>
      <c r="R350" s="68"/>
    </row>
    <row r="351" spans="1:18" x14ac:dyDescent="0.2">
      <c r="A351" s="72" t="s">
        <v>1019</v>
      </c>
      <c r="B351" s="66" t="s">
        <v>1020</v>
      </c>
      <c r="C351" s="67">
        <v>18</v>
      </c>
      <c r="D351" s="67" t="s">
        <v>343</v>
      </c>
      <c r="E351" s="71">
        <v>0.82654778061138301</v>
      </c>
      <c r="F351" s="68">
        <v>62.876254180601997</v>
      </c>
      <c r="G351" s="71">
        <v>0.85330022241385395</v>
      </c>
      <c r="H351" s="68">
        <v>58.946488294314399</v>
      </c>
      <c r="I351" s="71">
        <v>0.88841074068317805</v>
      </c>
      <c r="J351" s="68">
        <v>75.836120401337794</v>
      </c>
      <c r="K351" s="71">
        <v>0.95215971433300794</v>
      </c>
      <c r="L351" s="68">
        <v>88.712374581939798</v>
      </c>
      <c r="M351" s="71">
        <v>0.93777224642190404</v>
      </c>
      <c r="N351" s="68">
        <v>47.236180904522598</v>
      </c>
      <c r="O351" s="71">
        <v>0.50109597920497295</v>
      </c>
      <c r="P351" s="68">
        <v>66.461159062885301</v>
      </c>
      <c r="Q351" s="71"/>
      <c r="R351" s="68"/>
    </row>
    <row r="352" spans="1:18" x14ac:dyDescent="0.2">
      <c r="A352" s="72" t="s">
        <v>1021</v>
      </c>
      <c r="B352" s="66" t="s">
        <v>1022</v>
      </c>
      <c r="C352" s="67">
        <v>18</v>
      </c>
      <c r="D352" s="67" t="s">
        <v>343</v>
      </c>
      <c r="E352" s="71">
        <v>0.55534428760502996</v>
      </c>
      <c r="F352" s="68">
        <v>5.3511705685618702</v>
      </c>
      <c r="G352" s="71">
        <v>0.61258624050243904</v>
      </c>
      <c r="H352" s="68">
        <v>5.1839464882943096</v>
      </c>
      <c r="I352" s="71">
        <v>0.61591879222473001</v>
      </c>
      <c r="J352" s="68">
        <v>6.6889632107023402</v>
      </c>
      <c r="K352" s="71">
        <v>0.456347767894487</v>
      </c>
      <c r="L352" s="68">
        <v>0.75250836120401299</v>
      </c>
      <c r="M352" s="71">
        <v>0.98444306160547601</v>
      </c>
      <c r="N352" s="68">
        <v>61.641541038526</v>
      </c>
      <c r="O352" s="71">
        <v>0.107425575798017</v>
      </c>
      <c r="P352" s="68">
        <v>6.1652281134402003</v>
      </c>
      <c r="Q352" s="71"/>
      <c r="R352" s="68"/>
    </row>
    <row r="353" spans="1:18" x14ac:dyDescent="0.2">
      <c r="A353" s="72" t="s">
        <v>1023</v>
      </c>
      <c r="B353" s="66" t="s">
        <v>1024</v>
      </c>
      <c r="C353" s="67">
        <v>18</v>
      </c>
      <c r="D353" s="67" t="s">
        <v>343</v>
      </c>
      <c r="E353" s="71">
        <v>0.80292041308171502</v>
      </c>
      <c r="F353" s="68">
        <v>52.842809364548501</v>
      </c>
      <c r="G353" s="71">
        <v>0.85615343337577299</v>
      </c>
      <c r="H353" s="68">
        <v>60.953177257525098</v>
      </c>
      <c r="I353" s="71">
        <v>0.87324410610415903</v>
      </c>
      <c r="J353" s="68">
        <v>68.729096989966493</v>
      </c>
      <c r="K353" s="71">
        <v>0.88838320568237705</v>
      </c>
      <c r="L353" s="68">
        <v>58.110367892976598</v>
      </c>
      <c r="M353" s="71">
        <v>0.95332918481642803</v>
      </c>
      <c r="N353" s="68">
        <v>51.088777219430497</v>
      </c>
      <c r="O353" s="71">
        <v>0.44349213542984001</v>
      </c>
      <c r="P353" s="68">
        <v>55.980271270037001</v>
      </c>
      <c r="Q353" s="71"/>
      <c r="R353" s="68"/>
    </row>
    <row r="354" spans="1:18" x14ac:dyDescent="0.2">
      <c r="A354" s="72" t="s">
        <v>1025</v>
      </c>
      <c r="B354" s="66" t="s">
        <v>1026</v>
      </c>
      <c r="C354" s="67">
        <v>18</v>
      </c>
      <c r="D354" s="67" t="s">
        <v>343</v>
      </c>
      <c r="E354" s="71">
        <v>0.528188309647876</v>
      </c>
      <c r="F354" s="68">
        <v>4.5986622073578598</v>
      </c>
      <c r="G354" s="71">
        <v>0.59924942577098195</v>
      </c>
      <c r="H354" s="68">
        <v>4.9331103678929802</v>
      </c>
      <c r="I354" s="71">
        <v>0.62801825617228701</v>
      </c>
      <c r="J354" s="68">
        <v>7.5250836120401301</v>
      </c>
      <c r="K354" s="71">
        <v>0.52791642268261596</v>
      </c>
      <c r="L354" s="68">
        <v>2.0066889632107001</v>
      </c>
      <c r="M354" s="71">
        <v>0.70441817050404398</v>
      </c>
      <c r="N354" s="68">
        <v>17.587939698492502</v>
      </c>
      <c r="O354" s="71">
        <v>0.18133927310945</v>
      </c>
      <c r="P354" s="68">
        <v>10.4808877928483</v>
      </c>
      <c r="Q354" s="71"/>
      <c r="R354" s="68"/>
    </row>
    <row r="355" spans="1:18" x14ac:dyDescent="0.2">
      <c r="A355" s="72" t="s">
        <v>1027</v>
      </c>
      <c r="B355" s="66" t="s">
        <v>1028</v>
      </c>
      <c r="C355" s="67">
        <v>18</v>
      </c>
      <c r="D355" s="67" t="s">
        <v>343</v>
      </c>
      <c r="E355" s="71">
        <v>0.89375659868602697</v>
      </c>
      <c r="F355" s="68">
        <v>84.197324414715695</v>
      </c>
      <c r="G355" s="71">
        <v>0.84471374392274401</v>
      </c>
      <c r="H355" s="68">
        <v>52.508361204013397</v>
      </c>
      <c r="I355" s="71">
        <v>0.88773606462635801</v>
      </c>
      <c r="J355" s="68">
        <v>75.585284280936506</v>
      </c>
      <c r="K355" s="71">
        <v>0.88924740137857805</v>
      </c>
      <c r="L355" s="68">
        <v>58.528428093645502</v>
      </c>
      <c r="M355" s="71">
        <v>0.95332918481642803</v>
      </c>
      <c r="N355" s="68">
        <v>51.088777219430497</v>
      </c>
      <c r="O355" s="71"/>
      <c r="P355" s="68"/>
      <c r="Q355" s="71"/>
      <c r="R355" s="68"/>
    </row>
    <row r="356" spans="1:18" x14ac:dyDescent="0.2">
      <c r="A356" s="72" t="s">
        <v>1029</v>
      </c>
      <c r="B356" s="66" t="s">
        <v>1030</v>
      </c>
      <c r="C356" s="67">
        <v>18</v>
      </c>
      <c r="D356" s="67" t="s">
        <v>343</v>
      </c>
      <c r="E356" s="71">
        <v>0.952198355682215</v>
      </c>
      <c r="F356" s="68">
        <v>98.745819397993301</v>
      </c>
      <c r="G356" s="71">
        <v>0.87993398735768702</v>
      </c>
      <c r="H356" s="68">
        <v>76.337792642140499</v>
      </c>
      <c r="I356" s="71">
        <v>0.95235626125486195</v>
      </c>
      <c r="J356" s="68">
        <v>95.903010033444801</v>
      </c>
      <c r="K356" s="71">
        <v>0.97650317411631304</v>
      </c>
      <c r="L356" s="68">
        <v>95.150501672240793</v>
      </c>
      <c r="M356" s="71">
        <v>1</v>
      </c>
      <c r="N356" s="68">
        <v>100</v>
      </c>
      <c r="O356" s="71"/>
      <c r="P356" s="68"/>
      <c r="Q356" s="71"/>
      <c r="R356" s="68"/>
    </row>
    <row r="357" spans="1:18" x14ac:dyDescent="0.2">
      <c r="A357" s="72" t="s">
        <v>1031</v>
      </c>
      <c r="B357" s="66" t="s">
        <v>1032</v>
      </c>
      <c r="C357" s="67">
        <v>18</v>
      </c>
      <c r="D357" s="67" t="s">
        <v>343</v>
      </c>
      <c r="E357" s="71">
        <v>0.55626479864045897</v>
      </c>
      <c r="F357" s="68">
        <v>5.4347826086956497</v>
      </c>
      <c r="G357" s="71">
        <v>0.65510450244492102</v>
      </c>
      <c r="H357" s="68">
        <v>6.4381270903010002</v>
      </c>
      <c r="I357" s="71">
        <v>0.62673475465319595</v>
      </c>
      <c r="J357" s="68">
        <v>7.3578595317725801</v>
      </c>
      <c r="K357" s="71">
        <v>0.66217444497397004</v>
      </c>
      <c r="L357" s="68">
        <v>8.61204013377926</v>
      </c>
      <c r="M357" s="71">
        <v>0.68886123210951999</v>
      </c>
      <c r="N357" s="68">
        <v>16.499162479062001</v>
      </c>
      <c r="O357" s="71">
        <v>0.148449059020687</v>
      </c>
      <c r="P357" s="68">
        <v>8.8779284833538803</v>
      </c>
      <c r="Q357" s="71"/>
      <c r="R357" s="68"/>
    </row>
    <row r="358" spans="1:18" x14ac:dyDescent="0.2">
      <c r="A358" s="72" t="s">
        <v>1033</v>
      </c>
      <c r="B358" s="66" t="s">
        <v>1034</v>
      </c>
      <c r="C358" s="67">
        <v>18</v>
      </c>
      <c r="D358" s="67" t="s">
        <v>343</v>
      </c>
      <c r="E358" s="71">
        <v>0.81962496641002103</v>
      </c>
      <c r="F358" s="68">
        <v>60.033444816053503</v>
      </c>
      <c r="G358" s="71">
        <v>0.81969949310619195</v>
      </c>
      <c r="H358" s="68">
        <v>31.438127090300998</v>
      </c>
      <c r="I358" s="71">
        <v>0.88159961494841299</v>
      </c>
      <c r="J358" s="68">
        <v>72.826086956521706</v>
      </c>
      <c r="K358" s="71">
        <v>0.76488282320736101</v>
      </c>
      <c r="L358" s="68">
        <v>19.565217391304301</v>
      </c>
      <c r="M358" s="71">
        <v>1</v>
      </c>
      <c r="N358" s="68">
        <v>100</v>
      </c>
      <c r="O358" s="71">
        <v>0.63194290078813897</v>
      </c>
      <c r="P358" s="68">
        <v>84.833538840937095</v>
      </c>
      <c r="Q358" s="71"/>
      <c r="R358" s="68"/>
    </row>
    <row r="359" spans="1:18" x14ac:dyDescent="0.2">
      <c r="A359" s="72" t="s">
        <v>1035</v>
      </c>
      <c r="B359" s="66" t="s">
        <v>1036</v>
      </c>
      <c r="C359" s="67">
        <v>18</v>
      </c>
      <c r="D359" s="67" t="s">
        <v>343</v>
      </c>
      <c r="E359" s="71">
        <v>0.82934344434380902</v>
      </c>
      <c r="F359" s="68">
        <v>64.130434782608702</v>
      </c>
      <c r="G359" s="71">
        <v>0.82652994189129803</v>
      </c>
      <c r="H359" s="68">
        <v>36.538461538461497</v>
      </c>
      <c r="I359" s="71">
        <v>0.84174049679747498</v>
      </c>
      <c r="J359" s="68">
        <v>58.862876254180598</v>
      </c>
      <c r="K359" s="71">
        <v>0.89307004445066995</v>
      </c>
      <c r="L359" s="68">
        <v>60.033444816053503</v>
      </c>
      <c r="M359" s="71">
        <v>0.93777224642190404</v>
      </c>
      <c r="N359" s="68">
        <v>47.236180904522598</v>
      </c>
      <c r="O359" s="71">
        <v>0.647604492157699</v>
      </c>
      <c r="P359" s="68">
        <v>86.683107274969203</v>
      </c>
      <c r="Q359" s="71"/>
      <c r="R359" s="68"/>
    </row>
    <row r="360" spans="1:18" x14ac:dyDescent="0.2">
      <c r="A360" s="72" t="s">
        <v>1037</v>
      </c>
      <c r="B360" s="66" t="s">
        <v>1038</v>
      </c>
      <c r="C360" s="67">
        <v>18</v>
      </c>
      <c r="D360" s="67" t="s">
        <v>343</v>
      </c>
      <c r="E360" s="71">
        <v>0.91414729516664806</v>
      </c>
      <c r="F360" s="68">
        <v>90.969899665551793</v>
      </c>
      <c r="G360" s="71">
        <v>0.83502620257930604</v>
      </c>
      <c r="H360" s="68">
        <v>44.648829431438102</v>
      </c>
      <c r="I360" s="71">
        <v>0.95317608067432502</v>
      </c>
      <c r="J360" s="68">
        <v>96.070234113712402</v>
      </c>
      <c r="K360" s="71">
        <v>0.91510605270836898</v>
      </c>
      <c r="L360" s="68">
        <v>71.739130434782595</v>
      </c>
      <c r="M360" s="71">
        <v>0.98444306160547601</v>
      </c>
      <c r="N360" s="68">
        <v>61.641541038526</v>
      </c>
      <c r="O360" s="71">
        <v>0.882985078265761</v>
      </c>
      <c r="P360" s="68">
        <v>98.273736128236706</v>
      </c>
      <c r="Q360" s="71"/>
      <c r="R360" s="68"/>
    </row>
    <row r="361" spans="1:18" x14ac:dyDescent="0.2">
      <c r="A361" s="72" t="s">
        <v>1039</v>
      </c>
      <c r="B361" s="66" t="s">
        <v>1040</v>
      </c>
      <c r="C361" s="67">
        <v>18</v>
      </c>
      <c r="D361" s="67" t="s">
        <v>343</v>
      </c>
      <c r="E361" s="71">
        <v>0.88150360676001405</v>
      </c>
      <c r="F361" s="68">
        <v>79.765886287625406</v>
      </c>
      <c r="G361" s="71">
        <v>0.84030273468232097</v>
      </c>
      <c r="H361" s="68">
        <v>49.247491638795999</v>
      </c>
      <c r="I361" s="71">
        <v>0.864309807980849</v>
      </c>
      <c r="J361" s="68">
        <v>66.387959866220697</v>
      </c>
      <c r="K361" s="71">
        <v>0.940453072358165</v>
      </c>
      <c r="L361" s="68">
        <v>84.030100334448207</v>
      </c>
      <c r="M361" s="71">
        <v>1</v>
      </c>
      <c r="N361" s="68">
        <v>100</v>
      </c>
      <c r="O361" s="71">
        <v>0.76245241877873204</v>
      </c>
      <c r="P361" s="68">
        <v>93.834771886559807</v>
      </c>
      <c r="Q361" s="71"/>
      <c r="R361" s="68"/>
    </row>
    <row r="362" spans="1:18" x14ac:dyDescent="0.2">
      <c r="A362" s="72" t="s">
        <v>1041</v>
      </c>
      <c r="B362" s="66" t="s">
        <v>1042</v>
      </c>
      <c r="C362" s="67">
        <v>18</v>
      </c>
      <c r="D362" s="67" t="s">
        <v>343</v>
      </c>
      <c r="E362" s="71">
        <v>0.82156249906572398</v>
      </c>
      <c r="F362" s="68">
        <v>60.953177257525098</v>
      </c>
      <c r="G362" s="71">
        <v>0.83491133320302302</v>
      </c>
      <c r="H362" s="68">
        <v>44.4816053511706</v>
      </c>
      <c r="I362" s="71">
        <v>0.92909884316969804</v>
      </c>
      <c r="J362" s="68">
        <v>91.137123745819395</v>
      </c>
      <c r="K362" s="71">
        <v>0.84588070002231297</v>
      </c>
      <c r="L362" s="68">
        <v>38.8795986622074</v>
      </c>
      <c r="M362" s="71">
        <v>0.98444306160547601</v>
      </c>
      <c r="N362" s="68">
        <v>61.641541038526</v>
      </c>
      <c r="O362" s="71">
        <v>0.51347855732810999</v>
      </c>
      <c r="P362" s="68">
        <v>68.803945745992607</v>
      </c>
      <c r="Q362" s="71"/>
      <c r="R362" s="68"/>
    </row>
    <row r="363" spans="1:18" x14ac:dyDescent="0.2">
      <c r="A363" s="72" t="s">
        <v>1043</v>
      </c>
      <c r="B363" s="66" t="s">
        <v>1044</v>
      </c>
      <c r="C363" s="67">
        <v>18</v>
      </c>
      <c r="D363" s="67" t="s">
        <v>343</v>
      </c>
      <c r="E363" s="71">
        <v>0.80420129730755496</v>
      </c>
      <c r="F363" s="68">
        <v>53.344481605351199</v>
      </c>
      <c r="G363" s="71">
        <v>0.83418637703503595</v>
      </c>
      <c r="H363" s="68">
        <v>43.561872909698998</v>
      </c>
      <c r="I363" s="71">
        <v>0.86418035025404405</v>
      </c>
      <c r="J363" s="68">
        <v>66.304347826086996</v>
      </c>
      <c r="K363" s="71">
        <v>0.89438610299950405</v>
      </c>
      <c r="L363" s="68">
        <v>60.953177257525098</v>
      </c>
      <c r="M363" s="71">
        <v>0.96888612321095302</v>
      </c>
      <c r="N363" s="68">
        <v>55.192629815745399</v>
      </c>
      <c r="O363" s="71">
        <v>0.45936753303823802</v>
      </c>
      <c r="P363" s="68">
        <v>58.1997533908755</v>
      </c>
      <c r="Q363" s="71"/>
      <c r="R363" s="68"/>
    </row>
    <row r="364" spans="1:18" x14ac:dyDescent="0.2">
      <c r="A364" s="72" t="s">
        <v>1045</v>
      </c>
      <c r="B364" s="66" t="s">
        <v>1046</v>
      </c>
      <c r="C364" s="67">
        <v>18</v>
      </c>
      <c r="D364" s="67" t="s">
        <v>343</v>
      </c>
      <c r="E364" s="71">
        <v>0.81132576148428703</v>
      </c>
      <c r="F364" s="68">
        <v>56.187290969899699</v>
      </c>
      <c r="G364" s="71">
        <v>0.82640590610938802</v>
      </c>
      <c r="H364" s="68">
        <v>36.454849498327803</v>
      </c>
      <c r="I364" s="71">
        <v>0.86536772350532198</v>
      </c>
      <c r="J364" s="68">
        <v>67.140468227424705</v>
      </c>
      <c r="K364" s="71">
        <v>0.90586398237737997</v>
      </c>
      <c r="L364" s="68">
        <v>68.311036789297702</v>
      </c>
      <c r="M364" s="71">
        <v>1</v>
      </c>
      <c r="N364" s="68">
        <v>100</v>
      </c>
      <c r="O364" s="71">
        <v>0.45899119542934602</v>
      </c>
      <c r="P364" s="68">
        <v>58.076448828606701</v>
      </c>
      <c r="Q364" s="71"/>
      <c r="R364" s="68"/>
    </row>
    <row r="365" spans="1:18" x14ac:dyDescent="0.2">
      <c r="A365" s="72" t="s">
        <v>1047</v>
      </c>
      <c r="B365" s="66" t="s">
        <v>1048</v>
      </c>
      <c r="C365" s="67">
        <v>18</v>
      </c>
      <c r="D365" s="67" t="s">
        <v>343</v>
      </c>
      <c r="E365" s="71">
        <v>0.81525589092471495</v>
      </c>
      <c r="F365" s="68">
        <v>57.775919732441501</v>
      </c>
      <c r="G365" s="71">
        <v>0.82773508036823595</v>
      </c>
      <c r="H365" s="68">
        <v>37.709030100334502</v>
      </c>
      <c r="I365" s="71">
        <v>0.82212715536359005</v>
      </c>
      <c r="J365" s="68">
        <v>51.086956521739097</v>
      </c>
      <c r="K365" s="71">
        <v>0.98207995241149204</v>
      </c>
      <c r="L365" s="68">
        <v>96.571906354515093</v>
      </c>
      <c r="M365" s="71">
        <v>1</v>
      </c>
      <c r="N365" s="68">
        <v>100</v>
      </c>
      <c r="O365" s="71">
        <v>0.44433726648025601</v>
      </c>
      <c r="P365" s="68">
        <v>56.3501849568434</v>
      </c>
      <c r="Q365" s="71"/>
      <c r="R365" s="68"/>
    </row>
    <row r="366" spans="1:18" x14ac:dyDescent="0.2">
      <c r="A366" s="72" t="s">
        <v>1049</v>
      </c>
      <c r="B366" s="66" t="s">
        <v>1050</v>
      </c>
      <c r="C366" s="67">
        <v>18</v>
      </c>
      <c r="D366" s="67" t="s">
        <v>343</v>
      </c>
      <c r="E366" s="71">
        <v>0.91429355823997804</v>
      </c>
      <c r="F366" s="68">
        <v>91.137123745819395</v>
      </c>
      <c r="G366" s="71">
        <v>0.83374567488955598</v>
      </c>
      <c r="H366" s="68">
        <v>43.227424749163902</v>
      </c>
      <c r="I366" s="71">
        <v>0.86179679274118903</v>
      </c>
      <c r="J366" s="68">
        <v>65.050167224080298</v>
      </c>
      <c r="K366" s="71">
        <v>0.96163176532916905</v>
      </c>
      <c r="L366" s="68">
        <v>91.6387959866221</v>
      </c>
      <c r="M366" s="71">
        <v>1</v>
      </c>
      <c r="N366" s="68">
        <v>100</v>
      </c>
      <c r="O366" s="71"/>
      <c r="P366" s="68"/>
      <c r="Q366" s="71"/>
      <c r="R366" s="68"/>
    </row>
    <row r="367" spans="1:18" x14ac:dyDescent="0.2">
      <c r="A367" s="72" t="s">
        <v>1051</v>
      </c>
      <c r="B367" s="66" t="s">
        <v>1052</v>
      </c>
      <c r="C367" s="67">
        <v>18</v>
      </c>
      <c r="D367" s="67" t="s">
        <v>343</v>
      </c>
      <c r="E367" s="71">
        <v>0.86435977416350496</v>
      </c>
      <c r="F367" s="68">
        <v>74.832775919732399</v>
      </c>
      <c r="G367" s="71">
        <v>0.81921392728107001</v>
      </c>
      <c r="H367" s="68">
        <v>30.8528428093645</v>
      </c>
      <c r="I367" s="71">
        <v>0.79670347358231097</v>
      </c>
      <c r="J367" s="68">
        <v>41.806020066889602</v>
      </c>
      <c r="K367" s="71">
        <v>0.85707863418516395</v>
      </c>
      <c r="L367" s="68">
        <v>43.896321070234102</v>
      </c>
      <c r="M367" s="71">
        <v>0.98444306160547601</v>
      </c>
      <c r="N367" s="68">
        <v>61.641541038526</v>
      </c>
      <c r="O367" s="71"/>
      <c r="P367" s="68"/>
      <c r="Q367" s="71"/>
      <c r="R367" s="68"/>
    </row>
    <row r="368" spans="1:18" x14ac:dyDescent="0.2">
      <c r="A368" s="72" t="s">
        <v>1053</v>
      </c>
      <c r="B368" s="66" t="s">
        <v>1054</v>
      </c>
      <c r="C368" s="67">
        <v>18</v>
      </c>
      <c r="D368" s="67" t="s">
        <v>343</v>
      </c>
      <c r="E368" s="71">
        <v>0.78075007235114802</v>
      </c>
      <c r="F368" s="68">
        <v>44.147157190635397</v>
      </c>
      <c r="G368" s="71">
        <v>0.79758602529829603</v>
      </c>
      <c r="H368" s="68">
        <v>21.237458193979901</v>
      </c>
      <c r="I368" s="71">
        <v>0.826594869590357</v>
      </c>
      <c r="J368" s="68">
        <v>52.926421404682301</v>
      </c>
      <c r="K368" s="71">
        <v>0.92185523798553803</v>
      </c>
      <c r="L368" s="68">
        <v>74.331103678929793</v>
      </c>
      <c r="M368" s="71">
        <v>0.92221530802738005</v>
      </c>
      <c r="N368" s="68">
        <v>43.383584589614699</v>
      </c>
      <c r="O368" s="71">
        <v>0.43549892085417002</v>
      </c>
      <c r="P368" s="68">
        <v>54.870530209617797</v>
      </c>
      <c r="Q368" s="71"/>
      <c r="R368" s="68"/>
    </row>
    <row r="369" spans="1:18" x14ac:dyDescent="0.2">
      <c r="A369" s="72" t="s">
        <v>1055</v>
      </c>
      <c r="B369" s="66" t="s">
        <v>1056</v>
      </c>
      <c r="C369" s="67">
        <v>18</v>
      </c>
      <c r="D369" s="67" t="s">
        <v>343</v>
      </c>
      <c r="E369" s="71">
        <v>0.89980244815030896</v>
      </c>
      <c r="F369" s="68">
        <v>86.1204013377926</v>
      </c>
      <c r="G369" s="71">
        <v>0.82220494512276099</v>
      </c>
      <c r="H369" s="68">
        <v>33.444816053511701</v>
      </c>
      <c r="I369" s="71">
        <v>0.88231467166345201</v>
      </c>
      <c r="J369" s="68">
        <v>73.244147157190596</v>
      </c>
      <c r="K369" s="71">
        <v>0.93560679995166796</v>
      </c>
      <c r="L369" s="68">
        <v>81.688963210702298</v>
      </c>
      <c r="M369" s="71">
        <v>0.95332918481642803</v>
      </c>
      <c r="N369" s="68">
        <v>51.088777219430497</v>
      </c>
      <c r="O369" s="71">
        <v>0.90555663919723595</v>
      </c>
      <c r="P369" s="68">
        <v>98.643649815043204</v>
      </c>
      <c r="Q369" s="71"/>
      <c r="R369" s="68"/>
    </row>
    <row r="370" spans="1:18" x14ac:dyDescent="0.2">
      <c r="A370" s="72" t="s">
        <v>1057</v>
      </c>
      <c r="B370" s="66" t="s">
        <v>1058</v>
      </c>
      <c r="C370" s="67">
        <v>18</v>
      </c>
      <c r="D370" s="67" t="s">
        <v>343</v>
      </c>
      <c r="E370" s="71">
        <v>0.76027441903848902</v>
      </c>
      <c r="F370" s="68">
        <v>37.959866220735798</v>
      </c>
      <c r="G370" s="71">
        <v>0.83482826620974404</v>
      </c>
      <c r="H370" s="68">
        <v>44.397993311036799</v>
      </c>
      <c r="I370" s="71">
        <v>0.81928738931223799</v>
      </c>
      <c r="J370" s="68">
        <v>50</v>
      </c>
      <c r="K370" s="71">
        <v>0.87757406910932201</v>
      </c>
      <c r="L370" s="68">
        <v>53.093645484949803</v>
      </c>
      <c r="M370" s="71">
        <v>0.89110143123833196</v>
      </c>
      <c r="N370" s="68">
        <v>37.688442211055303</v>
      </c>
      <c r="O370" s="71">
        <v>0.37858093932280901</v>
      </c>
      <c r="P370" s="68">
        <v>42.909987669543803</v>
      </c>
      <c r="Q370" s="71"/>
      <c r="R370" s="68"/>
    </row>
    <row r="371" spans="1:18" x14ac:dyDescent="0.2">
      <c r="A371" s="72" t="s">
        <v>1059</v>
      </c>
      <c r="B371" s="66" t="s">
        <v>1060</v>
      </c>
      <c r="C371" s="67">
        <v>18</v>
      </c>
      <c r="D371" s="67" t="s">
        <v>343</v>
      </c>
      <c r="E371" s="71">
        <v>0.88478299382932502</v>
      </c>
      <c r="F371" s="68">
        <v>80.852842809364503</v>
      </c>
      <c r="G371" s="71">
        <v>0.82689126872696606</v>
      </c>
      <c r="H371" s="68">
        <v>37.290969899665498</v>
      </c>
      <c r="I371" s="71">
        <v>0.87655503619790598</v>
      </c>
      <c r="J371" s="68">
        <v>70.652173913043498</v>
      </c>
      <c r="K371" s="71">
        <v>0.83568567039242703</v>
      </c>
      <c r="L371" s="68">
        <v>35.200668896321098</v>
      </c>
      <c r="M371" s="71">
        <v>1</v>
      </c>
      <c r="N371" s="68">
        <v>100</v>
      </c>
      <c r="O371" s="71"/>
      <c r="P371" s="68"/>
      <c r="Q371" s="71"/>
      <c r="R371" s="68"/>
    </row>
    <row r="372" spans="1:18" x14ac:dyDescent="0.2">
      <c r="A372" s="72" t="s">
        <v>1061</v>
      </c>
      <c r="B372" s="66" t="s">
        <v>1062</v>
      </c>
      <c r="C372" s="67">
        <v>18</v>
      </c>
      <c r="D372" s="67" t="s">
        <v>343</v>
      </c>
      <c r="E372" s="71">
        <v>0.758058663726903</v>
      </c>
      <c r="F372" s="68">
        <v>36.705685618729099</v>
      </c>
      <c r="G372" s="71">
        <v>0.79452119575797797</v>
      </c>
      <c r="H372" s="68">
        <v>20.4849498327759</v>
      </c>
      <c r="I372" s="71">
        <v>0.75304797211651298</v>
      </c>
      <c r="J372" s="68">
        <v>27.341137123745799</v>
      </c>
      <c r="K372" s="71">
        <v>0.93143811077608596</v>
      </c>
      <c r="L372" s="68">
        <v>79.849498327759207</v>
      </c>
      <c r="M372" s="71">
        <v>0.95332918481642803</v>
      </c>
      <c r="N372" s="68">
        <v>51.088777219430497</v>
      </c>
      <c r="O372" s="71">
        <v>0.35795685516750803</v>
      </c>
      <c r="P372" s="68">
        <v>39.704069050554899</v>
      </c>
      <c r="Q372" s="71"/>
      <c r="R372" s="68"/>
    </row>
    <row r="373" spans="1:18" x14ac:dyDescent="0.2">
      <c r="A373" s="72" t="s">
        <v>1063</v>
      </c>
      <c r="B373" s="66" t="s">
        <v>1064</v>
      </c>
      <c r="C373" s="67">
        <v>18</v>
      </c>
      <c r="D373" s="67" t="s">
        <v>343</v>
      </c>
      <c r="E373" s="71">
        <v>0.75817067597997601</v>
      </c>
      <c r="F373" s="68">
        <v>36.956521739130402</v>
      </c>
      <c r="G373" s="71">
        <v>0.81442128824749704</v>
      </c>
      <c r="H373" s="68">
        <v>27.675585284280899</v>
      </c>
      <c r="I373" s="71">
        <v>0.83288501447003604</v>
      </c>
      <c r="J373" s="68">
        <v>55.351170568561898</v>
      </c>
      <c r="K373" s="71">
        <v>0.92384915714301896</v>
      </c>
      <c r="L373" s="68">
        <v>75.418060200668904</v>
      </c>
      <c r="M373" s="71">
        <v>0.85998755444928399</v>
      </c>
      <c r="N373" s="68">
        <v>32.495812395309898</v>
      </c>
      <c r="O373" s="71">
        <v>0.35971036559004399</v>
      </c>
      <c r="P373" s="68">
        <v>40.073982737361298</v>
      </c>
      <c r="Q373" s="71"/>
      <c r="R373" s="68"/>
    </row>
    <row r="374" spans="1:18" x14ac:dyDescent="0.2">
      <c r="A374" s="72" t="s">
        <v>1065</v>
      </c>
      <c r="B374" s="66" t="s">
        <v>1066</v>
      </c>
      <c r="C374" s="67">
        <v>17</v>
      </c>
      <c r="D374" s="67" t="s">
        <v>343</v>
      </c>
      <c r="E374" s="71">
        <v>0.79781538462600299</v>
      </c>
      <c r="F374" s="68">
        <v>62.053571428571402</v>
      </c>
      <c r="G374" s="71">
        <v>0.82012631261961799</v>
      </c>
      <c r="H374" s="68">
        <v>32.477678571428598</v>
      </c>
      <c r="I374" s="71">
        <v>0.95669992373740698</v>
      </c>
      <c r="J374" s="68">
        <v>98.660714285714306</v>
      </c>
      <c r="K374" s="71">
        <v>0.89000744206528803</v>
      </c>
      <c r="L374" s="68">
        <v>57.924107142857103</v>
      </c>
      <c r="M374" s="71">
        <v>0.92459232726929996</v>
      </c>
      <c r="N374" s="68">
        <v>79.966517857142904</v>
      </c>
      <c r="O374" s="71">
        <v>0.39765091743840097</v>
      </c>
      <c r="P374" s="68">
        <v>30.589608873321701</v>
      </c>
      <c r="Q374" s="71"/>
      <c r="R374" s="68"/>
    </row>
    <row r="375" spans="1:18" x14ac:dyDescent="0.2">
      <c r="A375" s="72" t="s">
        <v>1067</v>
      </c>
      <c r="B375" s="66" t="s">
        <v>1068</v>
      </c>
      <c r="C375" s="67">
        <v>17</v>
      </c>
      <c r="D375" s="67" t="s">
        <v>343</v>
      </c>
      <c r="E375" s="71">
        <v>0.74689266791796305</v>
      </c>
      <c r="F375" s="68">
        <v>45.145089285714299</v>
      </c>
      <c r="G375" s="71">
        <v>0.83333757454679402</v>
      </c>
      <c r="H375" s="68">
        <v>47.712053571428598</v>
      </c>
      <c r="I375" s="71">
        <v>0.89696523656565297</v>
      </c>
      <c r="J375" s="68">
        <v>91.685267857142904</v>
      </c>
      <c r="K375" s="71">
        <v>0.73640039381363298</v>
      </c>
      <c r="L375" s="68">
        <v>16.741071428571399</v>
      </c>
      <c r="M375" s="71">
        <v>0.86803657272127499</v>
      </c>
      <c r="N375" s="68">
        <v>67.075892857142904</v>
      </c>
      <c r="O375" s="71">
        <v>0.399723561942463</v>
      </c>
      <c r="P375" s="68">
        <v>30.998248686514899</v>
      </c>
      <c r="Q375" s="71"/>
      <c r="R375" s="68"/>
    </row>
    <row r="376" spans="1:18" x14ac:dyDescent="0.2">
      <c r="A376" s="72" t="s">
        <v>1069</v>
      </c>
      <c r="B376" s="66" t="s">
        <v>1070</v>
      </c>
      <c r="C376" s="67">
        <v>17</v>
      </c>
      <c r="D376" s="67" t="s">
        <v>343</v>
      </c>
      <c r="E376" s="71">
        <v>0.675638932398962</v>
      </c>
      <c r="F376" s="68">
        <v>26.6741071428571</v>
      </c>
      <c r="G376" s="71">
        <v>0.782262974905096</v>
      </c>
      <c r="H376" s="68">
        <v>16.796875</v>
      </c>
      <c r="I376" s="71">
        <v>0.79000362127664403</v>
      </c>
      <c r="J376" s="68">
        <v>49.609375</v>
      </c>
      <c r="K376" s="71">
        <v>0.80071200066845205</v>
      </c>
      <c r="L376" s="68">
        <v>29.073660714285701</v>
      </c>
      <c r="M376" s="71">
        <v>0.68894334998586104</v>
      </c>
      <c r="N376" s="68">
        <v>33.761160714285701</v>
      </c>
      <c r="O376" s="71">
        <v>0.31627271515875599</v>
      </c>
      <c r="P376" s="68">
        <v>22.300058377116201</v>
      </c>
      <c r="Q376" s="71"/>
      <c r="R376" s="68"/>
    </row>
    <row r="377" spans="1:18" x14ac:dyDescent="0.2">
      <c r="A377" s="72" t="s">
        <v>1071</v>
      </c>
      <c r="B377" s="66" t="s">
        <v>1072</v>
      </c>
      <c r="C377" s="67">
        <v>17</v>
      </c>
      <c r="D377" s="67" t="s">
        <v>343</v>
      </c>
      <c r="E377" s="71">
        <v>0.54224738896403402</v>
      </c>
      <c r="F377" s="68">
        <v>6.86383928571429</v>
      </c>
      <c r="G377" s="71">
        <v>0.81726026297285304</v>
      </c>
      <c r="H377" s="68">
        <v>29.910714285714299</v>
      </c>
      <c r="I377" s="71">
        <v>0.80720334481102796</v>
      </c>
      <c r="J377" s="68">
        <v>56.473214285714299</v>
      </c>
      <c r="K377" s="71">
        <v>0.80593067777876803</v>
      </c>
      <c r="L377" s="68">
        <v>31.026785714285701</v>
      </c>
      <c r="M377" s="71">
        <v>0</v>
      </c>
      <c r="N377" s="68">
        <v>1.00446428571429</v>
      </c>
      <c r="O377" s="71">
        <v>0.280842659257521</v>
      </c>
      <c r="P377" s="68">
        <v>17.629889083479299</v>
      </c>
      <c r="Q377" s="71"/>
      <c r="R377" s="68"/>
    </row>
    <row r="378" spans="1:18" x14ac:dyDescent="0.2">
      <c r="A378" s="72" t="s">
        <v>799</v>
      </c>
      <c r="B378" s="66" t="s">
        <v>1073</v>
      </c>
      <c r="C378" s="67">
        <v>17</v>
      </c>
      <c r="D378" s="67" t="s">
        <v>343</v>
      </c>
      <c r="E378" s="71">
        <v>0.70440065123173601</v>
      </c>
      <c r="F378" s="68">
        <v>33.035714285714299</v>
      </c>
      <c r="G378" s="71">
        <v>0.81896333406874799</v>
      </c>
      <c r="H378" s="68">
        <v>31.7522321428571</v>
      </c>
      <c r="I378" s="71">
        <v>0.91502800652918603</v>
      </c>
      <c r="J378" s="68">
        <v>94.642857142857096</v>
      </c>
      <c r="K378" s="71">
        <v>0.87405997040245498</v>
      </c>
      <c r="L378" s="68">
        <v>52.176339285714299</v>
      </c>
      <c r="M378" s="71">
        <v>0.60410971816382297</v>
      </c>
      <c r="N378" s="68">
        <v>22.488839285714299</v>
      </c>
      <c r="O378" s="71">
        <v>0.30984222699446601</v>
      </c>
      <c r="P378" s="68">
        <v>21.541155866900201</v>
      </c>
      <c r="Q378" s="71"/>
      <c r="R378" s="68"/>
    </row>
    <row r="379" spans="1:18" x14ac:dyDescent="0.2">
      <c r="A379" s="72" t="s">
        <v>801</v>
      </c>
      <c r="B379" s="66" t="s">
        <v>1074</v>
      </c>
      <c r="C379" s="67">
        <v>18</v>
      </c>
      <c r="D379" s="67" t="s">
        <v>343</v>
      </c>
      <c r="E379" s="71">
        <v>0.73709760706042204</v>
      </c>
      <c r="F379" s="68">
        <v>29.096989966555199</v>
      </c>
      <c r="G379" s="71">
        <v>0.80127296533926196</v>
      </c>
      <c r="H379" s="68">
        <v>22.491638795986599</v>
      </c>
      <c r="I379" s="71">
        <v>0.87461969320437705</v>
      </c>
      <c r="J379" s="68">
        <v>69.565217391304301</v>
      </c>
      <c r="K379" s="71">
        <v>0.90772290847577297</v>
      </c>
      <c r="L379" s="68">
        <v>69.063545150501696</v>
      </c>
      <c r="M379" s="71">
        <v>0.59551960174237695</v>
      </c>
      <c r="N379" s="68">
        <v>10.636515912897799</v>
      </c>
      <c r="O379" s="71">
        <v>0.50635286654032297</v>
      </c>
      <c r="P379" s="68">
        <v>67.694204685573396</v>
      </c>
      <c r="Q379" s="71"/>
      <c r="R379" s="68"/>
    </row>
    <row r="380" spans="1:18" x14ac:dyDescent="0.2">
      <c r="A380" s="72" t="s">
        <v>1075</v>
      </c>
      <c r="B380" s="66" t="s">
        <v>1076</v>
      </c>
      <c r="C380" s="67">
        <v>18</v>
      </c>
      <c r="D380" s="67" t="s">
        <v>343</v>
      </c>
      <c r="E380" s="71">
        <v>0.73199202241080197</v>
      </c>
      <c r="F380" s="68">
        <v>27.0903010033445</v>
      </c>
      <c r="G380" s="71">
        <v>0.74156132680310105</v>
      </c>
      <c r="H380" s="68">
        <v>13.0434782608696</v>
      </c>
      <c r="I380" s="71">
        <v>0.69796369383153301</v>
      </c>
      <c r="J380" s="68">
        <v>15.886287625418101</v>
      </c>
      <c r="K380" s="71">
        <v>0.84005906023443799</v>
      </c>
      <c r="L380" s="68">
        <v>36.622073578595298</v>
      </c>
      <c r="M380" s="71">
        <v>0.81331673926571202</v>
      </c>
      <c r="N380" s="68">
        <v>27.0519262981575</v>
      </c>
      <c r="O380" s="71">
        <v>0.56705929191922499</v>
      </c>
      <c r="P380" s="68">
        <v>76.942046855733693</v>
      </c>
      <c r="Q380" s="71"/>
      <c r="R380" s="68"/>
    </row>
    <row r="381" spans="1:18" x14ac:dyDescent="0.2">
      <c r="A381" s="72" t="s">
        <v>1077</v>
      </c>
      <c r="B381" s="66" t="s">
        <v>1078</v>
      </c>
      <c r="C381" s="67">
        <v>18</v>
      </c>
      <c r="D381" s="67" t="s">
        <v>343</v>
      </c>
      <c r="E381" s="71">
        <v>0.78290134738703698</v>
      </c>
      <c r="F381" s="68">
        <v>45.484949832775897</v>
      </c>
      <c r="G381" s="71">
        <v>0.79383178399939802</v>
      </c>
      <c r="H381" s="68">
        <v>20.066889632106999</v>
      </c>
      <c r="I381" s="71">
        <v>0.844974034989177</v>
      </c>
      <c r="J381" s="68">
        <v>59.6989966555184</v>
      </c>
      <c r="K381" s="71">
        <v>0.87342277433667104</v>
      </c>
      <c r="L381" s="68">
        <v>50.836120401337801</v>
      </c>
      <c r="M381" s="71">
        <v>0.92221530802738005</v>
      </c>
      <c r="N381" s="68">
        <v>43.383584589614699</v>
      </c>
      <c r="O381" s="71">
        <v>0.48006283558256002</v>
      </c>
      <c r="P381" s="68">
        <v>61.528976572133203</v>
      </c>
      <c r="Q381" s="71"/>
      <c r="R381" s="68"/>
    </row>
    <row r="382" spans="1:18" x14ac:dyDescent="0.2">
      <c r="A382" s="72" t="s">
        <v>1079</v>
      </c>
      <c r="B382" s="66" t="s">
        <v>1080</v>
      </c>
      <c r="C382" s="67">
        <v>18</v>
      </c>
      <c r="D382" s="67" t="s">
        <v>343</v>
      </c>
      <c r="E382" s="71">
        <v>0.85534950787076602</v>
      </c>
      <c r="F382" s="68">
        <v>72.826086956521706</v>
      </c>
      <c r="G382" s="71">
        <v>0.80807926120943196</v>
      </c>
      <c r="H382" s="68">
        <v>24.581939799331099</v>
      </c>
      <c r="I382" s="71">
        <v>0.79831309574698495</v>
      </c>
      <c r="J382" s="68">
        <v>42.307692307692299</v>
      </c>
      <c r="K382" s="71">
        <v>0.81500567452664696</v>
      </c>
      <c r="L382" s="68">
        <v>29.347826086956498</v>
      </c>
      <c r="M382" s="71">
        <v>1</v>
      </c>
      <c r="N382" s="68">
        <v>100</v>
      </c>
      <c r="O382" s="71"/>
      <c r="P382" s="68"/>
      <c r="Q382" s="71"/>
      <c r="R382" s="68"/>
    </row>
    <row r="383" spans="1:18" x14ac:dyDescent="0.2">
      <c r="A383" s="72" t="s">
        <v>1081</v>
      </c>
      <c r="B383" s="66" t="s">
        <v>1082</v>
      </c>
      <c r="C383" s="67">
        <v>18</v>
      </c>
      <c r="D383" s="67" t="s">
        <v>343</v>
      </c>
      <c r="E383" s="71">
        <v>0.62213065608056195</v>
      </c>
      <c r="F383" s="68">
        <v>9.3645484949832802</v>
      </c>
      <c r="G383" s="71">
        <v>0.80696158365577497</v>
      </c>
      <c r="H383" s="68">
        <v>24.080267558528401</v>
      </c>
      <c r="I383" s="71">
        <v>0.75025088122546801</v>
      </c>
      <c r="J383" s="68">
        <v>26.7558528428094</v>
      </c>
      <c r="K383" s="71">
        <v>0.456781249096677</v>
      </c>
      <c r="L383" s="68">
        <v>0.83612040133779297</v>
      </c>
      <c r="M383" s="71">
        <v>0.96888612321095302</v>
      </c>
      <c r="N383" s="68">
        <v>55.192629815745399</v>
      </c>
      <c r="O383" s="71">
        <v>0.12777344321393799</v>
      </c>
      <c r="P383" s="68">
        <v>7.1516646115906299</v>
      </c>
      <c r="Q383" s="71"/>
      <c r="R383" s="68"/>
    </row>
    <row r="384" spans="1:18" x14ac:dyDescent="0.2">
      <c r="A384" s="72" t="s">
        <v>1083</v>
      </c>
      <c r="B384" s="66" t="s">
        <v>1084</v>
      </c>
      <c r="C384" s="67">
        <v>18</v>
      </c>
      <c r="D384" s="67" t="s">
        <v>343</v>
      </c>
      <c r="E384" s="71">
        <v>0.88924651370916297</v>
      </c>
      <c r="F384" s="68">
        <v>82.441471571906405</v>
      </c>
      <c r="G384" s="71">
        <v>0.81526725215950802</v>
      </c>
      <c r="H384" s="68">
        <v>28.511705685618701</v>
      </c>
      <c r="I384" s="71">
        <v>0.88232797275958696</v>
      </c>
      <c r="J384" s="68">
        <v>73.327759197324397</v>
      </c>
      <c r="K384" s="71">
        <v>0.859390829917556</v>
      </c>
      <c r="L384" s="68">
        <v>44.983277591973199</v>
      </c>
      <c r="M384" s="71">
        <v>1</v>
      </c>
      <c r="N384" s="68">
        <v>100</v>
      </c>
      <c r="O384" s="71"/>
      <c r="P384" s="68"/>
      <c r="Q384" s="71"/>
      <c r="R384" s="68"/>
    </row>
    <row r="385" spans="1:18" x14ac:dyDescent="0.2">
      <c r="A385" s="72" t="s">
        <v>1085</v>
      </c>
      <c r="B385" s="66" t="s">
        <v>1086</v>
      </c>
      <c r="C385" s="67">
        <v>18</v>
      </c>
      <c r="D385" s="67" t="s">
        <v>343</v>
      </c>
      <c r="E385" s="71">
        <v>0.88664011444064905</v>
      </c>
      <c r="F385" s="68">
        <v>81.605351170568596</v>
      </c>
      <c r="G385" s="71">
        <v>0.81735040213128296</v>
      </c>
      <c r="H385" s="68">
        <v>29.765886287625399</v>
      </c>
      <c r="I385" s="71">
        <v>0.90327989548483001</v>
      </c>
      <c r="J385" s="68">
        <v>81.354515050167194</v>
      </c>
      <c r="K385" s="71">
        <v>0.82593016014648302</v>
      </c>
      <c r="L385" s="68">
        <v>32.775919732441501</v>
      </c>
      <c r="M385" s="71">
        <v>1</v>
      </c>
      <c r="N385" s="68">
        <v>100</v>
      </c>
      <c r="O385" s="71"/>
      <c r="P385" s="68"/>
      <c r="Q385" s="71"/>
      <c r="R385" s="68"/>
    </row>
    <row r="386" spans="1:18" x14ac:dyDescent="0.2">
      <c r="A386" s="72" t="s">
        <v>1087</v>
      </c>
      <c r="B386" s="66" t="s">
        <v>1088</v>
      </c>
      <c r="C386" s="67">
        <v>17</v>
      </c>
      <c r="D386" s="67" t="s">
        <v>343</v>
      </c>
      <c r="E386" s="71">
        <v>0.80185723468959103</v>
      </c>
      <c r="F386" s="68">
        <v>63.337053571428598</v>
      </c>
      <c r="G386" s="71">
        <v>0.81779886491095899</v>
      </c>
      <c r="H386" s="68">
        <v>30.245535714285701</v>
      </c>
      <c r="I386" s="71">
        <v>0.95628267510450904</v>
      </c>
      <c r="J386" s="68">
        <v>98.604910714285694</v>
      </c>
      <c r="K386" s="71">
        <v>0.91782553729456395</v>
      </c>
      <c r="L386" s="68">
        <v>68.973214285714306</v>
      </c>
      <c r="M386" s="71">
        <v>0.934018286360637</v>
      </c>
      <c r="N386" s="68">
        <v>81.640625</v>
      </c>
      <c r="O386" s="71">
        <v>0.38336080977728698</v>
      </c>
      <c r="P386" s="68">
        <v>28.721541155866898</v>
      </c>
      <c r="Q386" s="71"/>
      <c r="R386" s="68"/>
    </row>
    <row r="387" spans="1:18" x14ac:dyDescent="0.2">
      <c r="A387" s="72" t="s">
        <v>1089</v>
      </c>
      <c r="B387" s="66" t="s">
        <v>1090</v>
      </c>
      <c r="C387" s="67">
        <v>17</v>
      </c>
      <c r="D387" s="67" t="s">
        <v>343</v>
      </c>
      <c r="E387" s="71">
        <v>0.832411875940122</v>
      </c>
      <c r="F387" s="68">
        <v>74.720982142857096</v>
      </c>
      <c r="G387" s="71">
        <v>0.81397000943432396</v>
      </c>
      <c r="H387" s="68">
        <v>28.292410714285701</v>
      </c>
      <c r="I387" s="71">
        <v>0.97121708406685903</v>
      </c>
      <c r="J387" s="68">
        <v>99.720982142857096</v>
      </c>
      <c r="K387" s="71">
        <v>0.983494215805788</v>
      </c>
      <c r="L387" s="68">
        <v>88.169642857142904</v>
      </c>
      <c r="M387" s="71">
        <v>0.98114808181732505</v>
      </c>
      <c r="N387" s="68">
        <v>91.685267857142904</v>
      </c>
      <c r="O387" s="71">
        <v>0.41222998857631499</v>
      </c>
      <c r="P387" s="68">
        <v>33.391710449503798</v>
      </c>
      <c r="Q387" s="71"/>
      <c r="R387" s="68"/>
    </row>
    <row r="388" spans="1:18" x14ac:dyDescent="0.2">
      <c r="A388" s="72" t="s">
        <v>1091</v>
      </c>
      <c r="B388" s="66" t="s">
        <v>1092</v>
      </c>
      <c r="C388" s="67">
        <v>17</v>
      </c>
      <c r="D388" s="67" t="s">
        <v>343</v>
      </c>
      <c r="E388" s="71">
        <v>0.79434929012097999</v>
      </c>
      <c r="F388" s="68">
        <v>60.100446428571402</v>
      </c>
      <c r="G388" s="71">
        <v>0.82796129881344205</v>
      </c>
      <c r="H388" s="68">
        <v>41.127232142857103</v>
      </c>
      <c r="I388" s="71">
        <v>0.94836770107584001</v>
      </c>
      <c r="J388" s="68">
        <v>97.991071428571402</v>
      </c>
      <c r="K388" s="71">
        <v>0.89924482639257197</v>
      </c>
      <c r="L388" s="68">
        <v>61.774553571428598</v>
      </c>
      <c r="M388" s="71">
        <v>0.89631444999528698</v>
      </c>
      <c r="N388" s="68">
        <v>73.270089285714306</v>
      </c>
      <c r="O388" s="71">
        <v>0.39985817432776</v>
      </c>
      <c r="P388" s="68">
        <v>31.0566258026853</v>
      </c>
      <c r="Q388" s="71"/>
      <c r="R388" s="68"/>
    </row>
    <row r="389" spans="1:18" x14ac:dyDescent="0.2">
      <c r="A389" s="72" t="s">
        <v>1093</v>
      </c>
      <c r="B389" s="66" t="s">
        <v>1094</v>
      </c>
      <c r="C389" s="67">
        <v>18</v>
      </c>
      <c r="D389" s="67" t="s">
        <v>343</v>
      </c>
      <c r="E389" s="71">
        <v>0.74149806995704703</v>
      </c>
      <c r="F389" s="68">
        <v>30.769230769230798</v>
      </c>
      <c r="G389" s="71">
        <v>0.77824171999779601</v>
      </c>
      <c r="H389" s="68">
        <v>17.474916387959901</v>
      </c>
      <c r="I389" s="71">
        <v>0.86008184752849903</v>
      </c>
      <c r="J389" s="68">
        <v>64.464882943143806</v>
      </c>
      <c r="K389" s="71">
        <v>0.73901382861571996</v>
      </c>
      <c r="L389" s="68">
        <v>16.304347826087</v>
      </c>
      <c r="M389" s="71">
        <v>0.73553204729309296</v>
      </c>
      <c r="N389" s="68">
        <v>20.519262981574499</v>
      </c>
      <c r="O389" s="71">
        <v>0.59462090635013098</v>
      </c>
      <c r="P389" s="68">
        <v>81.134401972872993</v>
      </c>
      <c r="Q389" s="71"/>
      <c r="R389" s="68"/>
    </row>
    <row r="390" spans="1:18" x14ac:dyDescent="0.2">
      <c r="A390" s="72" t="s">
        <v>1095</v>
      </c>
      <c r="B390" s="66" t="s">
        <v>1096</v>
      </c>
      <c r="C390" s="67">
        <v>17</v>
      </c>
      <c r="D390" s="67" t="s">
        <v>343</v>
      </c>
      <c r="E390" s="71">
        <v>0.84908580429014602</v>
      </c>
      <c r="F390" s="68">
        <v>81.417410714285694</v>
      </c>
      <c r="G390" s="71">
        <v>0.81860294008303203</v>
      </c>
      <c r="H390" s="68">
        <v>31.194196428571399</v>
      </c>
      <c r="I390" s="71">
        <v>0.95287424256046205</v>
      </c>
      <c r="J390" s="68">
        <v>98.158482142857096</v>
      </c>
      <c r="K390" s="71">
        <v>0.98952765024762401</v>
      </c>
      <c r="L390" s="68">
        <v>89.955357142857096</v>
      </c>
      <c r="M390" s="71">
        <v>0.839758695447262</v>
      </c>
      <c r="N390" s="68">
        <v>60.044642857142897</v>
      </c>
      <c r="O390" s="71">
        <v>0.644665493112351</v>
      </c>
      <c r="P390" s="68">
        <v>68.768242848803297</v>
      </c>
      <c r="Q390" s="71"/>
      <c r="R390" s="68"/>
    </row>
    <row r="391" spans="1:18" x14ac:dyDescent="0.2">
      <c r="A391" s="72" t="s">
        <v>1097</v>
      </c>
      <c r="B391" s="66" t="s">
        <v>1098</v>
      </c>
      <c r="C391" s="67">
        <v>18</v>
      </c>
      <c r="D391" s="67" t="s">
        <v>343</v>
      </c>
      <c r="E391" s="71">
        <v>0.70576228077484604</v>
      </c>
      <c r="F391" s="68">
        <v>20.568561872909701</v>
      </c>
      <c r="G391" s="71">
        <v>0.76362483147164495</v>
      </c>
      <c r="H391" s="68">
        <v>15.719063545150499</v>
      </c>
      <c r="I391" s="71">
        <v>0.78712935098661796</v>
      </c>
      <c r="J391" s="68">
        <v>37.625418060200701</v>
      </c>
      <c r="K391" s="71">
        <v>0.77838898088452402</v>
      </c>
      <c r="L391" s="68">
        <v>21.655518394648801</v>
      </c>
      <c r="M391" s="71">
        <v>0.61107654013690105</v>
      </c>
      <c r="N391" s="68">
        <v>12.14405360134</v>
      </c>
      <c r="O391" s="71">
        <v>0.588591700394543</v>
      </c>
      <c r="P391" s="68">
        <v>80.147965474722596</v>
      </c>
      <c r="Q391" s="71"/>
      <c r="R391" s="68"/>
    </row>
    <row r="392" spans="1:18" x14ac:dyDescent="0.2">
      <c r="A392" s="72" t="s">
        <v>1099</v>
      </c>
      <c r="B392" s="66" t="s">
        <v>1100</v>
      </c>
      <c r="C392" s="67">
        <v>18</v>
      </c>
      <c r="D392" s="67" t="s">
        <v>343</v>
      </c>
      <c r="E392" s="71">
        <v>0.74682301599824097</v>
      </c>
      <c r="F392" s="68">
        <v>33.193979933110398</v>
      </c>
      <c r="G392" s="71">
        <v>0.71209443225851898</v>
      </c>
      <c r="H392" s="68">
        <v>10.3678929765886</v>
      </c>
      <c r="I392" s="71">
        <v>0.686227657422667</v>
      </c>
      <c r="J392" s="68">
        <v>14.38127090301</v>
      </c>
      <c r="K392" s="71">
        <v>0.902074239344963</v>
      </c>
      <c r="L392" s="68">
        <v>65.969899665551793</v>
      </c>
      <c r="M392" s="71">
        <v>0.73553204729309296</v>
      </c>
      <c r="N392" s="68">
        <v>20.519262981574499</v>
      </c>
      <c r="O392" s="71">
        <v>0.69818670367196101</v>
      </c>
      <c r="P392" s="68">
        <v>90.135635018495705</v>
      </c>
      <c r="Q392" s="71"/>
      <c r="R392" s="68"/>
    </row>
    <row r="393" spans="1:18" x14ac:dyDescent="0.2">
      <c r="A393" s="72" t="s">
        <v>648</v>
      </c>
      <c r="B393" s="66" t="s">
        <v>1101</v>
      </c>
      <c r="C393" s="67">
        <v>18</v>
      </c>
      <c r="D393" s="67" t="s">
        <v>343</v>
      </c>
      <c r="E393" s="71">
        <v>0.64642807449328898</v>
      </c>
      <c r="F393" s="68">
        <v>11.204013377926399</v>
      </c>
      <c r="G393" s="71">
        <v>0.78203069573633199</v>
      </c>
      <c r="H393" s="68">
        <v>17.976588628762499</v>
      </c>
      <c r="I393" s="71">
        <v>0.77140008736582499</v>
      </c>
      <c r="J393" s="68">
        <v>32.859531772575302</v>
      </c>
      <c r="K393" s="71">
        <v>0.88279370827192005</v>
      </c>
      <c r="L393" s="68">
        <v>55.769230769230802</v>
      </c>
      <c r="M393" s="71">
        <v>0.61107654013690105</v>
      </c>
      <c r="N393" s="68">
        <v>12.14405360134</v>
      </c>
      <c r="O393" s="71">
        <v>0.184839340955467</v>
      </c>
      <c r="P393" s="68">
        <v>10.727496917385899</v>
      </c>
      <c r="Q393" s="71"/>
      <c r="R393" s="68"/>
    </row>
    <row r="394" spans="1:18" x14ac:dyDescent="0.2">
      <c r="A394" s="72" t="s">
        <v>1102</v>
      </c>
      <c r="B394" s="66" t="s">
        <v>1103</v>
      </c>
      <c r="C394" s="67">
        <v>18</v>
      </c>
      <c r="D394" s="67" t="s">
        <v>343</v>
      </c>
      <c r="E394" s="71">
        <v>0.75878307095092701</v>
      </c>
      <c r="F394" s="68">
        <v>37.4581939799331</v>
      </c>
      <c r="G394" s="71">
        <v>0.75363784663327904</v>
      </c>
      <c r="H394" s="68">
        <v>14.715719063545199</v>
      </c>
      <c r="I394" s="71">
        <v>0.70131457622961302</v>
      </c>
      <c r="J394" s="68">
        <v>16.555183946488299</v>
      </c>
      <c r="K394" s="71">
        <v>0.89818671072410505</v>
      </c>
      <c r="L394" s="68">
        <v>63.1270903010033</v>
      </c>
      <c r="M394" s="71">
        <v>0.85998755444928399</v>
      </c>
      <c r="N394" s="68">
        <v>32.495812395309898</v>
      </c>
      <c r="O394" s="71">
        <v>0.58078866671835505</v>
      </c>
      <c r="P394" s="68">
        <v>78.914919852034501</v>
      </c>
      <c r="Q394" s="71"/>
      <c r="R394" s="68"/>
    </row>
    <row r="395" spans="1:18" x14ac:dyDescent="0.2">
      <c r="A395" s="72" t="s">
        <v>1104</v>
      </c>
      <c r="B395" s="66" t="s">
        <v>1105</v>
      </c>
      <c r="C395" s="67">
        <v>18</v>
      </c>
      <c r="D395" s="67" t="s">
        <v>343</v>
      </c>
      <c r="E395" s="71">
        <v>0.69681181742118303</v>
      </c>
      <c r="F395" s="68">
        <v>18.645484949832799</v>
      </c>
      <c r="G395" s="71">
        <v>0.81180913541026001</v>
      </c>
      <c r="H395" s="68">
        <v>26.0033444816053</v>
      </c>
      <c r="I395" s="71">
        <v>0.84850930450705797</v>
      </c>
      <c r="J395" s="68">
        <v>60.953177257525098</v>
      </c>
      <c r="K395" s="71">
        <v>0.81756499270371497</v>
      </c>
      <c r="L395" s="68">
        <v>30.016722408026801</v>
      </c>
      <c r="M395" s="71">
        <v>0.673304293714997</v>
      </c>
      <c r="N395" s="68">
        <v>15.242881072026799</v>
      </c>
      <c r="O395" s="71">
        <v>0.33287136076988499</v>
      </c>
      <c r="P395" s="68">
        <v>34.278668310727497</v>
      </c>
      <c r="Q395" s="71"/>
      <c r="R395" s="68"/>
    </row>
    <row r="396" spans="1:18" x14ac:dyDescent="0.2">
      <c r="A396" s="72" t="s">
        <v>1106</v>
      </c>
      <c r="B396" s="66" t="s">
        <v>1107</v>
      </c>
      <c r="C396" s="67">
        <v>18</v>
      </c>
      <c r="D396" s="67" t="s">
        <v>343</v>
      </c>
      <c r="E396" s="71">
        <v>0.74457674148973296</v>
      </c>
      <c r="F396" s="68">
        <v>32.190635451505003</v>
      </c>
      <c r="G396" s="71">
        <v>0.81812748906381605</v>
      </c>
      <c r="H396" s="68">
        <v>29.933110367893001</v>
      </c>
      <c r="I396" s="71">
        <v>0.880311315367312</v>
      </c>
      <c r="J396" s="68">
        <v>72.408026755852802</v>
      </c>
      <c r="K396" s="71">
        <v>0.93707207077759302</v>
      </c>
      <c r="L396" s="68">
        <v>82.608695652173907</v>
      </c>
      <c r="M396" s="71">
        <v>1</v>
      </c>
      <c r="N396" s="68">
        <v>100</v>
      </c>
      <c r="O396" s="71">
        <v>8.7372832239946394E-2</v>
      </c>
      <c r="P396" s="68">
        <v>4.8088779284833496</v>
      </c>
      <c r="Q396" s="71"/>
      <c r="R396" s="68"/>
    </row>
    <row r="397" spans="1:18" x14ac:dyDescent="0.2">
      <c r="A397" s="72" t="s">
        <v>1108</v>
      </c>
      <c r="B397" s="66" t="s">
        <v>1109</v>
      </c>
      <c r="C397" s="67">
        <v>18</v>
      </c>
      <c r="D397" s="67" t="s">
        <v>343</v>
      </c>
      <c r="E397" s="71">
        <v>0.93065121622145996</v>
      </c>
      <c r="F397" s="68">
        <v>96.488294314381307</v>
      </c>
      <c r="G397" s="71">
        <v>0.84088573506064801</v>
      </c>
      <c r="H397" s="68">
        <v>49.581939799331103</v>
      </c>
      <c r="I397" s="71">
        <v>0.94558647584723898</v>
      </c>
      <c r="J397" s="68">
        <v>94.565217391304301</v>
      </c>
      <c r="K397" s="71">
        <v>0.93613265397795298</v>
      </c>
      <c r="L397" s="68">
        <v>81.772575250836098</v>
      </c>
      <c r="M397" s="71">
        <v>1</v>
      </c>
      <c r="N397" s="68">
        <v>100</v>
      </c>
      <c r="O397" s="71"/>
      <c r="P397" s="68"/>
      <c r="Q397" s="71"/>
      <c r="R397" s="68"/>
    </row>
    <row r="398" spans="1:18" x14ac:dyDescent="0.2">
      <c r="A398" s="72" t="s">
        <v>1110</v>
      </c>
      <c r="B398" s="66" t="s">
        <v>1111</v>
      </c>
      <c r="C398" s="67">
        <v>18</v>
      </c>
      <c r="D398" s="67" t="s">
        <v>343</v>
      </c>
      <c r="E398" s="71">
        <v>0.736987476151861</v>
      </c>
      <c r="F398" s="68">
        <v>29.013377926421398</v>
      </c>
      <c r="G398" s="71">
        <v>0.71979830743028805</v>
      </c>
      <c r="H398" s="68">
        <v>10.9531772575251</v>
      </c>
      <c r="I398" s="71">
        <v>0.62650769592296696</v>
      </c>
      <c r="J398" s="68">
        <v>7.2742474916387998</v>
      </c>
      <c r="K398" s="71">
        <v>0.72058293878823998</v>
      </c>
      <c r="L398" s="68">
        <v>14.715719063545199</v>
      </c>
      <c r="M398" s="71">
        <v>0.98444306160547601</v>
      </c>
      <c r="N398" s="68">
        <v>61.641541038526</v>
      </c>
      <c r="O398" s="71">
        <v>0.63360537701233399</v>
      </c>
      <c r="P398" s="68">
        <v>85.080147965474694</v>
      </c>
      <c r="Q398" s="71"/>
      <c r="R398" s="68"/>
    </row>
    <row r="399" spans="1:18" x14ac:dyDescent="0.2">
      <c r="A399" s="72" t="s">
        <v>1112</v>
      </c>
      <c r="B399" s="66" t="s">
        <v>1113</v>
      </c>
      <c r="C399" s="67">
        <v>18</v>
      </c>
      <c r="D399" s="67" t="s">
        <v>343</v>
      </c>
      <c r="E399" s="71">
        <v>0.88339677323295096</v>
      </c>
      <c r="F399" s="68">
        <v>80.351170568561898</v>
      </c>
      <c r="G399" s="71">
        <v>0.81252726552555998</v>
      </c>
      <c r="H399" s="68">
        <v>26.505016722408001</v>
      </c>
      <c r="I399" s="71">
        <v>0.912789465194495</v>
      </c>
      <c r="J399" s="68">
        <v>85.033444816053503</v>
      </c>
      <c r="K399" s="71">
        <v>0.80827036221174997</v>
      </c>
      <c r="L399" s="68">
        <v>27.341137123745799</v>
      </c>
      <c r="M399" s="71">
        <v>1</v>
      </c>
      <c r="N399" s="68">
        <v>100</v>
      </c>
      <c r="O399" s="71"/>
      <c r="P399" s="68"/>
      <c r="Q399" s="71"/>
      <c r="R399" s="68"/>
    </row>
    <row r="400" spans="1:18" x14ac:dyDescent="0.2">
      <c r="A400" s="72" t="s">
        <v>1114</v>
      </c>
      <c r="B400" s="66" t="s">
        <v>1115</v>
      </c>
      <c r="C400" s="67">
        <v>18</v>
      </c>
      <c r="D400" s="67" t="s">
        <v>343</v>
      </c>
      <c r="E400" s="71">
        <v>0.92688835214033705</v>
      </c>
      <c r="F400" s="68">
        <v>95.150501672240793</v>
      </c>
      <c r="G400" s="71">
        <v>0.81246262429093097</v>
      </c>
      <c r="H400" s="68">
        <v>26.421404682274201</v>
      </c>
      <c r="I400" s="71">
        <v>0.92230546235088895</v>
      </c>
      <c r="J400" s="68">
        <v>88.127090301003307</v>
      </c>
      <c r="K400" s="71">
        <v>0.97278532191952705</v>
      </c>
      <c r="L400" s="68">
        <v>94.063545150501696</v>
      </c>
      <c r="M400" s="71">
        <v>1</v>
      </c>
      <c r="N400" s="68">
        <v>100</v>
      </c>
      <c r="O400" s="71"/>
      <c r="P400" s="68"/>
      <c r="Q400" s="71"/>
      <c r="R400" s="68"/>
    </row>
    <row r="401" spans="1:18" x14ac:dyDescent="0.2">
      <c r="A401" s="72" t="s">
        <v>1116</v>
      </c>
      <c r="B401" s="66" t="s">
        <v>1117</v>
      </c>
      <c r="C401" s="67">
        <v>17</v>
      </c>
      <c r="D401" s="67" t="s">
        <v>343</v>
      </c>
      <c r="E401" s="71">
        <v>0.80840674306203297</v>
      </c>
      <c r="F401" s="68">
        <v>65.345982142857096</v>
      </c>
      <c r="G401" s="71">
        <v>0.82496983871381602</v>
      </c>
      <c r="H401" s="68">
        <v>37.444196428571402</v>
      </c>
      <c r="I401" s="71">
        <v>0.76923334546526101</v>
      </c>
      <c r="J401" s="68">
        <v>41.685267857142897</v>
      </c>
      <c r="K401" s="71">
        <v>1</v>
      </c>
      <c r="L401" s="68">
        <v>100</v>
      </c>
      <c r="M401" s="71">
        <v>1</v>
      </c>
      <c r="N401" s="68">
        <v>100</v>
      </c>
      <c r="O401" s="71">
        <v>0.44783053113108701</v>
      </c>
      <c r="P401" s="68">
        <v>39.054290718038501</v>
      </c>
      <c r="Q401" s="71"/>
      <c r="R401" s="68"/>
    </row>
    <row r="402" spans="1:18" x14ac:dyDescent="0.2">
      <c r="A402" s="72" t="s">
        <v>1118</v>
      </c>
      <c r="B402" s="66" t="s">
        <v>1119</v>
      </c>
      <c r="C402" s="67">
        <v>17</v>
      </c>
      <c r="D402" s="67" t="s">
        <v>343</v>
      </c>
      <c r="E402" s="71">
        <v>0.83125285160462803</v>
      </c>
      <c r="F402" s="68">
        <v>74.274553571428598</v>
      </c>
      <c r="G402" s="71">
        <v>0.84747143459090202</v>
      </c>
      <c r="H402" s="68">
        <v>63.616071428571402</v>
      </c>
      <c r="I402" s="71">
        <v>0.79214380014727503</v>
      </c>
      <c r="J402" s="68">
        <v>50.613839285714299</v>
      </c>
      <c r="K402" s="71">
        <v>1</v>
      </c>
      <c r="L402" s="68">
        <v>100</v>
      </c>
      <c r="M402" s="71">
        <v>1</v>
      </c>
      <c r="N402" s="68">
        <v>100</v>
      </c>
      <c r="O402" s="71">
        <v>0.51664902328496098</v>
      </c>
      <c r="P402" s="68">
        <v>50.379451255108002</v>
      </c>
      <c r="Q402" s="71"/>
      <c r="R402" s="68"/>
    </row>
    <row r="403" spans="1:18" x14ac:dyDescent="0.2">
      <c r="A403" s="72" t="s">
        <v>1120</v>
      </c>
      <c r="B403" s="66" t="s">
        <v>1121</v>
      </c>
      <c r="C403" s="67">
        <v>17</v>
      </c>
      <c r="D403" s="67" t="s">
        <v>343</v>
      </c>
      <c r="E403" s="71">
        <v>0.84043704297875099</v>
      </c>
      <c r="F403" s="68">
        <v>77.734375</v>
      </c>
      <c r="G403" s="71">
        <v>0.84939325310675096</v>
      </c>
      <c r="H403" s="68">
        <v>66.071428571428598</v>
      </c>
      <c r="I403" s="71">
        <v>0.77212783312233502</v>
      </c>
      <c r="J403" s="68">
        <v>42.857142857142897</v>
      </c>
      <c r="K403" s="71">
        <v>1</v>
      </c>
      <c r="L403" s="68">
        <v>100</v>
      </c>
      <c r="M403" s="71">
        <v>1</v>
      </c>
      <c r="N403" s="68">
        <v>100</v>
      </c>
      <c r="O403" s="71">
        <v>0.58066412866466799</v>
      </c>
      <c r="P403" s="68">
        <v>59.953298307063598</v>
      </c>
      <c r="Q403" s="71"/>
      <c r="R403" s="68"/>
    </row>
    <row r="404" spans="1:18" x14ac:dyDescent="0.2">
      <c r="A404" s="72" t="s">
        <v>1122</v>
      </c>
      <c r="B404" s="66" t="s">
        <v>1123</v>
      </c>
      <c r="C404" s="67">
        <v>17</v>
      </c>
      <c r="D404" s="67" t="s">
        <v>343</v>
      </c>
      <c r="E404" s="71">
        <v>0.81188372781818496</v>
      </c>
      <c r="F404" s="68">
        <v>66.462053571428598</v>
      </c>
      <c r="G404" s="71">
        <v>0.86386206498203399</v>
      </c>
      <c r="H404" s="68">
        <v>78.571428571428598</v>
      </c>
      <c r="I404" s="71">
        <v>0.78099329096907</v>
      </c>
      <c r="J404" s="68">
        <v>46.707589285714299</v>
      </c>
      <c r="K404" s="71">
        <v>0.98033431661750203</v>
      </c>
      <c r="L404" s="68">
        <v>87.220982142857096</v>
      </c>
      <c r="M404" s="71">
        <v>1</v>
      </c>
      <c r="N404" s="68">
        <v>100</v>
      </c>
      <c r="O404" s="71">
        <v>0.43422896652232001</v>
      </c>
      <c r="P404" s="68">
        <v>36.7192060712201</v>
      </c>
      <c r="Q404" s="71"/>
      <c r="R404" s="68"/>
    </row>
    <row r="405" spans="1:18" x14ac:dyDescent="0.2">
      <c r="A405" s="72" t="s">
        <v>1124</v>
      </c>
      <c r="B405" s="66" t="s">
        <v>1125</v>
      </c>
      <c r="C405" s="67">
        <v>17</v>
      </c>
      <c r="D405" s="67" t="s">
        <v>343</v>
      </c>
      <c r="E405" s="71">
        <v>0.80553888602968904</v>
      </c>
      <c r="F405" s="68">
        <v>64.620535714285694</v>
      </c>
      <c r="G405" s="71">
        <v>0.84184082848849495</v>
      </c>
      <c r="H405" s="68">
        <v>57.03125</v>
      </c>
      <c r="I405" s="71">
        <v>0.75207130960092194</v>
      </c>
      <c r="J405" s="68">
        <v>34.821428571428598</v>
      </c>
      <c r="K405" s="71">
        <v>0.99578592498946505</v>
      </c>
      <c r="L405" s="68">
        <v>91.908482142857096</v>
      </c>
      <c r="M405" s="71">
        <v>1</v>
      </c>
      <c r="N405" s="68">
        <v>100</v>
      </c>
      <c r="O405" s="71">
        <v>0.43799636706956402</v>
      </c>
      <c r="P405" s="68">
        <v>37.244600116754199</v>
      </c>
      <c r="Q405" s="71"/>
      <c r="R405" s="68"/>
    </row>
    <row r="406" spans="1:18" x14ac:dyDescent="0.2">
      <c r="A406" s="72" t="s">
        <v>1126</v>
      </c>
      <c r="B406" s="66" t="s">
        <v>1127</v>
      </c>
      <c r="C406" s="67">
        <v>17</v>
      </c>
      <c r="D406" s="67" t="s">
        <v>343</v>
      </c>
      <c r="E406" s="71">
        <v>0.81183185934491697</v>
      </c>
      <c r="F406" s="68">
        <v>66.40625</v>
      </c>
      <c r="G406" s="71">
        <v>0.844931405908389</v>
      </c>
      <c r="H406" s="68">
        <v>60.658482142857103</v>
      </c>
      <c r="I406" s="71">
        <v>0.75247243373675698</v>
      </c>
      <c r="J406" s="68">
        <v>35.044642857142897</v>
      </c>
      <c r="K406" s="71">
        <v>0.99789296249473203</v>
      </c>
      <c r="L406" s="68">
        <v>92.633928571428598</v>
      </c>
      <c r="M406" s="71">
        <v>0.98114808181732505</v>
      </c>
      <c r="N406" s="68">
        <v>91.685267857142904</v>
      </c>
      <c r="O406" s="71">
        <v>0.48271441276737898</v>
      </c>
      <c r="P406" s="68">
        <v>44.308231173380001</v>
      </c>
      <c r="Q406" s="71"/>
      <c r="R406" s="68"/>
    </row>
    <row r="407" spans="1:18" x14ac:dyDescent="0.2">
      <c r="A407" s="72" t="s">
        <v>1128</v>
      </c>
      <c r="B407" s="66" t="s">
        <v>1129</v>
      </c>
      <c r="C407" s="67">
        <v>18</v>
      </c>
      <c r="D407" s="67" t="s">
        <v>343</v>
      </c>
      <c r="E407" s="71">
        <v>0.81110205947285796</v>
      </c>
      <c r="F407" s="68">
        <v>56.103678929765898</v>
      </c>
      <c r="G407" s="71">
        <v>0.84830154397843405</v>
      </c>
      <c r="H407" s="68">
        <v>55.351170568561898</v>
      </c>
      <c r="I407" s="71">
        <v>0.77494860162463297</v>
      </c>
      <c r="J407" s="68">
        <v>33.779264214046798</v>
      </c>
      <c r="K407" s="71">
        <v>0.79635902190076902</v>
      </c>
      <c r="L407" s="68">
        <v>24.916387959866199</v>
      </c>
      <c r="M407" s="71">
        <v>0.89110143123833196</v>
      </c>
      <c r="N407" s="68">
        <v>37.688442211055303</v>
      </c>
      <c r="O407" s="71">
        <v>0.74479969862212103</v>
      </c>
      <c r="P407" s="68">
        <v>92.478421701602997</v>
      </c>
      <c r="Q407" s="71"/>
      <c r="R407" s="68"/>
    </row>
    <row r="408" spans="1:18" x14ac:dyDescent="0.2">
      <c r="A408" s="72" t="s">
        <v>1130</v>
      </c>
      <c r="B408" s="66" t="s">
        <v>1131</v>
      </c>
      <c r="C408" s="67">
        <v>17</v>
      </c>
      <c r="D408" s="67" t="s">
        <v>343</v>
      </c>
      <c r="E408" s="71">
        <v>0.866971521819488</v>
      </c>
      <c r="F408" s="68">
        <v>87.611607142857096</v>
      </c>
      <c r="G408" s="71">
        <v>0.86299094661308995</v>
      </c>
      <c r="H408" s="68">
        <v>77.511160714285694</v>
      </c>
      <c r="I408" s="71">
        <v>0.82423553253664505</v>
      </c>
      <c r="J408" s="68">
        <v>63.727678571428598</v>
      </c>
      <c r="K408" s="71">
        <v>0.95370325604843498</v>
      </c>
      <c r="L408" s="68">
        <v>80.691964285714306</v>
      </c>
      <c r="M408" s="71">
        <v>0.97172212272598701</v>
      </c>
      <c r="N408" s="68">
        <v>89.732142857142904</v>
      </c>
      <c r="O408" s="71">
        <v>0.72220575117328301</v>
      </c>
      <c r="P408" s="68">
        <v>79.6847635726795</v>
      </c>
      <c r="Q408" s="71"/>
      <c r="R408" s="68"/>
    </row>
    <row r="409" spans="1:18" x14ac:dyDescent="0.2">
      <c r="A409" s="72" t="s">
        <v>1132</v>
      </c>
      <c r="B409" s="66" t="s">
        <v>1133</v>
      </c>
      <c r="C409" s="67">
        <v>18</v>
      </c>
      <c r="D409" s="67" t="s">
        <v>343</v>
      </c>
      <c r="E409" s="71">
        <v>0.79753478163500002</v>
      </c>
      <c r="F409" s="68">
        <v>50.418060200668897</v>
      </c>
      <c r="G409" s="71">
        <v>0.86129379814469598</v>
      </c>
      <c r="H409" s="68">
        <v>65.133779264213999</v>
      </c>
      <c r="I409" s="71">
        <v>0.80649288968512101</v>
      </c>
      <c r="J409" s="68">
        <v>45.652173913043498</v>
      </c>
      <c r="K409" s="71">
        <v>0.89077446921000203</v>
      </c>
      <c r="L409" s="68">
        <v>59.280936454849503</v>
      </c>
      <c r="M409" s="71">
        <v>0.844430616054761</v>
      </c>
      <c r="N409" s="68">
        <v>30.485762144053599</v>
      </c>
      <c r="O409" s="71">
        <v>0.58468213508042299</v>
      </c>
      <c r="P409" s="68">
        <v>80.024660912453797</v>
      </c>
      <c r="Q409" s="71"/>
      <c r="R409" s="68"/>
    </row>
    <row r="410" spans="1:18" x14ac:dyDescent="0.2">
      <c r="A410" s="72" t="s">
        <v>1134</v>
      </c>
      <c r="B410" s="66" t="s">
        <v>1135</v>
      </c>
      <c r="C410" s="67">
        <v>17</v>
      </c>
      <c r="D410" s="67" t="s">
        <v>343</v>
      </c>
      <c r="E410" s="71">
        <v>0.868779369890336</v>
      </c>
      <c r="F410" s="68">
        <v>88.169642857142904</v>
      </c>
      <c r="G410" s="71">
        <v>0.84883485352320898</v>
      </c>
      <c r="H410" s="68">
        <v>65.401785714285694</v>
      </c>
      <c r="I410" s="71">
        <v>0.86347036516484099</v>
      </c>
      <c r="J410" s="68">
        <v>80.46875</v>
      </c>
      <c r="K410" s="71">
        <v>0.97892962494732405</v>
      </c>
      <c r="L410" s="68">
        <v>86.774553571428598</v>
      </c>
      <c r="M410" s="71">
        <v>0.99057404090866297</v>
      </c>
      <c r="N410" s="68">
        <v>94.419642857142904</v>
      </c>
      <c r="O410" s="71">
        <v>0.66208796490764199</v>
      </c>
      <c r="P410" s="68">
        <v>71.453590192644498</v>
      </c>
      <c r="Q410" s="71"/>
      <c r="R410" s="68"/>
    </row>
    <row r="411" spans="1:18" x14ac:dyDescent="0.2">
      <c r="A411" s="72" t="s">
        <v>1136</v>
      </c>
      <c r="B411" s="66" t="s">
        <v>1137</v>
      </c>
      <c r="C411" s="67">
        <v>18</v>
      </c>
      <c r="D411" s="67" t="s">
        <v>343</v>
      </c>
      <c r="E411" s="71">
        <v>0.70001578266626796</v>
      </c>
      <c r="F411" s="68">
        <v>19.1471571906355</v>
      </c>
      <c r="G411" s="71">
        <v>0.76101481395553505</v>
      </c>
      <c r="H411" s="68">
        <v>15.4682274247492</v>
      </c>
      <c r="I411" s="71">
        <v>0.73272461195554195</v>
      </c>
      <c r="J411" s="68">
        <v>21.9063545150502</v>
      </c>
      <c r="K411" s="71">
        <v>0.83611313400382803</v>
      </c>
      <c r="L411" s="68">
        <v>35.284280936454799</v>
      </c>
      <c r="M411" s="71">
        <v>0.75108898568761595</v>
      </c>
      <c r="N411" s="68">
        <v>21.608040201005</v>
      </c>
      <c r="O411" s="71">
        <v>0.41913736772881999</v>
      </c>
      <c r="P411" s="68">
        <v>50.678175092478398</v>
      </c>
      <c r="Q411" s="71"/>
      <c r="R411" s="68"/>
    </row>
    <row r="412" spans="1:18" x14ac:dyDescent="0.2">
      <c r="A412" s="72" t="s">
        <v>1138</v>
      </c>
      <c r="B412" s="66" t="s">
        <v>1139</v>
      </c>
      <c r="C412" s="67">
        <v>18</v>
      </c>
      <c r="D412" s="67" t="s">
        <v>343</v>
      </c>
      <c r="E412" s="71">
        <v>0.63895025620001999</v>
      </c>
      <c r="F412" s="68">
        <v>10.3678929765886</v>
      </c>
      <c r="G412" s="71">
        <v>0.79878814576837898</v>
      </c>
      <c r="H412" s="68">
        <v>21.739130434782599</v>
      </c>
      <c r="I412" s="71">
        <v>0.54688205317067795</v>
      </c>
      <c r="J412" s="68">
        <v>3.2608695652173898</v>
      </c>
      <c r="K412" s="71">
        <v>0.66006153437819204</v>
      </c>
      <c r="L412" s="68">
        <v>8.3612040133779306</v>
      </c>
      <c r="M412" s="71">
        <v>0.98444306160547601</v>
      </c>
      <c r="N412" s="68">
        <v>61.641541038526</v>
      </c>
      <c r="O412" s="71">
        <v>0.204576486077372</v>
      </c>
      <c r="P412" s="68">
        <v>13.6868064118372</v>
      </c>
      <c r="Q412" s="71"/>
      <c r="R412" s="68"/>
    </row>
    <row r="413" spans="1:18" x14ac:dyDescent="0.2">
      <c r="A413" s="72" t="s">
        <v>1140</v>
      </c>
      <c r="B413" s="66" t="s">
        <v>1141</v>
      </c>
      <c r="C413" s="67">
        <v>17</v>
      </c>
      <c r="D413" s="67" t="s">
        <v>343</v>
      </c>
      <c r="E413" s="71">
        <v>0.79081824677419799</v>
      </c>
      <c r="F413" s="68">
        <v>59.375</v>
      </c>
      <c r="G413" s="71">
        <v>0.83465210468280704</v>
      </c>
      <c r="H413" s="68">
        <v>49.21875</v>
      </c>
      <c r="I413" s="71">
        <v>0.81873326489421905</v>
      </c>
      <c r="J413" s="68">
        <v>61.049107142857103</v>
      </c>
      <c r="K413" s="71">
        <v>0.93397949150161497</v>
      </c>
      <c r="L413" s="68">
        <v>75.223214285714306</v>
      </c>
      <c r="M413" s="71">
        <v>0.934018286360637</v>
      </c>
      <c r="N413" s="68">
        <v>81.640625</v>
      </c>
      <c r="O413" s="71">
        <v>0.43270808643171199</v>
      </c>
      <c r="P413" s="68">
        <v>36.427320490367798</v>
      </c>
      <c r="Q413" s="71"/>
      <c r="R413" s="68"/>
    </row>
    <row r="414" spans="1:18" x14ac:dyDescent="0.2">
      <c r="A414" s="72" t="s">
        <v>1142</v>
      </c>
      <c r="B414" s="66" t="s">
        <v>1143</v>
      </c>
      <c r="C414" s="67">
        <v>17</v>
      </c>
      <c r="D414" s="67" t="s">
        <v>343</v>
      </c>
      <c r="E414" s="71">
        <v>0.80900866195902399</v>
      </c>
      <c r="F414" s="68">
        <v>65.513392857142904</v>
      </c>
      <c r="G414" s="71">
        <v>0.82631781781372204</v>
      </c>
      <c r="H414" s="68">
        <v>39.229910714285701</v>
      </c>
      <c r="I414" s="71">
        <v>0.83091157857523901</v>
      </c>
      <c r="J414" s="68">
        <v>65.959821428571402</v>
      </c>
      <c r="K414" s="71">
        <v>1</v>
      </c>
      <c r="L414" s="68">
        <v>100</v>
      </c>
      <c r="M414" s="71">
        <v>1</v>
      </c>
      <c r="N414" s="68">
        <v>100</v>
      </c>
      <c r="O414" s="71">
        <v>0.38781391340616</v>
      </c>
      <c r="P414" s="68">
        <v>29.363689433742</v>
      </c>
      <c r="Q414" s="71"/>
      <c r="R414" s="68"/>
    </row>
    <row r="415" spans="1:18" x14ac:dyDescent="0.2">
      <c r="A415" s="72" t="s">
        <v>1144</v>
      </c>
      <c r="B415" s="66" t="s">
        <v>1145</v>
      </c>
      <c r="C415" s="67">
        <v>17</v>
      </c>
      <c r="D415" s="67" t="s">
        <v>343</v>
      </c>
      <c r="E415" s="71">
        <v>0.80128255963194905</v>
      </c>
      <c r="F415" s="68">
        <v>63.169642857142897</v>
      </c>
      <c r="G415" s="71">
        <v>0.82913642533174903</v>
      </c>
      <c r="H415" s="68">
        <v>42.633928571428598</v>
      </c>
      <c r="I415" s="71">
        <v>0.82976751071973098</v>
      </c>
      <c r="J415" s="68">
        <v>65.345982142857096</v>
      </c>
      <c r="K415" s="71">
        <v>1</v>
      </c>
      <c r="L415" s="68">
        <v>100</v>
      </c>
      <c r="M415" s="71">
        <v>1</v>
      </c>
      <c r="N415" s="68">
        <v>100</v>
      </c>
      <c r="O415" s="71">
        <v>0.34750886210826598</v>
      </c>
      <c r="P415" s="68">
        <v>24.8686514886165</v>
      </c>
      <c r="Q415" s="71"/>
      <c r="R415" s="68"/>
    </row>
    <row r="416" spans="1:18" x14ac:dyDescent="0.2">
      <c r="A416" s="72" t="s">
        <v>1146</v>
      </c>
      <c r="B416" s="66" t="s">
        <v>1147</v>
      </c>
      <c r="C416" s="67">
        <v>18</v>
      </c>
      <c r="D416" s="67" t="s">
        <v>343</v>
      </c>
      <c r="E416" s="71">
        <v>0.740920827614171</v>
      </c>
      <c r="F416" s="68">
        <v>30.351170568561901</v>
      </c>
      <c r="G416" s="71">
        <v>0.77623153206741502</v>
      </c>
      <c r="H416" s="68">
        <v>17.056856187291</v>
      </c>
      <c r="I416" s="71">
        <v>0.73463883904955196</v>
      </c>
      <c r="J416" s="68">
        <v>22.742474916388002</v>
      </c>
      <c r="K416" s="71">
        <v>0.83797443705385299</v>
      </c>
      <c r="L416" s="68">
        <v>35.869565217391298</v>
      </c>
      <c r="M416" s="71">
        <v>0.79775980087118803</v>
      </c>
      <c r="N416" s="68">
        <v>25.2093802345059</v>
      </c>
      <c r="O416" s="71">
        <v>0.55799952902884797</v>
      </c>
      <c r="P416" s="68">
        <v>75.462392108507999</v>
      </c>
      <c r="Q416" s="71"/>
      <c r="R416" s="68"/>
    </row>
    <row r="417" spans="1:18" x14ac:dyDescent="0.2">
      <c r="A417" s="72" t="s">
        <v>1148</v>
      </c>
      <c r="B417" s="66" t="s">
        <v>1149</v>
      </c>
      <c r="C417" s="67">
        <v>17</v>
      </c>
      <c r="D417" s="67" t="s">
        <v>343</v>
      </c>
      <c r="E417" s="71">
        <v>0.78856099345696096</v>
      </c>
      <c r="F417" s="68">
        <v>58.426339285714299</v>
      </c>
      <c r="G417" s="71">
        <v>0.848159347736124</v>
      </c>
      <c r="H417" s="68">
        <v>64.229910714285694</v>
      </c>
      <c r="I417" s="71">
        <v>0.82274518729247903</v>
      </c>
      <c r="J417" s="68">
        <v>63.058035714285701</v>
      </c>
      <c r="K417" s="71">
        <v>0.92203961230509901</v>
      </c>
      <c r="L417" s="68">
        <v>70.703125</v>
      </c>
      <c r="M417" s="71">
        <v>0.89631444999528698</v>
      </c>
      <c r="N417" s="68">
        <v>73.270089285714306</v>
      </c>
      <c r="O417" s="71">
        <v>0.45354636995581599</v>
      </c>
      <c r="P417" s="68">
        <v>39.7548161120841</v>
      </c>
      <c r="Q417" s="71"/>
      <c r="R417" s="68"/>
    </row>
    <row r="418" spans="1:18" x14ac:dyDescent="0.2">
      <c r="A418" s="72" t="s">
        <v>1150</v>
      </c>
      <c r="B418" s="66" t="s">
        <v>1151</v>
      </c>
      <c r="C418" s="67">
        <v>18</v>
      </c>
      <c r="D418" s="67" t="s">
        <v>343</v>
      </c>
      <c r="E418" s="71">
        <v>0.74264770633004096</v>
      </c>
      <c r="F418" s="68">
        <v>31.2709030100334</v>
      </c>
      <c r="G418" s="71">
        <v>0.86301724671245705</v>
      </c>
      <c r="H418" s="68">
        <v>66.137123745819395</v>
      </c>
      <c r="I418" s="71">
        <v>0.80510947843270197</v>
      </c>
      <c r="J418" s="68">
        <v>45.234113712374601</v>
      </c>
      <c r="K418" s="71">
        <v>0.85280883119514705</v>
      </c>
      <c r="L418" s="68">
        <v>42.056856187290997</v>
      </c>
      <c r="M418" s="71">
        <v>0.85998755444928399</v>
      </c>
      <c r="N418" s="68">
        <v>32.495812395309898</v>
      </c>
      <c r="O418" s="71">
        <v>0.332315420860613</v>
      </c>
      <c r="P418" s="68">
        <v>34.155363748458697</v>
      </c>
      <c r="Q418" s="71"/>
      <c r="R418" s="68"/>
    </row>
    <row r="419" spans="1:18" x14ac:dyDescent="0.2">
      <c r="A419" s="72" t="s">
        <v>1152</v>
      </c>
      <c r="B419" s="66" t="s">
        <v>1153</v>
      </c>
      <c r="C419" s="67">
        <v>18</v>
      </c>
      <c r="D419" s="67" t="s">
        <v>343</v>
      </c>
      <c r="E419" s="71">
        <v>0.73189172897787502</v>
      </c>
      <c r="F419" s="68">
        <v>26.923076923076898</v>
      </c>
      <c r="G419" s="71">
        <v>0.74031552033543602</v>
      </c>
      <c r="H419" s="68">
        <v>12.959866220735799</v>
      </c>
      <c r="I419" s="71">
        <v>0.70648775272266695</v>
      </c>
      <c r="J419" s="68">
        <v>17.809364548495001</v>
      </c>
      <c r="K419" s="71">
        <v>0.80531787445472602</v>
      </c>
      <c r="L419" s="68">
        <v>26.505016722408001</v>
      </c>
      <c r="M419" s="71">
        <v>0.87554449284380798</v>
      </c>
      <c r="N419" s="68">
        <v>34.673366834170899</v>
      </c>
      <c r="O419" s="71">
        <v>0.53179300453273703</v>
      </c>
      <c r="P419" s="68">
        <v>71.763255240443897</v>
      </c>
      <c r="Q419" s="71"/>
      <c r="R419" s="68"/>
    </row>
    <row r="420" spans="1:18" x14ac:dyDescent="0.2">
      <c r="A420" s="72" t="s">
        <v>1063</v>
      </c>
      <c r="B420" s="66" t="s">
        <v>1154</v>
      </c>
      <c r="C420" s="67">
        <v>18</v>
      </c>
      <c r="D420" s="67" t="s">
        <v>343</v>
      </c>
      <c r="E420" s="71">
        <v>0.80262641020178704</v>
      </c>
      <c r="F420" s="68">
        <v>52.675585284280899</v>
      </c>
      <c r="G420" s="71">
        <v>0.84732146061922697</v>
      </c>
      <c r="H420" s="68">
        <v>54.598662207357897</v>
      </c>
      <c r="I420" s="71">
        <v>0.84279238182929395</v>
      </c>
      <c r="J420" s="68">
        <v>59.280936454849503</v>
      </c>
      <c r="K420" s="71">
        <v>0.88779220510194801</v>
      </c>
      <c r="L420" s="68">
        <v>57.859531772575203</v>
      </c>
      <c r="M420" s="71">
        <v>0.95332918481642803</v>
      </c>
      <c r="N420" s="68">
        <v>51.088777219430497</v>
      </c>
      <c r="O420" s="71">
        <v>0.48189681864203698</v>
      </c>
      <c r="P420" s="68">
        <v>61.898890258939602</v>
      </c>
      <c r="Q420" s="71"/>
      <c r="R420" s="68"/>
    </row>
    <row r="421" spans="1:18" x14ac:dyDescent="0.2">
      <c r="A421" s="72" t="s">
        <v>1155</v>
      </c>
      <c r="B421" s="66" t="s">
        <v>1156</v>
      </c>
      <c r="C421" s="67">
        <v>18</v>
      </c>
      <c r="D421" s="67" t="s">
        <v>343</v>
      </c>
      <c r="E421" s="71">
        <v>0.77075054343736005</v>
      </c>
      <c r="F421" s="68">
        <v>41.387959866220697</v>
      </c>
      <c r="G421" s="71">
        <v>0.82136143742634105</v>
      </c>
      <c r="H421" s="68">
        <v>33.193979933110398</v>
      </c>
      <c r="I421" s="71">
        <v>0.82920443393068399</v>
      </c>
      <c r="J421" s="68">
        <v>53.846153846153797</v>
      </c>
      <c r="K421" s="71">
        <v>0.85239456983391404</v>
      </c>
      <c r="L421" s="68">
        <v>41.806020066889602</v>
      </c>
      <c r="M421" s="71">
        <v>0.90665836963285695</v>
      </c>
      <c r="N421" s="68">
        <v>40.284757118927999</v>
      </c>
      <c r="O421" s="71">
        <v>0.44413390636300698</v>
      </c>
      <c r="P421" s="68">
        <v>56.2268803945746</v>
      </c>
      <c r="Q421" s="71"/>
      <c r="R421" s="68"/>
    </row>
    <row r="422" spans="1:18" x14ac:dyDescent="0.2">
      <c r="A422" s="72" t="s">
        <v>1157</v>
      </c>
      <c r="B422" s="66" t="s">
        <v>1158</v>
      </c>
      <c r="C422" s="67">
        <v>18</v>
      </c>
      <c r="D422" s="67" t="s">
        <v>343</v>
      </c>
      <c r="E422" s="71">
        <v>0.76397015806288604</v>
      </c>
      <c r="F422" s="68">
        <v>39.130434782608702</v>
      </c>
      <c r="G422" s="71">
        <v>0.79839567117770605</v>
      </c>
      <c r="H422" s="68">
        <v>21.488294314381299</v>
      </c>
      <c r="I422" s="71">
        <v>0.82078651229483301</v>
      </c>
      <c r="J422" s="68">
        <v>50.6688963210702</v>
      </c>
      <c r="K422" s="71">
        <v>0.85851627107602102</v>
      </c>
      <c r="L422" s="68">
        <v>44.565217391304301</v>
      </c>
      <c r="M422" s="71">
        <v>0.93777224642190404</v>
      </c>
      <c r="N422" s="68">
        <v>47.236180904522598</v>
      </c>
      <c r="O422" s="71">
        <v>0.40438008934396802</v>
      </c>
      <c r="P422" s="68">
        <v>47.718865598027101</v>
      </c>
      <c r="Q422" s="71"/>
      <c r="R422" s="68"/>
    </row>
    <row r="423" spans="1:18" x14ac:dyDescent="0.2">
      <c r="A423" s="72" t="s">
        <v>1159</v>
      </c>
      <c r="B423" s="66" t="s">
        <v>1160</v>
      </c>
      <c r="C423" s="67">
        <v>18</v>
      </c>
      <c r="D423" s="67" t="s">
        <v>343</v>
      </c>
      <c r="E423" s="71">
        <v>0.70457554412342105</v>
      </c>
      <c r="F423" s="68">
        <v>20.317725752508402</v>
      </c>
      <c r="G423" s="71">
        <v>0.79165863004003401</v>
      </c>
      <c r="H423" s="68">
        <v>19.648829431438099</v>
      </c>
      <c r="I423" s="71">
        <v>0.64508110887945702</v>
      </c>
      <c r="J423" s="68">
        <v>9.7826086956521703</v>
      </c>
      <c r="K423" s="71">
        <v>0.81006768990295996</v>
      </c>
      <c r="L423" s="68">
        <v>27.926421404682301</v>
      </c>
      <c r="M423" s="71">
        <v>0.844430616054761</v>
      </c>
      <c r="N423" s="68">
        <v>30.485762144053599</v>
      </c>
      <c r="O423" s="71">
        <v>0.43163967573989598</v>
      </c>
      <c r="P423" s="68">
        <v>54.007398273736101</v>
      </c>
      <c r="Q423" s="71"/>
      <c r="R423" s="68"/>
    </row>
    <row r="424" spans="1:18" x14ac:dyDescent="0.2">
      <c r="A424" s="72" t="s">
        <v>1161</v>
      </c>
      <c r="B424" s="66" t="s">
        <v>1162</v>
      </c>
      <c r="C424" s="67">
        <v>18</v>
      </c>
      <c r="D424" s="67" t="s">
        <v>343</v>
      </c>
      <c r="E424" s="71">
        <v>0.60888288811982405</v>
      </c>
      <c r="F424" s="68">
        <v>8.61204013377926</v>
      </c>
      <c r="G424" s="71">
        <v>0.73784055860099296</v>
      </c>
      <c r="H424" s="68">
        <v>12.7926421404682</v>
      </c>
      <c r="I424" s="71">
        <v>0.64041508855510698</v>
      </c>
      <c r="J424" s="68">
        <v>9.1137123745819402</v>
      </c>
      <c r="K424" s="71">
        <v>0.53251268096399196</v>
      </c>
      <c r="L424" s="68">
        <v>2.1739130434782599</v>
      </c>
      <c r="M424" s="71">
        <v>0.71997510889856897</v>
      </c>
      <c r="N424" s="68">
        <v>19.0954773869347</v>
      </c>
      <c r="O424" s="71">
        <v>0.413671003580459</v>
      </c>
      <c r="P424" s="68">
        <v>49.815043156596801</v>
      </c>
      <c r="Q424" s="71"/>
      <c r="R424" s="68"/>
    </row>
    <row r="425" spans="1:18" x14ac:dyDescent="0.2">
      <c r="A425" s="72" t="s">
        <v>616</v>
      </c>
      <c r="B425" s="66" t="s">
        <v>1163</v>
      </c>
      <c r="C425" s="67">
        <v>18</v>
      </c>
      <c r="D425" s="67" t="s">
        <v>343</v>
      </c>
      <c r="E425" s="71">
        <v>0.69382938558608698</v>
      </c>
      <c r="F425" s="68">
        <v>17.976588628762499</v>
      </c>
      <c r="G425" s="71">
        <v>0.821058892254654</v>
      </c>
      <c r="H425" s="68">
        <v>32.692307692307701</v>
      </c>
      <c r="I425" s="71">
        <v>0.85954929967556604</v>
      </c>
      <c r="J425" s="68">
        <v>64.297658862876204</v>
      </c>
      <c r="K425" s="71">
        <v>0.85582305083049104</v>
      </c>
      <c r="L425" s="68">
        <v>43.478260869565197</v>
      </c>
      <c r="M425" s="71">
        <v>0.92221530802738005</v>
      </c>
      <c r="N425" s="68">
        <v>43.383584589614699</v>
      </c>
      <c r="O425" s="71">
        <v>1.0500377142342801E-2</v>
      </c>
      <c r="P425" s="68">
        <v>1.35635018495684</v>
      </c>
      <c r="Q425" s="71"/>
      <c r="R425" s="68"/>
    </row>
    <row r="426" spans="1:18" x14ac:dyDescent="0.2">
      <c r="A426" s="72" t="s">
        <v>1164</v>
      </c>
      <c r="B426" s="66" t="s">
        <v>1165</v>
      </c>
      <c r="C426" s="67">
        <v>18</v>
      </c>
      <c r="D426" s="67" t="s">
        <v>343</v>
      </c>
      <c r="E426" s="71">
        <v>0.50691605470282797</v>
      </c>
      <c r="F426" s="68">
        <v>3.6789297658862901</v>
      </c>
      <c r="G426" s="71">
        <v>0.59222097699069598</v>
      </c>
      <c r="H426" s="68">
        <v>4.6822742474916401</v>
      </c>
      <c r="I426" s="71">
        <v>0.65652539231079599</v>
      </c>
      <c r="J426" s="68">
        <v>11.204013377926399</v>
      </c>
      <c r="K426" s="71">
        <v>0.57624850124083304</v>
      </c>
      <c r="L426" s="68">
        <v>3.7625418060200699</v>
      </c>
      <c r="M426" s="71">
        <v>0.48662103298070902</v>
      </c>
      <c r="N426" s="68">
        <v>7.1189279731993302</v>
      </c>
      <c r="O426" s="71">
        <v>0.222964369991108</v>
      </c>
      <c r="P426" s="68">
        <v>15.906288532675701</v>
      </c>
      <c r="Q426" s="71"/>
      <c r="R426" s="68"/>
    </row>
    <row r="427" spans="1:18" x14ac:dyDescent="0.2">
      <c r="A427" s="72" t="s">
        <v>1166</v>
      </c>
      <c r="B427" s="66" t="s">
        <v>1167</v>
      </c>
      <c r="C427" s="67">
        <v>18</v>
      </c>
      <c r="D427" s="67" t="s">
        <v>343</v>
      </c>
      <c r="E427" s="71">
        <v>0.56964507848352197</v>
      </c>
      <c r="F427" s="68">
        <v>6.2709030100334404</v>
      </c>
      <c r="G427" s="71">
        <v>0.69053427952944801</v>
      </c>
      <c r="H427" s="68">
        <v>8.19397993311037</v>
      </c>
      <c r="I427" s="71">
        <v>0.67103057951537404</v>
      </c>
      <c r="J427" s="68">
        <v>12.290969899665599</v>
      </c>
      <c r="K427" s="71">
        <v>0.46995286827442401</v>
      </c>
      <c r="L427" s="68">
        <v>1.0033444816053501</v>
      </c>
      <c r="M427" s="71">
        <v>0.73553204729309296</v>
      </c>
      <c r="N427" s="68">
        <v>20.519262981574499</v>
      </c>
      <c r="O427" s="71">
        <v>0.281175617805273</v>
      </c>
      <c r="P427" s="68">
        <v>25.277435265104799</v>
      </c>
      <c r="Q427" s="71"/>
      <c r="R427" s="68"/>
    </row>
    <row r="428" spans="1:18" x14ac:dyDescent="0.2">
      <c r="A428" s="72" t="s">
        <v>1168</v>
      </c>
      <c r="B428" s="66" t="s">
        <v>1169</v>
      </c>
      <c r="C428" s="67">
        <v>18</v>
      </c>
      <c r="D428" s="67" t="s">
        <v>343</v>
      </c>
      <c r="E428" s="71">
        <v>0.582512985932365</v>
      </c>
      <c r="F428" s="68">
        <v>7.1070234113712401</v>
      </c>
      <c r="G428" s="71">
        <v>0.81934982304369897</v>
      </c>
      <c r="H428" s="68">
        <v>31.020066889632101</v>
      </c>
      <c r="I428" s="71">
        <v>0.55724423800684297</v>
      </c>
      <c r="J428" s="68">
        <v>3.6789297658862901</v>
      </c>
      <c r="K428" s="71">
        <v>0.56875836757505505</v>
      </c>
      <c r="L428" s="68">
        <v>3.6789297658862901</v>
      </c>
      <c r="M428" s="71">
        <v>0.82887367766023601</v>
      </c>
      <c r="N428" s="68">
        <v>28.4757118927973</v>
      </c>
      <c r="O428" s="71">
        <v>0.13833882337599401</v>
      </c>
      <c r="P428" s="68">
        <v>8.01479654747226</v>
      </c>
      <c r="Q428" s="71"/>
      <c r="R428" s="68"/>
    </row>
    <row r="429" spans="1:18" x14ac:dyDescent="0.2">
      <c r="A429" s="72" t="s">
        <v>1170</v>
      </c>
      <c r="B429" s="66" t="s">
        <v>1171</v>
      </c>
      <c r="C429" s="67">
        <v>17</v>
      </c>
      <c r="D429" s="67" t="s">
        <v>343</v>
      </c>
      <c r="E429" s="71">
        <v>0.77570228622735404</v>
      </c>
      <c r="F429" s="68">
        <v>54.129464285714299</v>
      </c>
      <c r="G429" s="71">
        <v>0.83587637690781502</v>
      </c>
      <c r="H429" s="68">
        <v>50.390625</v>
      </c>
      <c r="I429" s="71">
        <v>0.89188573091650902</v>
      </c>
      <c r="J429" s="68">
        <v>90.680803571428598</v>
      </c>
      <c r="K429" s="71">
        <v>0.80553601798605301</v>
      </c>
      <c r="L429" s="68">
        <v>30.859375</v>
      </c>
      <c r="M429" s="71">
        <v>0.98114808181732505</v>
      </c>
      <c r="N429" s="68">
        <v>91.685267857142904</v>
      </c>
      <c r="O429" s="71">
        <v>0.364065223509067</v>
      </c>
      <c r="P429" s="68">
        <v>26.444833625218902</v>
      </c>
      <c r="Q429" s="71"/>
      <c r="R429" s="68"/>
    </row>
    <row r="430" spans="1:18" x14ac:dyDescent="0.2">
      <c r="A430" s="72" t="s">
        <v>1172</v>
      </c>
      <c r="B430" s="66" t="s">
        <v>1173</v>
      </c>
      <c r="C430" s="67">
        <v>17</v>
      </c>
      <c r="D430" s="67" t="s">
        <v>343</v>
      </c>
      <c r="E430" s="71">
        <v>0.73262028060295403</v>
      </c>
      <c r="F430" s="68">
        <v>40.792410714285701</v>
      </c>
      <c r="G430" s="71">
        <v>0.80886692020643203</v>
      </c>
      <c r="H430" s="68">
        <v>25.2790178571429</v>
      </c>
      <c r="I430" s="71">
        <v>0.89291729716435297</v>
      </c>
      <c r="J430" s="68">
        <v>91.071428571428598</v>
      </c>
      <c r="K430" s="71">
        <v>0.84567139527998303</v>
      </c>
      <c r="L430" s="68">
        <v>42.075892857142897</v>
      </c>
      <c r="M430" s="71">
        <v>0.707795268168537</v>
      </c>
      <c r="N430" s="68">
        <v>36.383928571428598</v>
      </c>
      <c r="O430" s="71">
        <v>0.40785052219546603</v>
      </c>
      <c r="P430" s="68">
        <v>32.399299474606003</v>
      </c>
      <c r="Q430" s="71"/>
      <c r="R430" s="68"/>
    </row>
    <row r="431" spans="1:18" x14ac:dyDescent="0.2">
      <c r="A431" s="72" t="s">
        <v>1174</v>
      </c>
      <c r="B431" s="66" t="s">
        <v>1175</v>
      </c>
      <c r="C431" s="67">
        <v>17</v>
      </c>
      <c r="D431" s="67" t="s">
        <v>343</v>
      </c>
      <c r="E431" s="71">
        <v>0.83469417387560596</v>
      </c>
      <c r="F431" s="68">
        <v>75.446428571428598</v>
      </c>
      <c r="G431" s="71">
        <v>0.82336954264894102</v>
      </c>
      <c r="H431" s="68">
        <v>35.714285714285701</v>
      </c>
      <c r="I431" s="71">
        <v>0.83842412655526499</v>
      </c>
      <c r="J431" s="68">
        <v>69.53125</v>
      </c>
      <c r="K431" s="71">
        <v>0.96137097907009395</v>
      </c>
      <c r="L431" s="68">
        <v>82.366071428571402</v>
      </c>
      <c r="M431" s="71">
        <v>0.934018286360637</v>
      </c>
      <c r="N431" s="68">
        <v>81.640625</v>
      </c>
      <c r="O431" s="71">
        <v>0.61628793474309296</v>
      </c>
      <c r="P431" s="68">
        <v>64.565090484530103</v>
      </c>
      <c r="Q431" s="71"/>
      <c r="R431" s="68"/>
    </row>
    <row r="432" spans="1:18" x14ac:dyDescent="0.2">
      <c r="A432" s="72" t="s">
        <v>1176</v>
      </c>
      <c r="B432" s="66" t="s">
        <v>1177</v>
      </c>
      <c r="C432" s="67">
        <v>18</v>
      </c>
      <c r="D432" s="67" t="s">
        <v>343</v>
      </c>
      <c r="E432" s="71">
        <v>0.71933746623410499</v>
      </c>
      <c r="F432" s="68">
        <v>23.578595317725799</v>
      </c>
      <c r="G432" s="71">
        <v>0.74925068579418796</v>
      </c>
      <c r="H432" s="68">
        <v>13.963210702341099</v>
      </c>
      <c r="I432" s="71">
        <v>0.73021499748580099</v>
      </c>
      <c r="J432" s="68">
        <v>21.404682274247499</v>
      </c>
      <c r="K432" s="71">
        <v>0.81068882936119102</v>
      </c>
      <c r="L432" s="68">
        <v>28.0936454849498</v>
      </c>
      <c r="M432" s="71">
        <v>0.75108898568761595</v>
      </c>
      <c r="N432" s="68">
        <v>21.608040201005</v>
      </c>
      <c r="O432" s="71">
        <v>0.55544383284172705</v>
      </c>
      <c r="P432" s="68">
        <v>74.722564734895201</v>
      </c>
      <c r="Q432" s="71"/>
      <c r="R432" s="68"/>
    </row>
    <row r="433" spans="1:18" x14ac:dyDescent="0.2">
      <c r="A433" s="72" t="s">
        <v>1178</v>
      </c>
      <c r="B433" s="66" t="s">
        <v>1179</v>
      </c>
      <c r="C433" s="67">
        <v>17</v>
      </c>
      <c r="D433" s="67" t="s">
        <v>343</v>
      </c>
      <c r="E433" s="71">
        <v>0.821845386331292</v>
      </c>
      <c r="F433" s="68">
        <v>70.3125</v>
      </c>
      <c r="G433" s="71">
        <v>0.83452902260015505</v>
      </c>
      <c r="H433" s="68">
        <v>48.995535714285701</v>
      </c>
      <c r="I433" s="71">
        <v>0.90918127513286096</v>
      </c>
      <c r="J433" s="68">
        <v>93.582589285714306</v>
      </c>
      <c r="K433" s="71">
        <v>0.97310064197312796</v>
      </c>
      <c r="L433" s="68">
        <v>84.988839285714306</v>
      </c>
      <c r="M433" s="71">
        <v>0.84918465453859904</v>
      </c>
      <c r="N433" s="68">
        <v>62.611607142857103</v>
      </c>
      <c r="O433" s="71">
        <v>0.54323133741171803</v>
      </c>
      <c r="P433" s="68">
        <v>54.8161120840631</v>
      </c>
      <c r="Q433" s="71"/>
      <c r="R433" s="68"/>
    </row>
    <row r="434" spans="1:18" x14ac:dyDescent="0.2">
      <c r="A434" s="72" t="s">
        <v>1180</v>
      </c>
      <c r="B434" s="66" t="s">
        <v>1181</v>
      </c>
      <c r="C434" s="67">
        <v>17</v>
      </c>
      <c r="D434" s="67" t="s">
        <v>343</v>
      </c>
      <c r="E434" s="71">
        <v>0.805702021286125</v>
      </c>
      <c r="F434" s="68">
        <v>64.676339285714306</v>
      </c>
      <c r="G434" s="71">
        <v>0.81177942840048101</v>
      </c>
      <c r="H434" s="68">
        <v>27.0647321428571</v>
      </c>
      <c r="I434" s="71">
        <v>0.89762354879542505</v>
      </c>
      <c r="J434" s="68">
        <v>91.852678571428598</v>
      </c>
      <c r="K434" s="71">
        <v>0.90559475443602899</v>
      </c>
      <c r="L434" s="68">
        <v>63.950892857142897</v>
      </c>
      <c r="M434" s="71">
        <v>0.92459232726929996</v>
      </c>
      <c r="N434" s="68">
        <v>79.966517857142904</v>
      </c>
      <c r="O434" s="71">
        <v>0.488920047529389</v>
      </c>
      <c r="P434" s="68">
        <v>45.592527729130197</v>
      </c>
      <c r="Q434" s="71"/>
      <c r="R434" s="68"/>
    </row>
    <row r="435" spans="1:18" x14ac:dyDescent="0.2">
      <c r="A435" s="72" t="s">
        <v>1182</v>
      </c>
      <c r="B435" s="66" t="s">
        <v>1183</v>
      </c>
      <c r="C435" s="67">
        <v>17</v>
      </c>
      <c r="D435" s="67" t="s">
        <v>343</v>
      </c>
      <c r="E435" s="71">
        <v>0.70761406913741698</v>
      </c>
      <c r="F435" s="68">
        <v>33.872767857142897</v>
      </c>
      <c r="G435" s="71">
        <v>0.82020844614805899</v>
      </c>
      <c r="H435" s="68">
        <v>32.756696428571402</v>
      </c>
      <c r="I435" s="71">
        <v>0.74177757114868503</v>
      </c>
      <c r="J435" s="68">
        <v>31.7522321428571</v>
      </c>
      <c r="K435" s="71">
        <v>0.78809384477238997</v>
      </c>
      <c r="L435" s="68">
        <v>26.5625</v>
      </c>
      <c r="M435" s="71">
        <v>0.65123951362051102</v>
      </c>
      <c r="N435" s="68">
        <v>28.571428571428601</v>
      </c>
      <c r="O435" s="71">
        <v>0.53675096999744099</v>
      </c>
      <c r="P435" s="68">
        <v>53.6485697606538</v>
      </c>
      <c r="Q435" s="71"/>
      <c r="R435" s="68"/>
    </row>
    <row r="436" spans="1:18" x14ac:dyDescent="0.2">
      <c r="A436" s="72" t="s">
        <v>1184</v>
      </c>
      <c r="B436" s="66" t="s">
        <v>1185</v>
      </c>
      <c r="C436" s="67">
        <v>18</v>
      </c>
      <c r="D436" s="67" t="s">
        <v>343</v>
      </c>
      <c r="E436" s="71">
        <v>0.78633394659692302</v>
      </c>
      <c r="F436" s="68">
        <v>46.5719063545151</v>
      </c>
      <c r="G436" s="71">
        <v>0.79252026689067301</v>
      </c>
      <c r="H436" s="68">
        <v>19.8160535117057</v>
      </c>
      <c r="I436" s="71">
        <v>0.89762426596300304</v>
      </c>
      <c r="J436" s="68">
        <v>79.431438127090303</v>
      </c>
      <c r="K436" s="71">
        <v>0.92406145170775</v>
      </c>
      <c r="L436" s="68">
        <v>75.668896321070207</v>
      </c>
      <c r="M436" s="71">
        <v>0.65774735532047302</v>
      </c>
      <c r="N436" s="68">
        <v>14.656616415410401</v>
      </c>
      <c r="O436" s="71">
        <v>0.65971639310271701</v>
      </c>
      <c r="P436" s="68">
        <v>87.792848335388399</v>
      </c>
      <c r="Q436" s="71"/>
      <c r="R436" s="68"/>
    </row>
    <row r="437" spans="1:18" x14ac:dyDescent="0.2">
      <c r="A437" s="72" t="s">
        <v>1186</v>
      </c>
      <c r="B437" s="66" t="s">
        <v>1187</v>
      </c>
      <c r="C437" s="67">
        <v>18</v>
      </c>
      <c r="D437" s="67" t="s">
        <v>343</v>
      </c>
      <c r="E437" s="71">
        <v>0.70664063654521203</v>
      </c>
      <c r="F437" s="68">
        <v>20.986622073578602</v>
      </c>
      <c r="G437" s="71">
        <v>0.73607987831131005</v>
      </c>
      <c r="H437" s="68">
        <v>12.374581939799301</v>
      </c>
      <c r="I437" s="71">
        <v>0.67372258816952701</v>
      </c>
      <c r="J437" s="68">
        <v>12.876254180602</v>
      </c>
      <c r="K437" s="71">
        <v>0.81514800950974298</v>
      </c>
      <c r="L437" s="68">
        <v>29.431438127090299</v>
      </c>
      <c r="M437" s="71">
        <v>0.79775980087118803</v>
      </c>
      <c r="N437" s="68">
        <v>25.2093802345059</v>
      </c>
      <c r="O437" s="71">
        <v>0.51049290586429197</v>
      </c>
      <c r="P437" s="68">
        <v>68.434032059186194</v>
      </c>
      <c r="Q437" s="71"/>
      <c r="R437" s="68"/>
    </row>
    <row r="438" spans="1:18" x14ac:dyDescent="0.2">
      <c r="A438" s="72" t="s">
        <v>1188</v>
      </c>
      <c r="B438" s="66" t="s">
        <v>1189</v>
      </c>
      <c r="C438" s="67">
        <v>17</v>
      </c>
      <c r="D438" s="67" t="s">
        <v>343</v>
      </c>
      <c r="E438" s="71">
        <v>0.70603783844506796</v>
      </c>
      <c r="F438" s="68">
        <v>33.482142857142897</v>
      </c>
      <c r="G438" s="71">
        <v>0.83024274528119502</v>
      </c>
      <c r="H438" s="68">
        <v>44.084821428571402</v>
      </c>
      <c r="I438" s="71">
        <v>0.86913754096372697</v>
      </c>
      <c r="J438" s="68">
        <v>82.8125</v>
      </c>
      <c r="K438" s="71">
        <v>0.659078669805091</v>
      </c>
      <c r="L438" s="68">
        <v>8.203125</v>
      </c>
      <c r="M438" s="71">
        <v>0.76435102271656097</v>
      </c>
      <c r="N438" s="68">
        <v>44.754464285714299</v>
      </c>
      <c r="O438" s="71">
        <v>0.40737921345876699</v>
      </c>
      <c r="P438" s="68">
        <v>32.340922358435499</v>
      </c>
      <c r="Q438" s="71"/>
      <c r="R438" s="68"/>
    </row>
    <row r="439" spans="1:18" x14ac:dyDescent="0.2">
      <c r="A439" s="72" t="s">
        <v>1190</v>
      </c>
      <c r="B439" s="66" t="s">
        <v>1191</v>
      </c>
      <c r="C439" s="67">
        <v>18</v>
      </c>
      <c r="D439" s="67" t="s">
        <v>343</v>
      </c>
      <c r="E439" s="71">
        <v>0.72912402115500996</v>
      </c>
      <c r="F439" s="68">
        <v>26.254180602006699</v>
      </c>
      <c r="G439" s="71">
        <v>0.76954076985046804</v>
      </c>
      <c r="H439" s="68">
        <v>16.471571906354502</v>
      </c>
      <c r="I439" s="71">
        <v>0.810989638038494</v>
      </c>
      <c r="J439" s="68">
        <v>47.408026755852802</v>
      </c>
      <c r="K439" s="71">
        <v>0.84229767591823401</v>
      </c>
      <c r="L439" s="68">
        <v>37.5418060200669</v>
      </c>
      <c r="M439" s="71">
        <v>0.75108898568761595</v>
      </c>
      <c r="N439" s="68">
        <v>21.608040201005</v>
      </c>
      <c r="O439" s="71">
        <v>0.47170303628023702</v>
      </c>
      <c r="P439" s="68">
        <v>60.4192355117139</v>
      </c>
      <c r="Q439" s="71"/>
      <c r="R439" s="68"/>
    </row>
    <row r="440" spans="1:18" x14ac:dyDescent="0.2">
      <c r="A440" s="72" t="s">
        <v>1192</v>
      </c>
      <c r="B440" s="66" t="s">
        <v>1193</v>
      </c>
      <c r="C440" s="67">
        <v>18</v>
      </c>
      <c r="D440" s="67" t="s">
        <v>343</v>
      </c>
      <c r="E440" s="71">
        <v>0.90025678706402201</v>
      </c>
      <c r="F440" s="68">
        <v>86.371237458194003</v>
      </c>
      <c r="G440" s="71">
        <v>0.80331959636066397</v>
      </c>
      <c r="H440" s="68">
        <v>22.9096989966555</v>
      </c>
      <c r="I440" s="71">
        <v>0.90858785385059004</v>
      </c>
      <c r="J440" s="68">
        <v>83.3612040133779</v>
      </c>
      <c r="K440" s="71">
        <v>0.92023357483388202</v>
      </c>
      <c r="L440" s="68">
        <v>73.244147157190596</v>
      </c>
      <c r="M440" s="71">
        <v>0.96888612321095302</v>
      </c>
      <c r="N440" s="68">
        <v>55.192629815745399</v>
      </c>
      <c r="O440" s="71"/>
      <c r="P440" s="68"/>
      <c r="Q440" s="71"/>
      <c r="R440" s="68"/>
    </row>
    <row r="441" spans="1:18" x14ac:dyDescent="0.2">
      <c r="A441" s="72" t="s">
        <v>1194</v>
      </c>
      <c r="B441" s="66" t="s">
        <v>1195</v>
      </c>
      <c r="C441" s="67">
        <v>18</v>
      </c>
      <c r="D441" s="67" t="s">
        <v>343</v>
      </c>
      <c r="E441" s="71">
        <v>0.70588168260623096</v>
      </c>
      <c r="F441" s="68">
        <v>20.735785953177299</v>
      </c>
      <c r="G441" s="71">
        <v>0.753227339065206</v>
      </c>
      <c r="H441" s="68">
        <v>14.5484949832776</v>
      </c>
      <c r="I441" s="71">
        <v>0.69330559358562205</v>
      </c>
      <c r="J441" s="68">
        <v>15.384615384615399</v>
      </c>
      <c r="K441" s="71">
        <v>0.68761045936808096</v>
      </c>
      <c r="L441" s="68">
        <v>11.6220735785953</v>
      </c>
      <c r="M441" s="71">
        <v>0.85998755444928399</v>
      </c>
      <c r="N441" s="68">
        <v>32.495812395309898</v>
      </c>
      <c r="O441" s="71">
        <v>0.53527746656296005</v>
      </c>
      <c r="P441" s="68">
        <v>72.379778051787895</v>
      </c>
      <c r="Q441" s="71"/>
      <c r="R441" s="68"/>
    </row>
    <row r="442" spans="1:18" x14ac:dyDescent="0.2">
      <c r="A442" s="72" t="s">
        <v>1196</v>
      </c>
      <c r="B442" s="66" t="s">
        <v>1197</v>
      </c>
      <c r="C442" s="67">
        <v>18</v>
      </c>
      <c r="D442" s="67" t="s">
        <v>343</v>
      </c>
      <c r="E442" s="71">
        <v>0.66939827962498</v>
      </c>
      <c r="F442" s="68">
        <v>13.5451505016722</v>
      </c>
      <c r="G442" s="71">
        <v>0.70411871785895497</v>
      </c>
      <c r="H442" s="68">
        <v>9.5317725752508409</v>
      </c>
      <c r="I442" s="71">
        <v>0.60700745021294999</v>
      </c>
      <c r="J442" s="68">
        <v>5.9364548494983298</v>
      </c>
      <c r="K442" s="71">
        <v>0.78862702337470902</v>
      </c>
      <c r="L442" s="68">
        <v>23.2441471571906</v>
      </c>
      <c r="M442" s="71">
        <v>0.90665836963285695</v>
      </c>
      <c r="N442" s="68">
        <v>40.284757118927999</v>
      </c>
      <c r="O442" s="71">
        <v>0.34057983704542899</v>
      </c>
      <c r="P442" s="68">
        <v>36.128236744759597</v>
      </c>
      <c r="Q442" s="71"/>
      <c r="R442" s="68"/>
    </row>
    <row r="443" spans="1:18" x14ac:dyDescent="0.2">
      <c r="A443" s="72" t="s">
        <v>1198</v>
      </c>
      <c r="B443" s="66" t="s">
        <v>1199</v>
      </c>
      <c r="C443" s="67">
        <v>18</v>
      </c>
      <c r="D443" s="67" t="s">
        <v>343</v>
      </c>
      <c r="E443" s="71">
        <v>0.96212178937176396</v>
      </c>
      <c r="F443" s="68">
        <v>99.080267558528405</v>
      </c>
      <c r="G443" s="71">
        <v>0.90762937805407795</v>
      </c>
      <c r="H443" s="68">
        <v>86.872909698996693</v>
      </c>
      <c r="I443" s="71">
        <v>0.95346742863420997</v>
      </c>
      <c r="J443" s="68">
        <v>96.237458193979904</v>
      </c>
      <c r="K443" s="71">
        <v>0.98739035079876702</v>
      </c>
      <c r="L443" s="68">
        <v>97.324414715719101</v>
      </c>
      <c r="M443" s="71">
        <v>1</v>
      </c>
      <c r="N443" s="68">
        <v>100</v>
      </c>
      <c r="O443" s="71"/>
      <c r="P443" s="68"/>
      <c r="Q443" s="71"/>
      <c r="R443" s="68"/>
    </row>
    <row r="444" spans="1:18" x14ac:dyDescent="0.2">
      <c r="A444" s="72" t="s">
        <v>1200</v>
      </c>
      <c r="B444" s="66" t="s">
        <v>1200</v>
      </c>
      <c r="C444" s="67">
        <v>18</v>
      </c>
      <c r="D444" s="67" t="s">
        <v>343</v>
      </c>
      <c r="E444" s="71">
        <v>0.97401559635942503</v>
      </c>
      <c r="F444" s="68">
        <v>99.581939799331096</v>
      </c>
      <c r="G444" s="71">
        <v>0.906282339653672</v>
      </c>
      <c r="H444" s="68">
        <v>86.287625418060202</v>
      </c>
      <c r="I444" s="71">
        <v>0.99140093463721202</v>
      </c>
      <c r="J444" s="68">
        <v>99.498327759197295</v>
      </c>
      <c r="K444" s="71">
        <v>0.99837911114681399</v>
      </c>
      <c r="L444" s="68">
        <v>98.913043478260903</v>
      </c>
      <c r="M444" s="71">
        <v>1</v>
      </c>
      <c r="N444" s="68">
        <v>100</v>
      </c>
      <c r="O444" s="71"/>
      <c r="P444" s="68"/>
      <c r="Q444" s="71"/>
      <c r="R444" s="68"/>
    </row>
    <row r="445" spans="1:18" x14ac:dyDescent="0.2">
      <c r="A445" s="72" t="s">
        <v>1201</v>
      </c>
      <c r="B445" s="66" t="s">
        <v>1202</v>
      </c>
      <c r="C445" s="67">
        <v>18</v>
      </c>
      <c r="D445" s="67" t="s">
        <v>343</v>
      </c>
      <c r="E445" s="71">
        <v>0.79072741854687301</v>
      </c>
      <c r="F445" s="68">
        <v>47.9096989966555</v>
      </c>
      <c r="G445" s="71">
        <v>0.91584919424696898</v>
      </c>
      <c r="H445" s="68">
        <v>89.214046822742503</v>
      </c>
      <c r="I445" s="71">
        <v>0.87493313653969296</v>
      </c>
      <c r="J445" s="68">
        <v>69.732441471571903</v>
      </c>
      <c r="K445" s="71">
        <v>0.97803222453266503</v>
      </c>
      <c r="L445" s="68">
        <v>95.484949832775897</v>
      </c>
      <c r="M445" s="71">
        <v>0.90665836963285695</v>
      </c>
      <c r="N445" s="68">
        <v>40.284757118927999</v>
      </c>
      <c r="O445" s="71">
        <v>0.278164167782181</v>
      </c>
      <c r="P445" s="68">
        <v>25.0308261405672</v>
      </c>
      <c r="Q445" s="71"/>
      <c r="R445" s="68"/>
    </row>
    <row r="446" spans="1:18" x14ac:dyDescent="0.2">
      <c r="A446" s="72" t="s">
        <v>1203</v>
      </c>
      <c r="B446" s="66" t="s">
        <v>1204</v>
      </c>
      <c r="C446" s="67">
        <v>18</v>
      </c>
      <c r="D446" s="67" t="s">
        <v>343</v>
      </c>
      <c r="E446" s="71">
        <v>0.84162709683411197</v>
      </c>
      <c r="F446" s="68">
        <v>69.230769230769198</v>
      </c>
      <c r="G446" s="71">
        <v>0.81605476697121804</v>
      </c>
      <c r="H446" s="68">
        <v>29.264214046822701</v>
      </c>
      <c r="I446" s="71">
        <v>0.85014665250999999</v>
      </c>
      <c r="J446" s="68">
        <v>61.371237458194003</v>
      </c>
      <c r="K446" s="71">
        <v>0.79364859822237199</v>
      </c>
      <c r="L446" s="68">
        <v>24.414715719063501</v>
      </c>
      <c r="M446" s="71">
        <v>0.90665836963285695</v>
      </c>
      <c r="N446" s="68">
        <v>40.284757118927999</v>
      </c>
      <c r="O446" s="71"/>
      <c r="P446" s="68"/>
      <c r="Q446" s="71"/>
      <c r="R446" s="68"/>
    </row>
    <row r="447" spans="1:18" x14ac:dyDescent="0.2">
      <c r="A447" s="72" t="s">
        <v>1205</v>
      </c>
      <c r="B447" s="66" t="s">
        <v>1206</v>
      </c>
      <c r="C447" s="67">
        <v>18</v>
      </c>
      <c r="D447" s="67" t="s">
        <v>343</v>
      </c>
      <c r="E447" s="71">
        <v>0.78718119240380502</v>
      </c>
      <c r="F447" s="68">
        <v>46.906354515050197</v>
      </c>
      <c r="G447" s="71">
        <v>0.83468508169046396</v>
      </c>
      <c r="H447" s="68">
        <v>44.314381270902999</v>
      </c>
      <c r="I447" s="71">
        <v>0.91141353068296405</v>
      </c>
      <c r="J447" s="68">
        <v>84.280936454849495</v>
      </c>
      <c r="K447" s="71">
        <v>0.91103275532870998</v>
      </c>
      <c r="L447" s="68">
        <v>70.066889632107006</v>
      </c>
      <c r="M447" s="71">
        <v>0.844430616054761</v>
      </c>
      <c r="N447" s="68">
        <v>30.485762144053599</v>
      </c>
      <c r="O447" s="71">
        <v>0.43434397826212601</v>
      </c>
      <c r="P447" s="68">
        <v>54.623921085080099</v>
      </c>
      <c r="Q447" s="71"/>
      <c r="R447" s="68"/>
    </row>
    <row r="448" spans="1:18" x14ac:dyDescent="0.2">
      <c r="A448" s="72" t="s">
        <v>1207</v>
      </c>
      <c r="B448" s="66" t="s">
        <v>1208</v>
      </c>
      <c r="C448" s="67">
        <v>18</v>
      </c>
      <c r="D448" s="67" t="s">
        <v>343</v>
      </c>
      <c r="E448" s="71">
        <v>0.91001439942992202</v>
      </c>
      <c r="F448" s="68">
        <v>89.130434782608702</v>
      </c>
      <c r="G448" s="71">
        <v>0.839037298798468</v>
      </c>
      <c r="H448" s="68">
        <v>47.993311036789301</v>
      </c>
      <c r="I448" s="71">
        <v>0.86066839391688799</v>
      </c>
      <c r="J448" s="68">
        <v>64.715719063545194</v>
      </c>
      <c r="K448" s="71">
        <v>0.95590884339885496</v>
      </c>
      <c r="L448" s="68">
        <v>89.632107023411393</v>
      </c>
      <c r="M448" s="71">
        <v>0.98444306160547601</v>
      </c>
      <c r="N448" s="68">
        <v>61.641541038526</v>
      </c>
      <c r="O448" s="71"/>
      <c r="P448" s="68"/>
      <c r="Q448" s="71"/>
      <c r="R448" s="68"/>
    </row>
    <row r="449" spans="1:18" x14ac:dyDescent="0.2">
      <c r="A449" s="72" t="s">
        <v>1209</v>
      </c>
      <c r="B449" s="66" t="s">
        <v>1210</v>
      </c>
      <c r="C449" s="67">
        <v>18</v>
      </c>
      <c r="D449" s="67" t="s">
        <v>343</v>
      </c>
      <c r="E449" s="71">
        <v>0.74698250093042995</v>
      </c>
      <c r="F449" s="68">
        <v>33.444816053511701</v>
      </c>
      <c r="G449" s="71">
        <v>0.86826229874958005</v>
      </c>
      <c r="H449" s="68">
        <v>69.397993311036799</v>
      </c>
      <c r="I449" s="71">
        <v>0.85374667713732899</v>
      </c>
      <c r="J449" s="68">
        <v>62.374581939799299</v>
      </c>
      <c r="K449" s="71">
        <v>0.87612116480309299</v>
      </c>
      <c r="L449" s="68">
        <v>52.257525083612002</v>
      </c>
      <c r="M449" s="71">
        <v>0.92221530802738005</v>
      </c>
      <c r="N449" s="68">
        <v>43.383584589614699</v>
      </c>
      <c r="O449" s="71">
        <v>0.21456705593476899</v>
      </c>
      <c r="P449" s="68">
        <v>14.796547472256499</v>
      </c>
      <c r="Q449" s="71"/>
      <c r="R449" s="68"/>
    </row>
    <row r="450" spans="1:18" x14ac:dyDescent="0.2">
      <c r="A450" s="72" t="s">
        <v>1211</v>
      </c>
      <c r="B450" s="66" t="s">
        <v>1212</v>
      </c>
      <c r="C450" s="67">
        <v>18</v>
      </c>
      <c r="D450" s="67" t="s">
        <v>343</v>
      </c>
      <c r="E450" s="71">
        <v>0.72877378989959396</v>
      </c>
      <c r="F450" s="68">
        <v>26.086956521739101</v>
      </c>
      <c r="G450" s="71">
        <v>0.83652451279399298</v>
      </c>
      <c r="H450" s="68">
        <v>46.5719063545151</v>
      </c>
      <c r="I450" s="71">
        <v>0.84892559683300695</v>
      </c>
      <c r="J450" s="68">
        <v>61.204013377926401</v>
      </c>
      <c r="K450" s="71">
        <v>0.73482024404359403</v>
      </c>
      <c r="L450" s="68">
        <v>15.9698996655518</v>
      </c>
      <c r="M450" s="71">
        <v>0.844430616054761</v>
      </c>
      <c r="N450" s="68">
        <v>30.485762144053599</v>
      </c>
      <c r="O450" s="71">
        <v>0.37916797977261402</v>
      </c>
      <c r="P450" s="68">
        <v>43.403205918619001</v>
      </c>
      <c r="Q450" s="71"/>
      <c r="R450" s="68"/>
    </row>
    <row r="451" spans="1:18" x14ac:dyDescent="0.2">
      <c r="A451" s="72" t="s">
        <v>1213</v>
      </c>
      <c r="B451" s="66" t="s">
        <v>1214</v>
      </c>
      <c r="C451" s="67">
        <v>18</v>
      </c>
      <c r="D451" s="67" t="s">
        <v>343</v>
      </c>
      <c r="E451" s="71">
        <v>0.72041290846567896</v>
      </c>
      <c r="F451" s="68">
        <v>23.745819397993301</v>
      </c>
      <c r="G451" s="71">
        <v>0.83999034396286398</v>
      </c>
      <c r="H451" s="68">
        <v>48.996655518394597</v>
      </c>
      <c r="I451" s="71">
        <v>0.70465818119267098</v>
      </c>
      <c r="J451" s="68">
        <v>17.307692307692299</v>
      </c>
      <c r="K451" s="71">
        <v>0.85100057182059397</v>
      </c>
      <c r="L451" s="68">
        <v>40.9698996655518</v>
      </c>
      <c r="M451" s="71">
        <v>0.93777224642190404</v>
      </c>
      <c r="N451" s="68">
        <v>47.236180904522598</v>
      </c>
      <c r="O451" s="71">
        <v>0.26864319893036198</v>
      </c>
      <c r="P451" s="68">
        <v>23.0579531442663</v>
      </c>
      <c r="Q451" s="71"/>
      <c r="R451" s="68"/>
    </row>
    <row r="452" spans="1:18" x14ac:dyDescent="0.2">
      <c r="A452" s="72" t="s">
        <v>1215</v>
      </c>
      <c r="B452" s="66" t="s">
        <v>1216</v>
      </c>
      <c r="C452" s="67">
        <v>18</v>
      </c>
      <c r="D452" s="67" t="s">
        <v>343</v>
      </c>
      <c r="E452" s="71">
        <v>0.76009124441902398</v>
      </c>
      <c r="F452" s="68">
        <v>37.792642140468203</v>
      </c>
      <c r="G452" s="71">
        <v>0.81848894757924995</v>
      </c>
      <c r="H452" s="68">
        <v>30.100334448160499</v>
      </c>
      <c r="I452" s="71">
        <v>0.84695943359199299</v>
      </c>
      <c r="J452" s="68">
        <v>60.200668896321098</v>
      </c>
      <c r="K452" s="71">
        <v>0.74865147634706797</v>
      </c>
      <c r="L452" s="68">
        <v>17.056856187291</v>
      </c>
      <c r="M452" s="71">
        <v>0.95332918481642803</v>
      </c>
      <c r="N452" s="68">
        <v>51.088777219430497</v>
      </c>
      <c r="O452" s="71">
        <v>0.43302717976038202</v>
      </c>
      <c r="P452" s="68">
        <v>54.1307028360049</v>
      </c>
      <c r="Q452" s="71"/>
      <c r="R452" s="68"/>
    </row>
    <row r="453" spans="1:18" x14ac:dyDescent="0.2">
      <c r="A453" s="72" t="s">
        <v>1217</v>
      </c>
      <c r="B453" s="66" t="s">
        <v>1218</v>
      </c>
      <c r="C453" s="67">
        <v>18</v>
      </c>
      <c r="D453" s="67" t="s">
        <v>343</v>
      </c>
      <c r="E453" s="71">
        <v>0.79925023893366598</v>
      </c>
      <c r="F453" s="68">
        <v>51.337792642140499</v>
      </c>
      <c r="G453" s="71">
        <v>0.83152777171536096</v>
      </c>
      <c r="H453" s="68">
        <v>41.387959866220697</v>
      </c>
      <c r="I453" s="71">
        <v>0.843517910244314</v>
      </c>
      <c r="J453" s="68">
        <v>59.448160535117097</v>
      </c>
      <c r="K453" s="71">
        <v>0.84919835895990303</v>
      </c>
      <c r="L453" s="68">
        <v>39.966555183946497</v>
      </c>
      <c r="M453" s="71">
        <v>0.89110143123833196</v>
      </c>
      <c r="N453" s="68">
        <v>37.688442211055303</v>
      </c>
      <c r="O453" s="71">
        <v>0.58090572251042105</v>
      </c>
      <c r="P453" s="68">
        <v>79.038224414303301</v>
      </c>
      <c r="Q453" s="71"/>
      <c r="R453" s="68"/>
    </row>
    <row r="454" spans="1:18" x14ac:dyDescent="0.2">
      <c r="A454" s="72" t="s">
        <v>1219</v>
      </c>
      <c r="B454" s="66" t="s">
        <v>1220</v>
      </c>
      <c r="C454" s="67">
        <v>18</v>
      </c>
      <c r="D454" s="67" t="s">
        <v>343</v>
      </c>
      <c r="E454" s="71">
        <v>0.88047255256115498</v>
      </c>
      <c r="F454" s="68">
        <v>79.515050167224103</v>
      </c>
      <c r="G454" s="71">
        <v>0.79993613978517697</v>
      </c>
      <c r="H454" s="68">
        <v>22.157190635451499</v>
      </c>
      <c r="I454" s="71">
        <v>0.83721494117677597</v>
      </c>
      <c r="J454" s="68">
        <v>57.274247491638803</v>
      </c>
      <c r="K454" s="71">
        <v>0.90029606767718995</v>
      </c>
      <c r="L454" s="68">
        <v>65.050167224080298</v>
      </c>
      <c r="M454" s="71">
        <v>0.98444306160547601</v>
      </c>
      <c r="N454" s="68">
        <v>61.641541038526</v>
      </c>
      <c r="O454" s="71"/>
      <c r="P454" s="68"/>
      <c r="Q454" s="71"/>
      <c r="R454" s="68"/>
    </row>
    <row r="455" spans="1:18" x14ac:dyDescent="0.2">
      <c r="A455" s="72" t="s">
        <v>1221</v>
      </c>
      <c r="B455" s="66" t="s">
        <v>1222</v>
      </c>
      <c r="C455" s="67">
        <v>18</v>
      </c>
      <c r="D455" s="67" t="s">
        <v>343</v>
      </c>
      <c r="E455" s="71">
        <v>0.83915439756242305</v>
      </c>
      <c r="F455" s="68">
        <v>67.976588628762499</v>
      </c>
      <c r="G455" s="71">
        <v>0.86168730072907795</v>
      </c>
      <c r="H455" s="68">
        <v>65.384615384615401</v>
      </c>
      <c r="I455" s="71">
        <v>0.80384192207472904</v>
      </c>
      <c r="J455" s="68">
        <v>44.230769230769198</v>
      </c>
      <c r="K455" s="71">
        <v>0.79998693620755201</v>
      </c>
      <c r="L455" s="68">
        <v>25.501672240802701</v>
      </c>
      <c r="M455" s="71">
        <v>0.89110143123833196</v>
      </c>
      <c r="N455" s="68">
        <v>37.688442211055303</v>
      </c>
      <c r="O455" s="71"/>
      <c r="P455" s="68"/>
      <c r="Q455" s="71"/>
      <c r="R455" s="68"/>
    </row>
    <row r="456" spans="1:18" x14ac:dyDescent="0.2">
      <c r="A456" s="72" t="s">
        <v>1223</v>
      </c>
      <c r="B456" s="66" t="s">
        <v>1224</v>
      </c>
      <c r="C456" s="67">
        <v>17</v>
      </c>
      <c r="D456" s="67" t="s">
        <v>343</v>
      </c>
      <c r="E456" s="71">
        <v>0.87844341399182302</v>
      </c>
      <c r="F456" s="68">
        <v>91.462053571428598</v>
      </c>
      <c r="G456" s="71">
        <v>0.82834787831411905</v>
      </c>
      <c r="H456" s="68">
        <v>41.462053571428598</v>
      </c>
      <c r="I456" s="71">
        <v>0.96118143111905097</v>
      </c>
      <c r="J456" s="68">
        <v>99.162946428571402</v>
      </c>
      <c r="K456" s="71">
        <v>0.92976541649108002</v>
      </c>
      <c r="L456" s="68">
        <v>73.604910714285694</v>
      </c>
      <c r="M456" s="71">
        <v>0.84918465453859904</v>
      </c>
      <c r="N456" s="68">
        <v>62.611607142857103</v>
      </c>
      <c r="O456" s="71">
        <v>0.82373768949626403</v>
      </c>
      <c r="P456" s="68">
        <v>90.1926444833625</v>
      </c>
      <c r="Q456" s="71"/>
      <c r="R456" s="68"/>
    </row>
    <row r="457" spans="1:18" x14ac:dyDescent="0.2">
      <c r="A457" s="72" t="s">
        <v>1225</v>
      </c>
      <c r="B457" s="66" t="s">
        <v>1226</v>
      </c>
      <c r="C457" s="67">
        <v>18</v>
      </c>
      <c r="D457" s="67" t="s">
        <v>343</v>
      </c>
      <c r="E457" s="71">
        <v>0.88961834262670902</v>
      </c>
      <c r="F457" s="68">
        <v>82.775919732441494</v>
      </c>
      <c r="G457" s="71">
        <v>0.84256673484924804</v>
      </c>
      <c r="H457" s="68">
        <v>51.086956521739097</v>
      </c>
      <c r="I457" s="71">
        <v>0.82246085752957598</v>
      </c>
      <c r="J457" s="68">
        <v>51.4214046822743</v>
      </c>
      <c r="K457" s="71">
        <v>0.85846136686836005</v>
      </c>
      <c r="L457" s="68">
        <v>44.4816053511706</v>
      </c>
      <c r="M457" s="71">
        <v>1</v>
      </c>
      <c r="N457" s="68">
        <v>100</v>
      </c>
      <c r="O457" s="71">
        <v>0.92460275388636004</v>
      </c>
      <c r="P457" s="68">
        <v>98.766954377312004</v>
      </c>
      <c r="Q457" s="71"/>
      <c r="R457" s="68"/>
    </row>
    <row r="458" spans="1:18" x14ac:dyDescent="0.2">
      <c r="A458" s="72" t="s">
        <v>1227</v>
      </c>
      <c r="B458" s="66" t="s">
        <v>1228</v>
      </c>
      <c r="C458" s="67">
        <v>43</v>
      </c>
      <c r="D458" s="67" t="s">
        <v>343</v>
      </c>
      <c r="E458" s="71">
        <v>0.81274400328408902</v>
      </c>
      <c r="F458" s="68">
        <v>70.852713178294593</v>
      </c>
      <c r="G458" s="71">
        <v>0.85739048062935597</v>
      </c>
      <c r="H458" s="68">
        <v>47.803617571059398</v>
      </c>
      <c r="I458" s="71">
        <v>0.75092559856008301</v>
      </c>
      <c r="J458" s="68">
        <v>50.749354005168001</v>
      </c>
      <c r="K458" s="71">
        <v>0.79107675012991396</v>
      </c>
      <c r="L458" s="68">
        <v>39.043927648578801</v>
      </c>
      <c r="M458" s="71">
        <v>0.90410958904109595</v>
      </c>
      <c r="N458" s="68">
        <v>50.038769707934897</v>
      </c>
      <c r="O458" s="71">
        <v>0.760217598059994</v>
      </c>
      <c r="P458" s="68">
        <v>87.144573488185799</v>
      </c>
      <c r="Q458" s="71"/>
      <c r="R458" s="68"/>
    </row>
    <row r="459" spans="1:18" x14ac:dyDescent="0.2">
      <c r="A459" s="72" t="s">
        <v>1229</v>
      </c>
      <c r="B459" s="66" t="s">
        <v>1230</v>
      </c>
      <c r="C459" s="67">
        <v>17</v>
      </c>
      <c r="D459" s="67" t="s">
        <v>343</v>
      </c>
      <c r="E459" s="71">
        <v>0.88158032708615497</v>
      </c>
      <c r="F459" s="68">
        <v>92.299107142857096</v>
      </c>
      <c r="G459" s="71">
        <v>0.83371964302052903</v>
      </c>
      <c r="H459" s="68">
        <v>48.158482142857103</v>
      </c>
      <c r="I459" s="71">
        <v>0.91320157885428599</v>
      </c>
      <c r="J459" s="68">
        <v>94.475446428571402</v>
      </c>
      <c r="K459" s="71">
        <v>0.98454839162803798</v>
      </c>
      <c r="L459" s="68">
        <v>88.504464285714306</v>
      </c>
      <c r="M459" s="71">
        <v>0.94344424545197503</v>
      </c>
      <c r="N459" s="68">
        <v>83.761160714285694</v>
      </c>
      <c r="O459" s="71">
        <v>0.73298777647594604</v>
      </c>
      <c r="P459" s="68">
        <v>80.852305896088694</v>
      </c>
      <c r="Q459" s="71"/>
      <c r="R459" s="68"/>
    </row>
    <row r="460" spans="1:18" x14ac:dyDescent="0.2">
      <c r="A460" s="72" t="s">
        <v>1231</v>
      </c>
      <c r="B460" s="66" t="s">
        <v>1232</v>
      </c>
      <c r="C460" s="67">
        <v>18</v>
      </c>
      <c r="D460" s="67" t="s">
        <v>343</v>
      </c>
      <c r="E460" s="71">
        <v>0.75664692870925898</v>
      </c>
      <c r="F460" s="68">
        <v>36.287625418060202</v>
      </c>
      <c r="G460" s="71">
        <v>0.85418445090986195</v>
      </c>
      <c r="H460" s="68">
        <v>59.615384615384599</v>
      </c>
      <c r="I460" s="71">
        <v>0.78691927085337798</v>
      </c>
      <c r="J460" s="68">
        <v>37.4581939799331</v>
      </c>
      <c r="K460" s="71">
        <v>0.84207898609660803</v>
      </c>
      <c r="L460" s="68">
        <v>37.4581939799331</v>
      </c>
      <c r="M460" s="71">
        <v>1</v>
      </c>
      <c r="N460" s="68">
        <v>100</v>
      </c>
      <c r="O460" s="71">
        <v>0.300051935686447</v>
      </c>
      <c r="P460" s="68">
        <v>28.606658446362498</v>
      </c>
      <c r="Q460" s="71"/>
      <c r="R460" s="68"/>
    </row>
    <row r="461" spans="1:18" x14ac:dyDescent="0.2">
      <c r="A461" s="72" t="s">
        <v>1233</v>
      </c>
      <c r="B461" s="66" t="s">
        <v>1234</v>
      </c>
      <c r="C461" s="67">
        <v>18</v>
      </c>
      <c r="D461" s="67" t="s">
        <v>343</v>
      </c>
      <c r="E461" s="71">
        <v>0.73646935082678699</v>
      </c>
      <c r="F461" s="68">
        <v>28.929765886287601</v>
      </c>
      <c r="G461" s="71">
        <v>0.88444617097329103</v>
      </c>
      <c r="H461" s="68">
        <v>78.093645484949803</v>
      </c>
      <c r="I461" s="71">
        <v>0.76374787167501501</v>
      </c>
      <c r="J461" s="68">
        <v>30.602006688963201</v>
      </c>
      <c r="K461" s="71">
        <v>0.89489268658570398</v>
      </c>
      <c r="L461" s="68">
        <v>61.622073578595298</v>
      </c>
      <c r="M461" s="71">
        <v>1</v>
      </c>
      <c r="N461" s="68">
        <v>100</v>
      </c>
      <c r="O461" s="71">
        <v>0.13926002489992401</v>
      </c>
      <c r="P461" s="68">
        <v>8.1381011097410596</v>
      </c>
      <c r="Q461" s="71"/>
      <c r="R461" s="68"/>
    </row>
    <row r="462" spans="1:18" x14ac:dyDescent="0.2">
      <c r="A462" s="72" t="s">
        <v>1235</v>
      </c>
      <c r="B462" s="66" t="s">
        <v>1236</v>
      </c>
      <c r="C462" s="67">
        <v>18</v>
      </c>
      <c r="D462" s="67" t="s">
        <v>343</v>
      </c>
      <c r="E462" s="71">
        <v>0.61773975112253698</v>
      </c>
      <c r="F462" s="68">
        <v>9.1137123745819402</v>
      </c>
      <c r="G462" s="71">
        <v>0.85980604968128804</v>
      </c>
      <c r="H462" s="68">
        <v>63.628762541805997</v>
      </c>
      <c r="I462" s="71">
        <v>0.62220505691857897</v>
      </c>
      <c r="J462" s="68">
        <v>7.1070234113712401</v>
      </c>
      <c r="K462" s="71">
        <v>0.60137560625340203</v>
      </c>
      <c r="L462" s="68">
        <v>4.9331103678929802</v>
      </c>
      <c r="M462" s="71">
        <v>1</v>
      </c>
      <c r="N462" s="68">
        <v>100</v>
      </c>
      <c r="O462" s="71">
        <v>5.3120427594156201E-3</v>
      </c>
      <c r="P462" s="68">
        <v>1.1097410604192399</v>
      </c>
      <c r="Q462" s="71"/>
      <c r="R462" s="68"/>
    </row>
    <row r="463" spans="1:18" x14ac:dyDescent="0.2">
      <c r="A463" s="72" t="s">
        <v>1237</v>
      </c>
      <c r="B463" s="66" t="s">
        <v>1238</v>
      </c>
      <c r="C463" s="67">
        <v>18</v>
      </c>
      <c r="D463" s="67" t="s">
        <v>343</v>
      </c>
      <c r="E463" s="71">
        <v>0.85656292961483005</v>
      </c>
      <c r="F463" s="68">
        <v>72.993311036789294</v>
      </c>
      <c r="G463" s="71">
        <v>0.98861106147881295</v>
      </c>
      <c r="H463" s="68">
        <v>98.913043478260903</v>
      </c>
      <c r="I463" s="71">
        <v>0.898523885809699</v>
      </c>
      <c r="J463" s="68">
        <v>79.849498327759207</v>
      </c>
      <c r="K463" s="71">
        <v>0.53911677117080903</v>
      </c>
      <c r="L463" s="68">
        <v>2.5919732441471601</v>
      </c>
      <c r="M463" s="71">
        <v>1</v>
      </c>
      <c r="N463" s="68">
        <v>100</v>
      </c>
      <c r="O463" s="71"/>
      <c r="P463" s="68"/>
      <c r="Q463" s="71"/>
      <c r="R463" s="68"/>
    </row>
    <row r="464" spans="1:18" x14ac:dyDescent="0.2">
      <c r="A464" s="72" t="s">
        <v>1239</v>
      </c>
      <c r="B464" s="66" t="s">
        <v>1240</v>
      </c>
      <c r="C464" s="67">
        <v>18</v>
      </c>
      <c r="D464" s="67" t="s">
        <v>343</v>
      </c>
      <c r="E464" s="71">
        <v>0.74800547274965101</v>
      </c>
      <c r="F464" s="68">
        <v>33.779264214046798</v>
      </c>
      <c r="G464" s="71">
        <v>0.90756925944505795</v>
      </c>
      <c r="H464" s="68">
        <v>86.705685618729106</v>
      </c>
      <c r="I464" s="71">
        <v>0.74921210796856097</v>
      </c>
      <c r="J464" s="68">
        <v>26.505016722408001</v>
      </c>
      <c r="K464" s="71">
        <v>0.93501141189594394</v>
      </c>
      <c r="L464" s="68">
        <v>81.103678929765906</v>
      </c>
      <c r="M464" s="71">
        <v>1</v>
      </c>
      <c r="N464" s="68">
        <v>100</v>
      </c>
      <c r="O464" s="71">
        <v>0.148234584438691</v>
      </c>
      <c r="P464" s="68">
        <v>8.7546239210850807</v>
      </c>
      <c r="Q464" s="71"/>
      <c r="R464" s="68"/>
    </row>
    <row r="465" spans="1:18" x14ac:dyDescent="0.2">
      <c r="A465" s="72" t="s">
        <v>1241</v>
      </c>
      <c r="B465" s="66" t="s">
        <v>1242</v>
      </c>
      <c r="C465" s="67">
        <v>18</v>
      </c>
      <c r="D465" s="67" t="s">
        <v>343</v>
      </c>
      <c r="E465" s="71">
        <v>0.75735503733273501</v>
      </c>
      <c r="F465" s="68">
        <v>36.538461538461497</v>
      </c>
      <c r="G465" s="71">
        <v>0.90614879209369503</v>
      </c>
      <c r="H465" s="68">
        <v>86.036789297658899</v>
      </c>
      <c r="I465" s="71">
        <v>0.63026647912395495</v>
      </c>
      <c r="J465" s="68">
        <v>7.7759197324414702</v>
      </c>
      <c r="K465" s="71">
        <v>0.87322348860584498</v>
      </c>
      <c r="L465" s="68">
        <v>50.6688963210702</v>
      </c>
      <c r="M465" s="71">
        <v>1</v>
      </c>
      <c r="N465" s="68">
        <v>100</v>
      </c>
      <c r="O465" s="71">
        <v>0.37713642684017901</v>
      </c>
      <c r="P465" s="68">
        <v>42.293464858199798</v>
      </c>
      <c r="Q465" s="71"/>
      <c r="R465" s="68"/>
    </row>
    <row r="466" spans="1:18" x14ac:dyDescent="0.2">
      <c r="A466" s="72" t="s">
        <v>1243</v>
      </c>
      <c r="B466" s="66" t="s">
        <v>1244</v>
      </c>
      <c r="C466" s="67">
        <v>18</v>
      </c>
      <c r="D466" s="67" t="s">
        <v>343</v>
      </c>
      <c r="E466" s="71">
        <v>0.72473923369182003</v>
      </c>
      <c r="F466" s="68">
        <v>24.6655518394649</v>
      </c>
      <c r="G466" s="71">
        <v>0.93876898240343998</v>
      </c>
      <c r="H466" s="68">
        <v>94.230769230769198</v>
      </c>
      <c r="I466" s="71">
        <v>0.73326290529475002</v>
      </c>
      <c r="J466" s="68">
        <v>22.408026755852799</v>
      </c>
      <c r="K466" s="71">
        <v>0.92121616206323698</v>
      </c>
      <c r="L466" s="68">
        <v>73.913043478260903</v>
      </c>
      <c r="M466" s="71">
        <v>0.96888612321095302</v>
      </c>
      <c r="N466" s="68">
        <v>55.192629815745399</v>
      </c>
      <c r="O466" s="71">
        <v>6.1561995486720797E-2</v>
      </c>
      <c r="P466" s="68">
        <v>3.2059186189889002</v>
      </c>
      <c r="Q466" s="71"/>
      <c r="R466" s="68"/>
    </row>
    <row r="467" spans="1:18" x14ac:dyDescent="0.2">
      <c r="A467" s="72" t="s">
        <v>1245</v>
      </c>
      <c r="B467" s="66" t="s">
        <v>1246</v>
      </c>
      <c r="C467" s="67">
        <v>18</v>
      </c>
      <c r="D467" s="67" t="s">
        <v>343</v>
      </c>
      <c r="E467" s="71">
        <v>0.72048028496018002</v>
      </c>
      <c r="F467" s="68">
        <v>23.829431438127099</v>
      </c>
      <c r="G467" s="71">
        <v>0.90547878777236401</v>
      </c>
      <c r="H467" s="68">
        <v>85.702341137123796</v>
      </c>
      <c r="I467" s="71">
        <v>0.82912863362672595</v>
      </c>
      <c r="J467" s="68">
        <v>53.678929765886302</v>
      </c>
      <c r="K467" s="71">
        <v>0.91446481858538498</v>
      </c>
      <c r="L467" s="68">
        <v>71.571906354515093</v>
      </c>
      <c r="M467" s="71">
        <v>0.95332918481642803</v>
      </c>
      <c r="N467" s="68">
        <v>51.088777219430497</v>
      </c>
      <c r="O467" s="71">
        <v>0</v>
      </c>
      <c r="P467" s="68">
        <v>0.73982737361282402</v>
      </c>
      <c r="Q467" s="71"/>
      <c r="R467" s="68"/>
    </row>
    <row r="468" spans="1:18" x14ac:dyDescent="0.2">
      <c r="A468" s="72" t="s">
        <v>1247</v>
      </c>
      <c r="B468" s="66" t="s">
        <v>1248</v>
      </c>
      <c r="C468" s="67">
        <v>18</v>
      </c>
      <c r="D468" s="67" t="s">
        <v>343</v>
      </c>
      <c r="E468" s="71">
        <v>0.73221101495729501</v>
      </c>
      <c r="F468" s="68">
        <v>27.341137123745799</v>
      </c>
      <c r="G468" s="71">
        <v>0.86902004667307697</v>
      </c>
      <c r="H468" s="68">
        <v>70.066889632107006</v>
      </c>
      <c r="I468" s="71">
        <v>0.89690708085347504</v>
      </c>
      <c r="J468" s="68">
        <v>79.096989966555199</v>
      </c>
      <c r="K468" s="71">
        <v>0.91068488565444905</v>
      </c>
      <c r="L468" s="68">
        <v>69.983277591973206</v>
      </c>
      <c r="M468" s="71">
        <v>0.98444306160547601</v>
      </c>
      <c r="N468" s="68">
        <v>61.641541038526</v>
      </c>
      <c r="O468" s="71">
        <v>0</v>
      </c>
      <c r="P468" s="68">
        <v>0.73982737361282402</v>
      </c>
      <c r="Q468" s="71"/>
      <c r="R468" s="68"/>
    </row>
    <row r="469" spans="1:18" x14ac:dyDescent="0.2">
      <c r="A469" s="72" t="s">
        <v>1249</v>
      </c>
      <c r="B469" s="66" t="s">
        <v>1250</v>
      </c>
      <c r="C469" s="67">
        <v>18</v>
      </c>
      <c r="D469" s="67" t="s">
        <v>343</v>
      </c>
      <c r="E469" s="71">
        <v>0.522365332531182</v>
      </c>
      <c r="F469" s="68">
        <v>4.2642140468227403</v>
      </c>
      <c r="G469" s="71">
        <v>0.67260737911606205</v>
      </c>
      <c r="H469" s="68">
        <v>7.4414715719063604</v>
      </c>
      <c r="I469" s="71">
        <v>0.68923024392197496</v>
      </c>
      <c r="J469" s="68">
        <v>14.715719063545199</v>
      </c>
      <c r="K469" s="71">
        <v>0.59390829917556598</v>
      </c>
      <c r="L469" s="68">
        <v>4.5986622073578598</v>
      </c>
      <c r="M469" s="71">
        <v>0.62663347853142404</v>
      </c>
      <c r="N469" s="68">
        <v>13.2328308207705</v>
      </c>
      <c r="O469" s="71">
        <v>2.9447261910880099E-2</v>
      </c>
      <c r="P469" s="68">
        <v>1.7262638717632599</v>
      </c>
      <c r="Q469" s="71"/>
      <c r="R469" s="68"/>
    </row>
    <row r="470" spans="1:18" x14ac:dyDescent="0.2">
      <c r="A470" s="72" t="s">
        <v>1251</v>
      </c>
      <c r="B470" s="66" t="s">
        <v>1252</v>
      </c>
      <c r="C470" s="67">
        <v>17</v>
      </c>
      <c r="D470" s="67" t="s">
        <v>343</v>
      </c>
      <c r="E470" s="71">
        <v>0.87778284644791604</v>
      </c>
      <c r="F470" s="68">
        <v>91.127232142857096</v>
      </c>
      <c r="G470" s="71">
        <v>0.82471020170498099</v>
      </c>
      <c r="H470" s="68">
        <v>37.109375</v>
      </c>
      <c r="I470" s="71">
        <v>0.87279102394401198</v>
      </c>
      <c r="J470" s="68">
        <v>84.319196428571402</v>
      </c>
      <c r="K470" s="71">
        <v>0.97822727911223495</v>
      </c>
      <c r="L470" s="68">
        <v>86.551339285714306</v>
      </c>
      <c r="M470" s="71">
        <v>0.99057404090866297</v>
      </c>
      <c r="N470" s="68">
        <v>94.419642857142904</v>
      </c>
      <c r="O470" s="71">
        <v>0.72261168656968999</v>
      </c>
      <c r="P470" s="68">
        <v>79.743140688850005</v>
      </c>
      <c r="Q470" s="71"/>
      <c r="R470" s="68"/>
    </row>
    <row r="471" spans="1:18" x14ac:dyDescent="0.2">
      <c r="A471" s="72" t="s">
        <v>897</v>
      </c>
      <c r="B471" s="66" t="s">
        <v>1253</v>
      </c>
      <c r="C471" s="67">
        <v>17</v>
      </c>
      <c r="D471" s="67" t="s">
        <v>343</v>
      </c>
      <c r="E471" s="71">
        <v>0.89577938383238398</v>
      </c>
      <c r="F471" s="68">
        <v>95.703125</v>
      </c>
      <c r="G471" s="71">
        <v>0.79978837184170104</v>
      </c>
      <c r="H471" s="68">
        <v>21.3727678571429</v>
      </c>
      <c r="I471" s="71">
        <v>0.88274472373198898</v>
      </c>
      <c r="J471" s="68">
        <v>88.113839285714306</v>
      </c>
      <c r="K471" s="71">
        <v>1</v>
      </c>
      <c r="L471" s="68">
        <v>100</v>
      </c>
      <c r="M471" s="71">
        <v>1</v>
      </c>
      <c r="N471" s="68">
        <v>100</v>
      </c>
      <c r="O471" s="71">
        <v>0.79636382358822999</v>
      </c>
      <c r="P471" s="68">
        <v>87.507297139521299</v>
      </c>
      <c r="Q471" s="71"/>
      <c r="R471" s="68"/>
    </row>
    <row r="472" spans="1:18" x14ac:dyDescent="0.2">
      <c r="A472" s="72" t="s">
        <v>1254</v>
      </c>
      <c r="B472" s="66" t="s">
        <v>1255</v>
      </c>
      <c r="C472" s="67">
        <v>17</v>
      </c>
      <c r="D472" s="67" t="s">
        <v>343</v>
      </c>
      <c r="E472" s="71">
        <v>0.93646226229890395</v>
      </c>
      <c r="F472" s="68">
        <v>99.497767857142904</v>
      </c>
      <c r="G472" s="71">
        <v>0.79966130166200999</v>
      </c>
      <c r="H472" s="68">
        <v>21.316964285714299</v>
      </c>
      <c r="I472" s="71">
        <v>0.96939760428065602</v>
      </c>
      <c r="J472" s="68">
        <v>99.609375</v>
      </c>
      <c r="K472" s="71">
        <v>0.99859530832982202</v>
      </c>
      <c r="L472" s="68">
        <v>92.96875</v>
      </c>
      <c r="M472" s="71">
        <v>1</v>
      </c>
      <c r="N472" s="68">
        <v>100</v>
      </c>
      <c r="O472" s="71">
        <v>0.91465709722203103</v>
      </c>
      <c r="P472" s="68">
        <v>96.906012842965595</v>
      </c>
      <c r="Q472" s="71"/>
      <c r="R472" s="68"/>
    </row>
    <row r="473" spans="1:18" x14ac:dyDescent="0.2">
      <c r="A473" s="72" t="s">
        <v>969</v>
      </c>
      <c r="B473" s="66" t="s">
        <v>1256</v>
      </c>
      <c r="C473" s="67">
        <v>17</v>
      </c>
      <c r="D473" s="67" t="s">
        <v>343</v>
      </c>
      <c r="E473" s="71">
        <v>0.82441158753057298</v>
      </c>
      <c r="F473" s="68">
        <v>71.540178571428598</v>
      </c>
      <c r="G473" s="71">
        <v>0.79807629143465797</v>
      </c>
      <c r="H473" s="68">
        <v>20.535714285714299</v>
      </c>
      <c r="I473" s="71">
        <v>0.80744924781102001</v>
      </c>
      <c r="J473" s="68">
        <v>56.640625</v>
      </c>
      <c r="K473" s="71">
        <v>0.92906307065599103</v>
      </c>
      <c r="L473" s="68">
        <v>73.325892857142904</v>
      </c>
      <c r="M473" s="71">
        <v>0.82090677726458605</v>
      </c>
      <c r="N473" s="68">
        <v>55.412946428571402</v>
      </c>
      <c r="O473" s="71">
        <v>0.76656255048661104</v>
      </c>
      <c r="P473" s="68">
        <v>84.296555750145899</v>
      </c>
      <c r="Q473" s="71"/>
      <c r="R473" s="68"/>
    </row>
    <row r="474" spans="1:18" x14ac:dyDescent="0.2">
      <c r="A474" s="72" t="s">
        <v>1257</v>
      </c>
      <c r="B474" s="66" t="s">
        <v>1258</v>
      </c>
      <c r="C474" s="67">
        <v>17</v>
      </c>
      <c r="D474" s="67" t="s">
        <v>343</v>
      </c>
      <c r="E474" s="71">
        <v>0.87177113112310201</v>
      </c>
      <c r="F474" s="68">
        <v>89.453125</v>
      </c>
      <c r="G474" s="71">
        <v>0.82496432654395702</v>
      </c>
      <c r="H474" s="68">
        <v>37.388392857142897</v>
      </c>
      <c r="I474" s="71">
        <v>0.84027633498704701</v>
      </c>
      <c r="J474" s="68">
        <v>70.089285714285694</v>
      </c>
      <c r="K474" s="71">
        <v>0.97541789577187799</v>
      </c>
      <c r="L474" s="68">
        <v>85.825892857142904</v>
      </c>
      <c r="M474" s="71">
        <v>0.98114808181732505</v>
      </c>
      <c r="N474" s="68">
        <v>91.685267857142904</v>
      </c>
      <c r="O474" s="71">
        <v>0.73704901649529997</v>
      </c>
      <c r="P474" s="68">
        <v>81.377699941622893</v>
      </c>
      <c r="Q474" s="71"/>
      <c r="R474" s="68"/>
    </row>
    <row r="475" spans="1:18" x14ac:dyDescent="0.2">
      <c r="A475" s="72" t="s">
        <v>1259</v>
      </c>
      <c r="B475" s="66" t="s">
        <v>1260</v>
      </c>
      <c r="C475" s="67">
        <v>17</v>
      </c>
      <c r="D475" s="67" t="s">
        <v>343</v>
      </c>
      <c r="E475" s="71">
        <v>0.85626463679583698</v>
      </c>
      <c r="F475" s="68">
        <v>83.761160714285694</v>
      </c>
      <c r="G475" s="71">
        <v>0.84052589102845099</v>
      </c>
      <c r="H475" s="68">
        <v>55.859375</v>
      </c>
      <c r="I475" s="71">
        <v>0.83489216960263202</v>
      </c>
      <c r="J475" s="68">
        <v>68.136160714285694</v>
      </c>
      <c r="K475" s="71">
        <v>0.92344430397527699</v>
      </c>
      <c r="L475" s="68">
        <v>71.037946428571402</v>
      </c>
      <c r="M475" s="71">
        <v>0.89631444999528698</v>
      </c>
      <c r="N475" s="68">
        <v>73.270089285714306</v>
      </c>
      <c r="O475" s="71">
        <v>0.78614636937753701</v>
      </c>
      <c r="P475" s="68">
        <v>86.923525977816695</v>
      </c>
      <c r="Q475" s="71"/>
      <c r="R475" s="68"/>
    </row>
    <row r="476" spans="1:18" x14ac:dyDescent="0.2">
      <c r="A476" s="72" t="s">
        <v>1261</v>
      </c>
      <c r="B476" s="66" t="s">
        <v>1262</v>
      </c>
      <c r="C476" s="67">
        <v>17</v>
      </c>
      <c r="D476" s="67" t="s">
        <v>343</v>
      </c>
      <c r="E476" s="71">
        <v>0.89141041942612698</v>
      </c>
      <c r="F476" s="68">
        <v>94.698660714285694</v>
      </c>
      <c r="G476" s="71">
        <v>0.83090091188140902</v>
      </c>
      <c r="H476" s="68">
        <v>44.977678571428598</v>
      </c>
      <c r="I476" s="71">
        <v>0.87048514263468502</v>
      </c>
      <c r="J476" s="68">
        <v>83.426339285714306</v>
      </c>
      <c r="K476" s="71">
        <v>1</v>
      </c>
      <c r="L476" s="68">
        <v>100</v>
      </c>
      <c r="M476" s="71">
        <v>0.92459232726929996</v>
      </c>
      <c r="N476" s="68">
        <v>79.966517857142904</v>
      </c>
      <c r="O476" s="71">
        <v>0.83107371534524399</v>
      </c>
      <c r="P476" s="68">
        <v>91.009924109748994</v>
      </c>
      <c r="Q476" s="71"/>
      <c r="R476" s="68"/>
    </row>
    <row r="477" spans="1:18" x14ac:dyDescent="0.2">
      <c r="A477" s="72" t="s">
        <v>1263</v>
      </c>
      <c r="B477" s="66" t="s">
        <v>1264</v>
      </c>
      <c r="C477" s="67">
        <v>17</v>
      </c>
      <c r="D477" s="67" t="s">
        <v>343</v>
      </c>
      <c r="E477" s="71">
        <v>0.89956002103888999</v>
      </c>
      <c r="F477" s="68">
        <v>96.707589285714306</v>
      </c>
      <c r="G477" s="71">
        <v>0.84019226093240895</v>
      </c>
      <c r="H477" s="68">
        <v>55.357142857142897</v>
      </c>
      <c r="I477" s="71">
        <v>0.95068990986936897</v>
      </c>
      <c r="J477" s="68">
        <v>98.102678571428598</v>
      </c>
      <c r="K477" s="71">
        <v>1</v>
      </c>
      <c r="L477" s="68">
        <v>100</v>
      </c>
      <c r="M477" s="71">
        <v>0.88688849090394895</v>
      </c>
      <c r="N477" s="68">
        <v>71.205357142857096</v>
      </c>
      <c r="O477" s="71">
        <v>0.82002944348871998</v>
      </c>
      <c r="P477" s="68">
        <v>89.784004670169296</v>
      </c>
      <c r="Q477" s="71"/>
      <c r="R477" s="68"/>
    </row>
    <row r="478" spans="1:18" x14ac:dyDescent="0.2">
      <c r="A478" s="72" t="s">
        <v>1265</v>
      </c>
      <c r="B478" s="66" t="s">
        <v>1266</v>
      </c>
      <c r="C478" s="67">
        <v>17</v>
      </c>
      <c r="D478" s="67" t="s">
        <v>343</v>
      </c>
      <c r="E478" s="71">
        <v>0.89185880054659705</v>
      </c>
      <c r="F478" s="68">
        <v>94.866071428571402</v>
      </c>
      <c r="G478" s="71">
        <v>0.84995694184063098</v>
      </c>
      <c r="H478" s="68">
        <v>66.796875</v>
      </c>
      <c r="I478" s="71">
        <v>0.87815237762462295</v>
      </c>
      <c r="J478" s="68">
        <v>85.993303571428598</v>
      </c>
      <c r="K478" s="71">
        <v>0.99227419581401899</v>
      </c>
      <c r="L478" s="68">
        <v>90.792410714285694</v>
      </c>
      <c r="M478" s="71">
        <v>0.97172212272598701</v>
      </c>
      <c r="N478" s="68">
        <v>89.732142857142904</v>
      </c>
      <c r="O478" s="71">
        <v>0.767188364727723</v>
      </c>
      <c r="P478" s="68">
        <v>84.471687098657299</v>
      </c>
      <c r="Q478" s="71"/>
      <c r="R478" s="68"/>
    </row>
    <row r="479" spans="1:18" x14ac:dyDescent="0.2">
      <c r="A479" s="72" t="s">
        <v>1267</v>
      </c>
      <c r="B479" s="66" t="s">
        <v>1268</v>
      </c>
      <c r="C479" s="67">
        <v>17</v>
      </c>
      <c r="D479" s="67" t="s">
        <v>343</v>
      </c>
      <c r="E479" s="71">
        <v>0.833759216327837</v>
      </c>
      <c r="F479" s="68">
        <v>75.167410714285694</v>
      </c>
      <c r="G479" s="71">
        <v>0.85795481599440004</v>
      </c>
      <c r="H479" s="68">
        <v>73.939732142857096</v>
      </c>
      <c r="I479" s="71">
        <v>0.84470073615639796</v>
      </c>
      <c r="J479" s="68">
        <v>71.763392857142904</v>
      </c>
      <c r="K479" s="71">
        <v>0.937751886714285</v>
      </c>
      <c r="L479" s="68">
        <v>76.395089285714306</v>
      </c>
      <c r="M479" s="71">
        <v>0.84918465453859904</v>
      </c>
      <c r="N479" s="68">
        <v>62.611607142857103</v>
      </c>
      <c r="O479" s="71">
        <v>0.67920398823550299</v>
      </c>
      <c r="P479" s="68">
        <v>73.963806187974299</v>
      </c>
      <c r="Q479" s="71"/>
      <c r="R479" s="68"/>
    </row>
    <row r="480" spans="1:18" x14ac:dyDescent="0.2">
      <c r="A480" s="72" t="s">
        <v>1269</v>
      </c>
      <c r="B480" s="66" t="s">
        <v>1270</v>
      </c>
      <c r="C480" s="67">
        <v>17</v>
      </c>
      <c r="D480" s="67" t="s">
        <v>343</v>
      </c>
      <c r="E480" s="71">
        <v>0.87868154564606504</v>
      </c>
      <c r="F480" s="68">
        <v>91.629464285714306</v>
      </c>
      <c r="G480" s="71">
        <v>0.82659496270163602</v>
      </c>
      <c r="H480" s="68">
        <v>39.508928571428598</v>
      </c>
      <c r="I480" s="71">
        <v>0.89584269181182297</v>
      </c>
      <c r="J480" s="68">
        <v>91.517857142857096</v>
      </c>
      <c r="K480" s="71">
        <v>0.99648827082455405</v>
      </c>
      <c r="L480" s="68">
        <v>92.131696428571402</v>
      </c>
      <c r="M480" s="71">
        <v>0.97172212272598701</v>
      </c>
      <c r="N480" s="68">
        <v>89.732142857142904</v>
      </c>
      <c r="O480" s="71">
        <v>0.70275968016632695</v>
      </c>
      <c r="P480" s="68">
        <v>76.6491535318155</v>
      </c>
      <c r="Q480" s="71"/>
      <c r="R480" s="68"/>
    </row>
    <row r="481" spans="1:18" x14ac:dyDescent="0.2">
      <c r="A481" s="72" t="s">
        <v>1271</v>
      </c>
      <c r="B481" s="66" t="s">
        <v>1272</v>
      </c>
      <c r="C481" s="67">
        <v>17</v>
      </c>
      <c r="D481" s="67" t="s">
        <v>343</v>
      </c>
      <c r="E481" s="71">
        <v>0.87965888991022001</v>
      </c>
      <c r="F481" s="68">
        <v>91.964285714285694</v>
      </c>
      <c r="G481" s="71">
        <v>0.81488030334739103</v>
      </c>
      <c r="H481" s="68">
        <v>28.515625</v>
      </c>
      <c r="I481" s="71">
        <v>0.89530289095945403</v>
      </c>
      <c r="J481" s="68">
        <v>91.462053571428598</v>
      </c>
      <c r="K481" s="71">
        <v>0.9740132041017</v>
      </c>
      <c r="L481" s="68">
        <v>85.491071428571402</v>
      </c>
      <c r="M481" s="71">
        <v>1</v>
      </c>
      <c r="N481" s="68">
        <v>100</v>
      </c>
      <c r="O481" s="71">
        <v>0.71409805114255698</v>
      </c>
      <c r="P481" s="68">
        <v>78.575598365440698</v>
      </c>
      <c r="Q481" s="71"/>
      <c r="R481" s="68"/>
    </row>
    <row r="482" spans="1:18" x14ac:dyDescent="0.2">
      <c r="A482" s="72" t="s">
        <v>1273</v>
      </c>
      <c r="B482" s="66" t="s">
        <v>1274</v>
      </c>
      <c r="C482" s="67">
        <v>17</v>
      </c>
      <c r="D482" s="67" t="s">
        <v>343</v>
      </c>
      <c r="E482" s="71">
        <v>0.85996141289136196</v>
      </c>
      <c r="F482" s="68">
        <v>84.988839285714306</v>
      </c>
      <c r="G482" s="71">
        <v>0.83361954820218498</v>
      </c>
      <c r="H482" s="68">
        <v>47.935267857142897</v>
      </c>
      <c r="I482" s="71">
        <v>0.82730229414771905</v>
      </c>
      <c r="J482" s="68">
        <v>64.787946428571402</v>
      </c>
      <c r="K482" s="71">
        <v>1</v>
      </c>
      <c r="L482" s="68">
        <v>100</v>
      </c>
      <c r="M482" s="71">
        <v>0.91516636817796204</v>
      </c>
      <c r="N482" s="68">
        <v>77.734375</v>
      </c>
      <c r="O482" s="71">
        <v>0.72371885392894497</v>
      </c>
      <c r="P482" s="68">
        <v>79.976649153531795</v>
      </c>
      <c r="Q482" s="71"/>
      <c r="R482" s="68"/>
    </row>
    <row r="483" spans="1:18" x14ac:dyDescent="0.2">
      <c r="A483" s="72" t="s">
        <v>1275</v>
      </c>
      <c r="B483" s="66" t="s">
        <v>1276</v>
      </c>
      <c r="C483" s="67">
        <v>17</v>
      </c>
      <c r="D483" s="67" t="s">
        <v>343</v>
      </c>
      <c r="E483" s="71">
        <v>0.88364206973144099</v>
      </c>
      <c r="F483" s="68">
        <v>92.857142857142904</v>
      </c>
      <c r="G483" s="71">
        <v>0.86056353487095305</v>
      </c>
      <c r="H483" s="68">
        <v>76.227678571428598</v>
      </c>
      <c r="I483" s="71">
        <v>0.95976799862568196</v>
      </c>
      <c r="J483" s="68">
        <v>98.995535714285694</v>
      </c>
      <c r="K483" s="71">
        <v>0.99719061665964304</v>
      </c>
      <c r="L483" s="68">
        <v>92.299107142857096</v>
      </c>
      <c r="M483" s="71">
        <v>0.87746253181261202</v>
      </c>
      <c r="N483" s="68">
        <v>69.308035714285694</v>
      </c>
      <c r="O483" s="71">
        <v>0.723225666688316</v>
      </c>
      <c r="P483" s="68">
        <v>79.801517805020396</v>
      </c>
      <c r="Q483" s="71"/>
      <c r="R483" s="68"/>
    </row>
    <row r="484" spans="1:18" x14ac:dyDescent="0.2">
      <c r="A484" s="72" t="s">
        <v>1277</v>
      </c>
      <c r="B484" s="66" t="s">
        <v>1278</v>
      </c>
      <c r="C484" s="67">
        <v>17</v>
      </c>
      <c r="D484" s="67" t="s">
        <v>343</v>
      </c>
      <c r="E484" s="71">
        <v>0.84464233423344204</v>
      </c>
      <c r="F484" s="68">
        <v>79.520089285714306</v>
      </c>
      <c r="G484" s="71">
        <v>0.85165130457694105</v>
      </c>
      <c r="H484" s="68">
        <v>68.582589285714306</v>
      </c>
      <c r="I484" s="71">
        <v>0.83426385693375005</v>
      </c>
      <c r="J484" s="68">
        <v>67.689732142857096</v>
      </c>
      <c r="K484" s="71">
        <v>0.89397625686903903</v>
      </c>
      <c r="L484" s="68">
        <v>59.709821428571402</v>
      </c>
      <c r="M484" s="71">
        <v>0.87746253181261202</v>
      </c>
      <c r="N484" s="68">
        <v>69.308035714285694</v>
      </c>
      <c r="O484" s="71">
        <v>0.76585772097486604</v>
      </c>
      <c r="P484" s="68">
        <v>84.121424401634599</v>
      </c>
      <c r="Q484" s="71"/>
      <c r="R484" s="68"/>
    </row>
    <row r="485" spans="1:18" x14ac:dyDescent="0.2">
      <c r="A485" s="72" t="s">
        <v>1279</v>
      </c>
      <c r="B485" s="66" t="s">
        <v>1280</v>
      </c>
      <c r="C485" s="67">
        <v>17</v>
      </c>
      <c r="D485" s="67" t="s">
        <v>343</v>
      </c>
      <c r="E485" s="71">
        <v>0.88464050537913697</v>
      </c>
      <c r="F485" s="68">
        <v>93.136160714285694</v>
      </c>
      <c r="G485" s="71">
        <v>0.82848942296656602</v>
      </c>
      <c r="H485" s="68">
        <v>41.573660714285701</v>
      </c>
      <c r="I485" s="71">
        <v>0.74079517756385005</v>
      </c>
      <c r="J485" s="68">
        <v>31.417410714285701</v>
      </c>
      <c r="K485" s="71">
        <v>0.98525073746312697</v>
      </c>
      <c r="L485" s="68">
        <v>88.839285714285694</v>
      </c>
      <c r="M485" s="71">
        <v>0.96229616363464998</v>
      </c>
      <c r="N485" s="68">
        <v>87.444196428571402</v>
      </c>
      <c r="O485" s="71">
        <v>0.90637102526749302</v>
      </c>
      <c r="P485" s="68">
        <v>96.4389959136019</v>
      </c>
      <c r="Q485" s="71"/>
      <c r="R485" s="68"/>
    </row>
    <row r="486" spans="1:18" x14ac:dyDescent="0.2">
      <c r="A486" s="72" t="s">
        <v>1281</v>
      </c>
      <c r="B486" s="66" t="s">
        <v>1282</v>
      </c>
      <c r="C486" s="67">
        <v>17</v>
      </c>
      <c r="D486" s="67" t="s">
        <v>343</v>
      </c>
      <c r="E486" s="71">
        <v>0.76229225715442295</v>
      </c>
      <c r="F486" s="68">
        <v>50.223214285714299</v>
      </c>
      <c r="G486" s="71">
        <v>0.81492975743792695</v>
      </c>
      <c r="H486" s="68">
        <v>28.571428571428601</v>
      </c>
      <c r="I486" s="71">
        <v>0.766763614029774</v>
      </c>
      <c r="J486" s="68">
        <v>40.959821428571402</v>
      </c>
      <c r="K486" s="71">
        <v>0.78103858260029801</v>
      </c>
      <c r="L486" s="68">
        <v>24.776785714285701</v>
      </c>
      <c r="M486" s="71">
        <v>0.73607314544254898</v>
      </c>
      <c r="N486" s="68">
        <v>40.457589285714299</v>
      </c>
      <c r="O486" s="71">
        <v>0.71265618626156901</v>
      </c>
      <c r="P486" s="68">
        <v>78.283712784588403</v>
      </c>
      <c r="Q486" s="71"/>
      <c r="R486" s="68"/>
    </row>
    <row r="487" spans="1:18" x14ac:dyDescent="0.2">
      <c r="A487" s="72" t="s">
        <v>1229</v>
      </c>
      <c r="B487" s="66" t="s">
        <v>1283</v>
      </c>
      <c r="C487" s="67">
        <v>17</v>
      </c>
      <c r="D487" s="67" t="s">
        <v>343</v>
      </c>
      <c r="E487" s="71">
        <v>0.859969953174468</v>
      </c>
      <c r="F487" s="68">
        <v>85.044642857142904</v>
      </c>
      <c r="G487" s="71">
        <v>0.85535266839957103</v>
      </c>
      <c r="H487" s="68">
        <v>72.042410714285694</v>
      </c>
      <c r="I487" s="71">
        <v>0.80635483844667799</v>
      </c>
      <c r="J487" s="68">
        <v>56.082589285714299</v>
      </c>
      <c r="K487" s="71">
        <v>0.98306858410893805</v>
      </c>
      <c r="L487" s="68">
        <v>87.779017857142904</v>
      </c>
      <c r="M487" s="71">
        <v>0.94344424545197503</v>
      </c>
      <c r="N487" s="68">
        <v>83.761160714285694</v>
      </c>
      <c r="O487" s="71">
        <v>0.71162942946517804</v>
      </c>
      <c r="P487" s="68">
        <v>77.816695855224793</v>
      </c>
      <c r="Q487" s="71"/>
      <c r="R487" s="68"/>
    </row>
    <row r="488" spans="1:18" x14ac:dyDescent="0.2">
      <c r="A488" s="72" t="s">
        <v>1284</v>
      </c>
      <c r="B488" s="66" t="s">
        <v>1285</v>
      </c>
      <c r="C488" s="67">
        <v>18</v>
      </c>
      <c r="D488" s="67" t="s">
        <v>343</v>
      </c>
      <c r="E488" s="71">
        <v>0.77587829178643497</v>
      </c>
      <c r="F488" s="68">
        <v>42.642140468227403</v>
      </c>
      <c r="G488" s="71">
        <v>0.69645007020119898</v>
      </c>
      <c r="H488" s="68">
        <v>8.61204013377926</v>
      </c>
      <c r="I488" s="71">
        <v>0.69327597784313999</v>
      </c>
      <c r="J488" s="68">
        <v>15.3010033444816</v>
      </c>
      <c r="K488" s="71">
        <v>0.91602731823021299</v>
      </c>
      <c r="L488" s="68">
        <v>71.989966555183997</v>
      </c>
      <c r="M488" s="71">
        <v>0.79775980087118803</v>
      </c>
      <c r="N488" s="68">
        <v>25.2093802345059</v>
      </c>
      <c r="O488" s="71"/>
      <c r="P488" s="68"/>
      <c r="Q488" s="71"/>
      <c r="R488" s="68"/>
    </row>
    <row r="489" spans="1:18" x14ac:dyDescent="0.2">
      <c r="A489" s="72" t="s">
        <v>1286</v>
      </c>
      <c r="B489" s="66" t="s">
        <v>1287</v>
      </c>
      <c r="C489" s="67">
        <v>17</v>
      </c>
      <c r="D489" s="67" t="s">
        <v>343</v>
      </c>
      <c r="E489" s="71">
        <v>0.76994572375972903</v>
      </c>
      <c r="F489" s="68">
        <v>52.455357142857103</v>
      </c>
      <c r="G489" s="71">
        <v>0.83199815298104296</v>
      </c>
      <c r="H489" s="68">
        <v>46.09375</v>
      </c>
      <c r="I489" s="71">
        <v>0.79129557144995999</v>
      </c>
      <c r="J489" s="68">
        <v>50</v>
      </c>
      <c r="K489" s="71">
        <v>0.87182937787691595</v>
      </c>
      <c r="L489" s="68">
        <v>51.339285714285701</v>
      </c>
      <c r="M489" s="71">
        <v>0.82090677726458605</v>
      </c>
      <c r="N489" s="68">
        <v>55.412946428571402</v>
      </c>
      <c r="O489" s="71">
        <v>0.53369873922613797</v>
      </c>
      <c r="P489" s="68">
        <v>53.006421482778798</v>
      </c>
      <c r="Q489" s="71"/>
      <c r="R489" s="68"/>
    </row>
    <row r="490" spans="1:18" x14ac:dyDescent="0.2">
      <c r="A490" s="72" t="s">
        <v>1288</v>
      </c>
      <c r="B490" s="66" t="s">
        <v>1289</v>
      </c>
      <c r="C490" s="67">
        <v>17</v>
      </c>
      <c r="D490" s="67" t="s">
        <v>343</v>
      </c>
      <c r="E490" s="71">
        <v>0.87640925310095796</v>
      </c>
      <c r="F490" s="68">
        <v>90.513392857142904</v>
      </c>
      <c r="G490" s="71">
        <v>0.841205893177567</v>
      </c>
      <c r="H490" s="68">
        <v>56.417410714285701</v>
      </c>
      <c r="I490" s="71">
        <v>0.85852934385770496</v>
      </c>
      <c r="J490" s="68">
        <v>78.236607142857096</v>
      </c>
      <c r="K490" s="71">
        <v>1</v>
      </c>
      <c r="L490" s="68">
        <v>100</v>
      </c>
      <c r="M490" s="71">
        <v>1</v>
      </c>
      <c r="N490" s="68">
        <v>100</v>
      </c>
      <c r="O490" s="71">
        <v>0.68231102846951797</v>
      </c>
      <c r="P490" s="68">
        <v>74.430823117337994</v>
      </c>
      <c r="Q490" s="71"/>
      <c r="R490" s="68"/>
    </row>
    <row r="491" spans="1:18" x14ac:dyDescent="0.2">
      <c r="A491" s="72" t="s">
        <v>1290</v>
      </c>
      <c r="B491" s="66" t="s">
        <v>1291</v>
      </c>
      <c r="C491" s="67">
        <v>17</v>
      </c>
      <c r="D491" s="67" t="s">
        <v>343</v>
      </c>
      <c r="E491" s="71">
        <v>0.89456744189691895</v>
      </c>
      <c r="F491" s="68">
        <v>95.3125</v>
      </c>
      <c r="G491" s="71">
        <v>0.83806387616185496</v>
      </c>
      <c r="H491" s="68">
        <v>53.013392857142897</v>
      </c>
      <c r="I491" s="71">
        <v>0.80890512245865798</v>
      </c>
      <c r="J491" s="68">
        <v>57.03125</v>
      </c>
      <c r="K491" s="71">
        <v>1</v>
      </c>
      <c r="L491" s="68">
        <v>100</v>
      </c>
      <c r="M491" s="71">
        <v>1</v>
      </c>
      <c r="N491" s="68">
        <v>100</v>
      </c>
      <c r="O491" s="71">
        <v>0.82586821086408402</v>
      </c>
      <c r="P491" s="68">
        <v>90.484530064214795</v>
      </c>
      <c r="Q491" s="71"/>
      <c r="R491" s="68"/>
    </row>
    <row r="492" spans="1:18" x14ac:dyDescent="0.2">
      <c r="A492" s="72" t="s">
        <v>1292</v>
      </c>
      <c r="B492" s="66" t="s">
        <v>1293</v>
      </c>
      <c r="C492" s="67">
        <v>17</v>
      </c>
      <c r="D492" s="67" t="s">
        <v>343</v>
      </c>
      <c r="E492" s="71">
        <v>0.88934874690927201</v>
      </c>
      <c r="F492" s="68">
        <v>94.084821428571402</v>
      </c>
      <c r="G492" s="71">
        <v>0.82131592058494896</v>
      </c>
      <c r="H492" s="68">
        <v>33.761160714285701</v>
      </c>
      <c r="I492" s="71">
        <v>0.80185186309254097</v>
      </c>
      <c r="J492" s="68">
        <v>54.520089285714299</v>
      </c>
      <c r="K492" s="71">
        <v>1</v>
      </c>
      <c r="L492" s="68">
        <v>100</v>
      </c>
      <c r="M492" s="71">
        <v>1</v>
      </c>
      <c r="N492" s="68">
        <v>100</v>
      </c>
      <c r="O492" s="71">
        <v>0.82357595086887003</v>
      </c>
      <c r="P492" s="68">
        <v>90.134267367192095</v>
      </c>
      <c r="Q492" s="71"/>
      <c r="R492" s="68"/>
    </row>
    <row r="493" spans="1:18" x14ac:dyDescent="0.2">
      <c r="A493" s="72" t="s">
        <v>1294</v>
      </c>
      <c r="B493" s="66" t="s">
        <v>1295</v>
      </c>
      <c r="C493" s="67">
        <v>17</v>
      </c>
      <c r="D493" s="67" t="s">
        <v>343</v>
      </c>
      <c r="E493" s="71">
        <v>0.88548908074340005</v>
      </c>
      <c r="F493" s="68">
        <v>93.359375</v>
      </c>
      <c r="G493" s="71">
        <v>0.84141348111199699</v>
      </c>
      <c r="H493" s="68">
        <v>56.529017857142897</v>
      </c>
      <c r="I493" s="71">
        <v>0.83521860248955804</v>
      </c>
      <c r="J493" s="68">
        <v>68.359375</v>
      </c>
      <c r="K493" s="71">
        <v>0.99987993863647895</v>
      </c>
      <c r="L493" s="68">
        <v>93.415178571428598</v>
      </c>
      <c r="M493" s="71">
        <v>1</v>
      </c>
      <c r="N493" s="68">
        <v>100</v>
      </c>
      <c r="O493" s="71">
        <v>0.75093338147896904</v>
      </c>
      <c r="P493" s="68">
        <v>82.953882078225305</v>
      </c>
      <c r="Q493" s="71"/>
      <c r="R493" s="68"/>
    </row>
    <row r="494" spans="1:18" x14ac:dyDescent="0.2">
      <c r="A494" s="72" t="s">
        <v>1296</v>
      </c>
      <c r="B494" s="66" t="s">
        <v>1297</v>
      </c>
      <c r="C494" s="67">
        <v>17</v>
      </c>
      <c r="D494" s="67" t="s">
        <v>343</v>
      </c>
      <c r="E494" s="71">
        <v>0.87273859546235499</v>
      </c>
      <c r="F494" s="68">
        <v>89.676339285714306</v>
      </c>
      <c r="G494" s="71">
        <v>0.828149374131529</v>
      </c>
      <c r="H494" s="68">
        <v>41.238839285714299</v>
      </c>
      <c r="I494" s="71">
        <v>0.76158571187429402</v>
      </c>
      <c r="J494" s="68">
        <v>38.448660714285701</v>
      </c>
      <c r="K494" s="71">
        <v>1</v>
      </c>
      <c r="L494" s="68">
        <v>100</v>
      </c>
      <c r="M494" s="71">
        <v>0.99057404090866297</v>
      </c>
      <c r="N494" s="68">
        <v>94.419642857142904</v>
      </c>
      <c r="O494" s="71">
        <v>0.78338385039728897</v>
      </c>
      <c r="P494" s="68">
        <v>86.6316403969644</v>
      </c>
      <c r="Q494" s="71"/>
      <c r="R494" s="68"/>
    </row>
    <row r="495" spans="1:18" x14ac:dyDescent="0.2">
      <c r="A495" s="72" t="s">
        <v>1298</v>
      </c>
      <c r="B495" s="66" t="s">
        <v>1299</v>
      </c>
      <c r="C495" s="67">
        <v>17</v>
      </c>
      <c r="D495" s="67" t="s">
        <v>343</v>
      </c>
      <c r="E495" s="71">
        <v>0.90017969051871105</v>
      </c>
      <c r="F495" s="68">
        <v>96.875</v>
      </c>
      <c r="G495" s="71">
        <v>0.83866567436239603</v>
      </c>
      <c r="H495" s="68">
        <v>53.683035714285701</v>
      </c>
      <c r="I495" s="71">
        <v>0.826263309505196</v>
      </c>
      <c r="J495" s="68">
        <v>64.285714285714306</v>
      </c>
      <c r="K495" s="71">
        <v>0.99508357915437595</v>
      </c>
      <c r="L495" s="68">
        <v>91.629464285714306</v>
      </c>
      <c r="M495" s="71">
        <v>0.99057404090866297</v>
      </c>
      <c r="N495" s="68">
        <v>94.419642857142904</v>
      </c>
      <c r="O495" s="71">
        <v>0.85031184866292397</v>
      </c>
      <c r="P495" s="68">
        <v>92.936368943374205</v>
      </c>
      <c r="Q495" s="71"/>
      <c r="R495" s="68"/>
    </row>
    <row r="496" spans="1:18" x14ac:dyDescent="0.2">
      <c r="A496" s="72" t="s">
        <v>1300</v>
      </c>
      <c r="B496" s="66" t="s">
        <v>1301</v>
      </c>
      <c r="C496" s="67">
        <v>17</v>
      </c>
      <c r="D496" s="67" t="s">
        <v>343</v>
      </c>
      <c r="E496" s="71">
        <v>0.85893561037406796</v>
      </c>
      <c r="F496" s="68">
        <v>84.709821428571402</v>
      </c>
      <c r="G496" s="71">
        <v>0.88382448077338205</v>
      </c>
      <c r="H496" s="68">
        <v>88.783482142857096</v>
      </c>
      <c r="I496" s="71">
        <v>0.80944392892002204</v>
      </c>
      <c r="J496" s="68">
        <v>57.366071428571402</v>
      </c>
      <c r="K496" s="71">
        <v>0.90307627475769003</v>
      </c>
      <c r="L496" s="68">
        <v>63.169642857142897</v>
      </c>
      <c r="M496" s="71">
        <v>0.86803657272127499</v>
      </c>
      <c r="N496" s="68">
        <v>67.075892857142904</v>
      </c>
      <c r="O496" s="71">
        <v>0.83029679469797002</v>
      </c>
      <c r="P496" s="68">
        <v>90.951546993578503</v>
      </c>
      <c r="Q496" s="71"/>
      <c r="R496" s="68"/>
    </row>
    <row r="497" spans="1:18" x14ac:dyDescent="0.2">
      <c r="A497" s="72" t="s">
        <v>1227</v>
      </c>
      <c r="B497" s="66" t="s">
        <v>1302</v>
      </c>
      <c r="C497" s="67">
        <v>17</v>
      </c>
      <c r="D497" s="67" t="s">
        <v>343</v>
      </c>
      <c r="E497" s="71">
        <v>0.90159557632759901</v>
      </c>
      <c r="F497" s="68">
        <v>96.986607142857096</v>
      </c>
      <c r="G497" s="71">
        <v>0.83039159692710796</v>
      </c>
      <c r="H497" s="68">
        <v>44.363839285714299</v>
      </c>
      <c r="I497" s="71">
        <v>0.81537941031028005</v>
      </c>
      <c r="J497" s="68">
        <v>59.598214285714299</v>
      </c>
      <c r="K497" s="71">
        <v>0.99578592498946505</v>
      </c>
      <c r="L497" s="68">
        <v>91.908482142857096</v>
      </c>
      <c r="M497" s="71">
        <v>0.99057404090866297</v>
      </c>
      <c r="N497" s="68">
        <v>94.419642857142904</v>
      </c>
      <c r="O497" s="71">
        <v>0.87584690850248004</v>
      </c>
      <c r="P497" s="68">
        <v>94.804436660828998</v>
      </c>
      <c r="Q497" s="71"/>
      <c r="R497" s="68"/>
    </row>
    <row r="498" spans="1:18" x14ac:dyDescent="0.2">
      <c r="A498" s="72" t="s">
        <v>1303</v>
      </c>
      <c r="B498" s="66" t="s">
        <v>1304</v>
      </c>
      <c r="C498" s="67">
        <v>17</v>
      </c>
      <c r="D498" s="67" t="s">
        <v>343</v>
      </c>
      <c r="E498" s="71">
        <v>0.91618960360729396</v>
      </c>
      <c r="F498" s="68">
        <v>98.493303571428598</v>
      </c>
      <c r="G498" s="71">
        <v>0.83202798462729499</v>
      </c>
      <c r="H498" s="68">
        <v>46.205357142857103</v>
      </c>
      <c r="I498" s="71">
        <v>0.91142448883550797</v>
      </c>
      <c r="J498" s="68">
        <v>94.084821428571402</v>
      </c>
      <c r="K498" s="71">
        <v>0.99789296249473203</v>
      </c>
      <c r="L498" s="68">
        <v>92.633928571428598</v>
      </c>
      <c r="M498" s="71">
        <v>0.99057404090866297</v>
      </c>
      <c r="N498" s="68">
        <v>94.419642857142904</v>
      </c>
      <c r="O498" s="71">
        <v>0.84902854117027104</v>
      </c>
      <c r="P498" s="68">
        <v>92.586106246351406</v>
      </c>
      <c r="Q498" s="71"/>
      <c r="R498" s="68"/>
    </row>
    <row r="499" spans="1:18" x14ac:dyDescent="0.2">
      <c r="A499" s="72" t="s">
        <v>1305</v>
      </c>
      <c r="B499" s="66" t="s">
        <v>1306</v>
      </c>
      <c r="C499" s="67">
        <v>17</v>
      </c>
      <c r="D499" s="67" t="s">
        <v>343</v>
      </c>
      <c r="E499" s="71">
        <v>0.87354548204019</v>
      </c>
      <c r="F499" s="68">
        <v>89.787946428571402</v>
      </c>
      <c r="G499" s="71">
        <v>0.87636907113637696</v>
      </c>
      <c r="H499" s="68">
        <v>85.212053571428598</v>
      </c>
      <c r="I499" s="71">
        <v>0.80927454903082896</v>
      </c>
      <c r="J499" s="68">
        <v>57.310267857142897</v>
      </c>
      <c r="K499" s="71">
        <v>0.91080207894367204</v>
      </c>
      <c r="L499" s="68">
        <v>65.904017857142904</v>
      </c>
      <c r="M499" s="71">
        <v>0.934018286360637</v>
      </c>
      <c r="N499" s="68">
        <v>81.640625</v>
      </c>
      <c r="O499" s="71">
        <v>0.83726342472943405</v>
      </c>
      <c r="P499" s="68">
        <v>91.476941039112702</v>
      </c>
      <c r="Q499" s="71"/>
      <c r="R499" s="68"/>
    </row>
    <row r="500" spans="1:18" x14ac:dyDescent="0.2">
      <c r="A500" s="72" t="s">
        <v>1307</v>
      </c>
      <c r="B500" s="66" t="s">
        <v>1308</v>
      </c>
      <c r="C500" s="67">
        <v>17</v>
      </c>
      <c r="D500" s="67" t="s">
        <v>343</v>
      </c>
      <c r="E500" s="71">
        <v>0.91562805090397503</v>
      </c>
      <c r="F500" s="68">
        <v>98.4375</v>
      </c>
      <c r="G500" s="71">
        <v>0.839683629114089</v>
      </c>
      <c r="H500" s="68">
        <v>54.743303571428598</v>
      </c>
      <c r="I500" s="71">
        <v>0.86249834353374899</v>
      </c>
      <c r="J500" s="68">
        <v>80.022321428571402</v>
      </c>
      <c r="K500" s="71">
        <v>1</v>
      </c>
      <c r="L500" s="68">
        <v>100</v>
      </c>
      <c r="M500" s="71">
        <v>0.99057404090866297</v>
      </c>
      <c r="N500" s="68">
        <v>94.419642857142904</v>
      </c>
      <c r="O500" s="71">
        <v>0.88538424096337298</v>
      </c>
      <c r="P500" s="68">
        <v>95.213076474022202</v>
      </c>
      <c r="Q500" s="71"/>
      <c r="R500" s="68"/>
    </row>
    <row r="501" spans="1:18" x14ac:dyDescent="0.2">
      <c r="A501" s="72" t="s">
        <v>1309</v>
      </c>
      <c r="B501" s="66" t="s">
        <v>1310</v>
      </c>
      <c r="C501" s="67">
        <v>17</v>
      </c>
      <c r="D501" s="67" t="s">
        <v>343</v>
      </c>
      <c r="E501" s="71">
        <v>0.89310798864138097</v>
      </c>
      <c r="F501" s="68">
        <v>95.033482142857096</v>
      </c>
      <c r="G501" s="71">
        <v>0.85487725585561003</v>
      </c>
      <c r="H501" s="68">
        <v>71.651785714285694</v>
      </c>
      <c r="I501" s="71">
        <v>0.81746378977422196</v>
      </c>
      <c r="J501" s="68">
        <v>60.491071428571402</v>
      </c>
      <c r="K501" s="71">
        <v>0.94310998735777496</v>
      </c>
      <c r="L501" s="68">
        <v>77.957589285714306</v>
      </c>
      <c r="M501" s="71">
        <v>0.98114808181732505</v>
      </c>
      <c r="N501" s="68">
        <v>91.685267857142904</v>
      </c>
      <c r="O501" s="71">
        <v>0.86894082840197095</v>
      </c>
      <c r="P501" s="68">
        <v>94.512551079976603</v>
      </c>
      <c r="Q501" s="71"/>
      <c r="R501" s="68"/>
    </row>
    <row r="502" spans="1:18" x14ac:dyDescent="0.2">
      <c r="A502" s="72" t="s">
        <v>1311</v>
      </c>
      <c r="B502" s="66" t="s">
        <v>1312</v>
      </c>
      <c r="C502" s="67">
        <v>17</v>
      </c>
      <c r="D502" s="67" t="s">
        <v>343</v>
      </c>
      <c r="E502" s="71">
        <v>0.90437268785174796</v>
      </c>
      <c r="F502" s="68">
        <v>97.433035714285694</v>
      </c>
      <c r="G502" s="71">
        <v>0.83548689312209501</v>
      </c>
      <c r="H502" s="68">
        <v>50</v>
      </c>
      <c r="I502" s="71">
        <v>0.796747623567301</v>
      </c>
      <c r="J502" s="68">
        <v>52.287946428571402</v>
      </c>
      <c r="K502" s="71">
        <v>0.99648827082455405</v>
      </c>
      <c r="L502" s="68">
        <v>92.131696428571402</v>
      </c>
      <c r="M502" s="71">
        <v>1</v>
      </c>
      <c r="N502" s="68">
        <v>100</v>
      </c>
      <c r="O502" s="71">
        <v>0.89314065174479096</v>
      </c>
      <c r="P502" s="68">
        <v>95.446584938704007</v>
      </c>
      <c r="Q502" s="71"/>
      <c r="R502" s="68"/>
    </row>
    <row r="503" spans="1:18" x14ac:dyDescent="0.2">
      <c r="A503" s="72" t="s">
        <v>1313</v>
      </c>
      <c r="B503" s="66" t="s">
        <v>1314</v>
      </c>
      <c r="C503" s="67">
        <v>17</v>
      </c>
      <c r="D503" s="67" t="s">
        <v>343</v>
      </c>
      <c r="E503" s="71">
        <v>0.90733008999933396</v>
      </c>
      <c r="F503" s="68">
        <v>97.712053571428598</v>
      </c>
      <c r="G503" s="71">
        <v>0.84005626021078295</v>
      </c>
      <c r="H503" s="68">
        <v>55.189732142857103</v>
      </c>
      <c r="I503" s="71">
        <v>0.87004129541012099</v>
      </c>
      <c r="J503" s="68">
        <v>83.091517857142904</v>
      </c>
      <c r="K503" s="71">
        <v>0.96277567074027204</v>
      </c>
      <c r="L503" s="68">
        <v>82.756696428571402</v>
      </c>
      <c r="M503" s="71">
        <v>0.99057404090866297</v>
      </c>
      <c r="N503" s="68">
        <v>94.419642857142904</v>
      </c>
      <c r="O503" s="71">
        <v>0.87320318272683095</v>
      </c>
      <c r="P503" s="68">
        <v>94.687682428488003</v>
      </c>
      <c r="Q503" s="71"/>
      <c r="R503" s="68"/>
    </row>
    <row r="504" spans="1:18" x14ac:dyDescent="0.2">
      <c r="A504" s="72" t="s">
        <v>1315</v>
      </c>
      <c r="B504" s="66" t="s">
        <v>1316</v>
      </c>
      <c r="C504" s="67">
        <v>18</v>
      </c>
      <c r="D504" s="67" t="s">
        <v>343</v>
      </c>
      <c r="E504" s="71">
        <v>0.81817454447624505</v>
      </c>
      <c r="F504" s="68">
        <v>59.280936454849503</v>
      </c>
      <c r="G504" s="71">
        <v>0.79704776837556701</v>
      </c>
      <c r="H504" s="68">
        <v>21.153846153846199</v>
      </c>
      <c r="I504" s="71">
        <v>0.76138175650221995</v>
      </c>
      <c r="J504" s="68">
        <v>29.8494983277592</v>
      </c>
      <c r="K504" s="71">
        <v>0.87706303224906501</v>
      </c>
      <c r="L504" s="68">
        <v>52.842809364548501</v>
      </c>
      <c r="M504" s="71">
        <v>0.90665836963285695</v>
      </c>
      <c r="N504" s="68">
        <v>40.284757118927999</v>
      </c>
      <c r="O504" s="71">
        <v>0.74872179562151497</v>
      </c>
      <c r="P504" s="68">
        <v>93.094944512946995</v>
      </c>
      <c r="Q504" s="71"/>
      <c r="R504" s="68"/>
    </row>
    <row r="505" spans="1:18" x14ac:dyDescent="0.2">
      <c r="A505" s="72" t="s">
        <v>1317</v>
      </c>
      <c r="B505" s="66" t="s">
        <v>1318</v>
      </c>
      <c r="C505" s="67">
        <v>18</v>
      </c>
      <c r="D505" s="67" t="s">
        <v>343</v>
      </c>
      <c r="E505" s="71">
        <v>0.75738662225464903</v>
      </c>
      <c r="F505" s="68">
        <v>36.622073578595298</v>
      </c>
      <c r="G505" s="71">
        <v>0.69647146568752905</v>
      </c>
      <c r="H505" s="68">
        <v>8.6956521739130395</v>
      </c>
      <c r="I505" s="71">
        <v>0.72174050698661196</v>
      </c>
      <c r="J505" s="68">
        <v>20.317725752508402</v>
      </c>
      <c r="K505" s="71">
        <v>0.82762376362155898</v>
      </c>
      <c r="L505" s="68">
        <v>32.943143812709003</v>
      </c>
      <c r="M505" s="71">
        <v>0.73553204729309296</v>
      </c>
      <c r="N505" s="68">
        <v>20.519262981574499</v>
      </c>
      <c r="O505" s="71">
        <v>0.80556532768445299</v>
      </c>
      <c r="P505" s="68">
        <v>95.437731196054301</v>
      </c>
      <c r="Q505" s="71"/>
      <c r="R505" s="68"/>
    </row>
    <row r="506" spans="1:18" x14ac:dyDescent="0.2">
      <c r="A506" s="72" t="s">
        <v>1319</v>
      </c>
      <c r="B506" s="66" t="s">
        <v>1320</v>
      </c>
      <c r="C506" s="67">
        <v>18</v>
      </c>
      <c r="D506" s="67" t="s">
        <v>343</v>
      </c>
      <c r="E506" s="71">
        <v>0.74344279882848097</v>
      </c>
      <c r="F506" s="68">
        <v>31.688963210702301</v>
      </c>
      <c r="G506" s="71">
        <v>0.66260517036650002</v>
      </c>
      <c r="H506" s="68">
        <v>6.7725752508361197</v>
      </c>
      <c r="I506" s="71">
        <v>0.67442034354662805</v>
      </c>
      <c r="J506" s="68">
        <v>13.0434782608696</v>
      </c>
      <c r="K506" s="71">
        <v>0.79332771348950104</v>
      </c>
      <c r="L506" s="68">
        <v>24.3311036789298</v>
      </c>
      <c r="M506" s="71">
        <v>0.87554449284380798</v>
      </c>
      <c r="N506" s="68">
        <v>34.673366834170899</v>
      </c>
      <c r="O506" s="71">
        <v>0.71131627389596797</v>
      </c>
      <c r="P506" s="68">
        <v>91.6152897657213</v>
      </c>
      <c r="Q506" s="71"/>
      <c r="R506" s="68"/>
    </row>
    <row r="507" spans="1:18" x14ac:dyDescent="0.2">
      <c r="A507" s="72" t="s">
        <v>1321</v>
      </c>
      <c r="B507" s="66" t="s">
        <v>1322</v>
      </c>
      <c r="C507" s="67">
        <v>18</v>
      </c>
      <c r="D507" s="67" t="s">
        <v>343</v>
      </c>
      <c r="E507" s="71">
        <v>0.46429046905344101</v>
      </c>
      <c r="F507" s="68">
        <v>1.92307692307692</v>
      </c>
      <c r="G507" s="71">
        <v>0.330719552257838</v>
      </c>
      <c r="H507" s="68">
        <v>0.668896321070234</v>
      </c>
      <c r="I507" s="71">
        <v>0.38624879323913602</v>
      </c>
      <c r="J507" s="68">
        <v>0.25083612040133801</v>
      </c>
      <c r="K507" s="71">
        <v>0.42641431548877001</v>
      </c>
      <c r="L507" s="68">
        <v>0.58528428093645501</v>
      </c>
      <c r="M507" s="71">
        <v>0.65774735532047302</v>
      </c>
      <c r="N507" s="68">
        <v>14.656616415410401</v>
      </c>
      <c r="O507" s="71">
        <v>0.52032232896098896</v>
      </c>
      <c r="P507" s="68">
        <v>69.913686806411803</v>
      </c>
      <c r="Q507" s="71"/>
      <c r="R507" s="68"/>
    </row>
    <row r="508" spans="1:18" x14ac:dyDescent="0.2">
      <c r="A508" s="72" t="s">
        <v>1323</v>
      </c>
      <c r="B508" s="66" t="s">
        <v>1324</v>
      </c>
      <c r="C508" s="67">
        <v>17</v>
      </c>
      <c r="D508" s="67" t="s">
        <v>343</v>
      </c>
      <c r="E508" s="71">
        <v>0.75146800384630197</v>
      </c>
      <c r="F508" s="68">
        <v>46.372767857142897</v>
      </c>
      <c r="G508" s="71">
        <v>0.85380041238674698</v>
      </c>
      <c r="H508" s="68">
        <v>70.870535714285694</v>
      </c>
      <c r="I508" s="71">
        <v>0.804209808893665</v>
      </c>
      <c r="J508" s="68">
        <v>55.357142857142897</v>
      </c>
      <c r="K508" s="71">
        <v>0.70038090709900103</v>
      </c>
      <c r="L508" s="68">
        <v>12.0535714285714</v>
      </c>
      <c r="M508" s="71">
        <v>0.88688849090394895</v>
      </c>
      <c r="N508" s="68">
        <v>71.205357142857096</v>
      </c>
      <c r="O508" s="71">
        <v>0.51206039994814601</v>
      </c>
      <c r="P508" s="68">
        <v>49.562171628721501</v>
      </c>
      <c r="Q508" s="71"/>
      <c r="R508" s="68"/>
    </row>
    <row r="509" spans="1:18" x14ac:dyDescent="0.2">
      <c r="A509" s="72" t="s">
        <v>1325</v>
      </c>
      <c r="B509" s="66" t="s">
        <v>1326</v>
      </c>
      <c r="C509" s="67">
        <v>18</v>
      </c>
      <c r="D509" s="67" t="s">
        <v>343</v>
      </c>
      <c r="E509" s="71">
        <v>0.68073017978102801</v>
      </c>
      <c r="F509" s="68">
        <v>15.886287625418101</v>
      </c>
      <c r="G509" s="71">
        <v>0.76290867583176103</v>
      </c>
      <c r="H509" s="68">
        <v>15.551839464882899</v>
      </c>
      <c r="I509" s="71">
        <v>0.78035349066082405</v>
      </c>
      <c r="J509" s="68">
        <v>35.785953177257497</v>
      </c>
      <c r="K509" s="71">
        <v>0.88950360391316396</v>
      </c>
      <c r="L509" s="68">
        <v>58.695652173912997</v>
      </c>
      <c r="M509" s="71">
        <v>0.844430616054761</v>
      </c>
      <c r="N509" s="68">
        <v>30.485762144053599</v>
      </c>
      <c r="O509" s="71">
        <v>0.12645451244463099</v>
      </c>
      <c r="P509" s="68">
        <v>7.0283600493218197</v>
      </c>
      <c r="Q509" s="71"/>
      <c r="R509" s="68"/>
    </row>
    <row r="510" spans="1:18" x14ac:dyDescent="0.2">
      <c r="A510" s="72" t="s">
        <v>877</v>
      </c>
      <c r="B510" s="66" t="s">
        <v>1327</v>
      </c>
      <c r="C510" s="67">
        <v>18</v>
      </c>
      <c r="D510" s="67" t="s">
        <v>343</v>
      </c>
      <c r="E510" s="71">
        <v>0.66558937688706299</v>
      </c>
      <c r="F510" s="68">
        <v>12.959866220735799</v>
      </c>
      <c r="G510" s="71">
        <v>0.717453350496012</v>
      </c>
      <c r="H510" s="68">
        <v>10.535117056856199</v>
      </c>
      <c r="I510" s="71">
        <v>0.67110412979977796</v>
      </c>
      <c r="J510" s="68">
        <v>12.374581939799301</v>
      </c>
      <c r="K510" s="71">
        <v>0.79260662373996504</v>
      </c>
      <c r="L510" s="68">
        <v>24.247491638795999</v>
      </c>
      <c r="M510" s="71">
        <v>0.96888612321095302</v>
      </c>
      <c r="N510" s="68">
        <v>55.192629815745399</v>
      </c>
      <c r="O510" s="71">
        <v>0.177896657188609</v>
      </c>
      <c r="P510" s="68">
        <v>10.3575832305795</v>
      </c>
      <c r="Q510" s="71"/>
      <c r="R510" s="68"/>
    </row>
    <row r="511" spans="1:18" x14ac:dyDescent="0.2">
      <c r="A511" s="72" t="s">
        <v>1328</v>
      </c>
      <c r="B511" s="66" t="s">
        <v>1329</v>
      </c>
      <c r="C511" s="67">
        <v>18</v>
      </c>
      <c r="D511" s="67" t="s">
        <v>343</v>
      </c>
      <c r="E511" s="71">
        <v>0.75842597330501904</v>
      </c>
      <c r="F511" s="68">
        <v>37.207357859531797</v>
      </c>
      <c r="G511" s="71">
        <v>0.85063850301280497</v>
      </c>
      <c r="H511" s="68">
        <v>56.605351170568603</v>
      </c>
      <c r="I511" s="71">
        <v>0.8082444356731</v>
      </c>
      <c r="J511" s="68">
        <v>46.488294314381299</v>
      </c>
      <c r="K511" s="71">
        <v>0.79530913526400104</v>
      </c>
      <c r="L511" s="68">
        <v>24.6655518394649</v>
      </c>
      <c r="M511" s="71">
        <v>0.95332918481642803</v>
      </c>
      <c r="N511" s="68">
        <v>51.088777219430497</v>
      </c>
      <c r="O511" s="71">
        <v>0.38460860775876099</v>
      </c>
      <c r="P511" s="68">
        <v>44.143033292231799</v>
      </c>
      <c r="Q511" s="71"/>
      <c r="R511" s="68"/>
    </row>
    <row r="512" spans="1:18" x14ac:dyDescent="0.2">
      <c r="A512" s="72" t="s">
        <v>1330</v>
      </c>
      <c r="B512" s="66" t="s">
        <v>1331</v>
      </c>
      <c r="C512" s="67">
        <v>18</v>
      </c>
      <c r="D512" s="67" t="s">
        <v>343</v>
      </c>
      <c r="E512" s="71">
        <v>0.56342402264311597</v>
      </c>
      <c r="F512" s="68">
        <v>5.9364548494983298</v>
      </c>
      <c r="G512" s="71">
        <v>0.65370369810448703</v>
      </c>
      <c r="H512" s="68">
        <v>6.2709030100334404</v>
      </c>
      <c r="I512" s="71">
        <v>0.60955146965824603</v>
      </c>
      <c r="J512" s="68">
        <v>6.2709030100334404</v>
      </c>
      <c r="K512" s="71">
        <v>0.77452289397260099</v>
      </c>
      <c r="L512" s="68">
        <v>20.652173913043502</v>
      </c>
      <c r="M512" s="71">
        <v>0.64219041692594803</v>
      </c>
      <c r="N512" s="68">
        <v>13.819095477386901</v>
      </c>
      <c r="O512" s="71">
        <v>0.13715163455429799</v>
      </c>
      <c r="P512" s="68">
        <v>7.6448828606658399</v>
      </c>
      <c r="Q512" s="71"/>
      <c r="R512" s="68"/>
    </row>
    <row r="513" spans="1:18" x14ac:dyDescent="0.2">
      <c r="A513" s="72" t="s">
        <v>1332</v>
      </c>
      <c r="B513" s="66" t="s">
        <v>1333</v>
      </c>
      <c r="C513" s="67">
        <v>18</v>
      </c>
      <c r="D513" s="67" t="s">
        <v>343</v>
      </c>
      <c r="E513" s="71">
        <v>0.66449217088704804</v>
      </c>
      <c r="F513" s="68">
        <v>12.709030100334401</v>
      </c>
      <c r="G513" s="71">
        <v>0.72103062991961997</v>
      </c>
      <c r="H513" s="68">
        <v>11.036789297658901</v>
      </c>
      <c r="I513" s="71">
        <v>0.58916716324988705</v>
      </c>
      <c r="J513" s="68">
        <v>5.3511705685618702</v>
      </c>
      <c r="K513" s="71">
        <v>0.84676124448126</v>
      </c>
      <c r="L513" s="68">
        <v>39.130434782608702</v>
      </c>
      <c r="M513" s="71">
        <v>0.844430616054761</v>
      </c>
      <c r="N513" s="68">
        <v>30.485762144053599</v>
      </c>
      <c r="O513" s="71">
        <v>0.32107120072971201</v>
      </c>
      <c r="P513" s="68">
        <v>32.675709001233002</v>
      </c>
      <c r="Q513" s="71"/>
      <c r="R513" s="68"/>
    </row>
    <row r="514" spans="1:18" x14ac:dyDescent="0.2">
      <c r="A514" s="72" t="s">
        <v>1334</v>
      </c>
      <c r="B514" s="66" t="s">
        <v>1335</v>
      </c>
      <c r="C514" s="67">
        <v>18</v>
      </c>
      <c r="D514" s="67" t="s">
        <v>343</v>
      </c>
      <c r="E514" s="71">
        <v>0.65530753584910195</v>
      </c>
      <c r="F514" s="68">
        <v>11.8729096989967</v>
      </c>
      <c r="G514" s="71">
        <v>0.66889738178344404</v>
      </c>
      <c r="H514" s="68">
        <v>7.1906354515050204</v>
      </c>
      <c r="I514" s="71">
        <v>0.65495695131694698</v>
      </c>
      <c r="J514" s="68">
        <v>11.036789297658901</v>
      </c>
      <c r="K514" s="71">
        <v>0.719812615829034</v>
      </c>
      <c r="L514" s="68">
        <v>14.464882943143801</v>
      </c>
      <c r="M514" s="71">
        <v>0.73553204729309296</v>
      </c>
      <c r="N514" s="68">
        <v>20.519262981574499</v>
      </c>
      <c r="O514" s="71">
        <v>0.497338683022994</v>
      </c>
      <c r="P514" s="68">
        <v>66.091245376078902</v>
      </c>
      <c r="Q514" s="71"/>
      <c r="R514" s="68"/>
    </row>
    <row r="515" spans="1:18" x14ac:dyDescent="0.2">
      <c r="A515" s="72" t="s">
        <v>1336</v>
      </c>
      <c r="B515" s="66" t="s">
        <v>1337</v>
      </c>
      <c r="C515" s="67">
        <v>18</v>
      </c>
      <c r="D515" s="67" t="s">
        <v>343</v>
      </c>
      <c r="E515" s="71">
        <v>0.57520455408940696</v>
      </c>
      <c r="F515" s="68">
        <v>6.6889632107023402</v>
      </c>
      <c r="G515" s="71">
        <v>0.58895876200472397</v>
      </c>
      <c r="H515" s="68">
        <v>4.5150501672240804</v>
      </c>
      <c r="I515" s="71">
        <v>0.66571914993192705</v>
      </c>
      <c r="J515" s="68">
        <v>12.040133779264201</v>
      </c>
      <c r="K515" s="71">
        <v>0.712615667392555</v>
      </c>
      <c r="L515" s="68">
        <v>13.963210702341099</v>
      </c>
      <c r="M515" s="71">
        <v>0.53329184816428099</v>
      </c>
      <c r="N515" s="68">
        <v>8.6264656616415394</v>
      </c>
      <c r="O515" s="71">
        <v>0.37543734295354803</v>
      </c>
      <c r="P515" s="68">
        <v>41.923551171393299</v>
      </c>
      <c r="Q515" s="71"/>
      <c r="R515" s="68"/>
    </row>
    <row r="516" spans="1:18" x14ac:dyDescent="0.2">
      <c r="A516" s="72" t="s">
        <v>1338</v>
      </c>
      <c r="B516" s="66" t="s">
        <v>1339</v>
      </c>
      <c r="C516" s="67">
        <v>18</v>
      </c>
      <c r="D516" s="67" t="s">
        <v>343</v>
      </c>
      <c r="E516" s="71">
        <v>0.49305331778413802</v>
      </c>
      <c r="F516" s="68">
        <v>3.09364548494983</v>
      </c>
      <c r="G516" s="71">
        <v>0.56199295536515403</v>
      </c>
      <c r="H516" s="68">
        <v>3.5953177257525102</v>
      </c>
      <c r="I516" s="71">
        <v>0.70441359865656195</v>
      </c>
      <c r="J516" s="68">
        <v>17.224080267558499</v>
      </c>
      <c r="K516" s="71">
        <v>0.621635397362022</v>
      </c>
      <c r="L516" s="68">
        <v>5.6856187290969897</v>
      </c>
      <c r="M516" s="71">
        <v>0.517734909769757</v>
      </c>
      <c r="N516" s="68">
        <v>7.7889447236180898</v>
      </c>
      <c r="O516" s="71">
        <v>5.94897277671965E-2</v>
      </c>
      <c r="P516" s="68">
        <v>2.9593094944512899</v>
      </c>
      <c r="Q516" s="71"/>
      <c r="R516" s="68"/>
    </row>
    <row r="517" spans="1:18" x14ac:dyDescent="0.2">
      <c r="A517" s="72" t="s">
        <v>1340</v>
      </c>
      <c r="B517" s="66" t="s">
        <v>1341</v>
      </c>
      <c r="C517" s="67">
        <v>18</v>
      </c>
      <c r="D517" s="67" t="s">
        <v>343</v>
      </c>
      <c r="E517" s="71">
        <v>0.49194437055704299</v>
      </c>
      <c r="F517" s="68">
        <v>3.0100334448160502</v>
      </c>
      <c r="G517" s="71">
        <v>0.52675700622119104</v>
      </c>
      <c r="H517" s="68">
        <v>2.67558528428094</v>
      </c>
      <c r="I517" s="71">
        <v>0.629190370021389</v>
      </c>
      <c r="J517" s="68">
        <v>7.6923076923076898</v>
      </c>
      <c r="K517" s="71">
        <v>0.55580031415851106</v>
      </c>
      <c r="L517" s="68">
        <v>3.2608695652173898</v>
      </c>
      <c r="M517" s="71">
        <v>0.40883634100808902</v>
      </c>
      <c r="N517" s="68">
        <v>5.3601340033500797</v>
      </c>
      <c r="O517" s="71">
        <v>0.33913782137603599</v>
      </c>
      <c r="P517" s="68">
        <v>35.758323057953099</v>
      </c>
      <c r="Q517" s="71"/>
      <c r="R517" s="68"/>
    </row>
    <row r="518" spans="1:18" x14ac:dyDescent="0.2">
      <c r="A518" s="72" t="s">
        <v>1227</v>
      </c>
      <c r="B518" s="66" t="s">
        <v>1342</v>
      </c>
      <c r="C518" s="67">
        <v>18</v>
      </c>
      <c r="D518" s="67" t="s">
        <v>343</v>
      </c>
      <c r="E518" s="71">
        <v>0.67393251408402</v>
      </c>
      <c r="F518" s="68">
        <v>14.5484949832776</v>
      </c>
      <c r="G518" s="71">
        <v>0.83323851795133197</v>
      </c>
      <c r="H518" s="68">
        <v>42.892976588628798</v>
      </c>
      <c r="I518" s="71">
        <v>0.71075322332436397</v>
      </c>
      <c r="J518" s="68">
        <v>18.478260869565201</v>
      </c>
      <c r="K518" s="71">
        <v>0.82897107685940397</v>
      </c>
      <c r="L518" s="68">
        <v>33.3612040133779</v>
      </c>
      <c r="M518" s="71">
        <v>0.96888612321095302</v>
      </c>
      <c r="N518" s="68">
        <v>55.192629815745399</v>
      </c>
      <c r="O518" s="71">
        <v>2.78136290740474E-2</v>
      </c>
      <c r="P518" s="68">
        <v>1.6029593094944501</v>
      </c>
      <c r="Q518" s="71"/>
      <c r="R518" s="68"/>
    </row>
    <row r="519" spans="1:18" x14ac:dyDescent="0.2">
      <c r="A519" s="72" t="s">
        <v>1343</v>
      </c>
      <c r="B519" s="66" t="s">
        <v>1344</v>
      </c>
      <c r="C519" s="67">
        <v>18</v>
      </c>
      <c r="D519" s="67" t="s">
        <v>343</v>
      </c>
      <c r="E519" s="71">
        <v>0.69344205244630197</v>
      </c>
      <c r="F519" s="68">
        <v>17.7257525083612</v>
      </c>
      <c r="G519" s="71">
        <v>0.76818681130682698</v>
      </c>
      <c r="H519" s="68">
        <v>16.220735785953199</v>
      </c>
      <c r="I519" s="71">
        <v>0.63088756675898106</v>
      </c>
      <c r="J519" s="68">
        <v>8.0267558528428093</v>
      </c>
      <c r="K519" s="71">
        <v>0.56137709245368905</v>
      </c>
      <c r="L519" s="68">
        <v>3.3444816053511701</v>
      </c>
      <c r="M519" s="71">
        <v>0.81331673926571202</v>
      </c>
      <c r="N519" s="68">
        <v>27.0519262981575</v>
      </c>
      <c r="O519" s="71"/>
      <c r="P519" s="68"/>
      <c r="Q519" s="71"/>
      <c r="R519" s="68"/>
    </row>
    <row r="520" spans="1:18" x14ac:dyDescent="0.2">
      <c r="A520" s="72" t="s">
        <v>1345</v>
      </c>
      <c r="B520" s="66" t="s">
        <v>1346</v>
      </c>
      <c r="C520" s="67">
        <v>18</v>
      </c>
      <c r="D520" s="67" t="s">
        <v>343</v>
      </c>
      <c r="E520" s="71">
        <v>0.31240456500830099</v>
      </c>
      <c r="F520" s="68">
        <v>8.3612040133779306E-2</v>
      </c>
      <c r="G520" s="71">
        <v>0.29955603338888298</v>
      </c>
      <c r="H520" s="68">
        <v>0.41806020066889599</v>
      </c>
      <c r="I520" s="71">
        <v>0.48865067225836301</v>
      </c>
      <c r="J520" s="68">
        <v>1.5886287625418101</v>
      </c>
      <c r="K520" s="71">
        <v>0.46974526776568698</v>
      </c>
      <c r="L520" s="68">
        <v>0.91973244147157196</v>
      </c>
      <c r="M520" s="71">
        <v>0.29993777224642099</v>
      </c>
      <c r="N520" s="68">
        <v>4.1038525963149102</v>
      </c>
      <c r="O520" s="71">
        <v>4.1330793821494497E-3</v>
      </c>
      <c r="P520" s="68">
        <v>0.86313193588162795</v>
      </c>
      <c r="Q520" s="71"/>
      <c r="R520" s="68"/>
    </row>
    <row r="521" spans="1:18" x14ac:dyDescent="0.2">
      <c r="A521" s="72" t="s">
        <v>1347</v>
      </c>
      <c r="B521" s="66" t="s">
        <v>1348</v>
      </c>
      <c r="C521" s="67">
        <v>18</v>
      </c>
      <c r="D521" s="67" t="s">
        <v>343</v>
      </c>
      <c r="E521" s="71">
        <v>0.56156875865031797</v>
      </c>
      <c r="F521" s="68">
        <v>5.7692307692307701</v>
      </c>
      <c r="G521" s="71">
        <v>0.71746761630090405</v>
      </c>
      <c r="H521" s="68">
        <v>10.61872909699</v>
      </c>
      <c r="I521" s="71">
        <v>0.59591265257861203</v>
      </c>
      <c r="J521" s="68">
        <v>5.6856187290969897</v>
      </c>
      <c r="K521" s="71">
        <v>0.47679595497680999</v>
      </c>
      <c r="L521" s="68">
        <v>1.0869565217391299</v>
      </c>
      <c r="M521" s="71">
        <v>0.71997510889856897</v>
      </c>
      <c r="N521" s="68">
        <v>19.0954773869347</v>
      </c>
      <c r="O521" s="71">
        <v>0.29769246049669301</v>
      </c>
      <c r="P521" s="68">
        <v>28.360049321824899</v>
      </c>
      <c r="Q521" s="71"/>
      <c r="R521" s="68"/>
    </row>
    <row r="522" spans="1:18" x14ac:dyDescent="0.2">
      <c r="A522" s="72" t="s">
        <v>1349</v>
      </c>
      <c r="B522" s="66" t="s">
        <v>1350</v>
      </c>
      <c r="C522" s="67">
        <v>18</v>
      </c>
      <c r="D522" s="67" t="s">
        <v>343</v>
      </c>
      <c r="E522" s="71">
        <v>0.75810392115299896</v>
      </c>
      <c r="F522" s="68">
        <v>36.8729096989967</v>
      </c>
      <c r="G522" s="71">
        <v>0.85082821162775801</v>
      </c>
      <c r="H522" s="68">
        <v>56.9397993311037</v>
      </c>
      <c r="I522" s="71">
        <v>0.77115991961347496</v>
      </c>
      <c r="J522" s="68">
        <v>32.775919732441501</v>
      </c>
      <c r="K522" s="71">
        <v>0.93003002165648896</v>
      </c>
      <c r="L522" s="68">
        <v>79.347826086956502</v>
      </c>
      <c r="M522" s="71">
        <v>1</v>
      </c>
      <c r="N522" s="68">
        <v>100</v>
      </c>
      <c r="O522" s="71">
        <v>0.238501452867275</v>
      </c>
      <c r="P522" s="68">
        <v>18.125770653514198</v>
      </c>
      <c r="Q522" s="71"/>
      <c r="R522" s="68"/>
    </row>
    <row r="523" spans="1:18" x14ac:dyDescent="0.2">
      <c r="A523" s="72" t="s">
        <v>1351</v>
      </c>
      <c r="B523" s="66" t="s">
        <v>1352</v>
      </c>
      <c r="C523" s="67">
        <v>18</v>
      </c>
      <c r="D523" s="67" t="s">
        <v>343</v>
      </c>
      <c r="E523" s="71">
        <v>0.58468147524760605</v>
      </c>
      <c r="F523" s="68">
        <v>7.3578595317725801</v>
      </c>
      <c r="G523" s="71">
        <v>0.78730482288431503</v>
      </c>
      <c r="H523" s="68">
        <v>18.896321070234102</v>
      </c>
      <c r="I523" s="71">
        <v>0.65240516018776595</v>
      </c>
      <c r="J523" s="68">
        <v>10.7023411371237</v>
      </c>
      <c r="K523" s="71">
        <v>0.63926677711118896</v>
      </c>
      <c r="L523" s="68">
        <v>6.3545150501672198</v>
      </c>
      <c r="M523" s="71">
        <v>0.844430616054761</v>
      </c>
      <c r="N523" s="68">
        <v>30.485762144053599</v>
      </c>
      <c r="O523" s="71">
        <v>0</v>
      </c>
      <c r="P523" s="68">
        <v>0.73982737361282402</v>
      </c>
      <c r="Q523" s="71"/>
      <c r="R523" s="68"/>
    </row>
    <row r="524" spans="1:18" x14ac:dyDescent="0.2">
      <c r="A524" s="72" t="s">
        <v>1353</v>
      </c>
      <c r="B524" s="66" t="s">
        <v>1354</v>
      </c>
      <c r="C524" s="67">
        <v>18</v>
      </c>
      <c r="D524" s="67" t="s">
        <v>343</v>
      </c>
      <c r="E524" s="71">
        <v>0.93427298987765295</v>
      </c>
      <c r="F524" s="68">
        <v>97.073578595317699</v>
      </c>
      <c r="G524" s="71">
        <v>0.86078095666634502</v>
      </c>
      <c r="H524" s="68">
        <v>64.715719063545194</v>
      </c>
      <c r="I524" s="71">
        <v>0.937069665069441</v>
      </c>
      <c r="J524" s="68">
        <v>92.892976588628798</v>
      </c>
      <c r="K524" s="71">
        <v>0.93924133777482799</v>
      </c>
      <c r="L524" s="68">
        <v>83.444816053511701</v>
      </c>
      <c r="M524" s="71">
        <v>1</v>
      </c>
      <c r="N524" s="68">
        <v>100</v>
      </c>
      <c r="O524" s="71"/>
      <c r="P524" s="68"/>
      <c r="Q524" s="71"/>
      <c r="R524" s="68"/>
    </row>
    <row r="525" spans="1:18" x14ac:dyDescent="0.2">
      <c r="A525" s="72" t="s">
        <v>1355</v>
      </c>
      <c r="B525" s="66" t="s">
        <v>1356</v>
      </c>
      <c r="C525" s="67">
        <v>18</v>
      </c>
      <c r="D525" s="67" t="s">
        <v>343</v>
      </c>
      <c r="E525" s="71">
        <v>0.72419920394201698</v>
      </c>
      <c r="F525" s="68">
        <v>24.581939799331099</v>
      </c>
      <c r="G525" s="71">
        <v>0.86808096945276803</v>
      </c>
      <c r="H525" s="68">
        <v>69.147157190635497</v>
      </c>
      <c r="I525" s="71">
        <v>0.94002757297278094</v>
      </c>
      <c r="J525" s="68">
        <v>93.561872909699005</v>
      </c>
      <c r="K525" s="71">
        <v>0.92178604604620495</v>
      </c>
      <c r="L525" s="68">
        <v>74.247491638796006</v>
      </c>
      <c r="M525" s="71">
        <v>0.89110143123833196</v>
      </c>
      <c r="N525" s="68">
        <v>37.688442211055303</v>
      </c>
      <c r="O525" s="71">
        <v>0</v>
      </c>
      <c r="P525" s="68">
        <v>0.73982737361282402</v>
      </c>
      <c r="Q525" s="71"/>
      <c r="R525" s="68"/>
    </row>
    <row r="526" spans="1:18" x14ac:dyDescent="0.2">
      <c r="A526" s="72" t="s">
        <v>600</v>
      </c>
      <c r="B526" s="66" t="s">
        <v>1357</v>
      </c>
      <c r="C526" s="67">
        <v>18</v>
      </c>
      <c r="D526" s="67" t="s">
        <v>343</v>
      </c>
      <c r="E526" s="71">
        <v>0.67833954233279603</v>
      </c>
      <c r="F526" s="68">
        <v>15.551839464882899</v>
      </c>
      <c r="G526" s="71">
        <v>0.80935935243742096</v>
      </c>
      <c r="H526" s="68">
        <v>25.083612040133801</v>
      </c>
      <c r="I526" s="71">
        <v>0.91173615258770002</v>
      </c>
      <c r="J526" s="68">
        <v>84.531772575250798</v>
      </c>
      <c r="K526" s="71">
        <v>0.75760519515507796</v>
      </c>
      <c r="L526" s="68">
        <v>18.3946488294314</v>
      </c>
      <c r="M526" s="71">
        <v>0.87554449284380798</v>
      </c>
      <c r="N526" s="68">
        <v>34.673366834170899</v>
      </c>
      <c r="O526" s="71">
        <v>3.7452518639974099E-2</v>
      </c>
      <c r="P526" s="68">
        <v>1.97287299630086</v>
      </c>
      <c r="Q526" s="71"/>
      <c r="R526" s="68"/>
    </row>
    <row r="527" spans="1:18" x14ac:dyDescent="0.2">
      <c r="A527" s="72" t="s">
        <v>1358</v>
      </c>
      <c r="B527" s="66" t="s">
        <v>1359</v>
      </c>
      <c r="C527" s="67">
        <v>18</v>
      </c>
      <c r="D527" s="67" t="s">
        <v>343</v>
      </c>
      <c r="E527" s="71">
        <v>0.64583752775361702</v>
      </c>
      <c r="F527" s="68">
        <v>11.036789297658901</v>
      </c>
      <c r="G527" s="71">
        <v>0.76929020993381603</v>
      </c>
      <c r="H527" s="68">
        <v>16.387959866220701</v>
      </c>
      <c r="I527" s="71">
        <v>0.896654694257496</v>
      </c>
      <c r="J527" s="68">
        <v>78.929765886287598</v>
      </c>
      <c r="K527" s="71">
        <v>0.72838939143645398</v>
      </c>
      <c r="L527" s="68">
        <v>15.384615384615399</v>
      </c>
      <c r="M527" s="71">
        <v>0.82887367766023601</v>
      </c>
      <c r="N527" s="68">
        <v>28.4757118927973</v>
      </c>
      <c r="O527" s="71">
        <v>5.9796654800816501E-3</v>
      </c>
      <c r="P527" s="68">
        <v>1.23304562268804</v>
      </c>
      <c r="Q527" s="71"/>
      <c r="R527" s="68"/>
    </row>
    <row r="528" spans="1:18" x14ac:dyDescent="0.2">
      <c r="A528" s="72" t="s">
        <v>1360</v>
      </c>
      <c r="B528" s="66" t="s">
        <v>1361</v>
      </c>
      <c r="C528" s="67">
        <v>18</v>
      </c>
      <c r="D528" s="67" t="s">
        <v>343</v>
      </c>
      <c r="E528" s="71">
        <v>0.52200886958641002</v>
      </c>
      <c r="F528" s="68">
        <v>4.18060200668896</v>
      </c>
      <c r="G528" s="71">
        <v>0.73114277991223797</v>
      </c>
      <c r="H528" s="68">
        <v>11.705685618729101</v>
      </c>
      <c r="I528" s="71">
        <v>0.58192215744782305</v>
      </c>
      <c r="J528" s="68">
        <v>4.5150501672240804</v>
      </c>
      <c r="K528" s="71">
        <v>0.65008553114508405</v>
      </c>
      <c r="L528" s="68">
        <v>7.0234113712374597</v>
      </c>
      <c r="M528" s="71">
        <v>0.48662103298070902</v>
      </c>
      <c r="N528" s="68">
        <v>7.1189279731993302</v>
      </c>
      <c r="O528" s="71">
        <v>0.160272846446194</v>
      </c>
      <c r="P528" s="68">
        <v>9.1245376078914902</v>
      </c>
      <c r="Q528" s="71"/>
      <c r="R528" s="68"/>
    </row>
    <row r="529" spans="1:18" x14ac:dyDescent="0.2">
      <c r="A529" s="72" t="s">
        <v>1362</v>
      </c>
      <c r="B529" s="66" t="s">
        <v>1363</v>
      </c>
      <c r="C529" s="67">
        <v>18</v>
      </c>
      <c r="D529" s="67" t="s">
        <v>343</v>
      </c>
      <c r="E529" s="71">
        <v>0.53067520106508004</v>
      </c>
      <c r="F529" s="68">
        <v>4.7658862876254204</v>
      </c>
      <c r="G529" s="71">
        <v>0.68977811909798503</v>
      </c>
      <c r="H529" s="68">
        <v>8.1103678929765906</v>
      </c>
      <c r="I529" s="71">
        <v>0.60853985788381004</v>
      </c>
      <c r="J529" s="68">
        <v>6.1872909698996699</v>
      </c>
      <c r="K529" s="71">
        <v>0.60764476427607195</v>
      </c>
      <c r="L529" s="68">
        <v>5.1839464882943096</v>
      </c>
      <c r="M529" s="71">
        <v>0.73553204729309296</v>
      </c>
      <c r="N529" s="68">
        <v>20.519262981574499</v>
      </c>
      <c r="O529" s="71">
        <v>1.18812167744411E-2</v>
      </c>
      <c r="P529" s="68">
        <v>1.47965474722565</v>
      </c>
      <c r="Q529" s="71"/>
      <c r="R529" s="68"/>
    </row>
    <row r="530" spans="1:18" x14ac:dyDescent="0.2">
      <c r="A530" s="72" t="s">
        <v>1364</v>
      </c>
      <c r="B530" s="66" t="s">
        <v>1365</v>
      </c>
      <c r="C530" s="67">
        <v>18</v>
      </c>
      <c r="D530" s="67" t="s">
        <v>343</v>
      </c>
      <c r="E530" s="71">
        <v>0.50444647563933198</v>
      </c>
      <c r="F530" s="68">
        <v>3.42809364548495</v>
      </c>
      <c r="G530" s="71">
        <v>0.66731911566548396</v>
      </c>
      <c r="H530" s="68">
        <v>7.0234113712374597</v>
      </c>
      <c r="I530" s="71">
        <v>0.61026420542381798</v>
      </c>
      <c r="J530" s="68">
        <v>6.3545150501672198</v>
      </c>
      <c r="K530" s="71">
        <v>0.61828876025201196</v>
      </c>
      <c r="L530" s="68">
        <v>5.51839464882943</v>
      </c>
      <c r="M530" s="71">
        <v>0.53329184816428099</v>
      </c>
      <c r="N530" s="68">
        <v>8.6264656616415394</v>
      </c>
      <c r="O530" s="71">
        <v>9.3068448691066799E-2</v>
      </c>
      <c r="P530" s="68">
        <v>5.3020961775585702</v>
      </c>
      <c r="Q530" s="71"/>
      <c r="R530" s="68"/>
    </row>
    <row r="531" spans="1:18" x14ac:dyDescent="0.2">
      <c r="A531" s="72" t="s">
        <v>1366</v>
      </c>
      <c r="B531" s="66" t="s">
        <v>1367</v>
      </c>
      <c r="C531" s="67">
        <v>18</v>
      </c>
      <c r="D531" s="67" t="s">
        <v>343</v>
      </c>
      <c r="E531" s="71">
        <v>0.49308166661349601</v>
      </c>
      <c r="F531" s="68">
        <v>3.1772575250836099</v>
      </c>
      <c r="G531" s="71">
        <v>0.45319387462364003</v>
      </c>
      <c r="H531" s="68">
        <v>2.0066889632107001</v>
      </c>
      <c r="I531" s="71">
        <v>0.55241411308951804</v>
      </c>
      <c r="J531" s="68">
        <v>3.5953177257525102</v>
      </c>
      <c r="K531" s="71">
        <v>0.551152998912528</v>
      </c>
      <c r="L531" s="68">
        <v>3.09364548494983</v>
      </c>
      <c r="M531" s="71">
        <v>0.62663347853142404</v>
      </c>
      <c r="N531" s="68">
        <v>13.2328308207705</v>
      </c>
      <c r="O531" s="71">
        <v>0.28201386791036998</v>
      </c>
      <c r="P531" s="68">
        <v>25.647348951911201</v>
      </c>
      <c r="Q531" s="71"/>
      <c r="R531" s="68"/>
    </row>
    <row r="532" spans="1:18" x14ac:dyDescent="0.2">
      <c r="A532" s="72" t="s">
        <v>604</v>
      </c>
      <c r="B532" s="66" t="s">
        <v>1368</v>
      </c>
      <c r="C532" s="67">
        <v>18</v>
      </c>
      <c r="D532" s="67" t="s">
        <v>343</v>
      </c>
      <c r="E532" s="71">
        <v>0.88377511120374797</v>
      </c>
      <c r="F532" s="68">
        <v>80.602006688963201</v>
      </c>
      <c r="G532" s="71">
        <v>0.88575755171066595</v>
      </c>
      <c r="H532" s="68">
        <v>78.511705685618693</v>
      </c>
      <c r="I532" s="71">
        <v>0.81776193186466895</v>
      </c>
      <c r="J532" s="68">
        <v>49.832775919732399</v>
      </c>
      <c r="K532" s="71">
        <v>0.89380871481775304</v>
      </c>
      <c r="L532" s="68">
        <v>60.869565217391298</v>
      </c>
      <c r="M532" s="71">
        <v>0.93777224642190404</v>
      </c>
      <c r="N532" s="68">
        <v>47.236180904522598</v>
      </c>
      <c r="O532" s="71"/>
      <c r="P532" s="68"/>
      <c r="Q532" s="71"/>
      <c r="R532" s="68"/>
    </row>
    <row r="533" spans="1:18" x14ac:dyDescent="0.2">
      <c r="A533" s="72" t="s">
        <v>1369</v>
      </c>
      <c r="B533" s="66" t="s">
        <v>1370</v>
      </c>
      <c r="C533" s="67">
        <v>18</v>
      </c>
      <c r="D533" s="67" t="s">
        <v>343</v>
      </c>
      <c r="E533" s="71">
        <v>0.581463554856678</v>
      </c>
      <c r="F533" s="68">
        <v>6.9397993311036803</v>
      </c>
      <c r="G533" s="71">
        <v>0.75253711390301803</v>
      </c>
      <c r="H533" s="68">
        <v>14.464882943143801</v>
      </c>
      <c r="I533" s="71">
        <v>0.68767363897515299</v>
      </c>
      <c r="J533" s="68">
        <v>14.5484949832776</v>
      </c>
      <c r="K533" s="71">
        <v>0.74713191250665101</v>
      </c>
      <c r="L533" s="68">
        <v>16.889632107023399</v>
      </c>
      <c r="M533" s="71">
        <v>0.71997510889856897</v>
      </c>
      <c r="N533" s="68">
        <v>19.0954773869347</v>
      </c>
      <c r="O533" s="71">
        <v>0</v>
      </c>
      <c r="P533" s="68">
        <v>0.73982737361282402</v>
      </c>
      <c r="Q533" s="71"/>
      <c r="R533" s="68"/>
    </row>
    <row r="534" spans="1:18" x14ac:dyDescent="0.2">
      <c r="A534" s="72" t="s">
        <v>1371</v>
      </c>
      <c r="B534" s="66" t="s">
        <v>1372</v>
      </c>
      <c r="C534" s="67">
        <v>18</v>
      </c>
      <c r="D534" s="67" t="s">
        <v>343</v>
      </c>
      <c r="E534" s="71">
        <v>0.52920450523751705</v>
      </c>
      <c r="F534" s="68">
        <v>4.6822742474916401</v>
      </c>
      <c r="G534" s="71">
        <v>0.70244067408827005</v>
      </c>
      <c r="H534" s="68">
        <v>9.3645484949832802</v>
      </c>
      <c r="I534" s="71">
        <v>0.66434867762201599</v>
      </c>
      <c r="J534" s="68">
        <v>11.8729096989967</v>
      </c>
      <c r="K534" s="71">
        <v>0.53193330723014198</v>
      </c>
      <c r="L534" s="68">
        <v>2.09030100334448</v>
      </c>
      <c r="M534" s="71">
        <v>0.48662103298070902</v>
      </c>
      <c r="N534" s="68">
        <v>7.1189279731993302</v>
      </c>
      <c r="O534" s="71">
        <v>0.26067883426645</v>
      </c>
      <c r="P534" s="68">
        <v>21.454993834771901</v>
      </c>
      <c r="Q534" s="71"/>
      <c r="R534" s="68"/>
    </row>
    <row r="535" spans="1:18" x14ac:dyDescent="0.2">
      <c r="A535" s="72" t="s">
        <v>1373</v>
      </c>
      <c r="B535" s="66" t="s">
        <v>1374</v>
      </c>
      <c r="C535" s="67">
        <v>17</v>
      </c>
      <c r="D535" s="67" t="s">
        <v>343</v>
      </c>
      <c r="E535" s="71">
        <v>0.82849700133484405</v>
      </c>
      <c r="F535" s="68">
        <v>72.823660714285694</v>
      </c>
      <c r="G535" s="71">
        <v>0.82275577418849699</v>
      </c>
      <c r="H535" s="68">
        <v>35.100446428571402</v>
      </c>
      <c r="I535" s="71">
        <v>0.96387118280628403</v>
      </c>
      <c r="J535" s="68">
        <v>99.386160714285694</v>
      </c>
      <c r="K535" s="71">
        <v>0.99438123331928596</v>
      </c>
      <c r="L535" s="68">
        <v>91.462053571428598</v>
      </c>
      <c r="M535" s="71">
        <v>0.91516636817796204</v>
      </c>
      <c r="N535" s="68">
        <v>77.734375</v>
      </c>
      <c r="O535" s="71">
        <v>0.44631044818219201</v>
      </c>
      <c r="P535" s="68">
        <v>38.7624051371862</v>
      </c>
      <c r="Q535" s="71"/>
      <c r="R535" s="68"/>
    </row>
    <row r="536" spans="1:18" x14ac:dyDescent="0.2">
      <c r="A536" s="72" t="s">
        <v>1375</v>
      </c>
      <c r="B536" s="66" t="s">
        <v>1376</v>
      </c>
      <c r="C536" s="67">
        <v>17</v>
      </c>
      <c r="D536" s="67" t="s">
        <v>343</v>
      </c>
      <c r="E536" s="71">
        <v>0.83130324039168402</v>
      </c>
      <c r="F536" s="68">
        <v>74.330357142857096</v>
      </c>
      <c r="G536" s="71">
        <v>0.82830283081890099</v>
      </c>
      <c r="H536" s="68">
        <v>41.350446428571402</v>
      </c>
      <c r="I536" s="71">
        <v>0.92854422652141699</v>
      </c>
      <c r="J536" s="68">
        <v>95.591517857142904</v>
      </c>
      <c r="K536" s="71">
        <v>0.97190616659643203</v>
      </c>
      <c r="L536" s="68">
        <v>84.877232142857096</v>
      </c>
      <c r="M536" s="71">
        <v>0.97172212272598701</v>
      </c>
      <c r="N536" s="68">
        <v>89.732142857142904</v>
      </c>
      <c r="O536" s="71">
        <v>0.456040855295684</v>
      </c>
      <c r="P536" s="68">
        <v>39.988324576765898</v>
      </c>
      <c r="Q536" s="71"/>
      <c r="R536" s="68"/>
    </row>
    <row r="537" spans="1:18" x14ac:dyDescent="0.2">
      <c r="A537" s="72" t="s">
        <v>1377</v>
      </c>
      <c r="B537" s="66" t="s">
        <v>1378</v>
      </c>
      <c r="C537" s="67">
        <v>17</v>
      </c>
      <c r="D537" s="67" t="s">
        <v>343</v>
      </c>
      <c r="E537" s="71">
        <v>0.87346170593941397</v>
      </c>
      <c r="F537" s="68">
        <v>89.732142857142904</v>
      </c>
      <c r="G537" s="71">
        <v>0.83039664394537505</v>
      </c>
      <c r="H537" s="68">
        <v>44.419642857142897</v>
      </c>
      <c r="I537" s="71">
        <v>0.90691011834162805</v>
      </c>
      <c r="J537" s="68">
        <v>93.470982142857096</v>
      </c>
      <c r="K537" s="71">
        <v>0.98547376203552595</v>
      </c>
      <c r="L537" s="68">
        <v>88.895089285714306</v>
      </c>
      <c r="M537" s="71">
        <v>0.94344424545197503</v>
      </c>
      <c r="N537" s="68">
        <v>83.761160714285694</v>
      </c>
      <c r="O537" s="71">
        <v>0.701083759922566</v>
      </c>
      <c r="P537" s="68">
        <v>76.532399299474605</v>
      </c>
      <c r="Q537" s="71"/>
      <c r="R537" s="68"/>
    </row>
    <row r="538" spans="1:18" x14ac:dyDescent="0.2">
      <c r="A538" s="72" t="s">
        <v>1379</v>
      </c>
      <c r="B538" s="66" t="s">
        <v>1380</v>
      </c>
      <c r="C538" s="67">
        <v>43</v>
      </c>
      <c r="D538" s="67" t="s">
        <v>343</v>
      </c>
      <c r="E538" s="71">
        <v>0.88980496897620298</v>
      </c>
      <c r="F538" s="68">
        <v>89.948320413436704</v>
      </c>
      <c r="G538" s="71">
        <v>0.90795984149619602</v>
      </c>
      <c r="H538" s="68">
        <v>79.741602067183507</v>
      </c>
      <c r="I538" s="71">
        <v>0.95003227717265804</v>
      </c>
      <c r="J538" s="68">
        <v>97.958656330749307</v>
      </c>
      <c r="K538" s="71">
        <v>0.78069288331409903</v>
      </c>
      <c r="L538" s="68">
        <v>35.865633074935403</v>
      </c>
      <c r="M538" s="71">
        <v>0.91780821917808297</v>
      </c>
      <c r="N538" s="68">
        <v>53.553889894029503</v>
      </c>
      <c r="O538" s="71">
        <v>0.89253162371997796</v>
      </c>
      <c r="P538" s="68">
        <v>94.433319983980795</v>
      </c>
      <c r="Q538" s="71"/>
      <c r="R538" s="68"/>
    </row>
    <row r="539" spans="1:18" x14ac:dyDescent="0.2">
      <c r="A539" s="72" t="s">
        <v>1381</v>
      </c>
      <c r="B539" s="66" t="s">
        <v>1382</v>
      </c>
      <c r="C539" s="67">
        <v>17</v>
      </c>
      <c r="D539" s="67" t="s">
        <v>343</v>
      </c>
      <c r="E539" s="71">
        <v>0.84436485554725904</v>
      </c>
      <c r="F539" s="68">
        <v>79.296875</v>
      </c>
      <c r="G539" s="71">
        <v>0.80593278812992197</v>
      </c>
      <c r="H539" s="68">
        <v>23.9397321428571</v>
      </c>
      <c r="I539" s="71">
        <v>0.86200723932238299</v>
      </c>
      <c r="J539" s="68">
        <v>79.799107142857096</v>
      </c>
      <c r="K539" s="71">
        <v>0.88000461328849</v>
      </c>
      <c r="L539" s="68">
        <v>54.352678571428598</v>
      </c>
      <c r="M539" s="71">
        <v>0.87746253181261202</v>
      </c>
      <c r="N539" s="68">
        <v>69.308035714285694</v>
      </c>
      <c r="O539" s="71">
        <v>0.796417105182888</v>
      </c>
      <c r="P539" s="68">
        <v>87.565674255691803</v>
      </c>
      <c r="Q539" s="71"/>
      <c r="R539" s="68"/>
    </row>
    <row r="540" spans="1:18" x14ac:dyDescent="0.2">
      <c r="A540" s="72" t="s">
        <v>1383</v>
      </c>
      <c r="B540" s="66" t="s">
        <v>1384</v>
      </c>
      <c r="C540" s="67">
        <v>43</v>
      </c>
      <c r="D540" s="67" t="s">
        <v>343</v>
      </c>
      <c r="E540" s="71">
        <v>0.80090713938098901</v>
      </c>
      <c r="F540" s="68">
        <v>67.235142118862996</v>
      </c>
      <c r="G540" s="71">
        <v>0.85836307204385498</v>
      </c>
      <c r="H540" s="68">
        <v>48.656330749353998</v>
      </c>
      <c r="I540" s="71">
        <v>0.854135057413551</v>
      </c>
      <c r="J540" s="68">
        <v>83.9276485788114</v>
      </c>
      <c r="K540" s="71">
        <v>0.688850641517469</v>
      </c>
      <c r="L540" s="68">
        <v>16.976744186046499</v>
      </c>
      <c r="M540" s="71">
        <v>0.90410958904109595</v>
      </c>
      <c r="N540" s="68">
        <v>50.038769707934897</v>
      </c>
      <c r="O540" s="71">
        <v>0.699077336888974</v>
      </c>
      <c r="P540" s="68">
        <v>84.861834201041205</v>
      </c>
      <c r="Q540" s="71"/>
      <c r="R540" s="68"/>
    </row>
    <row r="541" spans="1:18" x14ac:dyDescent="0.2">
      <c r="A541" s="72" t="s">
        <v>1385</v>
      </c>
      <c r="B541" s="66" t="s">
        <v>1386</v>
      </c>
      <c r="C541" s="67">
        <v>17</v>
      </c>
      <c r="D541" s="67" t="s">
        <v>343</v>
      </c>
      <c r="E541" s="71">
        <v>0.86262128619878797</v>
      </c>
      <c r="F541" s="68">
        <v>86.160714285714306</v>
      </c>
      <c r="G541" s="71">
        <v>0.83090968325470704</v>
      </c>
      <c r="H541" s="68">
        <v>45.033482142857103</v>
      </c>
      <c r="I541" s="71">
        <v>0.92708866502549003</v>
      </c>
      <c r="J541" s="68">
        <v>95.479910714285694</v>
      </c>
      <c r="K541" s="71">
        <v>0.99859530832982202</v>
      </c>
      <c r="L541" s="68">
        <v>92.96875</v>
      </c>
      <c r="M541" s="71">
        <v>0.89631444999528698</v>
      </c>
      <c r="N541" s="68">
        <v>73.270089285714306</v>
      </c>
      <c r="O541" s="71">
        <v>0.66019832438863701</v>
      </c>
      <c r="P541" s="68">
        <v>71.278458844133098</v>
      </c>
      <c r="Q541" s="71"/>
      <c r="R541" s="68"/>
    </row>
    <row r="542" spans="1:18" x14ac:dyDescent="0.2">
      <c r="A542" s="72" t="s">
        <v>1387</v>
      </c>
      <c r="B542" s="66" t="s">
        <v>1388</v>
      </c>
      <c r="C542" s="67">
        <v>17</v>
      </c>
      <c r="D542" s="67" t="s">
        <v>343</v>
      </c>
      <c r="E542" s="71">
        <v>0.77294840062713399</v>
      </c>
      <c r="F542" s="68">
        <v>53.236607142857103</v>
      </c>
      <c r="G542" s="71">
        <v>0.81338087634709899</v>
      </c>
      <c r="H542" s="68">
        <v>28.0133928571429</v>
      </c>
      <c r="I542" s="71">
        <v>0.94842718454784702</v>
      </c>
      <c r="J542" s="68">
        <v>98.046875</v>
      </c>
      <c r="K542" s="71">
        <v>0.94588957938808305</v>
      </c>
      <c r="L542" s="68">
        <v>78.404017857142904</v>
      </c>
      <c r="M542" s="71">
        <v>0.78320294089923603</v>
      </c>
      <c r="N542" s="68">
        <v>48.102678571428598</v>
      </c>
      <c r="O542" s="71">
        <v>0.37384142195340497</v>
      </c>
      <c r="P542" s="68">
        <v>27.787507297139499</v>
      </c>
      <c r="Q542" s="71"/>
      <c r="R542" s="68"/>
    </row>
    <row r="543" spans="1:18" x14ac:dyDescent="0.2">
      <c r="A543" s="72" t="s">
        <v>1389</v>
      </c>
      <c r="B543" s="66" t="s">
        <v>1390</v>
      </c>
      <c r="C543" s="67">
        <v>17</v>
      </c>
      <c r="D543" s="67" t="s">
        <v>343</v>
      </c>
      <c r="E543" s="71">
        <v>0.79882334543727296</v>
      </c>
      <c r="F543" s="68">
        <v>62.555803571428598</v>
      </c>
      <c r="G543" s="71">
        <v>0.85561184551279001</v>
      </c>
      <c r="H543" s="68">
        <v>72.209821428571402</v>
      </c>
      <c r="I543" s="71">
        <v>0.95981172268603299</v>
      </c>
      <c r="J543" s="68">
        <v>99.051339285714306</v>
      </c>
      <c r="K543" s="71">
        <v>0.91353259813699506</v>
      </c>
      <c r="L543" s="68">
        <v>66.852678571428598</v>
      </c>
      <c r="M543" s="71">
        <v>0.89631444999528698</v>
      </c>
      <c r="N543" s="68">
        <v>73.270089285714306</v>
      </c>
      <c r="O543" s="71">
        <v>0.36884611085525798</v>
      </c>
      <c r="P543" s="68">
        <v>27.262113251605399</v>
      </c>
      <c r="Q543" s="71"/>
      <c r="R543" s="68"/>
    </row>
    <row r="544" spans="1:18" x14ac:dyDescent="0.2">
      <c r="A544" s="72" t="s">
        <v>1391</v>
      </c>
      <c r="B544" s="66" t="s">
        <v>1392</v>
      </c>
      <c r="C544" s="67">
        <v>17</v>
      </c>
      <c r="D544" s="67" t="s">
        <v>343</v>
      </c>
      <c r="E544" s="71">
        <v>0.82883241786504902</v>
      </c>
      <c r="F544" s="68">
        <v>72.991071428571402</v>
      </c>
      <c r="G544" s="71">
        <v>0.84215356265710595</v>
      </c>
      <c r="H544" s="68">
        <v>57.198660714285701</v>
      </c>
      <c r="I544" s="71">
        <v>0.96239360790475803</v>
      </c>
      <c r="J544" s="68">
        <v>99.274553571428598</v>
      </c>
      <c r="K544" s="71">
        <v>0.87638713302430105</v>
      </c>
      <c r="L544" s="68">
        <v>53.404017857142897</v>
      </c>
      <c r="M544" s="71">
        <v>0.90574040908662501</v>
      </c>
      <c r="N544" s="68">
        <v>75.446428571428598</v>
      </c>
      <c r="O544" s="71">
        <v>0.55748737665245296</v>
      </c>
      <c r="P544" s="68">
        <v>56.976065382370102</v>
      </c>
      <c r="Q544" s="71"/>
      <c r="R544" s="68"/>
    </row>
    <row r="545" spans="1:18" x14ac:dyDescent="0.2">
      <c r="A545" s="72" t="s">
        <v>1393</v>
      </c>
      <c r="B545" s="66" t="s">
        <v>1394</v>
      </c>
      <c r="C545" s="67">
        <v>17</v>
      </c>
      <c r="D545" s="67" t="s">
        <v>343</v>
      </c>
      <c r="E545" s="71">
        <v>0.770776739327664</v>
      </c>
      <c r="F545" s="68">
        <v>52.678571428571402</v>
      </c>
      <c r="G545" s="71">
        <v>0.84369050651334099</v>
      </c>
      <c r="H545" s="68">
        <v>59.375</v>
      </c>
      <c r="I545" s="71">
        <v>0.93263969059253404</v>
      </c>
      <c r="J545" s="68">
        <v>96.372767857142904</v>
      </c>
      <c r="K545" s="71">
        <v>0.77378119835356995</v>
      </c>
      <c r="L545" s="68">
        <v>23.270089285714299</v>
      </c>
      <c r="M545" s="71">
        <v>0.79262889999057395</v>
      </c>
      <c r="N545" s="68">
        <v>49.832589285714299</v>
      </c>
      <c r="O545" s="71">
        <v>0.51114340118830104</v>
      </c>
      <c r="P545" s="68">
        <v>49.503794512551103</v>
      </c>
      <c r="Q545" s="71"/>
      <c r="R545" s="68"/>
    </row>
    <row r="546" spans="1:18" x14ac:dyDescent="0.2">
      <c r="A546" s="72" t="s">
        <v>1395</v>
      </c>
      <c r="B546" s="66" t="s">
        <v>1396</v>
      </c>
      <c r="C546" s="67">
        <v>17</v>
      </c>
      <c r="D546" s="67" t="s">
        <v>343</v>
      </c>
      <c r="E546" s="71">
        <v>0.792743927080929</v>
      </c>
      <c r="F546" s="68">
        <v>59.709821428571402</v>
      </c>
      <c r="G546" s="71">
        <v>0.83393564897730699</v>
      </c>
      <c r="H546" s="68">
        <v>48.270089285714299</v>
      </c>
      <c r="I546" s="71">
        <v>0.95822216220491097</v>
      </c>
      <c r="J546" s="68">
        <v>98.883928571428598</v>
      </c>
      <c r="K546" s="71">
        <v>0.94964074651794395</v>
      </c>
      <c r="L546" s="68">
        <v>79.241071428571402</v>
      </c>
      <c r="M546" s="71">
        <v>0.79262889999057395</v>
      </c>
      <c r="N546" s="68">
        <v>49.832589285714299</v>
      </c>
      <c r="O546" s="71">
        <v>0.42929217771391098</v>
      </c>
      <c r="P546" s="68">
        <v>35.843549328663201</v>
      </c>
      <c r="Q546" s="71"/>
      <c r="R546" s="68"/>
    </row>
    <row r="547" spans="1:18" x14ac:dyDescent="0.2">
      <c r="A547" s="72" t="s">
        <v>1397</v>
      </c>
      <c r="B547" s="66" t="s">
        <v>1398</v>
      </c>
      <c r="C547" s="67">
        <v>43</v>
      </c>
      <c r="D547" s="67" t="s">
        <v>343</v>
      </c>
      <c r="E547" s="71">
        <v>0.75835128833350496</v>
      </c>
      <c r="F547" s="68">
        <v>52.015503875969003</v>
      </c>
      <c r="G547" s="71">
        <v>0.73214996718535097</v>
      </c>
      <c r="H547" s="68">
        <v>16.1498708010336</v>
      </c>
      <c r="I547" s="71">
        <v>0.76903376969192305</v>
      </c>
      <c r="J547" s="68">
        <v>57.0025839793282</v>
      </c>
      <c r="K547" s="71">
        <v>0.74817287163406399</v>
      </c>
      <c r="L547" s="68">
        <v>28.087855297157599</v>
      </c>
      <c r="M547" s="71">
        <v>0.68493150684931503</v>
      </c>
      <c r="N547" s="68">
        <v>19.2039286637374</v>
      </c>
      <c r="O547" s="71">
        <v>0.85746832630686998</v>
      </c>
      <c r="P547" s="68">
        <v>92.470965158189799</v>
      </c>
      <c r="Q547" s="71"/>
      <c r="R547" s="68"/>
    </row>
    <row r="548" spans="1:18" x14ac:dyDescent="0.2">
      <c r="A548" s="72" t="s">
        <v>1399</v>
      </c>
      <c r="B548" s="66" t="s">
        <v>1400</v>
      </c>
      <c r="C548" s="67">
        <v>17</v>
      </c>
      <c r="D548" s="67" t="s">
        <v>343</v>
      </c>
      <c r="E548" s="71">
        <v>0.77258373064086505</v>
      </c>
      <c r="F548" s="68">
        <v>53.069196428571402</v>
      </c>
      <c r="G548" s="71">
        <v>0.74602736515039503</v>
      </c>
      <c r="H548" s="68">
        <v>11.7745535714286</v>
      </c>
      <c r="I548" s="71">
        <v>0.84922407748970596</v>
      </c>
      <c r="J548" s="68">
        <v>73.325892857142904</v>
      </c>
      <c r="K548" s="71">
        <v>0.84856951712600504</v>
      </c>
      <c r="L548" s="68">
        <v>43.080357142857103</v>
      </c>
      <c r="M548" s="71">
        <v>0.75492506362522405</v>
      </c>
      <c r="N548" s="68">
        <v>42.912946428571402</v>
      </c>
      <c r="O548" s="71">
        <v>0.66417262981299396</v>
      </c>
      <c r="P548" s="68">
        <v>71.862230005837702</v>
      </c>
      <c r="Q548" s="71"/>
      <c r="R548" s="68"/>
    </row>
    <row r="549" spans="1:18" x14ac:dyDescent="0.2">
      <c r="A549" s="72" t="s">
        <v>1401</v>
      </c>
      <c r="B549" s="66" t="s">
        <v>1402</v>
      </c>
      <c r="C549" s="67">
        <v>43</v>
      </c>
      <c r="D549" s="67" t="s">
        <v>343</v>
      </c>
      <c r="E549" s="71">
        <v>0.70765570714453596</v>
      </c>
      <c r="F549" s="68">
        <v>32.144702842377299</v>
      </c>
      <c r="G549" s="71">
        <v>0.67620255801620899</v>
      </c>
      <c r="H549" s="68">
        <v>9.4315245478036207</v>
      </c>
      <c r="I549" s="71">
        <v>0.70338325167068205</v>
      </c>
      <c r="J549" s="68">
        <v>37.467700258397898</v>
      </c>
      <c r="K549" s="71">
        <v>0.55219234027411901</v>
      </c>
      <c r="L549" s="68">
        <v>4.2894056847545201</v>
      </c>
      <c r="M549" s="71">
        <v>0.72602739726027399</v>
      </c>
      <c r="N549" s="68">
        <v>23.184285345050402</v>
      </c>
      <c r="O549" s="71">
        <v>0.88047298850139799</v>
      </c>
      <c r="P549" s="68">
        <v>93.712454945935093</v>
      </c>
      <c r="Q549" s="71"/>
      <c r="R549" s="68"/>
    </row>
    <row r="550" spans="1:18" x14ac:dyDescent="0.2">
      <c r="A550" s="72" t="s">
        <v>1403</v>
      </c>
      <c r="B550" s="66" t="s">
        <v>1404</v>
      </c>
      <c r="C550" s="67">
        <v>17</v>
      </c>
      <c r="D550" s="67" t="s">
        <v>343</v>
      </c>
      <c r="E550" s="71">
        <v>0.87689057327841202</v>
      </c>
      <c r="F550" s="68">
        <v>90.736607142857096</v>
      </c>
      <c r="G550" s="71">
        <v>0.81795160309747195</v>
      </c>
      <c r="H550" s="68">
        <v>30.301339285714299</v>
      </c>
      <c r="I550" s="71">
        <v>0.95404719650682701</v>
      </c>
      <c r="J550" s="68">
        <v>98.270089285714306</v>
      </c>
      <c r="K550" s="71">
        <v>0.98946481247366203</v>
      </c>
      <c r="L550" s="68">
        <v>89.899553571428598</v>
      </c>
      <c r="M550" s="71">
        <v>1</v>
      </c>
      <c r="N550" s="68">
        <v>100</v>
      </c>
      <c r="O550" s="71">
        <v>0.62298925431410002</v>
      </c>
      <c r="P550" s="68">
        <v>65.615878575598401</v>
      </c>
      <c r="Q550" s="71"/>
      <c r="R550" s="68"/>
    </row>
    <row r="551" spans="1:18" x14ac:dyDescent="0.2">
      <c r="A551" s="72" t="s">
        <v>1405</v>
      </c>
      <c r="B551" s="66" t="s">
        <v>1406</v>
      </c>
      <c r="C551" s="67">
        <v>43</v>
      </c>
      <c r="D551" s="67" t="s">
        <v>343</v>
      </c>
      <c r="E551" s="71">
        <v>0.83294057088165796</v>
      </c>
      <c r="F551" s="68">
        <v>76.6666666666667</v>
      </c>
      <c r="G551" s="71">
        <v>0.88209602360306105</v>
      </c>
      <c r="H551" s="68">
        <v>64.780361757105894</v>
      </c>
      <c r="I551" s="71">
        <v>0.80280913986095104</v>
      </c>
      <c r="J551" s="68">
        <v>70.310077519379803</v>
      </c>
      <c r="K551" s="71">
        <v>0.73748948687873705</v>
      </c>
      <c r="L551" s="68">
        <v>25.297157622739</v>
      </c>
      <c r="M551" s="71">
        <v>0.84931506849314997</v>
      </c>
      <c r="N551" s="68">
        <v>38.5112432153011</v>
      </c>
      <c r="O551" s="71">
        <v>0.89299313557238902</v>
      </c>
      <c r="P551" s="68">
        <v>94.473368041650005</v>
      </c>
      <c r="Q551" s="71"/>
      <c r="R551" s="68"/>
    </row>
    <row r="552" spans="1:18" x14ac:dyDescent="0.2">
      <c r="A552" s="72" t="s">
        <v>1407</v>
      </c>
      <c r="B552" s="66" t="s">
        <v>1408</v>
      </c>
      <c r="C552" s="67">
        <v>43</v>
      </c>
      <c r="D552" s="67" t="s">
        <v>343</v>
      </c>
      <c r="E552" s="71">
        <v>0.79754516635920203</v>
      </c>
      <c r="F552" s="68">
        <v>65.968992248061994</v>
      </c>
      <c r="G552" s="71">
        <v>0.85411650983823795</v>
      </c>
      <c r="H552" s="68">
        <v>45.943152454780403</v>
      </c>
      <c r="I552" s="71">
        <v>0.72370514298267397</v>
      </c>
      <c r="J552" s="68">
        <v>42.894056847545201</v>
      </c>
      <c r="K552" s="71">
        <v>0.67032013821440894</v>
      </c>
      <c r="L552" s="68">
        <v>14.599483204134399</v>
      </c>
      <c r="M552" s="71">
        <v>0.94520547945205502</v>
      </c>
      <c r="N552" s="68">
        <v>62.9361592142672</v>
      </c>
      <c r="O552" s="71">
        <v>0.79437856130863505</v>
      </c>
      <c r="P552" s="68">
        <v>88.626351621946299</v>
      </c>
      <c r="Q552" s="71"/>
      <c r="R552" s="68"/>
    </row>
    <row r="553" spans="1:18" x14ac:dyDescent="0.2">
      <c r="A553" s="72" t="s">
        <v>1409</v>
      </c>
      <c r="B553" s="66" t="s">
        <v>1410</v>
      </c>
      <c r="C553" s="67">
        <v>17</v>
      </c>
      <c r="D553" s="67" t="s">
        <v>343</v>
      </c>
      <c r="E553" s="71">
        <v>0.78086247354881</v>
      </c>
      <c r="F553" s="68">
        <v>55.915178571428598</v>
      </c>
      <c r="G553" s="71">
        <v>0.82091940599572299</v>
      </c>
      <c r="H553" s="68">
        <v>33.426339285714299</v>
      </c>
      <c r="I553" s="71">
        <v>0.95981192982267205</v>
      </c>
      <c r="J553" s="68">
        <v>99.107142857142904</v>
      </c>
      <c r="K553" s="71">
        <v>0.73410426503446302</v>
      </c>
      <c r="L553" s="68">
        <v>16.40625</v>
      </c>
      <c r="M553" s="71">
        <v>0.95287020454331295</v>
      </c>
      <c r="N553" s="68">
        <v>85.658482142857096</v>
      </c>
      <c r="O553" s="71">
        <v>0.43660656234788098</v>
      </c>
      <c r="P553" s="68">
        <v>37.127845884413297</v>
      </c>
      <c r="Q553" s="71"/>
      <c r="R553" s="68"/>
    </row>
    <row r="554" spans="1:18" x14ac:dyDescent="0.2">
      <c r="A554" s="72" t="s">
        <v>1411</v>
      </c>
      <c r="B554" s="66" t="s">
        <v>1412</v>
      </c>
      <c r="C554" s="67">
        <v>17</v>
      </c>
      <c r="D554" s="67" t="s">
        <v>343</v>
      </c>
      <c r="E554" s="71">
        <v>0.72951658199012004</v>
      </c>
      <c r="F554" s="68">
        <v>39.84375</v>
      </c>
      <c r="G554" s="71">
        <v>0.84842264708156601</v>
      </c>
      <c r="H554" s="68">
        <v>64.732142857142904</v>
      </c>
      <c r="I554" s="71">
        <v>0.86670717327976499</v>
      </c>
      <c r="J554" s="68">
        <v>81.975446428571402</v>
      </c>
      <c r="K554" s="71">
        <v>0.60674101994898599</v>
      </c>
      <c r="L554" s="68">
        <v>4.6875</v>
      </c>
      <c r="M554" s="71">
        <v>0.86803657272127499</v>
      </c>
      <c r="N554" s="68">
        <v>67.075892857142904</v>
      </c>
      <c r="O554" s="71">
        <v>0.457675496919007</v>
      </c>
      <c r="P554" s="68">
        <v>40.396964389959102</v>
      </c>
      <c r="Q554" s="71"/>
      <c r="R554" s="68"/>
    </row>
    <row r="555" spans="1:18" x14ac:dyDescent="0.2">
      <c r="A555" s="72" t="s">
        <v>1413</v>
      </c>
      <c r="B555" s="66" t="s">
        <v>1414</v>
      </c>
      <c r="C555" s="67">
        <v>17</v>
      </c>
      <c r="D555" s="67" t="s">
        <v>343</v>
      </c>
      <c r="E555" s="71">
        <v>0.76882480814295895</v>
      </c>
      <c r="F555" s="68">
        <v>52.287946428571402</v>
      </c>
      <c r="G555" s="71">
        <v>0.83456752027162995</v>
      </c>
      <c r="H555" s="68">
        <v>49.051339285714299</v>
      </c>
      <c r="I555" s="71">
        <v>0.90671614850148097</v>
      </c>
      <c r="J555" s="68">
        <v>93.415178571428598</v>
      </c>
      <c r="K555" s="71">
        <v>0.64559629161399101</v>
      </c>
      <c r="L555" s="68">
        <v>7.25446428571429</v>
      </c>
      <c r="M555" s="71">
        <v>0.96229616363464998</v>
      </c>
      <c r="N555" s="68">
        <v>87.444196428571402</v>
      </c>
      <c r="O555" s="71">
        <v>0.494947916693042</v>
      </c>
      <c r="P555" s="68">
        <v>46.5265615878576</v>
      </c>
      <c r="Q555" s="71"/>
      <c r="R555" s="68"/>
    </row>
    <row r="556" spans="1:18" x14ac:dyDescent="0.2">
      <c r="A556" s="72" t="s">
        <v>1415</v>
      </c>
      <c r="B556" s="66" t="s">
        <v>1416</v>
      </c>
      <c r="C556" s="67">
        <v>17</v>
      </c>
      <c r="D556" s="67" t="s">
        <v>343</v>
      </c>
      <c r="E556" s="71">
        <v>0.86235083347573305</v>
      </c>
      <c r="F556" s="68">
        <v>86.104910714285694</v>
      </c>
      <c r="G556" s="71">
        <v>0.82587077296210798</v>
      </c>
      <c r="H556" s="68">
        <v>38.560267857142897</v>
      </c>
      <c r="I556" s="71">
        <v>0.92000173587404399</v>
      </c>
      <c r="J556" s="68">
        <v>95.089285714285694</v>
      </c>
      <c r="K556" s="71">
        <v>0.805407582177319</v>
      </c>
      <c r="L556" s="68">
        <v>30.691964285714299</v>
      </c>
      <c r="M556" s="71">
        <v>0.91516636817796204</v>
      </c>
      <c r="N556" s="68">
        <v>77.734375</v>
      </c>
      <c r="O556" s="71">
        <v>0.845307708187231</v>
      </c>
      <c r="P556" s="68">
        <v>92.177466433158202</v>
      </c>
      <c r="Q556" s="71"/>
      <c r="R556" s="68"/>
    </row>
    <row r="557" spans="1:18" x14ac:dyDescent="0.2">
      <c r="A557" s="72" t="s">
        <v>1417</v>
      </c>
      <c r="B557" s="66" t="s">
        <v>1418</v>
      </c>
      <c r="C557" s="67">
        <v>43</v>
      </c>
      <c r="D557" s="67" t="s">
        <v>343</v>
      </c>
      <c r="E557" s="71">
        <v>0.64698084312353898</v>
      </c>
      <c r="F557" s="68">
        <v>17.932816537467701</v>
      </c>
      <c r="G557" s="71">
        <v>0.553555415245922</v>
      </c>
      <c r="H557" s="68">
        <v>2.45478036175711</v>
      </c>
      <c r="I557" s="71">
        <v>0.61586995775475795</v>
      </c>
      <c r="J557" s="68">
        <v>17.235142118862999</v>
      </c>
      <c r="K557" s="71">
        <v>0.68220232549857196</v>
      </c>
      <c r="L557" s="68">
        <v>16.2015503875969</v>
      </c>
      <c r="M557" s="71">
        <v>0.534246575342466</v>
      </c>
      <c r="N557" s="68">
        <v>10.467821142414101</v>
      </c>
      <c r="O557" s="71">
        <v>0.84902994177597502</v>
      </c>
      <c r="P557" s="68">
        <v>91.870244293151799</v>
      </c>
      <c r="Q557" s="71"/>
      <c r="R557" s="68"/>
    </row>
    <row r="558" spans="1:18" x14ac:dyDescent="0.2">
      <c r="A558" s="72" t="s">
        <v>1419</v>
      </c>
      <c r="B558" s="66" t="s">
        <v>1420</v>
      </c>
      <c r="C558" s="67">
        <v>17</v>
      </c>
      <c r="D558" s="67" t="s">
        <v>343</v>
      </c>
      <c r="E558" s="71">
        <v>0.74745141439980101</v>
      </c>
      <c r="F558" s="68">
        <v>45.256696428571402</v>
      </c>
      <c r="G558" s="71">
        <v>0.83263505715839004</v>
      </c>
      <c r="H558" s="68">
        <v>46.707589285714299</v>
      </c>
      <c r="I558" s="71">
        <v>0.87277776026171505</v>
      </c>
      <c r="J558" s="68">
        <v>84.263392857142904</v>
      </c>
      <c r="K558" s="71">
        <v>0.61348640308962599</v>
      </c>
      <c r="L558" s="68">
        <v>4.91071428571429</v>
      </c>
      <c r="M558" s="71">
        <v>0.91516636817796204</v>
      </c>
      <c r="N558" s="68">
        <v>77.734375</v>
      </c>
      <c r="O558" s="71">
        <v>0.50319148331131203</v>
      </c>
      <c r="P558" s="68">
        <v>48.0443666082896</v>
      </c>
      <c r="Q558" s="71"/>
      <c r="R558" s="68"/>
    </row>
    <row r="559" spans="1:18" x14ac:dyDescent="0.2">
      <c r="A559" s="72" t="s">
        <v>1421</v>
      </c>
      <c r="B559" s="66" t="s">
        <v>1422</v>
      </c>
      <c r="C559" s="67">
        <v>43</v>
      </c>
      <c r="D559" s="67" t="s">
        <v>343</v>
      </c>
      <c r="E559" s="71">
        <v>0.66736639203286396</v>
      </c>
      <c r="F559" s="68">
        <v>21.4987080103359</v>
      </c>
      <c r="G559" s="71">
        <v>0.65808552320782898</v>
      </c>
      <c r="H559" s="68">
        <v>7.9586563307493501</v>
      </c>
      <c r="I559" s="71">
        <v>0.71504057359259798</v>
      </c>
      <c r="J559" s="68">
        <v>40.7751937984496</v>
      </c>
      <c r="K559" s="71">
        <v>0.612975607476547</v>
      </c>
      <c r="L559" s="68">
        <v>8.7338501291989701</v>
      </c>
      <c r="M559" s="71">
        <v>0.61643835616438303</v>
      </c>
      <c r="N559" s="68">
        <v>14.4481778237271</v>
      </c>
      <c r="O559" s="71">
        <v>0.73429189972296205</v>
      </c>
      <c r="P559" s="68">
        <v>86.343612334801804</v>
      </c>
      <c r="Q559" s="71"/>
      <c r="R559" s="68"/>
    </row>
    <row r="560" spans="1:18" x14ac:dyDescent="0.2">
      <c r="A560" s="72" t="s">
        <v>1423</v>
      </c>
      <c r="B560" s="66" t="s">
        <v>1424</v>
      </c>
      <c r="C560" s="67">
        <v>43</v>
      </c>
      <c r="D560" s="67" t="s">
        <v>343</v>
      </c>
      <c r="E560" s="71">
        <v>0.35310097344096403</v>
      </c>
      <c r="F560" s="68">
        <v>0.33591731266149899</v>
      </c>
      <c r="G560" s="71">
        <v>0.38783124321204099</v>
      </c>
      <c r="H560" s="68">
        <v>0.46511627906976699</v>
      </c>
      <c r="I560" s="71">
        <v>0.44988923600737102</v>
      </c>
      <c r="J560" s="68">
        <v>1.7829457364341099</v>
      </c>
      <c r="K560" s="71">
        <v>0.57468341454444205</v>
      </c>
      <c r="L560" s="68">
        <v>5.4780361757105904</v>
      </c>
      <c r="M560" s="71">
        <v>0</v>
      </c>
      <c r="N560" s="68">
        <v>1.03385887826312</v>
      </c>
      <c r="O560" s="71"/>
      <c r="P560" s="68"/>
      <c r="Q560" s="71"/>
      <c r="R560" s="68"/>
    </row>
    <row r="561" spans="1:18" x14ac:dyDescent="0.2">
      <c r="A561" s="72" t="s">
        <v>1425</v>
      </c>
      <c r="B561" s="66" t="s">
        <v>1426</v>
      </c>
      <c r="C561" s="67">
        <v>43</v>
      </c>
      <c r="D561" s="67" t="s">
        <v>343</v>
      </c>
      <c r="E561" s="71">
        <v>0.60285109831963302</v>
      </c>
      <c r="F561" s="68">
        <v>12.3772609819121</v>
      </c>
      <c r="G561" s="71">
        <v>0.51230140407744196</v>
      </c>
      <c r="H561" s="68">
        <v>1.9121447028423799</v>
      </c>
      <c r="I561" s="71">
        <v>0.58835155814173101</v>
      </c>
      <c r="J561" s="68">
        <v>12.299741602067201</v>
      </c>
      <c r="K561" s="71">
        <v>0.57572871908184198</v>
      </c>
      <c r="L561" s="68">
        <v>5.5813953488372103</v>
      </c>
      <c r="M561" s="71">
        <v>0.52054794520547998</v>
      </c>
      <c r="N561" s="68">
        <v>9.9767381752390794</v>
      </c>
      <c r="O561" s="71">
        <v>0.81732586509167204</v>
      </c>
      <c r="P561" s="68">
        <v>89.867841409691593</v>
      </c>
      <c r="Q561" s="71"/>
      <c r="R561" s="68"/>
    </row>
    <row r="562" spans="1:18" x14ac:dyDescent="0.2">
      <c r="A562" s="72" t="s">
        <v>1427</v>
      </c>
      <c r="B562" s="66" t="s">
        <v>1428</v>
      </c>
      <c r="C562" s="67">
        <v>43</v>
      </c>
      <c r="D562" s="67" t="s">
        <v>343</v>
      </c>
      <c r="E562" s="71">
        <v>0.83914520129882797</v>
      </c>
      <c r="F562" s="68">
        <v>78.036175710594307</v>
      </c>
      <c r="G562" s="71">
        <v>0.86452068046434305</v>
      </c>
      <c r="H562" s="68">
        <v>52.713178294573702</v>
      </c>
      <c r="I562" s="71">
        <v>0.74804174709594995</v>
      </c>
      <c r="J562" s="68">
        <v>49.819121447028401</v>
      </c>
      <c r="K562" s="71">
        <v>0.80135564440011398</v>
      </c>
      <c r="L562" s="68">
        <v>42.196382428940602</v>
      </c>
      <c r="M562" s="71">
        <v>0.95890410958904104</v>
      </c>
      <c r="N562" s="68">
        <v>67.381752390798695</v>
      </c>
      <c r="O562" s="71">
        <v>0.82290382494469305</v>
      </c>
      <c r="P562" s="68">
        <v>90.348418101722103</v>
      </c>
      <c r="Q562" s="71"/>
      <c r="R562" s="68"/>
    </row>
    <row r="563" spans="1:18" x14ac:dyDescent="0.2">
      <c r="A563" s="72" t="s">
        <v>1429</v>
      </c>
      <c r="B563" s="66" t="s">
        <v>1430</v>
      </c>
      <c r="C563" s="67">
        <v>43</v>
      </c>
      <c r="D563" s="67" t="s">
        <v>343</v>
      </c>
      <c r="E563" s="71">
        <v>0.74060365564644504</v>
      </c>
      <c r="F563" s="68">
        <v>44.987080103359197</v>
      </c>
      <c r="G563" s="71">
        <v>0.87689243313235399</v>
      </c>
      <c r="H563" s="68">
        <v>60.956072351421199</v>
      </c>
      <c r="I563" s="71">
        <v>0.86687256768146903</v>
      </c>
      <c r="J563" s="68">
        <v>86.511627906976699</v>
      </c>
      <c r="K563" s="71">
        <v>0.69603843661659004</v>
      </c>
      <c r="L563" s="68">
        <v>18.139534883720899</v>
      </c>
      <c r="M563" s="71">
        <v>0.75342465753424703</v>
      </c>
      <c r="N563" s="68">
        <v>26.130783148100299</v>
      </c>
      <c r="O563" s="71">
        <v>0.50979018326756298</v>
      </c>
      <c r="P563" s="68">
        <v>74.689627553063701</v>
      </c>
      <c r="Q563" s="71"/>
      <c r="R563" s="68"/>
    </row>
    <row r="564" spans="1:18" x14ac:dyDescent="0.2">
      <c r="A564" s="72" t="s">
        <v>1431</v>
      </c>
      <c r="B564" s="66" t="s">
        <v>1432</v>
      </c>
      <c r="C564" s="67">
        <v>43</v>
      </c>
      <c r="D564" s="67" t="s">
        <v>343</v>
      </c>
      <c r="E564" s="71">
        <v>0.76319418797530303</v>
      </c>
      <c r="F564" s="68">
        <v>54.056847545219597</v>
      </c>
      <c r="G564" s="71">
        <v>0.85291545588020301</v>
      </c>
      <c r="H564" s="68">
        <v>45.503875968992197</v>
      </c>
      <c r="I564" s="71">
        <v>0.78368593636176498</v>
      </c>
      <c r="J564" s="68">
        <v>63.565891472868202</v>
      </c>
      <c r="K564" s="71">
        <v>0.789983721633989</v>
      </c>
      <c r="L564" s="68">
        <v>38.604651162790702</v>
      </c>
      <c r="M564" s="71">
        <v>1</v>
      </c>
      <c r="N564" s="68">
        <v>100</v>
      </c>
      <c r="O564" s="71">
        <v>0.38938582600055599</v>
      </c>
      <c r="P564" s="68">
        <v>65.158189827793393</v>
      </c>
      <c r="Q564" s="71"/>
      <c r="R564" s="68"/>
    </row>
    <row r="565" spans="1:18" x14ac:dyDescent="0.2">
      <c r="A565" s="72" t="s">
        <v>1433</v>
      </c>
      <c r="B565" s="66" t="s">
        <v>1434</v>
      </c>
      <c r="C565" s="67">
        <v>43</v>
      </c>
      <c r="D565" s="67" t="s">
        <v>343</v>
      </c>
      <c r="E565" s="71">
        <v>0.82411467053919296</v>
      </c>
      <c r="F565" s="68">
        <v>74.031007751938006</v>
      </c>
      <c r="G565" s="71">
        <v>0.85368041618264201</v>
      </c>
      <c r="H565" s="68">
        <v>45.8139534883721</v>
      </c>
      <c r="I565" s="71">
        <v>0.75672798400685803</v>
      </c>
      <c r="J565" s="68">
        <v>52.635658914728701</v>
      </c>
      <c r="K565" s="71">
        <v>0.83673521347412205</v>
      </c>
      <c r="L565" s="68">
        <v>52.532299741602102</v>
      </c>
      <c r="M565" s="71">
        <v>0.84931506849314997</v>
      </c>
      <c r="N565" s="68">
        <v>38.5112432153011</v>
      </c>
      <c r="O565" s="71"/>
      <c r="P565" s="68"/>
      <c r="Q565" s="71"/>
      <c r="R565" s="68"/>
    </row>
    <row r="566" spans="1:18" x14ac:dyDescent="0.2">
      <c r="A566" s="72" t="s">
        <v>1435</v>
      </c>
      <c r="B566" s="66" t="s">
        <v>1436</v>
      </c>
      <c r="C566" s="67">
        <v>43</v>
      </c>
      <c r="D566" s="67" t="s">
        <v>343</v>
      </c>
      <c r="E566" s="71">
        <v>0.76898652929256806</v>
      </c>
      <c r="F566" s="68">
        <v>56.201550387596903</v>
      </c>
      <c r="G566" s="71">
        <v>0.84881511250142605</v>
      </c>
      <c r="H566" s="68">
        <v>43.410852713178301</v>
      </c>
      <c r="I566" s="71">
        <v>0.78712130101056599</v>
      </c>
      <c r="J566" s="68">
        <v>64.573643410852696</v>
      </c>
      <c r="K566" s="71">
        <v>0.85838901377175103</v>
      </c>
      <c r="L566" s="68">
        <v>59.560723514211901</v>
      </c>
      <c r="M566" s="71">
        <v>0.94520547945205502</v>
      </c>
      <c r="N566" s="68">
        <v>62.9361592142672</v>
      </c>
      <c r="O566" s="71">
        <v>0.40540173972704102</v>
      </c>
      <c r="P566" s="68">
        <v>66.479775730877094</v>
      </c>
      <c r="Q566" s="71"/>
      <c r="R566" s="68"/>
    </row>
    <row r="567" spans="1:18" x14ac:dyDescent="0.2">
      <c r="A567" s="72" t="s">
        <v>1437</v>
      </c>
      <c r="B567" s="66" t="s">
        <v>1438</v>
      </c>
      <c r="C567" s="67">
        <v>43</v>
      </c>
      <c r="D567" s="67" t="s">
        <v>343</v>
      </c>
      <c r="E567" s="71">
        <v>0.61885321865263598</v>
      </c>
      <c r="F567" s="68">
        <v>14.5736434108527</v>
      </c>
      <c r="G567" s="71">
        <v>0.76009930107545098</v>
      </c>
      <c r="H567" s="68">
        <v>20.5167958656331</v>
      </c>
      <c r="I567" s="71">
        <v>0.68378575288599996</v>
      </c>
      <c r="J567" s="68">
        <v>32.428940568475497</v>
      </c>
      <c r="K567" s="71">
        <v>0.62539051775591503</v>
      </c>
      <c r="L567" s="68">
        <v>9.7157622739018095</v>
      </c>
      <c r="M567" s="71">
        <v>0.41095890410959002</v>
      </c>
      <c r="N567" s="68">
        <v>6.0997673817523896</v>
      </c>
      <c r="O567" s="71">
        <v>0.61403161743622403</v>
      </c>
      <c r="P567" s="68">
        <v>80.937124549459398</v>
      </c>
      <c r="Q567" s="71"/>
      <c r="R567" s="68"/>
    </row>
    <row r="568" spans="1:18" x14ac:dyDescent="0.2">
      <c r="A568" s="72" t="s">
        <v>1439</v>
      </c>
      <c r="B568" s="66" t="s">
        <v>1440</v>
      </c>
      <c r="C568" s="67">
        <v>43</v>
      </c>
      <c r="D568" s="67" t="s">
        <v>343</v>
      </c>
      <c r="E568" s="71">
        <v>0.67999472215371604</v>
      </c>
      <c r="F568" s="68">
        <v>24.547803617571098</v>
      </c>
      <c r="G568" s="71">
        <v>0.78844410215098204</v>
      </c>
      <c r="H568" s="68">
        <v>25.4263565891473</v>
      </c>
      <c r="I568" s="71">
        <v>0.69683674710044896</v>
      </c>
      <c r="J568" s="68">
        <v>35.529715762273902</v>
      </c>
      <c r="K568" s="71">
        <v>0.68406840347017905</v>
      </c>
      <c r="L568" s="68">
        <v>16.4599483204134</v>
      </c>
      <c r="M568" s="71">
        <v>0.71232876712328796</v>
      </c>
      <c r="N568" s="68">
        <v>21.555957611785999</v>
      </c>
      <c r="O568" s="71">
        <v>0.51829559092368105</v>
      </c>
      <c r="P568" s="68">
        <v>75.090108129755706</v>
      </c>
      <c r="Q568" s="71"/>
      <c r="R568" s="68"/>
    </row>
    <row r="569" spans="1:18" x14ac:dyDescent="0.2">
      <c r="A569" s="72" t="s">
        <v>1441</v>
      </c>
      <c r="B569" s="66" t="s">
        <v>1442</v>
      </c>
      <c r="C569" s="67">
        <v>43</v>
      </c>
      <c r="D569" s="67" t="s">
        <v>343</v>
      </c>
      <c r="E569" s="71">
        <v>0.87204483321580395</v>
      </c>
      <c r="F569" s="68">
        <v>85.839793281653698</v>
      </c>
      <c r="G569" s="71">
        <v>0.85189210095886403</v>
      </c>
      <c r="H569" s="68">
        <v>45.012919896640803</v>
      </c>
      <c r="I569" s="71">
        <v>0.74129871459184205</v>
      </c>
      <c r="J569" s="68">
        <v>47.700258397932799</v>
      </c>
      <c r="K569" s="71">
        <v>0.89498851731250995</v>
      </c>
      <c r="L569" s="68">
        <v>72.351421188630496</v>
      </c>
      <c r="M569" s="71">
        <v>1</v>
      </c>
      <c r="N569" s="68">
        <v>100</v>
      </c>
      <c r="O569" s="71"/>
      <c r="P569" s="68"/>
      <c r="Q569" s="71"/>
      <c r="R569" s="68"/>
    </row>
    <row r="570" spans="1:18" x14ac:dyDescent="0.2">
      <c r="A570" s="72" t="s">
        <v>1443</v>
      </c>
      <c r="B570" s="66" t="s">
        <v>1444</v>
      </c>
      <c r="C570" s="67">
        <v>43</v>
      </c>
      <c r="D570" s="67" t="s">
        <v>343</v>
      </c>
      <c r="E570" s="71">
        <v>0.74962840583383294</v>
      </c>
      <c r="F570" s="68">
        <v>48.320413436692498</v>
      </c>
      <c r="G570" s="71">
        <v>0.86635774579130698</v>
      </c>
      <c r="H570" s="68">
        <v>53.875968992248097</v>
      </c>
      <c r="I570" s="71">
        <v>0.70090791938582198</v>
      </c>
      <c r="J570" s="68">
        <v>36.718346253230003</v>
      </c>
      <c r="K570" s="71">
        <v>0.71325991787071696</v>
      </c>
      <c r="L570" s="68">
        <v>20.930232558139501</v>
      </c>
      <c r="M570" s="71">
        <v>0.97260273972602795</v>
      </c>
      <c r="N570" s="68">
        <v>72.499353838201102</v>
      </c>
      <c r="O570" s="71">
        <v>0.49501370639529302</v>
      </c>
      <c r="P570" s="68">
        <v>73.408089707649196</v>
      </c>
      <c r="Q570" s="71"/>
      <c r="R570" s="68"/>
    </row>
    <row r="571" spans="1:18" x14ac:dyDescent="0.2">
      <c r="A571" s="72" t="s">
        <v>1445</v>
      </c>
      <c r="B571" s="66" t="s">
        <v>1446</v>
      </c>
      <c r="C571" s="67">
        <v>43</v>
      </c>
      <c r="D571" s="67" t="s">
        <v>343</v>
      </c>
      <c r="E571" s="71">
        <v>0.74558895304996498</v>
      </c>
      <c r="F571" s="68">
        <v>46.770025839793298</v>
      </c>
      <c r="G571" s="71">
        <v>0.83266099890533596</v>
      </c>
      <c r="H571" s="68">
        <v>37.209302325581397</v>
      </c>
      <c r="I571" s="71">
        <v>0.74509681905451497</v>
      </c>
      <c r="J571" s="68">
        <v>48.992248062015499</v>
      </c>
      <c r="K571" s="71">
        <v>0.76369339227684996</v>
      </c>
      <c r="L571" s="68">
        <v>31.705426356589101</v>
      </c>
      <c r="M571" s="71">
        <v>0.94520547945205502</v>
      </c>
      <c r="N571" s="68">
        <v>62.9361592142672</v>
      </c>
      <c r="O571" s="71">
        <v>0.44128807556107003</v>
      </c>
      <c r="P571" s="68">
        <v>69.162995594713706</v>
      </c>
      <c r="Q571" s="71"/>
      <c r="R571" s="68"/>
    </row>
    <row r="572" spans="1:18" x14ac:dyDescent="0.2">
      <c r="A572" s="72" t="s">
        <v>1447</v>
      </c>
      <c r="B572" s="66" t="s">
        <v>1448</v>
      </c>
      <c r="C572" s="67">
        <v>43</v>
      </c>
      <c r="D572" s="67" t="s">
        <v>343</v>
      </c>
      <c r="E572" s="71">
        <v>0.84217840312688497</v>
      </c>
      <c r="F572" s="68">
        <v>78.733850129198999</v>
      </c>
      <c r="G572" s="71">
        <v>0.83963899013149301</v>
      </c>
      <c r="H572" s="68">
        <v>39.7416020671835</v>
      </c>
      <c r="I572" s="71">
        <v>0.753455783511217</v>
      </c>
      <c r="J572" s="68">
        <v>51.731266149870798</v>
      </c>
      <c r="K572" s="71">
        <v>0.78931746900181698</v>
      </c>
      <c r="L572" s="68">
        <v>38.449612403100801</v>
      </c>
      <c r="M572" s="71">
        <v>0.98630136986301398</v>
      </c>
      <c r="N572" s="68">
        <v>77.487722925820606</v>
      </c>
      <c r="O572" s="71"/>
      <c r="P572" s="68"/>
      <c r="Q572" s="71"/>
      <c r="R572" s="68"/>
    </row>
    <row r="573" spans="1:18" x14ac:dyDescent="0.2">
      <c r="A573" s="72" t="s">
        <v>1449</v>
      </c>
      <c r="B573" s="66" t="s">
        <v>1450</v>
      </c>
      <c r="C573" s="67">
        <v>43</v>
      </c>
      <c r="D573" s="67" t="s">
        <v>343</v>
      </c>
      <c r="E573" s="71">
        <v>0.69668563210930501</v>
      </c>
      <c r="F573" s="68">
        <v>28.785529715762301</v>
      </c>
      <c r="G573" s="71">
        <v>0.82979976295684099</v>
      </c>
      <c r="H573" s="68">
        <v>36.4082687338501</v>
      </c>
      <c r="I573" s="71">
        <v>0.712155708968367</v>
      </c>
      <c r="J573" s="68">
        <v>39.948320413436697</v>
      </c>
      <c r="K573" s="71">
        <v>0.64550154814030003</v>
      </c>
      <c r="L573" s="68">
        <v>11.395348837209299</v>
      </c>
      <c r="M573" s="71">
        <v>0.97260273972602795</v>
      </c>
      <c r="N573" s="68">
        <v>72.499353838201102</v>
      </c>
      <c r="O573" s="71">
        <v>0.32336840075498802</v>
      </c>
      <c r="P573" s="68">
        <v>58.189827793352002</v>
      </c>
      <c r="Q573" s="71"/>
      <c r="R573" s="68"/>
    </row>
    <row r="574" spans="1:18" x14ac:dyDescent="0.2">
      <c r="A574" s="72" t="s">
        <v>1451</v>
      </c>
      <c r="B574" s="66" t="s">
        <v>1452</v>
      </c>
      <c r="C574" s="67">
        <v>43</v>
      </c>
      <c r="D574" s="67" t="s">
        <v>343</v>
      </c>
      <c r="E574" s="71">
        <v>0.72860013843067295</v>
      </c>
      <c r="F574" s="68">
        <v>39.819121447028401</v>
      </c>
      <c r="G574" s="71">
        <v>0.87992801818136201</v>
      </c>
      <c r="H574" s="68">
        <v>63.229974160206702</v>
      </c>
      <c r="I574" s="71">
        <v>0.76287267185484497</v>
      </c>
      <c r="J574" s="68">
        <v>54.547803617571098</v>
      </c>
      <c r="K574" s="71">
        <v>0.76768179262194103</v>
      </c>
      <c r="L574" s="68">
        <v>32.454780361757102</v>
      </c>
      <c r="M574" s="71">
        <v>0.94520547945205502</v>
      </c>
      <c r="N574" s="68">
        <v>62.9361592142672</v>
      </c>
      <c r="O574" s="71">
        <v>0.28731273004316099</v>
      </c>
      <c r="P574" s="68">
        <v>52.543051661994397</v>
      </c>
      <c r="Q574" s="71"/>
      <c r="R574" s="68"/>
    </row>
    <row r="575" spans="1:18" x14ac:dyDescent="0.2">
      <c r="A575" s="72" t="s">
        <v>1453</v>
      </c>
      <c r="B575" s="66" t="s">
        <v>1454</v>
      </c>
      <c r="C575" s="67">
        <v>43</v>
      </c>
      <c r="D575" s="67" t="s">
        <v>343</v>
      </c>
      <c r="E575" s="71">
        <v>0.72471285630890603</v>
      </c>
      <c r="F575" s="68">
        <v>38.191214470284201</v>
      </c>
      <c r="G575" s="71">
        <v>0.86028497325278297</v>
      </c>
      <c r="H575" s="68">
        <v>49.922480620155</v>
      </c>
      <c r="I575" s="71">
        <v>0.79158753721478103</v>
      </c>
      <c r="J575" s="68">
        <v>65.968992248061994</v>
      </c>
      <c r="K575" s="71">
        <v>0.72783652554012501</v>
      </c>
      <c r="L575" s="68">
        <v>23.5400516795866</v>
      </c>
      <c r="M575" s="71">
        <v>0.76712328767123295</v>
      </c>
      <c r="N575" s="68">
        <v>27.448953217885801</v>
      </c>
      <c r="O575" s="71">
        <v>0.47673195786561101</v>
      </c>
      <c r="P575" s="68">
        <v>72.206647977573098</v>
      </c>
      <c r="Q575" s="71"/>
      <c r="R575" s="68"/>
    </row>
    <row r="576" spans="1:18" x14ac:dyDescent="0.2">
      <c r="A576" s="72" t="s">
        <v>1455</v>
      </c>
      <c r="B576" s="66" t="s">
        <v>1456</v>
      </c>
      <c r="C576" s="67">
        <v>43</v>
      </c>
      <c r="D576" s="67" t="s">
        <v>343</v>
      </c>
      <c r="E576" s="71">
        <v>0.72010643260874097</v>
      </c>
      <c r="F576" s="68">
        <v>36.279069767441896</v>
      </c>
      <c r="G576" s="71">
        <v>0.86298367597324199</v>
      </c>
      <c r="H576" s="68">
        <v>51.731266149870798</v>
      </c>
      <c r="I576" s="71">
        <v>0.78994255266329005</v>
      </c>
      <c r="J576" s="68">
        <v>65.607235142118896</v>
      </c>
      <c r="K576" s="71">
        <v>0.82162980791956497</v>
      </c>
      <c r="L576" s="68">
        <v>47.803617571059398</v>
      </c>
      <c r="M576" s="71">
        <v>0.83561643835616395</v>
      </c>
      <c r="N576" s="68">
        <v>36.236753683122302</v>
      </c>
      <c r="O576" s="71">
        <v>0.29035968813144197</v>
      </c>
      <c r="P576" s="68">
        <v>53.344012815378399</v>
      </c>
      <c r="Q576" s="71"/>
      <c r="R576" s="68"/>
    </row>
    <row r="577" spans="1:18" x14ac:dyDescent="0.2">
      <c r="A577" s="72" t="s">
        <v>1457</v>
      </c>
      <c r="B577" s="66" t="s">
        <v>1458</v>
      </c>
      <c r="C577" s="67">
        <v>43</v>
      </c>
      <c r="D577" s="67" t="s">
        <v>343</v>
      </c>
      <c r="E577" s="71">
        <v>0.87692913238940096</v>
      </c>
      <c r="F577" s="68">
        <v>87.1834625322997</v>
      </c>
      <c r="G577" s="71">
        <v>0.87520501923093597</v>
      </c>
      <c r="H577" s="68">
        <v>60.077519379845</v>
      </c>
      <c r="I577" s="71">
        <v>0.77037964475870302</v>
      </c>
      <c r="J577" s="68">
        <v>57.674418604651201</v>
      </c>
      <c r="K577" s="71">
        <v>0.86213186556796395</v>
      </c>
      <c r="L577" s="68">
        <v>60.645994832041303</v>
      </c>
      <c r="M577" s="71">
        <v>1</v>
      </c>
      <c r="N577" s="68">
        <v>100</v>
      </c>
      <c r="O577" s="71"/>
      <c r="P577" s="68"/>
      <c r="Q577" s="71"/>
      <c r="R577" s="68"/>
    </row>
    <row r="578" spans="1:18" x14ac:dyDescent="0.2">
      <c r="A578" s="72" t="s">
        <v>1459</v>
      </c>
      <c r="B578" s="66" t="s">
        <v>1460</v>
      </c>
      <c r="C578" s="67">
        <v>18</v>
      </c>
      <c r="D578" s="67" t="s">
        <v>343</v>
      </c>
      <c r="E578" s="71">
        <v>0.92655221383070296</v>
      </c>
      <c r="F578" s="68">
        <v>95.066889632107006</v>
      </c>
      <c r="G578" s="71">
        <v>0.83376600028853698</v>
      </c>
      <c r="H578" s="68">
        <v>43.394648829431397</v>
      </c>
      <c r="I578" s="71">
        <v>0.91813534692930399</v>
      </c>
      <c r="J578" s="68">
        <v>86.872909698996693</v>
      </c>
      <c r="K578" s="71">
        <v>0.89459234284321598</v>
      </c>
      <c r="L578" s="68">
        <v>61.1204013377926</v>
      </c>
      <c r="M578" s="71">
        <v>1</v>
      </c>
      <c r="N578" s="68">
        <v>100</v>
      </c>
      <c r="O578" s="71">
        <v>0.98626737909245799</v>
      </c>
      <c r="P578" s="68">
        <v>99.506781750924802</v>
      </c>
      <c r="Q578" s="71"/>
      <c r="R578" s="68"/>
    </row>
    <row r="579" spans="1:18" x14ac:dyDescent="0.2">
      <c r="A579" s="72" t="s">
        <v>1461</v>
      </c>
      <c r="B579" s="66" t="s">
        <v>1462</v>
      </c>
      <c r="C579" s="67">
        <v>18</v>
      </c>
      <c r="D579" s="67" t="s">
        <v>343</v>
      </c>
      <c r="E579" s="71">
        <v>0.87850973836063895</v>
      </c>
      <c r="F579" s="68">
        <v>78.846153846153797</v>
      </c>
      <c r="G579" s="71">
        <v>0.82050418852093399</v>
      </c>
      <c r="H579" s="68">
        <v>32.107023411371202</v>
      </c>
      <c r="I579" s="71">
        <v>0.88593022654410103</v>
      </c>
      <c r="J579" s="68">
        <v>74.832775919732399</v>
      </c>
      <c r="K579" s="71">
        <v>0.84792250225683596</v>
      </c>
      <c r="L579" s="68">
        <v>39.464882943143799</v>
      </c>
      <c r="M579" s="71">
        <v>0.98444306160547601</v>
      </c>
      <c r="N579" s="68">
        <v>61.641541038526</v>
      </c>
      <c r="O579" s="71">
        <v>0.85374871287584797</v>
      </c>
      <c r="P579" s="68">
        <v>97.163995067817496</v>
      </c>
      <c r="Q579" s="71"/>
      <c r="R579" s="68"/>
    </row>
    <row r="580" spans="1:18" x14ac:dyDescent="0.2">
      <c r="A580" s="72" t="s">
        <v>899</v>
      </c>
      <c r="B580" s="66" t="s">
        <v>1463</v>
      </c>
      <c r="C580" s="67">
        <v>18</v>
      </c>
      <c r="D580" s="67" t="s">
        <v>343</v>
      </c>
      <c r="E580" s="71">
        <v>0.92287978547003702</v>
      </c>
      <c r="F580" s="68">
        <v>94.147157190635497</v>
      </c>
      <c r="G580" s="71">
        <v>0.822747373197529</v>
      </c>
      <c r="H580" s="68">
        <v>33.779264214046798</v>
      </c>
      <c r="I580" s="71">
        <v>0.92157217701974004</v>
      </c>
      <c r="J580" s="68">
        <v>87.709030100334402</v>
      </c>
      <c r="K580" s="71">
        <v>0.91515861286934497</v>
      </c>
      <c r="L580" s="68">
        <v>71.822742474916396</v>
      </c>
      <c r="M580" s="71">
        <v>1</v>
      </c>
      <c r="N580" s="68">
        <v>100</v>
      </c>
      <c r="O580" s="71">
        <v>0.95492076426356898</v>
      </c>
      <c r="P580" s="68">
        <v>99.013563501849603</v>
      </c>
      <c r="Q580" s="71"/>
      <c r="R580" s="68"/>
    </row>
    <row r="581" spans="1:18" x14ac:dyDescent="0.2">
      <c r="A581" s="72" t="s">
        <v>1464</v>
      </c>
      <c r="B581" s="66" t="s">
        <v>1465</v>
      </c>
      <c r="C581" s="67">
        <v>18</v>
      </c>
      <c r="D581" s="67" t="s">
        <v>343</v>
      </c>
      <c r="E581" s="71">
        <v>0.88729359219136805</v>
      </c>
      <c r="F581" s="68">
        <v>81.772575250836098</v>
      </c>
      <c r="G581" s="71">
        <v>0.83375715391828997</v>
      </c>
      <c r="H581" s="68">
        <v>43.311036789297702</v>
      </c>
      <c r="I581" s="71">
        <v>0.82349517820774898</v>
      </c>
      <c r="J581" s="68">
        <v>51.839464882943098</v>
      </c>
      <c r="K581" s="71">
        <v>0.89192203663943304</v>
      </c>
      <c r="L581" s="68">
        <v>59.531772575250798</v>
      </c>
      <c r="M581" s="71">
        <v>1</v>
      </c>
      <c r="N581" s="68">
        <v>100</v>
      </c>
      <c r="O581" s="71"/>
      <c r="P581" s="68"/>
      <c r="Q581" s="71"/>
      <c r="R581" s="68"/>
    </row>
    <row r="582" spans="1:18" x14ac:dyDescent="0.2">
      <c r="A582" s="72" t="s">
        <v>1466</v>
      </c>
      <c r="B582" s="66" t="s">
        <v>1467</v>
      </c>
      <c r="C582" s="67">
        <v>18</v>
      </c>
      <c r="D582" s="67" t="s">
        <v>343</v>
      </c>
      <c r="E582" s="71">
        <v>0.878713741974254</v>
      </c>
      <c r="F582" s="68">
        <v>78.929765886287598</v>
      </c>
      <c r="G582" s="71">
        <v>0.83158273730227195</v>
      </c>
      <c r="H582" s="68">
        <v>41.471571906354498</v>
      </c>
      <c r="I582" s="71">
        <v>0.86210106617213</v>
      </c>
      <c r="J582" s="68">
        <v>65.2173913043478</v>
      </c>
      <c r="K582" s="71">
        <v>0.90390185958249902</v>
      </c>
      <c r="L582" s="68">
        <v>66.7224080267559</v>
      </c>
      <c r="M582" s="71">
        <v>0.98444306160547601</v>
      </c>
      <c r="N582" s="68">
        <v>61.641541038526</v>
      </c>
      <c r="O582" s="71">
        <v>0.81153998520889203</v>
      </c>
      <c r="P582" s="68">
        <v>96.054254007398299</v>
      </c>
      <c r="Q582" s="71"/>
      <c r="R582" s="68"/>
    </row>
    <row r="583" spans="1:18" x14ac:dyDescent="0.2">
      <c r="A583" s="72" t="s">
        <v>1261</v>
      </c>
      <c r="B583" s="66" t="s">
        <v>1468</v>
      </c>
      <c r="C583" s="67">
        <v>18</v>
      </c>
      <c r="D583" s="67" t="s">
        <v>343</v>
      </c>
      <c r="E583" s="71">
        <v>0.90337428306775602</v>
      </c>
      <c r="F583" s="68">
        <v>87.123745819397996</v>
      </c>
      <c r="G583" s="71">
        <v>0.82724353203365997</v>
      </c>
      <c r="H583" s="68">
        <v>37.5418060200669</v>
      </c>
      <c r="I583" s="71">
        <v>0.90580254617321798</v>
      </c>
      <c r="J583" s="68">
        <v>82.441471571906405</v>
      </c>
      <c r="K583" s="71">
        <v>0.92073539116452396</v>
      </c>
      <c r="L583" s="68">
        <v>73.745819397993301</v>
      </c>
      <c r="M583" s="71">
        <v>1</v>
      </c>
      <c r="N583" s="68">
        <v>100</v>
      </c>
      <c r="O583" s="71">
        <v>0.86308994596737698</v>
      </c>
      <c r="P583" s="68">
        <v>97.903822441430293</v>
      </c>
      <c r="Q583" s="71"/>
      <c r="R583" s="68"/>
    </row>
    <row r="584" spans="1:18" x14ac:dyDescent="0.2">
      <c r="A584" s="72" t="s">
        <v>901</v>
      </c>
      <c r="B584" s="66" t="s">
        <v>1469</v>
      </c>
      <c r="C584" s="67">
        <v>18</v>
      </c>
      <c r="D584" s="67" t="s">
        <v>343</v>
      </c>
      <c r="E584" s="71">
        <v>0.82282375080240799</v>
      </c>
      <c r="F584" s="68">
        <v>61.204013377926401</v>
      </c>
      <c r="G584" s="71">
        <v>0.819737928332128</v>
      </c>
      <c r="H584" s="68">
        <v>31.521739130434799</v>
      </c>
      <c r="I584" s="71">
        <v>0.87109370104166794</v>
      </c>
      <c r="J584" s="68">
        <v>68.394648829431404</v>
      </c>
      <c r="K584" s="71">
        <v>0.87672182450868896</v>
      </c>
      <c r="L584" s="68">
        <v>52.424749163879603</v>
      </c>
      <c r="M584" s="71">
        <v>0.93777224642190404</v>
      </c>
      <c r="N584" s="68">
        <v>47.236180904522598</v>
      </c>
      <c r="O584" s="71">
        <v>0.60879305370765202</v>
      </c>
      <c r="P584" s="68">
        <v>82.983970406905101</v>
      </c>
      <c r="Q584" s="71"/>
      <c r="R584" s="68"/>
    </row>
    <row r="585" spans="1:18" x14ac:dyDescent="0.2">
      <c r="A585" s="72" t="s">
        <v>1470</v>
      </c>
      <c r="B585" s="66" t="s">
        <v>1471</v>
      </c>
      <c r="C585" s="67">
        <v>18</v>
      </c>
      <c r="D585" s="67" t="s">
        <v>343</v>
      </c>
      <c r="E585" s="71">
        <v>0.83833838433506702</v>
      </c>
      <c r="F585" s="68">
        <v>67.307692307692307</v>
      </c>
      <c r="G585" s="71">
        <v>0.82818273937713105</v>
      </c>
      <c r="H585" s="68">
        <v>38.2107023411371</v>
      </c>
      <c r="I585" s="71">
        <v>0.87990847830659502</v>
      </c>
      <c r="J585" s="68">
        <v>72.2408026755853</v>
      </c>
      <c r="K585" s="71">
        <v>0.77498493487686904</v>
      </c>
      <c r="L585" s="68">
        <v>20.986622073578602</v>
      </c>
      <c r="M585" s="71">
        <v>1</v>
      </c>
      <c r="N585" s="68">
        <v>100</v>
      </c>
      <c r="O585" s="71">
        <v>0.708615769114737</v>
      </c>
      <c r="P585" s="68">
        <v>91.122071516646102</v>
      </c>
      <c r="Q585" s="71"/>
      <c r="R585" s="68"/>
    </row>
    <row r="586" spans="1:18" x14ac:dyDescent="0.2">
      <c r="A586" s="72" t="s">
        <v>1188</v>
      </c>
      <c r="B586" s="66" t="s">
        <v>1472</v>
      </c>
      <c r="C586" s="67">
        <v>18</v>
      </c>
      <c r="D586" s="67" t="s">
        <v>343</v>
      </c>
      <c r="E586" s="71">
        <v>0.83735925044489301</v>
      </c>
      <c r="F586" s="68">
        <v>67.056856187291004</v>
      </c>
      <c r="G586" s="71">
        <v>0.81378556863354601</v>
      </c>
      <c r="H586" s="68">
        <v>27.173913043478301</v>
      </c>
      <c r="I586" s="71">
        <v>0.88103671939070205</v>
      </c>
      <c r="J586" s="68">
        <v>72.658862876254204</v>
      </c>
      <c r="K586" s="71">
        <v>0.84974204339189596</v>
      </c>
      <c r="L586" s="68">
        <v>40.050167224080298</v>
      </c>
      <c r="M586" s="71">
        <v>1</v>
      </c>
      <c r="N586" s="68">
        <v>100</v>
      </c>
      <c r="O586" s="71">
        <v>0.64223192080831903</v>
      </c>
      <c r="P586" s="68">
        <v>86.189889025894004</v>
      </c>
      <c r="Q586" s="71"/>
      <c r="R586" s="68"/>
    </row>
    <row r="587" spans="1:18" x14ac:dyDescent="0.2">
      <c r="A587" s="72" t="s">
        <v>1190</v>
      </c>
      <c r="B587" s="66" t="s">
        <v>1473</v>
      </c>
      <c r="C587" s="67">
        <v>18</v>
      </c>
      <c r="D587" s="67" t="s">
        <v>343</v>
      </c>
      <c r="E587" s="71">
        <v>0.78786670712265905</v>
      </c>
      <c r="F587" s="68">
        <v>47.073578595317699</v>
      </c>
      <c r="G587" s="71">
        <v>0.81550228917385204</v>
      </c>
      <c r="H587" s="68">
        <v>28.762541806020099</v>
      </c>
      <c r="I587" s="71">
        <v>0.88874339528436996</v>
      </c>
      <c r="J587" s="68">
        <v>76.086956521739097</v>
      </c>
      <c r="K587" s="71">
        <v>0.82503410885180395</v>
      </c>
      <c r="L587" s="68">
        <v>32.357859531772597</v>
      </c>
      <c r="M587" s="71">
        <v>0.81331673926571202</v>
      </c>
      <c r="N587" s="68">
        <v>27.0519262981575</v>
      </c>
      <c r="O587" s="71">
        <v>0.59673700303755495</v>
      </c>
      <c r="P587" s="68">
        <v>81.381011097410607</v>
      </c>
      <c r="Q587" s="71"/>
      <c r="R587" s="68"/>
    </row>
    <row r="588" spans="1:18" x14ac:dyDescent="0.2">
      <c r="A588" s="72" t="s">
        <v>1474</v>
      </c>
      <c r="B588" s="66" t="s">
        <v>1475</v>
      </c>
      <c r="C588" s="67">
        <v>18</v>
      </c>
      <c r="D588" s="67" t="s">
        <v>343</v>
      </c>
      <c r="E588" s="71">
        <v>0.74767123077277498</v>
      </c>
      <c r="F588" s="68">
        <v>33.695652173912997</v>
      </c>
      <c r="G588" s="71">
        <v>0.80941394801757205</v>
      </c>
      <c r="H588" s="68">
        <v>25.167224080267601</v>
      </c>
      <c r="I588" s="71">
        <v>0.82785401252799595</v>
      </c>
      <c r="J588" s="68">
        <v>53.260869565217398</v>
      </c>
      <c r="K588" s="71">
        <v>0.84365826428502899</v>
      </c>
      <c r="L588" s="68">
        <v>38.461538461538503</v>
      </c>
      <c r="M588" s="71">
        <v>0.85998755444928399</v>
      </c>
      <c r="N588" s="68">
        <v>32.495812395309898</v>
      </c>
      <c r="O588" s="71">
        <v>0.39744237458399601</v>
      </c>
      <c r="P588" s="68">
        <v>46.979038224414303</v>
      </c>
      <c r="Q588" s="71"/>
      <c r="R588" s="68"/>
    </row>
    <row r="589" spans="1:18" x14ac:dyDescent="0.2">
      <c r="A589" s="72" t="s">
        <v>1476</v>
      </c>
      <c r="B589" s="66" t="s">
        <v>1477</v>
      </c>
      <c r="C589" s="67">
        <v>17</v>
      </c>
      <c r="D589" s="67" t="s">
        <v>343</v>
      </c>
      <c r="E589" s="71">
        <v>0.82865992049915105</v>
      </c>
      <c r="F589" s="68">
        <v>72.935267857142904</v>
      </c>
      <c r="G589" s="71">
        <v>0.84151968558701895</v>
      </c>
      <c r="H589" s="68">
        <v>56.696428571428598</v>
      </c>
      <c r="I589" s="71">
        <v>0.95620705079706403</v>
      </c>
      <c r="J589" s="68">
        <v>98.549107142857096</v>
      </c>
      <c r="K589" s="71">
        <v>0.934712327370958</v>
      </c>
      <c r="L589" s="68">
        <v>75.613839285714306</v>
      </c>
      <c r="M589" s="71">
        <v>0.76435102271656097</v>
      </c>
      <c r="N589" s="68">
        <v>44.754464285714299</v>
      </c>
      <c r="O589" s="71">
        <v>0.64650951602415097</v>
      </c>
      <c r="P589" s="68">
        <v>69.118505545825997</v>
      </c>
      <c r="Q589" s="71"/>
      <c r="R589" s="68"/>
    </row>
    <row r="590" spans="1:18" x14ac:dyDescent="0.2">
      <c r="A590" s="72" t="s">
        <v>1478</v>
      </c>
      <c r="B590" s="66" t="s">
        <v>1479</v>
      </c>
      <c r="C590" s="67">
        <v>17</v>
      </c>
      <c r="D590" s="67" t="s">
        <v>343</v>
      </c>
      <c r="E590" s="71">
        <v>0.81011123402070795</v>
      </c>
      <c r="F590" s="68">
        <v>65.959821428571402</v>
      </c>
      <c r="G590" s="71">
        <v>0.82422491756893301</v>
      </c>
      <c r="H590" s="68">
        <v>36.495535714285701</v>
      </c>
      <c r="I590" s="71">
        <v>0.93255170208339</v>
      </c>
      <c r="J590" s="68">
        <v>96.316964285714306</v>
      </c>
      <c r="K590" s="71">
        <v>0.96769209158589697</v>
      </c>
      <c r="L590" s="68">
        <v>83.649553571428598</v>
      </c>
      <c r="M590" s="71">
        <v>0.69836930907719796</v>
      </c>
      <c r="N590" s="68">
        <v>34.877232142857103</v>
      </c>
      <c r="O590" s="71">
        <v>0.62771814978812202</v>
      </c>
      <c r="P590" s="68">
        <v>66.608289550496195</v>
      </c>
      <c r="Q590" s="71"/>
      <c r="R590" s="68"/>
    </row>
    <row r="591" spans="1:18" x14ac:dyDescent="0.2">
      <c r="A591" s="72" t="s">
        <v>1480</v>
      </c>
      <c r="B591" s="66" t="s">
        <v>1481</v>
      </c>
      <c r="C591" s="67">
        <v>17</v>
      </c>
      <c r="D591" s="67" t="s">
        <v>343</v>
      </c>
      <c r="E591" s="71">
        <v>0.74306635879732896</v>
      </c>
      <c r="F591" s="68">
        <v>43.694196428571402</v>
      </c>
      <c r="G591" s="71">
        <v>0.82015270885923097</v>
      </c>
      <c r="H591" s="68">
        <v>32.589285714285701</v>
      </c>
      <c r="I591" s="71">
        <v>0.92966570390290804</v>
      </c>
      <c r="J591" s="68">
        <v>95.926339285714306</v>
      </c>
      <c r="K591" s="71">
        <v>0.72900828107105398</v>
      </c>
      <c r="L591" s="68">
        <v>15.6808035714286</v>
      </c>
      <c r="M591" s="71">
        <v>0.66066547271184795</v>
      </c>
      <c r="N591" s="68">
        <v>30.022321428571399</v>
      </c>
      <c r="O591" s="71">
        <v>0.575839627441601</v>
      </c>
      <c r="P591" s="68">
        <v>59.427904261529498</v>
      </c>
      <c r="Q591" s="71"/>
      <c r="R591" s="68"/>
    </row>
    <row r="592" spans="1:18" x14ac:dyDescent="0.2">
      <c r="A592" s="72" t="s">
        <v>1482</v>
      </c>
      <c r="B592" s="66" t="s">
        <v>1483</v>
      </c>
      <c r="C592" s="67">
        <v>18</v>
      </c>
      <c r="D592" s="67" t="s">
        <v>343</v>
      </c>
      <c r="E592" s="71">
        <v>0.74926646875740399</v>
      </c>
      <c r="F592" s="68">
        <v>34.280936454849503</v>
      </c>
      <c r="G592" s="71">
        <v>0.80035526378347199</v>
      </c>
      <c r="H592" s="68">
        <v>22.324414715719101</v>
      </c>
      <c r="I592" s="71">
        <v>0.83226485015996898</v>
      </c>
      <c r="J592" s="68">
        <v>55.016722408026801</v>
      </c>
      <c r="K592" s="71">
        <v>0.68664115388403002</v>
      </c>
      <c r="L592" s="68">
        <v>11.538461538461499</v>
      </c>
      <c r="M592" s="71">
        <v>0.82887367766023601</v>
      </c>
      <c r="N592" s="68">
        <v>28.4757118927973</v>
      </c>
      <c r="O592" s="71">
        <v>0.59819739829931495</v>
      </c>
      <c r="P592" s="68">
        <v>81.504315659679406</v>
      </c>
      <c r="Q592" s="71"/>
      <c r="R592" s="68"/>
    </row>
    <row r="593" spans="1:18" x14ac:dyDescent="0.2">
      <c r="A593" s="72" t="s">
        <v>1484</v>
      </c>
      <c r="B593" s="66" t="s">
        <v>1485</v>
      </c>
      <c r="C593" s="67">
        <v>43</v>
      </c>
      <c r="D593" s="67" t="s">
        <v>343</v>
      </c>
      <c r="E593" s="71">
        <v>0.72446084016962997</v>
      </c>
      <c r="F593" s="68">
        <v>38.087855297157603</v>
      </c>
      <c r="G593" s="71">
        <v>0.78957051260811995</v>
      </c>
      <c r="H593" s="68">
        <v>25.658914728682198</v>
      </c>
      <c r="I593" s="71">
        <v>0.67110513880290501</v>
      </c>
      <c r="J593" s="68">
        <v>29.457364341085299</v>
      </c>
      <c r="K593" s="71">
        <v>0.63207871383026604</v>
      </c>
      <c r="L593" s="68">
        <v>10.2325581395349</v>
      </c>
      <c r="M593" s="71">
        <v>0.71232876712328796</v>
      </c>
      <c r="N593" s="68">
        <v>21.555957611785999</v>
      </c>
      <c r="O593" s="71">
        <v>0.81722106848357001</v>
      </c>
      <c r="P593" s="68">
        <v>89.827793352022397</v>
      </c>
      <c r="Q593" s="71"/>
      <c r="R593" s="68"/>
    </row>
    <row r="594" spans="1:18" x14ac:dyDescent="0.2">
      <c r="A594" s="72" t="s">
        <v>1486</v>
      </c>
      <c r="B594" s="66" t="s">
        <v>1487</v>
      </c>
      <c r="C594" s="67">
        <v>17</v>
      </c>
      <c r="D594" s="67" t="s">
        <v>343</v>
      </c>
      <c r="E594" s="71">
        <v>0.79061127796867703</v>
      </c>
      <c r="F594" s="68">
        <v>59.319196428571402</v>
      </c>
      <c r="G594" s="71">
        <v>0.84940344920425503</v>
      </c>
      <c r="H594" s="68">
        <v>66.127232142857096</v>
      </c>
      <c r="I594" s="71">
        <v>0.87663118819896502</v>
      </c>
      <c r="J594" s="68">
        <v>85.602678571428598</v>
      </c>
      <c r="K594" s="71">
        <v>0.86809801643110795</v>
      </c>
      <c r="L594" s="68">
        <v>49.944196428571402</v>
      </c>
      <c r="M594" s="71">
        <v>0.80205485908191199</v>
      </c>
      <c r="N594" s="68">
        <v>51.5625</v>
      </c>
      <c r="O594" s="71">
        <v>0.55686887692714504</v>
      </c>
      <c r="P594" s="68">
        <v>56.917688266199598</v>
      </c>
      <c r="Q594" s="71"/>
      <c r="R594" s="68"/>
    </row>
    <row r="595" spans="1:18" x14ac:dyDescent="0.2">
      <c r="A595" s="72" t="s">
        <v>1488</v>
      </c>
      <c r="B595" s="66" t="s">
        <v>1489</v>
      </c>
      <c r="C595" s="67">
        <v>17</v>
      </c>
      <c r="D595" s="67" t="s">
        <v>343</v>
      </c>
      <c r="E595" s="71">
        <v>0.68834555406907905</v>
      </c>
      <c r="F595" s="68">
        <v>29.073660714285701</v>
      </c>
      <c r="G595" s="71">
        <v>0.83704533277249804</v>
      </c>
      <c r="H595" s="68">
        <v>52.008928571428598</v>
      </c>
      <c r="I595" s="71">
        <v>0.92432642103392004</v>
      </c>
      <c r="J595" s="68">
        <v>95.200892857142904</v>
      </c>
      <c r="K595" s="71">
        <v>0.67993110560555203</v>
      </c>
      <c r="L595" s="68">
        <v>10.4910714285714</v>
      </c>
      <c r="M595" s="71">
        <v>0.65123951362051102</v>
      </c>
      <c r="N595" s="68">
        <v>28.571428571428601</v>
      </c>
      <c r="O595" s="71">
        <v>0.34918539731291398</v>
      </c>
      <c r="P595" s="68">
        <v>25.0437828371278</v>
      </c>
      <c r="Q595" s="71"/>
      <c r="R595" s="68"/>
    </row>
    <row r="596" spans="1:18" x14ac:dyDescent="0.2">
      <c r="A596" s="72" t="s">
        <v>1490</v>
      </c>
      <c r="B596" s="66" t="s">
        <v>1491</v>
      </c>
      <c r="C596" s="67">
        <v>18</v>
      </c>
      <c r="D596" s="67" t="s">
        <v>343</v>
      </c>
      <c r="E596" s="71">
        <v>0.801996713893951</v>
      </c>
      <c r="F596" s="68">
        <v>52.257525083612002</v>
      </c>
      <c r="G596" s="71">
        <v>0.80306940486372302</v>
      </c>
      <c r="H596" s="68">
        <v>22.658862876254201</v>
      </c>
      <c r="I596" s="71">
        <v>0.832203552605004</v>
      </c>
      <c r="J596" s="68">
        <v>54.8494983277592</v>
      </c>
      <c r="K596" s="71">
        <v>0.65043691551484095</v>
      </c>
      <c r="L596" s="68">
        <v>7.1070234113712401</v>
      </c>
      <c r="M596" s="71">
        <v>0.73553204729309296</v>
      </c>
      <c r="N596" s="68">
        <v>20.519262981574499</v>
      </c>
      <c r="O596" s="71">
        <v>0.98874164919309604</v>
      </c>
      <c r="P596" s="68">
        <v>99.630086313193601</v>
      </c>
      <c r="Q596" s="71"/>
      <c r="R596" s="68"/>
    </row>
    <row r="597" spans="1:18" x14ac:dyDescent="0.2">
      <c r="A597" s="72" t="s">
        <v>382</v>
      </c>
      <c r="B597" s="66" t="s">
        <v>1492</v>
      </c>
      <c r="C597" s="67">
        <v>18</v>
      </c>
      <c r="D597" s="67" t="s">
        <v>343</v>
      </c>
      <c r="E597" s="71">
        <v>0.79569432477034696</v>
      </c>
      <c r="F597" s="68">
        <v>49.581939799331103</v>
      </c>
      <c r="G597" s="71">
        <v>0.811796936050035</v>
      </c>
      <c r="H597" s="68">
        <v>25.919732441471599</v>
      </c>
      <c r="I597" s="71">
        <v>0.80977618297297804</v>
      </c>
      <c r="J597" s="68">
        <v>46.739130434782602</v>
      </c>
      <c r="K597" s="71">
        <v>0.53576544664967496</v>
      </c>
      <c r="L597" s="68">
        <v>2.3411371237458201</v>
      </c>
      <c r="M597" s="71">
        <v>1</v>
      </c>
      <c r="N597" s="68">
        <v>100</v>
      </c>
      <c r="O597" s="71">
        <v>0.82113305817904303</v>
      </c>
      <c r="P597" s="68">
        <v>96.424167694204698</v>
      </c>
      <c r="Q597" s="71"/>
      <c r="R597" s="68"/>
    </row>
    <row r="598" spans="1:18" x14ac:dyDescent="0.2">
      <c r="A598" s="72" t="s">
        <v>1493</v>
      </c>
      <c r="B598" s="66" t="s">
        <v>1494</v>
      </c>
      <c r="C598" s="67">
        <v>43</v>
      </c>
      <c r="D598" s="67" t="s">
        <v>343</v>
      </c>
      <c r="E598" s="71">
        <v>0.84904240218020299</v>
      </c>
      <c r="F598" s="68">
        <v>80.387596899224803</v>
      </c>
      <c r="G598" s="71">
        <v>0.89264497053778202</v>
      </c>
      <c r="H598" s="68">
        <v>71.214470284237706</v>
      </c>
      <c r="I598" s="71">
        <v>0.80548498671744595</v>
      </c>
      <c r="J598" s="68">
        <v>71.136950904392805</v>
      </c>
      <c r="K598" s="71">
        <v>0.79597885601636198</v>
      </c>
      <c r="L598" s="68">
        <v>40.413436692506501</v>
      </c>
      <c r="M598" s="71">
        <v>0.78082191780821897</v>
      </c>
      <c r="N598" s="68">
        <v>28.792969759627798</v>
      </c>
      <c r="O598" s="71">
        <v>0.97028127982120504</v>
      </c>
      <c r="P598" s="68">
        <v>98.798558269923902</v>
      </c>
      <c r="Q598" s="71"/>
      <c r="R598" s="68"/>
    </row>
    <row r="599" spans="1:18" x14ac:dyDescent="0.2">
      <c r="A599" s="72" t="s">
        <v>604</v>
      </c>
      <c r="B599" s="66" t="s">
        <v>1495</v>
      </c>
      <c r="C599" s="67">
        <v>43</v>
      </c>
      <c r="D599" s="67" t="s">
        <v>343</v>
      </c>
      <c r="E599" s="71">
        <v>0.57414912995115797</v>
      </c>
      <c r="F599" s="68">
        <v>9.3798449612403108</v>
      </c>
      <c r="G599" s="71">
        <v>0.85922158647591296</v>
      </c>
      <c r="H599" s="68">
        <v>49.354005167958697</v>
      </c>
      <c r="I599" s="71">
        <v>0.72847702639410805</v>
      </c>
      <c r="J599" s="68">
        <v>43.953488372092998</v>
      </c>
      <c r="K599" s="71">
        <v>0.65060260907445</v>
      </c>
      <c r="L599" s="68">
        <v>11.8863049095607</v>
      </c>
      <c r="M599" s="71">
        <v>0.20547945205479501</v>
      </c>
      <c r="N599" s="68">
        <v>2.7914189713104198</v>
      </c>
      <c r="O599" s="71">
        <v>0.42696497575652198</v>
      </c>
      <c r="P599" s="68">
        <v>68.041649979976</v>
      </c>
      <c r="Q599" s="71"/>
      <c r="R599" s="68"/>
    </row>
    <row r="600" spans="1:18" x14ac:dyDescent="0.2">
      <c r="A600" s="72" t="s">
        <v>1496</v>
      </c>
      <c r="B600" s="66" t="s">
        <v>1497</v>
      </c>
      <c r="C600" s="67">
        <v>43</v>
      </c>
      <c r="D600" s="67" t="s">
        <v>343</v>
      </c>
      <c r="E600" s="71">
        <v>0.67917873096692905</v>
      </c>
      <c r="F600" s="68">
        <v>24.1860465116279</v>
      </c>
      <c r="G600" s="71">
        <v>0.87213037867593202</v>
      </c>
      <c r="H600" s="68">
        <v>58.0361757105943</v>
      </c>
      <c r="I600" s="71">
        <v>0.76802365235015402</v>
      </c>
      <c r="J600" s="68">
        <v>56.511627906976699</v>
      </c>
      <c r="K600" s="71">
        <v>0.74688321953778603</v>
      </c>
      <c r="L600" s="68">
        <v>27.596899224806201</v>
      </c>
      <c r="M600" s="71">
        <v>0.31506849315068503</v>
      </c>
      <c r="N600" s="68">
        <v>4.3163608167485101</v>
      </c>
      <c r="O600" s="71">
        <v>0.69378791112008698</v>
      </c>
      <c r="P600" s="68">
        <v>84.741690028033602</v>
      </c>
      <c r="Q600" s="71"/>
      <c r="R600" s="68"/>
    </row>
    <row r="601" spans="1:18" x14ac:dyDescent="0.2">
      <c r="A601" s="72" t="s">
        <v>1498</v>
      </c>
      <c r="B601" s="66" t="s">
        <v>1499</v>
      </c>
      <c r="C601" s="67">
        <v>43</v>
      </c>
      <c r="D601" s="67" t="s">
        <v>343</v>
      </c>
      <c r="E601" s="71">
        <v>0.82051184232718599</v>
      </c>
      <c r="F601" s="68">
        <v>73.126614987080103</v>
      </c>
      <c r="G601" s="71">
        <v>0.86925100067060301</v>
      </c>
      <c r="H601" s="68">
        <v>55.839793281653698</v>
      </c>
      <c r="I601" s="71">
        <v>0.82160151173850304</v>
      </c>
      <c r="J601" s="68">
        <v>75.891472868217093</v>
      </c>
      <c r="K601" s="71">
        <v>0.84765681879371602</v>
      </c>
      <c r="L601" s="68">
        <v>56.4082687338501</v>
      </c>
      <c r="M601" s="71">
        <v>0.94520547945205502</v>
      </c>
      <c r="N601" s="68">
        <v>62.9361592142672</v>
      </c>
      <c r="O601" s="71">
        <v>0.61884440098105598</v>
      </c>
      <c r="P601" s="68">
        <v>81.337605126151402</v>
      </c>
      <c r="Q601" s="71"/>
      <c r="R601" s="68"/>
    </row>
    <row r="602" spans="1:18" x14ac:dyDescent="0.2">
      <c r="A602" s="72" t="s">
        <v>1500</v>
      </c>
      <c r="B602" s="66" t="s">
        <v>1501</v>
      </c>
      <c r="C602" s="67">
        <v>43</v>
      </c>
      <c r="D602" s="67" t="s">
        <v>343</v>
      </c>
      <c r="E602" s="71">
        <v>0.79859961399467805</v>
      </c>
      <c r="F602" s="68">
        <v>66.330749354005206</v>
      </c>
      <c r="G602" s="71">
        <v>0.87807999644969403</v>
      </c>
      <c r="H602" s="68">
        <v>61.782945736434101</v>
      </c>
      <c r="I602" s="71">
        <v>0.791649391705465</v>
      </c>
      <c r="J602" s="68">
        <v>66.020671834625304</v>
      </c>
      <c r="K602" s="71">
        <v>0.81628438656686797</v>
      </c>
      <c r="L602" s="68">
        <v>46.434108527131798</v>
      </c>
      <c r="M602" s="71">
        <v>0.98630136986301398</v>
      </c>
      <c r="N602" s="68">
        <v>77.487722925820606</v>
      </c>
      <c r="O602" s="71">
        <v>0.52068292538834904</v>
      </c>
      <c r="P602" s="68">
        <v>75.210252302763294</v>
      </c>
      <c r="Q602" s="71"/>
      <c r="R602" s="68"/>
    </row>
    <row r="603" spans="1:18" x14ac:dyDescent="0.2">
      <c r="A603" s="72" t="s">
        <v>1502</v>
      </c>
      <c r="B603" s="66" t="s">
        <v>1503</v>
      </c>
      <c r="C603" s="67">
        <v>43</v>
      </c>
      <c r="D603" s="67" t="s">
        <v>343</v>
      </c>
      <c r="E603" s="71">
        <v>0.834915725657981</v>
      </c>
      <c r="F603" s="68">
        <v>77.131782945736404</v>
      </c>
      <c r="G603" s="71">
        <v>0.89040160498051202</v>
      </c>
      <c r="H603" s="68">
        <v>69.715762273901802</v>
      </c>
      <c r="I603" s="71">
        <v>0.85120802667425899</v>
      </c>
      <c r="J603" s="68">
        <v>83.229974160206694</v>
      </c>
      <c r="K603" s="71">
        <v>0.76243683262099005</v>
      </c>
      <c r="L603" s="68">
        <v>31.317829457364301</v>
      </c>
      <c r="M603" s="71">
        <v>0.83561643835616395</v>
      </c>
      <c r="N603" s="68">
        <v>36.236753683122302</v>
      </c>
      <c r="O603" s="71"/>
      <c r="P603" s="68"/>
      <c r="Q603" s="71"/>
      <c r="R603" s="68"/>
    </row>
    <row r="604" spans="1:18" x14ac:dyDescent="0.2">
      <c r="A604" s="72" t="s">
        <v>1504</v>
      </c>
      <c r="B604" s="66" t="s">
        <v>1505</v>
      </c>
      <c r="C604" s="67">
        <v>43</v>
      </c>
      <c r="D604" s="67" t="s">
        <v>343</v>
      </c>
      <c r="E604" s="71">
        <v>0.88864028570465903</v>
      </c>
      <c r="F604" s="68">
        <v>89.664082687338507</v>
      </c>
      <c r="G604" s="71">
        <v>0.88923849032065905</v>
      </c>
      <c r="H604" s="68">
        <v>68.604651162790702</v>
      </c>
      <c r="I604" s="71">
        <v>0.82537360995512299</v>
      </c>
      <c r="J604" s="68">
        <v>76.950904392764897</v>
      </c>
      <c r="K604" s="71">
        <v>0.85364767267983799</v>
      </c>
      <c r="L604" s="68">
        <v>58.2945736434108</v>
      </c>
      <c r="M604" s="71">
        <v>0.98630136986301398</v>
      </c>
      <c r="N604" s="68">
        <v>77.487722925820606</v>
      </c>
      <c r="O604" s="71"/>
      <c r="P604" s="68"/>
      <c r="Q604" s="71"/>
      <c r="R604" s="68"/>
    </row>
    <row r="605" spans="1:18" x14ac:dyDescent="0.2">
      <c r="A605" s="72" t="s">
        <v>1506</v>
      </c>
      <c r="B605" s="66" t="s">
        <v>1507</v>
      </c>
      <c r="C605" s="67">
        <v>43</v>
      </c>
      <c r="D605" s="67" t="s">
        <v>343</v>
      </c>
      <c r="E605" s="71">
        <v>0.79871249386236798</v>
      </c>
      <c r="F605" s="68">
        <v>66.356589147286797</v>
      </c>
      <c r="G605" s="71">
        <v>0.91392100662500697</v>
      </c>
      <c r="H605" s="68">
        <v>82.403100775193806</v>
      </c>
      <c r="I605" s="71">
        <v>0.86521955944972295</v>
      </c>
      <c r="J605" s="68">
        <v>86.175710594315206</v>
      </c>
      <c r="K605" s="71">
        <v>0.72702899348390704</v>
      </c>
      <c r="L605" s="68">
        <v>23.385012919896599</v>
      </c>
      <c r="M605" s="71">
        <v>0.98630136986301398</v>
      </c>
      <c r="N605" s="68">
        <v>77.487722925820606</v>
      </c>
      <c r="O605" s="71">
        <v>0.50109153989018995</v>
      </c>
      <c r="P605" s="68">
        <v>74.048858630356406</v>
      </c>
      <c r="Q605" s="71"/>
      <c r="R605" s="68"/>
    </row>
    <row r="606" spans="1:18" x14ac:dyDescent="0.2">
      <c r="A606" s="72" t="s">
        <v>1508</v>
      </c>
      <c r="B606" s="66" t="s">
        <v>1509</v>
      </c>
      <c r="C606" s="67">
        <v>43</v>
      </c>
      <c r="D606" s="67" t="s">
        <v>343</v>
      </c>
      <c r="E606" s="71">
        <v>0.77034110924877597</v>
      </c>
      <c r="F606" s="68">
        <v>56.6666666666667</v>
      </c>
      <c r="G606" s="71">
        <v>0.90231577643874905</v>
      </c>
      <c r="H606" s="68">
        <v>76.744186046511601</v>
      </c>
      <c r="I606" s="71">
        <v>0.74668583000625599</v>
      </c>
      <c r="J606" s="68">
        <v>49.457364341085302</v>
      </c>
      <c r="K606" s="71">
        <v>0.72003406342681198</v>
      </c>
      <c r="L606" s="68">
        <v>22.093023255814</v>
      </c>
      <c r="M606" s="71">
        <v>0.71232876712328796</v>
      </c>
      <c r="N606" s="68">
        <v>21.555957611785999</v>
      </c>
      <c r="O606" s="71"/>
      <c r="P606" s="68"/>
      <c r="Q606" s="71"/>
      <c r="R606" s="68"/>
    </row>
    <row r="607" spans="1:18" x14ac:dyDescent="0.2">
      <c r="A607" s="72" t="s">
        <v>1510</v>
      </c>
      <c r="B607" s="66" t="s">
        <v>1511</v>
      </c>
      <c r="C607" s="67">
        <v>43</v>
      </c>
      <c r="D607" s="67" t="s">
        <v>343</v>
      </c>
      <c r="E607" s="71">
        <v>0.89152068005097496</v>
      </c>
      <c r="F607" s="68">
        <v>90.361757105943198</v>
      </c>
      <c r="G607" s="71">
        <v>0.90076563811959898</v>
      </c>
      <c r="H607" s="68">
        <v>75.607235142118896</v>
      </c>
      <c r="I607" s="71">
        <v>0.87827695682285101</v>
      </c>
      <c r="J607" s="68">
        <v>89.147286821705407</v>
      </c>
      <c r="K607" s="71">
        <v>0.82813601567240902</v>
      </c>
      <c r="L607" s="68">
        <v>49.974160206718402</v>
      </c>
      <c r="M607" s="71">
        <v>0.95890410958904104</v>
      </c>
      <c r="N607" s="68">
        <v>67.381752390798695</v>
      </c>
      <c r="O607" s="71"/>
      <c r="P607" s="68"/>
      <c r="Q607" s="71"/>
      <c r="R607" s="68"/>
    </row>
    <row r="608" spans="1:18" x14ac:dyDescent="0.2">
      <c r="A608" s="72" t="s">
        <v>1512</v>
      </c>
      <c r="B608" s="66" t="s">
        <v>1513</v>
      </c>
      <c r="C608" s="67">
        <v>43</v>
      </c>
      <c r="D608" s="67" t="s">
        <v>343</v>
      </c>
      <c r="E608" s="71">
        <v>0.80102819920649604</v>
      </c>
      <c r="F608" s="68">
        <v>67.338501291989701</v>
      </c>
      <c r="G608" s="71">
        <v>0.90920463620148195</v>
      </c>
      <c r="H608" s="68">
        <v>80.413436692506494</v>
      </c>
      <c r="I608" s="71">
        <v>0.85572614808063396</v>
      </c>
      <c r="J608" s="68">
        <v>84.315245478036204</v>
      </c>
      <c r="K608" s="71">
        <v>0.74055187555756696</v>
      </c>
      <c r="L608" s="68">
        <v>25.762273901808801</v>
      </c>
      <c r="M608" s="71">
        <v>0.69863013698630205</v>
      </c>
      <c r="N608" s="68">
        <v>20.4187128456966</v>
      </c>
      <c r="O608" s="71"/>
      <c r="P608" s="68"/>
      <c r="Q608" s="71"/>
      <c r="R608" s="68"/>
    </row>
    <row r="609" spans="1:18" x14ac:dyDescent="0.2">
      <c r="A609" s="72" t="s">
        <v>1514</v>
      </c>
      <c r="B609" s="66" t="s">
        <v>1515</v>
      </c>
      <c r="C609" s="67">
        <v>43</v>
      </c>
      <c r="D609" s="67" t="s">
        <v>343</v>
      </c>
      <c r="E609" s="71">
        <v>0.63054219698724701</v>
      </c>
      <c r="F609" s="68">
        <v>15.8397932816537</v>
      </c>
      <c r="G609" s="71">
        <v>0.87852897753801495</v>
      </c>
      <c r="H609" s="68">
        <v>62.170542635658897</v>
      </c>
      <c r="I609" s="71">
        <v>0.62091847691746105</v>
      </c>
      <c r="J609" s="68">
        <v>18.5012919896641</v>
      </c>
      <c r="K609" s="71">
        <v>0.73560896126750497</v>
      </c>
      <c r="L609" s="68">
        <v>25.142118863049099</v>
      </c>
      <c r="M609" s="71">
        <v>0.602739726027397</v>
      </c>
      <c r="N609" s="68">
        <v>13.879555440682299</v>
      </c>
      <c r="O609" s="71">
        <v>0.314914843185856</v>
      </c>
      <c r="P609" s="68">
        <v>56.988386063275897</v>
      </c>
      <c r="Q609" s="71"/>
      <c r="R609" s="68"/>
    </row>
    <row r="610" spans="1:18" x14ac:dyDescent="0.2">
      <c r="A610" s="72" t="s">
        <v>1516</v>
      </c>
      <c r="B610" s="66" t="s">
        <v>1517</v>
      </c>
      <c r="C610" s="67">
        <v>43</v>
      </c>
      <c r="D610" s="67" t="s">
        <v>343</v>
      </c>
      <c r="E610" s="71">
        <v>0.76034918204230695</v>
      </c>
      <c r="F610" s="68">
        <v>52.9974160206718</v>
      </c>
      <c r="G610" s="71">
        <v>0.87756471475671205</v>
      </c>
      <c r="H610" s="68">
        <v>61.3695090439276</v>
      </c>
      <c r="I610" s="71">
        <v>0.79499737126070802</v>
      </c>
      <c r="J610" s="68">
        <v>67.1834625322997</v>
      </c>
      <c r="K610" s="71">
        <v>0.86632106321642899</v>
      </c>
      <c r="L610" s="68">
        <v>62.144702842377299</v>
      </c>
      <c r="M610" s="71">
        <v>0.97260273972602795</v>
      </c>
      <c r="N610" s="68">
        <v>72.499353838201102</v>
      </c>
      <c r="O610" s="71">
        <v>0.29026002125165501</v>
      </c>
      <c r="P610" s="68">
        <v>53.263916700039999</v>
      </c>
      <c r="Q610" s="71"/>
      <c r="R610" s="68"/>
    </row>
    <row r="611" spans="1:18" x14ac:dyDescent="0.2">
      <c r="A611" s="72" t="s">
        <v>877</v>
      </c>
      <c r="B611" s="66" t="s">
        <v>1518</v>
      </c>
      <c r="C611" s="67">
        <v>43</v>
      </c>
      <c r="D611" s="67" t="s">
        <v>343</v>
      </c>
      <c r="E611" s="71">
        <v>0.91238101154039797</v>
      </c>
      <c r="F611" s="68">
        <v>94.806201550387598</v>
      </c>
      <c r="G611" s="71">
        <v>0.89149424585872095</v>
      </c>
      <c r="H611" s="68">
        <v>70.465116279069804</v>
      </c>
      <c r="I611" s="71">
        <v>0.84079501464715301</v>
      </c>
      <c r="J611" s="68">
        <v>81.1111111111111</v>
      </c>
      <c r="K611" s="71">
        <v>0.93093341579270195</v>
      </c>
      <c r="L611" s="68">
        <v>84.005167958656301</v>
      </c>
      <c r="M611" s="71">
        <v>0.98630136986301398</v>
      </c>
      <c r="N611" s="68">
        <v>77.487722925820606</v>
      </c>
      <c r="O611" s="71"/>
      <c r="P611" s="68"/>
      <c r="Q611" s="71"/>
      <c r="R611" s="68"/>
    </row>
    <row r="612" spans="1:18" x14ac:dyDescent="0.2">
      <c r="A612" s="72" t="s">
        <v>1519</v>
      </c>
      <c r="B612" s="66" t="s">
        <v>1520</v>
      </c>
      <c r="C612" s="67">
        <v>43</v>
      </c>
      <c r="D612" s="67" t="s">
        <v>343</v>
      </c>
      <c r="E612" s="71">
        <v>0.90974279389769197</v>
      </c>
      <c r="F612" s="68">
        <v>94.211886304909598</v>
      </c>
      <c r="G612" s="71">
        <v>0.87753379234031303</v>
      </c>
      <c r="H612" s="68">
        <v>61.317829457364297</v>
      </c>
      <c r="I612" s="71">
        <v>0.81128201646818998</v>
      </c>
      <c r="J612" s="68">
        <v>73.152454780361793</v>
      </c>
      <c r="K612" s="71">
        <v>0.95015536678226398</v>
      </c>
      <c r="L612" s="68">
        <v>88.837209302325604</v>
      </c>
      <c r="M612" s="71">
        <v>1</v>
      </c>
      <c r="N612" s="68">
        <v>100</v>
      </c>
      <c r="O612" s="71"/>
      <c r="P612" s="68"/>
      <c r="Q612" s="71"/>
      <c r="R612" s="68"/>
    </row>
    <row r="613" spans="1:18" x14ac:dyDescent="0.2">
      <c r="A613" s="72" t="s">
        <v>1521</v>
      </c>
      <c r="B613" s="66" t="s">
        <v>1522</v>
      </c>
      <c r="C613" s="67">
        <v>43</v>
      </c>
      <c r="D613" s="67" t="s">
        <v>343</v>
      </c>
      <c r="E613" s="71">
        <v>0.79186714926391599</v>
      </c>
      <c r="F613" s="68">
        <v>64.031007751938006</v>
      </c>
      <c r="G613" s="71">
        <v>0.87507327679400904</v>
      </c>
      <c r="H613" s="68">
        <v>59.948320413436697</v>
      </c>
      <c r="I613" s="71">
        <v>0.83890013799395102</v>
      </c>
      <c r="J613" s="68">
        <v>80.5167958656331</v>
      </c>
      <c r="K613" s="71">
        <v>0.87977127760126905</v>
      </c>
      <c r="L613" s="68">
        <v>67.080103359173094</v>
      </c>
      <c r="M613" s="71">
        <v>0.95890410958904104</v>
      </c>
      <c r="N613" s="68">
        <v>67.381752390798695</v>
      </c>
      <c r="O613" s="71">
        <v>0.40668694434130997</v>
      </c>
      <c r="P613" s="68">
        <v>66.639967961553893</v>
      </c>
      <c r="Q613" s="71"/>
      <c r="R613" s="68"/>
    </row>
    <row r="614" spans="1:18" x14ac:dyDescent="0.2">
      <c r="A614" s="72" t="s">
        <v>1523</v>
      </c>
      <c r="B614" s="66" t="s">
        <v>1524</v>
      </c>
      <c r="C614" s="67">
        <v>43</v>
      </c>
      <c r="D614" s="67" t="s">
        <v>343</v>
      </c>
      <c r="E614" s="71">
        <v>0.77311068733047295</v>
      </c>
      <c r="F614" s="68">
        <v>57.416020671834602</v>
      </c>
      <c r="G614" s="71">
        <v>0.87845382172174802</v>
      </c>
      <c r="H614" s="68">
        <v>62.118863049095602</v>
      </c>
      <c r="I614" s="71">
        <v>0.87373393609744499</v>
      </c>
      <c r="J614" s="68">
        <v>87.829457364341096</v>
      </c>
      <c r="K614" s="71">
        <v>0.79922020307499397</v>
      </c>
      <c r="L614" s="68">
        <v>41.602067183462502</v>
      </c>
      <c r="M614" s="71">
        <v>0.97260273972602795</v>
      </c>
      <c r="N614" s="68">
        <v>72.499353838201102</v>
      </c>
      <c r="O614" s="71">
        <v>0.34154273603215002</v>
      </c>
      <c r="P614" s="68">
        <v>60.712855426511801</v>
      </c>
      <c r="Q614" s="71"/>
      <c r="R614" s="68"/>
    </row>
    <row r="615" spans="1:18" x14ac:dyDescent="0.2">
      <c r="A615" s="72" t="s">
        <v>1525</v>
      </c>
      <c r="B615" s="66" t="s">
        <v>1526</v>
      </c>
      <c r="C615" s="67">
        <v>43</v>
      </c>
      <c r="D615" s="67" t="s">
        <v>343</v>
      </c>
      <c r="E615" s="71">
        <v>0.89595424364073695</v>
      </c>
      <c r="F615" s="68">
        <v>91.395348837209298</v>
      </c>
      <c r="G615" s="71">
        <v>0.895570839921219</v>
      </c>
      <c r="H615" s="68">
        <v>73.074935400516793</v>
      </c>
      <c r="I615" s="71">
        <v>0.83447496361354401</v>
      </c>
      <c r="J615" s="68">
        <v>79.354005167958604</v>
      </c>
      <c r="K615" s="71">
        <v>0.88116843130215805</v>
      </c>
      <c r="L615" s="68">
        <v>67.545219638242898</v>
      </c>
      <c r="M615" s="71">
        <v>0.97260273972602795</v>
      </c>
      <c r="N615" s="68">
        <v>72.499353838201102</v>
      </c>
      <c r="O615" s="71"/>
      <c r="P615" s="68"/>
      <c r="Q615" s="71"/>
      <c r="R615" s="68"/>
    </row>
    <row r="616" spans="1:18" x14ac:dyDescent="0.2">
      <c r="A616" s="72" t="s">
        <v>1527</v>
      </c>
      <c r="B616" s="66" t="s">
        <v>1528</v>
      </c>
      <c r="C616" s="67">
        <v>43</v>
      </c>
      <c r="D616" s="67" t="s">
        <v>343</v>
      </c>
      <c r="E616" s="71">
        <v>0.785598239764421</v>
      </c>
      <c r="F616" s="68">
        <v>61.9638242894057</v>
      </c>
      <c r="G616" s="71">
        <v>0.85481110073194</v>
      </c>
      <c r="H616" s="68">
        <v>46.356589147286797</v>
      </c>
      <c r="I616" s="71">
        <v>0.80572758332325101</v>
      </c>
      <c r="J616" s="68">
        <v>71.214470284237706</v>
      </c>
      <c r="K616" s="71">
        <v>0.93632489341497904</v>
      </c>
      <c r="L616" s="68">
        <v>85.219638242894106</v>
      </c>
      <c r="M616" s="71">
        <v>1</v>
      </c>
      <c r="N616" s="68">
        <v>100</v>
      </c>
      <c r="O616" s="71">
        <v>0.33112762135193202</v>
      </c>
      <c r="P616" s="68">
        <v>59.591509811774102</v>
      </c>
      <c r="Q616" s="71"/>
      <c r="R616" s="68"/>
    </row>
    <row r="617" spans="1:18" x14ac:dyDescent="0.2">
      <c r="A617" s="72" t="s">
        <v>1529</v>
      </c>
      <c r="B617" s="66" t="s">
        <v>1530</v>
      </c>
      <c r="C617" s="67">
        <v>43</v>
      </c>
      <c r="D617" s="67" t="s">
        <v>343</v>
      </c>
      <c r="E617" s="71">
        <v>0.80659762758007802</v>
      </c>
      <c r="F617" s="68">
        <v>68.8888888888889</v>
      </c>
      <c r="G617" s="71">
        <v>0.870581852318418</v>
      </c>
      <c r="H617" s="68">
        <v>57.0025839793282</v>
      </c>
      <c r="I617" s="71">
        <v>0.84774501379193901</v>
      </c>
      <c r="J617" s="68">
        <v>82.661498708010299</v>
      </c>
      <c r="K617" s="71">
        <v>0.91833964345179397</v>
      </c>
      <c r="L617" s="68">
        <v>80.594315245478001</v>
      </c>
      <c r="M617" s="71">
        <v>0.91780821917808297</v>
      </c>
      <c r="N617" s="68">
        <v>53.553889894029503</v>
      </c>
      <c r="O617" s="71">
        <v>0.478513409160158</v>
      </c>
      <c r="P617" s="68">
        <v>72.446936323588304</v>
      </c>
      <c r="Q617" s="71"/>
      <c r="R617" s="68"/>
    </row>
    <row r="618" spans="1:18" x14ac:dyDescent="0.2">
      <c r="A618" s="72" t="s">
        <v>1531</v>
      </c>
      <c r="B618" s="66" t="s">
        <v>1532</v>
      </c>
      <c r="C618" s="67">
        <v>43</v>
      </c>
      <c r="D618" s="67" t="s">
        <v>343</v>
      </c>
      <c r="E618" s="71">
        <v>0.83590135003371002</v>
      </c>
      <c r="F618" s="68">
        <v>77.416020671834602</v>
      </c>
      <c r="G618" s="71">
        <v>0.89390777391892495</v>
      </c>
      <c r="H618" s="68">
        <v>72.118863049095594</v>
      </c>
      <c r="I618" s="71">
        <v>0.86558820783593504</v>
      </c>
      <c r="J618" s="68">
        <v>86.356589147286797</v>
      </c>
      <c r="K618" s="71">
        <v>0.94803431856023301</v>
      </c>
      <c r="L618" s="68">
        <v>88.268733850129195</v>
      </c>
      <c r="M618" s="71">
        <v>1</v>
      </c>
      <c r="N618" s="68">
        <v>100</v>
      </c>
      <c r="O618" s="71">
        <v>0.47197644985345499</v>
      </c>
      <c r="P618" s="68">
        <v>71.926311573888697</v>
      </c>
      <c r="Q618" s="71"/>
      <c r="R618" s="68"/>
    </row>
    <row r="619" spans="1:18" x14ac:dyDescent="0.2">
      <c r="A619" s="72" t="s">
        <v>1533</v>
      </c>
      <c r="B619" s="66" t="s">
        <v>1534</v>
      </c>
      <c r="C619" s="67">
        <v>43</v>
      </c>
      <c r="D619" s="67" t="s">
        <v>343</v>
      </c>
      <c r="E619" s="71">
        <v>0.89580797699659498</v>
      </c>
      <c r="F619" s="68">
        <v>91.343669250646002</v>
      </c>
      <c r="G619" s="71">
        <v>0.90199297100000897</v>
      </c>
      <c r="H619" s="68">
        <v>76.563307493540094</v>
      </c>
      <c r="I619" s="71">
        <v>0.77848748119190803</v>
      </c>
      <c r="J619" s="68">
        <v>61.472868217054298</v>
      </c>
      <c r="K619" s="71">
        <v>0.90275145579446203</v>
      </c>
      <c r="L619" s="68">
        <v>74.832041343669303</v>
      </c>
      <c r="M619" s="71">
        <v>1</v>
      </c>
      <c r="N619" s="68">
        <v>100</v>
      </c>
      <c r="O619" s="71"/>
      <c r="P619" s="68"/>
      <c r="Q619" s="71"/>
      <c r="R619" s="68"/>
    </row>
    <row r="620" spans="1:18" x14ac:dyDescent="0.2">
      <c r="A620" s="72" t="s">
        <v>1535</v>
      </c>
      <c r="B620" s="66" t="s">
        <v>1536</v>
      </c>
      <c r="C620" s="67">
        <v>43</v>
      </c>
      <c r="D620" s="67" t="s">
        <v>343</v>
      </c>
      <c r="E620" s="71">
        <v>0.90978390668957398</v>
      </c>
      <c r="F620" s="68">
        <v>94.237726098191203</v>
      </c>
      <c r="G620" s="71">
        <v>0.90183006204139504</v>
      </c>
      <c r="H620" s="68">
        <v>76.459948320413403</v>
      </c>
      <c r="I620" s="71">
        <v>0.78927124615666899</v>
      </c>
      <c r="J620" s="68">
        <v>65.426356589147304</v>
      </c>
      <c r="K620" s="71">
        <v>0.94803431856023301</v>
      </c>
      <c r="L620" s="68">
        <v>88.268733850129195</v>
      </c>
      <c r="M620" s="71">
        <v>1</v>
      </c>
      <c r="N620" s="68">
        <v>100</v>
      </c>
      <c r="O620" s="71"/>
      <c r="P620" s="68"/>
      <c r="Q620" s="71"/>
      <c r="R620" s="68"/>
    </row>
    <row r="621" spans="1:18" x14ac:dyDescent="0.2">
      <c r="A621" s="72" t="s">
        <v>1537</v>
      </c>
      <c r="B621" s="66" t="s">
        <v>1538</v>
      </c>
      <c r="C621" s="67">
        <v>43</v>
      </c>
      <c r="D621" s="67" t="s">
        <v>343</v>
      </c>
      <c r="E621" s="71">
        <v>0.879672251909833</v>
      </c>
      <c r="F621" s="68">
        <v>87.726098191214504</v>
      </c>
      <c r="G621" s="71">
        <v>0.88309247348596998</v>
      </c>
      <c r="H621" s="68">
        <v>65.245478036175697</v>
      </c>
      <c r="I621" s="71">
        <v>0.73144594866694601</v>
      </c>
      <c r="J621" s="68">
        <v>44.883720930232599</v>
      </c>
      <c r="K621" s="71">
        <v>0.90415058548641503</v>
      </c>
      <c r="L621" s="68">
        <v>75.322997416020698</v>
      </c>
      <c r="M621" s="71">
        <v>1</v>
      </c>
      <c r="N621" s="68">
        <v>100</v>
      </c>
      <c r="O621" s="71"/>
      <c r="P621" s="68"/>
      <c r="Q621" s="71"/>
      <c r="R621" s="68"/>
    </row>
    <row r="622" spans="1:18" x14ac:dyDescent="0.2">
      <c r="A622" s="72" t="s">
        <v>1539</v>
      </c>
      <c r="B622" s="66" t="s">
        <v>1540</v>
      </c>
      <c r="C622" s="67">
        <v>43</v>
      </c>
      <c r="D622" s="67" t="s">
        <v>343</v>
      </c>
      <c r="E622" s="71">
        <v>0.72877401640338002</v>
      </c>
      <c r="F622" s="68">
        <v>39.870801033591697</v>
      </c>
      <c r="G622" s="71">
        <v>0.85532345446380798</v>
      </c>
      <c r="H622" s="68">
        <v>46.640826873385002</v>
      </c>
      <c r="I622" s="71">
        <v>0.781976820365751</v>
      </c>
      <c r="J622" s="68">
        <v>62.868217054263603</v>
      </c>
      <c r="K622" s="71">
        <v>0.89165712212927295</v>
      </c>
      <c r="L622" s="68">
        <v>70.981912144702804</v>
      </c>
      <c r="M622" s="71">
        <v>0.90410958904109595</v>
      </c>
      <c r="N622" s="68">
        <v>50.038769707934897</v>
      </c>
      <c r="O622" s="71">
        <v>0.210803096016974</v>
      </c>
      <c r="P622" s="68">
        <v>38.846615939126998</v>
      </c>
      <c r="Q622" s="71"/>
      <c r="R622" s="68"/>
    </row>
    <row r="623" spans="1:18" x14ac:dyDescent="0.2">
      <c r="A623" s="72" t="s">
        <v>1541</v>
      </c>
      <c r="B623" s="66" t="s">
        <v>1542</v>
      </c>
      <c r="C623" s="67">
        <v>43</v>
      </c>
      <c r="D623" s="67" t="s">
        <v>343</v>
      </c>
      <c r="E623" s="71">
        <v>0.72679906735982602</v>
      </c>
      <c r="F623" s="68">
        <v>39.198966408268703</v>
      </c>
      <c r="G623" s="71">
        <v>0.85644120270705004</v>
      </c>
      <c r="H623" s="68">
        <v>47.338501291989701</v>
      </c>
      <c r="I623" s="71">
        <v>0.91407624344610305</v>
      </c>
      <c r="J623" s="68">
        <v>94.082687338501302</v>
      </c>
      <c r="K623" s="71">
        <v>0.64304594823422101</v>
      </c>
      <c r="L623" s="68">
        <v>11.2144702842377</v>
      </c>
      <c r="M623" s="71">
        <v>0.94520547945205502</v>
      </c>
      <c r="N623" s="68">
        <v>62.9361592142672</v>
      </c>
      <c r="O623" s="71">
        <v>0.27522646295969999</v>
      </c>
      <c r="P623" s="68">
        <v>51.1814177012415</v>
      </c>
      <c r="Q623" s="71"/>
      <c r="R623" s="68"/>
    </row>
    <row r="624" spans="1:18" x14ac:dyDescent="0.2">
      <c r="A624" s="72" t="s">
        <v>1543</v>
      </c>
      <c r="B624" s="66" t="s">
        <v>1544</v>
      </c>
      <c r="C624" s="67">
        <v>43</v>
      </c>
      <c r="D624" s="67" t="s">
        <v>343</v>
      </c>
      <c r="E624" s="71">
        <v>0.77700235285226604</v>
      </c>
      <c r="F624" s="68">
        <v>58.8888888888889</v>
      </c>
      <c r="G624" s="71">
        <v>0.87296934209451904</v>
      </c>
      <c r="H624" s="68">
        <v>58.759689922480597</v>
      </c>
      <c r="I624" s="71">
        <v>0.91960805559277903</v>
      </c>
      <c r="J624" s="68">
        <v>94.9612403100775</v>
      </c>
      <c r="K624" s="71">
        <v>0.818325121579073</v>
      </c>
      <c r="L624" s="68">
        <v>47.054263565891503</v>
      </c>
      <c r="M624" s="71">
        <v>1</v>
      </c>
      <c r="N624" s="68">
        <v>100</v>
      </c>
      <c r="O624" s="71">
        <v>0.27410924499496198</v>
      </c>
      <c r="P624" s="68">
        <v>50.941129355226302</v>
      </c>
      <c r="Q624" s="71"/>
      <c r="R624" s="68"/>
    </row>
    <row r="625" spans="1:18" x14ac:dyDescent="0.2">
      <c r="A625" s="72" t="s">
        <v>1502</v>
      </c>
      <c r="B625" s="66" t="s">
        <v>1545</v>
      </c>
      <c r="C625" s="67">
        <v>43</v>
      </c>
      <c r="D625" s="67" t="s">
        <v>343</v>
      </c>
      <c r="E625" s="71">
        <v>0.90606372017569603</v>
      </c>
      <c r="F625" s="68">
        <v>93.436692506459906</v>
      </c>
      <c r="G625" s="71">
        <v>0.86428971897057505</v>
      </c>
      <c r="H625" s="68">
        <v>52.4806201550388</v>
      </c>
      <c r="I625" s="71">
        <v>0.93577875783556197</v>
      </c>
      <c r="J625" s="68">
        <v>96.899224806201502</v>
      </c>
      <c r="K625" s="71">
        <v>0.85158366417062004</v>
      </c>
      <c r="L625" s="68">
        <v>57.674418604651201</v>
      </c>
      <c r="M625" s="71">
        <v>0.97260273972602795</v>
      </c>
      <c r="N625" s="68">
        <v>72.499353838201102</v>
      </c>
      <c r="O625" s="71"/>
      <c r="P625" s="68"/>
      <c r="Q625" s="71"/>
      <c r="R625" s="68"/>
    </row>
    <row r="626" spans="1:18" x14ac:dyDescent="0.2">
      <c r="A626" s="72" t="s">
        <v>1546</v>
      </c>
      <c r="B626" s="66" t="s">
        <v>1547</v>
      </c>
      <c r="C626" s="67">
        <v>43</v>
      </c>
      <c r="D626" s="67" t="s">
        <v>343</v>
      </c>
      <c r="E626" s="71">
        <v>0.80881899243785904</v>
      </c>
      <c r="F626" s="68">
        <v>69.664082687338507</v>
      </c>
      <c r="G626" s="71">
        <v>0.87253422671980896</v>
      </c>
      <c r="H626" s="68">
        <v>58.3720930232558</v>
      </c>
      <c r="I626" s="71">
        <v>0.85535761379764597</v>
      </c>
      <c r="J626" s="68">
        <v>84.263565891472894</v>
      </c>
      <c r="K626" s="71">
        <v>0.87460727070998701</v>
      </c>
      <c r="L626" s="68">
        <v>65.064599483204105</v>
      </c>
      <c r="M626" s="71">
        <v>0.91780821917808297</v>
      </c>
      <c r="N626" s="68">
        <v>53.553889894029503</v>
      </c>
      <c r="O626" s="71">
        <v>0.52378763178376997</v>
      </c>
      <c r="P626" s="68">
        <v>75.330396475770897</v>
      </c>
      <c r="Q626" s="71"/>
      <c r="R626" s="68"/>
    </row>
    <row r="627" spans="1:18" x14ac:dyDescent="0.2">
      <c r="A627" s="72" t="s">
        <v>1188</v>
      </c>
      <c r="B627" s="66" t="s">
        <v>1548</v>
      </c>
      <c r="C627" s="67">
        <v>43</v>
      </c>
      <c r="D627" s="67" t="s">
        <v>343</v>
      </c>
      <c r="E627" s="71">
        <v>0.76314119746634002</v>
      </c>
      <c r="F627" s="68">
        <v>54.005167958656301</v>
      </c>
      <c r="G627" s="71">
        <v>0.88706529783098698</v>
      </c>
      <c r="H627" s="68">
        <v>67.416020671834602</v>
      </c>
      <c r="I627" s="71">
        <v>0.77393953832125195</v>
      </c>
      <c r="J627" s="68">
        <v>59.534883720930203</v>
      </c>
      <c r="K627" s="71">
        <v>0.90727246106794301</v>
      </c>
      <c r="L627" s="68">
        <v>76.382428940568502</v>
      </c>
      <c r="M627" s="71">
        <v>0.98630136986301398</v>
      </c>
      <c r="N627" s="68">
        <v>77.487722925820606</v>
      </c>
      <c r="O627" s="71">
        <v>0.26112732024850199</v>
      </c>
      <c r="P627" s="68">
        <v>49.2591109331197</v>
      </c>
      <c r="Q627" s="71"/>
      <c r="R627" s="68"/>
    </row>
    <row r="628" spans="1:18" x14ac:dyDescent="0.2">
      <c r="A628" s="72" t="s">
        <v>1190</v>
      </c>
      <c r="B628" s="66" t="s">
        <v>1549</v>
      </c>
      <c r="C628" s="67">
        <v>43</v>
      </c>
      <c r="D628" s="67" t="s">
        <v>343</v>
      </c>
      <c r="E628" s="71">
        <v>0.81012486293517605</v>
      </c>
      <c r="F628" s="68">
        <v>70.077519379845</v>
      </c>
      <c r="G628" s="71">
        <v>0.867154270650214</v>
      </c>
      <c r="H628" s="68">
        <v>54.366925064599499</v>
      </c>
      <c r="I628" s="71">
        <v>0.73869922398999699</v>
      </c>
      <c r="J628" s="68">
        <v>46.821705426356601</v>
      </c>
      <c r="K628" s="71">
        <v>0.88122129956624595</v>
      </c>
      <c r="L628" s="68">
        <v>67.622739018087898</v>
      </c>
      <c r="M628" s="71">
        <v>0.75342465753424703</v>
      </c>
      <c r="N628" s="68">
        <v>26.130783148100299</v>
      </c>
      <c r="O628" s="71"/>
      <c r="P628" s="68"/>
      <c r="Q628" s="71"/>
      <c r="R628" s="68"/>
    </row>
    <row r="629" spans="1:18" x14ac:dyDescent="0.2">
      <c r="A629" s="72" t="s">
        <v>1550</v>
      </c>
      <c r="B629" s="66" t="s">
        <v>1551</v>
      </c>
      <c r="C629" s="67">
        <v>43</v>
      </c>
      <c r="D629" s="67" t="s">
        <v>343</v>
      </c>
      <c r="E629" s="71">
        <v>0.86856236439327905</v>
      </c>
      <c r="F629" s="68">
        <v>85.219638242894106</v>
      </c>
      <c r="G629" s="71">
        <v>0.84727678472896695</v>
      </c>
      <c r="H629" s="68">
        <v>42.7390180878553</v>
      </c>
      <c r="I629" s="71">
        <v>0.77818670418830405</v>
      </c>
      <c r="J629" s="68">
        <v>61.317829457364297</v>
      </c>
      <c r="K629" s="71">
        <v>0.91727911934077799</v>
      </c>
      <c r="L629" s="68">
        <v>80.232558139534902</v>
      </c>
      <c r="M629" s="71">
        <v>0.931506849315069</v>
      </c>
      <c r="N629" s="68">
        <v>57.999483070560899</v>
      </c>
      <c r="O629" s="71"/>
      <c r="P629" s="68"/>
      <c r="Q629" s="71"/>
      <c r="R629" s="68"/>
    </row>
    <row r="630" spans="1:18" x14ac:dyDescent="0.2">
      <c r="A630" s="72" t="s">
        <v>1552</v>
      </c>
      <c r="B630" s="66" t="s">
        <v>1553</v>
      </c>
      <c r="C630" s="67">
        <v>43</v>
      </c>
      <c r="D630" s="67" t="s">
        <v>343</v>
      </c>
      <c r="E630" s="71">
        <v>0.76228308909293396</v>
      </c>
      <c r="F630" s="68">
        <v>53.643410852713203</v>
      </c>
      <c r="G630" s="71">
        <v>0.86987337858793301</v>
      </c>
      <c r="H630" s="68">
        <v>56.4082687338501</v>
      </c>
      <c r="I630" s="71">
        <v>0.76841540838628597</v>
      </c>
      <c r="J630" s="68">
        <v>56.6666666666667</v>
      </c>
      <c r="K630" s="71">
        <v>0.92364226400687199</v>
      </c>
      <c r="L630" s="68">
        <v>82.170542635658904</v>
      </c>
      <c r="M630" s="71">
        <v>0.98630136986301398</v>
      </c>
      <c r="N630" s="68">
        <v>77.487722925820606</v>
      </c>
      <c r="O630" s="71">
        <v>0.26318302462056398</v>
      </c>
      <c r="P630" s="68">
        <v>49.699639567481</v>
      </c>
      <c r="Q630" s="71"/>
      <c r="R630" s="68"/>
    </row>
    <row r="631" spans="1:18" x14ac:dyDescent="0.2">
      <c r="A631" s="72" t="s">
        <v>1554</v>
      </c>
      <c r="B631" s="66" t="s">
        <v>1555</v>
      </c>
      <c r="C631" s="67">
        <v>43</v>
      </c>
      <c r="D631" s="67" t="s">
        <v>343</v>
      </c>
      <c r="E631" s="71">
        <v>0.71453521513803997</v>
      </c>
      <c r="F631" s="68">
        <v>34.4444444444444</v>
      </c>
      <c r="G631" s="71">
        <v>0.85287249530831499</v>
      </c>
      <c r="H631" s="68">
        <v>45.478036175710599</v>
      </c>
      <c r="I631" s="71">
        <v>0.73298258812707495</v>
      </c>
      <c r="J631" s="68">
        <v>45.167958656330697</v>
      </c>
      <c r="K631" s="71">
        <v>0.79033309094934701</v>
      </c>
      <c r="L631" s="68">
        <v>38.837209302325597</v>
      </c>
      <c r="M631" s="71">
        <v>0.91780821917808297</v>
      </c>
      <c r="N631" s="68">
        <v>53.553889894029503</v>
      </c>
      <c r="O631" s="71">
        <v>0.27867968212738198</v>
      </c>
      <c r="P631" s="68">
        <v>51.7020424509411</v>
      </c>
      <c r="Q631" s="71"/>
      <c r="R631" s="68"/>
    </row>
    <row r="632" spans="1:18" x14ac:dyDescent="0.2">
      <c r="A632" s="72" t="s">
        <v>1556</v>
      </c>
      <c r="B632" s="66" t="s">
        <v>1557</v>
      </c>
      <c r="C632" s="67">
        <v>43</v>
      </c>
      <c r="D632" s="67" t="s">
        <v>343</v>
      </c>
      <c r="E632" s="71">
        <v>0.68038485617954803</v>
      </c>
      <c r="F632" s="68">
        <v>24.599483204134401</v>
      </c>
      <c r="G632" s="71">
        <v>0.85521776745896405</v>
      </c>
      <c r="H632" s="68">
        <v>46.563307493540101</v>
      </c>
      <c r="I632" s="71">
        <v>0.75672704316850403</v>
      </c>
      <c r="J632" s="68">
        <v>52.609819121447003</v>
      </c>
      <c r="K632" s="71">
        <v>0.8187889298537</v>
      </c>
      <c r="L632" s="68">
        <v>47.209302325581397</v>
      </c>
      <c r="M632" s="71">
        <v>0.72602739726027399</v>
      </c>
      <c r="N632" s="68">
        <v>23.184285345050402</v>
      </c>
      <c r="O632" s="71">
        <v>0.245163143156298</v>
      </c>
      <c r="P632" s="68">
        <v>46.095314377252699</v>
      </c>
      <c r="Q632" s="71"/>
      <c r="R632" s="68"/>
    </row>
    <row r="633" spans="1:18" x14ac:dyDescent="0.2">
      <c r="A633" s="72" t="s">
        <v>1558</v>
      </c>
      <c r="B633" s="66" t="s">
        <v>1559</v>
      </c>
      <c r="C633" s="67">
        <v>43</v>
      </c>
      <c r="D633" s="67" t="s">
        <v>343</v>
      </c>
      <c r="E633" s="71">
        <v>0.82586629202236295</v>
      </c>
      <c r="F633" s="68">
        <v>74.521963824289401</v>
      </c>
      <c r="G633" s="71">
        <v>0.87222665277510802</v>
      </c>
      <c r="H633" s="68">
        <v>58.087855297157603</v>
      </c>
      <c r="I633" s="71">
        <v>0.84186065876383598</v>
      </c>
      <c r="J633" s="68">
        <v>81.369509043927593</v>
      </c>
      <c r="K633" s="71">
        <v>0.95215944412365705</v>
      </c>
      <c r="L633" s="68">
        <v>89.250645994831999</v>
      </c>
      <c r="M633" s="71">
        <v>0.98630136986301398</v>
      </c>
      <c r="N633" s="68">
        <v>77.487722925820606</v>
      </c>
      <c r="O633" s="71">
        <v>0.47678333458619798</v>
      </c>
      <c r="P633" s="68">
        <v>72.246696035242294</v>
      </c>
      <c r="Q633" s="71"/>
      <c r="R633" s="68"/>
    </row>
    <row r="634" spans="1:18" x14ac:dyDescent="0.2">
      <c r="A634" s="72" t="s">
        <v>1560</v>
      </c>
      <c r="B634" s="66" t="s">
        <v>1561</v>
      </c>
      <c r="C634" s="67">
        <v>43</v>
      </c>
      <c r="D634" s="67" t="s">
        <v>343</v>
      </c>
      <c r="E634" s="71">
        <v>0.72309323873422404</v>
      </c>
      <c r="F634" s="68">
        <v>37.493540051679602</v>
      </c>
      <c r="G634" s="71">
        <v>0.84874014644891704</v>
      </c>
      <c r="H634" s="68">
        <v>43.359173126614998</v>
      </c>
      <c r="I634" s="71">
        <v>0.78021816672716304</v>
      </c>
      <c r="J634" s="68">
        <v>62.196382428940602</v>
      </c>
      <c r="K634" s="71">
        <v>0.72113658524614599</v>
      </c>
      <c r="L634" s="68">
        <v>22.325581395348799</v>
      </c>
      <c r="M634" s="71">
        <v>0.87671232876712402</v>
      </c>
      <c r="N634" s="68">
        <v>43.654691134660098</v>
      </c>
      <c r="O634" s="71">
        <v>0.38865896648177201</v>
      </c>
      <c r="P634" s="68">
        <v>64.997997597116495</v>
      </c>
      <c r="Q634" s="71"/>
      <c r="R634" s="68"/>
    </row>
    <row r="635" spans="1:18" x14ac:dyDescent="0.2">
      <c r="A635" s="72" t="s">
        <v>1562</v>
      </c>
      <c r="B635" s="66" t="s">
        <v>1563</v>
      </c>
      <c r="C635" s="67">
        <v>43</v>
      </c>
      <c r="D635" s="67" t="s">
        <v>343</v>
      </c>
      <c r="E635" s="71">
        <v>0.72783043146467297</v>
      </c>
      <c r="F635" s="68">
        <v>39.560723514211901</v>
      </c>
      <c r="G635" s="71">
        <v>0.86173218341407998</v>
      </c>
      <c r="H635" s="68">
        <v>50.878552971576198</v>
      </c>
      <c r="I635" s="71">
        <v>0.73588079407975504</v>
      </c>
      <c r="J635" s="68">
        <v>46.046511627907002</v>
      </c>
      <c r="K635" s="71">
        <v>0.87959615145202896</v>
      </c>
      <c r="L635" s="68">
        <v>67.002583979328193</v>
      </c>
      <c r="M635" s="71">
        <v>0.931506849315069</v>
      </c>
      <c r="N635" s="68">
        <v>57.999483070560899</v>
      </c>
      <c r="O635" s="71">
        <v>0.23043617906243399</v>
      </c>
      <c r="P635" s="68">
        <v>42.9715658790549</v>
      </c>
      <c r="Q635" s="71"/>
      <c r="R635" s="68"/>
    </row>
    <row r="636" spans="1:18" x14ac:dyDescent="0.2">
      <c r="A636" s="72" t="s">
        <v>1564</v>
      </c>
      <c r="B636" s="66" t="s">
        <v>1565</v>
      </c>
      <c r="C636" s="67">
        <v>43</v>
      </c>
      <c r="D636" s="67" t="s">
        <v>343</v>
      </c>
      <c r="E636" s="71">
        <v>0.70359480849379696</v>
      </c>
      <c r="F636" s="68">
        <v>30.7751937984496</v>
      </c>
      <c r="G636" s="71">
        <v>0.84758061311023802</v>
      </c>
      <c r="H636" s="68">
        <v>42.842377260981898</v>
      </c>
      <c r="I636" s="71">
        <v>0.768933135422324</v>
      </c>
      <c r="J636" s="68">
        <v>56.9250645994832</v>
      </c>
      <c r="K636" s="71">
        <v>0.87803972723319901</v>
      </c>
      <c r="L636" s="68">
        <v>66.382428940568502</v>
      </c>
      <c r="M636" s="71">
        <v>0.80821917808219201</v>
      </c>
      <c r="N636" s="68">
        <v>32.127164642026401</v>
      </c>
      <c r="O636" s="71">
        <v>0.215201388621032</v>
      </c>
      <c r="P636" s="68">
        <v>39.807769323187799</v>
      </c>
      <c r="Q636" s="71"/>
      <c r="R636" s="68"/>
    </row>
    <row r="637" spans="1:18" x14ac:dyDescent="0.2">
      <c r="A637" s="72" t="s">
        <v>1566</v>
      </c>
      <c r="B637" s="66" t="s">
        <v>1567</v>
      </c>
      <c r="C637" s="67">
        <v>43</v>
      </c>
      <c r="D637" s="67" t="s">
        <v>343</v>
      </c>
      <c r="E637" s="71">
        <v>0.86990631028646304</v>
      </c>
      <c r="F637" s="68">
        <v>85.503875968992205</v>
      </c>
      <c r="G637" s="71">
        <v>0.84641869828396599</v>
      </c>
      <c r="H637" s="68">
        <v>42.403100775193799</v>
      </c>
      <c r="I637" s="71">
        <v>0.77178246818006901</v>
      </c>
      <c r="J637" s="68">
        <v>58.449612403100801</v>
      </c>
      <c r="K637" s="71">
        <v>0.91621859522976301</v>
      </c>
      <c r="L637" s="68">
        <v>79.870801033591704</v>
      </c>
      <c r="M637" s="71">
        <v>0.94520547945205502</v>
      </c>
      <c r="N637" s="68">
        <v>62.9361592142672</v>
      </c>
      <c r="O637" s="71"/>
      <c r="P637" s="68"/>
      <c r="Q637" s="71"/>
      <c r="R637" s="68"/>
    </row>
    <row r="638" spans="1:18" x14ac:dyDescent="0.2">
      <c r="A638" s="72" t="s">
        <v>1568</v>
      </c>
      <c r="B638" s="66" t="s">
        <v>1569</v>
      </c>
      <c r="C638" s="67">
        <v>43</v>
      </c>
      <c r="D638" s="67" t="s">
        <v>343</v>
      </c>
      <c r="E638" s="71">
        <v>0.81666117619570799</v>
      </c>
      <c r="F638" s="68">
        <v>71.937984496124002</v>
      </c>
      <c r="G638" s="71">
        <v>0.87254770371179002</v>
      </c>
      <c r="H638" s="68">
        <v>58.397932816537498</v>
      </c>
      <c r="I638" s="71">
        <v>0.86068443923375904</v>
      </c>
      <c r="J638" s="68">
        <v>85.452196382428895</v>
      </c>
      <c r="K638" s="71">
        <v>0.86799678242594103</v>
      </c>
      <c r="L638" s="68">
        <v>62.661498708010299</v>
      </c>
      <c r="M638" s="71">
        <v>0.97260273972602795</v>
      </c>
      <c r="N638" s="68">
        <v>72.499353838201102</v>
      </c>
      <c r="O638" s="71">
        <v>0.50947421588102404</v>
      </c>
      <c r="P638" s="68">
        <v>74.569483380056099</v>
      </c>
      <c r="Q638" s="71"/>
      <c r="R638" s="68"/>
    </row>
    <row r="639" spans="1:18" x14ac:dyDescent="0.2">
      <c r="A639" s="72" t="s">
        <v>1570</v>
      </c>
      <c r="B639" s="66" t="s">
        <v>1571</v>
      </c>
      <c r="C639" s="67">
        <v>43</v>
      </c>
      <c r="D639" s="67" t="s">
        <v>343</v>
      </c>
      <c r="E639" s="71">
        <v>0.757491942371464</v>
      </c>
      <c r="F639" s="68">
        <v>51.782945736434101</v>
      </c>
      <c r="G639" s="71">
        <v>0.85740222134482402</v>
      </c>
      <c r="H639" s="68">
        <v>47.829457364341103</v>
      </c>
      <c r="I639" s="71">
        <v>0.77060504147870801</v>
      </c>
      <c r="J639" s="68">
        <v>57.829457364341103</v>
      </c>
      <c r="K639" s="71">
        <v>0.88391326331439801</v>
      </c>
      <c r="L639" s="68">
        <v>68.578811369508998</v>
      </c>
      <c r="M639" s="71">
        <v>1</v>
      </c>
      <c r="N639" s="68">
        <v>100</v>
      </c>
      <c r="O639" s="71">
        <v>0.27553918571938901</v>
      </c>
      <c r="P639" s="68">
        <v>51.221465758910703</v>
      </c>
      <c r="Q639" s="71"/>
      <c r="R639" s="68"/>
    </row>
    <row r="640" spans="1:18" x14ac:dyDescent="0.2">
      <c r="A640" s="72" t="s">
        <v>1572</v>
      </c>
      <c r="B640" s="66" t="s">
        <v>1573</v>
      </c>
      <c r="C640" s="67">
        <v>43</v>
      </c>
      <c r="D640" s="67" t="s">
        <v>343</v>
      </c>
      <c r="E640" s="71">
        <v>0.746650270285388</v>
      </c>
      <c r="F640" s="68">
        <v>47.157622739018102</v>
      </c>
      <c r="G640" s="71">
        <v>0.84542833002757201</v>
      </c>
      <c r="H640" s="68">
        <v>41.937984496124002</v>
      </c>
      <c r="I640" s="71">
        <v>0.80989113848458305</v>
      </c>
      <c r="J640" s="68">
        <v>72.635658914728694</v>
      </c>
      <c r="K640" s="71">
        <v>0.80166736220141999</v>
      </c>
      <c r="L640" s="68">
        <v>42.248062015503898</v>
      </c>
      <c r="M640" s="71">
        <v>0.94520547945205502</v>
      </c>
      <c r="N640" s="68">
        <v>62.9361592142672</v>
      </c>
      <c r="O640" s="71">
        <v>0.33105904126130797</v>
      </c>
      <c r="P640" s="68">
        <v>59.551461754104899</v>
      </c>
      <c r="Q640" s="71"/>
      <c r="R640" s="68"/>
    </row>
    <row r="641" spans="1:18" x14ac:dyDescent="0.2">
      <c r="A641" s="72" t="s">
        <v>1574</v>
      </c>
      <c r="B641" s="66" t="s">
        <v>1575</v>
      </c>
      <c r="C641" s="67">
        <v>43</v>
      </c>
      <c r="D641" s="67" t="s">
        <v>343</v>
      </c>
      <c r="E641" s="71">
        <v>0.81999340217053596</v>
      </c>
      <c r="F641" s="68">
        <v>72.997416020671807</v>
      </c>
      <c r="G641" s="71">
        <v>0.86951476638811998</v>
      </c>
      <c r="H641" s="68">
        <v>56.0723514211886</v>
      </c>
      <c r="I641" s="71">
        <v>0.87143558228096496</v>
      </c>
      <c r="J641" s="68">
        <v>87.493540051679602</v>
      </c>
      <c r="K641" s="71">
        <v>0.90634578458347603</v>
      </c>
      <c r="L641" s="68">
        <v>76.0723514211886</v>
      </c>
      <c r="M641" s="71">
        <v>0.91780821917808297</v>
      </c>
      <c r="N641" s="68">
        <v>53.553889894029503</v>
      </c>
      <c r="O641" s="71">
        <v>0.53486265842203695</v>
      </c>
      <c r="P641" s="68">
        <v>76.091309571485795</v>
      </c>
      <c r="Q641" s="71"/>
      <c r="R641" s="68"/>
    </row>
    <row r="642" spans="1:18" x14ac:dyDescent="0.2">
      <c r="A642" s="72" t="s">
        <v>877</v>
      </c>
      <c r="B642" s="66" t="s">
        <v>1576</v>
      </c>
      <c r="C642" s="67">
        <v>43</v>
      </c>
      <c r="D642" s="67" t="s">
        <v>343</v>
      </c>
      <c r="E642" s="71">
        <v>0.87528036355685201</v>
      </c>
      <c r="F642" s="68">
        <v>86.692506459948305</v>
      </c>
      <c r="G642" s="71">
        <v>0.84955745148172401</v>
      </c>
      <c r="H642" s="68">
        <v>43.8501291989664</v>
      </c>
      <c r="I642" s="71">
        <v>0.78322419951296895</v>
      </c>
      <c r="J642" s="68">
        <v>63.385012919896603</v>
      </c>
      <c r="K642" s="71">
        <v>0.86833980323271598</v>
      </c>
      <c r="L642" s="68">
        <v>62.868217054263603</v>
      </c>
      <c r="M642" s="71">
        <v>1</v>
      </c>
      <c r="N642" s="68">
        <v>100</v>
      </c>
      <c r="O642" s="71"/>
      <c r="P642" s="68"/>
      <c r="Q642" s="71"/>
      <c r="R642" s="68"/>
    </row>
    <row r="643" spans="1:18" x14ac:dyDescent="0.2">
      <c r="A643" s="72" t="s">
        <v>1577</v>
      </c>
      <c r="B643" s="66" t="s">
        <v>1578</v>
      </c>
      <c r="C643" s="67">
        <v>43</v>
      </c>
      <c r="D643" s="67" t="s">
        <v>343</v>
      </c>
      <c r="E643" s="71">
        <v>0.83978763764206199</v>
      </c>
      <c r="F643" s="68">
        <v>78.139534883720899</v>
      </c>
      <c r="G643" s="71">
        <v>0.90423047804388201</v>
      </c>
      <c r="H643" s="68">
        <v>77.700258397932799</v>
      </c>
      <c r="I643" s="71">
        <v>0.85640308698949097</v>
      </c>
      <c r="J643" s="68">
        <v>84.366925064599499</v>
      </c>
      <c r="K643" s="71">
        <v>0.95071158480889495</v>
      </c>
      <c r="L643" s="68">
        <v>88.914728682170505</v>
      </c>
      <c r="M643" s="71">
        <v>1</v>
      </c>
      <c r="N643" s="68">
        <v>100</v>
      </c>
      <c r="O643" s="71">
        <v>0.48759303836804002</v>
      </c>
      <c r="P643" s="68">
        <v>72.9275130156187</v>
      </c>
      <c r="Q643" s="71"/>
      <c r="R643" s="68"/>
    </row>
    <row r="644" spans="1:18" x14ac:dyDescent="0.2">
      <c r="A644" s="72" t="s">
        <v>1579</v>
      </c>
      <c r="B644" s="66" t="s">
        <v>1580</v>
      </c>
      <c r="C644" s="67">
        <v>43</v>
      </c>
      <c r="D644" s="67" t="s">
        <v>343</v>
      </c>
      <c r="E644" s="71">
        <v>0.70264705625716195</v>
      </c>
      <c r="F644" s="68">
        <v>30.3875968992248</v>
      </c>
      <c r="G644" s="71">
        <v>0.81552694959025496</v>
      </c>
      <c r="H644" s="68">
        <v>32.4806201550388</v>
      </c>
      <c r="I644" s="71">
        <v>0.73428574412214698</v>
      </c>
      <c r="J644" s="68">
        <v>45.607235142118903</v>
      </c>
      <c r="K644" s="71">
        <v>0.84397834902969804</v>
      </c>
      <c r="L644" s="68">
        <v>54.987080103359197</v>
      </c>
      <c r="M644" s="71">
        <v>0.86301369863013799</v>
      </c>
      <c r="N644" s="68">
        <v>41.121736882915499</v>
      </c>
      <c r="O644" s="71">
        <v>0.25643053991357301</v>
      </c>
      <c r="P644" s="68">
        <v>48.418101722066503</v>
      </c>
      <c r="Q644" s="71"/>
      <c r="R644" s="68"/>
    </row>
    <row r="645" spans="1:18" x14ac:dyDescent="0.2">
      <c r="A645" s="72" t="s">
        <v>1581</v>
      </c>
      <c r="B645" s="66" t="s">
        <v>1582</v>
      </c>
      <c r="C645" s="67">
        <v>43</v>
      </c>
      <c r="D645" s="67" t="s">
        <v>343</v>
      </c>
      <c r="E645" s="71">
        <v>0.70547946649237203</v>
      </c>
      <c r="F645" s="68">
        <v>31.395348837209301</v>
      </c>
      <c r="G645" s="71">
        <v>0.82860447557891803</v>
      </c>
      <c r="H645" s="68">
        <v>35.968992248062001</v>
      </c>
      <c r="I645" s="71">
        <v>0.77197281793733596</v>
      </c>
      <c r="J645" s="68">
        <v>58.501291989664097</v>
      </c>
      <c r="K645" s="71">
        <v>0.82766201218179902</v>
      </c>
      <c r="L645" s="68">
        <v>49.793281653746803</v>
      </c>
      <c r="M645" s="71">
        <v>0.84931506849314997</v>
      </c>
      <c r="N645" s="68">
        <v>38.5112432153011</v>
      </c>
      <c r="O645" s="71">
        <v>0.249842958270656</v>
      </c>
      <c r="P645" s="68">
        <v>47.096515818982802</v>
      </c>
      <c r="Q645" s="71"/>
      <c r="R645" s="68"/>
    </row>
    <row r="646" spans="1:18" x14ac:dyDescent="0.2">
      <c r="A646" s="72" t="s">
        <v>1583</v>
      </c>
      <c r="B646" s="66" t="s">
        <v>1584</v>
      </c>
      <c r="C646" s="67">
        <v>43</v>
      </c>
      <c r="D646" s="67" t="s">
        <v>343</v>
      </c>
      <c r="E646" s="71">
        <v>0.74706569546812895</v>
      </c>
      <c r="F646" s="68">
        <v>47.390180878552997</v>
      </c>
      <c r="G646" s="71">
        <v>0.85873335757954705</v>
      </c>
      <c r="H646" s="68">
        <v>48.914728682170498</v>
      </c>
      <c r="I646" s="71">
        <v>0.69068091422526401</v>
      </c>
      <c r="J646" s="68">
        <v>34.005167958656301</v>
      </c>
      <c r="K646" s="71">
        <v>0.89118884863827197</v>
      </c>
      <c r="L646" s="68">
        <v>70.723514211886297</v>
      </c>
      <c r="M646" s="71">
        <v>1</v>
      </c>
      <c r="N646" s="68">
        <v>100</v>
      </c>
      <c r="O646" s="71">
        <v>0.29472535689756202</v>
      </c>
      <c r="P646" s="68">
        <v>54.1449739687625</v>
      </c>
      <c r="Q646" s="71"/>
      <c r="R646" s="68"/>
    </row>
    <row r="647" spans="1:18" x14ac:dyDescent="0.2">
      <c r="A647" s="72" t="s">
        <v>1585</v>
      </c>
      <c r="B647" s="66" t="s">
        <v>1586</v>
      </c>
      <c r="C647" s="67">
        <v>43</v>
      </c>
      <c r="D647" s="67" t="s">
        <v>343</v>
      </c>
      <c r="E647" s="71">
        <v>0.89026038465263502</v>
      </c>
      <c r="F647" s="68">
        <v>90</v>
      </c>
      <c r="G647" s="71">
        <v>0.85436764031509305</v>
      </c>
      <c r="H647" s="68">
        <v>46.0723514211886</v>
      </c>
      <c r="I647" s="71">
        <v>0.78920489324826204</v>
      </c>
      <c r="J647" s="68">
        <v>65.374677002583994</v>
      </c>
      <c r="K647" s="71">
        <v>0.95856489545814405</v>
      </c>
      <c r="L647" s="68">
        <v>90.5167958656331</v>
      </c>
      <c r="M647" s="71">
        <v>0.95890410958904104</v>
      </c>
      <c r="N647" s="68">
        <v>67.381752390798695</v>
      </c>
      <c r="O647" s="71"/>
      <c r="P647" s="68"/>
      <c r="Q647" s="71"/>
      <c r="R647" s="68"/>
    </row>
    <row r="648" spans="1:18" x14ac:dyDescent="0.2">
      <c r="A648" s="72" t="s">
        <v>1587</v>
      </c>
      <c r="B648" s="66" t="s">
        <v>1588</v>
      </c>
      <c r="C648" s="67">
        <v>43</v>
      </c>
      <c r="D648" s="67" t="s">
        <v>343</v>
      </c>
      <c r="E648" s="71">
        <v>0.76032266976672203</v>
      </c>
      <c r="F648" s="68">
        <v>52.971576227390202</v>
      </c>
      <c r="G648" s="71">
        <v>0.84183334729419401</v>
      </c>
      <c r="H648" s="68">
        <v>40.620155038759698</v>
      </c>
      <c r="I648" s="71">
        <v>0.70859844425249696</v>
      </c>
      <c r="J648" s="68">
        <v>38.759689922480597</v>
      </c>
      <c r="K648" s="71">
        <v>0.98621318655679602</v>
      </c>
      <c r="L648" s="68">
        <v>96.744186046511601</v>
      </c>
      <c r="M648" s="71">
        <v>1</v>
      </c>
      <c r="N648" s="68">
        <v>100</v>
      </c>
      <c r="O648" s="71">
        <v>0.26496837073011997</v>
      </c>
      <c r="P648" s="68">
        <v>49.819783740488603</v>
      </c>
      <c r="Q648" s="71"/>
      <c r="R648" s="68"/>
    </row>
    <row r="649" spans="1:18" x14ac:dyDescent="0.2">
      <c r="A649" s="72" t="s">
        <v>1589</v>
      </c>
      <c r="B649" s="66" t="s">
        <v>1590</v>
      </c>
      <c r="C649" s="67">
        <v>43</v>
      </c>
      <c r="D649" s="67" t="s">
        <v>343</v>
      </c>
      <c r="E649" s="71">
        <v>0.908763150210249</v>
      </c>
      <c r="F649" s="68">
        <v>93.979328165374696</v>
      </c>
      <c r="G649" s="71">
        <v>0.87302333047203196</v>
      </c>
      <c r="H649" s="68">
        <v>58.785529715762301</v>
      </c>
      <c r="I649" s="71">
        <v>0.80316584303715099</v>
      </c>
      <c r="J649" s="68">
        <v>70.335917312661493</v>
      </c>
      <c r="K649" s="71">
        <v>0.95886342733181396</v>
      </c>
      <c r="L649" s="68">
        <v>90.620155038759705</v>
      </c>
      <c r="M649" s="71">
        <v>1</v>
      </c>
      <c r="N649" s="68">
        <v>100</v>
      </c>
      <c r="O649" s="71"/>
      <c r="P649" s="68"/>
      <c r="Q649" s="71"/>
      <c r="R649" s="68"/>
    </row>
    <row r="650" spans="1:18" x14ac:dyDescent="0.2">
      <c r="A650" s="72" t="s">
        <v>1591</v>
      </c>
      <c r="B650" s="66" t="s">
        <v>1592</v>
      </c>
      <c r="C650" s="67">
        <v>43</v>
      </c>
      <c r="D650" s="67" t="s">
        <v>343</v>
      </c>
      <c r="E650" s="71">
        <v>0.75434445606201195</v>
      </c>
      <c r="F650" s="68">
        <v>50.542635658914698</v>
      </c>
      <c r="G650" s="71">
        <v>0.861635100514201</v>
      </c>
      <c r="H650" s="68">
        <v>50.801033591731297</v>
      </c>
      <c r="I650" s="71">
        <v>0.77572148632089999</v>
      </c>
      <c r="J650" s="68">
        <v>60.2583979328165</v>
      </c>
      <c r="K650" s="71">
        <v>0.856080987396168</v>
      </c>
      <c r="L650" s="68">
        <v>59.043927648578801</v>
      </c>
      <c r="M650" s="71">
        <v>1</v>
      </c>
      <c r="N650" s="68">
        <v>100</v>
      </c>
      <c r="O650" s="71">
        <v>0.27828470607878902</v>
      </c>
      <c r="P650" s="68">
        <v>51.541850220264301</v>
      </c>
      <c r="Q650" s="71"/>
      <c r="R650" s="68"/>
    </row>
    <row r="651" spans="1:18" x14ac:dyDescent="0.2">
      <c r="A651" s="72" t="s">
        <v>1593</v>
      </c>
      <c r="B651" s="66" t="s">
        <v>1594</v>
      </c>
      <c r="C651" s="67">
        <v>43</v>
      </c>
      <c r="D651" s="67" t="s">
        <v>343</v>
      </c>
      <c r="E651" s="71">
        <v>0.87243668650427597</v>
      </c>
      <c r="F651" s="68">
        <v>85.994832041343699</v>
      </c>
      <c r="G651" s="71">
        <v>0.844093884650991</v>
      </c>
      <c r="H651" s="68">
        <v>41.447028423772601</v>
      </c>
      <c r="I651" s="71">
        <v>0.79251477692738803</v>
      </c>
      <c r="J651" s="68">
        <v>66.356589147286797</v>
      </c>
      <c r="K651" s="71">
        <v>0.85313808443872696</v>
      </c>
      <c r="L651" s="68">
        <v>58.087855297157603</v>
      </c>
      <c r="M651" s="71">
        <v>1</v>
      </c>
      <c r="N651" s="68">
        <v>100</v>
      </c>
      <c r="O651" s="71"/>
      <c r="P651" s="68"/>
      <c r="Q651" s="71"/>
      <c r="R651" s="68"/>
    </row>
    <row r="652" spans="1:18" x14ac:dyDescent="0.2">
      <c r="A652" s="72" t="s">
        <v>1595</v>
      </c>
      <c r="B652" s="66" t="s">
        <v>1596</v>
      </c>
      <c r="C652" s="67">
        <v>43</v>
      </c>
      <c r="D652" s="67" t="s">
        <v>343</v>
      </c>
      <c r="E652" s="71">
        <v>0.66785847644638496</v>
      </c>
      <c r="F652" s="68">
        <v>21.6279069767442</v>
      </c>
      <c r="G652" s="71">
        <v>0.82632606081403004</v>
      </c>
      <c r="H652" s="68">
        <v>35.322997416020698</v>
      </c>
      <c r="I652" s="71">
        <v>0.70970692948894099</v>
      </c>
      <c r="J652" s="68">
        <v>38.940568475452203</v>
      </c>
      <c r="K652" s="71">
        <v>0.66006789464784399</v>
      </c>
      <c r="L652" s="68">
        <v>12.764857881137001</v>
      </c>
      <c r="M652" s="71">
        <v>0.89041095890411004</v>
      </c>
      <c r="N652" s="68">
        <v>46.911346601188903</v>
      </c>
      <c r="O652" s="71">
        <v>0.25278053837699899</v>
      </c>
      <c r="P652" s="68">
        <v>47.617140568682402</v>
      </c>
      <c r="Q652" s="71"/>
      <c r="R652" s="68"/>
    </row>
    <row r="653" spans="1:18" x14ac:dyDescent="0.2">
      <c r="A653" s="72" t="s">
        <v>1597</v>
      </c>
      <c r="B653" s="66" t="s">
        <v>1598</v>
      </c>
      <c r="C653" s="67">
        <v>43</v>
      </c>
      <c r="D653" s="67" t="s">
        <v>343</v>
      </c>
      <c r="E653" s="71">
        <v>0.78325588683607805</v>
      </c>
      <c r="F653" s="68">
        <v>61.136950904392798</v>
      </c>
      <c r="G653" s="71">
        <v>0.85794732273537699</v>
      </c>
      <c r="H653" s="68">
        <v>48.217054263565899</v>
      </c>
      <c r="I653" s="71">
        <v>0.79683177860181398</v>
      </c>
      <c r="J653" s="68">
        <v>67.881136950904406</v>
      </c>
      <c r="K653" s="71">
        <v>0.77133771085089897</v>
      </c>
      <c r="L653" s="68">
        <v>33.488372093023301</v>
      </c>
      <c r="M653" s="71">
        <v>0.94520547945205502</v>
      </c>
      <c r="N653" s="68">
        <v>62.9361592142672</v>
      </c>
      <c r="O653" s="71">
        <v>0.54495714254024696</v>
      </c>
      <c r="P653" s="68">
        <v>76.531838205846995</v>
      </c>
      <c r="Q653" s="71"/>
      <c r="R653" s="68"/>
    </row>
    <row r="654" spans="1:18" x14ac:dyDescent="0.2">
      <c r="A654" s="72" t="s">
        <v>1599</v>
      </c>
      <c r="B654" s="66" t="s">
        <v>1600</v>
      </c>
      <c r="C654" s="67">
        <v>43</v>
      </c>
      <c r="D654" s="67" t="s">
        <v>343</v>
      </c>
      <c r="E654" s="71">
        <v>0.79953322585119901</v>
      </c>
      <c r="F654" s="68">
        <v>66.614987080103404</v>
      </c>
      <c r="G654" s="71">
        <v>0.86333288991659995</v>
      </c>
      <c r="H654" s="68">
        <v>51.8863049095607</v>
      </c>
      <c r="I654" s="71">
        <v>0.84031616866056902</v>
      </c>
      <c r="J654" s="68">
        <v>80.878552971576198</v>
      </c>
      <c r="K654" s="71">
        <v>0.86959640714493003</v>
      </c>
      <c r="L654" s="68">
        <v>63.436692506459899</v>
      </c>
      <c r="M654" s="71">
        <v>0.87671232876712402</v>
      </c>
      <c r="N654" s="68">
        <v>43.654691134660098</v>
      </c>
      <c r="O654" s="71">
        <v>0.54770833476677006</v>
      </c>
      <c r="P654" s="68">
        <v>76.7721265518622</v>
      </c>
      <c r="Q654" s="71"/>
      <c r="R654" s="68"/>
    </row>
    <row r="655" spans="1:18" x14ac:dyDescent="0.2">
      <c r="A655" s="72" t="s">
        <v>1601</v>
      </c>
      <c r="B655" s="66" t="s">
        <v>1602</v>
      </c>
      <c r="C655" s="67">
        <v>43</v>
      </c>
      <c r="D655" s="67" t="s">
        <v>343</v>
      </c>
      <c r="E655" s="71">
        <v>0.72329723913316701</v>
      </c>
      <c r="F655" s="68">
        <v>37.545219638242898</v>
      </c>
      <c r="G655" s="71">
        <v>0.84676522811298605</v>
      </c>
      <c r="H655" s="68">
        <v>42.506459948320398</v>
      </c>
      <c r="I655" s="71">
        <v>0.76120572110676299</v>
      </c>
      <c r="J655" s="68">
        <v>54.1860465116279</v>
      </c>
      <c r="K655" s="71">
        <v>0.81306836035777297</v>
      </c>
      <c r="L655" s="68">
        <v>45.658914728682198</v>
      </c>
      <c r="M655" s="71">
        <v>0.94520547945205502</v>
      </c>
      <c r="N655" s="68">
        <v>62.9361592142672</v>
      </c>
      <c r="O655" s="71">
        <v>0.25024140663625699</v>
      </c>
      <c r="P655" s="68">
        <v>47.216659991990397</v>
      </c>
      <c r="Q655" s="71"/>
      <c r="R655" s="68"/>
    </row>
    <row r="656" spans="1:18" x14ac:dyDescent="0.2">
      <c r="A656" s="72" t="s">
        <v>1603</v>
      </c>
      <c r="B656" s="66" t="s">
        <v>1604</v>
      </c>
      <c r="C656" s="67">
        <v>43</v>
      </c>
      <c r="D656" s="67" t="s">
        <v>343</v>
      </c>
      <c r="E656" s="71">
        <v>0.73896260142158698</v>
      </c>
      <c r="F656" s="68">
        <v>44.341085271317802</v>
      </c>
      <c r="G656" s="71">
        <v>0.84992853350362896</v>
      </c>
      <c r="H656" s="68">
        <v>43.979328165374703</v>
      </c>
      <c r="I656" s="71">
        <v>0.78826560966395798</v>
      </c>
      <c r="J656" s="68">
        <v>65.0387596899225</v>
      </c>
      <c r="K656" s="71">
        <v>0.85617735450744303</v>
      </c>
      <c r="L656" s="68">
        <v>59.069767441860499</v>
      </c>
      <c r="M656" s="71">
        <v>0.97260273972602795</v>
      </c>
      <c r="N656" s="68">
        <v>72.499353838201102</v>
      </c>
      <c r="O656" s="71">
        <v>0.227838769706879</v>
      </c>
      <c r="P656" s="68">
        <v>42.611133360031999</v>
      </c>
      <c r="Q656" s="71"/>
      <c r="R656" s="68"/>
    </row>
    <row r="657" spans="1:18" x14ac:dyDescent="0.2">
      <c r="A657" s="72" t="s">
        <v>1605</v>
      </c>
      <c r="B657" s="66" t="s">
        <v>1606</v>
      </c>
      <c r="C657" s="67">
        <v>18</v>
      </c>
      <c r="D657" s="67" t="s">
        <v>343</v>
      </c>
      <c r="E657" s="71">
        <v>0.75822508157446</v>
      </c>
      <c r="F657" s="68">
        <v>37.040133779264202</v>
      </c>
      <c r="G657" s="71">
        <v>0.81873070386811297</v>
      </c>
      <c r="H657" s="68">
        <v>30.5183946488294</v>
      </c>
      <c r="I657" s="71">
        <v>0.86439360511547203</v>
      </c>
      <c r="J657" s="68">
        <v>66.471571906354498</v>
      </c>
      <c r="K657" s="71">
        <v>0.74904207761679598</v>
      </c>
      <c r="L657" s="68">
        <v>17.224080267558499</v>
      </c>
      <c r="M657" s="71">
        <v>1</v>
      </c>
      <c r="N657" s="68">
        <v>100</v>
      </c>
      <c r="O657" s="71">
        <v>0.35895902127191698</v>
      </c>
      <c r="P657" s="68">
        <v>39.950678175092499</v>
      </c>
      <c r="Q657" s="71"/>
      <c r="R657" s="68"/>
    </row>
    <row r="658" spans="1:18" x14ac:dyDescent="0.2">
      <c r="A658" s="72" t="s">
        <v>1607</v>
      </c>
      <c r="B658" s="66" t="s">
        <v>1608</v>
      </c>
      <c r="C658" s="67">
        <v>18</v>
      </c>
      <c r="D658" s="67" t="s">
        <v>343</v>
      </c>
      <c r="E658" s="71">
        <v>0.80207216078077903</v>
      </c>
      <c r="F658" s="68">
        <v>52.341137123745803</v>
      </c>
      <c r="G658" s="71">
        <v>0.84691893432159504</v>
      </c>
      <c r="H658" s="68">
        <v>54.347826086956502</v>
      </c>
      <c r="I658" s="71">
        <v>0.79704592533722096</v>
      </c>
      <c r="J658" s="68">
        <v>41.889632107023402</v>
      </c>
      <c r="K658" s="71">
        <v>0.92131450166565698</v>
      </c>
      <c r="L658" s="68">
        <v>74.080267558528405</v>
      </c>
      <c r="M658" s="71">
        <v>0.98444306160547601</v>
      </c>
      <c r="N658" s="68">
        <v>61.641541038526</v>
      </c>
      <c r="O658" s="71">
        <v>0.46063838097394399</v>
      </c>
      <c r="P658" s="68">
        <v>58.446362515413099</v>
      </c>
      <c r="Q658" s="71"/>
      <c r="R658" s="68"/>
    </row>
    <row r="659" spans="1:18" x14ac:dyDescent="0.2">
      <c r="A659" s="72" t="s">
        <v>1609</v>
      </c>
      <c r="B659" s="66" t="s">
        <v>1610</v>
      </c>
      <c r="C659" s="67">
        <v>18</v>
      </c>
      <c r="D659" s="67" t="s">
        <v>343</v>
      </c>
      <c r="E659" s="71">
        <v>0.82904800525990496</v>
      </c>
      <c r="F659" s="68">
        <v>63.8795986622074</v>
      </c>
      <c r="G659" s="71">
        <v>0.81663605407277695</v>
      </c>
      <c r="H659" s="68">
        <v>29.431438127090299</v>
      </c>
      <c r="I659" s="71">
        <v>0.92772732976203298</v>
      </c>
      <c r="J659" s="68">
        <v>90.551839464882903</v>
      </c>
      <c r="K659" s="71">
        <v>0.81942391880210796</v>
      </c>
      <c r="L659" s="68">
        <v>30.685618729097001</v>
      </c>
      <c r="M659" s="71">
        <v>1</v>
      </c>
      <c r="N659" s="68">
        <v>100</v>
      </c>
      <c r="O659" s="71">
        <v>0.58145272366260603</v>
      </c>
      <c r="P659" s="68">
        <v>79.1615289765721</v>
      </c>
      <c r="Q659" s="71"/>
      <c r="R659" s="68"/>
    </row>
    <row r="660" spans="1:18" x14ac:dyDescent="0.2">
      <c r="A660" s="72" t="s">
        <v>1611</v>
      </c>
      <c r="B660" s="66" t="s">
        <v>1612</v>
      </c>
      <c r="C660" s="67">
        <v>18</v>
      </c>
      <c r="D660" s="67" t="s">
        <v>343</v>
      </c>
      <c r="E660" s="71">
        <v>0.76070775381117595</v>
      </c>
      <c r="F660" s="68">
        <v>38.1270903010033</v>
      </c>
      <c r="G660" s="71">
        <v>0.846793252276828</v>
      </c>
      <c r="H660" s="68">
        <v>53.929765886287598</v>
      </c>
      <c r="I660" s="71">
        <v>0.89513298650717099</v>
      </c>
      <c r="J660" s="68">
        <v>77.926421404682301</v>
      </c>
      <c r="K660" s="71">
        <v>0.87255741707489498</v>
      </c>
      <c r="L660" s="68">
        <v>50.501672240802698</v>
      </c>
      <c r="M660" s="71">
        <v>0.844430616054761</v>
      </c>
      <c r="N660" s="68">
        <v>30.485762144053599</v>
      </c>
      <c r="O660" s="71">
        <v>0.34462449714222498</v>
      </c>
      <c r="P660" s="68">
        <v>37.3612823674476</v>
      </c>
      <c r="Q660" s="71"/>
      <c r="R660" s="68"/>
    </row>
    <row r="661" spans="1:18" x14ac:dyDescent="0.2">
      <c r="A661" s="72" t="s">
        <v>600</v>
      </c>
      <c r="B661" s="66" t="s">
        <v>1613</v>
      </c>
      <c r="C661" s="67">
        <v>18</v>
      </c>
      <c r="D661" s="67" t="s">
        <v>343</v>
      </c>
      <c r="E661" s="71">
        <v>0.885251534062658</v>
      </c>
      <c r="F661" s="68">
        <v>81.103678929765906</v>
      </c>
      <c r="G661" s="71">
        <v>0.87954935041420301</v>
      </c>
      <c r="H661" s="68">
        <v>76.003344481605396</v>
      </c>
      <c r="I661" s="71">
        <v>0.89241882991323196</v>
      </c>
      <c r="J661" s="68">
        <v>77.257525083611995</v>
      </c>
      <c r="K661" s="71">
        <v>0.76903795592319701</v>
      </c>
      <c r="L661" s="68">
        <v>20.066889632106999</v>
      </c>
      <c r="M661" s="71">
        <v>1</v>
      </c>
      <c r="N661" s="68">
        <v>100</v>
      </c>
      <c r="O661" s="71"/>
      <c r="P661" s="68"/>
      <c r="Q661" s="71"/>
      <c r="R661" s="68"/>
    </row>
    <row r="662" spans="1:18" x14ac:dyDescent="0.2">
      <c r="A662" s="72" t="s">
        <v>1614</v>
      </c>
      <c r="B662" s="66" t="s">
        <v>1615</v>
      </c>
      <c r="C662" s="67">
        <v>18</v>
      </c>
      <c r="D662" s="67" t="s">
        <v>343</v>
      </c>
      <c r="E662" s="71">
        <v>0.78519886239949899</v>
      </c>
      <c r="F662" s="68">
        <v>46.237458193979897</v>
      </c>
      <c r="G662" s="71">
        <v>0.88114717708122703</v>
      </c>
      <c r="H662" s="68">
        <v>76.672240802675603</v>
      </c>
      <c r="I662" s="71">
        <v>0.81510776962655496</v>
      </c>
      <c r="J662" s="68">
        <v>48.996655518394597</v>
      </c>
      <c r="K662" s="71">
        <v>0.90028720408220198</v>
      </c>
      <c r="L662" s="68">
        <v>64.966555183946497</v>
      </c>
      <c r="M662" s="71">
        <v>1</v>
      </c>
      <c r="N662" s="68">
        <v>100</v>
      </c>
      <c r="O662" s="71">
        <v>0.32945216120751197</v>
      </c>
      <c r="P662" s="68">
        <v>33.908754623921098</v>
      </c>
      <c r="Q662" s="71"/>
      <c r="R662" s="68"/>
    </row>
    <row r="663" spans="1:18" x14ac:dyDescent="0.2">
      <c r="A663" s="72" t="s">
        <v>1616</v>
      </c>
      <c r="B663" s="66" t="s">
        <v>1617</v>
      </c>
      <c r="C663" s="67">
        <v>18</v>
      </c>
      <c r="D663" s="67" t="s">
        <v>343</v>
      </c>
      <c r="E663" s="71">
        <v>0.72724994319632696</v>
      </c>
      <c r="F663" s="68">
        <v>25.418060200668901</v>
      </c>
      <c r="G663" s="71">
        <v>0.87373000617640995</v>
      </c>
      <c r="H663" s="68">
        <v>73.327759197324397</v>
      </c>
      <c r="I663" s="71">
        <v>0.78234359400620701</v>
      </c>
      <c r="J663" s="68">
        <v>36.1204013377926</v>
      </c>
      <c r="K663" s="71">
        <v>0.74986279425367797</v>
      </c>
      <c r="L663" s="68">
        <v>17.307692307692299</v>
      </c>
      <c r="M663" s="71">
        <v>0.93777224642190404</v>
      </c>
      <c r="N663" s="68">
        <v>47.236180904522598</v>
      </c>
      <c r="O663" s="71">
        <v>0.29254107512343702</v>
      </c>
      <c r="P663" s="68">
        <v>27.620221948212102</v>
      </c>
      <c r="Q663" s="71"/>
      <c r="R663" s="68"/>
    </row>
    <row r="664" spans="1:18" x14ac:dyDescent="0.2">
      <c r="A664" s="72" t="s">
        <v>1618</v>
      </c>
      <c r="B664" s="66" t="s">
        <v>1619</v>
      </c>
      <c r="C664" s="67">
        <v>18</v>
      </c>
      <c r="D664" s="67" t="s">
        <v>343</v>
      </c>
      <c r="E664" s="71">
        <v>0.94949226703210599</v>
      </c>
      <c r="F664" s="68">
        <v>98.411371237458198</v>
      </c>
      <c r="G664" s="71">
        <v>0.86457369158857</v>
      </c>
      <c r="H664" s="68">
        <v>67.140468227424705</v>
      </c>
      <c r="I664" s="71">
        <v>0.94759757193157701</v>
      </c>
      <c r="J664" s="68">
        <v>94.983277591973206</v>
      </c>
      <c r="K664" s="71">
        <v>0.98579780460827804</v>
      </c>
      <c r="L664" s="68">
        <v>97.157190635451499</v>
      </c>
      <c r="M664" s="71">
        <v>1</v>
      </c>
      <c r="N664" s="68">
        <v>100</v>
      </c>
      <c r="O664" s="71"/>
      <c r="P664" s="68"/>
      <c r="Q664" s="71"/>
      <c r="R664" s="68"/>
    </row>
    <row r="665" spans="1:18" x14ac:dyDescent="0.2">
      <c r="A665" s="72" t="s">
        <v>1620</v>
      </c>
      <c r="B665" s="66" t="s">
        <v>1621</v>
      </c>
      <c r="C665" s="67">
        <v>18</v>
      </c>
      <c r="D665" s="67" t="s">
        <v>343</v>
      </c>
      <c r="E665" s="71">
        <v>0.91755723397488997</v>
      </c>
      <c r="F665" s="68">
        <v>92.391304347826093</v>
      </c>
      <c r="G665" s="71">
        <v>0.861368214526815</v>
      </c>
      <c r="H665" s="68">
        <v>65.2173913043478</v>
      </c>
      <c r="I665" s="71">
        <v>0.90699112396006698</v>
      </c>
      <c r="J665" s="68">
        <v>82.775919732441494</v>
      </c>
      <c r="K665" s="71">
        <v>0.90186959741267703</v>
      </c>
      <c r="L665" s="68">
        <v>65.802675585284305</v>
      </c>
      <c r="M665" s="71">
        <v>1</v>
      </c>
      <c r="N665" s="68">
        <v>100</v>
      </c>
      <c r="O665" s="71"/>
      <c r="P665" s="68"/>
      <c r="Q665" s="71"/>
      <c r="R665" s="68"/>
    </row>
    <row r="666" spans="1:18" x14ac:dyDescent="0.2">
      <c r="A666" s="72" t="s">
        <v>1622</v>
      </c>
      <c r="B666" s="66" t="s">
        <v>1623</v>
      </c>
      <c r="C666" s="67">
        <v>18</v>
      </c>
      <c r="D666" s="67" t="s">
        <v>343</v>
      </c>
      <c r="E666" s="71">
        <v>0.78449635087339997</v>
      </c>
      <c r="F666" s="68">
        <v>45.903010033444801</v>
      </c>
      <c r="G666" s="71">
        <v>0.88200639475226095</v>
      </c>
      <c r="H666" s="68">
        <v>76.839464882943105</v>
      </c>
      <c r="I666" s="71">
        <v>0.89835056379686495</v>
      </c>
      <c r="J666" s="68">
        <v>79.682274247491605</v>
      </c>
      <c r="K666" s="71">
        <v>0.91921489295190195</v>
      </c>
      <c r="L666" s="68">
        <v>72.909698996655493</v>
      </c>
      <c r="M666" s="71">
        <v>1</v>
      </c>
      <c r="N666" s="68">
        <v>100</v>
      </c>
      <c r="O666" s="71">
        <v>0.22290990286597401</v>
      </c>
      <c r="P666" s="68">
        <v>15.782983970406899</v>
      </c>
      <c r="Q666" s="71"/>
      <c r="R666" s="68"/>
    </row>
    <row r="667" spans="1:18" x14ac:dyDescent="0.2">
      <c r="A667" s="72" t="s">
        <v>1624</v>
      </c>
      <c r="B667" s="66" t="s">
        <v>1625</v>
      </c>
      <c r="C667" s="67">
        <v>18</v>
      </c>
      <c r="D667" s="67" t="s">
        <v>343</v>
      </c>
      <c r="E667" s="71">
        <v>0.94495917723382505</v>
      </c>
      <c r="F667" s="68">
        <v>98.160535117056895</v>
      </c>
      <c r="G667" s="71">
        <v>0.84623486712914497</v>
      </c>
      <c r="H667" s="68">
        <v>53.595317725752501</v>
      </c>
      <c r="I667" s="71">
        <v>0.94966296329626998</v>
      </c>
      <c r="J667" s="68">
        <v>95.568561872909697</v>
      </c>
      <c r="K667" s="71">
        <v>0.98393887850988504</v>
      </c>
      <c r="L667" s="68">
        <v>96.906354515050197</v>
      </c>
      <c r="M667" s="71">
        <v>1</v>
      </c>
      <c r="N667" s="68">
        <v>100</v>
      </c>
      <c r="O667" s="71"/>
      <c r="P667" s="68"/>
      <c r="Q667" s="71"/>
      <c r="R667" s="68"/>
    </row>
    <row r="668" spans="1:18" x14ac:dyDescent="0.2">
      <c r="A668" s="72" t="s">
        <v>1626</v>
      </c>
      <c r="B668" s="66" t="s">
        <v>1627</v>
      </c>
      <c r="C668" s="67">
        <v>18</v>
      </c>
      <c r="D668" s="67" t="s">
        <v>343</v>
      </c>
      <c r="E668" s="71">
        <v>0.76501626680162405</v>
      </c>
      <c r="F668" s="68">
        <v>39.5484949832776</v>
      </c>
      <c r="G668" s="71">
        <v>0.85568516743392897</v>
      </c>
      <c r="H668" s="68">
        <v>60.702341137123803</v>
      </c>
      <c r="I668" s="71">
        <v>0.87967997152180899</v>
      </c>
      <c r="J668" s="68">
        <v>72.073578595317699</v>
      </c>
      <c r="K668" s="71">
        <v>0.89496457927248096</v>
      </c>
      <c r="L668" s="68">
        <v>61.705685618729099</v>
      </c>
      <c r="M668" s="71">
        <v>1</v>
      </c>
      <c r="N668" s="68">
        <v>100</v>
      </c>
      <c r="O668" s="71">
        <v>0.194751615779899</v>
      </c>
      <c r="P668" s="68">
        <v>11.960542540074</v>
      </c>
      <c r="Q668" s="71"/>
      <c r="R668" s="68"/>
    </row>
    <row r="669" spans="1:18" x14ac:dyDescent="0.2">
      <c r="A669" s="72" t="s">
        <v>532</v>
      </c>
      <c r="B669" s="66" t="s">
        <v>1628</v>
      </c>
      <c r="C669" s="67">
        <v>18</v>
      </c>
      <c r="D669" s="67" t="s">
        <v>343</v>
      </c>
      <c r="E669" s="71">
        <v>0.88895699351761504</v>
      </c>
      <c r="F669" s="68">
        <v>82.357859531772604</v>
      </c>
      <c r="G669" s="71">
        <v>0.82687572029634804</v>
      </c>
      <c r="H669" s="68">
        <v>37.207357859531797</v>
      </c>
      <c r="I669" s="71">
        <v>0.86374071211956005</v>
      </c>
      <c r="J669" s="68">
        <v>66.220735785953195</v>
      </c>
      <c r="K669" s="71">
        <v>0.88076848004907504</v>
      </c>
      <c r="L669" s="68">
        <v>54.682274247491598</v>
      </c>
      <c r="M669" s="71">
        <v>0.98444306160547601</v>
      </c>
      <c r="N669" s="68">
        <v>61.641541038526</v>
      </c>
      <c r="O669" s="71"/>
      <c r="P669" s="68"/>
      <c r="Q669" s="71"/>
      <c r="R669" s="68"/>
    </row>
    <row r="670" spans="1:18" x14ac:dyDescent="0.2">
      <c r="A670" s="72" t="s">
        <v>832</v>
      </c>
      <c r="B670" s="66" t="s">
        <v>1629</v>
      </c>
      <c r="C670" s="67">
        <v>18</v>
      </c>
      <c r="D670" s="67" t="s">
        <v>343</v>
      </c>
      <c r="E670" s="71">
        <v>0.79892332140844702</v>
      </c>
      <c r="F670" s="68">
        <v>51.086956521739097</v>
      </c>
      <c r="G670" s="71">
        <v>0.83989568498566303</v>
      </c>
      <c r="H670" s="68">
        <v>48.829431438127102</v>
      </c>
      <c r="I670" s="71">
        <v>0.88894462709154998</v>
      </c>
      <c r="J670" s="68">
        <v>76.254180602006699</v>
      </c>
      <c r="K670" s="71">
        <v>0.94025411519765001</v>
      </c>
      <c r="L670" s="68">
        <v>83.862876254180605</v>
      </c>
      <c r="M670" s="71">
        <v>0.92221530802738005</v>
      </c>
      <c r="N670" s="68">
        <v>43.383584589614699</v>
      </c>
      <c r="O670" s="71">
        <v>0.40330687173999002</v>
      </c>
      <c r="P670" s="68">
        <v>47.595561035758301</v>
      </c>
      <c r="Q670" s="71"/>
      <c r="R670" s="68"/>
    </row>
    <row r="671" spans="1:18" x14ac:dyDescent="0.2">
      <c r="A671" s="72" t="s">
        <v>1630</v>
      </c>
      <c r="B671" s="66" t="s">
        <v>1631</v>
      </c>
      <c r="C671" s="67">
        <v>43</v>
      </c>
      <c r="D671" s="67" t="s">
        <v>343</v>
      </c>
      <c r="E671" s="71">
        <v>0.94843414624838596</v>
      </c>
      <c r="F671" s="68">
        <v>99.173126614987098</v>
      </c>
      <c r="G671" s="71">
        <v>0.89765279760212802</v>
      </c>
      <c r="H671" s="68">
        <v>74.315245478036204</v>
      </c>
      <c r="I671" s="71">
        <v>0.936383703610012</v>
      </c>
      <c r="J671" s="68">
        <v>96.976744186046503</v>
      </c>
      <c r="K671" s="71">
        <v>0.95970008378140503</v>
      </c>
      <c r="L671" s="68">
        <v>90.801033591731297</v>
      </c>
      <c r="M671" s="71">
        <v>1</v>
      </c>
      <c r="N671" s="68">
        <v>100</v>
      </c>
      <c r="O671" s="71"/>
      <c r="P671" s="68"/>
      <c r="Q671" s="71"/>
      <c r="R671" s="68"/>
    </row>
    <row r="672" spans="1:18" x14ac:dyDescent="0.2">
      <c r="A672" s="72" t="s">
        <v>1632</v>
      </c>
      <c r="B672" s="66" t="s">
        <v>1633</v>
      </c>
      <c r="C672" s="67">
        <v>18</v>
      </c>
      <c r="D672" s="67" t="s">
        <v>343</v>
      </c>
      <c r="E672" s="71">
        <v>0.82095102234044504</v>
      </c>
      <c r="F672" s="68">
        <v>60.535117056856201</v>
      </c>
      <c r="G672" s="71">
        <v>0.85349371438988897</v>
      </c>
      <c r="H672" s="68">
        <v>59.113712374581901</v>
      </c>
      <c r="I672" s="71">
        <v>0.92522233386340502</v>
      </c>
      <c r="J672" s="68">
        <v>89.381270903010005</v>
      </c>
      <c r="K672" s="71">
        <v>0.93281841080407801</v>
      </c>
      <c r="L672" s="68">
        <v>80.602006688963201</v>
      </c>
      <c r="M672" s="71">
        <v>0.98444306160547601</v>
      </c>
      <c r="N672" s="68">
        <v>61.641541038526</v>
      </c>
      <c r="O672" s="71">
        <v>0.408777591039376</v>
      </c>
      <c r="P672" s="68">
        <v>48.828606658446397</v>
      </c>
      <c r="Q672" s="71"/>
      <c r="R672" s="68"/>
    </row>
    <row r="673" spans="1:18" x14ac:dyDescent="0.2">
      <c r="A673" s="72" t="s">
        <v>1634</v>
      </c>
      <c r="B673" s="66" t="s">
        <v>1635</v>
      </c>
      <c r="C673" s="67">
        <v>18</v>
      </c>
      <c r="D673" s="67" t="s">
        <v>343</v>
      </c>
      <c r="E673" s="71">
        <v>0.903917818713737</v>
      </c>
      <c r="F673" s="68">
        <v>87.207357859531797</v>
      </c>
      <c r="G673" s="71">
        <v>0.84305290982638403</v>
      </c>
      <c r="H673" s="68">
        <v>51.337792642140499</v>
      </c>
      <c r="I673" s="71">
        <v>0.89927914343364501</v>
      </c>
      <c r="J673" s="68">
        <v>80.100334448160496</v>
      </c>
      <c r="K673" s="71">
        <v>0.88889615998944405</v>
      </c>
      <c r="L673" s="68">
        <v>58.193979933110398</v>
      </c>
      <c r="M673" s="71">
        <v>0.98444306160547601</v>
      </c>
      <c r="N673" s="68">
        <v>61.641541038526</v>
      </c>
      <c r="O673" s="71"/>
      <c r="P673" s="68"/>
      <c r="Q673" s="71"/>
      <c r="R673" s="68"/>
    </row>
    <row r="674" spans="1:18" x14ac:dyDescent="0.2">
      <c r="A674" s="72" t="s">
        <v>1636</v>
      </c>
      <c r="B674" s="66" t="s">
        <v>1637</v>
      </c>
      <c r="C674" s="67">
        <v>43</v>
      </c>
      <c r="D674" s="67" t="s">
        <v>343</v>
      </c>
      <c r="E674" s="71">
        <v>0.80389503629507697</v>
      </c>
      <c r="F674" s="68">
        <v>68.268733850129195</v>
      </c>
      <c r="G674" s="71">
        <v>0.89288854830938802</v>
      </c>
      <c r="H674" s="68">
        <v>71.369509043927593</v>
      </c>
      <c r="I674" s="71">
        <v>0.93601210422396397</v>
      </c>
      <c r="J674" s="68">
        <v>96.950904392764897</v>
      </c>
      <c r="K674" s="71">
        <v>0.947878074488679</v>
      </c>
      <c r="L674" s="68">
        <v>88.139534883720899</v>
      </c>
      <c r="M674" s="71">
        <v>0.98630136986301398</v>
      </c>
      <c r="N674" s="68">
        <v>77.487722925820606</v>
      </c>
      <c r="O674" s="71">
        <v>0.25639508459034199</v>
      </c>
      <c r="P674" s="68">
        <v>48.378053664397299</v>
      </c>
      <c r="Q674" s="71"/>
      <c r="R674" s="68"/>
    </row>
    <row r="675" spans="1:18" x14ac:dyDescent="0.2">
      <c r="A675" s="72" t="s">
        <v>1638</v>
      </c>
      <c r="B675" s="66" t="s">
        <v>1639</v>
      </c>
      <c r="C675" s="67">
        <v>43</v>
      </c>
      <c r="D675" s="67" t="s">
        <v>343</v>
      </c>
      <c r="E675" s="71">
        <v>0.78927015582902504</v>
      </c>
      <c r="F675" s="68">
        <v>63.049095607235103</v>
      </c>
      <c r="G675" s="71">
        <v>0.91388412589532497</v>
      </c>
      <c r="H675" s="68">
        <v>82.377260981912102</v>
      </c>
      <c r="I675" s="71">
        <v>0.88211542854519098</v>
      </c>
      <c r="J675" s="68">
        <v>89.741602067183507</v>
      </c>
      <c r="K675" s="71">
        <v>0.86095646422714101</v>
      </c>
      <c r="L675" s="68">
        <v>60.361757105943099</v>
      </c>
      <c r="M675" s="71">
        <v>0.94520547945205502</v>
      </c>
      <c r="N675" s="68">
        <v>62.9361592142672</v>
      </c>
      <c r="O675" s="71">
        <v>0.34418928102541202</v>
      </c>
      <c r="P675" s="68">
        <v>60.913095714857803</v>
      </c>
      <c r="Q675" s="71"/>
      <c r="R675" s="68"/>
    </row>
    <row r="676" spans="1:18" x14ac:dyDescent="0.2">
      <c r="A676" s="72" t="s">
        <v>1640</v>
      </c>
      <c r="B676" s="66" t="s">
        <v>1641</v>
      </c>
      <c r="C676" s="67">
        <v>43</v>
      </c>
      <c r="D676" s="67" t="s">
        <v>343</v>
      </c>
      <c r="E676" s="71">
        <v>0.77773155857547605</v>
      </c>
      <c r="F676" s="68">
        <v>59.276485788113703</v>
      </c>
      <c r="G676" s="71">
        <v>0.93413056751176804</v>
      </c>
      <c r="H676" s="68">
        <v>90.5167958656331</v>
      </c>
      <c r="I676" s="71">
        <v>0.89786854967997598</v>
      </c>
      <c r="J676" s="68">
        <v>92.067183462532299</v>
      </c>
      <c r="K676" s="71">
        <v>0.88614600569220703</v>
      </c>
      <c r="L676" s="68">
        <v>69.121447028423802</v>
      </c>
      <c r="M676" s="71">
        <v>1</v>
      </c>
      <c r="N676" s="68">
        <v>100</v>
      </c>
      <c r="O676" s="71">
        <v>0.17051266999342701</v>
      </c>
      <c r="P676" s="68">
        <v>29.275130156187402</v>
      </c>
      <c r="Q676" s="71"/>
      <c r="R676" s="68"/>
    </row>
    <row r="677" spans="1:18" x14ac:dyDescent="0.2">
      <c r="A677" s="72" t="s">
        <v>1642</v>
      </c>
      <c r="B677" s="66" t="s">
        <v>1643</v>
      </c>
      <c r="C677" s="67">
        <v>43</v>
      </c>
      <c r="D677" s="67" t="s">
        <v>343</v>
      </c>
      <c r="E677" s="71">
        <v>0.78411290556181801</v>
      </c>
      <c r="F677" s="68">
        <v>61.576227390180897</v>
      </c>
      <c r="G677" s="71">
        <v>0.896315801796291</v>
      </c>
      <c r="H677" s="68">
        <v>73.643410852713203</v>
      </c>
      <c r="I677" s="71">
        <v>0.91865544061935001</v>
      </c>
      <c r="J677" s="68">
        <v>94.857881136950894</v>
      </c>
      <c r="K677" s="71">
        <v>0.832035990287181</v>
      </c>
      <c r="L677" s="68">
        <v>51.162790697674403</v>
      </c>
      <c r="M677" s="71">
        <v>0.97260273972602795</v>
      </c>
      <c r="N677" s="68">
        <v>72.499353838201102</v>
      </c>
      <c r="O677" s="71">
        <v>0.30095455538024202</v>
      </c>
      <c r="P677" s="68">
        <v>54.745694833800599</v>
      </c>
      <c r="Q677" s="71"/>
      <c r="R677" s="68"/>
    </row>
    <row r="678" spans="1:18" x14ac:dyDescent="0.2">
      <c r="A678" s="72" t="s">
        <v>648</v>
      </c>
      <c r="B678" s="66" t="s">
        <v>1644</v>
      </c>
      <c r="C678" s="67">
        <v>18</v>
      </c>
      <c r="D678" s="67" t="s">
        <v>343</v>
      </c>
      <c r="E678" s="71">
        <v>0.76392251840976499</v>
      </c>
      <c r="F678" s="68">
        <v>39.046822742474902</v>
      </c>
      <c r="G678" s="71">
        <v>0.83840102478210898</v>
      </c>
      <c r="H678" s="68">
        <v>47.826086956521699</v>
      </c>
      <c r="I678" s="71">
        <v>0.91272802616589599</v>
      </c>
      <c r="J678" s="68">
        <v>84.866220735786001</v>
      </c>
      <c r="K678" s="71">
        <v>0.92348061248611701</v>
      </c>
      <c r="L678" s="68">
        <v>75</v>
      </c>
      <c r="M678" s="71">
        <v>0.98444306160547601</v>
      </c>
      <c r="N678" s="68">
        <v>61.641541038526</v>
      </c>
      <c r="O678" s="71">
        <v>0.160559867009225</v>
      </c>
      <c r="P678" s="68">
        <v>9.2478421701603004</v>
      </c>
      <c r="Q678" s="71"/>
      <c r="R678" s="68"/>
    </row>
    <row r="679" spans="1:18" x14ac:dyDescent="0.2">
      <c r="A679" s="72" t="s">
        <v>616</v>
      </c>
      <c r="B679" s="66" t="s">
        <v>1645</v>
      </c>
      <c r="C679" s="67">
        <v>18</v>
      </c>
      <c r="D679" s="67" t="s">
        <v>343</v>
      </c>
      <c r="E679" s="71">
        <v>0.75806830122897595</v>
      </c>
      <c r="F679" s="68">
        <v>36.7892976588629</v>
      </c>
      <c r="G679" s="71">
        <v>0.83996085873732396</v>
      </c>
      <c r="H679" s="68">
        <v>48.913043478260903</v>
      </c>
      <c r="I679" s="71">
        <v>0.94344312841799705</v>
      </c>
      <c r="J679" s="68">
        <v>94.314381270902999</v>
      </c>
      <c r="K679" s="71">
        <v>0.88650906892522696</v>
      </c>
      <c r="L679" s="68">
        <v>57.357859531772597</v>
      </c>
      <c r="M679" s="71">
        <v>1</v>
      </c>
      <c r="N679" s="68">
        <v>100</v>
      </c>
      <c r="O679" s="71">
        <v>0.120428450064334</v>
      </c>
      <c r="P679" s="68">
        <v>6.7817509247842196</v>
      </c>
      <c r="Q679" s="71"/>
      <c r="R679" s="68"/>
    </row>
    <row r="680" spans="1:18" x14ac:dyDescent="0.2">
      <c r="A680" s="72" t="s">
        <v>1646</v>
      </c>
      <c r="B680" s="66" t="s">
        <v>1647</v>
      </c>
      <c r="C680" s="67">
        <v>43</v>
      </c>
      <c r="D680" s="67" t="s">
        <v>343</v>
      </c>
      <c r="E680" s="71">
        <v>0.76021714537509999</v>
      </c>
      <c r="F680" s="68">
        <v>52.868217054263603</v>
      </c>
      <c r="G680" s="71">
        <v>0.88664592943009501</v>
      </c>
      <c r="H680" s="68">
        <v>67.080103359173094</v>
      </c>
      <c r="I680" s="71">
        <v>0.878254581756441</v>
      </c>
      <c r="J680" s="68">
        <v>89.121447028423802</v>
      </c>
      <c r="K680" s="71">
        <v>0.81955114984768795</v>
      </c>
      <c r="L680" s="68">
        <v>47.364341085271299</v>
      </c>
      <c r="M680" s="71">
        <v>0.90410958904109595</v>
      </c>
      <c r="N680" s="68">
        <v>50.038769707934897</v>
      </c>
      <c r="O680" s="71">
        <v>0.31252447680018097</v>
      </c>
      <c r="P680" s="68">
        <v>56.5879054865839</v>
      </c>
      <c r="Q680" s="71"/>
      <c r="R680" s="68"/>
    </row>
    <row r="681" spans="1:18" x14ac:dyDescent="0.2">
      <c r="A681" s="72" t="s">
        <v>1648</v>
      </c>
      <c r="B681" s="66" t="s">
        <v>1648</v>
      </c>
      <c r="C681" s="67">
        <v>43</v>
      </c>
      <c r="D681" s="67" t="s">
        <v>343</v>
      </c>
      <c r="E681" s="71">
        <v>0.99629978535164099</v>
      </c>
      <c r="F681" s="68">
        <v>100</v>
      </c>
      <c r="G681" s="71">
        <v>0.99983786294326904</v>
      </c>
      <c r="H681" s="68">
        <v>100</v>
      </c>
      <c r="I681" s="71">
        <v>0.98790530807490595</v>
      </c>
      <c r="J681" s="68">
        <v>99.974160206718295</v>
      </c>
      <c r="K681" s="71">
        <v>0.99745597038838896</v>
      </c>
      <c r="L681" s="68">
        <v>99.018087855297196</v>
      </c>
      <c r="M681" s="71">
        <v>1</v>
      </c>
      <c r="N681" s="68">
        <v>100</v>
      </c>
      <c r="O681" s="71"/>
      <c r="P681" s="68"/>
      <c r="Q681" s="71"/>
      <c r="R681" s="68"/>
    </row>
    <row r="682" spans="1:18" x14ac:dyDescent="0.2">
      <c r="A682" s="72" t="s">
        <v>1649</v>
      </c>
      <c r="B682" s="66" t="s">
        <v>1650</v>
      </c>
      <c r="C682" s="67">
        <v>43</v>
      </c>
      <c r="D682" s="67" t="s">
        <v>343</v>
      </c>
      <c r="E682" s="71">
        <v>0.67453883378810997</v>
      </c>
      <c r="F682" s="68">
        <v>23.100775193798501</v>
      </c>
      <c r="G682" s="71">
        <v>0.878184418969297</v>
      </c>
      <c r="H682" s="68">
        <v>61.860465116279101</v>
      </c>
      <c r="I682" s="71">
        <v>0.77842431383305699</v>
      </c>
      <c r="J682" s="68">
        <v>61.421188630491002</v>
      </c>
      <c r="K682" s="71">
        <v>0.70810306384888999</v>
      </c>
      <c r="L682" s="68">
        <v>19.974160206718299</v>
      </c>
      <c r="M682" s="71">
        <v>0.71232876712328796</v>
      </c>
      <c r="N682" s="68">
        <v>21.555957611785999</v>
      </c>
      <c r="O682" s="71">
        <v>0.29565360516601702</v>
      </c>
      <c r="P682" s="68">
        <v>54.225070084100899</v>
      </c>
      <c r="Q682" s="71"/>
      <c r="R682" s="68"/>
    </row>
    <row r="683" spans="1:18" x14ac:dyDescent="0.2">
      <c r="A683" s="72" t="s">
        <v>1651</v>
      </c>
      <c r="B683" s="66" t="s">
        <v>1652</v>
      </c>
      <c r="C683" s="67">
        <v>43</v>
      </c>
      <c r="D683" s="67" t="s">
        <v>343</v>
      </c>
      <c r="E683" s="71">
        <v>0.74538207626026298</v>
      </c>
      <c r="F683" s="68">
        <v>46.614987080103397</v>
      </c>
      <c r="G683" s="71">
        <v>0.88633354752759697</v>
      </c>
      <c r="H683" s="68">
        <v>66.821705426356601</v>
      </c>
      <c r="I683" s="71">
        <v>0.87531907512479301</v>
      </c>
      <c r="J683" s="68">
        <v>88.294573643410899</v>
      </c>
      <c r="K683" s="71">
        <v>0.82741965682714802</v>
      </c>
      <c r="L683" s="68">
        <v>49.7416020671835</v>
      </c>
      <c r="M683" s="71">
        <v>0.86301369863013799</v>
      </c>
      <c r="N683" s="68">
        <v>41.121736882915499</v>
      </c>
      <c r="O683" s="71">
        <v>0.27482440319163898</v>
      </c>
      <c r="P683" s="68">
        <v>51.021225470564701</v>
      </c>
      <c r="Q683" s="71"/>
      <c r="R683" s="68"/>
    </row>
    <row r="684" spans="1:18" x14ac:dyDescent="0.2">
      <c r="A684" s="72" t="s">
        <v>1653</v>
      </c>
      <c r="B684" s="66" t="s">
        <v>1654</v>
      </c>
      <c r="C684" s="67">
        <v>43</v>
      </c>
      <c r="D684" s="67" t="s">
        <v>343</v>
      </c>
      <c r="E684" s="71">
        <v>0.76346410195771996</v>
      </c>
      <c r="F684" s="68">
        <v>54.1860465116279</v>
      </c>
      <c r="G684" s="71">
        <v>0.88009149646721296</v>
      </c>
      <c r="H684" s="68">
        <v>63.359173126614998</v>
      </c>
      <c r="I684" s="71">
        <v>0.91694418157561397</v>
      </c>
      <c r="J684" s="68">
        <v>94.599483204134401</v>
      </c>
      <c r="K684" s="71">
        <v>0.87697920312218303</v>
      </c>
      <c r="L684" s="68">
        <v>65.891472868217093</v>
      </c>
      <c r="M684" s="71">
        <v>0.76712328767123295</v>
      </c>
      <c r="N684" s="68">
        <v>27.448953217885801</v>
      </c>
      <c r="O684" s="71">
        <v>0.37618234095235598</v>
      </c>
      <c r="P684" s="68">
        <v>63.7565078093712</v>
      </c>
      <c r="Q684" s="71"/>
      <c r="R684" s="68"/>
    </row>
    <row r="685" spans="1:18" x14ac:dyDescent="0.2">
      <c r="A685" s="72" t="s">
        <v>1655</v>
      </c>
      <c r="B685" s="66" t="s">
        <v>1656</v>
      </c>
      <c r="C685" s="67">
        <v>43</v>
      </c>
      <c r="D685" s="67" t="s">
        <v>343</v>
      </c>
      <c r="E685" s="71">
        <v>0.88813760075051695</v>
      </c>
      <c r="F685" s="68">
        <v>89.586563307493506</v>
      </c>
      <c r="G685" s="71">
        <v>0.87531420599739296</v>
      </c>
      <c r="H685" s="68">
        <v>60.180878552971599</v>
      </c>
      <c r="I685" s="71">
        <v>0.93715511194613599</v>
      </c>
      <c r="J685" s="68">
        <v>97.054263565891503</v>
      </c>
      <c r="K685" s="71">
        <v>0.89076601656538701</v>
      </c>
      <c r="L685" s="68">
        <v>70.542635658914705</v>
      </c>
      <c r="M685" s="71">
        <v>0.84931506849314997</v>
      </c>
      <c r="N685" s="68">
        <v>38.5112432153011</v>
      </c>
      <c r="O685" s="71"/>
      <c r="P685" s="68"/>
      <c r="Q685" s="71"/>
      <c r="R685" s="68"/>
    </row>
    <row r="686" spans="1:18" x14ac:dyDescent="0.2">
      <c r="A686" s="72" t="s">
        <v>1657</v>
      </c>
      <c r="B686" s="66" t="s">
        <v>1658</v>
      </c>
      <c r="C686" s="67">
        <v>43</v>
      </c>
      <c r="D686" s="67" t="s">
        <v>343</v>
      </c>
      <c r="E686" s="71">
        <v>0.87631118567287203</v>
      </c>
      <c r="F686" s="68">
        <v>86.976744186046503</v>
      </c>
      <c r="G686" s="71">
        <v>0.87445096598065697</v>
      </c>
      <c r="H686" s="68">
        <v>59.638242894056802</v>
      </c>
      <c r="I686" s="71">
        <v>0.79159170810694701</v>
      </c>
      <c r="J686" s="68">
        <v>65.994832041343699</v>
      </c>
      <c r="K686" s="71">
        <v>0.86659932887785596</v>
      </c>
      <c r="L686" s="68">
        <v>62.325581395348799</v>
      </c>
      <c r="M686" s="71">
        <v>0.97260273972602795</v>
      </c>
      <c r="N686" s="68">
        <v>72.499353838201102</v>
      </c>
      <c r="O686" s="71"/>
      <c r="P686" s="68"/>
      <c r="Q686" s="71"/>
      <c r="R686" s="68"/>
    </row>
    <row r="687" spans="1:18" x14ac:dyDescent="0.2">
      <c r="A687" s="72" t="s">
        <v>1659</v>
      </c>
      <c r="B687" s="66" t="s">
        <v>1660</v>
      </c>
      <c r="C687" s="67">
        <v>43</v>
      </c>
      <c r="D687" s="67" t="s">
        <v>343</v>
      </c>
      <c r="E687" s="71">
        <v>0.75256268717364705</v>
      </c>
      <c r="F687" s="68">
        <v>49.819121447028401</v>
      </c>
      <c r="G687" s="71">
        <v>0.90883227445314296</v>
      </c>
      <c r="H687" s="68">
        <v>80.180878552971606</v>
      </c>
      <c r="I687" s="71">
        <v>0.84145761481383996</v>
      </c>
      <c r="J687" s="68">
        <v>81.266149870801001</v>
      </c>
      <c r="K687" s="71">
        <v>0.73946811327102002</v>
      </c>
      <c r="L687" s="68">
        <v>25.633074935400501</v>
      </c>
      <c r="M687" s="71">
        <v>0.931506849315069</v>
      </c>
      <c r="N687" s="68">
        <v>57.999483070560899</v>
      </c>
      <c r="O687" s="71">
        <v>0.34154858401516203</v>
      </c>
      <c r="P687" s="68">
        <v>60.752903484180997</v>
      </c>
      <c r="Q687" s="71"/>
      <c r="R687" s="68"/>
    </row>
    <row r="688" spans="1:18" x14ac:dyDescent="0.2">
      <c r="A688" s="72" t="s">
        <v>1661</v>
      </c>
      <c r="B688" s="66" t="s">
        <v>1662</v>
      </c>
      <c r="C688" s="67">
        <v>43</v>
      </c>
      <c r="D688" s="67" t="s">
        <v>343</v>
      </c>
      <c r="E688" s="71">
        <v>0.712637335628721</v>
      </c>
      <c r="F688" s="68">
        <v>33.772609819121399</v>
      </c>
      <c r="G688" s="71">
        <v>0.87039139787348496</v>
      </c>
      <c r="H688" s="68">
        <v>56.950904392764897</v>
      </c>
      <c r="I688" s="71">
        <v>0.84352672283740504</v>
      </c>
      <c r="J688" s="68">
        <v>81.808785529715806</v>
      </c>
      <c r="K688" s="71">
        <v>0.76141645506133204</v>
      </c>
      <c r="L688" s="68">
        <v>31.1111111111111</v>
      </c>
      <c r="M688" s="71">
        <v>0.72602739726027399</v>
      </c>
      <c r="N688" s="68">
        <v>23.184285345050402</v>
      </c>
      <c r="O688" s="71">
        <v>0.36182470511110998</v>
      </c>
      <c r="P688" s="68">
        <v>62.474969963956802</v>
      </c>
      <c r="Q688" s="71"/>
      <c r="R688" s="68"/>
    </row>
    <row r="689" spans="1:18" x14ac:dyDescent="0.2">
      <c r="A689" s="72" t="s">
        <v>1663</v>
      </c>
      <c r="B689" s="66" t="s">
        <v>1664</v>
      </c>
      <c r="C689" s="67">
        <v>43</v>
      </c>
      <c r="D689" s="67" t="s">
        <v>343</v>
      </c>
      <c r="E689" s="71">
        <v>0.71870654891741104</v>
      </c>
      <c r="F689" s="68">
        <v>35.839793281653698</v>
      </c>
      <c r="G689" s="71">
        <v>0.86614808578706004</v>
      </c>
      <c r="H689" s="68">
        <v>53.772609819121399</v>
      </c>
      <c r="I689" s="71">
        <v>0.86594935659730299</v>
      </c>
      <c r="J689" s="68">
        <v>86.408268733850093</v>
      </c>
      <c r="K689" s="71">
        <v>0.85356745688938296</v>
      </c>
      <c r="L689" s="68">
        <v>58.242894056847497</v>
      </c>
      <c r="M689" s="71">
        <v>0.80821917808219201</v>
      </c>
      <c r="N689" s="68">
        <v>32.127164642026401</v>
      </c>
      <c r="O689" s="71">
        <v>0.19964866723111899</v>
      </c>
      <c r="P689" s="68">
        <v>36.924309171005198</v>
      </c>
      <c r="Q689" s="71"/>
      <c r="R689" s="68"/>
    </row>
    <row r="690" spans="1:18" x14ac:dyDescent="0.2">
      <c r="A690" s="72" t="s">
        <v>1665</v>
      </c>
      <c r="B690" s="66" t="s">
        <v>1666</v>
      </c>
      <c r="C690" s="67">
        <v>43</v>
      </c>
      <c r="D690" s="67" t="s">
        <v>343</v>
      </c>
      <c r="E690" s="71">
        <v>0.81160565946094698</v>
      </c>
      <c r="F690" s="68">
        <v>70.542635658914705</v>
      </c>
      <c r="G690" s="71">
        <v>0.90128962531268197</v>
      </c>
      <c r="H690" s="68">
        <v>76.098191214470305</v>
      </c>
      <c r="I690" s="71">
        <v>0.92843915234305896</v>
      </c>
      <c r="J690" s="68">
        <v>96.201550387596896</v>
      </c>
      <c r="K690" s="71">
        <v>0.93997113690923095</v>
      </c>
      <c r="L690" s="68">
        <v>86.098191214470305</v>
      </c>
      <c r="M690" s="71">
        <v>1</v>
      </c>
      <c r="N690" s="68">
        <v>100</v>
      </c>
      <c r="O690" s="71">
        <v>0.28832838273976302</v>
      </c>
      <c r="P690" s="68">
        <v>52.743291950340399</v>
      </c>
      <c r="Q690" s="71"/>
      <c r="R690" s="68"/>
    </row>
    <row r="691" spans="1:18" x14ac:dyDescent="0.2">
      <c r="A691" s="72" t="s">
        <v>1667</v>
      </c>
      <c r="B691" s="66" t="s">
        <v>1668</v>
      </c>
      <c r="C691" s="67">
        <v>43</v>
      </c>
      <c r="D691" s="67" t="s">
        <v>343</v>
      </c>
      <c r="E691" s="71">
        <v>0.91924413487947998</v>
      </c>
      <c r="F691" s="68">
        <v>95.813953488372107</v>
      </c>
      <c r="G691" s="71">
        <v>0.87955551324432502</v>
      </c>
      <c r="H691" s="68">
        <v>62.894056847545201</v>
      </c>
      <c r="I691" s="71">
        <v>0.93361123770912202</v>
      </c>
      <c r="J691" s="68">
        <v>96.6666666666667</v>
      </c>
      <c r="K691" s="71">
        <v>0.97339882966036095</v>
      </c>
      <c r="L691" s="68">
        <v>93.514211886304906</v>
      </c>
      <c r="M691" s="71">
        <v>0.89041095890411004</v>
      </c>
      <c r="N691" s="68">
        <v>46.911346601188903</v>
      </c>
      <c r="O691" s="71"/>
      <c r="P691" s="68"/>
      <c r="Q691" s="71"/>
      <c r="R691" s="68"/>
    </row>
    <row r="692" spans="1:18" x14ac:dyDescent="0.2">
      <c r="A692" s="72" t="s">
        <v>1669</v>
      </c>
      <c r="B692" s="66" t="s">
        <v>1670</v>
      </c>
      <c r="C692" s="67">
        <v>43</v>
      </c>
      <c r="D692" s="67" t="s">
        <v>343</v>
      </c>
      <c r="E692" s="71">
        <v>0.79515229887085104</v>
      </c>
      <c r="F692" s="68">
        <v>65.219638242894007</v>
      </c>
      <c r="G692" s="71">
        <v>0.877065554978402</v>
      </c>
      <c r="H692" s="68">
        <v>61.059431524547797</v>
      </c>
      <c r="I692" s="71">
        <v>0.93670823747418497</v>
      </c>
      <c r="J692" s="68">
        <v>97.028423772609798</v>
      </c>
      <c r="K692" s="71">
        <v>0.94466623906702596</v>
      </c>
      <c r="L692" s="68">
        <v>87.312661498707996</v>
      </c>
      <c r="M692" s="71">
        <v>0.90410958904109595</v>
      </c>
      <c r="N692" s="68">
        <v>50.038769707934897</v>
      </c>
      <c r="O692" s="71">
        <v>0.31321187379354498</v>
      </c>
      <c r="P692" s="68">
        <v>56.708049659591502</v>
      </c>
      <c r="Q692" s="71"/>
      <c r="R692" s="68"/>
    </row>
    <row r="693" spans="1:18" x14ac:dyDescent="0.2">
      <c r="A693" s="72" t="s">
        <v>1671</v>
      </c>
      <c r="B693" s="66" t="s">
        <v>1672</v>
      </c>
      <c r="C693" s="67">
        <v>43</v>
      </c>
      <c r="D693" s="67" t="s">
        <v>343</v>
      </c>
      <c r="E693" s="71">
        <v>0.67870065335298602</v>
      </c>
      <c r="F693" s="68">
        <v>24.082687338501302</v>
      </c>
      <c r="G693" s="71">
        <v>0.88502726371014095</v>
      </c>
      <c r="H693" s="68">
        <v>66.201550387596896</v>
      </c>
      <c r="I693" s="71">
        <v>0.75742340238405603</v>
      </c>
      <c r="J693" s="68">
        <v>52.9974160206718</v>
      </c>
      <c r="K693" s="71">
        <v>0.74781721395551504</v>
      </c>
      <c r="L693" s="68">
        <v>27.906976744186</v>
      </c>
      <c r="M693" s="71">
        <v>0.84931506849314997</v>
      </c>
      <c r="N693" s="68">
        <v>38.5112432153011</v>
      </c>
      <c r="O693" s="71">
        <v>0.153920318222068</v>
      </c>
      <c r="P693" s="68">
        <v>25.0700841009211</v>
      </c>
      <c r="Q693" s="71"/>
      <c r="R693" s="68"/>
    </row>
    <row r="694" spans="1:18" x14ac:dyDescent="0.2">
      <c r="A694" s="72" t="s">
        <v>1673</v>
      </c>
      <c r="B694" s="66" t="s">
        <v>1674</v>
      </c>
      <c r="C694" s="67">
        <v>43</v>
      </c>
      <c r="D694" s="67" t="s">
        <v>343</v>
      </c>
      <c r="E694" s="71">
        <v>0.60685595599180198</v>
      </c>
      <c r="F694" s="68">
        <v>12.868217054263599</v>
      </c>
      <c r="G694" s="71">
        <v>0.86263147645848703</v>
      </c>
      <c r="H694" s="68">
        <v>51.498708010335903</v>
      </c>
      <c r="I694" s="71">
        <v>0.71886910487224998</v>
      </c>
      <c r="J694" s="68">
        <v>41.860465116279101</v>
      </c>
      <c r="K694" s="71">
        <v>0.75710254776446795</v>
      </c>
      <c r="L694" s="68">
        <v>30.180878552971599</v>
      </c>
      <c r="M694" s="71">
        <v>0.50684931506849296</v>
      </c>
      <c r="N694" s="68">
        <v>9.0979581287154296</v>
      </c>
      <c r="O694" s="71">
        <v>0.18882733579531</v>
      </c>
      <c r="P694" s="68">
        <v>34.080897076491802</v>
      </c>
      <c r="Q694" s="71"/>
      <c r="R694" s="68"/>
    </row>
    <row r="695" spans="1:18" x14ac:dyDescent="0.2">
      <c r="A695" s="72" t="s">
        <v>1675</v>
      </c>
      <c r="B695" s="66" t="s">
        <v>1676</v>
      </c>
      <c r="C695" s="67">
        <v>43</v>
      </c>
      <c r="D695" s="67" t="s">
        <v>343</v>
      </c>
      <c r="E695" s="71">
        <v>0.75152703136066801</v>
      </c>
      <c r="F695" s="68">
        <v>49.328165374676999</v>
      </c>
      <c r="G695" s="71">
        <v>0.88148226420412001</v>
      </c>
      <c r="H695" s="68">
        <v>64.315245478036204</v>
      </c>
      <c r="I695" s="71">
        <v>0.85430352144169897</v>
      </c>
      <c r="J695" s="68">
        <v>84.031007751938006</v>
      </c>
      <c r="K695" s="71">
        <v>0.93423178609652202</v>
      </c>
      <c r="L695" s="68">
        <v>84.780361757105993</v>
      </c>
      <c r="M695" s="71">
        <v>0.95890410958904104</v>
      </c>
      <c r="N695" s="68">
        <v>67.381752390798695</v>
      </c>
      <c r="O695" s="71">
        <v>0.12871347547195899</v>
      </c>
      <c r="P695" s="68">
        <v>18.261914297156601</v>
      </c>
      <c r="Q695" s="71"/>
      <c r="R695" s="68"/>
    </row>
    <row r="696" spans="1:18" x14ac:dyDescent="0.2">
      <c r="A696" s="72" t="s">
        <v>1677</v>
      </c>
      <c r="B696" s="66" t="s">
        <v>1678</v>
      </c>
      <c r="C696" s="67">
        <v>43</v>
      </c>
      <c r="D696" s="67" t="s">
        <v>343</v>
      </c>
      <c r="E696" s="71">
        <v>0.77723436140859503</v>
      </c>
      <c r="F696" s="68">
        <v>59.018087855297203</v>
      </c>
      <c r="G696" s="71">
        <v>0.91868816487822902</v>
      </c>
      <c r="H696" s="68">
        <v>84.263565891472894</v>
      </c>
      <c r="I696" s="71">
        <v>0.88271276510666297</v>
      </c>
      <c r="J696" s="68">
        <v>89.896640826873394</v>
      </c>
      <c r="K696" s="71">
        <v>0.92995009881402002</v>
      </c>
      <c r="L696" s="68">
        <v>83.695090439276498</v>
      </c>
      <c r="M696" s="71">
        <v>0.94520547945205502</v>
      </c>
      <c r="N696" s="68">
        <v>62.9361592142672</v>
      </c>
      <c r="O696" s="71">
        <v>0.20961529879200999</v>
      </c>
      <c r="P696" s="68">
        <v>38.646375650780897</v>
      </c>
      <c r="Q696" s="71"/>
      <c r="R696" s="68"/>
    </row>
    <row r="697" spans="1:18" x14ac:dyDescent="0.2">
      <c r="A697" s="72" t="s">
        <v>1679</v>
      </c>
      <c r="B697" s="66" t="s">
        <v>1680</v>
      </c>
      <c r="C697" s="67">
        <v>43</v>
      </c>
      <c r="D697" s="67" t="s">
        <v>343</v>
      </c>
      <c r="E697" s="71">
        <v>0.81770732497986198</v>
      </c>
      <c r="F697" s="68">
        <v>72.273901808785496</v>
      </c>
      <c r="G697" s="71">
        <v>0.87563277843450305</v>
      </c>
      <c r="H697" s="68">
        <v>60.387596899224803</v>
      </c>
      <c r="I697" s="71">
        <v>0.84334155565795199</v>
      </c>
      <c r="J697" s="68">
        <v>81.7054263565892</v>
      </c>
      <c r="K697" s="71">
        <v>0.79843030829274697</v>
      </c>
      <c r="L697" s="68">
        <v>41.214470284237699</v>
      </c>
      <c r="M697" s="71">
        <v>0.75342465753424703</v>
      </c>
      <c r="N697" s="68">
        <v>26.130783148100299</v>
      </c>
      <c r="O697" s="71"/>
      <c r="P697" s="68"/>
      <c r="Q697" s="71"/>
      <c r="R697" s="68"/>
    </row>
    <row r="698" spans="1:18" x14ac:dyDescent="0.2">
      <c r="A698" s="72" t="s">
        <v>1681</v>
      </c>
      <c r="B698" s="66" t="s">
        <v>1682</v>
      </c>
      <c r="C698" s="67">
        <v>43</v>
      </c>
      <c r="D698" s="67" t="s">
        <v>343</v>
      </c>
      <c r="E698" s="71">
        <v>0.67222457749708298</v>
      </c>
      <c r="F698" s="68">
        <v>22.583979328165402</v>
      </c>
      <c r="G698" s="71">
        <v>0.86380599466774299</v>
      </c>
      <c r="H698" s="68">
        <v>52.170542635658897</v>
      </c>
      <c r="I698" s="71">
        <v>0.84075543935498798</v>
      </c>
      <c r="J698" s="68">
        <v>81.007751937984494</v>
      </c>
      <c r="K698" s="71">
        <v>0.57337797185601203</v>
      </c>
      <c r="L698" s="68">
        <v>5.3488372093023298</v>
      </c>
      <c r="M698" s="71">
        <v>0.41095890410959002</v>
      </c>
      <c r="N698" s="68">
        <v>6.0997673817523896</v>
      </c>
      <c r="O698" s="71"/>
      <c r="P698" s="68"/>
      <c r="Q698" s="71"/>
      <c r="R698" s="68"/>
    </row>
    <row r="699" spans="1:18" x14ac:dyDescent="0.2">
      <c r="A699" s="72" t="s">
        <v>1683</v>
      </c>
      <c r="B699" s="66" t="s">
        <v>1684</v>
      </c>
      <c r="C699" s="67">
        <v>43</v>
      </c>
      <c r="D699" s="67" t="s">
        <v>343</v>
      </c>
      <c r="E699" s="71">
        <v>0.79871495850781304</v>
      </c>
      <c r="F699" s="68">
        <v>66.382428940568502</v>
      </c>
      <c r="G699" s="71">
        <v>0.85610313260519699</v>
      </c>
      <c r="H699" s="68">
        <v>47.209302325581397</v>
      </c>
      <c r="I699" s="71">
        <v>0.90569310777742495</v>
      </c>
      <c r="J699" s="68">
        <v>93.281653746770004</v>
      </c>
      <c r="K699" s="71">
        <v>0.86531343790101101</v>
      </c>
      <c r="L699" s="68">
        <v>61.834625322997397</v>
      </c>
      <c r="M699" s="71">
        <v>0.97260273972602795</v>
      </c>
      <c r="N699" s="68">
        <v>72.499353838201102</v>
      </c>
      <c r="O699" s="71">
        <v>0.39386237452940398</v>
      </c>
      <c r="P699" s="68">
        <v>65.558670404485397</v>
      </c>
      <c r="Q699" s="71"/>
      <c r="R699" s="68"/>
    </row>
    <row r="700" spans="1:18" x14ac:dyDescent="0.2">
      <c r="A700" s="72" t="s">
        <v>1685</v>
      </c>
      <c r="B700" s="66" t="s">
        <v>1686</v>
      </c>
      <c r="C700" s="67">
        <v>43</v>
      </c>
      <c r="D700" s="67" t="s">
        <v>343</v>
      </c>
      <c r="E700" s="71">
        <v>0.74806769920824601</v>
      </c>
      <c r="F700" s="68">
        <v>47.7777777777778</v>
      </c>
      <c r="G700" s="71">
        <v>0.88188179780051201</v>
      </c>
      <c r="H700" s="68">
        <v>64.625322997416006</v>
      </c>
      <c r="I700" s="71">
        <v>0.80682927622266698</v>
      </c>
      <c r="J700" s="68">
        <v>71.576227390180904</v>
      </c>
      <c r="K700" s="71">
        <v>0.91515807111874703</v>
      </c>
      <c r="L700" s="68">
        <v>79.534883720930196</v>
      </c>
      <c r="M700" s="71">
        <v>0.94520547945205502</v>
      </c>
      <c r="N700" s="68">
        <v>62.9361592142672</v>
      </c>
      <c r="O700" s="71">
        <v>0.19126387144724799</v>
      </c>
      <c r="P700" s="68">
        <v>34.561473768522198</v>
      </c>
      <c r="Q700" s="71"/>
      <c r="R700" s="68"/>
    </row>
    <row r="701" spans="1:18" x14ac:dyDescent="0.2">
      <c r="A701" s="72" t="s">
        <v>1687</v>
      </c>
      <c r="B701" s="66" t="s">
        <v>1688</v>
      </c>
      <c r="C701" s="67">
        <v>17</v>
      </c>
      <c r="D701" s="67" t="s">
        <v>343</v>
      </c>
      <c r="E701" s="71">
        <v>0.81910252533194305</v>
      </c>
      <c r="F701" s="68">
        <v>69.308035714285694</v>
      </c>
      <c r="G701" s="71">
        <v>0.83698387825657705</v>
      </c>
      <c r="H701" s="68">
        <v>51.841517857142897</v>
      </c>
      <c r="I701" s="71">
        <v>0.93417149670850197</v>
      </c>
      <c r="J701" s="68">
        <v>96.540178571428598</v>
      </c>
      <c r="K701" s="71">
        <v>0.84603100060937997</v>
      </c>
      <c r="L701" s="68">
        <v>42.131696428571402</v>
      </c>
      <c r="M701" s="71">
        <v>0.63238759543783596</v>
      </c>
      <c r="N701" s="68">
        <v>26.171875</v>
      </c>
      <c r="O701" s="71">
        <v>0.84593865564742199</v>
      </c>
      <c r="P701" s="68">
        <v>92.410974897840006</v>
      </c>
      <c r="Q701" s="71"/>
      <c r="R701" s="68"/>
    </row>
    <row r="702" spans="1:18" x14ac:dyDescent="0.2">
      <c r="A702" s="72" t="s">
        <v>1689</v>
      </c>
      <c r="B702" s="66" t="s">
        <v>1690</v>
      </c>
      <c r="C702" s="67">
        <v>43</v>
      </c>
      <c r="D702" s="67" t="s">
        <v>343</v>
      </c>
      <c r="E702" s="71">
        <v>0.77171131111549196</v>
      </c>
      <c r="F702" s="68">
        <v>57.105943152454799</v>
      </c>
      <c r="G702" s="71">
        <v>0.85502990543641899</v>
      </c>
      <c r="H702" s="68">
        <v>46.434108527131798</v>
      </c>
      <c r="I702" s="71">
        <v>0.79040552784635498</v>
      </c>
      <c r="J702" s="68">
        <v>65.658914728682205</v>
      </c>
      <c r="K702" s="71">
        <v>0.61672057142400305</v>
      </c>
      <c r="L702" s="68">
        <v>8.9922480620155003</v>
      </c>
      <c r="M702" s="71">
        <v>0.69863013698630205</v>
      </c>
      <c r="N702" s="68">
        <v>20.4187128456966</v>
      </c>
      <c r="O702" s="71">
        <v>0.89777041388438295</v>
      </c>
      <c r="P702" s="68">
        <v>94.913896676011205</v>
      </c>
      <c r="Q702" s="71"/>
      <c r="R702" s="68"/>
    </row>
    <row r="703" spans="1:18" x14ac:dyDescent="0.2">
      <c r="A703" s="72" t="s">
        <v>1691</v>
      </c>
      <c r="B703" s="66" t="s">
        <v>1692</v>
      </c>
      <c r="C703" s="67">
        <v>43</v>
      </c>
      <c r="D703" s="67" t="s">
        <v>343</v>
      </c>
      <c r="E703" s="71">
        <v>0.72186907985667503</v>
      </c>
      <c r="F703" s="68">
        <v>37.080103359173101</v>
      </c>
      <c r="G703" s="71">
        <v>0.87209094016264699</v>
      </c>
      <c r="H703" s="68">
        <v>58.010335917312702</v>
      </c>
      <c r="I703" s="71">
        <v>0.73821840665211602</v>
      </c>
      <c r="J703" s="68">
        <v>46.6666666666667</v>
      </c>
      <c r="K703" s="71">
        <v>0.69292259154633395</v>
      </c>
      <c r="L703" s="68">
        <v>17.545219638242902</v>
      </c>
      <c r="M703" s="71">
        <v>0.52054794520547998</v>
      </c>
      <c r="N703" s="68">
        <v>9.9767381752390794</v>
      </c>
      <c r="O703" s="71">
        <v>0.785565515716798</v>
      </c>
      <c r="P703" s="68">
        <v>88.185822987585098</v>
      </c>
      <c r="Q703" s="71"/>
      <c r="R703" s="68"/>
    </row>
    <row r="704" spans="1:18" x14ac:dyDescent="0.2">
      <c r="A704" s="72" t="s">
        <v>1693</v>
      </c>
      <c r="B704" s="66" t="s">
        <v>1694</v>
      </c>
      <c r="C704" s="67">
        <v>43</v>
      </c>
      <c r="D704" s="67" t="s">
        <v>343</v>
      </c>
      <c r="E704" s="71">
        <v>0.834725718967121</v>
      </c>
      <c r="F704" s="68">
        <v>77.028423772609798</v>
      </c>
      <c r="G704" s="71">
        <v>0.88959710899086497</v>
      </c>
      <c r="H704" s="68">
        <v>68.8888888888889</v>
      </c>
      <c r="I704" s="71">
        <v>0.725177491968096</v>
      </c>
      <c r="J704" s="68">
        <v>43.178294573643399</v>
      </c>
      <c r="K704" s="71">
        <v>0.84338929887980496</v>
      </c>
      <c r="L704" s="68">
        <v>54.754521963824303</v>
      </c>
      <c r="M704" s="71">
        <v>0.82191780821917804</v>
      </c>
      <c r="N704" s="68">
        <v>34.065650038769697</v>
      </c>
      <c r="O704" s="71">
        <v>0.89354688677766303</v>
      </c>
      <c r="P704" s="68">
        <v>94.633560272326804</v>
      </c>
      <c r="Q704" s="71"/>
      <c r="R704" s="68"/>
    </row>
    <row r="705" spans="1:18" x14ac:dyDescent="0.2">
      <c r="A705" s="72" t="s">
        <v>1695</v>
      </c>
      <c r="B705" s="66" t="s">
        <v>1696</v>
      </c>
      <c r="C705" s="67">
        <v>43</v>
      </c>
      <c r="D705" s="67" t="s">
        <v>343</v>
      </c>
      <c r="E705" s="71">
        <v>0.742705436285927</v>
      </c>
      <c r="F705" s="68">
        <v>45.581395348837198</v>
      </c>
      <c r="G705" s="71">
        <v>0.87778804758806495</v>
      </c>
      <c r="H705" s="68">
        <v>61.524547803617601</v>
      </c>
      <c r="I705" s="71">
        <v>0.79722592975082296</v>
      </c>
      <c r="J705" s="68">
        <v>68.087855297157603</v>
      </c>
      <c r="K705" s="71">
        <v>0.482536467893456</v>
      </c>
      <c r="L705" s="68">
        <v>1.49870801033592</v>
      </c>
      <c r="M705" s="71">
        <v>0.87671232876712402</v>
      </c>
      <c r="N705" s="68">
        <v>43.654691134660098</v>
      </c>
      <c r="O705" s="71">
        <v>0.67926440743016603</v>
      </c>
      <c r="P705" s="68">
        <v>84.221065278333995</v>
      </c>
      <c r="Q705" s="71"/>
      <c r="R705" s="68"/>
    </row>
    <row r="706" spans="1:18" x14ac:dyDescent="0.2">
      <c r="A706" s="72" t="s">
        <v>1697</v>
      </c>
      <c r="B706" s="66" t="s">
        <v>1698</v>
      </c>
      <c r="C706" s="67">
        <v>17</v>
      </c>
      <c r="D706" s="67" t="s">
        <v>343</v>
      </c>
      <c r="E706" s="71">
        <v>0.78767869844390304</v>
      </c>
      <c r="F706" s="68">
        <v>58.147321428571402</v>
      </c>
      <c r="G706" s="71">
        <v>0.85049807887628004</v>
      </c>
      <c r="H706" s="68">
        <v>67.131696428571402</v>
      </c>
      <c r="I706" s="71">
        <v>0.96788559015767905</v>
      </c>
      <c r="J706" s="68">
        <v>99.497767857142904</v>
      </c>
      <c r="K706" s="71">
        <v>0.87051823822099905</v>
      </c>
      <c r="L706" s="68">
        <v>50.669642857142897</v>
      </c>
      <c r="M706" s="71">
        <v>0.76435102271656097</v>
      </c>
      <c r="N706" s="68">
        <v>44.754464285714299</v>
      </c>
      <c r="O706" s="71">
        <v>0.48514056224799801</v>
      </c>
      <c r="P706" s="68">
        <v>44.950379451255102</v>
      </c>
      <c r="Q706" s="71"/>
      <c r="R706" s="68"/>
    </row>
    <row r="707" spans="1:18" x14ac:dyDescent="0.2">
      <c r="A707" s="72" t="s">
        <v>1699</v>
      </c>
      <c r="B707" s="66" t="s">
        <v>1700</v>
      </c>
      <c r="C707" s="67">
        <v>17</v>
      </c>
      <c r="D707" s="67" t="s">
        <v>343</v>
      </c>
      <c r="E707" s="71">
        <v>0.750491326939285</v>
      </c>
      <c r="F707" s="68">
        <v>45.982142857142897</v>
      </c>
      <c r="G707" s="71">
        <v>0.83944859066904198</v>
      </c>
      <c r="H707" s="68">
        <v>54.464285714285701</v>
      </c>
      <c r="I707" s="71">
        <v>0.93187818773016995</v>
      </c>
      <c r="J707" s="68">
        <v>96.149553571428598</v>
      </c>
      <c r="K707" s="71">
        <v>0.90490464915142999</v>
      </c>
      <c r="L707" s="68">
        <v>63.671875</v>
      </c>
      <c r="M707" s="71">
        <v>0.60410971816382297</v>
      </c>
      <c r="N707" s="68">
        <v>22.488839285714299</v>
      </c>
      <c r="O707" s="71">
        <v>0.47211548898195999</v>
      </c>
      <c r="P707" s="68">
        <v>42.381786339754797</v>
      </c>
      <c r="Q707" s="71"/>
      <c r="R707" s="68"/>
    </row>
    <row r="708" spans="1:18" x14ac:dyDescent="0.2">
      <c r="A708" s="72" t="s">
        <v>1701</v>
      </c>
      <c r="B708" s="66" t="s">
        <v>1702</v>
      </c>
      <c r="C708" s="67">
        <v>43</v>
      </c>
      <c r="D708" s="67" t="s">
        <v>343</v>
      </c>
      <c r="E708" s="71">
        <v>0.82270485155203699</v>
      </c>
      <c r="F708" s="68">
        <v>73.643410852713203</v>
      </c>
      <c r="G708" s="71">
        <v>0.87902681784365799</v>
      </c>
      <c r="H708" s="68">
        <v>62.558139534883701</v>
      </c>
      <c r="I708" s="71">
        <v>0.84896534509785704</v>
      </c>
      <c r="J708" s="68">
        <v>82.894056847545201</v>
      </c>
      <c r="K708" s="71">
        <v>0.58175497415356403</v>
      </c>
      <c r="L708" s="68">
        <v>5.9689922480620199</v>
      </c>
      <c r="M708" s="71">
        <v>0.83561643835616395</v>
      </c>
      <c r="N708" s="68">
        <v>36.236753683122302</v>
      </c>
      <c r="O708" s="71">
        <v>0.96816068230894203</v>
      </c>
      <c r="P708" s="68">
        <v>98.758510212254706</v>
      </c>
      <c r="Q708" s="71"/>
      <c r="R708" s="68"/>
    </row>
    <row r="709" spans="1:18" x14ac:dyDescent="0.2">
      <c r="A709" s="72" t="s">
        <v>1703</v>
      </c>
      <c r="B709" s="66" t="s">
        <v>1704</v>
      </c>
      <c r="C709" s="67">
        <v>43</v>
      </c>
      <c r="D709" s="67" t="s">
        <v>343</v>
      </c>
      <c r="E709" s="71">
        <v>0.77589853155389399</v>
      </c>
      <c r="F709" s="68">
        <v>58.423772609819103</v>
      </c>
      <c r="G709" s="71">
        <v>0.87956522570510998</v>
      </c>
      <c r="H709" s="68">
        <v>62.919896640826899</v>
      </c>
      <c r="I709" s="71">
        <v>0.77647235922986702</v>
      </c>
      <c r="J709" s="68">
        <v>60.878552971576198</v>
      </c>
      <c r="K709" s="71">
        <v>0.70016852326969103</v>
      </c>
      <c r="L709" s="68">
        <v>18.733850129198999</v>
      </c>
      <c r="M709" s="71">
        <v>0.63013698630137105</v>
      </c>
      <c r="N709" s="68">
        <v>15.249418454381001</v>
      </c>
      <c r="O709" s="71">
        <v>0.89314956326342898</v>
      </c>
      <c r="P709" s="68">
        <v>94.513416099319201</v>
      </c>
      <c r="Q709" s="71"/>
      <c r="R709" s="68"/>
    </row>
    <row r="710" spans="1:18" x14ac:dyDescent="0.2">
      <c r="A710" s="72" t="s">
        <v>1705</v>
      </c>
      <c r="B710" s="66" t="s">
        <v>1706</v>
      </c>
      <c r="C710" s="67">
        <v>17</v>
      </c>
      <c r="D710" s="67" t="s">
        <v>343</v>
      </c>
      <c r="E710" s="71">
        <v>0.81765340284868204</v>
      </c>
      <c r="F710" s="68">
        <v>68.526785714285694</v>
      </c>
      <c r="G710" s="71">
        <v>0.87163246710678799</v>
      </c>
      <c r="H710" s="68">
        <v>83.314732142857096</v>
      </c>
      <c r="I710" s="71">
        <v>0.79568266599910198</v>
      </c>
      <c r="J710" s="68">
        <v>51.897321428571402</v>
      </c>
      <c r="K710" s="71">
        <v>0.68418085260188299</v>
      </c>
      <c r="L710" s="68">
        <v>10.9933035714286</v>
      </c>
      <c r="M710" s="71">
        <v>0.84918465453859904</v>
      </c>
      <c r="N710" s="68">
        <v>62.611607142857103</v>
      </c>
      <c r="O710" s="71">
        <v>0.88758637399703899</v>
      </c>
      <c r="P710" s="68">
        <v>95.329830706363097</v>
      </c>
      <c r="Q710" s="71"/>
      <c r="R710" s="68"/>
    </row>
    <row r="711" spans="1:18" x14ac:dyDescent="0.2">
      <c r="A711" s="72" t="s">
        <v>1707</v>
      </c>
      <c r="B711" s="66" t="s">
        <v>1708</v>
      </c>
      <c r="C711" s="67">
        <v>43</v>
      </c>
      <c r="D711" s="67" t="s">
        <v>343</v>
      </c>
      <c r="E711" s="71">
        <v>0.77387484716695198</v>
      </c>
      <c r="F711" s="68">
        <v>57.855297157622701</v>
      </c>
      <c r="G711" s="71">
        <v>0.91833441028831697</v>
      </c>
      <c r="H711" s="68">
        <v>84.082687338501302</v>
      </c>
      <c r="I711" s="71">
        <v>0.737554346497449</v>
      </c>
      <c r="J711" s="68">
        <v>46.459948320413403</v>
      </c>
      <c r="K711" s="71">
        <v>0.76964556609144397</v>
      </c>
      <c r="L711" s="68">
        <v>32.945736434108497</v>
      </c>
      <c r="M711" s="71">
        <v>0.73972602739726001</v>
      </c>
      <c r="N711" s="68">
        <v>24.657534246575299</v>
      </c>
      <c r="O711" s="71">
        <v>0.70411388556028998</v>
      </c>
      <c r="P711" s="68">
        <v>85.0620744893873</v>
      </c>
      <c r="Q711" s="71"/>
      <c r="R711" s="68"/>
    </row>
    <row r="712" spans="1:18" x14ac:dyDescent="0.2">
      <c r="A712" s="72" t="s">
        <v>1709</v>
      </c>
      <c r="B712" s="66" t="s">
        <v>1710</v>
      </c>
      <c r="C712" s="67">
        <v>43</v>
      </c>
      <c r="D712" s="67" t="s">
        <v>343</v>
      </c>
      <c r="E712" s="71">
        <v>0.79608281050987295</v>
      </c>
      <c r="F712" s="68">
        <v>65.529715762273895</v>
      </c>
      <c r="G712" s="71">
        <v>0.918214772084468</v>
      </c>
      <c r="H712" s="68">
        <v>83.953488372093005</v>
      </c>
      <c r="I712" s="71">
        <v>0.65481292472675101</v>
      </c>
      <c r="J712" s="68">
        <v>25.994832041343699</v>
      </c>
      <c r="K712" s="71">
        <v>0.67707752001647503</v>
      </c>
      <c r="L712" s="68">
        <v>15.478036175710599</v>
      </c>
      <c r="M712" s="71">
        <v>0.931506849315069</v>
      </c>
      <c r="N712" s="68">
        <v>57.999483070560899</v>
      </c>
      <c r="O712" s="71">
        <v>0.79880198640660205</v>
      </c>
      <c r="P712" s="68">
        <v>88.826591910292393</v>
      </c>
      <c r="Q712" s="71"/>
      <c r="R712" s="68"/>
    </row>
    <row r="713" spans="1:18" x14ac:dyDescent="0.2">
      <c r="A713" s="72" t="s">
        <v>1711</v>
      </c>
      <c r="B713" s="66" t="s">
        <v>1712</v>
      </c>
      <c r="C713" s="67">
        <v>43</v>
      </c>
      <c r="D713" s="67" t="s">
        <v>343</v>
      </c>
      <c r="E713" s="71">
        <v>0.756388333405833</v>
      </c>
      <c r="F713" s="68">
        <v>51.317829457364297</v>
      </c>
      <c r="G713" s="71">
        <v>0.91735546283793901</v>
      </c>
      <c r="H713" s="68">
        <v>83.462532299741596</v>
      </c>
      <c r="I713" s="71">
        <v>0.88373138706396404</v>
      </c>
      <c r="J713" s="68">
        <v>90.051679586563296</v>
      </c>
      <c r="K713" s="71">
        <v>0.77862865087098998</v>
      </c>
      <c r="L713" s="68">
        <v>35.271317829457402</v>
      </c>
      <c r="M713" s="71">
        <v>0.75342465753424703</v>
      </c>
      <c r="N713" s="68">
        <v>26.130783148100299</v>
      </c>
      <c r="O713" s="71">
        <v>0.44880150872202401</v>
      </c>
      <c r="P713" s="68">
        <v>69.923908690428505</v>
      </c>
      <c r="Q713" s="71"/>
      <c r="R713" s="68"/>
    </row>
    <row r="714" spans="1:18" x14ac:dyDescent="0.2">
      <c r="A714" s="72" t="s">
        <v>1713</v>
      </c>
      <c r="B714" s="66" t="s">
        <v>1714</v>
      </c>
      <c r="C714" s="67">
        <v>43</v>
      </c>
      <c r="D714" s="67" t="s">
        <v>343</v>
      </c>
      <c r="E714" s="71">
        <v>0.664517113977933</v>
      </c>
      <c r="F714" s="68">
        <v>20.8527131782946</v>
      </c>
      <c r="G714" s="71">
        <v>0.89633104460077895</v>
      </c>
      <c r="H714" s="68">
        <v>73.695090439276498</v>
      </c>
      <c r="I714" s="71">
        <v>0.59516057791125299</v>
      </c>
      <c r="J714" s="68">
        <v>13.2299741602067</v>
      </c>
      <c r="K714" s="71">
        <v>0.714522038879152</v>
      </c>
      <c r="L714" s="68">
        <v>21.162790697674399</v>
      </c>
      <c r="M714" s="71">
        <v>0.45205479452054798</v>
      </c>
      <c r="N714" s="68">
        <v>7.2887050917549798</v>
      </c>
      <c r="O714" s="71"/>
      <c r="P714" s="68"/>
      <c r="Q714" s="71"/>
      <c r="R714" s="68"/>
    </row>
    <row r="715" spans="1:18" x14ac:dyDescent="0.2">
      <c r="A715" s="72" t="s">
        <v>1715</v>
      </c>
      <c r="B715" s="66" t="s">
        <v>1716</v>
      </c>
      <c r="C715" s="67">
        <v>43</v>
      </c>
      <c r="D715" s="67" t="s">
        <v>343</v>
      </c>
      <c r="E715" s="71">
        <v>0.88709730422453703</v>
      </c>
      <c r="F715" s="68">
        <v>89.302325581395394</v>
      </c>
      <c r="G715" s="71">
        <v>0.92425967545370102</v>
      </c>
      <c r="H715" s="68">
        <v>86.640826873384995</v>
      </c>
      <c r="I715" s="71">
        <v>0.87417021546426499</v>
      </c>
      <c r="J715" s="68">
        <v>87.958656330749307</v>
      </c>
      <c r="K715" s="71">
        <v>0.94797703693955604</v>
      </c>
      <c r="L715" s="68">
        <v>88.191214470284194</v>
      </c>
      <c r="M715" s="71">
        <v>0.97260273972602795</v>
      </c>
      <c r="N715" s="68">
        <v>72.499353838201102</v>
      </c>
      <c r="O715" s="71">
        <v>0.71647685353913204</v>
      </c>
      <c r="P715" s="68">
        <v>85.622747296756103</v>
      </c>
      <c r="Q715" s="71"/>
      <c r="R715" s="68"/>
    </row>
    <row r="716" spans="1:18" x14ac:dyDescent="0.2">
      <c r="A716" s="72" t="s">
        <v>1717</v>
      </c>
      <c r="B716" s="66" t="s">
        <v>1718</v>
      </c>
      <c r="C716" s="67">
        <v>43</v>
      </c>
      <c r="D716" s="67" t="s">
        <v>343</v>
      </c>
      <c r="E716" s="71">
        <v>0.79263953348341698</v>
      </c>
      <c r="F716" s="68">
        <v>64.237726098191203</v>
      </c>
      <c r="G716" s="71">
        <v>0.879156188654029</v>
      </c>
      <c r="H716" s="68">
        <v>62.661498708010299</v>
      </c>
      <c r="I716" s="71">
        <v>0.792355056704244</v>
      </c>
      <c r="J716" s="68">
        <v>66.227390180878601</v>
      </c>
      <c r="K716" s="71">
        <v>0.89593645132738697</v>
      </c>
      <c r="L716" s="68">
        <v>72.868217054263596</v>
      </c>
      <c r="M716" s="71">
        <v>0.72602739726027399</v>
      </c>
      <c r="N716" s="68">
        <v>23.184285345050402</v>
      </c>
      <c r="O716" s="71">
        <v>0.66972257347115205</v>
      </c>
      <c r="P716" s="68">
        <v>84.020824989988</v>
      </c>
      <c r="Q716" s="71"/>
      <c r="R716" s="68"/>
    </row>
    <row r="717" spans="1:18" x14ac:dyDescent="0.2">
      <c r="A717" s="72" t="s">
        <v>1719</v>
      </c>
      <c r="B717" s="66" t="s">
        <v>1720</v>
      </c>
      <c r="C717" s="67">
        <v>43</v>
      </c>
      <c r="D717" s="67" t="s">
        <v>343</v>
      </c>
      <c r="E717" s="71">
        <v>0.82727037950919602</v>
      </c>
      <c r="F717" s="68">
        <v>74.832041343669303</v>
      </c>
      <c r="G717" s="71">
        <v>0.87888323059856999</v>
      </c>
      <c r="H717" s="68">
        <v>62.428940568475497</v>
      </c>
      <c r="I717" s="71">
        <v>0.84396232684938399</v>
      </c>
      <c r="J717" s="68">
        <v>81.860465116279101</v>
      </c>
      <c r="K717" s="71">
        <v>0.79295160704493395</v>
      </c>
      <c r="L717" s="68">
        <v>39.457364341085302</v>
      </c>
      <c r="M717" s="71">
        <v>0.90410958904109595</v>
      </c>
      <c r="N717" s="68">
        <v>50.038769707934897</v>
      </c>
      <c r="O717" s="71">
        <v>0.71644514401199599</v>
      </c>
      <c r="P717" s="68">
        <v>85.582699239086907</v>
      </c>
      <c r="Q717" s="71"/>
      <c r="R717" s="68"/>
    </row>
    <row r="718" spans="1:18" x14ac:dyDescent="0.2">
      <c r="A718" s="72" t="s">
        <v>638</v>
      </c>
      <c r="B718" s="66" t="s">
        <v>1721</v>
      </c>
      <c r="C718" s="67">
        <v>43</v>
      </c>
      <c r="D718" s="67" t="s">
        <v>343</v>
      </c>
      <c r="E718" s="71">
        <v>0.67941754114253505</v>
      </c>
      <c r="F718" s="68">
        <v>24.3152454780362</v>
      </c>
      <c r="G718" s="71">
        <v>0.87519726227589001</v>
      </c>
      <c r="H718" s="68">
        <v>60.025839793281698</v>
      </c>
      <c r="I718" s="71">
        <v>0.76222296555761904</v>
      </c>
      <c r="J718" s="68">
        <v>54.366925064599499</v>
      </c>
      <c r="K718" s="71">
        <v>0.72408555317498702</v>
      </c>
      <c r="L718" s="68">
        <v>22.971576227390202</v>
      </c>
      <c r="M718" s="71">
        <v>0.35616438356164498</v>
      </c>
      <c r="N718" s="68">
        <v>4.9625226156629596</v>
      </c>
      <c r="O718" s="71"/>
      <c r="P718" s="68"/>
      <c r="Q718" s="71"/>
      <c r="R718" s="68"/>
    </row>
    <row r="719" spans="1:18" x14ac:dyDescent="0.2">
      <c r="A719" s="72" t="s">
        <v>642</v>
      </c>
      <c r="B719" s="66" t="s">
        <v>1722</v>
      </c>
      <c r="C719" s="67">
        <v>43</v>
      </c>
      <c r="D719" s="67" t="s">
        <v>343</v>
      </c>
      <c r="E719" s="71">
        <v>0.83485516381611702</v>
      </c>
      <c r="F719" s="68">
        <v>77.080103359173094</v>
      </c>
      <c r="G719" s="71">
        <v>0.86054410513909596</v>
      </c>
      <c r="H719" s="68">
        <v>50.103359173126599</v>
      </c>
      <c r="I719" s="71">
        <v>0.78810945896145701</v>
      </c>
      <c r="J719" s="68">
        <v>64.935400516795895</v>
      </c>
      <c r="K719" s="71">
        <v>0.81405476239679098</v>
      </c>
      <c r="L719" s="68">
        <v>45.865633074935403</v>
      </c>
      <c r="M719" s="71">
        <v>0.87671232876712402</v>
      </c>
      <c r="N719" s="68">
        <v>43.654691134660098</v>
      </c>
      <c r="O719" s="71"/>
      <c r="P719" s="68"/>
      <c r="Q719" s="71"/>
      <c r="R719" s="68"/>
    </row>
    <row r="720" spans="1:18" x14ac:dyDescent="0.2">
      <c r="A720" s="72" t="s">
        <v>1723</v>
      </c>
      <c r="B720" s="66" t="s">
        <v>1724</v>
      </c>
      <c r="C720" s="67">
        <v>43</v>
      </c>
      <c r="D720" s="67" t="s">
        <v>343</v>
      </c>
      <c r="E720" s="71">
        <v>0.80286116436979404</v>
      </c>
      <c r="F720" s="68">
        <v>67.906976744185997</v>
      </c>
      <c r="G720" s="71">
        <v>0.86685833705915205</v>
      </c>
      <c r="H720" s="68">
        <v>54.134366925064597</v>
      </c>
      <c r="I720" s="71">
        <v>0.80876181638755695</v>
      </c>
      <c r="J720" s="68">
        <v>72.118863049095594</v>
      </c>
      <c r="K720" s="71">
        <v>0.72591490244236301</v>
      </c>
      <c r="L720" s="68">
        <v>23.2041343669251</v>
      </c>
      <c r="M720" s="71">
        <v>0.94520547945205502</v>
      </c>
      <c r="N720" s="68">
        <v>62.9361592142672</v>
      </c>
      <c r="O720" s="71">
        <v>0.66756528650784397</v>
      </c>
      <c r="P720" s="68">
        <v>83.820584701642005</v>
      </c>
      <c r="Q720" s="71"/>
      <c r="R720" s="68"/>
    </row>
    <row r="721" spans="1:18" x14ac:dyDescent="0.2">
      <c r="A721" s="72" t="s">
        <v>1725</v>
      </c>
      <c r="B721" s="66" t="s">
        <v>1726</v>
      </c>
      <c r="C721" s="67">
        <v>43</v>
      </c>
      <c r="D721" s="67" t="s">
        <v>343</v>
      </c>
      <c r="E721" s="71">
        <v>0.79356653076690598</v>
      </c>
      <c r="F721" s="68">
        <v>64.599483204134401</v>
      </c>
      <c r="G721" s="71">
        <v>0.85807505829128705</v>
      </c>
      <c r="H721" s="68">
        <v>48.294573643410899</v>
      </c>
      <c r="I721" s="71">
        <v>0.78208401365798097</v>
      </c>
      <c r="J721" s="68">
        <v>62.919896640826899</v>
      </c>
      <c r="K721" s="71">
        <v>0.67918405356782297</v>
      </c>
      <c r="L721" s="68">
        <v>15.865633074935401</v>
      </c>
      <c r="M721" s="71">
        <v>0.97260273972602795</v>
      </c>
      <c r="N721" s="68">
        <v>72.499353838201102</v>
      </c>
      <c r="O721" s="71">
        <v>0.67588678859141404</v>
      </c>
      <c r="P721" s="68">
        <v>84.140969162995603</v>
      </c>
      <c r="Q721" s="71"/>
      <c r="R721" s="68"/>
    </row>
    <row r="722" spans="1:18" x14ac:dyDescent="0.2">
      <c r="A722" s="72" t="s">
        <v>1727</v>
      </c>
      <c r="B722" s="66" t="s">
        <v>1728</v>
      </c>
      <c r="C722" s="67">
        <v>17</v>
      </c>
      <c r="D722" s="67" t="s">
        <v>343</v>
      </c>
      <c r="E722" s="71">
        <v>0.732166887281263</v>
      </c>
      <c r="F722" s="68">
        <v>40.457589285714299</v>
      </c>
      <c r="G722" s="71">
        <v>0.83448508979435698</v>
      </c>
      <c r="H722" s="68">
        <v>48.883928571428598</v>
      </c>
      <c r="I722" s="71">
        <v>0.92867099472686498</v>
      </c>
      <c r="J722" s="68">
        <v>95.758928571428598</v>
      </c>
      <c r="K722" s="71">
        <v>0.80043584884419605</v>
      </c>
      <c r="L722" s="68">
        <v>28.962053571428601</v>
      </c>
      <c r="M722" s="71">
        <v>0.69836930907719796</v>
      </c>
      <c r="N722" s="68">
        <v>34.877232142857103</v>
      </c>
      <c r="O722" s="71">
        <v>0.39887319396369902</v>
      </c>
      <c r="P722" s="68">
        <v>30.764740221833001</v>
      </c>
      <c r="Q722" s="71"/>
      <c r="R722" s="68"/>
    </row>
    <row r="723" spans="1:18" x14ac:dyDescent="0.2">
      <c r="A723" s="72" t="s">
        <v>1729</v>
      </c>
      <c r="B723" s="66" t="s">
        <v>1730</v>
      </c>
      <c r="C723" s="67">
        <v>17</v>
      </c>
      <c r="D723" s="67" t="s">
        <v>343</v>
      </c>
      <c r="E723" s="71">
        <v>0.82283473678114205</v>
      </c>
      <c r="F723" s="68">
        <v>70.870535714285694</v>
      </c>
      <c r="G723" s="71">
        <v>0.835916038144911</v>
      </c>
      <c r="H723" s="68">
        <v>50.613839285714299</v>
      </c>
      <c r="I723" s="71">
        <v>0.97200705496857498</v>
      </c>
      <c r="J723" s="68">
        <v>99.776785714285694</v>
      </c>
      <c r="K723" s="71">
        <v>0.93241024551634799</v>
      </c>
      <c r="L723" s="68">
        <v>74.274553571428598</v>
      </c>
      <c r="M723" s="71">
        <v>0.85861061362993696</v>
      </c>
      <c r="N723" s="68">
        <v>64.84375</v>
      </c>
      <c r="O723" s="71">
        <v>0.51522973164593999</v>
      </c>
      <c r="P723" s="68">
        <v>50.0875656742557</v>
      </c>
      <c r="Q723" s="71"/>
      <c r="R723" s="68"/>
    </row>
    <row r="724" spans="1:18" x14ac:dyDescent="0.2">
      <c r="A724" s="72" t="s">
        <v>1731</v>
      </c>
      <c r="B724" s="66" t="s">
        <v>1732</v>
      </c>
      <c r="C724" s="67">
        <v>17</v>
      </c>
      <c r="D724" s="67" t="s">
        <v>343</v>
      </c>
      <c r="E724" s="71">
        <v>0.77407868921058098</v>
      </c>
      <c r="F724" s="68">
        <v>53.515625</v>
      </c>
      <c r="G724" s="71">
        <v>0.81410663883661605</v>
      </c>
      <c r="H724" s="68">
        <v>28.4040178571429</v>
      </c>
      <c r="I724" s="71">
        <v>0.95487339546268801</v>
      </c>
      <c r="J724" s="68">
        <v>98.4375</v>
      </c>
      <c r="K724" s="71">
        <v>0.89690299389074102</v>
      </c>
      <c r="L724" s="68">
        <v>61.049107142857103</v>
      </c>
      <c r="M724" s="71">
        <v>0.72664718635121095</v>
      </c>
      <c r="N724" s="68">
        <v>38.950892857142897</v>
      </c>
      <c r="O724" s="71">
        <v>0.477863231511649</v>
      </c>
      <c r="P724" s="68">
        <v>43.549328663163998</v>
      </c>
      <c r="Q724" s="71"/>
      <c r="R724" s="68"/>
    </row>
    <row r="725" spans="1:18" x14ac:dyDescent="0.2">
      <c r="A725" s="72" t="s">
        <v>1733</v>
      </c>
      <c r="B725" s="66" t="s">
        <v>1734</v>
      </c>
      <c r="C725" s="67">
        <v>17</v>
      </c>
      <c r="D725" s="67" t="s">
        <v>343</v>
      </c>
      <c r="E725" s="71">
        <v>0.79341681683989795</v>
      </c>
      <c r="F725" s="68">
        <v>59.877232142857103</v>
      </c>
      <c r="G725" s="71">
        <v>0.82593857155577199</v>
      </c>
      <c r="H725" s="68">
        <v>38.671875</v>
      </c>
      <c r="I725" s="71">
        <v>0.93296055271859801</v>
      </c>
      <c r="J725" s="68">
        <v>96.428571428571402</v>
      </c>
      <c r="K725" s="71">
        <v>0.893710988959587</v>
      </c>
      <c r="L725" s="68">
        <v>59.486607142857103</v>
      </c>
      <c r="M725" s="71">
        <v>0.78320294089923603</v>
      </c>
      <c r="N725" s="68">
        <v>48.102678571428598</v>
      </c>
      <c r="O725" s="71">
        <v>0.53127103006629794</v>
      </c>
      <c r="P725" s="68">
        <v>52.656158785755999</v>
      </c>
      <c r="Q725" s="71"/>
      <c r="R725" s="68"/>
    </row>
    <row r="726" spans="1:18" x14ac:dyDescent="0.2">
      <c r="A726" s="72" t="s">
        <v>1735</v>
      </c>
      <c r="B726" s="66" t="s">
        <v>1736</v>
      </c>
      <c r="C726" s="67">
        <v>43</v>
      </c>
      <c r="D726" s="67" t="s">
        <v>343</v>
      </c>
      <c r="E726" s="71">
        <v>0.51021205705947104</v>
      </c>
      <c r="F726" s="68">
        <v>4.8837209302325597</v>
      </c>
      <c r="G726" s="71">
        <v>0.47447700272034699</v>
      </c>
      <c r="H726" s="68">
        <v>1.5245478036175699</v>
      </c>
      <c r="I726" s="71">
        <v>0.67842901253546195</v>
      </c>
      <c r="J726" s="68">
        <v>31.1111111111111</v>
      </c>
      <c r="K726" s="71">
        <v>0.64385569536201603</v>
      </c>
      <c r="L726" s="68">
        <v>11.291989664082701</v>
      </c>
      <c r="M726" s="71">
        <v>0</v>
      </c>
      <c r="N726" s="68">
        <v>1.03385887826312</v>
      </c>
      <c r="O726" s="71">
        <v>0.75429857467953099</v>
      </c>
      <c r="P726" s="68">
        <v>86.864237084501397</v>
      </c>
      <c r="Q726" s="71"/>
      <c r="R726" s="68"/>
    </row>
    <row r="727" spans="1:18" x14ac:dyDescent="0.2">
      <c r="A727" s="72" t="s">
        <v>1737</v>
      </c>
      <c r="B727" s="66" t="s">
        <v>1738</v>
      </c>
      <c r="C727" s="67">
        <v>43</v>
      </c>
      <c r="D727" s="67" t="s">
        <v>343</v>
      </c>
      <c r="E727" s="71">
        <v>0.66030877467355698</v>
      </c>
      <c r="F727" s="68">
        <v>20.077519379845</v>
      </c>
      <c r="G727" s="71">
        <v>0.576377328374164</v>
      </c>
      <c r="H727" s="68">
        <v>3.0490956072351398</v>
      </c>
      <c r="I727" s="71">
        <v>0.73502066681058997</v>
      </c>
      <c r="J727" s="68">
        <v>45.762273901808797</v>
      </c>
      <c r="K727" s="71">
        <v>0.72108157046653998</v>
      </c>
      <c r="L727" s="68">
        <v>22.299741602067201</v>
      </c>
      <c r="M727" s="71">
        <v>0.465753424657535</v>
      </c>
      <c r="N727" s="68">
        <v>7.7539415869733803</v>
      </c>
      <c r="O727" s="71">
        <v>0.80331088305895704</v>
      </c>
      <c r="P727" s="68">
        <v>89.106928313976795</v>
      </c>
      <c r="Q727" s="71"/>
      <c r="R727" s="68"/>
    </row>
    <row r="728" spans="1:18" x14ac:dyDescent="0.2">
      <c r="A728" s="72" t="s">
        <v>1739</v>
      </c>
      <c r="B728" s="66" t="s">
        <v>1740</v>
      </c>
      <c r="C728" s="67">
        <v>43</v>
      </c>
      <c r="D728" s="67" t="s">
        <v>343</v>
      </c>
      <c r="E728" s="71">
        <v>0.66586106474584805</v>
      </c>
      <c r="F728" s="68">
        <v>21.2403100775194</v>
      </c>
      <c r="G728" s="71">
        <v>0.79236677674189604</v>
      </c>
      <c r="H728" s="68">
        <v>26.098191214470301</v>
      </c>
      <c r="I728" s="71">
        <v>0.765299288890959</v>
      </c>
      <c r="J728" s="68">
        <v>55.5555555555556</v>
      </c>
      <c r="K728" s="71">
        <v>0.68456029509817196</v>
      </c>
      <c r="L728" s="68">
        <v>16.614987080103401</v>
      </c>
      <c r="M728" s="71">
        <v>0.52054794520547998</v>
      </c>
      <c r="N728" s="68">
        <v>9.9767381752390794</v>
      </c>
      <c r="O728" s="71">
        <v>0.56653101779273096</v>
      </c>
      <c r="P728" s="68">
        <v>77.893472166599906</v>
      </c>
      <c r="Q728" s="71"/>
      <c r="R728" s="68"/>
    </row>
    <row r="729" spans="1:18" x14ac:dyDescent="0.2">
      <c r="A729" s="72" t="s">
        <v>1741</v>
      </c>
      <c r="B729" s="66" t="s">
        <v>1742</v>
      </c>
      <c r="C729" s="67">
        <v>17</v>
      </c>
      <c r="D729" s="67" t="s">
        <v>343</v>
      </c>
      <c r="E729" s="71">
        <v>0.93949984890915195</v>
      </c>
      <c r="F729" s="68">
        <v>99.665178571428598</v>
      </c>
      <c r="G729" s="71">
        <v>0.81955412744159695</v>
      </c>
      <c r="H729" s="68">
        <v>32.142857142857103</v>
      </c>
      <c r="I729" s="71">
        <v>0.95402306471791798</v>
      </c>
      <c r="J729" s="68">
        <v>98.214285714285694</v>
      </c>
      <c r="K729" s="71">
        <v>0.96839443742098597</v>
      </c>
      <c r="L729" s="68">
        <v>83.984375</v>
      </c>
      <c r="M729" s="71">
        <v>0.97172212272598701</v>
      </c>
      <c r="N729" s="68">
        <v>89.732142857142904</v>
      </c>
      <c r="O729" s="71">
        <v>0.98380549223927105</v>
      </c>
      <c r="P729" s="68">
        <v>99.124343257443101</v>
      </c>
      <c r="Q729" s="71"/>
      <c r="R729" s="68"/>
    </row>
    <row r="730" spans="1:18" x14ac:dyDescent="0.2">
      <c r="A730" s="72" t="s">
        <v>1743</v>
      </c>
      <c r="B730" s="66" t="s">
        <v>1744</v>
      </c>
      <c r="C730" s="67">
        <v>43</v>
      </c>
      <c r="D730" s="67" t="s">
        <v>343</v>
      </c>
      <c r="E730" s="71">
        <v>0.82106993454462196</v>
      </c>
      <c r="F730" s="68">
        <v>73.281653746770004</v>
      </c>
      <c r="G730" s="71">
        <v>0.79907392582680303</v>
      </c>
      <c r="H730" s="68">
        <v>28.010335917312698</v>
      </c>
      <c r="I730" s="71">
        <v>0.79905034485858695</v>
      </c>
      <c r="J730" s="68">
        <v>68.837209302325604</v>
      </c>
      <c r="K730" s="71">
        <v>0.70611191029179898</v>
      </c>
      <c r="L730" s="68">
        <v>19.6124031007752</v>
      </c>
      <c r="M730" s="71">
        <v>0.83561643835616395</v>
      </c>
      <c r="N730" s="68">
        <v>36.236753683122302</v>
      </c>
      <c r="O730" s="71">
        <v>0.965497053389758</v>
      </c>
      <c r="P730" s="68">
        <v>98.638366039247103</v>
      </c>
      <c r="Q730" s="71"/>
      <c r="R730" s="68"/>
    </row>
    <row r="731" spans="1:18" x14ac:dyDescent="0.2">
      <c r="A731" s="72" t="s">
        <v>1745</v>
      </c>
      <c r="B731" s="66" t="s">
        <v>1746</v>
      </c>
      <c r="C731" s="67">
        <v>17</v>
      </c>
      <c r="D731" s="67" t="s">
        <v>343</v>
      </c>
      <c r="E731" s="71">
        <v>0.766223047103884</v>
      </c>
      <c r="F731" s="68">
        <v>51.227678571428598</v>
      </c>
      <c r="G731" s="71">
        <v>0.82890460966703505</v>
      </c>
      <c r="H731" s="68">
        <v>42.243303571428598</v>
      </c>
      <c r="I731" s="71">
        <v>0.88297833779927803</v>
      </c>
      <c r="J731" s="68">
        <v>88.28125</v>
      </c>
      <c r="K731" s="71">
        <v>0.65240525983490505</v>
      </c>
      <c r="L731" s="68">
        <v>7.58928571428571</v>
      </c>
      <c r="M731" s="71">
        <v>1</v>
      </c>
      <c r="N731" s="68">
        <v>100</v>
      </c>
      <c r="O731" s="71">
        <v>0.46682702821820299</v>
      </c>
      <c r="P731" s="68">
        <v>41.739638061879702</v>
      </c>
      <c r="Q731" s="71"/>
      <c r="R731" s="68"/>
    </row>
    <row r="732" spans="1:18" x14ac:dyDescent="0.2">
      <c r="A732" s="72" t="s">
        <v>1747</v>
      </c>
      <c r="B732" s="66" t="s">
        <v>1748</v>
      </c>
      <c r="C732" s="67">
        <v>17</v>
      </c>
      <c r="D732" s="67" t="s">
        <v>343</v>
      </c>
      <c r="E732" s="71">
        <v>0.82847071359193702</v>
      </c>
      <c r="F732" s="68">
        <v>72.767857142857096</v>
      </c>
      <c r="G732" s="71">
        <v>0.82936424431615896</v>
      </c>
      <c r="H732" s="68">
        <v>42.96875</v>
      </c>
      <c r="I732" s="71">
        <v>0.87911053840641995</v>
      </c>
      <c r="J732" s="68">
        <v>86.551339285714306</v>
      </c>
      <c r="K732" s="71">
        <v>0.66196382619319205</v>
      </c>
      <c r="L732" s="68">
        <v>8.6495535714285694</v>
      </c>
      <c r="M732" s="71">
        <v>0.94344424545197503</v>
      </c>
      <c r="N732" s="68">
        <v>83.761160714285694</v>
      </c>
      <c r="O732" s="71"/>
      <c r="P732" s="68"/>
      <c r="Q732" s="71"/>
      <c r="R732" s="68"/>
    </row>
    <row r="733" spans="1:18" x14ac:dyDescent="0.2">
      <c r="A733" s="72" t="s">
        <v>1749</v>
      </c>
      <c r="B733" s="66" t="s">
        <v>1750</v>
      </c>
      <c r="C733" s="67">
        <v>17</v>
      </c>
      <c r="D733" s="67" t="s">
        <v>343</v>
      </c>
      <c r="E733" s="71">
        <v>0.86620226463864103</v>
      </c>
      <c r="F733" s="68">
        <v>87.220982142857096</v>
      </c>
      <c r="G733" s="71">
        <v>0.77591737183393095</v>
      </c>
      <c r="H733" s="68">
        <v>15.625</v>
      </c>
      <c r="I733" s="71">
        <v>0.93080895045410095</v>
      </c>
      <c r="J733" s="68">
        <v>96.037946428571402</v>
      </c>
      <c r="K733" s="71">
        <v>0.89947212263659604</v>
      </c>
      <c r="L733" s="68">
        <v>61.886160714285701</v>
      </c>
      <c r="M733" s="71">
        <v>0.85861061362993696</v>
      </c>
      <c r="N733" s="68">
        <v>64.84375</v>
      </c>
      <c r="O733" s="71"/>
      <c r="P733" s="68"/>
      <c r="Q733" s="71"/>
      <c r="R733" s="68"/>
    </row>
    <row r="734" spans="1:18" x14ac:dyDescent="0.2">
      <c r="A734" s="72" t="s">
        <v>1126</v>
      </c>
      <c r="B734" s="66" t="s">
        <v>1751</v>
      </c>
      <c r="C734" s="67">
        <v>43</v>
      </c>
      <c r="D734" s="67" t="s">
        <v>343</v>
      </c>
      <c r="E734" s="71">
        <v>0.745300744096691</v>
      </c>
      <c r="F734" s="68">
        <v>46.589147286821699</v>
      </c>
      <c r="G734" s="71">
        <v>0.79532932190448402</v>
      </c>
      <c r="H734" s="68">
        <v>26.976744186046499</v>
      </c>
      <c r="I734" s="71">
        <v>0.84057796341719204</v>
      </c>
      <c r="J734" s="68">
        <v>80.956072351421199</v>
      </c>
      <c r="K734" s="71">
        <v>0.67406281435276105</v>
      </c>
      <c r="L734" s="68">
        <v>15.0387596899225</v>
      </c>
      <c r="M734" s="71">
        <v>0.67123287671232901</v>
      </c>
      <c r="N734" s="68">
        <v>18.376841561126898</v>
      </c>
      <c r="O734" s="71"/>
      <c r="P734" s="68"/>
      <c r="Q734" s="71"/>
      <c r="R734" s="68"/>
    </row>
    <row r="735" spans="1:18" x14ac:dyDescent="0.2">
      <c r="A735" s="72" t="s">
        <v>1752</v>
      </c>
      <c r="B735" s="66" t="s">
        <v>1753</v>
      </c>
      <c r="C735" s="67">
        <v>43</v>
      </c>
      <c r="D735" s="67" t="s">
        <v>343</v>
      </c>
      <c r="E735" s="71">
        <v>0.62281639244982101</v>
      </c>
      <c r="F735" s="68">
        <v>14.987080103359199</v>
      </c>
      <c r="G735" s="71">
        <v>0.80535313272938402</v>
      </c>
      <c r="H735" s="68">
        <v>29.4832041343669</v>
      </c>
      <c r="I735" s="71">
        <v>0.59228332297158703</v>
      </c>
      <c r="J735" s="68">
        <v>12.9457364341085</v>
      </c>
      <c r="K735" s="71">
        <v>0.65077344127040904</v>
      </c>
      <c r="L735" s="68">
        <v>11.937984496124001</v>
      </c>
      <c r="M735" s="71">
        <v>0.50684931506849296</v>
      </c>
      <c r="N735" s="68">
        <v>9.0979581287154296</v>
      </c>
      <c r="O735" s="71">
        <v>0.558822750209232</v>
      </c>
      <c r="P735" s="68">
        <v>77.452943532238706</v>
      </c>
      <c r="Q735" s="71"/>
      <c r="R735" s="68"/>
    </row>
    <row r="736" spans="1:18" x14ac:dyDescent="0.2">
      <c r="A736" s="72" t="s">
        <v>1754</v>
      </c>
      <c r="B736" s="66" t="s">
        <v>1755</v>
      </c>
      <c r="C736" s="67">
        <v>43</v>
      </c>
      <c r="D736" s="67" t="s">
        <v>343</v>
      </c>
      <c r="E736" s="71">
        <v>0.77089917901278304</v>
      </c>
      <c r="F736" s="68">
        <v>56.821705426356601</v>
      </c>
      <c r="G736" s="71">
        <v>0.76298313331191503</v>
      </c>
      <c r="H736" s="68">
        <v>21.007751937984501</v>
      </c>
      <c r="I736" s="71">
        <v>0.686903816057161</v>
      </c>
      <c r="J736" s="68">
        <v>33.049095607235103</v>
      </c>
      <c r="K736" s="71">
        <v>0.65940131712310501</v>
      </c>
      <c r="L736" s="68">
        <v>12.687338501292</v>
      </c>
      <c r="M736" s="71">
        <v>0.82191780821917804</v>
      </c>
      <c r="N736" s="68">
        <v>34.065650038769697</v>
      </c>
      <c r="O736" s="71">
        <v>0.92328982035255502</v>
      </c>
      <c r="P736" s="68">
        <v>96.475770925110098</v>
      </c>
      <c r="Q736" s="71"/>
      <c r="R736" s="68"/>
    </row>
    <row r="737" spans="1:18" x14ac:dyDescent="0.2">
      <c r="A737" s="72" t="s">
        <v>1756</v>
      </c>
      <c r="B737" s="66" t="s">
        <v>1757</v>
      </c>
      <c r="C737" s="67">
        <v>43</v>
      </c>
      <c r="D737" s="67" t="s">
        <v>343</v>
      </c>
      <c r="E737" s="71">
        <v>0.79610382874871</v>
      </c>
      <c r="F737" s="68">
        <v>65.5555555555556</v>
      </c>
      <c r="G737" s="71">
        <v>0.83552993816569099</v>
      </c>
      <c r="H737" s="68">
        <v>38.191214470284201</v>
      </c>
      <c r="I737" s="71">
        <v>0.66823496476196398</v>
      </c>
      <c r="J737" s="68">
        <v>28.656330749354002</v>
      </c>
      <c r="K737" s="71">
        <v>0.68747452921067997</v>
      </c>
      <c r="L737" s="68">
        <v>16.821705426356601</v>
      </c>
      <c r="M737" s="71">
        <v>0.87671232876712402</v>
      </c>
      <c r="N737" s="68">
        <v>43.654691134660098</v>
      </c>
      <c r="O737" s="71">
        <v>0.91256738283809102</v>
      </c>
      <c r="P737" s="68">
        <v>95.714857829395299</v>
      </c>
      <c r="Q737" s="71"/>
      <c r="R737" s="68"/>
    </row>
    <row r="738" spans="1:18" x14ac:dyDescent="0.2">
      <c r="A738" s="72" t="s">
        <v>1126</v>
      </c>
      <c r="B738" s="66" t="s">
        <v>1758</v>
      </c>
      <c r="C738" s="67">
        <v>43</v>
      </c>
      <c r="D738" s="67" t="s">
        <v>343</v>
      </c>
      <c r="E738" s="71">
        <v>0.83510118266062106</v>
      </c>
      <c r="F738" s="68">
        <v>77.157622739018095</v>
      </c>
      <c r="G738" s="71">
        <v>0.82695084020586895</v>
      </c>
      <c r="H738" s="68">
        <v>35.5555555555556</v>
      </c>
      <c r="I738" s="71">
        <v>0.71145432815932497</v>
      </c>
      <c r="J738" s="68">
        <v>39.6640826873385</v>
      </c>
      <c r="K738" s="71">
        <v>0.70559389562284103</v>
      </c>
      <c r="L738" s="68">
        <v>19.5348837209302</v>
      </c>
      <c r="M738" s="71">
        <v>0.931506849315069</v>
      </c>
      <c r="N738" s="68">
        <v>57.999483070560899</v>
      </c>
      <c r="O738" s="71">
        <v>1</v>
      </c>
      <c r="P738" s="68">
        <v>100</v>
      </c>
      <c r="Q738" s="71"/>
      <c r="R738" s="68"/>
    </row>
    <row r="739" spans="1:18" x14ac:dyDescent="0.2">
      <c r="A739" s="72" t="s">
        <v>1759</v>
      </c>
      <c r="B739" s="66" t="s">
        <v>1760</v>
      </c>
      <c r="C739" s="67">
        <v>43</v>
      </c>
      <c r="D739" s="67" t="s">
        <v>343</v>
      </c>
      <c r="E739" s="71">
        <v>0.72698231404441604</v>
      </c>
      <c r="F739" s="68">
        <v>39.328165374676999</v>
      </c>
      <c r="G739" s="71">
        <v>0.83926062800900003</v>
      </c>
      <c r="H739" s="68">
        <v>39.6640826873385</v>
      </c>
      <c r="I739" s="71">
        <v>0.64755097148890794</v>
      </c>
      <c r="J739" s="68">
        <v>24.366925064599499</v>
      </c>
      <c r="K739" s="71">
        <v>0.69115351336738096</v>
      </c>
      <c r="L739" s="68">
        <v>17.390180878553</v>
      </c>
      <c r="M739" s="71">
        <v>0.95890410958904104</v>
      </c>
      <c r="N739" s="68">
        <v>67.381752390798695</v>
      </c>
      <c r="O739" s="71">
        <v>0.49804234776775202</v>
      </c>
      <c r="P739" s="68">
        <v>73.648378053664402</v>
      </c>
      <c r="Q739" s="71"/>
      <c r="R739" s="68"/>
    </row>
    <row r="740" spans="1:18" x14ac:dyDescent="0.2">
      <c r="A740" s="72" t="s">
        <v>1761</v>
      </c>
      <c r="B740" s="66" t="s">
        <v>1762</v>
      </c>
      <c r="C740" s="67">
        <v>43</v>
      </c>
      <c r="D740" s="67" t="s">
        <v>343</v>
      </c>
      <c r="E740" s="71">
        <v>0.81327071715889399</v>
      </c>
      <c r="F740" s="68">
        <v>71.007751937984494</v>
      </c>
      <c r="G740" s="71">
        <v>0.83196500504862703</v>
      </c>
      <c r="H740" s="68">
        <v>36.899224806201602</v>
      </c>
      <c r="I740" s="71">
        <v>0.70050331431330204</v>
      </c>
      <c r="J740" s="68">
        <v>36.563307493540101</v>
      </c>
      <c r="K740" s="71">
        <v>0.59392738274727896</v>
      </c>
      <c r="L740" s="68">
        <v>6.8217054263565897</v>
      </c>
      <c r="M740" s="71">
        <v>0.94520547945205502</v>
      </c>
      <c r="N740" s="68">
        <v>62.9361592142672</v>
      </c>
      <c r="O740" s="71">
        <v>0.99475240423320699</v>
      </c>
      <c r="P740" s="68">
        <v>99.479375250300393</v>
      </c>
      <c r="Q740" s="71"/>
      <c r="R740" s="68"/>
    </row>
    <row r="741" spans="1:18" x14ac:dyDescent="0.2">
      <c r="A741" s="72" t="s">
        <v>1763</v>
      </c>
      <c r="B741" s="66" t="s">
        <v>1764</v>
      </c>
      <c r="C741" s="67">
        <v>43</v>
      </c>
      <c r="D741" s="67" t="s">
        <v>343</v>
      </c>
      <c r="E741" s="71">
        <v>0.76837665410789302</v>
      </c>
      <c r="F741" s="68">
        <v>55.943152454780403</v>
      </c>
      <c r="G741" s="71">
        <v>0.85923067952285703</v>
      </c>
      <c r="H741" s="68">
        <v>49.379844961240302</v>
      </c>
      <c r="I741" s="71">
        <v>0.71853246399804405</v>
      </c>
      <c r="J741" s="68">
        <v>41.782945736434101</v>
      </c>
      <c r="K741" s="71">
        <v>0.495743472910672</v>
      </c>
      <c r="L741" s="68">
        <v>1.8863049095607201</v>
      </c>
      <c r="M741" s="71">
        <v>1</v>
      </c>
      <c r="N741" s="68">
        <v>100</v>
      </c>
      <c r="O741" s="71"/>
      <c r="P741" s="68"/>
      <c r="Q741" s="71"/>
      <c r="R741" s="68"/>
    </row>
    <row r="742" spans="1:18" x14ac:dyDescent="0.2">
      <c r="A742" s="72" t="s">
        <v>1765</v>
      </c>
      <c r="B742" s="66" t="s">
        <v>1766</v>
      </c>
      <c r="C742" s="67">
        <v>43</v>
      </c>
      <c r="D742" s="67" t="s">
        <v>343</v>
      </c>
      <c r="E742" s="71">
        <v>0.79197881935375403</v>
      </c>
      <c r="F742" s="68">
        <v>64.056847545219597</v>
      </c>
      <c r="G742" s="71">
        <v>0.85645760344882904</v>
      </c>
      <c r="H742" s="68">
        <v>47.390180878552997</v>
      </c>
      <c r="I742" s="71">
        <v>0.69222795089306299</v>
      </c>
      <c r="J742" s="68">
        <v>34.289405684754499</v>
      </c>
      <c r="K742" s="71">
        <v>0.63876888210847405</v>
      </c>
      <c r="L742" s="68">
        <v>10.8527131782946</v>
      </c>
      <c r="M742" s="71">
        <v>0.79452054794520499</v>
      </c>
      <c r="N742" s="68">
        <v>30.498836908762001</v>
      </c>
      <c r="O742" s="71">
        <v>0.97791911237320095</v>
      </c>
      <c r="P742" s="68">
        <v>98.958750500600701</v>
      </c>
      <c r="Q742" s="71"/>
      <c r="R742" s="68"/>
    </row>
    <row r="743" spans="1:18" x14ac:dyDescent="0.2">
      <c r="A743" s="72" t="s">
        <v>1767</v>
      </c>
      <c r="B743" s="66" t="s">
        <v>1768</v>
      </c>
      <c r="C743" s="67">
        <v>43</v>
      </c>
      <c r="D743" s="67" t="s">
        <v>343</v>
      </c>
      <c r="E743" s="71">
        <v>0.86001885718447701</v>
      </c>
      <c r="F743" s="68">
        <v>82.868217054263596</v>
      </c>
      <c r="G743" s="71">
        <v>0.807434866855403</v>
      </c>
      <c r="H743" s="68">
        <v>30.025839793281701</v>
      </c>
      <c r="I743" s="71">
        <v>0.77146464911012302</v>
      </c>
      <c r="J743" s="68">
        <v>58.165374677002603</v>
      </c>
      <c r="K743" s="71">
        <v>0.74859203023083198</v>
      </c>
      <c r="L743" s="68">
        <v>28.294573643410899</v>
      </c>
      <c r="M743" s="71">
        <v>0.97260273972602795</v>
      </c>
      <c r="N743" s="68">
        <v>72.499353838201102</v>
      </c>
      <c r="O743" s="71">
        <v>1</v>
      </c>
      <c r="P743" s="68">
        <v>100</v>
      </c>
      <c r="Q743" s="71"/>
      <c r="R743" s="68"/>
    </row>
    <row r="744" spans="1:18" x14ac:dyDescent="0.2">
      <c r="A744" s="72" t="s">
        <v>1769</v>
      </c>
      <c r="B744" s="66" t="s">
        <v>1770</v>
      </c>
      <c r="C744" s="67">
        <v>43</v>
      </c>
      <c r="D744" s="67" t="s">
        <v>343</v>
      </c>
      <c r="E744" s="71">
        <v>0.78679753089152304</v>
      </c>
      <c r="F744" s="68">
        <v>62.351421188630503</v>
      </c>
      <c r="G744" s="71">
        <v>0.81817174741911303</v>
      </c>
      <c r="H744" s="68">
        <v>32.9974160206718</v>
      </c>
      <c r="I744" s="71">
        <v>0.69944828852867802</v>
      </c>
      <c r="J744" s="68">
        <v>36.304909560723502</v>
      </c>
      <c r="K744" s="71">
        <v>0.60827286041094697</v>
      </c>
      <c r="L744" s="68">
        <v>8.2428940568475504</v>
      </c>
      <c r="M744" s="71">
        <v>0.80821917808219201</v>
      </c>
      <c r="N744" s="68">
        <v>32.127164642026401</v>
      </c>
      <c r="O744" s="71">
        <v>0.99987558001668697</v>
      </c>
      <c r="P744" s="68">
        <v>99.719663596315598</v>
      </c>
      <c r="Q744" s="71"/>
      <c r="R744" s="68"/>
    </row>
    <row r="745" spans="1:18" x14ac:dyDescent="0.2">
      <c r="A745" s="72" t="s">
        <v>1771</v>
      </c>
      <c r="B745" s="66" t="s">
        <v>1772</v>
      </c>
      <c r="C745" s="67">
        <v>43</v>
      </c>
      <c r="D745" s="67" t="s">
        <v>343</v>
      </c>
      <c r="E745" s="71">
        <v>0.87901805592380899</v>
      </c>
      <c r="F745" s="68">
        <v>87.571059431524503</v>
      </c>
      <c r="G745" s="71">
        <v>0.84956695116270997</v>
      </c>
      <c r="H745" s="68">
        <v>43.875968992248097</v>
      </c>
      <c r="I745" s="71">
        <v>0.78854781107364402</v>
      </c>
      <c r="J745" s="68">
        <v>65.142118863049106</v>
      </c>
      <c r="K745" s="71">
        <v>0.826776063761689</v>
      </c>
      <c r="L745" s="68">
        <v>49.586563307493499</v>
      </c>
      <c r="M745" s="71">
        <v>0.94520547945205502</v>
      </c>
      <c r="N745" s="68">
        <v>62.9361592142672</v>
      </c>
      <c r="O745" s="71">
        <v>0.98499397416894796</v>
      </c>
      <c r="P745" s="68">
        <v>99.078894673608303</v>
      </c>
      <c r="Q745" s="71"/>
      <c r="R745" s="68"/>
    </row>
    <row r="746" spans="1:18" x14ac:dyDescent="0.2">
      <c r="A746" s="72" t="s">
        <v>899</v>
      </c>
      <c r="B746" s="66" t="s">
        <v>1773</v>
      </c>
      <c r="C746" s="67">
        <v>43</v>
      </c>
      <c r="D746" s="67" t="s">
        <v>343</v>
      </c>
      <c r="E746" s="71">
        <v>0.76027623796324095</v>
      </c>
      <c r="F746" s="68">
        <v>52.945736434108497</v>
      </c>
      <c r="G746" s="71">
        <v>0.86215292977861302</v>
      </c>
      <c r="H746" s="68">
        <v>51.214470284237699</v>
      </c>
      <c r="I746" s="71">
        <v>0.72285561630242701</v>
      </c>
      <c r="J746" s="68">
        <v>42.713178294573602</v>
      </c>
      <c r="K746" s="71">
        <v>0.76481436340851405</v>
      </c>
      <c r="L746" s="68">
        <v>31.8863049095607</v>
      </c>
      <c r="M746" s="71">
        <v>1</v>
      </c>
      <c r="N746" s="68">
        <v>100</v>
      </c>
      <c r="O746" s="71">
        <v>0.45155828032665002</v>
      </c>
      <c r="P746" s="68">
        <v>70.284341209451298</v>
      </c>
      <c r="Q746" s="71"/>
      <c r="R746" s="68"/>
    </row>
    <row r="747" spans="1:18" x14ac:dyDescent="0.2">
      <c r="A747" s="72" t="s">
        <v>901</v>
      </c>
      <c r="B747" s="66" t="s">
        <v>1774</v>
      </c>
      <c r="C747" s="67">
        <v>43</v>
      </c>
      <c r="D747" s="67" t="s">
        <v>343</v>
      </c>
      <c r="E747" s="71">
        <v>0.75880852445962499</v>
      </c>
      <c r="F747" s="68">
        <v>52.118863049095602</v>
      </c>
      <c r="G747" s="71">
        <v>0.865407505114558</v>
      </c>
      <c r="H747" s="68">
        <v>53.281653746769997</v>
      </c>
      <c r="I747" s="71">
        <v>0.76784104113013496</v>
      </c>
      <c r="J747" s="68">
        <v>56.434108527131798</v>
      </c>
      <c r="K747" s="71">
        <v>0.82418414646789395</v>
      </c>
      <c r="L747" s="68">
        <v>48.682170542635703</v>
      </c>
      <c r="M747" s="71">
        <v>0.95890410958904104</v>
      </c>
      <c r="N747" s="68">
        <v>67.381752390798695</v>
      </c>
      <c r="O747" s="71">
        <v>0.377705819996496</v>
      </c>
      <c r="P747" s="68">
        <v>63.916700040048099</v>
      </c>
      <c r="Q747" s="71"/>
      <c r="R747" s="68"/>
    </row>
    <row r="748" spans="1:18" x14ac:dyDescent="0.2">
      <c r="A748" s="72" t="s">
        <v>1775</v>
      </c>
      <c r="B748" s="66" t="s">
        <v>1776</v>
      </c>
      <c r="C748" s="67">
        <v>43</v>
      </c>
      <c r="D748" s="67" t="s">
        <v>343</v>
      </c>
      <c r="E748" s="71">
        <v>0.84215585674443905</v>
      </c>
      <c r="F748" s="68">
        <v>78.708010335917294</v>
      </c>
      <c r="G748" s="71">
        <v>0.85743960459805901</v>
      </c>
      <c r="H748" s="68">
        <v>47.855297157622701</v>
      </c>
      <c r="I748" s="71">
        <v>0.798037523093166</v>
      </c>
      <c r="J748" s="68">
        <v>68.449612403100801</v>
      </c>
      <c r="K748" s="71">
        <v>0.78116844051419299</v>
      </c>
      <c r="L748" s="68">
        <v>35.994832041343699</v>
      </c>
      <c r="M748" s="71">
        <v>0.86301369863013799</v>
      </c>
      <c r="N748" s="68">
        <v>41.121736882915499</v>
      </c>
      <c r="O748" s="71">
        <v>0.91112001688664201</v>
      </c>
      <c r="P748" s="68">
        <v>95.674809771726103</v>
      </c>
      <c r="Q748" s="71"/>
      <c r="R748" s="68"/>
    </row>
    <row r="749" spans="1:18" x14ac:dyDescent="0.2">
      <c r="A749" s="72" t="s">
        <v>1777</v>
      </c>
      <c r="B749" s="66" t="s">
        <v>1778</v>
      </c>
      <c r="C749" s="67">
        <v>43</v>
      </c>
      <c r="D749" s="67" t="s">
        <v>343</v>
      </c>
      <c r="E749" s="71">
        <v>0.784112141487596</v>
      </c>
      <c r="F749" s="68">
        <v>61.550387596899199</v>
      </c>
      <c r="G749" s="71">
        <v>0.86765687543492498</v>
      </c>
      <c r="H749" s="68">
        <v>54.677002583979302</v>
      </c>
      <c r="I749" s="71">
        <v>0.78169159696013402</v>
      </c>
      <c r="J749" s="68">
        <v>62.713178294573602</v>
      </c>
      <c r="K749" s="71">
        <v>0.81637966609514401</v>
      </c>
      <c r="L749" s="68">
        <v>46.459948320413403</v>
      </c>
      <c r="M749" s="71">
        <v>0.89041095890411004</v>
      </c>
      <c r="N749" s="68">
        <v>46.911346601188903</v>
      </c>
      <c r="O749" s="71">
        <v>0.56442161004366798</v>
      </c>
      <c r="P749" s="68">
        <v>77.693231878253897</v>
      </c>
      <c r="Q749" s="71"/>
      <c r="R749" s="68"/>
    </row>
    <row r="750" spans="1:18" x14ac:dyDescent="0.2">
      <c r="A750" s="72" t="s">
        <v>1779</v>
      </c>
      <c r="B750" s="66" t="s">
        <v>1780</v>
      </c>
      <c r="C750" s="67">
        <v>43</v>
      </c>
      <c r="D750" s="67" t="s">
        <v>343</v>
      </c>
      <c r="E750" s="71">
        <v>0.83607881807342799</v>
      </c>
      <c r="F750" s="68">
        <v>77.441860465116307</v>
      </c>
      <c r="G750" s="71">
        <v>0.86964618650155101</v>
      </c>
      <c r="H750" s="68">
        <v>56.1498708010336</v>
      </c>
      <c r="I750" s="71">
        <v>0.79152623989287996</v>
      </c>
      <c r="J750" s="68">
        <v>65.917312661498698</v>
      </c>
      <c r="K750" s="71">
        <v>0.92450070264438999</v>
      </c>
      <c r="L750" s="68">
        <v>82.532299741602102</v>
      </c>
      <c r="M750" s="71">
        <v>1</v>
      </c>
      <c r="N750" s="68">
        <v>100</v>
      </c>
      <c r="O750" s="71">
        <v>0.59472096132832197</v>
      </c>
      <c r="P750" s="68">
        <v>79.935923107729295</v>
      </c>
      <c r="Q750" s="71"/>
      <c r="R750" s="68"/>
    </row>
    <row r="751" spans="1:18" x14ac:dyDescent="0.2">
      <c r="A751" s="72" t="s">
        <v>1781</v>
      </c>
      <c r="B751" s="66" t="s">
        <v>1782</v>
      </c>
      <c r="C751" s="67">
        <v>43</v>
      </c>
      <c r="D751" s="67" t="s">
        <v>343</v>
      </c>
      <c r="E751" s="71">
        <v>0.70647956728200201</v>
      </c>
      <c r="F751" s="68">
        <v>31.602067183462498</v>
      </c>
      <c r="G751" s="71">
        <v>0.87110756325822003</v>
      </c>
      <c r="H751" s="68">
        <v>57.467700258397898</v>
      </c>
      <c r="I751" s="71">
        <v>0.75084443480549401</v>
      </c>
      <c r="J751" s="68">
        <v>50.671834625323001</v>
      </c>
      <c r="K751" s="71">
        <v>0.77127535225723198</v>
      </c>
      <c r="L751" s="68">
        <v>33.462532299741603</v>
      </c>
      <c r="M751" s="71">
        <v>1</v>
      </c>
      <c r="N751" s="68">
        <v>100</v>
      </c>
      <c r="O751" s="71">
        <v>0.13917048608906299</v>
      </c>
      <c r="P751" s="68">
        <v>21.185422507008401</v>
      </c>
      <c r="Q751" s="71"/>
      <c r="R751" s="68"/>
    </row>
    <row r="752" spans="1:18" x14ac:dyDescent="0.2">
      <c r="A752" s="72" t="s">
        <v>1783</v>
      </c>
      <c r="B752" s="66" t="s">
        <v>1784</v>
      </c>
      <c r="C752" s="67">
        <v>43</v>
      </c>
      <c r="D752" s="67" t="s">
        <v>343</v>
      </c>
      <c r="E752" s="71">
        <v>0.72948311863922799</v>
      </c>
      <c r="F752" s="68">
        <v>40.155038759689901</v>
      </c>
      <c r="G752" s="71">
        <v>0.85876361965565995</v>
      </c>
      <c r="H752" s="68">
        <v>49.018087855297203</v>
      </c>
      <c r="I752" s="71">
        <v>0.792182307096989</v>
      </c>
      <c r="J752" s="68">
        <v>66.1498708010336</v>
      </c>
      <c r="K752" s="71">
        <v>0.88122129956624595</v>
      </c>
      <c r="L752" s="68">
        <v>67.622739018087898</v>
      </c>
      <c r="M752" s="71">
        <v>0.90410958904109595</v>
      </c>
      <c r="N752" s="68">
        <v>50.038769707934897</v>
      </c>
      <c r="O752" s="71">
        <v>0.21113877783615001</v>
      </c>
      <c r="P752" s="68">
        <v>39.006808169803797</v>
      </c>
      <c r="Q752" s="71"/>
      <c r="R752" s="68"/>
    </row>
    <row r="753" spans="1:18" x14ac:dyDescent="0.2">
      <c r="A753" s="72" t="s">
        <v>1785</v>
      </c>
      <c r="B753" s="66" t="s">
        <v>1786</v>
      </c>
      <c r="C753" s="67">
        <v>43</v>
      </c>
      <c r="D753" s="67" t="s">
        <v>343</v>
      </c>
      <c r="E753" s="71">
        <v>0.72612572434907097</v>
      </c>
      <c r="F753" s="68">
        <v>38.863049095607202</v>
      </c>
      <c r="G753" s="71">
        <v>0.86975688027344</v>
      </c>
      <c r="H753" s="68">
        <v>56.382428940568502</v>
      </c>
      <c r="I753" s="71">
        <v>0.76664445598756503</v>
      </c>
      <c r="J753" s="68">
        <v>55.968992248062001</v>
      </c>
      <c r="K753" s="71">
        <v>0.83903902234668704</v>
      </c>
      <c r="L753" s="68">
        <v>53.152454780361801</v>
      </c>
      <c r="M753" s="71">
        <v>1</v>
      </c>
      <c r="N753" s="68">
        <v>100</v>
      </c>
      <c r="O753" s="71">
        <v>0.15518826313766301</v>
      </c>
      <c r="P753" s="68">
        <v>25.510612735282301</v>
      </c>
      <c r="Q753" s="71"/>
      <c r="R753" s="68"/>
    </row>
    <row r="754" spans="1:18" x14ac:dyDescent="0.2">
      <c r="A754" s="72" t="s">
        <v>1787</v>
      </c>
      <c r="B754" s="66" t="s">
        <v>1788</v>
      </c>
      <c r="C754" s="67">
        <v>43</v>
      </c>
      <c r="D754" s="67" t="s">
        <v>343</v>
      </c>
      <c r="E754" s="71">
        <v>0.719437675229748</v>
      </c>
      <c r="F754" s="68">
        <v>35.994832041343699</v>
      </c>
      <c r="G754" s="71">
        <v>0.85720964751153494</v>
      </c>
      <c r="H754" s="68">
        <v>47.648578811369497</v>
      </c>
      <c r="I754" s="71">
        <v>0.78320639295014505</v>
      </c>
      <c r="J754" s="68">
        <v>63.359173126614998</v>
      </c>
      <c r="K754" s="71">
        <v>0.82659129560563405</v>
      </c>
      <c r="L754" s="68">
        <v>49.457364341085302</v>
      </c>
      <c r="M754" s="71">
        <v>0.98630136986301398</v>
      </c>
      <c r="N754" s="68">
        <v>77.487722925820606</v>
      </c>
      <c r="O754" s="71">
        <v>0.143879670218411</v>
      </c>
      <c r="P754" s="68">
        <v>22.386864237084499</v>
      </c>
      <c r="Q754" s="71"/>
      <c r="R754" s="68"/>
    </row>
    <row r="755" spans="1:18" x14ac:dyDescent="0.2">
      <c r="A755" s="72" t="s">
        <v>604</v>
      </c>
      <c r="B755" s="66" t="s">
        <v>1789</v>
      </c>
      <c r="C755" s="67">
        <v>43</v>
      </c>
      <c r="D755" s="67" t="s">
        <v>343</v>
      </c>
      <c r="E755" s="71">
        <v>0.731747848654689</v>
      </c>
      <c r="F755" s="68">
        <v>41.266149870801001</v>
      </c>
      <c r="G755" s="71">
        <v>0.87018332509795804</v>
      </c>
      <c r="H755" s="68">
        <v>56.770025839793298</v>
      </c>
      <c r="I755" s="71">
        <v>0.78934720878277098</v>
      </c>
      <c r="J755" s="68">
        <v>65.452196382428895</v>
      </c>
      <c r="K755" s="71">
        <v>0.77516888846467902</v>
      </c>
      <c r="L755" s="68">
        <v>34.366925064599499</v>
      </c>
      <c r="M755" s="71">
        <v>1</v>
      </c>
      <c r="N755" s="68">
        <v>100</v>
      </c>
      <c r="O755" s="71">
        <v>0.22403982092803601</v>
      </c>
      <c r="P755" s="68">
        <v>41.690028033640402</v>
      </c>
      <c r="Q755" s="71"/>
      <c r="R755" s="68"/>
    </row>
    <row r="756" spans="1:18" x14ac:dyDescent="0.2">
      <c r="A756" s="72" t="s">
        <v>532</v>
      </c>
      <c r="B756" s="66" t="s">
        <v>1790</v>
      </c>
      <c r="C756" s="67">
        <v>43</v>
      </c>
      <c r="D756" s="67" t="s">
        <v>343</v>
      </c>
      <c r="E756" s="71">
        <v>0.68050373393699204</v>
      </c>
      <c r="F756" s="68">
        <v>24.625322997415999</v>
      </c>
      <c r="G756" s="71">
        <v>0.87760852693303604</v>
      </c>
      <c r="H756" s="68">
        <v>61.421188630491002</v>
      </c>
      <c r="I756" s="71">
        <v>0.66354420735546804</v>
      </c>
      <c r="J756" s="68">
        <v>27.751937984496099</v>
      </c>
      <c r="K756" s="71">
        <v>0.74973575925640501</v>
      </c>
      <c r="L756" s="68">
        <v>28.6304909560724</v>
      </c>
      <c r="M756" s="71">
        <v>0.97260273972602795</v>
      </c>
      <c r="N756" s="68">
        <v>72.499353838201102</v>
      </c>
      <c r="O756" s="71">
        <v>0.13902743641402099</v>
      </c>
      <c r="P756" s="68">
        <v>21.105326391670001</v>
      </c>
      <c r="Q756" s="71"/>
      <c r="R756" s="68"/>
    </row>
    <row r="757" spans="1:18" x14ac:dyDescent="0.2">
      <c r="A757" s="72" t="s">
        <v>832</v>
      </c>
      <c r="B757" s="66" t="s">
        <v>1791</v>
      </c>
      <c r="C757" s="67">
        <v>43</v>
      </c>
      <c r="D757" s="67" t="s">
        <v>343</v>
      </c>
      <c r="E757" s="71">
        <v>0.732190207122148</v>
      </c>
      <c r="F757" s="68">
        <v>41.472868217054298</v>
      </c>
      <c r="G757" s="71">
        <v>0.90077829066093096</v>
      </c>
      <c r="H757" s="68">
        <v>75.633074935400501</v>
      </c>
      <c r="I757" s="71">
        <v>0.78664154167397804</v>
      </c>
      <c r="J757" s="68">
        <v>64.341085271317795</v>
      </c>
      <c r="K757" s="71">
        <v>0.89711339661766099</v>
      </c>
      <c r="L757" s="68">
        <v>73.359173126615005</v>
      </c>
      <c r="M757" s="71">
        <v>0.97260273972602795</v>
      </c>
      <c r="N757" s="68">
        <v>72.499353838201102</v>
      </c>
      <c r="O757" s="71">
        <v>0.103815066932144</v>
      </c>
      <c r="P757" s="68">
        <v>13.215859030837001</v>
      </c>
      <c r="Q757" s="71"/>
      <c r="R757" s="68"/>
    </row>
    <row r="758" spans="1:18" x14ac:dyDescent="0.2">
      <c r="A758" s="72" t="s">
        <v>1792</v>
      </c>
      <c r="B758" s="66" t="s">
        <v>1793</v>
      </c>
      <c r="C758" s="67">
        <v>43</v>
      </c>
      <c r="D758" s="67" t="s">
        <v>343</v>
      </c>
      <c r="E758" s="71">
        <v>0.74192192705360605</v>
      </c>
      <c r="F758" s="68">
        <v>45.348837209302303</v>
      </c>
      <c r="G758" s="71">
        <v>0.85484981860013398</v>
      </c>
      <c r="H758" s="68">
        <v>46.382428940568502</v>
      </c>
      <c r="I758" s="71">
        <v>0.78460862902096595</v>
      </c>
      <c r="J758" s="68">
        <v>63.875968992248097</v>
      </c>
      <c r="K758" s="71">
        <v>0.88406517606676804</v>
      </c>
      <c r="L758" s="68">
        <v>68.630490956072407</v>
      </c>
      <c r="M758" s="71">
        <v>1</v>
      </c>
      <c r="N758" s="68">
        <v>100</v>
      </c>
      <c r="O758" s="71">
        <v>0.18608601158016</v>
      </c>
      <c r="P758" s="68">
        <v>33.279935923107701</v>
      </c>
      <c r="Q758" s="71"/>
      <c r="R758" s="68"/>
    </row>
    <row r="759" spans="1:18" x14ac:dyDescent="0.2">
      <c r="A759" s="72" t="s">
        <v>1794</v>
      </c>
      <c r="B759" s="66" t="s">
        <v>1795</v>
      </c>
      <c r="C759" s="67">
        <v>43</v>
      </c>
      <c r="D759" s="67" t="s">
        <v>343</v>
      </c>
      <c r="E759" s="71">
        <v>0.70730981507198598</v>
      </c>
      <c r="F759" s="68">
        <v>31.937984496123999</v>
      </c>
      <c r="G759" s="71">
        <v>0.84898422072761404</v>
      </c>
      <c r="H759" s="68">
        <v>43.540051679586597</v>
      </c>
      <c r="I759" s="71">
        <v>0.66152581390092202</v>
      </c>
      <c r="J759" s="68">
        <v>27.441860465116299</v>
      </c>
      <c r="K759" s="71">
        <v>0.85770335568658695</v>
      </c>
      <c r="L759" s="68">
        <v>59.431524547803598</v>
      </c>
      <c r="M759" s="71">
        <v>0.97260273972602795</v>
      </c>
      <c r="N759" s="68">
        <v>72.499353838201102</v>
      </c>
      <c r="O759" s="71">
        <v>0.195732945318778</v>
      </c>
      <c r="P759" s="68">
        <v>35.7228674409291</v>
      </c>
      <c r="Q759" s="71"/>
      <c r="R759" s="68"/>
    </row>
    <row r="760" spans="1:18" x14ac:dyDescent="0.2">
      <c r="A760" s="72" t="s">
        <v>1796</v>
      </c>
      <c r="B760" s="66" t="s">
        <v>1797</v>
      </c>
      <c r="C760" s="67">
        <v>43</v>
      </c>
      <c r="D760" s="67" t="s">
        <v>343</v>
      </c>
      <c r="E760" s="71">
        <v>0.85220629564608397</v>
      </c>
      <c r="F760" s="68">
        <v>81.059431524547804</v>
      </c>
      <c r="G760" s="71">
        <v>0.87237453224480899</v>
      </c>
      <c r="H760" s="68">
        <v>58.268733850129202</v>
      </c>
      <c r="I760" s="71">
        <v>0.739582836451815</v>
      </c>
      <c r="J760" s="68">
        <v>47.105943152454799</v>
      </c>
      <c r="K760" s="71">
        <v>0.94755274539456202</v>
      </c>
      <c r="L760" s="68">
        <v>88.010335917312702</v>
      </c>
      <c r="M760" s="71">
        <v>0.84931506849314997</v>
      </c>
      <c r="N760" s="68">
        <v>38.5112432153011</v>
      </c>
      <c r="O760" s="71"/>
      <c r="P760" s="68"/>
      <c r="Q760" s="71"/>
      <c r="R760" s="68"/>
    </row>
    <row r="761" spans="1:18" x14ac:dyDescent="0.2">
      <c r="A761" s="72" t="s">
        <v>1798</v>
      </c>
      <c r="B761" s="66" t="s">
        <v>1799</v>
      </c>
      <c r="C761" s="67">
        <v>43</v>
      </c>
      <c r="D761" s="67" t="s">
        <v>343</v>
      </c>
      <c r="E761" s="71">
        <v>0.39878834878353597</v>
      </c>
      <c r="F761" s="68">
        <v>1.16279069767442</v>
      </c>
      <c r="G761" s="71">
        <v>0.46599560001679102</v>
      </c>
      <c r="H761" s="68">
        <v>1.3953488372092999</v>
      </c>
      <c r="I761" s="71">
        <v>0.33319186481539598</v>
      </c>
      <c r="J761" s="68">
        <v>0.15503875968992201</v>
      </c>
      <c r="K761" s="71">
        <v>0.59708170584339704</v>
      </c>
      <c r="L761" s="68">
        <v>7.0284237726098198</v>
      </c>
      <c r="M761" s="71">
        <v>0.34246575342465702</v>
      </c>
      <c r="N761" s="68">
        <v>4.7040578960971802</v>
      </c>
      <c r="O761" s="71">
        <v>0.25520681981743998</v>
      </c>
      <c r="P761" s="68">
        <v>48.137765318382101</v>
      </c>
      <c r="Q761" s="71"/>
      <c r="R761" s="68"/>
    </row>
    <row r="762" spans="1:18" x14ac:dyDescent="0.2">
      <c r="A762" s="72" t="s">
        <v>1800</v>
      </c>
      <c r="B762" s="66" t="s">
        <v>1801</v>
      </c>
      <c r="C762" s="67">
        <v>43</v>
      </c>
      <c r="D762" s="67" t="s">
        <v>343</v>
      </c>
      <c r="E762" s="71">
        <v>0.68239067913295004</v>
      </c>
      <c r="F762" s="68">
        <v>25.0387596899225</v>
      </c>
      <c r="G762" s="71">
        <v>0.802180162736848</v>
      </c>
      <c r="H762" s="68">
        <v>28.578811369509001</v>
      </c>
      <c r="I762" s="71">
        <v>0.63535114589889696</v>
      </c>
      <c r="J762" s="68">
        <v>21.291989664082699</v>
      </c>
      <c r="K762" s="71">
        <v>0.83596154407983203</v>
      </c>
      <c r="L762" s="68">
        <v>52.428940568475497</v>
      </c>
      <c r="M762" s="71">
        <v>0.94520547945205502</v>
      </c>
      <c r="N762" s="68">
        <v>62.9361592142672</v>
      </c>
      <c r="O762" s="71">
        <v>0.19325506349711599</v>
      </c>
      <c r="P762" s="68">
        <v>35.042050460552701</v>
      </c>
      <c r="Q762" s="71"/>
      <c r="R762" s="68"/>
    </row>
    <row r="763" spans="1:18" x14ac:dyDescent="0.2">
      <c r="A763" s="72" t="s">
        <v>1802</v>
      </c>
      <c r="B763" s="66" t="s">
        <v>1803</v>
      </c>
      <c r="C763" s="67">
        <v>43</v>
      </c>
      <c r="D763" s="67" t="s">
        <v>343</v>
      </c>
      <c r="E763" s="71">
        <v>0.74586434788129796</v>
      </c>
      <c r="F763" s="68">
        <v>46.9250645994832</v>
      </c>
      <c r="G763" s="71">
        <v>0.847926195469352</v>
      </c>
      <c r="H763" s="68">
        <v>42.919896640826899</v>
      </c>
      <c r="I763" s="71">
        <v>0.78905331697332903</v>
      </c>
      <c r="J763" s="68">
        <v>65.322997416020698</v>
      </c>
      <c r="K763" s="71">
        <v>0.90694389677187703</v>
      </c>
      <c r="L763" s="68">
        <v>76.279069767441896</v>
      </c>
      <c r="M763" s="71">
        <v>1</v>
      </c>
      <c r="N763" s="68">
        <v>100</v>
      </c>
      <c r="O763" s="71">
        <v>0.185398330191934</v>
      </c>
      <c r="P763" s="68">
        <v>32.999599519423299</v>
      </c>
      <c r="Q763" s="71"/>
      <c r="R763" s="68"/>
    </row>
    <row r="764" spans="1:18" x14ac:dyDescent="0.2">
      <c r="A764" s="72" t="s">
        <v>1804</v>
      </c>
      <c r="B764" s="66" t="s">
        <v>1805</v>
      </c>
      <c r="C764" s="67">
        <v>43</v>
      </c>
      <c r="D764" s="67" t="s">
        <v>343</v>
      </c>
      <c r="E764" s="71">
        <v>0.91047741039681396</v>
      </c>
      <c r="F764" s="68">
        <v>94.418604651162795</v>
      </c>
      <c r="G764" s="71">
        <v>0.87244858705345896</v>
      </c>
      <c r="H764" s="68">
        <v>58.320413436692498</v>
      </c>
      <c r="I764" s="71">
        <v>0.81559463141722599</v>
      </c>
      <c r="J764" s="68">
        <v>74.289405684754499</v>
      </c>
      <c r="K764" s="71">
        <v>0.95386642311657199</v>
      </c>
      <c r="L764" s="68">
        <v>89.560723514211901</v>
      </c>
      <c r="M764" s="71">
        <v>1</v>
      </c>
      <c r="N764" s="68">
        <v>100</v>
      </c>
      <c r="O764" s="71"/>
      <c r="P764" s="68"/>
      <c r="Q764" s="71"/>
      <c r="R764" s="68"/>
    </row>
    <row r="765" spans="1:18" x14ac:dyDescent="0.2">
      <c r="A765" s="72" t="s">
        <v>1806</v>
      </c>
      <c r="B765" s="66" t="s">
        <v>1807</v>
      </c>
      <c r="C765" s="67">
        <v>43</v>
      </c>
      <c r="D765" s="67" t="s">
        <v>343</v>
      </c>
      <c r="E765" s="71">
        <v>0.75973744955306599</v>
      </c>
      <c r="F765" s="68">
        <v>52.609819121447003</v>
      </c>
      <c r="G765" s="71">
        <v>0.89572674304497701</v>
      </c>
      <c r="H765" s="68">
        <v>73.204134366925103</v>
      </c>
      <c r="I765" s="71">
        <v>0.77211527221152798</v>
      </c>
      <c r="J765" s="68">
        <v>58.604651162790702</v>
      </c>
      <c r="K765" s="71">
        <v>0.94408211937891895</v>
      </c>
      <c r="L765" s="68">
        <v>87.080103359173094</v>
      </c>
      <c r="M765" s="71">
        <v>1</v>
      </c>
      <c r="N765" s="68">
        <v>100</v>
      </c>
      <c r="O765" s="71">
        <v>0.18676311312990701</v>
      </c>
      <c r="P765" s="68">
        <v>33.400080096115303</v>
      </c>
      <c r="Q765" s="71"/>
      <c r="R765" s="68"/>
    </row>
    <row r="766" spans="1:18" x14ac:dyDescent="0.2">
      <c r="A766" s="72" t="s">
        <v>1808</v>
      </c>
      <c r="B766" s="66" t="s">
        <v>1809</v>
      </c>
      <c r="C766" s="67">
        <v>43</v>
      </c>
      <c r="D766" s="67" t="s">
        <v>343</v>
      </c>
      <c r="E766" s="71">
        <v>0.74801275272682899</v>
      </c>
      <c r="F766" s="68">
        <v>47.726098191214497</v>
      </c>
      <c r="G766" s="71">
        <v>0.91808079801778697</v>
      </c>
      <c r="H766" s="68">
        <v>83.798449612403104</v>
      </c>
      <c r="I766" s="71">
        <v>0.79955952762549998</v>
      </c>
      <c r="J766" s="68">
        <v>69.121447028423802</v>
      </c>
      <c r="K766" s="71">
        <v>0.86487772588559897</v>
      </c>
      <c r="L766" s="68">
        <v>61.653746770025798</v>
      </c>
      <c r="M766" s="71">
        <v>1</v>
      </c>
      <c r="N766" s="68">
        <v>100</v>
      </c>
      <c r="O766" s="71">
        <v>0.157545712105259</v>
      </c>
      <c r="P766" s="68">
        <v>26.1113336003204</v>
      </c>
      <c r="Q766" s="71"/>
      <c r="R766" s="68"/>
    </row>
    <row r="767" spans="1:18" x14ac:dyDescent="0.2">
      <c r="A767" s="72" t="s">
        <v>1063</v>
      </c>
      <c r="B767" s="66" t="s">
        <v>1810</v>
      </c>
      <c r="C767" s="67">
        <v>43</v>
      </c>
      <c r="D767" s="67" t="s">
        <v>343</v>
      </c>
      <c r="E767" s="71">
        <v>0.71357808623441799</v>
      </c>
      <c r="F767" s="68">
        <v>34.056847545219597</v>
      </c>
      <c r="G767" s="71">
        <v>0.86972293529566902</v>
      </c>
      <c r="H767" s="68">
        <v>56.356589147286797</v>
      </c>
      <c r="I767" s="71">
        <v>0.78175518852326298</v>
      </c>
      <c r="J767" s="68">
        <v>62.764857881136898</v>
      </c>
      <c r="K767" s="71">
        <v>0.83145342211239803</v>
      </c>
      <c r="L767" s="68">
        <v>51.007751937984501</v>
      </c>
      <c r="M767" s="71">
        <v>0.90410958904109595</v>
      </c>
      <c r="N767" s="68">
        <v>50.038769707934897</v>
      </c>
      <c r="O767" s="71">
        <v>0.180849296199666</v>
      </c>
      <c r="P767" s="68">
        <v>31.798157789347201</v>
      </c>
      <c r="Q767" s="71"/>
      <c r="R767" s="68"/>
    </row>
    <row r="768" spans="1:18" x14ac:dyDescent="0.2">
      <c r="A768" s="72" t="s">
        <v>1811</v>
      </c>
      <c r="B768" s="66" t="s">
        <v>1812</v>
      </c>
      <c r="C768" s="67">
        <v>43</v>
      </c>
      <c r="D768" s="67" t="s">
        <v>343</v>
      </c>
      <c r="E768" s="71">
        <v>0.76938094588657302</v>
      </c>
      <c r="F768" s="68">
        <v>56.356589147286797</v>
      </c>
      <c r="G768" s="71">
        <v>0.92540438473796605</v>
      </c>
      <c r="H768" s="68">
        <v>87.131782945736404</v>
      </c>
      <c r="I768" s="71">
        <v>0.80063079953287797</v>
      </c>
      <c r="J768" s="68">
        <v>69.4832041343669</v>
      </c>
      <c r="K768" s="71">
        <v>0.90425970571283099</v>
      </c>
      <c r="L768" s="68">
        <v>75.348837209302303</v>
      </c>
      <c r="M768" s="71">
        <v>1</v>
      </c>
      <c r="N768" s="68">
        <v>100</v>
      </c>
      <c r="O768" s="71">
        <v>0.21660983944918799</v>
      </c>
      <c r="P768" s="68">
        <v>40.168201842210699</v>
      </c>
      <c r="Q768" s="71"/>
      <c r="R768" s="68"/>
    </row>
    <row r="769" spans="1:18" x14ac:dyDescent="0.2">
      <c r="A769" s="72" t="s">
        <v>1813</v>
      </c>
      <c r="B769" s="66" t="s">
        <v>1814</v>
      </c>
      <c r="C769" s="67">
        <v>43</v>
      </c>
      <c r="D769" s="67" t="s">
        <v>343</v>
      </c>
      <c r="E769" s="71">
        <v>0.73573557644641996</v>
      </c>
      <c r="F769" s="68">
        <v>42.894056847545201</v>
      </c>
      <c r="G769" s="71">
        <v>0.89364333351178304</v>
      </c>
      <c r="H769" s="68">
        <v>71.912144702842397</v>
      </c>
      <c r="I769" s="71">
        <v>0.74626648503297899</v>
      </c>
      <c r="J769" s="68">
        <v>49.354005167958697</v>
      </c>
      <c r="K769" s="71">
        <v>0.85500112642606296</v>
      </c>
      <c r="L769" s="68">
        <v>58.656330749353998</v>
      </c>
      <c r="M769" s="71">
        <v>1</v>
      </c>
      <c r="N769" s="68">
        <v>100</v>
      </c>
      <c r="O769" s="71">
        <v>0.18376693726127299</v>
      </c>
      <c r="P769" s="68">
        <v>32.519022827392902</v>
      </c>
      <c r="Q769" s="71"/>
      <c r="R769" s="68"/>
    </row>
    <row r="770" spans="1:18" x14ac:dyDescent="0.2">
      <c r="A770" s="72" t="s">
        <v>1027</v>
      </c>
      <c r="B770" s="66" t="s">
        <v>1815</v>
      </c>
      <c r="C770" s="67">
        <v>43</v>
      </c>
      <c r="D770" s="67" t="s">
        <v>343</v>
      </c>
      <c r="E770" s="71">
        <v>0.76695683075208099</v>
      </c>
      <c r="F770" s="68">
        <v>55.348837209302303</v>
      </c>
      <c r="G770" s="71">
        <v>0.87953465434870304</v>
      </c>
      <c r="H770" s="68">
        <v>62.842377260981898</v>
      </c>
      <c r="I770" s="71">
        <v>0.818595396672266</v>
      </c>
      <c r="J770" s="68">
        <v>75.090439276485796</v>
      </c>
      <c r="K770" s="71">
        <v>0.94153322182056398</v>
      </c>
      <c r="L770" s="68">
        <v>86.382428940568502</v>
      </c>
      <c r="M770" s="71">
        <v>1</v>
      </c>
      <c r="N770" s="68">
        <v>100</v>
      </c>
      <c r="O770" s="71">
        <v>0.19512088091887</v>
      </c>
      <c r="P770" s="68">
        <v>35.522627152583098</v>
      </c>
      <c r="Q770" s="71"/>
      <c r="R770" s="68"/>
    </row>
    <row r="771" spans="1:18" x14ac:dyDescent="0.2">
      <c r="A771" s="72" t="s">
        <v>1816</v>
      </c>
      <c r="B771" s="66" t="s">
        <v>1817</v>
      </c>
      <c r="C771" s="67">
        <v>43</v>
      </c>
      <c r="D771" s="67" t="s">
        <v>343</v>
      </c>
      <c r="E771" s="71">
        <v>0.77025636295657895</v>
      </c>
      <c r="F771" s="68">
        <v>56.640826873385002</v>
      </c>
      <c r="G771" s="71">
        <v>0.87636299121860095</v>
      </c>
      <c r="H771" s="68">
        <v>60.723514211886297</v>
      </c>
      <c r="I771" s="71">
        <v>0.82533884397478596</v>
      </c>
      <c r="J771" s="68">
        <v>76.925064599483207</v>
      </c>
      <c r="K771" s="71">
        <v>0.92713038650305202</v>
      </c>
      <c r="L771" s="68">
        <v>83.126614987080103</v>
      </c>
      <c r="M771" s="71">
        <v>1</v>
      </c>
      <c r="N771" s="68">
        <v>100</v>
      </c>
      <c r="O771" s="71">
        <v>0.22244959308645601</v>
      </c>
      <c r="P771" s="68">
        <v>41.409691629955901</v>
      </c>
      <c r="Q771" s="71"/>
      <c r="R771" s="68"/>
    </row>
    <row r="772" spans="1:18" x14ac:dyDescent="0.2">
      <c r="A772" s="72" t="s">
        <v>1818</v>
      </c>
      <c r="B772" s="66" t="s">
        <v>1819</v>
      </c>
      <c r="C772" s="67">
        <v>43</v>
      </c>
      <c r="D772" s="67" t="s">
        <v>343</v>
      </c>
      <c r="E772" s="71">
        <v>0.76720838219674503</v>
      </c>
      <c r="F772" s="68">
        <v>55.478036175710599</v>
      </c>
      <c r="G772" s="71">
        <v>0.87062608739200498</v>
      </c>
      <c r="H772" s="68">
        <v>57.028423772609798</v>
      </c>
      <c r="I772" s="71">
        <v>0.84025485910236297</v>
      </c>
      <c r="J772" s="68">
        <v>80.852713178294593</v>
      </c>
      <c r="K772" s="71">
        <v>0.75328456097409902</v>
      </c>
      <c r="L772" s="68">
        <v>29.379844961240298</v>
      </c>
      <c r="M772" s="71">
        <v>1</v>
      </c>
      <c r="N772" s="68">
        <v>100</v>
      </c>
      <c r="O772" s="71">
        <v>0.37187640351525802</v>
      </c>
      <c r="P772" s="68">
        <v>63.436123348017603</v>
      </c>
      <c r="Q772" s="71"/>
      <c r="R772" s="68"/>
    </row>
    <row r="773" spans="1:18" x14ac:dyDescent="0.2">
      <c r="A773" s="72" t="s">
        <v>1820</v>
      </c>
      <c r="B773" s="66" t="s">
        <v>1821</v>
      </c>
      <c r="C773" s="67">
        <v>43</v>
      </c>
      <c r="D773" s="67" t="s">
        <v>343</v>
      </c>
      <c r="E773" s="71">
        <v>0.74848011177847895</v>
      </c>
      <c r="F773" s="68">
        <v>47.984496124030997</v>
      </c>
      <c r="G773" s="71">
        <v>0.88199348924447896</v>
      </c>
      <c r="H773" s="68">
        <v>64.677002583979302</v>
      </c>
      <c r="I773" s="71">
        <v>0.78205501503874297</v>
      </c>
      <c r="J773" s="68">
        <v>62.894056847545201</v>
      </c>
      <c r="K773" s="71">
        <v>0.84888080320224102</v>
      </c>
      <c r="L773" s="68">
        <v>56.640826873385002</v>
      </c>
      <c r="M773" s="71">
        <v>0.94520547945205502</v>
      </c>
      <c r="N773" s="68">
        <v>62.9361592142672</v>
      </c>
      <c r="O773" s="71">
        <v>0.28426577195488101</v>
      </c>
      <c r="P773" s="68">
        <v>52.182619142971603</v>
      </c>
      <c r="Q773" s="71"/>
      <c r="R773" s="68"/>
    </row>
    <row r="774" spans="1:18" x14ac:dyDescent="0.2">
      <c r="A774" s="72" t="s">
        <v>1822</v>
      </c>
      <c r="B774" s="66" t="s">
        <v>1823</v>
      </c>
      <c r="C774" s="67">
        <v>43</v>
      </c>
      <c r="D774" s="67" t="s">
        <v>343</v>
      </c>
      <c r="E774" s="71">
        <v>0.83115313642966304</v>
      </c>
      <c r="F774" s="68">
        <v>76.0723514211886</v>
      </c>
      <c r="G774" s="71">
        <v>0.85881056513849396</v>
      </c>
      <c r="H774" s="68">
        <v>49.069767441860499</v>
      </c>
      <c r="I774" s="71">
        <v>0.76460269277288195</v>
      </c>
      <c r="J774" s="68">
        <v>55.271317829457402</v>
      </c>
      <c r="K774" s="71">
        <v>0.83818558917713804</v>
      </c>
      <c r="L774" s="68">
        <v>52.971576227390202</v>
      </c>
      <c r="M774" s="71">
        <v>0.86301369863013799</v>
      </c>
      <c r="N774" s="68">
        <v>41.121736882915499</v>
      </c>
      <c r="O774" s="71"/>
      <c r="P774" s="68"/>
      <c r="Q774" s="71"/>
      <c r="R774" s="68"/>
    </row>
    <row r="775" spans="1:18" x14ac:dyDescent="0.2">
      <c r="A775" s="72" t="s">
        <v>1824</v>
      </c>
      <c r="B775" s="66" t="s">
        <v>1825</v>
      </c>
      <c r="C775" s="67">
        <v>43</v>
      </c>
      <c r="D775" s="67" t="s">
        <v>343</v>
      </c>
      <c r="E775" s="71">
        <v>0.70879323483607404</v>
      </c>
      <c r="F775" s="68">
        <v>32.532299741602102</v>
      </c>
      <c r="G775" s="71">
        <v>0.86633072419375001</v>
      </c>
      <c r="H775" s="68">
        <v>53.8501291989664</v>
      </c>
      <c r="I775" s="71">
        <v>0.759188223059442</v>
      </c>
      <c r="J775" s="68">
        <v>53.488372093023301</v>
      </c>
      <c r="K775" s="71">
        <v>0.83543230429717397</v>
      </c>
      <c r="L775" s="68">
        <v>52.248062015503898</v>
      </c>
      <c r="M775" s="71">
        <v>0.98630136986301398</v>
      </c>
      <c r="N775" s="68">
        <v>77.487722925820606</v>
      </c>
      <c r="O775" s="71">
        <v>9.6713552766987995E-2</v>
      </c>
      <c r="P775" s="68">
        <v>12.214657589106899</v>
      </c>
      <c r="Q775" s="71"/>
      <c r="R775" s="68"/>
    </row>
    <row r="776" spans="1:18" x14ac:dyDescent="0.2">
      <c r="A776" s="72" t="s">
        <v>1826</v>
      </c>
      <c r="B776" s="66" t="s">
        <v>1827</v>
      </c>
      <c r="C776" s="67">
        <v>43</v>
      </c>
      <c r="D776" s="67" t="s">
        <v>343</v>
      </c>
      <c r="E776" s="71">
        <v>0.73875921656979204</v>
      </c>
      <c r="F776" s="68">
        <v>44.211886304909598</v>
      </c>
      <c r="G776" s="71">
        <v>0.87123311562079497</v>
      </c>
      <c r="H776" s="68">
        <v>57.571059431524603</v>
      </c>
      <c r="I776" s="71">
        <v>0.78450427125033095</v>
      </c>
      <c r="J776" s="68">
        <v>63.8501291989664</v>
      </c>
      <c r="K776" s="71">
        <v>0.88716048992601904</v>
      </c>
      <c r="L776" s="68">
        <v>69.457364341085295</v>
      </c>
      <c r="M776" s="71">
        <v>0.94520547945205502</v>
      </c>
      <c r="N776" s="68">
        <v>62.9361592142672</v>
      </c>
      <c r="O776" s="71">
        <v>0.20569272659976001</v>
      </c>
      <c r="P776" s="68">
        <v>37.805366439727699</v>
      </c>
      <c r="Q776" s="71"/>
      <c r="R776" s="68"/>
    </row>
    <row r="777" spans="1:18" x14ac:dyDescent="0.2">
      <c r="A777" s="72" t="s">
        <v>1828</v>
      </c>
      <c r="B777" s="66" t="s">
        <v>1829</v>
      </c>
      <c r="C777" s="67">
        <v>43</v>
      </c>
      <c r="D777" s="67" t="s">
        <v>343</v>
      </c>
      <c r="E777" s="71">
        <v>0.73032788867280996</v>
      </c>
      <c r="F777" s="68">
        <v>40.594315245478001</v>
      </c>
      <c r="G777" s="71">
        <v>0.86790559515246901</v>
      </c>
      <c r="H777" s="68">
        <v>54.883720930232599</v>
      </c>
      <c r="I777" s="71">
        <v>0.757594561111541</v>
      </c>
      <c r="J777" s="68">
        <v>53.100775193798498</v>
      </c>
      <c r="K777" s="71">
        <v>0.89953119123248704</v>
      </c>
      <c r="L777" s="68">
        <v>74.005167958656301</v>
      </c>
      <c r="M777" s="71">
        <v>1</v>
      </c>
      <c r="N777" s="68">
        <v>100</v>
      </c>
      <c r="O777" s="71">
        <v>0.12660809586755301</v>
      </c>
      <c r="P777" s="68">
        <v>17.741289547456901</v>
      </c>
      <c r="Q777" s="71"/>
      <c r="R777" s="68"/>
    </row>
    <row r="778" spans="1:18" x14ac:dyDescent="0.2">
      <c r="A778" s="72" t="s">
        <v>1830</v>
      </c>
      <c r="B778" s="66" t="s">
        <v>1831</v>
      </c>
      <c r="C778" s="67">
        <v>43</v>
      </c>
      <c r="D778" s="67" t="s">
        <v>343</v>
      </c>
      <c r="E778" s="71">
        <v>0.71691047917805695</v>
      </c>
      <c r="F778" s="68">
        <v>35.245478036175697</v>
      </c>
      <c r="G778" s="71">
        <v>0.878515679986689</v>
      </c>
      <c r="H778" s="68">
        <v>62.144702842377299</v>
      </c>
      <c r="I778" s="71">
        <v>0.72549307191254397</v>
      </c>
      <c r="J778" s="68">
        <v>43.255813953488399</v>
      </c>
      <c r="K778" s="71">
        <v>0.87637426888229197</v>
      </c>
      <c r="L778" s="68">
        <v>65.684754521963796</v>
      </c>
      <c r="M778" s="71">
        <v>0.98630136986301398</v>
      </c>
      <c r="N778" s="68">
        <v>77.487722925820606</v>
      </c>
      <c r="O778" s="71">
        <v>0.11786800524574501</v>
      </c>
      <c r="P778" s="68">
        <v>16.219463356027202</v>
      </c>
      <c r="Q778" s="71"/>
      <c r="R778" s="68"/>
    </row>
    <row r="779" spans="1:18" x14ac:dyDescent="0.2">
      <c r="A779" s="72" t="s">
        <v>1832</v>
      </c>
      <c r="B779" s="66" t="s">
        <v>1833</v>
      </c>
      <c r="C779" s="67">
        <v>43</v>
      </c>
      <c r="D779" s="67" t="s">
        <v>343</v>
      </c>
      <c r="E779" s="71">
        <v>0.86615420655429698</v>
      </c>
      <c r="F779" s="68">
        <v>84.599483204134401</v>
      </c>
      <c r="G779" s="71">
        <v>0.87459782187045199</v>
      </c>
      <c r="H779" s="68">
        <v>59.715762273901802</v>
      </c>
      <c r="I779" s="71">
        <v>0.76514129887303195</v>
      </c>
      <c r="J779" s="68">
        <v>55.452196382428902</v>
      </c>
      <c r="K779" s="71">
        <v>0.86597359588466205</v>
      </c>
      <c r="L779" s="68">
        <v>62.041343669250701</v>
      </c>
      <c r="M779" s="71">
        <v>0.95890410958904104</v>
      </c>
      <c r="N779" s="68">
        <v>67.381752390798695</v>
      </c>
      <c r="O779" s="71"/>
      <c r="P779" s="68"/>
      <c r="Q779" s="71"/>
      <c r="R779" s="68"/>
    </row>
    <row r="780" spans="1:18" x14ac:dyDescent="0.2">
      <c r="A780" s="72" t="s">
        <v>1834</v>
      </c>
      <c r="B780" s="66" t="s">
        <v>1835</v>
      </c>
      <c r="C780" s="67">
        <v>43</v>
      </c>
      <c r="D780" s="67" t="s">
        <v>343</v>
      </c>
      <c r="E780" s="71">
        <v>0.79534967275629498</v>
      </c>
      <c r="F780" s="68">
        <v>65.297157622738993</v>
      </c>
      <c r="G780" s="71">
        <v>0.88541336715709396</v>
      </c>
      <c r="H780" s="68">
        <v>66.356589147286797</v>
      </c>
      <c r="I780" s="71">
        <v>0.81851679665625598</v>
      </c>
      <c r="J780" s="68">
        <v>75.064599483204105</v>
      </c>
      <c r="K780" s="71">
        <v>0.94775451973264402</v>
      </c>
      <c r="L780" s="68">
        <v>88.087855297157603</v>
      </c>
      <c r="M780" s="71">
        <v>1</v>
      </c>
      <c r="N780" s="68">
        <v>100</v>
      </c>
      <c r="O780" s="71">
        <v>0.32506368023547899</v>
      </c>
      <c r="P780" s="68">
        <v>58.5102122547056</v>
      </c>
      <c r="Q780" s="71"/>
      <c r="R780" s="68"/>
    </row>
    <row r="781" spans="1:18" x14ac:dyDescent="0.2">
      <c r="A781" s="72" t="s">
        <v>1836</v>
      </c>
      <c r="B781" s="66" t="s">
        <v>1837</v>
      </c>
      <c r="C781" s="67">
        <v>43</v>
      </c>
      <c r="D781" s="67" t="s">
        <v>343</v>
      </c>
      <c r="E781" s="71">
        <v>0.769119383624151</v>
      </c>
      <c r="F781" s="68">
        <v>56.253229974160199</v>
      </c>
      <c r="G781" s="71">
        <v>0.86944390083372303</v>
      </c>
      <c r="H781" s="68">
        <v>55.968992248062001</v>
      </c>
      <c r="I781" s="71">
        <v>0.82525176750284002</v>
      </c>
      <c r="J781" s="68">
        <v>76.847545219638207</v>
      </c>
      <c r="K781" s="71">
        <v>0.90340807985512905</v>
      </c>
      <c r="L781" s="68">
        <v>75.090439276485796</v>
      </c>
      <c r="M781" s="71">
        <v>1</v>
      </c>
      <c r="N781" s="68">
        <v>100</v>
      </c>
      <c r="O781" s="71">
        <v>0.24749316992906101</v>
      </c>
      <c r="P781" s="68">
        <v>46.776131357629197</v>
      </c>
      <c r="Q781" s="71"/>
      <c r="R781" s="68"/>
    </row>
    <row r="782" spans="1:18" x14ac:dyDescent="0.2">
      <c r="A782" s="72" t="s">
        <v>1838</v>
      </c>
      <c r="B782" s="66" t="s">
        <v>1839</v>
      </c>
      <c r="C782" s="67">
        <v>43</v>
      </c>
      <c r="D782" s="67" t="s">
        <v>343</v>
      </c>
      <c r="E782" s="71">
        <v>0.783410919651779</v>
      </c>
      <c r="F782" s="68">
        <v>61.214470284237699</v>
      </c>
      <c r="G782" s="71">
        <v>0.88948805073177095</v>
      </c>
      <c r="H782" s="68">
        <v>68.759689922480604</v>
      </c>
      <c r="I782" s="71">
        <v>0.81893144930736805</v>
      </c>
      <c r="J782" s="68">
        <v>75.219638242894106</v>
      </c>
      <c r="K782" s="71">
        <v>0.94920203468360098</v>
      </c>
      <c r="L782" s="68">
        <v>88.552971576227407</v>
      </c>
      <c r="M782" s="71">
        <v>1</v>
      </c>
      <c r="N782" s="68">
        <v>100</v>
      </c>
      <c r="O782" s="71">
        <v>0.25943306353615703</v>
      </c>
      <c r="P782" s="68">
        <v>48.858630356427703</v>
      </c>
      <c r="Q782" s="71"/>
      <c r="R782" s="68"/>
    </row>
    <row r="783" spans="1:18" x14ac:dyDescent="0.2">
      <c r="A783" s="72" t="s">
        <v>604</v>
      </c>
      <c r="B783" s="66" t="s">
        <v>1840</v>
      </c>
      <c r="C783" s="67">
        <v>43</v>
      </c>
      <c r="D783" s="67" t="s">
        <v>343</v>
      </c>
      <c r="E783" s="71">
        <v>0.74204850862046601</v>
      </c>
      <c r="F783" s="68">
        <v>45.452196382428902</v>
      </c>
      <c r="G783" s="71">
        <v>0.86665916213753502</v>
      </c>
      <c r="H783" s="68">
        <v>54.082687338501302</v>
      </c>
      <c r="I783" s="71">
        <v>0.77451179557914696</v>
      </c>
      <c r="J783" s="68">
        <v>59.870801033591697</v>
      </c>
      <c r="K783" s="71">
        <v>0.87302250474831</v>
      </c>
      <c r="L783" s="68">
        <v>64.521963824289401</v>
      </c>
      <c r="M783" s="71">
        <v>1</v>
      </c>
      <c r="N783" s="68">
        <v>100</v>
      </c>
      <c r="O783" s="71">
        <v>0.196049080637338</v>
      </c>
      <c r="P783" s="68">
        <v>35.8029635562675</v>
      </c>
      <c r="Q783" s="71"/>
      <c r="R783" s="68"/>
    </row>
    <row r="784" spans="1:18" x14ac:dyDescent="0.2">
      <c r="A784" s="72" t="s">
        <v>1323</v>
      </c>
      <c r="B784" s="66" t="s">
        <v>1841</v>
      </c>
      <c r="C784" s="67">
        <v>43</v>
      </c>
      <c r="D784" s="67" t="s">
        <v>343</v>
      </c>
      <c r="E784" s="71">
        <v>0.68867148011564105</v>
      </c>
      <c r="F784" s="68">
        <v>26.640826873384999</v>
      </c>
      <c r="G784" s="71">
        <v>0.89089728532536105</v>
      </c>
      <c r="H784" s="68">
        <v>70.129198966408296</v>
      </c>
      <c r="I784" s="71">
        <v>0.72858382480726203</v>
      </c>
      <c r="J784" s="68">
        <v>44.031007751937999</v>
      </c>
      <c r="K784" s="71">
        <v>0.66190044805056303</v>
      </c>
      <c r="L784" s="68">
        <v>13.0749354005168</v>
      </c>
      <c r="M784" s="71">
        <v>1</v>
      </c>
      <c r="N784" s="68">
        <v>100</v>
      </c>
      <c r="O784" s="71">
        <v>0.161975842395022</v>
      </c>
      <c r="P784" s="68">
        <v>27.272727272727298</v>
      </c>
      <c r="Q784" s="71"/>
      <c r="R784" s="68"/>
    </row>
    <row r="785" spans="1:18" x14ac:dyDescent="0.2">
      <c r="A785" s="72" t="s">
        <v>1842</v>
      </c>
      <c r="B785" s="66" t="s">
        <v>1843</v>
      </c>
      <c r="C785" s="67">
        <v>43</v>
      </c>
      <c r="D785" s="67" t="s">
        <v>343</v>
      </c>
      <c r="E785" s="71">
        <v>0.61382146645845503</v>
      </c>
      <c r="F785" s="68">
        <v>13.9276485788114</v>
      </c>
      <c r="G785" s="71">
        <v>0.88963285864853803</v>
      </c>
      <c r="H785" s="68">
        <v>68.940568475452196</v>
      </c>
      <c r="I785" s="71">
        <v>0.64561011590660899</v>
      </c>
      <c r="J785" s="68">
        <v>23.9276485788114</v>
      </c>
      <c r="K785" s="71">
        <v>0.766487118594113</v>
      </c>
      <c r="L785" s="68">
        <v>32.248062015503898</v>
      </c>
      <c r="M785" s="71">
        <v>0.64383561643835696</v>
      </c>
      <c r="N785" s="68">
        <v>16.076505556991499</v>
      </c>
      <c r="O785" s="71">
        <v>0.12354162270466</v>
      </c>
      <c r="P785" s="68">
        <v>17.020424509411299</v>
      </c>
      <c r="Q785" s="71"/>
      <c r="R785" s="68"/>
    </row>
    <row r="786" spans="1:18" x14ac:dyDescent="0.2">
      <c r="A786" s="72" t="s">
        <v>1844</v>
      </c>
      <c r="B786" s="66" t="s">
        <v>1845</v>
      </c>
      <c r="C786" s="67">
        <v>43</v>
      </c>
      <c r="D786" s="67" t="s">
        <v>343</v>
      </c>
      <c r="E786" s="71">
        <v>0.66793818052818199</v>
      </c>
      <c r="F786" s="68">
        <v>21.653746770025801</v>
      </c>
      <c r="G786" s="71">
        <v>0.90256594439513405</v>
      </c>
      <c r="H786" s="68">
        <v>76.925064599483207</v>
      </c>
      <c r="I786" s="71">
        <v>0.77612730306228594</v>
      </c>
      <c r="J786" s="68">
        <v>60.568475452196402</v>
      </c>
      <c r="K786" s="71">
        <v>0.85183910798460405</v>
      </c>
      <c r="L786" s="68">
        <v>57.751937984496102</v>
      </c>
      <c r="M786" s="71">
        <v>0.534246575342466</v>
      </c>
      <c r="N786" s="68">
        <v>10.467821142414101</v>
      </c>
      <c r="O786" s="71">
        <v>0.27491197185642102</v>
      </c>
      <c r="P786" s="68">
        <v>51.101321585903101</v>
      </c>
      <c r="Q786" s="71"/>
      <c r="R786" s="68"/>
    </row>
    <row r="787" spans="1:18" x14ac:dyDescent="0.2">
      <c r="A787" s="72" t="s">
        <v>1846</v>
      </c>
      <c r="B787" s="66" t="s">
        <v>1847</v>
      </c>
      <c r="C787" s="67">
        <v>43</v>
      </c>
      <c r="D787" s="67" t="s">
        <v>343</v>
      </c>
      <c r="E787" s="71">
        <v>0.69544934427524596</v>
      </c>
      <c r="F787" s="68">
        <v>28.346253229974199</v>
      </c>
      <c r="G787" s="71">
        <v>0.85639182011923698</v>
      </c>
      <c r="H787" s="68">
        <v>47.312661498708003</v>
      </c>
      <c r="I787" s="71">
        <v>0.66594961774782802</v>
      </c>
      <c r="J787" s="68">
        <v>28.242894056847501</v>
      </c>
      <c r="K787" s="71">
        <v>0.789475139415029</v>
      </c>
      <c r="L787" s="68">
        <v>38.475452196382399</v>
      </c>
      <c r="M787" s="71">
        <v>0.98630136986301398</v>
      </c>
      <c r="N787" s="68">
        <v>77.487722925820606</v>
      </c>
      <c r="O787" s="71">
        <v>0.179128774231125</v>
      </c>
      <c r="P787" s="68">
        <v>31.4377252703244</v>
      </c>
      <c r="Q787" s="71"/>
      <c r="R787" s="68"/>
    </row>
    <row r="788" spans="1:18" x14ac:dyDescent="0.2">
      <c r="A788" s="72" t="s">
        <v>1848</v>
      </c>
      <c r="B788" s="66" t="s">
        <v>1849</v>
      </c>
      <c r="C788" s="67">
        <v>43</v>
      </c>
      <c r="D788" s="67" t="s">
        <v>343</v>
      </c>
      <c r="E788" s="71">
        <v>0.68731479765925096</v>
      </c>
      <c r="F788" s="68">
        <v>26.2015503875969</v>
      </c>
      <c r="G788" s="71">
        <v>0.88680123693675506</v>
      </c>
      <c r="H788" s="68">
        <v>67.209302325581405</v>
      </c>
      <c r="I788" s="71">
        <v>0.75003710642342702</v>
      </c>
      <c r="J788" s="68">
        <v>50.284237726098198</v>
      </c>
      <c r="K788" s="71">
        <v>0.76822432752280001</v>
      </c>
      <c r="L788" s="68">
        <v>32.558139534883701</v>
      </c>
      <c r="M788" s="71">
        <v>0.931506849315069</v>
      </c>
      <c r="N788" s="68">
        <v>57.999483070560899</v>
      </c>
      <c r="O788" s="71">
        <v>0.100004468098202</v>
      </c>
      <c r="P788" s="68">
        <v>12.7753303964758</v>
      </c>
      <c r="Q788" s="71"/>
      <c r="R788" s="68"/>
    </row>
    <row r="789" spans="1:18" x14ac:dyDescent="0.2">
      <c r="A789" s="72" t="s">
        <v>1850</v>
      </c>
      <c r="B789" s="66" t="s">
        <v>1851</v>
      </c>
      <c r="C789" s="67">
        <v>17</v>
      </c>
      <c r="D789" s="67" t="s">
        <v>343</v>
      </c>
      <c r="E789" s="71">
        <v>0.63699444929378601</v>
      </c>
      <c r="F789" s="68">
        <v>18.582589285714299</v>
      </c>
      <c r="G789" s="71">
        <v>0.82925456838588996</v>
      </c>
      <c r="H789" s="68">
        <v>42.745535714285701</v>
      </c>
      <c r="I789" s="71">
        <v>0.85073803842000295</v>
      </c>
      <c r="J789" s="68">
        <v>74.162946428571402</v>
      </c>
      <c r="K789" s="71">
        <v>0.70324710806067503</v>
      </c>
      <c r="L789" s="68">
        <v>12.5558035714286</v>
      </c>
      <c r="M789" s="71">
        <v>0.68894334998586104</v>
      </c>
      <c r="N789" s="68">
        <v>33.761160714285701</v>
      </c>
      <c r="O789" s="71">
        <v>0.11278918161650101</v>
      </c>
      <c r="P789" s="68">
        <v>5.0204319906596604</v>
      </c>
      <c r="Q789" s="71"/>
      <c r="R789" s="68"/>
    </row>
    <row r="790" spans="1:18" x14ac:dyDescent="0.2">
      <c r="A790" s="72" t="s">
        <v>1852</v>
      </c>
      <c r="B790" s="66" t="s">
        <v>1853</v>
      </c>
      <c r="C790" s="67">
        <v>43</v>
      </c>
      <c r="D790" s="67" t="s">
        <v>343</v>
      </c>
      <c r="E790" s="71">
        <v>0.69477437676962195</v>
      </c>
      <c r="F790" s="68">
        <v>28.139534883720899</v>
      </c>
      <c r="G790" s="71">
        <v>0.893804148824904</v>
      </c>
      <c r="H790" s="68">
        <v>72.015503875969003</v>
      </c>
      <c r="I790" s="71">
        <v>0.78279645806707798</v>
      </c>
      <c r="J790" s="68">
        <v>63.229974160206702</v>
      </c>
      <c r="K790" s="71">
        <v>0.76881996174279399</v>
      </c>
      <c r="L790" s="68">
        <v>32.7390180878553</v>
      </c>
      <c r="M790" s="71">
        <v>0.72602739726027399</v>
      </c>
      <c r="N790" s="68">
        <v>23.184285345050402</v>
      </c>
      <c r="O790" s="71">
        <v>0.30242391795305801</v>
      </c>
      <c r="P790" s="68">
        <v>54.905887064477398</v>
      </c>
      <c r="Q790" s="71"/>
      <c r="R790" s="68"/>
    </row>
    <row r="791" spans="1:18" x14ac:dyDescent="0.2">
      <c r="A791" s="72" t="s">
        <v>1854</v>
      </c>
      <c r="B791" s="66" t="s">
        <v>1855</v>
      </c>
      <c r="C791" s="67">
        <v>17</v>
      </c>
      <c r="D791" s="67" t="s">
        <v>343</v>
      </c>
      <c r="E791" s="71">
        <v>0.75814621776079905</v>
      </c>
      <c r="F791" s="68">
        <v>48.716517857142897</v>
      </c>
      <c r="G791" s="71">
        <v>0.804985700332845</v>
      </c>
      <c r="H791" s="68">
        <v>23.5491071428571</v>
      </c>
      <c r="I791" s="71">
        <v>0.83198196561316395</v>
      </c>
      <c r="J791" s="68">
        <v>66.238839285714306</v>
      </c>
      <c r="K791" s="71">
        <v>0.84806324148139101</v>
      </c>
      <c r="L791" s="68">
        <v>42.912946428571402</v>
      </c>
      <c r="M791" s="71">
        <v>0.547553963615798</v>
      </c>
      <c r="N791" s="68">
        <v>16.629464285714299</v>
      </c>
      <c r="O791" s="71"/>
      <c r="P791" s="68"/>
      <c r="Q791" s="71"/>
      <c r="R791" s="68"/>
    </row>
    <row r="792" spans="1:18" x14ac:dyDescent="0.2">
      <c r="A792" s="72" t="s">
        <v>1856</v>
      </c>
      <c r="B792" s="66" t="s">
        <v>1857</v>
      </c>
      <c r="C792" s="67">
        <v>43</v>
      </c>
      <c r="D792" s="67" t="s">
        <v>343</v>
      </c>
      <c r="E792" s="71">
        <v>0.74625030694740102</v>
      </c>
      <c r="F792" s="68">
        <v>47.080103359173101</v>
      </c>
      <c r="G792" s="71">
        <v>0.86639042329586302</v>
      </c>
      <c r="H792" s="68">
        <v>53.953488372092998</v>
      </c>
      <c r="I792" s="71">
        <v>0.77561647503060704</v>
      </c>
      <c r="J792" s="68">
        <v>60.232558139534902</v>
      </c>
      <c r="K792" s="71">
        <v>0.831655672039044</v>
      </c>
      <c r="L792" s="68">
        <v>51.059431524547797</v>
      </c>
      <c r="M792" s="71">
        <v>1</v>
      </c>
      <c r="N792" s="68">
        <v>100</v>
      </c>
      <c r="O792" s="71">
        <v>0.25758896437148998</v>
      </c>
      <c r="P792" s="68">
        <v>48.538245895074098</v>
      </c>
      <c r="Q792" s="71"/>
      <c r="R792" s="68"/>
    </row>
    <row r="793" spans="1:18" x14ac:dyDescent="0.2">
      <c r="A793" s="72" t="s">
        <v>1858</v>
      </c>
      <c r="B793" s="66" t="s">
        <v>1859</v>
      </c>
      <c r="C793" s="67">
        <v>43</v>
      </c>
      <c r="D793" s="67" t="s">
        <v>343</v>
      </c>
      <c r="E793" s="71">
        <v>0.712967371337206</v>
      </c>
      <c r="F793" s="68">
        <v>33.8501291989664</v>
      </c>
      <c r="G793" s="71">
        <v>0.90109872685416303</v>
      </c>
      <c r="H793" s="68">
        <v>75.917312661498698</v>
      </c>
      <c r="I793" s="71">
        <v>0.73876653604309295</v>
      </c>
      <c r="J793" s="68">
        <v>46.847545219638199</v>
      </c>
      <c r="K793" s="71">
        <v>0.86867185728594298</v>
      </c>
      <c r="L793" s="68">
        <v>63.023255813953497</v>
      </c>
      <c r="M793" s="71">
        <v>0.89041095890411004</v>
      </c>
      <c r="N793" s="68">
        <v>46.911346601188903</v>
      </c>
      <c r="O793" s="71">
        <v>0.165888777598724</v>
      </c>
      <c r="P793" s="68">
        <v>28.273928714457298</v>
      </c>
      <c r="Q793" s="71"/>
      <c r="R793" s="68"/>
    </row>
    <row r="794" spans="1:18" x14ac:dyDescent="0.2">
      <c r="A794" s="72" t="s">
        <v>1860</v>
      </c>
      <c r="B794" s="66" t="s">
        <v>1861</v>
      </c>
      <c r="C794" s="67">
        <v>43</v>
      </c>
      <c r="D794" s="67" t="s">
        <v>343</v>
      </c>
      <c r="E794" s="71">
        <v>0.71533630354546496</v>
      </c>
      <c r="F794" s="68">
        <v>34.651162790697697</v>
      </c>
      <c r="G794" s="71">
        <v>0.91096120128200497</v>
      </c>
      <c r="H794" s="68">
        <v>81.188630490956101</v>
      </c>
      <c r="I794" s="71">
        <v>0.77600340282414404</v>
      </c>
      <c r="J794" s="68">
        <v>60.465116279069797</v>
      </c>
      <c r="K794" s="71">
        <v>0.85856537997818105</v>
      </c>
      <c r="L794" s="68">
        <v>59.586563307493499</v>
      </c>
      <c r="M794" s="71">
        <v>0.86301369863013799</v>
      </c>
      <c r="N794" s="68">
        <v>41.121736882915499</v>
      </c>
      <c r="O794" s="71">
        <v>0.16813783501285501</v>
      </c>
      <c r="P794" s="68">
        <v>28.634361233480199</v>
      </c>
      <c r="Q794" s="71"/>
      <c r="R794" s="68"/>
    </row>
    <row r="795" spans="1:18" x14ac:dyDescent="0.2">
      <c r="A795" s="72" t="s">
        <v>1862</v>
      </c>
      <c r="B795" s="66" t="s">
        <v>1863</v>
      </c>
      <c r="C795" s="67">
        <v>43</v>
      </c>
      <c r="D795" s="67" t="s">
        <v>343</v>
      </c>
      <c r="E795" s="71">
        <v>0.77320917240389397</v>
      </c>
      <c r="F795" s="68">
        <v>57.493540051679602</v>
      </c>
      <c r="G795" s="71">
        <v>0.94468929083666198</v>
      </c>
      <c r="H795" s="68">
        <v>93.229974160206694</v>
      </c>
      <c r="I795" s="71">
        <v>0.60518045669602205</v>
      </c>
      <c r="J795" s="68">
        <v>14.883720930232601</v>
      </c>
      <c r="K795" s="71">
        <v>0.70735050372672603</v>
      </c>
      <c r="L795" s="68">
        <v>19.793281653746799</v>
      </c>
      <c r="M795" s="71">
        <v>0.83561643835616395</v>
      </c>
      <c r="N795" s="68">
        <v>36.236753683122302</v>
      </c>
      <c r="O795" s="71"/>
      <c r="P795" s="68"/>
      <c r="Q795" s="71"/>
      <c r="R795" s="68"/>
    </row>
    <row r="796" spans="1:18" x14ac:dyDescent="0.2">
      <c r="A796" s="72" t="s">
        <v>1864</v>
      </c>
      <c r="B796" s="66" t="s">
        <v>1865</v>
      </c>
      <c r="C796" s="67">
        <v>43</v>
      </c>
      <c r="D796" s="67" t="s">
        <v>343</v>
      </c>
      <c r="E796" s="71">
        <v>0.69697342594408795</v>
      </c>
      <c r="F796" s="68">
        <v>28.8888888888889</v>
      </c>
      <c r="G796" s="71">
        <v>0.88457117990627598</v>
      </c>
      <c r="H796" s="68">
        <v>65.968992248061994</v>
      </c>
      <c r="I796" s="71">
        <v>0.76699606610665205</v>
      </c>
      <c r="J796" s="68">
        <v>56.098191214470297</v>
      </c>
      <c r="K796" s="71">
        <v>0.79587043683579595</v>
      </c>
      <c r="L796" s="68">
        <v>40.387596899224803</v>
      </c>
      <c r="M796" s="71">
        <v>0.69863013698630205</v>
      </c>
      <c r="N796" s="68">
        <v>20.4187128456966</v>
      </c>
      <c r="O796" s="71">
        <v>0.33879930988541102</v>
      </c>
      <c r="P796" s="68">
        <v>60.232278734481397</v>
      </c>
      <c r="Q796" s="71"/>
      <c r="R796" s="68"/>
    </row>
    <row r="797" spans="1:18" x14ac:dyDescent="0.2">
      <c r="A797" s="72" t="s">
        <v>1866</v>
      </c>
      <c r="B797" s="66" t="s">
        <v>1867</v>
      </c>
      <c r="C797" s="67">
        <v>43</v>
      </c>
      <c r="D797" s="67" t="s">
        <v>343</v>
      </c>
      <c r="E797" s="71">
        <v>0.755515825102966</v>
      </c>
      <c r="F797" s="68">
        <v>51.007751937984501</v>
      </c>
      <c r="G797" s="71">
        <v>0.95241209668980298</v>
      </c>
      <c r="H797" s="68">
        <v>94.987080103359204</v>
      </c>
      <c r="I797" s="71">
        <v>0.77472345886226901</v>
      </c>
      <c r="J797" s="68">
        <v>59.974160206718302</v>
      </c>
      <c r="K797" s="71">
        <v>0.88161549779112802</v>
      </c>
      <c r="L797" s="68">
        <v>67.751937984496095</v>
      </c>
      <c r="M797" s="71">
        <v>0.87671232876712402</v>
      </c>
      <c r="N797" s="68">
        <v>43.654691134660098</v>
      </c>
      <c r="O797" s="71">
        <v>0.29211574340450702</v>
      </c>
      <c r="P797" s="68">
        <v>53.704445334401299</v>
      </c>
      <c r="Q797" s="71"/>
      <c r="R797" s="68"/>
    </row>
    <row r="798" spans="1:18" x14ac:dyDescent="0.2">
      <c r="A798" s="72" t="s">
        <v>1868</v>
      </c>
      <c r="B798" s="66" t="s">
        <v>1869</v>
      </c>
      <c r="C798" s="67">
        <v>43</v>
      </c>
      <c r="D798" s="67" t="s">
        <v>343</v>
      </c>
      <c r="E798" s="71">
        <v>0.86878330541049298</v>
      </c>
      <c r="F798" s="68">
        <v>85.271317829457402</v>
      </c>
      <c r="G798" s="71">
        <v>0.99492156606906501</v>
      </c>
      <c r="H798" s="68">
        <v>99.586563307493506</v>
      </c>
      <c r="I798" s="71">
        <v>0.73981160790428802</v>
      </c>
      <c r="J798" s="68">
        <v>47.157622739018102</v>
      </c>
      <c r="K798" s="71">
        <v>0.84998908876450796</v>
      </c>
      <c r="L798" s="68">
        <v>57.131782945736397</v>
      </c>
      <c r="M798" s="71">
        <v>0.89041095890411004</v>
      </c>
      <c r="N798" s="68">
        <v>46.911346601188903</v>
      </c>
      <c r="O798" s="71"/>
      <c r="P798" s="68"/>
      <c r="Q798" s="71"/>
      <c r="R798" s="68"/>
    </row>
    <row r="799" spans="1:18" x14ac:dyDescent="0.2">
      <c r="A799" s="72" t="s">
        <v>1112</v>
      </c>
      <c r="B799" s="66" t="s">
        <v>1870</v>
      </c>
      <c r="C799" s="67">
        <v>43</v>
      </c>
      <c r="D799" s="67" t="s">
        <v>343</v>
      </c>
      <c r="E799" s="71">
        <v>0.87990889332912203</v>
      </c>
      <c r="F799" s="68">
        <v>87.803617571059405</v>
      </c>
      <c r="G799" s="71">
        <v>0.887589673333957</v>
      </c>
      <c r="H799" s="68">
        <v>67.829457364341096</v>
      </c>
      <c r="I799" s="71">
        <v>0.82356456356955898</v>
      </c>
      <c r="J799" s="68">
        <v>76.434108527131798</v>
      </c>
      <c r="K799" s="71">
        <v>0.849577226823932</v>
      </c>
      <c r="L799" s="68">
        <v>56.9250645994832</v>
      </c>
      <c r="M799" s="71">
        <v>0.95890410958904104</v>
      </c>
      <c r="N799" s="68">
        <v>67.381752390798695</v>
      </c>
      <c r="O799" s="71"/>
      <c r="P799" s="68"/>
      <c r="Q799" s="71"/>
      <c r="R799" s="68"/>
    </row>
    <row r="800" spans="1:18" x14ac:dyDescent="0.2">
      <c r="A800" s="72" t="s">
        <v>1871</v>
      </c>
      <c r="B800" s="66" t="s">
        <v>1872</v>
      </c>
      <c r="C800" s="67">
        <v>43</v>
      </c>
      <c r="D800" s="67" t="s">
        <v>343</v>
      </c>
      <c r="E800" s="71">
        <v>0.90492453973766396</v>
      </c>
      <c r="F800" s="68">
        <v>93.255813953488399</v>
      </c>
      <c r="G800" s="71">
        <v>0.89848125555931901</v>
      </c>
      <c r="H800" s="68">
        <v>74.547803617571105</v>
      </c>
      <c r="I800" s="71">
        <v>0.86302935094117705</v>
      </c>
      <c r="J800" s="68">
        <v>85.839793281653698</v>
      </c>
      <c r="K800" s="71">
        <v>0.91298207299810497</v>
      </c>
      <c r="L800" s="68">
        <v>78.604651162790702</v>
      </c>
      <c r="M800" s="71">
        <v>0.94520547945205502</v>
      </c>
      <c r="N800" s="68">
        <v>62.9361592142672</v>
      </c>
      <c r="O800" s="71"/>
      <c r="P800" s="68"/>
      <c r="Q800" s="71"/>
      <c r="R800" s="68"/>
    </row>
    <row r="801" spans="1:18" x14ac:dyDescent="0.2">
      <c r="A801" s="72" t="s">
        <v>1873</v>
      </c>
      <c r="B801" s="66" t="s">
        <v>1874</v>
      </c>
      <c r="C801" s="67">
        <v>43</v>
      </c>
      <c r="D801" s="67" t="s">
        <v>343</v>
      </c>
      <c r="E801" s="71">
        <v>0.78826326308466999</v>
      </c>
      <c r="F801" s="68">
        <v>62.842377260981898</v>
      </c>
      <c r="G801" s="71">
        <v>0.88642982627719902</v>
      </c>
      <c r="H801" s="68">
        <v>66.899224806201502</v>
      </c>
      <c r="I801" s="71">
        <v>0.76105559123561795</v>
      </c>
      <c r="J801" s="68">
        <v>54.1085271317829</v>
      </c>
      <c r="K801" s="71">
        <v>0.80693749783955904</v>
      </c>
      <c r="L801" s="68">
        <v>43.772609819121399</v>
      </c>
      <c r="M801" s="71">
        <v>0.69863013698630205</v>
      </c>
      <c r="N801" s="68">
        <v>20.4187128456966</v>
      </c>
      <c r="O801" s="71"/>
      <c r="P801" s="68"/>
      <c r="Q801" s="71"/>
      <c r="R801" s="68"/>
    </row>
    <row r="802" spans="1:18" x14ac:dyDescent="0.2">
      <c r="A802" s="72" t="s">
        <v>1114</v>
      </c>
      <c r="B802" s="66" t="s">
        <v>1875</v>
      </c>
      <c r="C802" s="67">
        <v>43</v>
      </c>
      <c r="D802" s="67" t="s">
        <v>343</v>
      </c>
      <c r="E802" s="71">
        <v>0.80096253558214903</v>
      </c>
      <c r="F802" s="68">
        <v>67.2609819121447</v>
      </c>
      <c r="G802" s="71">
        <v>0.93617402879495704</v>
      </c>
      <c r="H802" s="68">
        <v>91.317829457364297</v>
      </c>
      <c r="I802" s="71">
        <v>0.82529267218110303</v>
      </c>
      <c r="J802" s="68">
        <v>76.873385012919897</v>
      </c>
      <c r="K802" s="71">
        <v>0.81224645505116699</v>
      </c>
      <c r="L802" s="68">
        <v>45.426356589147296</v>
      </c>
      <c r="M802" s="71">
        <v>0.63013698630137105</v>
      </c>
      <c r="N802" s="68">
        <v>15.249418454381001</v>
      </c>
      <c r="O802" s="71"/>
      <c r="P802" s="68"/>
      <c r="Q802" s="71"/>
      <c r="R802" s="68"/>
    </row>
    <row r="803" spans="1:18" x14ac:dyDescent="0.2">
      <c r="A803" s="72" t="s">
        <v>1876</v>
      </c>
      <c r="B803" s="66" t="s">
        <v>1877</v>
      </c>
      <c r="C803" s="67">
        <v>43</v>
      </c>
      <c r="D803" s="67" t="s">
        <v>343</v>
      </c>
      <c r="E803" s="71">
        <v>0.77657456571843198</v>
      </c>
      <c r="F803" s="68">
        <v>58.733850129198999</v>
      </c>
      <c r="G803" s="71">
        <v>0.90842543182438296</v>
      </c>
      <c r="H803" s="68">
        <v>79.948320413436704</v>
      </c>
      <c r="I803" s="71">
        <v>0.79947883846020895</v>
      </c>
      <c r="J803" s="68">
        <v>69.069767441860506</v>
      </c>
      <c r="K803" s="71">
        <v>0.85044878710968497</v>
      </c>
      <c r="L803" s="68">
        <v>57.209302325581397</v>
      </c>
      <c r="M803" s="71">
        <v>0.54794520547945202</v>
      </c>
      <c r="N803" s="68">
        <v>11.0622899974154</v>
      </c>
      <c r="O803" s="71"/>
      <c r="P803" s="68"/>
      <c r="Q803" s="71"/>
      <c r="R803" s="68"/>
    </row>
    <row r="804" spans="1:18" x14ac:dyDescent="0.2">
      <c r="A804" s="72" t="s">
        <v>588</v>
      </c>
      <c r="B804" s="66" t="s">
        <v>1878</v>
      </c>
      <c r="C804" s="67">
        <v>43</v>
      </c>
      <c r="D804" s="67" t="s">
        <v>343</v>
      </c>
      <c r="E804" s="71">
        <v>0.68929102116727503</v>
      </c>
      <c r="F804" s="68">
        <v>26.821705426356601</v>
      </c>
      <c r="G804" s="71">
        <v>0.94618599457791597</v>
      </c>
      <c r="H804" s="68">
        <v>93.695090439276498</v>
      </c>
      <c r="I804" s="71">
        <v>0.74966561659985897</v>
      </c>
      <c r="J804" s="68">
        <v>50.206718346253197</v>
      </c>
      <c r="K804" s="71">
        <v>0.81899804686912203</v>
      </c>
      <c r="L804" s="68">
        <v>47.286821705426398</v>
      </c>
      <c r="M804" s="71">
        <v>0.69863013698630205</v>
      </c>
      <c r="N804" s="68">
        <v>20.4187128456966</v>
      </c>
      <c r="O804" s="71">
        <v>0.23297531080317599</v>
      </c>
      <c r="P804" s="68">
        <v>43.372046455746897</v>
      </c>
      <c r="Q804" s="71"/>
      <c r="R804" s="68"/>
    </row>
    <row r="805" spans="1:18" x14ac:dyDescent="0.2">
      <c r="A805" s="72" t="s">
        <v>1879</v>
      </c>
      <c r="B805" s="66" t="s">
        <v>1880</v>
      </c>
      <c r="C805" s="67">
        <v>43</v>
      </c>
      <c r="D805" s="67" t="s">
        <v>343</v>
      </c>
      <c r="E805" s="71">
        <v>0.78025033599377402</v>
      </c>
      <c r="F805" s="68">
        <v>60.206718346253197</v>
      </c>
      <c r="G805" s="71">
        <v>0.88618354349002204</v>
      </c>
      <c r="H805" s="68">
        <v>66.718346253229996</v>
      </c>
      <c r="I805" s="71">
        <v>0.87512282172882405</v>
      </c>
      <c r="J805" s="68">
        <v>88.217054263565899</v>
      </c>
      <c r="K805" s="71">
        <v>0.909395004345112</v>
      </c>
      <c r="L805" s="68">
        <v>77.338501291989701</v>
      </c>
      <c r="M805" s="71">
        <v>0.87671232876712402</v>
      </c>
      <c r="N805" s="68">
        <v>43.654691134660098</v>
      </c>
      <c r="O805" s="71">
        <v>0.35383798163779201</v>
      </c>
      <c r="P805" s="68">
        <v>61.794152983580297</v>
      </c>
      <c r="Q805" s="71"/>
      <c r="R805" s="68"/>
    </row>
    <row r="806" spans="1:18" x14ac:dyDescent="0.2">
      <c r="A806" s="72" t="s">
        <v>1881</v>
      </c>
      <c r="B806" s="66" t="s">
        <v>1882</v>
      </c>
      <c r="C806" s="67">
        <v>43</v>
      </c>
      <c r="D806" s="67" t="s">
        <v>343</v>
      </c>
      <c r="E806" s="71">
        <v>0.81659987860848204</v>
      </c>
      <c r="F806" s="68">
        <v>71.912144702842397</v>
      </c>
      <c r="G806" s="71">
        <v>0.89484823874967401</v>
      </c>
      <c r="H806" s="68">
        <v>72.558139534883693</v>
      </c>
      <c r="I806" s="71">
        <v>0.75753960462200098</v>
      </c>
      <c r="J806" s="68">
        <v>53.0749354005168</v>
      </c>
      <c r="K806" s="71">
        <v>0.80579249298006195</v>
      </c>
      <c r="L806" s="68">
        <v>43.514211886304899</v>
      </c>
      <c r="M806" s="71">
        <v>0.80821917808219201</v>
      </c>
      <c r="N806" s="68">
        <v>32.127164642026401</v>
      </c>
      <c r="O806" s="71"/>
      <c r="P806" s="68"/>
      <c r="Q806" s="71"/>
      <c r="R806" s="68"/>
    </row>
    <row r="807" spans="1:18" x14ac:dyDescent="0.2">
      <c r="A807" s="72" t="s">
        <v>1883</v>
      </c>
      <c r="B807" s="66" t="s">
        <v>1884</v>
      </c>
      <c r="C807" s="67">
        <v>43</v>
      </c>
      <c r="D807" s="67" t="s">
        <v>343</v>
      </c>
      <c r="E807" s="71">
        <v>0.77927442561051496</v>
      </c>
      <c r="F807" s="68">
        <v>59.844961240310099</v>
      </c>
      <c r="G807" s="71">
        <v>0.89154960721200405</v>
      </c>
      <c r="H807" s="68">
        <v>70.5167958656331</v>
      </c>
      <c r="I807" s="71">
        <v>0.80514870302902397</v>
      </c>
      <c r="J807" s="68">
        <v>71.007751937984494</v>
      </c>
      <c r="K807" s="71">
        <v>0.92890720158208395</v>
      </c>
      <c r="L807" s="68">
        <v>83.540051679586597</v>
      </c>
      <c r="M807" s="71">
        <v>0.95890410958904104</v>
      </c>
      <c r="N807" s="68">
        <v>67.381752390798695</v>
      </c>
      <c r="O807" s="71">
        <v>0.31186250664042497</v>
      </c>
      <c r="P807" s="68">
        <v>56.427713255907101</v>
      </c>
      <c r="Q807" s="71"/>
      <c r="R807" s="68"/>
    </row>
    <row r="808" spans="1:18" x14ac:dyDescent="0.2">
      <c r="A808" s="72" t="s">
        <v>1885</v>
      </c>
      <c r="B808" s="66" t="s">
        <v>1886</v>
      </c>
      <c r="C808" s="67">
        <v>43</v>
      </c>
      <c r="D808" s="67" t="s">
        <v>343</v>
      </c>
      <c r="E808" s="71">
        <v>0.874277740104215</v>
      </c>
      <c r="F808" s="68">
        <v>86.356589147286797</v>
      </c>
      <c r="G808" s="71">
        <v>0.90647971852430698</v>
      </c>
      <c r="H808" s="68">
        <v>78.914728682170505</v>
      </c>
      <c r="I808" s="71">
        <v>0.83216879767712704</v>
      </c>
      <c r="J808" s="68">
        <v>78.785529715762294</v>
      </c>
      <c r="K808" s="71">
        <v>0.82695559490035597</v>
      </c>
      <c r="L808" s="68">
        <v>49.638242894056901</v>
      </c>
      <c r="M808" s="71">
        <v>0.931506849315069</v>
      </c>
      <c r="N808" s="68">
        <v>57.999483070560899</v>
      </c>
      <c r="O808" s="71"/>
      <c r="P808" s="68"/>
      <c r="Q808" s="71"/>
      <c r="R808" s="68"/>
    </row>
    <row r="809" spans="1:18" x14ac:dyDescent="0.2">
      <c r="A809" s="72" t="s">
        <v>1887</v>
      </c>
      <c r="B809" s="66" t="s">
        <v>1888</v>
      </c>
      <c r="C809" s="67">
        <v>43</v>
      </c>
      <c r="D809" s="67" t="s">
        <v>343</v>
      </c>
      <c r="E809" s="71">
        <v>0.71314057381617502</v>
      </c>
      <c r="F809" s="68">
        <v>33.9276485788114</v>
      </c>
      <c r="G809" s="71">
        <v>0.91606430517480097</v>
      </c>
      <c r="H809" s="68">
        <v>83.126614987080103</v>
      </c>
      <c r="I809" s="71">
        <v>0.78364378465288498</v>
      </c>
      <c r="J809" s="68">
        <v>63.540051679586597</v>
      </c>
      <c r="K809" s="71">
        <v>0.89288706478741797</v>
      </c>
      <c r="L809" s="68">
        <v>71.7054263565892</v>
      </c>
      <c r="M809" s="71">
        <v>0.84931506849314997</v>
      </c>
      <c r="N809" s="68">
        <v>38.5112432153011</v>
      </c>
      <c r="O809" s="71">
        <v>0.12379264597261901</v>
      </c>
      <c r="P809" s="68">
        <v>17.100520624749699</v>
      </c>
      <c r="Q809" s="71"/>
      <c r="R809" s="68"/>
    </row>
    <row r="810" spans="1:18" x14ac:dyDescent="0.2">
      <c r="A810" s="72" t="s">
        <v>1889</v>
      </c>
      <c r="B810" s="66" t="s">
        <v>1890</v>
      </c>
      <c r="C810" s="67">
        <v>43</v>
      </c>
      <c r="D810" s="67" t="s">
        <v>343</v>
      </c>
      <c r="E810" s="71">
        <v>0.75245229051248097</v>
      </c>
      <c r="F810" s="68">
        <v>49.767441860465098</v>
      </c>
      <c r="G810" s="71">
        <v>0.89914426373498901</v>
      </c>
      <c r="H810" s="68">
        <v>74.909560723514204</v>
      </c>
      <c r="I810" s="71">
        <v>0.91283391249527601</v>
      </c>
      <c r="J810" s="68">
        <v>93.8501291989664</v>
      </c>
      <c r="K810" s="71">
        <v>0.86708466000986395</v>
      </c>
      <c r="L810" s="68">
        <v>62.454780361757102</v>
      </c>
      <c r="M810" s="71">
        <v>0.95890410958904104</v>
      </c>
      <c r="N810" s="68">
        <v>67.381752390798695</v>
      </c>
      <c r="O810" s="71">
        <v>0.124294506733234</v>
      </c>
      <c r="P810" s="68">
        <v>17.220664797757301</v>
      </c>
      <c r="Q810" s="71"/>
      <c r="R810" s="68"/>
    </row>
    <row r="811" spans="1:18" x14ac:dyDescent="0.2">
      <c r="A811" s="72" t="s">
        <v>1891</v>
      </c>
      <c r="B811" s="66" t="s">
        <v>1892</v>
      </c>
      <c r="C811" s="67">
        <v>43</v>
      </c>
      <c r="D811" s="67" t="s">
        <v>343</v>
      </c>
      <c r="E811" s="71">
        <v>0.71787503705324696</v>
      </c>
      <c r="F811" s="68">
        <v>35.5555555555556</v>
      </c>
      <c r="G811" s="71">
        <v>0.92543886374676299</v>
      </c>
      <c r="H811" s="68">
        <v>87.157622739018095</v>
      </c>
      <c r="I811" s="71">
        <v>0.77845633203549203</v>
      </c>
      <c r="J811" s="68">
        <v>61.447028423772601</v>
      </c>
      <c r="K811" s="71">
        <v>0.87038385158542098</v>
      </c>
      <c r="L811" s="68">
        <v>63.746770025839801</v>
      </c>
      <c r="M811" s="71">
        <v>0.87671232876712402</v>
      </c>
      <c r="N811" s="68">
        <v>43.654691134660098</v>
      </c>
      <c r="O811" s="71">
        <v>0.138383809131437</v>
      </c>
      <c r="P811" s="68">
        <v>20.7448938726472</v>
      </c>
      <c r="Q811" s="71"/>
      <c r="R811" s="68"/>
    </row>
    <row r="812" spans="1:18" x14ac:dyDescent="0.2">
      <c r="A812" s="72" t="s">
        <v>1893</v>
      </c>
      <c r="B812" s="66" t="s">
        <v>1894</v>
      </c>
      <c r="C812" s="67">
        <v>43</v>
      </c>
      <c r="D812" s="67" t="s">
        <v>343</v>
      </c>
      <c r="E812" s="71">
        <v>0.85365650745670896</v>
      </c>
      <c r="F812" s="68">
        <v>81.447028423772593</v>
      </c>
      <c r="G812" s="71">
        <v>0.91885859092560396</v>
      </c>
      <c r="H812" s="68">
        <v>84.366925064599499</v>
      </c>
      <c r="I812" s="71">
        <v>0.78329786119257805</v>
      </c>
      <c r="J812" s="68">
        <v>63.410852713178301</v>
      </c>
      <c r="K812" s="71">
        <v>0.87685313935248999</v>
      </c>
      <c r="L812" s="68">
        <v>65.865633074935403</v>
      </c>
      <c r="M812" s="71">
        <v>0.83561643835616395</v>
      </c>
      <c r="N812" s="68">
        <v>36.236753683122302</v>
      </c>
      <c r="O812" s="71"/>
      <c r="P812" s="68"/>
      <c r="Q812" s="71"/>
      <c r="R812" s="68"/>
    </row>
    <row r="813" spans="1:18" x14ac:dyDescent="0.2">
      <c r="A813" s="72" t="s">
        <v>1895</v>
      </c>
      <c r="B813" s="66" t="s">
        <v>1896</v>
      </c>
      <c r="C813" s="67">
        <v>43</v>
      </c>
      <c r="D813" s="67" t="s">
        <v>343</v>
      </c>
      <c r="E813" s="71">
        <v>0.73913704299128102</v>
      </c>
      <c r="F813" s="68">
        <v>44.4444444444444</v>
      </c>
      <c r="G813" s="71">
        <v>0.905293273581669</v>
      </c>
      <c r="H813" s="68">
        <v>78.346253229974195</v>
      </c>
      <c r="I813" s="71">
        <v>0.836233029215946</v>
      </c>
      <c r="J813" s="68">
        <v>79.896640826873394</v>
      </c>
      <c r="K813" s="71">
        <v>0.84085949245296898</v>
      </c>
      <c r="L813" s="68">
        <v>53.901808785529703</v>
      </c>
      <c r="M813" s="71">
        <v>0.931506849315069</v>
      </c>
      <c r="N813" s="68">
        <v>57.999483070560899</v>
      </c>
      <c r="O813" s="71">
        <v>0.18179257039075</v>
      </c>
      <c r="P813" s="68">
        <v>32.078494193031602</v>
      </c>
      <c r="Q813" s="71"/>
      <c r="R813" s="68"/>
    </row>
    <row r="814" spans="1:18" x14ac:dyDescent="0.2">
      <c r="A814" s="72" t="s">
        <v>1063</v>
      </c>
      <c r="B814" s="66" t="s">
        <v>1897</v>
      </c>
      <c r="C814" s="67">
        <v>43</v>
      </c>
      <c r="D814" s="67" t="s">
        <v>343</v>
      </c>
      <c r="E814" s="71">
        <v>0.88297741954699005</v>
      </c>
      <c r="F814" s="68">
        <v>88.501291989664097</v>
      </c>
      <c r="G814" s="71">
        <v>0.94383021570445502</v>
      </c>
      <c r="H814" s="68">
        <v>92.945736434108497</v>
      </c>
      <c r="I814" s="71">
        <v>0.78698956758596195</v>
      </c>
      <c r="J814" s="68">
        <v>64.521963824289401</v>
      </c>
      <c r="K814" s="71">
        <v>0.85588441544548999</v>
      </c>
      <c r="L814" s="68">
        <v>58.992248062015499</v>
      </c>
      <c r="M814" s="71">
        <v>0.94520547945205502</v>
      </c>
      <c r="N814" s="68">
        <v>62.9361592142672</v>
      </c>
      <c r="O814" s="71"/>
      <c r="P814" s="68"/>
      <c r="Q814" s="71"/>
      <c r="R814" s="68"/>
    </row>
    <row r="815" spans="1:18" x14ac:dyDescent="0.2">
      <c r="A815" s="72" t="s">
        <v>1223</v>
      </c>
      <c r="B815" s="66" t="s">
        <v>1898</v>
      </c>
      <c r="C815" s="67">
        <v>43</v>
      </c>
      <c r="D815" s="67" t="s">
        <v>343</v>
      </c>
      <c r="E815" s="71">
        <v>0.90883362311716998</v>
      </c>
      <c r="F815" s="68">
        <v>94.031007751938006</v>
      </c>
      <c r="G815" s="71">
        <v>0.951582499391319</v>
      </c>
      <c r="H815" s="68">
        <v>94.728682170542598</v>
      </c>
      <c r="I815" s="71">
        <v>0.85484992042032704</v>
      </c>
      <c r="J815" s="68">
        <v>84.134366925064597</v>
      </c>
      <c r="K815" s="71">
        <v>0.89739522334196398</v>
      </c>
      <c r="L815" s="68">
        <v>73.488372093023301</v>
      </c>
      <c r="M815" s="71">
        <v>0.931506849315069</v>
      </c>
      <c r="N815" s="68">
        <v>57.999483070560899</v>
      </c>
      <c r="O815" s="71"/>
      <c r="P815" s="68"/>
      <c r="Q815" s="71"/>
      <c r="R815" s="68"/>
    </row>
    <row r="816" spans="1:18" x14ac:dyDescent="0.2">
      <c r="A816" s="72" t="s">
        <v>1899</v>
      </c>
      <c r="B816" s="66" t="s">
        <v>1900</v>
      </c>
      <c r="C816" s="67">
        <v>43</v>
      </c>
      <c r="D816" s="67" t="s">
        <v>343</v>
      </c>
      <c r="E816" s="71">
        <v>0.84761407977939096</v>
      </c>
      <c r="F816" s="68">
        <v>80.103359173126606</v>
      </c>
      <c r="G816" s="71">
        <v>0.95091088957857794</v>
      </c>
      <c r="H816" s="68">
        <v>94.625322997416006</v>
      </c>
      <c r="I816" s="71">
        <v>0.77643113556586096</v>
      </c>
      <c r="J816" s="68">
        <v>60.801033591731297</v>
      </c>
      <c r="K816" s="71">
        <v>0.80010059534298605</v>
      </c>
      <c r="L816" s="68">
        <v>41.8863049095607</v>
      </c>
      <c r="M816" s="71">
        <v>0.86301369863013799</v>
      </c>
      <c r="N816" s="68">
        <v>41.121736882915499</v>
      </c>
      <c r="O816" s="71"/>
      <c r="P816" s="68"/>
      <c r="Q816" s="71"/>
      <c r="R816" s="68"/>
    </row>
    <row r="817" spans="1:18" x14ac:dyDescent="0.2">
      <c r="A817" s="72" t="s">
        <v>1901</v>
      </c>
      <c r="B817" s="66" t="s">
        <v>1902</v>
      </c>
      <c r="C817" s="67">
        <v>43</v>
      </c>
      <c r="D817" s="67" t="s">
        <v>343</v>
      </c>
      <c r="E817" s="71">
        <v>0.76421715606197405</v>
      </c>
      <c r="F817" s="68">
        <v>54.4444444444444</v>
      </c>
      <c r="G817" s="71">
        <v>0.93230725700888195</v>
      </c>
      <c r="H817" s="68">
        <v>89.922480620155</v>
      </c>
      <c r="I817" s="71">
        <v>0.81089747753021901</v>
      </c>
      <c r="J817" s="68">
        <v>73.023255813953497</v>
      </c>
      <c r="K817" s="71">
        <v>0.86743448612304197</v>
      </c>
      <c r="L817" s="68">
        <v>62.558139534883701</v>
      </c>
      <c r="M817" s="71">
        <v>0.97260273972602795</v>
      </c>
      <c r="N817" s="68">
        <v>72.499353838201102</v>
      </c>
      <c r="O817" s="71">
        <v>0.23784381992169801</v>
      </c>
      <c r="P817" s="68">
        <v>44.493392070484603</v>
      </c>
      <c r="Q817" s="71"/>
      <c r="R817" s="68"/>
    </row>
    <row r="818" spans="1:18" x14ac:dyDescent="0.2">
      <c r="A818" s="72" t="s">
        <v>1903</v>
      </c>
      <c r="B818" s="66" t="s">
        <v>1904</v>
      </c>
      <c r="C818" s="67">
        <v>43</v>
      </c>
      <c r="D818" s="67" t="s">
        <v>343</v>
      </c>
      <c r="E818" s="71">
        <v>0.83747582107554197</v>
      </c>
      <c r="F818" s="68">
        <v>77.751937984496095</v>
      </c>
      <c r="G818" s="71">
        <v>0.89163007420840601</v>
      </c>
      <c r="H818" s="68">
        <v>70.594315245478001</v>
      </c>
      <c r="I818" s="71">
        <v>0.76088558760167901</v>
      </c>
      <c r="J818" s="68">
        <v>54.005167958656301</v>
      </c>
      <c r="K818" s="71">
        <v>0.848072553998931</v>
      </c>
      <c r="L818" s="68">
        <v>56.485788113695101</v>
      </c>
      <c r="M818" s="71">
        <v>0.84931506849314997</v>
      </c>
      <c r="N818" s="68">
        <v>38.5112432153011</v>
      </c>
      <c r="O818" s="71"/>
      <c r="P818" s="68"/>
      <c r="Q818" s="71"/>
      <c r="R818" s="68"/>
    </row>
    <row r="819" spans="1:18" x14ac:dyDescent="0.2">
      <c r="A819" s="72" t="s">
        <v>1905</v>
      </c>
      <c r="B819" s="66" t="s">
        <v>1906</v>
      </c>
      <c r="C819" s="67">
        <v>43</v>
      </c>
      <c r="D819" s="67" t="s">
        <v>343</v>
      </c>
      <c r="E819" s="71">
        <v>0.84478735593429</v>
      </c>
      <c r="F819" s="68">
        <v>79.354005167958604</v>
      </c>
      <c r="G819" s="71">
        <v>0.900425994430471</v>
      </c>
      <c r="H819" s="68">
        <v>75.452196382428895</v>
      </c>
      <c r="I819" s="71">
        <v>0.82021451749013996</v>
      </c>
      <c r="J819" s="68">
        <v>75.5555555555556</v>
      </c>
      <c r="K819" s="71">
        <v>0.82289247346038397</v>
      </c>
      <c r="L819" s="68">
        <v>48.165374677002603</v>
      </c>
      <c r="M819" s="71">
        <v>0.83561643835616395</v>
      </c>
      <c r="N819" s="68">
        <v>36.236753683122302</v>
      </c>
      <c r="O819" s="71"/>
      <c r="P819" s="68"/>
      <c r="Q819" s="71"/>
      <c r="R819" s="68"/>
    </row>
    <row r="820" spans="1:18" x14ac:dyDescent="0.2">
      <c r="A820" s="72" t="s">
        <v>1907</v>
      </c>
      <c r="B820" s="66" t="s">
        <v>1908</v>
      </c>
      <c r="C820" s="67">
        <v>43</v>
      </c>
      <c r="D820" s="67" t="s">
        <v>343</v>
      </c>
      <c r="E820" s="71">
        <v>0.79980172161394902</v>
      </c>
      <c r="F820" s="68">
        <v>66.770025839793306</v>
      </c>
      <c r="G820" s="71">
        <v>0.90541834109645902</v>
      </c>
      <c r="H820" s="68">
        <v>78.397932816537505</v>
      </c>
      <c r="I820" s="71">
        <v>0.94507849422090295</v>
      </c>
      <c r="J820" s="68">
        <v>97.571059431524503</v>
      </c>
      <c r="K820" s="71">
        <v>0.82816210593295303</v>
      </c>
      <c r="L820" s="68">
        <v>50</v>
      </c>
      <c r="M820" s="71">
        <v>0.52054794520547998</v>
      </c>
      <c r="N820" s="68">
        <v>9.9767381752390794</v>
      </c>
      <c r="O820" s="71"/>
      <c r="P820" s="68"/>
      <c r="Q820" s="71"/>
      <c r="R820" s="68"/>
    </row>
    <row r="821" spans="1:18" x14ac:dyDescent="0.2">
      <c r="A821" s="72" t="s">
        <v>1909</v>
      </c>
      <c r="B821" s="66" t="s">
        <v>1910</v>
      </c>
      <c r="C821" s="67">
        <v>43</v>
      </c>
      <c r="D821" s="67" t="s">
        <v>343</v>
      </c>
      <c r="E821" s="71">
        <v>0.78248437085212397</v>
      </c>
      <c r="F821" s="68">
        <v>60.878552971576198</v>
      </c>
      <c r="G821" s="71">
        <v>0.92919265153820496</v>
      </c>
      <c r="H821" s="68">
        <v>88.630490956072407</v>
      </c>
      <c r="I821" s="71">
        <v>0.88637587063989598</v>
      </c>
      <c r="J821" s="68">
        <v>90.5167958656331</v>
      </c>
      <c r="K821" s="71">
        <v>0.68423197492902599</v>
      </c>
      <c r="L821" s="68">
        <v>16.511627906976699</v>
      </c>
      <c r="M821" s="71">
        <v>0.63013698630137105</v>
      </c>
      <c r="N821" s="68">
        <v>15.249418454381001</v>
      </c>
      <c r="O821" s="71"/>
      <c r="P821" s="68"/>
      <c r="Q821" s="71"/>
      <c r="R821" s="68"/>
    </row>
    <row r="822" spans="1:18" x14ac:dyDescent="0.2">
      <c r="A822" s="72" t="s">
        <v>1911</v>
      </c>
      <c r="B822" s="66" t="s">
        <v>1912</v>
      </c>
      <c r="C822" s="67">
        <v>43</v>
      </c>
      <c r="D822" s="67" t="s">
        <v>343</v>
      </c>
      <c r="E822" s="71">
        <v>0.89306378040956103</v>
      </c>
      <c r="F822" s="68">
        <v>90.775193798449607</v>
      </c>
      <c r="G822" s="71">
        <v>0.93898375349882901</v>
      </c>
      <c r="H822" s="68">
        <v>92.015503875969003</v>
      </c>
      <c r="I822" s="71">
        <v>0.942593999767527</v>
      </c>
      <c r="J822" s="68">
        <v>97.390180878552997</v>
      </c>
      <c r="K822" s="71">
        <v>0.90985545056366801</v>
      </c>
      <c r="L822" s="68">
        <v>77.493540051679602</v>
      </c>
      <c r="M822" s="71">
        <v>0.78082191780821897</v>
      </c>
      <c r="N822" s="68">
        <v>28.792969759627798</v>
      </c>
      <c r="O822" s="71"/>
      <c r="P822" s="68"/>
      <c r="Q822" s="71"/>
      <c r="R822" s="68"/>
    </row>
    <row r="823" spans="1:18" x14ac:dyDescent="0.2">
      <c r="A823" s="72" t="s">
        <v>1913</v>
      </c>
      <c r="B823" s="66" t="s">
        <v>1914</v>
      </c>
      <c r="C823" s="67">
        <v>43</v>
      </c>
      <c r="D823" s="67" t="s">
        <v>343</v>
      </c>
      <c r="E823" s="71">
        <v>0.893935736652956</v>
      </c>
      <c r="F823" s="68">
        <v>90.981912144702804</v>
      </c>
      <c r="G823" s="71">
        <v>0.911456094420106</v>
      </c>
      <c r="H823" s="68">
        <v>81.447028423772593</v>
      </c>
      <c r="I823" s="71">
        <v>0.92040458722020302</v>
      </c>
      <c r="J823" s="68">
        <v>95.0387596899225</v>
      </c>
      <c r="K823" s="71">
        <v>0.82607404579343102</v>
      </c>
      <c r="L823" s="68">
        <v>49.276485788113703</v>
      </c>
      <c r="M823" s="71">
        <v>0.91780821917808297</v>
      </c>
      <c r="N823" s="68">
        <v>53.553889894029503</v>
      </c>
      <c r="O823" s="71"/>
      <c r="P823" s="68"/>
      <c r="Q823" s="71"/>
      <c r="R823" s="68"/>
    </row>
    <row r="824" spans="1:18" x14ac:dyDescent="0.2">
      <c r="A824" s="72" t="s">
        <v>1915</v>
      </c>
      <c r="B824" s="66" t="s">
        <v>1916</v>
      </c>
      <c r="C824" s="67">
        <v>43</v>
      </c>
      <c r="D824" s="67" t="s">
        <v>343</v>
      </c>
      <c r="E824" s="71">
        <v>0.86144752377533695</v>
      </c>
      <c r="F824" s="68">
        <v>83.229974160206694</v>
      </c>
      <c r="G824" s="71">
        <v>0.93168199414424002</v>
      </c>
      <c r="H824" s="68">
        <v>89.741602067183507</v>
      </c>
      <c r="I824" s="71">
        <v>0.93204743287631198</v>
      </c>
      <c r="J824" s="68">
        <v>96.614987080103305</v>
      </c>
      <c r="K824" s="71">
        <v>0.89712916123148101</v>
      </c>
      <c r="L824" s="68">
        <v>73.385012919896596</v>
      </c>
      <c r="M824" s="71">
        <v>0.68493150684931503</v>
      </c>
      <c r="N824" s="68">
        <v>19.2039286637374</v>
      </c>
      <c r="O824" s="71"/>
      <c r="P824" s="68"/>
      <c r="Q824" s="71"/>
      <c r="R824" s="68"/>
    </row>
    <row r="825" spans="1:18" x14ac:dyDescent="0.2">
      <c r="A825" s="72" t="s">
        <v>1917</v>
      </c>
      <c r="B825" s="66" t="s">
        <v>1918</v>
      </c>
      <c r="C825" s="67">
        <v>43</v>
      </c>
      <c r="D825" s="67" t="s">
        <v>343</v>
      </c>
      <c r="E825" s="71">
        <v>0.75062108306014796</v>
      </c>
      <c r="F825" s="68">
        <v>48.9664082687339</v>
      </c>
      <c r="G825" s="71">
        <v>0.95809455143905498</v>
      </c>
      <c r="H825" s="68">
        <v>96.124031007751896</v>
      </c>
      <c r="I825" s="71">
        <v>0.88733568990187395</v>
      </c>
      <c r="J825" s="68">
        <v>90.594315245478001</v>
      </c>
      <c r="K825" s="71">
        <v>0.94061064978312303</v>
      </c>
      <c r="L825" s="68">
        <v>86.201550387596896</v>
      </c>
      <c r="M825" s="71">
        <v>0.79452054794520499</v>
      </c>
      <c r="N825" s="68">
        <v>30.498836908762001</v>
      </c>
      <c r="O825" s="71">
        <v>0.17254397623148099</v>
      </c>
      <c r="P825" s="68">
        <v>29.755706848217901</v>
      </c>
      <c r="Q825" s="71"/>
      <c r="R825" s="68"/>
    </row>
    <row r="826" spans="1:18" x14ac:dyDescent="0.2">
      <c r="A826" s="72" t="s">
        <v>1919</v>
      </c>
      <c r="B826" s="66" t="s">
        <v>1920</v>
      </c>
      <c r="C826" s="67">
        <v>43</v>
      </c>
      <c r="D826" s="67" t="s">
        <v>343</v>
      </c>
      <c r="E826" s="71">
        <v>0.78563881147369197</v>
      </c>
      <c r="F826" s="68">
        <v>61.989664082687298</v>
      </c>
      <c r="G826" s="71">
        <v>0.96121348879104795</v>
      </c>
      <c r="H826" s="68">
        <v>96.614987080103305</v>
      </c>
      <c r="I826" s="71">
        <v>0.90648020011786501</v>
      </c>
      <c r="J826" s="68">
        <v>93.359173126615005</v>
      </c>
      <c r="K826" s="71">
        <v>0.89911589147068605</v>
      </c>
      <c r="L826" s="68">
        <v>73.798449612403104</v>
      </c>
      <c r="M826" s="71">
        <v>0.98630136986301398</v>
      </c>
      <c r="N826" s="68">
        <v>77.487722925820606</v>
      </c>
      <c r="O826" s="71">
        <v>0.17508310712584799</v>
      </c>
      <c r="P826" s="68">
        <v>30.356427713255901</v>
      </c>
      <c r="Q826" s="71"/>
      <c r="R826" s="68"/>
    </row>
    <row r="827" spans="1:18" x14ac:dyDescent="0.2">
      <c r="A827" s="72" t="s">
        <v>1921</v>
      </c>
      <c r="B827" s="66" t="s">
        <v>1922</v>
      </c>
      <c r="C827" s="67">
        <v>43</v>
      </c>
      <c r="D827" s="67" t="s">
        <v>343</v>
      </c>
      <c r="E827" s="71">
        <v>0.66190723663458795</v>
      </c>
      <c r="F827" s="68">
        <v>20.3875968992248</v>
      </c>
      <c r="G827" s="71">
        <v>0.96159166549349695</v>
      </c>
      <c r="H827" s="68">
        <v>96.640826873384995</v>
      </c>
      <c r="I827" s="71">
        <v>0.81047929671677199</v>
      </c>
      <c r="J827" s="68">
        <v>72.790697674418595</v>
      </c>
      <c r="K827" s="71">
        <v>0.80078900326148705</v>
      </c>
      <c r="L827" s="68">
        <v>42.067183462532299</v>
      </c>
      <c r="M827" s="71">
        <v>0.61643835616438303</v>
      </c>
      <c r="N827" s="68">
        <v>14.4481778237271</v>
      </c>
      <c r="O827" s="71">
        <v>0.12023786153679999</v>
      </c>
      <c r="P827" s="68">
        <v>16.659991990388502</v>
      </c>
      <c r="Q827" s="71"/>
      <c r="R827" s="68"/>
    </row>
    <row r="828" spans="1:18" x14ac:dyDescent="0.2">
      <c r="A828" s="72" t="s">
        <v>945</v>
      </c>
      <c r="B828" s="66" t="s">
        <v>1923</v>
      </c>
      <c r="C828" s="67">
        <v>43</v>
      </c>
      <c r="D828" s="67" t="s">
        <v>343</v>
      </c>
      <c r="E828" s="71">
        <v>0.83776618386805901</v>
      </c>
      <c r="F828" s="68">
        <v>77.803617571059405</v>
      </c>
      <c r="G828" s="71">
        <v>0.94295011224899905</v>
      </c>
      <c r="H828" s="68">
        <v>92.790697674418595</v>
      </c>
      <c r="I828" s="71">
        <v>0.83489088125543698</v>
      </c>
      <c r="J828" s="68">
        <v>79.560723514211901</v>
      </c>
      <c r="K828" s="71">
        <v>0.833497714570541</v>
      </c>
      <c r="L828" s="68">
        <v>51.731266149870798</v>
      </c>
      <c r="M828" s="71">
        <v>0.73972602739726001</v>
      </c>
      <c r="N828" s="68">
        <v>24.657534246575299</v>
      </c>
      <c r="O828" s="71"/>
      <c r="P828" s="68"/>
      <c r="Q828" s="71"/>
      <c r="R828" s="68"/>
    </row>
    <row r="829" spans="1:18" x14ac:dyDescent="0.2">
      <c r="A829" s="72" t="s">
        <v>1924</v>
      </c>
      <c r="B829" s="66" t="s">
        <v>1925</v>
      </c>
      <c r="C829" s="67">
        <v>43</v>
      </c>
      <c r="D829" s="67" t="s">
        <v>343</v>
      </c>
      <c r="E829" s="71">
        <v>0.73912238801334695</v>
      </c>
      <c r="F829" s="68">
        <v>44.418604651162802</v>
      </c>
      <c r="G829" s="71">
        <v>0.98445838701226296</v>
      </c>
      <c r="H829" s="68">
        <v>98.8888888888889</v>
      </c>
      <c r="I829" s="71">
        <v>0.76037445488430699</v>
      </c>
      <c r="J829" s="68">
        <v>53.875968992248097</v>
      </c>
      <c r="K829" s="71">
        <v>0.87476805232879296</v>
      </c>
      <c r="L829" s="68">
        <v>65.167958656330796</v>
      </c>
      <c r="M829" s="71">
        <v>0.87671232876712402</v>
      </c>
      <c r="N829" s="68">
        <v>43.654691134660098</v>
      </c>
      <c r="O829" s="71">
        <v>0.19929871707424801</v>
      </c>
      <c r="P829" s="68">
        <v>36.7641169403284</v>
      </c>
      <c r="Q829" s="71"/>
      <c r="R829" s="68"/>
    </row>
    <row r="830" spans="1:18" x14ac:dyDescent="0.2">
      <c r="A830" s="72" t="s">
        <v>1926</v>
      </c>
      <c r="B830" s="66" t="s">
        <v>1927</v>
      </c>
      <c r="C830" s="67">
        <v>43</v>
      </c>
      <c r="D830" s="67" t="s">
        <v>343</v>
      </c>
      <c r="E830" s="71">
        <v>0.70953755240877003</v>
      </c>
      <c r="F830" s="68">
        <v>32.764857881136898</v>
      </c>
      <c r="G830" s="71">
        <v>0.97609823332066503</v>
      </c>
      <c r="H830" s="68">
        <v>98.242894056847504</v>
      </c>
      <c r="I830" s="71">
        <v>0.68220949248426899</v>
      </c>
      <c r="J830" s="68">
        <v>31.860465116279101</v>
      </c>
      <c r="K830" s="71">
        <v>0.84377909731973699</v>
      </c>
      <c r="L830" s="68">
        <v>54.883720930232599</v>
      </c>
      <c r="M830" s="71">
        <v>0.87671232876712402</v>
      </c>
      <c r="N830" s="68">
        <v>43.654691134660098</v>
      </c>
      <c r="O830" s="71">
        <v>0.168888610152053</v>
      </c>
      <c r="P830" s="68">
        <v>28.754505406487802</v>
      </c>
      <c r="Q830" s="71"/>
      <c r="R830" s="68"/>
    </row>
    <row r="831" spans="1:18" x14ac:dyDescent="0.2">
      <c r="A831" s="72" t="s">
        <v>1928</v>
      </c>
      <c r="B831" s="66" t="s">
        <v>1929</v>
      </c>
      <c r="C831" s="67">
        <v>43</v>
      </c>
      <c r="D831" s="67" t="s">
        <v>343</v>
      </c>
      <c r="E831" s="71">
        <v>0.68759444122746005</v>
      </c>
      <c r="F831" s="68">
        <v>26.2790697674419</v>
      </c>
      <c r="G831" s="71">
        <v>0.98433151918226602</v>
      </c>
      <c r="H831" s="68">
        <v>98.837209302325604</v>
      </c>
      <c r="I831" s="71">
        <v>0.65503518927815096</v>
      </c>
      <c r="J831" s="68">
        <v>26.0723514211886</v>
      </c>
      <c r="K831" s="71">
        <v>0.73110545997897303</v>
      </c>
      <c r="L831" s="68">
        <v>24.3152454780362</v>
      </c>
      <c r="M831" s="71">
        <v>0.94520547945205502</v>
      </c>
      <c r="N831" s="68">
        <v>62.9361592142672</v>
      </c>
      <c r="O831" s="71">
        <v>0.122294558245856</v>
      </c>
      <c r="P831" s="68">
        <v>16.9002803364037</v>
      </c>
      <c r="Q831" s="71"/>
      <c r="R831" s="68"/>
    </row>
    <row r="832" spans="1:18" x14ac:dyDescent="0.2">
      <c r="A832" s="72" t="s">
        <v>1930</v>
      </c>
      <c r="B832" s="66" t="s">
        <v>1931</v>
      </c>
      <c r="C832" s="67">
        <v>43</v>
      </c>
      <c r="D832" s="67" t="s">
        <v>343</v>
      </c>
      <c r="E832" s="71">
        <v>0.751502797887453</v>
      </c>
      <c r="F832" s="68">
        <v>49.302325581395401</v>
      </c>
      <c r="G832" s="71">
        <v>0.927343646220115</v>
      </c>
      <c r="H832" s="68">
        <v>87.958656330749307</v>
      </c>
      <c r="I832" s="71">
        <v>0.83687911711627605</v>
      </c>
      <c r="J832" s="68">
        <v>80.155038759689901</v>
      </c>
      <c r="K832" s="71">
        <v>0.84953978567333099</v>
      </c>
      <c r="L832" s="68">
        <v>56.899224806201602</v>
      </c>
      <c r="M832" s="71">
        <v>0.97260273972602795</v>
      </c>
      <c r="N832" s="68">
        <v>72.499353838201102</v>
      </c>
      <c r="O832" s="71">
        <v>0.171148700701516</v>
      </c>
      <c r="P832" s="68">
        <v>29.395274329195001</v>
      </c>
      <c r="Q832" s="71"/>
      <c r="R832" s="68"/>
    </row>
    <row r="833" spans="1:18" x14ac:dyDescent="0.2">
      <c r="A833" s="72" t="s">
        <v>1932</v>
      </c>
      <c r="B833" s="66" t="s">
        <v>1933</v>
      </c>
      <c r="C833" s="67">
        <v>43</v>
      </c>
      <c r="D833" s="67" t="s">
        <v>343</v>
      </c>
      <c r="E833" s="71">
        <v>0.73522102471541295</v>
      </c>
      <c r="F833" s="68">
        <v>42.687338501291997</v>
      </c>
      <c r="G833" s="71">
        <v>0.93223525314348799</v>
      </c>
      <c r="H833" s="68">
        <v>89.896640826873394</v>
      </c>
      <c r="I833" s="71">
        <v>0.84426741915027104</v>
      </c>
      <c r="J833" s="68">
        <v>81.963824289405693</v>
      </c>
      <c r="K833" s="71">
        <v>0.79795228329278101</v>
      </c>
      <c r="L833" s="68">
        <v>41.1111111111111</v>
      </c>
      <c r="M833" s="71">
        <v>0.95890410958904104</v>
      </c>
      <c r="N833" s="68">
        <v>67.381752390798695</v>
      </c>
      <c r="O833" s="71">
        <v>0.14274605840148499</v>
      </c>
      <c r="P833" s="68">
        <v>22.1866239487385</v>
      </c>
      <c r="Q833" s="71"/>
      <c r="R833" s="68"/>
    </row>
    <row r="834" spans="1:18" x14ac:dyDescent="0.2">
      <c r="A834" s="72" t="s">
        <v>1934</v>
      </c>
      <c r="B834" s="66" t="s">
        <v>1935</v>
      </c>
      <c r="C834" s="67">
        <v>43</v>
      </c>
      <c r="D834" s="67" t="s">
        <v>343</v>
      </c>
      <c r="E834" s="71">
        <v>0.92744534545573698</v>
      </c>
      <c r="F834" s="68">
        <v>96.925064599483207</v>
      </c>
      <c r="G834" s="71">
        <v>0.94154074734304205</v>
      </c>
      <c r="H834" s="68">
        <v>92.558139534883693</v>
      </c>
      <c r="I834" s="71">
        <v>0.87353671174000702</v>
      </c>
      <c r="J834" s="68">
        <v>87.751937984496095</v>
      </c>
      <c r="K834" s="71">
        <v>0.90840255287688498</v>
      </c>
      <c r="L834" s="68">
        <v>76.847545219638207</v>
      </c>
      <c r="M834" s="71">
        <v>0.98630136986301398</v>
      </c>
      <c r="N834" s="68">
        <v>77.487722925820606</v>
      </c>
      <c r="O834" s="71"/>
      <c r="P834" s="68"/>
      <c r="Q834" s="71"/>
      <c r="R834" s="68"/>
    </row>
    <row r="835" spans="1:18" x14ac:dyDescent="0.2">
      <c r="A835" s="72" t="s">
        <v>1936</v>
      </c>
      <c r="B835" s="66" t="s">
        <v>1937</v>
      </c>
      <c r="C835" s="67">
        <v>43</v>
      </c>
      <c r="D835" s="67" t="s">
        <v>343</v>
      </c>
      <c r="E835" s="71">
        <v>0.89439302148926203</v>
      </c>
      <c r="F835" s="68">
        <v>91.1111111111111</v>
      </c>
      <c r="G835" s="71">
        <v>0.96437595589667602</v>
      </c>
      <c r="H835" s="68">
        <v>96.976744186046503</v>
      </c>
      <c r="I835" s="71">
        <v>0.75300894610200497</v>
      </c>
      <c r="J835" s="68">
        <v>51.550387596899199</v>
      </c>
      <c r="K835" s="71">
        <v>0.88758444423233995</v>
      </c>
      <c r="L835" s="68">
        <v>69.612403100775197</v>
      </c>
      <c r="M835" s="71">
        <v>0.97260273972602795</v>
      </c>
      <c r="N835" s="68">
        <v>72.499353838201102</v>
      </c>
      <c r="O835" s="71"/>
      <c r="P835" s="68"/>
      <c r="Q835" s="71"/>
      <c r="R835" s="68"/>
    </row>
    <row r="836" spans="1:18" x14ac:dyDescent="0.2">
      <c r="A836" s="72" t="s">
        <v>1938</v>
      </c>
      <c r="B836" s="66" t="s">
        <v>1939</v>
      </c>
      <c r="C836" s="67">
        <v>43</v>
      </c>
      <c r="D836" s="67" t="s">
        <v>343</v>
      </c>
      <c r="E836" s="71">
        <v>0.90620487714752296</v>
      </c>
      <c r="F836" s="68">
        <v>93.488372093023301</v>
      </c>
      <c r="G836" s="71">
        <v>0.923849241579074</v>
      </c>
      <c r="H836" s="68">
        <v>86.408268733850093</v>
      </c>
      <c r="I836" s="71">
        <v>0.79741289919272196</v>
      </c>
      <c r="J836" s="68">
        <v>68.191214470284194</v>
      </c>
      <c r="K836" s="71">
        <v>0.91725599795528101</v>
      </c>
      <c r="L836" s="68">
        <v>80.206718346253197</v>
      </c>
      <c r="M836" s="71">
        <v>0.98630136986301398</v>
      </c>
      <c r="N836" s="68">
        <v>77.487722925820606</v>
      </c>
      <c r="O836" s="71"/>
      <c r="P836" s="68"/>
      <c r="Q836" s="71"/>
      <c r="R836" s="68"/>
    </row>
    <row r="837" spans="1:18" x14ac:dyDescent="0.2">
      <c r="A837" s="72" t="s">
        <v>1940</v>
      </c>
      <c r="B837" s="66" t="s">
        <v>1941</v>
      </c>
      <c r="C837" s="67">
        <v>43</v>
      </c>
      <c r="D837" s="67" t="s">
        <v>343</v>
      </c>
      <c r="E837" s="71">
        <v>0.74443943942323498</v>
      </c>
      <c r="F837" s="68">
        <v>46.098191214470297</v>
      </c>
      <c r="G837" s="71">
        <v>0.94914491903310605</v>
      </c>
      <c r="H837" s="68">
        <v>94.186046511627893</v>
      </c>
      <c r="I837" s="71">
        <v>0.77671937092266896</v>
      </c>
      <c r="J837" s="68">
        <v>60.981912144702797</v>
      </c>
      <c r="K837" s="71">
        <v>0.90349230589757401</v>
      </c>
      <c r="L837" s="68">
        <v>75.142118863049106</v>
      </c>
      <c r="M837" s="71">
        <v>0.97260273972602795</v>
      </c>
      <c r="N837" s="68">
        <v>72.499353838201102</v>
      </c>
      <c r="O837" s="71">
        <v>0.12023786153679999</v>
      </c>
      <c r="P837" s="68">
        <v>16.659991990388502</v>
      </c>
      <c r="Q837" s="71"/>
      <c r="R837" s="68"/>
    </row>
    <row r="838" spans="1:18" x14ac:dyDescent="0.2">
      <c r="A838" s="72" t="s">
        <v>1942</v>
      </c>
      <c r="B838" s="66" t="s">
        <v>1943</v>
      </c>
      <c r="C838" s="67">
        <v>43</v>
      </c>
      <c r="D838" s="67" t="s">
        <v>343</v>
      </c>
      <c r="E838" s="71">
        <v>0.92068677022150502</v>
      </c>
      <c r="F838" s="68">
        <v>96.020671834625304</v>
      </c>
      <c r="G838" s="71">
        <v>0.93707197533016195</v>
      </c>
      <c r="H838" s="68">
        <v>91.447028423772593</v>
      </c>
      <c r="I838" s="71">
        <v>0.87488268048733198</v>
      </c>
      <c r="J838" s="68">
        <v>88.191214470284194</v>
      </c>
      <c r="K838" s="71">
        <v>0.89818968534249599</v>
      </c>
      <c r="L838" s="68">
        <v>73.643410852713203</v>
      </c>
      <c r="M838" s="71">
        <v>0.97260273972602795</v>
      </c>
      <c r="N838" s="68">
        <v>72.499353838201102</v>
      </c>
      <c r="O838" s="71"/>
      <c r="P838" s="68"/>
      <c r="Q838" s="71"/>
      <c r="R838" s="68"/>
    </row>
    <row r="839" spans="1:18" x14ac:dyDescent="0.2">
      <c r="A839" s="72" t="s">
        <v>1944</v>
      </c>
      <c r="B839" s="66" t="s">
        <v>1945</v>
      </c>
      <c r="C839" s="67">
        <v>43</v>
      </c>
      <c r="D839" s="67" t="s">
        <v>343</v>
      </c>
      <c r="E839" s="71">
        <v>0.91123410141413597</v>
      </c>
      <c r="F839" s="68">
        <v>94.599483204134401</v>
      </c>
      <c r="G839" s="71">
        <v>0.92485992962389496</v>
      </c>
      <c r="H839" s="68">
        <v>86.976744186046503</v>
      </c>
      <c r="I839" s="71">
        <v>0.87129844612330898</v>
      </c>
      <c r="J839" s="68">
        <v>87.390180878552997</v>
      </c>
      <c r="K839" s="71">
        <v>0.87617529018330997</v>
      </c>
      <c r="L839" s="68">
        <v>65.607235142118896</v>
      </c>
      <c r="M839" s="71">
        <v>0.97260273972602795</v>
      </c>
      <c r="N839" s="68">
        <v>72.499353838201102</v>
      </c>
      <c r="O839" s="71"/>
      <c r="P839" s="68"/>
      <c r="Q839" s="71"/>
      <c r="R839" s="68"/>
    </row>
    <row r="840" spans="1:18" x14ac:dyDescent="0.2">
      <c r="A840" s="72" t="s">
        <v>1946</v>
      </c>
      <c r="B840" s="66" t="s">
        <v>1947</v>
      </c>
      <c r="C840" s="67">
        <v>43</v>
      </c>
      <c r="D840" s="67" t="s">
        <v>343</v>
      </c>
      <c r="E840" s="71">
        <v>0.87528761714728698</v>
      </c>
      <c r="F840" s="68">
        <v>86.718346253229996</v>
      </c>
      <c r="G840" s="71">
        <v>0.92054081268163301</v>
      </c>
      <c r="H840" s="68">
        <v>85.219638242894106</v>
      </c>
      <c r="I840" s="71">
        <v>0.80085446728506804</v>
      </c>
      <c r="J840" s="68">
        <v>69.586563307493506</v>
      </c>
      <c r="K840" s="71">
        <v>0.80715244889642002</v>
      </c>
      <c r="L840" s="68">
        <v>43.8501291989664</v>
      </c>
      <c r="M840" s="71">
        <v>0.97260273972602795</v>
      </c>
      <c r="N840" s="68">
        <v>72.499353838201102</v>
      </c>
      <c r="O840" s="71"/>
      <c r="P840" s="68"/>
      <c r="Q840" s="71"/>
      <c r="R840" s="68"/>
    </row>
    <row r="841" spans="1:18" x14ac:dyDescent="0.2">
      <c r="A841" s="72" t="s">
        <v>1948</v>
      </c>
      <c r="B841" s="66" t="s">
        <v>1949</v>
      </c>
      <c r="C841" s="67">
        <v>43</v>
      </c>
      <c r="D841" s="67" t="s">
        <v>343</v>
      </c>
      <c r="E841" s="71">
        <v>0.69701239347197896</v>
      </c>
      <c r="F841" s="68">
        <v>28.940568475452199</v>
      </c>
      <c r="G841" s="71">
        <v>0.97002380386252995</v>
      </c>
      <c r="H841" s="68">
        <v>97.726098191214504</v>
      </c>
      <c r="I841" s="71">
        <v>0.69519741822431502</v>
      </c>
      <c r="J841" s="68">
        <v>35.0387596899225</v>
      </c>
      <c r="K841" s="71">
        <v>0.77062248490164797</v>
      </c>
      <c r="L841" s="68">
        <v>33.204134366925103</v>
      </c>
      <c r="M841" s="71">
        <v>0.91780821917808297</v>
      </c>
      <c r="N841" s="68">
        <v>53.553889894029503</v>
      </c>
      <c r="O841" s="71">
        <v>0.13141004119332</v>
      </c>
      <c r="P841" s="68">
        <v>19.423307969563499</v>
      </c>
      <c r="Q841" s="71"/>
      <c r="R841" s="68"/>
    </row>
    <row r="842" spans="1:18" x14ac:dyDescent="0.2">
      <c r="A842" s="72" t="s">
        <v>1950</v>
      </c>
      <c r="B842" s="66" t="s">
        <v>1951</v>
      </c>
      <c r="C842" s="67">
        <v>43</v>
      </c>
      <c r="D842" s="67" t="s">
        <v>343</v>
      </c>
      <c r="E842" s="71">
        <v>0.65975061474747099</v>
      </c>
      <c r="F842" s="68">
        <v>20</v>
      </c>
      <c r="G842" s="71">
        <v>0.97322224483444097</v>
      </c>
      <c r="H842" s="68">
        <v>97.984496124030997</v>
      </c>
      <c r="I842" s="71">
        <v>0.74222708842157403</v>
      </c>
      <c r="J842" s="68">
        <v>47.984496124030997</v>
      </c>
      <c r="K842" s="71">
        <v>0.72184173502369198</v>
      </c>
      <c r="L842" s="68">
        <v>22.506459948320401</v>
      </c>
      <c r="M842" s="71">
        <v>0.76712328767123295</v>
      </c>
      <c r="N842" s="68">
        <v>27.448953217885801</v>
      </c>
      <c r="O842" s="71">
        <v>9.4338717786416101E-2</v>
      </c>
      <c r="P842" s="68">
        <v>11.8141770124149</v>
      </c>
      <c r="Q842" s="71"/>
      <c r="R842" s="68"/>
    </row>
    <row r="843" spans="1:18" x14ac:dyDescent="0.2">
      <c r="A843" s="72" t="s">
        <v>1952</v>
      </c>
      <c r="B843" s="66" t="s">
        <v>1953</v>
      </c>
      <c r="C843" s="67">
        <v>43</v>
      </c>
      <c r="D843" s="67" t="s">
        <v>343</v>
      </c>
      <c r="E843" s="71">
        <v>0.70763482476723005</v>
      </c>
      <c r="F843" s="68">
        <v>32.118863049095602</v>
      </c>
      <c r="G843" s="71">
        <v>0.93856625531041205</v>
      </c>
      <c r="H843" s="68">
        <v>91.782945736434101</v>
      </c>
      <c r="I843" s="71">
        <v>0.77343199486425096</v>
      </c>
      <c r="J843" s="68">
        <v>59.276485788113703</v>
      </c>
      <c r="K843" s="71">
        <v>0.80487538117187296</v>
      </c>
      <c r="L843" s="68">
        <v>43.229974160206702</v>
      </c>
      <c r="M843" s="71">
        <v>0.90410958904109595</v>
      </c>
      <c r="N843" s="68">
        <v>50.038769707934897</v>
      </c>
      <c r="O843" s="71">
        <v>0.117190903448519</v>
      </c>
      <c r="P843" s="68">
        <v>15.8990788946736</v>
      </c>
      <c r="Q843" s="71"/>
      <c r="R843" s="68"/>
    </row>
    <row r="844" spans="1:18" x14ac:dyDescent="0.2">
      <c r="A844" s="72" t="s">
        <v>1954</v>
      </c>
      <c r="B844" s="66" t="s">
        <v>1955</v>
      </c>
      <c r="C844" s="67">
        <v>43</v>
      </c>
      <c r="D844" s="67" t="s">
        <v>343</v>
      </c>
      <c r="E844" s="71">
        <v>0.76755418637794304</v>
      </c>
      <c r="F844" s="68">
        <v>55.633074935400501</v>
      </c>
      <c r="G844" s="71">
        <v>0.98169124014980702</v>
      </c>
      <c r="H844" s="68">
        <v>98.578811369508998</v>
      </c>
      <c r="I844" s="71">
        <v>0.82310897005907802</v>
      </c>
      <c r="J844" s="68">
        <v>76.227390180878601</v>
      </c>
      <c r="K844" s="71">
        <v>0.87485815490015195</v>
      </c>
      <c r="L844" s="68">
        <v>65.297157622738993</v>
      </c>
      <c r="M844" s="71">
        <v>0.931506849315069</v>
      </c>
      <c r="N844" s="68">
        <v>57.999483070560899</v>
      </c>
      <c r="O844" s="71">
        <v>0.22660571746560901</v>
      </c>
      <c r="P844" s="68">
        <v>42.410893071685997</v>
      </c>
      <c r="Q844" s="71"/>
      <c r="R844" s="68"/>
    </row>
    <row r="845" spans="1:18" x14ac:dyDescent="0.2">
      <c r="A845" s="72" t="s">
        <v>1956</v>
      </c>
      <c r="B845" s="66" t="s">
        <v>1957</v>
      </c>
      <c r="C845" s="67">
        <v>43</v>
      </c>
      <c r="D845" s="67" t="s">
        <v>343</v>
      </c>
      <c r="E845" s="71">
        <v>0.75362318254101501</v>
      </c>
      <c r="F845" s="68">
        <v>50.3359173126615</v>
      </c>
      <c r="G845" s="71">
        <v>0.95482033129934996</v>
      </c>
      <c r="H845" s="68">
        <v>95.503875968992205</v>
      </c>
      <c r="I845" s="71">
        <v>0.82852789176999897</v>
      </c>
      <c r="J845" s="68">
        <v>77.648578811369504</v>
      </c>
      <c r="K845" s="71">
        <v>0.78902774039994805</v>
      </c>
      <c r="L845" s="68">
        <v>38.346253229974202</v>
      </c>
      <c r="M845" s="71">
        <v>0.97260273972602795</v>
      </c>
      <c r="N845" s="68">
        <v>72.499353838201102</v>
      </c>
      <c r="O845" s="71">
        <v>0.22313720950975199</v>
      </c>
      <c r="P845" s="68">
        <v>41.4897877452944</v>
      </c>
      <c r="Q845" s="71"/>
      <c r="R845" s="68"/>
    </row>
    <row r="846" spans="1:18" x14ac:dyDescent="0.2">
      <c r="A846" s="72" t="s">
        <v>1958</v>
      </c>
      <c r="B846" s="66" t="s">
        <v>1959</v>
      </c>
      <c r="C846" s="67">
        <v>43</v>
      </c>
      <c r="D846" s="67" t="s">
        <v>343</v>
      </c>
      <c r="E846" s="71">
        <v>0.70162588058453201</v>
      </c>
      <c r="F846" s="68">
        <v>30.103359173126599</v>
      </c>
      <c r="G846" s="71">
        <v>0.93170097145560105</v>
      </c>
      <c r="H846" s="68">
        <v>89.767441860465098</v>
      </c>
      <c r="I846" s="71">
        <v>0.67590153175918399</v>
      </c>
      <c r="J846" s="68">
        <v>30.620155038759702</v>
      </c>
      <c r="K846" s="71">
        <v>0.83557332456253297</v>
      </c>
      <c r="L846" s="68">
        <v>52.299741602067201</v>
      </c>
      <c r="M846" s="71">
        <v>0.94520547945205502</v>
      </c>
      <c r="N846" s="68">
        <v>62.9361592142672</v>
      </c>
      <c r="O846" s="71">
        <v>0.119748095693286</v>
      </c>
      <c r="P846" s="68">
        <v>16.459751702042499</v>
      </c>
      <c r="Q846" s="71"/>
      <c r="R846" s="68"/>
    </row>
    <row r="847" spans="1:18" x14ac:dyDescent="0.2">
      <c r="A847" s="72" t="s">
        <v>1960</v>
      </c>
      <c r="B847" s="66" t="s">
        <v>1961</v>
      </c>
      <c r="C847" s="67">
        <v>43</v>
      </c>
      <c r="D847" s="67" t="s">
        <v>343</v>
      </c>
      <c r="E847" s="71">
        <v>0.72349459828067098</v>
      </c>
      <c r="F847" s="68">
        <v>37.596899224806201</v>
      </c>
      <c r="G847" s="71">
        <v>0.93482350023039895</v>
      </c>
      <c r="H847" s="68">
        <v>90.904392764857903</v>
      </c>
      <c r="I847" s="71">
        <v>0.76759934862798995</v>
      </c>
      <c r="J847" s="68">
        <v>56.330749354005199</v>
      </c>
      <c r="K847" s="71">
        <v>0.83101464917771395</v>
      </c>
      <c r="L847" s="68">
        <v>50.826873385012902</v>
      </c>
      <c r="M847" s="71">
        <v>0.931506849315069</v>
      </c>
      <c r="N847" s="68">
        <v>57.999483070560899</v>
      </c>
      <c r="O847" s="71">
        <v>0.152528644052183</v>
      </c>
      <c r="P847" s="68">
        <v>24.6295554665599</v>
      </c>
      <c r="Q847" s="71"/>
      <c r="R847" s="68"/>
    </row>
    <row r="848" spans="1:18" x14ac:dyDescent="0.2">
      <c r="A848" s="72" t="s">
        <v>1962</v>
      </c>
      <c r="B848" s="66" t="s">
        <v>1963</v>
      </c>
      <c r="C848" s="67">
        <v>43</v>
      </c>
      <c r="D848" s="67" t="s">
        <v>343</v>
      </c>
      <c r="E848" s="71">
        <v>0.76400164653663905</v>
      </c>
      <c r="F848" s="68">
        <v>54.392764857881097</v>
      </c>
      <c r="G848" s="71">
        <v>0.94479348037314603</v>
      </c>
      <c r="H848" s="68">
        <v>93.255813953488399</v>
      </c>
      <c r="I848" s="71">
        <v>0.77308700992646096</v>
      </c>
      <c r="J848" s="68">
        <v>59.043927648578801</v>
      </c>
      <c r="K848" s="71">
        <v>0.89346078125515005</v>
      </c>
      <c r="L848" s="68">
        <v>71.886304909560707</v>
      </c>
      <c r="M848" s="71">
        <v>0.97260273972602795</v>
      </c>
      <c r="N848" s="68">
        <v>72.499353838201102</v>
      </c>
      <c r="O848" s="71">
        <v>0.23606422140241201</v>
      </c>
      <c r="P848" s="68">
        <v>44.092911493792599</v>
      </c>
      <c r="Q848" s="71"/>
      <c r="R848" s="68"/>
    </row>
    <row r="849" spans="1:18" x14ac:dyDescent="0.2">
      <c r="A849" s="72" t="s">
        <v>1964</v>
      </c>
      <c r="B849" s="66" t="s">
        <v>1965</v>
      </c>
      <c r="C849" s="67">
        <v>43</v>
      </c>
      <c r="D849" s="67" t="s">
        <v>343</v>
      </c>
      <c r="E849" s="71">
        <v>0.70500167758756205</v>
      </c>
      <c r="F849" s="68">
        <v>31.214470284237699</v>
      </c>
      <c r="G849" s="71">
        <v>0.92416303503465103</v>
      </c>
      <c r="H849" s="68">
        <v>86.589147286821699</v>
      </c>
      <c r="I849" s="71">
        <v>0.60444256766734406</v>
      </c>
      <c r="J849" s="68">
        <v>14.754521963824301</v>
      </c>
      <c r="K849" s="71">
        <v>0.74574162658349796</v>
      </c>
      <c r="L849" s="68">
        <v>27.2609819121447</v>
      </c>
      <c r="M849" s="71">
        <v>1</v>
      </c>
      <c r="N849" s="68">
        <v>100</v>
      </c>
      <c r="O849" s="71">
        <v>0.25066115865231797</v>
      </c>
      <c r="P849" s="68">
        <v>47.296756107328797</v>
      </c>
      <c r="Q849" s="71"/>
      <c r="R849" s="68"/>
    </row>
    <row r="850" spans="1:18" x14ac:dyDescent="0.2">
      <c r="A850" s="72" t="s">
        <v>1966</v>
      </c>
      <c r="B850" s="66" t="s">
        <v>1967</v>
      </c>
      <c r="C850" s="67">
        <v>43</v>
      </c>
      <c r="D850" s="67" t="s">
        <v>343</v>
      </c>
      <c r="E850" s="71">
        <v>0.69123935836156303</v>
      </c>
      <c r="F850" s="68">
        <v>27.157622739018102</v>
      </c>
      <c r="G850" s="71">
        <v>0.94443673095578295</v>
      </c>
      <c r="H850" s="68">
        <v>93.126614987080103</v>
      </c>
      <c r="I850" s="71">
        <v>0.72058187663382001</v>
      </c>
      <c r="J850" s="68">
        <v>42.248062015503898</v>
      </c>
      <c r="K850" s="71">
        <v>0.75373098739412203</v>
      </c>
      <c r="L850" s="68">
        <v>29.586563307493499</v>
      </c>
      <c r="M850" s="71">
        <v>0.84931506849314997</v>
      </c>
      <c r="N850" s="68">
        <v>38.5112432153011</v>
      </c>
      <c r="O850" s="71">
        <v>0.18813212833093901</v>
      </c>
      <c r="P850" s="68">
        <v>33.840608730476603</v>
      </c>
      <c r="Q850" s="71"/>
      <c r="R850" s="68"/>
    </row>
    <row r="851" spans="1:18" x14ac:dyDescent="0.2">
      <c r="A851" s="72" t="s">
        <v>1968</v>
      </c>
      <c r="B851" s="66" t="s">
        <v>1969</v>
      </c>
      <c r="C851" s="67">
        <v>43</v>
      </c>
      <c r="D851" s="67" t="s">
        <v>343</v>
      </c>
      <c r="E851" s="71">
        <v>0.86273704166959198</v>
      </c>
      <c r="F851" s="68">
        <v>83.591731266149907</v>
      </c>
      <c r="G851" s="71">
        <v>0.91539011626927502</v>
      </c>
      <c r="H851" s="68">
        <v>82.894056847545201</v>
      </c>
      <c r="I851" s="71">
        <v>0.71738959952314396</v>
      </c>
      <c r="J851" s="68">
        <v>41.447028423772601</v>
      </c>
      <c r="K851" s="71">
        <v>0.84556571115991996</v>
      </c>
      <c r="L851" s="68">
        <v>55.426356589147296</v>
      </c>
      <c r="M851" s="71">
        <v>0.97260273972602795</v>
      </c>
      <c r="N851" s="68">
        <v>72.499353838201102</v>
      </c>
      <c r="O851" s="71"/>
      <c r="P851" s="68"/>
      <c r="Q851" s="71"/>
      <c r="R851" s="68"/>
    </row>
    <row r="852" spans="1:18" x14ac:dyDescent="0.2">
      <c r="A852" s="72" t="s">
        <v>1970</v>
      </c>
      <c r="B852" s="66" t="s">
        <v>1971</v>
      </c>
      <c r="C852" s="67">
        <v>43</v>
      </c>
      <c r="D852" s="67" t="s">
        <v>343</v>
      </c>
      <c r="E852" s="71">
        <v>0.90382066478540002</v>
      </c>
      <c r="F852" s="68">
        <v>93.023255813953497</v>
      </c>
      <c r="G852" s="71">
        <v>0.95979805393448003</v>
      </c>
      <c r="H852" s="68">
        <v>96.356589147286797</v>
      </c>
      <c r="I852" s="71">
        <v>0.77747409861927497</v>
      </c>
      <c r="J852" s="68">
        <v>61.162790697674403</v>
      </c>
      <c r="K852" s="71">
        <v>0.87801050658784596</v>
      </c>
      <c r="L852" s="68">
        <v>66.304909560723502</v>
      </c>
      <c r="M852" s="71">
        <v>1</v>
      </c>
      <c r="N852" s="68">
        <v>100</v>
      </c>
      <c r="O852" s="71"/>
      <c r="P852" s="68"/>
      <c r="Q852" s="71"/>
      <c r="R852" s="68"/>
    </row>
    <row r="853" spans="1:18" x14ac:dyDescent="0.2">
      <c r="A853" s="72" t="s">
        <v>1972</v>
      </c>
      <c r="B853" s="66" t="s">
        <v>1973</v>
      </c>
      <c r="C853" s="67">
        <v>43</v>
      </c>
      <c r="D853" s="67" t="s">
        <v>343</v>
      </c>
      <c r="E853" s="71">
        <v>0.81850886083519503</v>
      </c>
      <c r="F853" s="68">
        <v>72.480620155038693</v>
      </c>
      <c r="G853" s="71">
        <v>0.93092422958597798</v>
      </c>
      <c r="H853" s="68">
        <v>89.4832041343669</v>
      </c>
      <c r="I853" s="71">
        <v>0.63460479463359698</v>
      </c>
      <c r="J853" s="68">
        <v>21.1111111111111</v>
      </c>
      <c r="K853" s="71">
        <v>0.84549272049106805</v>
      </c>
      <c r="L853" s="68">
        <v>55.400516795865599</v>
      </c>
      <c r="M853" s="71">
        <v>0.86301369863013799</v>
      </c>
      <c r="N853" s="68">
        <v>41.121736882915499</v>
      </c>
      <c r="O853" s="71"/>
      <c r="P853" s="68"/>
      <c r="Q853" s="71"/>
      <c r="R853" s="68"/>
    </row>
    <row r="854" spans="1:18" x14ac:dyDescent="0.2">
      <c r="A854" s="72" t="s">
        <v>1974</v>
      </c>
      <c r="B854" s="66" t="s">
        <v>1975</v>
      </c>
      <c r="C854" s="67">
        <v>43</v>
      </c>
      <c r="D854" s="67" t="s">
        <v>343</v>
      </c>
      <c r="E854" s="71">
        <v>0.82613546262816895</v>
      </c>
      <c r="F854" s="68">
        <v>74.599483204134401</v>
      </c>
      <c r="G854" s="71">
        <v>0.95844770118820499</v>
      </c>
      <c r="H854" s="68">
        <v>96.175710594315206</v>
      </c>
      <c r="I854" s="71">
        <v>0.66536137505288095</v>
      </c>
      <c r="J854" s="68">
        <v>28.139534883720899</v>
      </c>
      <c r="K854" s="71">
        <v>0.87251359618939806</v>
      </c>
      <c r="L854" s="68">
        <v>64.263565891472894</v>
      </c>
      <c r="M854" s="71">
        <v>0.80821917808219201</v>
      </c>
      <c r="N854" s="68">
        <v>32.127164642026401</v>
      </c>
      <c r="O854" s="71"/>
      <c r="P854" s="68"/>
      <c r="Q854" s="71"/>
      <c r="R854" s="68"/>
    </row>
    <row r="855" spans="1:18" x14ac:dyDescent="0.2">
      <c r="A855" s="72" t="s">
        <v>1037</v>
      </c>
      <c r="B855" s="66" t="s">
        <v>1976</v>
      </c>
      <c r="C855" s="67">
        <v>43</v>
      </c>
      <c r="D855" s="67" t="s">
        <v>343</v>
      </c>
      <c r="E855" s="71">
        <v>0.79133907040699702</v>
      </c>
      <c r="F855" s="68">
        <v>63.772609819121399</v>
      </c>
      <c r="G855" s="71">
        <v>0.94294415287272304</v>
      </c>
      <c r="H855" s="68">
        <v>92.764857881136905</v>
      </c>
      <c r="I855" s="71">
        <v>0.73244069172039705</v>
      </c>
      <c r="J855" s="68">
        <v>45.090439276485803</v>
      </c>
      <c r="K855" s="71">
        <v>0.83243719045952502</v>
      </c>
      <c r="L855" s="68">
        <v>51.395348837209298</v>
      </c>
      <c r="M855" s="71">
        <v>0.65753424657534298</v>
      </c>
      <c r="N855" s="68">
        <v>17.446368570690101</v>
      </c>
      <c r="O855" s="71"/>
      <c r="P855" s="68"/>
      <c r="Q855" s="71"/>
      <c r="R855" s="68"/>
    </row>
    <row r="856" spans="1:18" x14ac:dyDescent="0.2">
      <c r="A856" s="72" t="s">
        <v>1977</v>
      </c>
      <c r="B856" s="66" t="s">
        <v>1978</v>
      </c>
      <c r="C856" s="67">
        <v>43</v>
      </c>
      <c r="D856" s="67" t="s">
        <v>343</v>
      </c>
      <c r="E856" s="71">
        <v>0.77991985865112701</v>
      </c>
      <c r="F856" s="68">
        <v>60.025839793281698</v>
      </c>
      <c r="G856" s="71">
        <v>0.928104215647506</v>
      </c>
      <c r="H856" s="68">
        <v>88.191214470284194</v>
      </c>
      <c r="I856" s="71">
        <v>0.74906281699918698</v>
      </c>
      <c r="J856" s="68">
        <v>50.077519379845</v>
      </c>
      <c r="K856" s="71">
        <v>0.82607404579343102</v>
      </c>
      <c r="L856" s="68">
        <v>49.276485788113703</v>
      </c>
      <c r="M856" s="71">
        <v>0.61643835616438303</v>
      </c>
      <c r="N856" s="68">
        <v>14.4481778237271</v>
      </c>
      <c r="O856" s="71"/>
      <c r="P856" s="68"/>
      <c r="Q856" s="71"/>
      <c r="R856" s="68"/>
    </row>
    <row r="857" spans="1:18" x14ac:dyDescent="0.2">
      <c r="A857" s="72" t="s">
        <v>1979</v>
      </c>
      <c r="B857" s="66" t="s">
        <v>1980</v>
      </c>
      <c r="C857" s="67">
        <v>43</v>
      </c>
      <c r="D857" s="67" t="s">
        <v>343</v>
      </c>
      <c r="E857" s="71">
        <v>0.89118356924344599</v>
      </c>
      <c r="F857" s="68">
        <v>90.232558139534902</v>
      </c>
      <c r="G857" s="71">
        <v>0.91808507913006299</v>
      </c>
      <c r="H857" s="68">
        <v>83.824289405684794</v>
      </c>
      <c r="I857" s="71">
        <v>0.78171637664504601</v>
      </c>
      <c r="J857" s="68">
        <v>62.7390180878553</v>
      </c>
      <c r="K857" s="71">
        <v>0.87863145133566101</v>
      </c>
      <c r="L857" s="68">
        <v>66.563307493540094</v>
      </c>
      <c r="M857" s="71">
        <v>0.98630136986301398</v>
      </c>
      <c r="N857" s="68">
        <v>77.487722925820606</v>
      </c>
      <c r="O857" s="71"/>
      <c r="P857" s="68"/>
      <c r="Q857" s="71"/>
      <c r="R857" s="68"/>
    </row>
    <row r="858" spans="1:18" x14ac:dyDescent="0.2">
      <c r="A858" s="72" t="s">
        <v>1981</v>
      </c>
      <c r="B858" s="66" t="s">
        <v>1982</v>
      </c>
      <c r="C858" s="67">
        <v>43</v>
      </c>
      <c r="D858" s="67" t="s">
        <v>343</v>
      </c>
      <c r="E858" s="71">
        <v>0.85272136244058505</v>
      </c>
      <c r="F858" s="68">
        <v>81.214470284237706</v>
      </c>
      <c r="G858" s="71">
        <v>0.91949077015219105</v>
      </c>
      <c r="H858" s="68">
        <v>84.651162790697697</v>
      </c>
      <c r="I858" s="71">
        <v>0.79372858609058805</v>
      </c>
      <c r="J858" s="68">
        <v>66.795865633074897</v>
      </c>
      <c r="K858" s="71">
        <v>0.834652394889425</v>
      </c>
      <c r="L858" s="68">
        <v>52.041343669250701</v>
      </c>
      <c r="M858" s="71">
        <v>0.86301369863013799</v>
      </c>
      <c r="N858" s="68">
        <v>41.121736882915499</v>
      </c>
      <c r="O858" s="71"/>
      <c r="P858" s="68"/>
      <c r="Q858" s="71"/>
      <c r="R858" s="68"/>
    </row>
    <row r="859" spans="1:18" x14ac:dyDescent="0.2">
      <c r="A859" s="72" t="s">
        <v>1983</v>
      </c>
      <c r="B859" s="66" t="s">
        <v>1984</v>
      </c>
      <c r="C859" s="67">
        <v>25</v>
      </c>
      <c r="D859" s="67" t="s">
        <v>343</v>
      </c>
      <c r="E859" s="71">
        <v>0.75386725609938898</v>
      </c>
      <c r="F859" s="68">
        <v>36.601307189542503</v>
      </c>
      <c r="G859" s="71">
        <v>0.84413132469741503</v>
      </c>
      <c r="H859" s="68">
        <v>75.470972702806606</v>
      </c>
      <c r="I859" s="71">
        <v>0.73758148941886903</v>
      </c>
      <c r="J859" s="68">
        <v>16.224529027297201</v>
      </c>
      <c r="K859" s="71">
        <v>0.81014445773044597</v>
      </c>
      <c r="L859" s="68">
        <v>27.335640138408301</v>
      </c>
      <c r="M859" s="71">
        <v>1</v>
      </c>
      <c r="N859" s="68">
        <v>100</v>
      </c>
      <c r="O859" s="71">
        <v>0.377479008650216</v>
      </c>
      <c r="P859" s="68">
        <v>60.618556701030897</v>
      </c>
      <c r="Q859" s="71"/>
      <c r="R859" s="68"/>
    </row>
    <row r="860" spans="1:18" x14ac:dyDescent="0.2">
      <c r="A860" s="72" t="s">
        <v>1985</v>
      </c>
      <c r="B860" s="66" t="s">
        <v>1986</v>
      </c>
      <c r="C860" s="67">
        <v>43</v>
      </c>
      <c r="D860" s="67" t="s">
        <v>343</v>
      </c>
      <c r="E860" s="71">
        <v>0.77700803745567604</v>
      </c>
      <c r="F860" s="68">
        <v>58.914728682170498</v>
      </c>
      <c r="G860" s="71">
        <v>0.92875262393316604</v>
      </c>
      <c r="H860" s="68">
        <v>88.449612403100801</v>
      </c>
      <c r="I860" s="71">
        <v>0.77927766747713001</v>
      </c>
      <c r="J860" s="68">
        <v>61.808785529715799</v>
      </c>
      <c r="K860" s="71">
        <v>0.841089799591343</v>
      </c>
      <c r="L860" s="68">
        <v>54.005167958656301</v>
      </c>
      <c r="M860" s="71">
        <v>0.95890410958904104</v>
      </c>
      <c r="N860" s="68">
        <v>67.381752390798695</v>
      </c>
      <c r="O860" s="71">
        <v>0.37701598668770198</v>
      </c>
      <c r="P860" s="68">
        <v>63.876651982378903</v>
      </c>
      <c r="Q860" s="71"/>
      <c r="R860" s="68"/>
    </row>
    <row r="861" spans="1:18" x14ac:dyDescent="0.2">
      <c r="A861" s="72" t="s">
        <v>1987</v>
      </c>
      <c r="B861" s="66" t="s">
        <v>1988</v>
      </c>
      <c r="C861" s="67">
        <v>43</v>
      </c>
      <c r="D861" s="67" t="s">
        <v>343</v>
      </c>
      <c r="E861" s="71">
        <v>0.68570044703396105</v>
      </c>
      <c r="F861" s="68">
        <v>25.8139534883721</v>
      </c>
      <c r="G861" s="71">
        <v>0.92468979529777395</v>
      </c>
      <c r="H861" s="68">
        <v>86.899224806201502</v>
      </c>
      <c r="I861" s="71">
        <v>0.716464955193445</v>
      </c>
      <c r="J861" s="68">
        <v>41.214470284237699</v>
      </c>
      <c r="K861" s="71">
        <v>0.78645082521357901</v>
      </c>
      <c r="L861" s="68">
        <v>37.596899224806201</v>
      </c>
      <c r="M861" s="71">
        <v>0.78082191780821897</v>
      </c>
      <c r="N861" s="68">
        <v>28.792969759627798</v>
      </c>
      <c r="O861" s="71">
        <v>0.220074741656791</v>
      </c>
      <c r="P861" s="68">
        <v>40.768922707248699</v>
      </c>
      <c r="Q861" s="71"/>
      <c r="R861" s="68"/>
    </row>
    <row r="862" spans="1:18" x14ac:dyDescent="0.2">
      <c r="A862" s="72" t="s">
        <v>1989</v>
      </c>
      <c r="B862" s="66" t="s">
        <v>1990</v>
      </c>
      <c r="C862" s="67">
        <v>43</v>
      </c>
      <c r="D862" s="67" t="s">
        <v>343</v>
      </c>
      <c r="E862" s="71">
        <v>0.69189266854335096</v>
      </c>
      <c r="F862" s="68">
        <v>27.364341085271299</v>
      </c>
      <c r="G862" s="71">
        <v>0.93871403177053803</v>
      </c>
      <c r="H862" s="68">
        <v>91.834625322997397</v>
      </c>
      <c r="I862" s="71">
        <v>0.68851481999350805</v>
      </c>
      <c r="J862" s="68">
        <v>33.514211886304899</v>
      </c>
      <c r="K862" s="71">
        <v>0.82092659814730695</v>
      </c>
      <c r="L862" s="68">
        <v>47.674418604651201</v>
      </c>
      <c r="M862" s="71">
        <v>0.89041095890411004</v>
      </c>
      <c r="N862" s="68">
        <v>46.911346601188903</v>
      </c>
      <c r="O862" s="71">
        <v>0.12089693390129</v>
      </c>
      <c r="P862" s="68">
        <v>16.700040048057701</v>
      </c>
      <c r="Q862" s="71"/>
      <c r="R862" s="68"/>
    </row>
    <row r="863" spans="1:18" x14ac:dyDescent="0.2">
      <c r="A863" s="72" t="s">
        <v>1991</v>
      </c>
      <c r="B863" s="66" t="s">
        <v>1992</v>
      </c>
      <c r="C863" s="67">
        <v>43</v>
      </c>
      <c r="D863" s="67" t="s">
        <v>343</v>
      </c>
      <c r="E863" s="71">
        <v>0.73648342046781001</v>
      </c>
      <c r="F863" s="68">
        <v>43.229974160206702</v>
      </c>
      <c r="G863" s="71">
        <v>0.93468067728335102</v>
      </c>
      <c r="H863" s="68">
        <v>90.749354005168001</v>
      </c>
      <c r="I863" s="71">
        <v>0.78344846365682097</v>
      </c>
      <c r="J863" s="68">
        <v>63.488372093023301</v>
      </c>
      <c r="K863" s="71">
        <v>0.79340196115070305</v>
      </c>
      <c r="L863" s="68">
        <v>39.638242894056802</v>
      </c>
      <c r="M863" s="71">
        <v>0.97260273972602795</v>
      </c>
      <c r="N863" s="68">
        <v>72.499353838201102</v>
      </c>
      <c r="O863" s="71">
        <v>0.19828326052214801</v>
      </c>
      <c r="P863" s="68">
        <v>36.443732478974802</v>
      </c>
      <c r="Q863" s="71"/>
      <c r="R863" s="68"/>
    </row>
    <row r="864" spans="1:18" x14ac:dyDescent="0.2">
      <c r="A864" s="72" t="s">
        <v>1993</v>
      </c>
      <c r="B864" s="66" t="s">
        <v>1994</v>
      </c>
      <c r="C864" s="67">
        <v>43</v>
      </c>
      <c r="D864" s="67" t="s">
        <v>343</v>
      </c>
      <c r="E864" s="71">
        <v>0.75465915081492296</v>
      </c>
      <c r="F864" s="68">
        <v>50.749354005168001</v>
      </c>
      <c r="G864" s="71">
        <v>0.95718758151176897</v>
      </c>
      <c r="H864" s="68">
        <v>96.020671834625304</v>
      </c>
      <c r="I864" s="71">
        <v>0.76783450381337304</v>
      </c>
      <c r="J864" s="68">
        <v>56.4082687338501</v>
      </c>
      <c r="K864" s="71">
        <v>0.90030177698622305</v>
      </c>
      <c r="L864" s="68">
        <v>74.237726098191203</v>
      </c>
      <c r="M864" s="71">
        <v>1</v>
      </c>
      <c r="N864" s="68">
        <v>100</v>
      </c>
      <c r="O864" s="71">
        <v>0.14797189176324901</v>
      </c>
      <c r="P864" s="68">
        <v>23.6283540248298</v>
      </c>
      <c r="Q864" s="71"/>
      <c r="R864" s="68"/>
    </row>
    <row r="865" spans="1:18" x14ac:dyDescent="0.2">
      <c r="A865" s="72" t="s">
        <v>1995</v>
      </c>
      <c r="B865" s="66" t="s">
        <v>1996</v>
      </c>
      <c r="C865" s="67">
        <v>43</v>
      </c>
      <c r="D865" s="67" t="s">
        <v>343</v>
      </c>
      <c r="E865" s="71">
        <v>0.75112813826643099</v>
      </c>
      <c r="F865" s="68">
        <v>49.1472868217054</v>
      </c>
      <c r="G865" s="71">
        <v>0.92987236499258896</v>
      </c>
      <c r="H865" s="68">
        <v>88.914728682170505</v>
      </c>
      <c r="I865" s="71">
        <v>0.82979327245086099</v>
      </c>
      <c r="J865" s="68">
        <v>77.984496124030997</v>
      </c>
      <c r="K865" s="71">
        <v>0.892271063615238</v>
      </c>
      <c r="L865" s="68">
        <v>71.369509043927593</v>
      </c>
      <c r="M865" s="71">
        <v>0.98630136986301398</v>
      </c>
      <c r="N865" s="68">
        <v>77.487722925820606</v>
      </c>
      <c r="O865" s="71">
        <v>0.11740262041045001</v>
      </c>
      <c r="P865" s="68">
        <v>15.979175010012</v>
      </c>
      <c r="Q865" s="71"/>
      <c r="R865" s="68"/>
    </row>
    <row r="866" spans="1:18" x14ac:dyDescent="0.2">
      <c r="A866" s="72" t="s">
        <v>1997</v>
      </c>
      <c r="B866" s="66" t="s">
        <v>1998</v>
      </c>
      <c r="C866" s="67">
        <v>43</v>
      </c>
      <c r="D866" s="67" t="s">
        <v>343</v>
      </c>
      <c r="E866" s="71">
        <v>0.76681309392341701</v>
      </c>
      <c r="F866" s="68">
        <v>55.271317829457402</v>
      </c>
      <c r="G866" s="71">
        <v>0.94962754738599897</v>
      </c>
      <c r="H866" s="68">
        <v>94.289405684754499</v>
      </c>
      <c r="I866" s="71">
        <v>0.83662313893215901</v>
      </c>
      <c r="J866" s="68">
        <v>80.025839793281605</v>
      </c>
      <c r="K866" s="71">
        <v>0.87323390961167202</v>
      </c>
      <c r="L866" s="68">
        <v>64.573643410852696</v>
      </c>
      <c r="M866" s="71">
        <v>1</v>
      </c>
      <c r="N866" s="68">
        <v>100</v>
      </c>
      <c r="O866" s="71">
        <v>0.174580873687256</v>
      </c>
      <c r="P866" s="68">
        <v>30.156187424909898</v>
      </c>
      <c r="Q866" s="71"/>
      <c r="R866" s="68"/>
    </row>
    <row r="867" spans="1:18" x14ac:dyDescent="0.2">
      <c r="A867" s="72" t="s">
        <v>1999</v>
      </c>
      <c r="B867" s="66" t="s">
        <v>2000</v>
      </c>
      <c r="C867" s="67">
        <v>43</v>
      </c>
      <c r="D867" s="67" t="s">
        <v>343</v>
      </c>
      <c r="E867" s="71">
        <v>0.73266907736456799</v>
      </c>
      <c r="F867" s="68">
        <v>41.6279069767442</v>
      </c>
      <c r="G867" s="71">
        <v>0.90092011420533602</v>
      </c>
      <c r="H867" s="68">
        <v>75.710594315245501</v>
      </c>
      <c r="I867" s="71">
        <v>0.79688361745757696</v>
      </c>
      <c r="J867" s="68">
        <v>67.906976744185997</v>
      </c>
      <c r="K867" s="71">
        <v>0.83546793664713104</v>
      </c>
      <c r="L867" s="68">
        <v>52.273901808785503</v>
      </c>
      <c r="M867" s="71">
        <v>1</v>
      </c>
      <c r="N867" s="68">
        <v>100</v>
      </c>
      <c r="O867" s="71">
        <v>0.130073718512797</v>
      </c>
      <c r="P867" s="68">
        <v>18.782539046856201</v>
      </c>
      <c r="Q867" s="71"/>
      <c r="R867" s="68"/>
    </row>
    <row r="868" spans="1:18" x14ac:dyDescent="0.2">
      <c r="A868" s="72" t="s">
        <v>1940</v>
      </c>
      <c r="B868" s="66" t="s">
        <v>2001</v>
      </c>
      <c r="C868" s="67">
        <v>43</v>
      </c>
      <c r="D868" s="67" t="s">
        <v>343</v>
      </c>
      <c r="E868" s="71">
        <v>0.722776041544957</v>
      </c>
      <c r="F868" s="68">
        <v>37.390180878552997</v>
      </c>
      <c r="G868" s="71">
        <v>0.94643448149568399</v>
      </c>
      <c r="H868" s="68">
        <v>93.746770025839794</v>
      </c>
      <c r="I868" s="71">
        <v>0.75696233819334702</v>
      </c>
      <c r="J868" s="68">
        <v>52.713178294573702</v>
      </c>
      <c r="K868" s="71">
        <v>0.80433550410736698</v>
      </c>
      <c r="L868" s="68">
        <v>43.023255813953497</v>
      </c>
      <c r="M868" s="71">
        <v>0.91780821917808297</v>
      </c>
      <c r="N868" s="68">
        <v>53.553889894029503</v>
      </c>
      <c r="O868" s="71">
        <v>0.188339664750302</v>
      </c>
      <c r="P868" s="68">
        <v>34.000800961153402</v>
      </c>
      <c r="Q868" s="71"/>
      <c r="R868" s="68"/>
    </row>
    <row r="869" spans="1:18" x14ac:dyDescent="0.2">
      <c r="A869" s="72" t="s">
        <v>2002</v>
      </c>
      <c r="B869" s="66" t="s">
        <v>2003</v>
      </c>
      <c r="C869" s="67">
        <v>43</v>
      </c>
      <c r="D869" s="67" t="s">
        <v>343</v>
      </c>
      <c r="E869" s="71">
        <v>0.74048507221695603</v>
      </c>
      <c r="F869" s="68">
        <v>44.9612403100775</v>
      </c>
      <c r="G869" s="71">
        <v>0.97949200108559498</v>
      </c>
      <c r="H869" s="68">
        <v>98.475452196382406</v>
      </c>
      <c r="I869" s="71">
        <v>0.78910613365762505</v>
      </c>
      <c r="J869" s="68">
        <v>65.348837209302303</v>
      </c>
      <c r="K869" s="71">
        <v>0.82916046318022696</v>
      </c>
      <c r="L869" s="68">
        <v>50.310077519379803</v>
      </c>
      <c r="M869" s="71">
        <v>0.94520547945205502</v>
      </c>
      <c r="N869" s="68">
        <v>62.9361592142672</v>
      </c>
      <c r="O869" s="71">
        <v>0.15946128370927801</v>
      </c>
      <c r="P869" s="68">
        <v>26.5518622346816</v>
      </c>
      <c r="Q869" s="71"/>
      <c r="R869" s="68"/>
    </row>
    <row r="870" spans="1:18" x14ac:dyDescent="0.2">
      <c r="A870" s="72" t="s">
        <v>2004</v>
      </c>
      <c r="B870" s="66" t="s">
        <v>2005</v>
      </c>
      <c r="C870" s="67">
        <v>43</v>
      </c>
      <c r="D870" s="67" t="s">
        <v>343</v>
      </c>
      <c r="E870" s="71">
        <v>0.74366826772310102</v>
      </c>
      <c r="F870" s="68">
        <v>45.943152454780403</v>
      </c>
      <c r="G870" s="71">
        <v>0.91175522991277802</v>
      </c>
      <c r="H870" s="68">
        <v>81.576227390180904</v>
      </c>
      <c r="I870" s="71">
        <v>0.78311094679417104</v>
      </c>
      <c r="J870" s="68">
        <v>63.307493540051702</v>
      </c>
      <c r="K870" s="71">
        <v>0.79201064888924499</v>
      </c>
      <c r="L870" s="68">
        <v>39.198966408268703</v>
      </c>
      <c r="M870" s="71">
        <v>0.98630136986301398</v>
      </c>
      <c r="N870" s="68">
        <v>77.487722925820606</v>
      </c>
      <c r="O870" s="71">
        <v>0.245163143156298</v>
      </c>
      <c r="P870" s="68">
        <v>46.095314377252699</v>
      </c>
      <c r="Q870" s="71"/>
      <c r="R870" s="68"/>
    </row>
    <row r="871" spans="1:18" x14ac:dyDescent="0.2">
      <c r="A871" s="72" t="s">
        <v>2006</v>
      </c>
      <c r="B871" s="66" t="s">
        <v>2007</v>
      </c>
      <c r="C871" s="67">
        <v>43</v>
      </c>
      <c r="D871" s="67" t="s">
        <v>343</v>
      </c>
      <c r="E871" s="71">
        <v>0.75866574025917499</v>
      </c>
      <c r="F871" s="68">
        <v>52.041343669250701</v>
      </c>
      <c r="G871" s="71">
        <v>0.92389882244460897</v>
      </c>
      <c r="H871" s="68">
        <v>86.459948320413403</v>
      </c>
      <c r="I871" s="71">
        <v>0.75338714264581896</v>
      </c>
      <c r="J871" s="68">
        <v>51.679586563307502</v>
      </c>
      <c r="K871" s="71">
        <v>0.85894026508246102</v>
      </c>
      <c r="L871" s="68">
        <v>59.7416020671835</v>
      </c>
      <c r="M871" s="71">
        <v>0.91780821917808297</v>
      </c>
      <c r="N871" s="68">
        <v>53.553889894029503</v>
      </c>
      <c r="O871" s="71">
        <v>0.33929425194490398</v>
      </c>
      <c r="P871" s="68">
        <v>60.312374849819797</v>
      </c>
      <c r="Q871" s="71"/>
      <c r="R871" s="68"/>
    </row>
    <row r="872" spans="1:18" x14ac:dyDescent="0.2">
      <c r="A872" s="72" t="s">
        <v>2008</v>
      </c>
      <c r="B872" s="66" t="s">
        <v>2009</v>
      </c>
      <c r="C872" s="67">
        <v>43</v>
      </c>
      <c r="D872" s="67" t="s">
        <v>343</v>
      </c>
      <c r="E872" s="71">
        <v>0.68322007191479694</v>
      </c>
      <c r="F872" s="68">
        <v>25.193798449612402</v>
      </c>
      <c r="G872" s="71">
        <v>0.92467106342904504</v>
      </c>
      <c r="H872" s="68">
        <v>86.847545219638207</v>
      </c>
      <c r="I872" s="71">
        <v>0.697778705502623</v>
      </c>
      <c r="J872" s="68">
        <v>35.8139534883721</v>
      </c>
      <c r="K872" s="71">
        <v>0.78200080301255304</v>
      </c>
      <c r="L872" s="68">
        <v>36.175710594315198</v>
      </c>
      <c r="M872" s="71">
        <v>0.83561643835616395</v>
      </c>
      <c r="N872" s="68">
        <v>36.236753683122302</v>
      </c>
      <c r="O872" s="71">
        <v>0.17603334927360301</v>
      </c>
      <c r="P872" s="68">
        <v>30.516619943932699</v>
      </c>
      <c r="Q872" s="71"/>
      <c r="R872" s="68"/>
    </row>
    <row r="873" spans="1:18" x14ac:dyDescent="0.2">
      <c r="A873" s="72" t="s">
        <v>2010</v>
      </c>
      <c r="B873" s="66" t="s">
        <v>2011</v>
      </c>
      <c r="C873" s="67">
        <v>43</v>
      </c>
      <c r="D873" s="67" t="s">
        <v>343</v>
      </c>
      <c r="E873" s="71">
        <v>0.68451368894494302</v>
      </c>
      <c r="F873" s="68">
        <v>25.607235142118899</v>
      </c>
      <c r="G873" s="71">
        <v>0.97405403978961802</v>
      </c>
      <c r="H873" s="68">
        <v>98.139534883720899</v>
      </c>
      <c r="I873" s="71">
        <v>0.70784658713343696</v>
      </c>
      <c r="J873" s="68">
        <v>38.604651162790702</v>
      </c>
      <c r="K873" s="71">
        <v>0.73413223252706805</v>
      </c>
      <c r="L873" s="68">
        <v>24.806201550387598</v>
      </c>
      <c r="M873" s="71">
        <v>0.80821917808219201</v>
      </c>
      <c r="N873" s="68">
        <v>32.127164642026401</v>
      </c>
      <c r="O873" s="71">
        <v>0.19831640719239901</v>
      </c>
      <c r="P873" s="68">
        <v>36.483780536643998</v>
      </c>
      <c r="Q873" s="71"/>
      <c r="R873" s="68"/>
    </row>
    <row r="874" spans="1:18" x14ac:dyDescent="0.2">
      <c r="A874" s="72" t="s">
        <v>1328</v>
      </c>
      <c r="B874" s="66" t="s">
        <v>2012</v>
      </c>
      <c r="C874" s="67">
        <v>43</v>
      </c>
      <c r="D874" s="67" t="s">
        <v>343</v>
      </c>
      <c r="E874" s="71">
        <v>0.78300422243159795</v>
      </c>
      <c r="F874" s="68">
        <v>61.0335917312661</v>
      </c>
      <c r="G874" s="71">
        <v>0.93443427918891997</v>
      </c>
      <c r="H874" s="68">
        <v>90.620155038759705</v>
      </c>
      <c r="I874" s="71">
        <v>0.83521909833597596</v>
      </c>
      <c r="J874" s="68">
        <v>79.715762273901802</v>
      </c>
      <c r="K874" s="71">
        <v>0.869813575530056</v>
      </c>
      <c r="L874" s="68">
        <v>63.540051679586597</v>
      </c>
      <c r="M874" s="71">
        <v>0.91780821917808297</v>
      </c>
      <c r="N874" s="68">
        <v>53.553889894029503</v>
      </c>
      <c r="O874" s="71">
        <v>0.35774593992495402</v>
      </c>
      <c r="P874" s="68">
        <v>62.194633560272301</v>
      </c>
      <c r="Q874" s="71"/>
      <c r="R874" s="68"/>
    </row>
    <row r="875" spans="1:18" x14ac:dyDescent="0.2">
      <c r="A875" s="72" t="s">
        <v>1063</v>
      </c>
      <c r="B875" s="66" t="s">
        <v>2013</v>
      </c>
      <c r="C875" s="67">
        <v>43</v>
      </c>
      <c r="D875" s="67" t="s">
        <v>343</v>
      </c>
      <c r="E875" s="71">
        <v>0.76630837240642602</v>
      </c>
      <c r="F875" s="68">
        <v>55.142118863049099</v>
      </c>
      <c r="G875" s="71">
        <v>0.97508454676799305</v>
      </c>
      <c r="H875" s="68">
        <v>98.217054263565899</v>
      </c>
      <c r="I875" s="71">
        <v>0.72891771531414495</v>
      </c>
      <c r="J875" s="68">
        <v>44.134366925064597</v>
      </c>
      <c r="K875" s="71">
        <v>0.94331561855930202</v>
      </c>
      <c r="L875" s="68">
        <v>86.925064599483207</v>
      </c>
      <c r="M875" s="71">
        <v>1</v>
      </c>
      <c r="N875" s="68">
        <v>100</v>
      </c>
      <c r="O875" s="71">
        <v>0.18422398139068899</v>
      </c>
      <c r="P875" s="68">
        <v>32.599118942731302</v>
      </c>
      <c r="Q875" s="71"/>
      <c r="R875" s="68"/>
    </row>
    <row r="876" spans="1:18" x14ac:dyDescent="0.2">
      <c r="A876" s="72" t="s">
        <v>1330</v>
      </c>
      <c r="B876" s="66" t="s">
        <v>2014</v>
      </c>
      <c r="C876" s="67">
        <v>43</v>
      </c>
      <c r="D876" s="67" t="s">
        <v>343</v>
      </c>
      <c r="E876" s="71">
        <v>0.72874001400337196</v>
      </c>
      <c r="F876" s="68">
        <v>39.844961240310099</v>
      </c>
      <c r="G876" s="71">
        <v>0.97077359958309095</v>
      </c>
      <c r="H876" s="68">
        <v>97.803617571059405</v>
      </c>
      <c r="I876" s="71">
        <v>0.73573753983019397</v>
      </c>
      <c r="J876" s="68">
        <v>46.020671834625297</v>
      </c>
      <c r="K876" s="71">
        <v>0.78489457431058596</v>
      </c>
      <c r="L876" s="68">
        <v>37.0025839793282</v>
      </c>
      <c r="M876" s="71">
        <v>0.94520547945205502</v>
      </c>
      <c r="N876" s="68">
        <v>62.9361592142672</v>
      </c>
      <c r="O876" s="71">
        <v>0.20708887684093499</v>
      </c>
      <c r="P876" s="68">
        <v>38.205847016419703</v>
      </c>
      <c r="Q876" s="71"/>
      <c r="R876" s="68"/>
    </row>
    <row r="877" spans="1:18" x14ac:dyDescent="0.2">
      <c r="A877" s="72" t="s">
        <v>2015</v>
      </c>
      <c r="B877" s="66" t="s">
        <v>2016</v>
      </c>
      <c r="C877" s="67">
        <v>43</v>
      </c>
      <c r="D877" s="67" t="s">
        <v>343</v>
      </c>
      <c r="E877" s="71">
        <v>0.73464704115231005</v>
      </c>
      <c r="F877" s="68">
        <v>42.454780361757102</v>
      </c>
      <c r="G877" s="71">
        <v>0.98212156493499303</v>
      </c>
      <c r="H877" s="68">
        <v>98.604651162790702</v>
      </c>
      <c r="I877" s="71">
        <v>0.75711356049721301</v>
      </c>
      <c r="J877" s="68">
        <v>52.8165374677003</v>
      </c>
      <c r="K877" s="71">
        <v>0.81673263411775598</v>
      </c>
      <c r="L877" s="68">
        <v>46.537467700258397</v>
      </c>
      <c r="M877" s="71">
        <v>0.89041095890411004</v>
      </c>
      <c r="N877" s="68">
        <v>46.911346601188903</v>
      </c>
      <c r="O877" s="71">
        <v>0.22685648730747901</v>
      </c>
      <c r="P877" s="68">
        <v>42.450941129355201</v>
      </c>
      <c r="Q877" s="71"/>
      <c r="R877" s="68"/>
    </row>
    <row r="878" spans="1:18" x14ac:dyDescent="0.2">
      <c r="A878" s="72" t="s">
        <v>2017</v>
      </c>
      <c r="B878" s="66" t="s">
        <v>2018</v>
      </c>
      <c r="C878" s="67">
        <v>43</v>
      </c>
      <c r="D878" s="67" t="s">
        <v>343</v>
      </c>
      <c r="E878" s="71">
        <v>0.75125628721760696</v>
      </c>
      <c r="F878" s="68">
        <v>49.198966408268703</v>
      </c>
      <c r="G878" s="71">
        <v>0.98436940566832898</v>
      </c>
      <c r="H878" s="68">
        <v>98.863049095607195</v>
      </c>
      <c r="I878" s="71">
        <v>0.73376359829944504</v>
      </c>
      <c r="J878" s="68">
        <v>45.478036175710599</v>
      </c>
      <c r="K878" s="71">
        <v>0.89706239674982902</v>
      </c>
      <c r="L878" s="68">
        <v>73.307493540051695</v>
      </c>
      <c r="M878" s="71">
        <v>0.98630136986301398</v>
      </c>
      <c r="N878" s="68">
        <v>77.487722925820606</v>
      </c>
      <c r="O878" s="71">
        <v>0.15478466550741801</v>
      </c>
      <c r="P878" s="68">
        <v>25.390468562274702</v>
      </c>
      <c r="Q878" s="71"/>
      <c r="R878" s="68"/>
    </row>
    <row r="879" spans="1:18" x14ac:dyDescent="0.2">
      <c r="A879" s="72" t="s">
        <v>2019</v>
      </c>
      <c r="B879" s="66" t="s">
        <v>2020</v>
      </c>
      <c r="C879" s="67">
        <v>43</v>
      </c>
      <c r="D879" s="67" t="s">
        <v>343</v>
      </c>
      <c r="E879" s="71">
        <v>0.71272407676175198</v>
      </c>
      <c r="F879" s="68">
        <v>33.798449612403097</v>
      </c>
      <c r="G879" s="71">
        <v>0.90639148998138197</v>
      </c>
      <c r="H879" s="68">
        <v>78.863049095607195</v>
      </c>
      <c r="I879" s="71">
        <v>0.90296000822351397</v>
      </c>
      <c r="J879" s="68">
        <v>92.868217054263596</v>
      </c>
      <c r="K879" s="71">
        <v>0.85258714856882301</v>
      </c>
      <c r="L879" s="68">
        <v>57.932816537467701</v>
      </c>
      <c r="M879" s="71">
        <v>0.65753424657534298</v>
      </c>
      <c r="N879" s="68">
        <v>17.446368570690101</v>
      </c>
      <c r="O879" s="71">
        <v>0.244147490459696</v>
      </c>
      <c r="P879" s="68">
        <v>45.8550260312375</v>
      </c>
      <c r="Q879" s="71"/>
      <c r="R879" s="68"/>
    </row>
    <row r="880" spans="1:18" x14ac:dyDescent="0.2">
      <c r="A880" s="72" t="s">
        <v>1989</v>
      </c>
      <c r="B880" s="66" t="s">
        <v>2021</v>
      </c>
      <c r="C880" s="67">
        <v>43</v>
      </c>
      <c r="D880" s="67" t="s">
        <v>343</v>
      </c>
      <c r="E880" s="71">
        <v>0.69806055522957899</v>
      </c>
      <c r="F880" s="68">
        <v>29.198966408268699</v>
      </c>
      <c r="G880" s="71">
        <v>0.90792772649734699</v>
      </c>
      <c r="H880" s="68">
        <v>79.689922480620197</v>
      </c>
      <c r="I880" s="71">
        <v>0.94695033543898999</v>
      </c>
      <c r="J880" s="68">
        <v>97.700258397932799</v>
      </c>
      <c r="K880" s="71">
        <v>0.89193531202601595</v>
      </c>
      <c r="L880" s="68">
        <v>71.136950904392805</v>
      </c>
      <c r="M880" s="71">
        <v>0.534246575342466</v>
      </c>
      <c r="N880" s="68">
        <v>10.467821142414101</v>
      </c>
      <c r="O880" s="71">
        <v>0.20924282684307399</v>
      </c>
      <c r="P880" s="68">
        <v>38.526231477773301</v>
      </c>
      <c r="Q880" s="71"/>
      <c r="R880" s="68"/>
    </row>
    <row r="881" spans="1:18" x14ac:dyDescent="0.2">
      <c r="A881" s="72" t="s">
        <v>2022</v>
      </c>
      <c r="B881" s="66" t="s">
        <v>2023</v>
      </c>
      <c r="C881" s="67">
        <v>43</v>
      </c>
      <c r="D881" s="67" t="s">
        <v>343</v>
      </c>
      <c r="E881" s="71">
        <v>0.87161123842227195</v>
      </c>
      <c r="F881" s="68">
        <v>85.813953488372107</v>
      </c>
      <c r="G881" s="71">
        <v>0.91971384349276297</v>
      </c>
      <c r="H881" s="68">
        <v>84.806201550387598</v>
      </c>
      <c r="I881" s="71">
        <v>0.87098762766531002</v>
      </c>
      <c r="J881" s="68">
        <v>87.312661498707996</v>
      </c>
      <c r="K881" s="71">
        <v>0.77793526335293295</v>
      </c>
      <c r="L881" s="68">
        <v>35.064599483204098</v>
      </c>
      <c r="M881" s="71">
        <v>0.91780821917808297</v>
      </c>
      <c r="N881" s="68">
        <v>53.553889894029503</v>
      </c>
      <c r="O881" s="71"/>
      <c r="P881" s="68"/>
      <c r="Q881" s="71"/>
      <c r="R881" s="68"/>
    </row>
    <row r="882" spans="1:18" x14ac:dyDescent="0.2">
      <c r="A882" s="72" t="s">
        <v>2024</v>
      </c>
      <c r="B882" s="66" t="s">
        <v>2025</v>
      </c>
      <c r="C882" s="67">
        <v>43</v>
      </c>
      <c r="D882" s="67" t="s">
        <v>343</v>
      </c>
      <c r="E882" s="71">
        <v>0.89300734182143404</v>
      </c>
      <c r="F882" s="68">
        <v>90.749354005168001</v>
      </c>
      <c r="G882" s="71">
        <v>0.91590818565804999</v>
      </c>
      <c r="H882" s="68">
        <v>83.074935400516793</v>
      </c>
      <c r="I882" s="71">
        <v>0.91567341478660202</v>
      </c>
      <c r="J882" s="68">
        <v>94.366925064599499</v>
      </c>
      <c r="K882" s="71">
        <v>0.93222858875889003</v>
      </c>
      <c r="L882" s="68">
        <v>84.392764857881104</v>
      </c>
      <c r="M882" s="71">
        <v>0.80821917808219201</v>
      </c>
      <c r="N882" s="68">
        <v>32.127164642026401</v>
      </c>
      <c r="O882" s="71"/>
      <c r="P882" s="68"/>
      <c r="Q882" s="71"/>
      <c r="R882" s="68"/>
    </row>
    <row r="883" spans="1:18" x14ac:dyDescent="0.2">
      <c r="A883" s="72" t="s">
        <v>2026</v>
      </c>
      <c r="B883" s="66" t="s">
        <v>2027</v>
      </c>
      <c r="C883" s="67">
        <v>43</v>
      </c>
      <c r="D883" s="67" t="s">
        <v>343</v>
      </c>
      <c r="E883" s="71">
        <v>0.87464003345224905</v>
      </c>
      <c r="F883" s="68">
        <v>86.459948320413403</v>
      </c>
      <c r="G883" s="71">
        <v>0.90121209853416495</v>
      </c>
      <c r="H883" s="68">
        <v>76.046511627906995</v>
      </c>
      <c r="I883" s="71">
        <v>0.952843414408584</v>
      </c>
      <c r="J883" s="68">
        <v>98.165374677002603</v>
      </c>
      <c r="K883" s="71">
        <v>0.94587448387994399</v>
      </c>
      <c r="L883" s="68">
        <v>87.596899224806194</v>
      </c>
      <c r="M883" s="71">
        <v>0.69863013698630205</v>
      </c>
      <c r="N883" s="68">
        <v>20.4187128456966</v>
      </c>
      <c r="O883" s="71"/>
      <c r="P883" s="68"/>
      <c r="Q883" s="71"/>
      <c r="R883" s="68"/>
    </row>
    <row r="884" spans="1:18" x14ac:dyDescent="0.2">
      <c r="A884" s="72" t="s">
        <v>2028</v>
      </c>
      <c r="B884" s="66" t="s">
        <v>2029</v>
      </c>
      <c r="C884" s="67">
        <v>43</v>
      </c>
      <c r="D884" s="67" t="s">
        <v>343</v>
      </c>
      <c r="E884" s="71">
        <v>0.76725406117092898</v>
      </c>
      <c r="F884" s="68">
        <v>55.529715762273902</v>
      </c>
      <c r="G884" s="71">
        <v>0.92589825048385699</v>
      </c>
      <c r="H884" s="68">
        <v>87.390180878552997</v>
      </c>
      <c r="I884" s="71">
        <v>0.92476095126605895</v>
      </c>
      <c r="J884" s="68">
        <v>95.658914728682205</v>
      </c>
      <c r="K884" s="71">
        <v>0.90335876858923203</v>
      </c>
      <c r="L884" s="68">
        <v>75.0387596899225</v>
      </c>
      <c r="M884" s="71">
        <v>0.89041095890411004</v>
      </c>
      <c r="N884" s="68">
        <v>46.911346601188903</v>
      </c>
      <c r="O884" s="71">
        <v>0.19184137661139</v>
      </c>
      <c r="P884" s="68">
        <v>34.721665999198997</v>
      </c>
      <c r="Q884" s="71"/>
      <c r="R884" s="68"/>
    </row>
    <row r="885" spans="1:18" x14ac:dyDescent="0.2">
      <c r="A885" s="72" t="s">
        <v>2030</v>
      </c>
      <c r="B885" s="66" t="s">
        <v>2031</v>
      </c>
      <c r="C885" s="67">
        <v>43</v>
      </c>
      <c r="D885" s="67" t="s">
        <v>343</v>
      </c>
      <c r="E885" s="71">
        <v>0.88147128153468202</v>
      </c>
      <c r="F885" s="68">
        <v>88.087855297157603</v>
      </c>
      <c r="G885" s="71">
        <v>0.92022885094243201</v>
      </c>
      <c r="H885" s="68">
        <v>85.064599483204105</v>
      </c>
      <c r="I885" s="71">
        <v>0.88342773341258796</v>
      </c>
      <c r="J885" s="68">
        <v>89.948320413436704</v>
      </c>
      <c r="K885" s="71">
        <v>0.90031073356452795</v>
      </c>
      <c r="L885" s="68">
        <v>74.263565891472894</v>
      </c>
      <c r="M885" s="71">
        <v>0.82191780821917804</v>
      </c>
      <c r="N885" s="68">
        <v>34.065650038769697</v>
      </c>
      <c r="O885" s="71"/>
      <c r="P885" s="68"/>
      <c r="Q885" s="71"/>
      <c r="R885" s="68"/>
    </row>
    <row r="886" spans="1:18" x14ac:dyDescent="0.2">
      <c r="A886" s="72" t="s">
        <v>2032</v>
      </c>
      <c r="B886" s="66" t="s">
        <v>2033</v>
      </c>
      <c r="C886" s="67">
        <v>43</v>
      </c>
      <c r="D886" s="67" t="s">
        <v>343</v>
      </c>
      <c r="E886" s="71">
        <v>0.75235264235414101</v>
      </c>
      <c r="F886" s="68">
        <v>49.689922480620197</v>
      </c>
      <c r="G886" s="71">
        <v>0.94286143231006903</v>
      </c>
      <c r="H886" s="68">
        <v>92.687338501292004</v>
      </c>
      <c r="I886" s="71">
        <v>0.80253974216003998</v>
      </c>
      <c r="J886" s="68">
        <v>70.155038759689901</v>
      </c>
      <c r="K886" s="71">
        <v>0.91509734232475604</v>
      </c>
      <c r="L886" s="68">
        <v>79.4832041343669</v>
      </c>
      <c r="M886" s="71">
        <v>0.95890410958904104</v>
      </c>
      <c r="N886" s="68">
        <v>67.381752390798695</v>
      </c>
      <c r="O886" s="71">
        <v>0.142360585386797</v>
      </c>
      <c r="P886" s="68">
        <v>21.946335602723298</v>
      </c>
      <c r="Q886" s="71"/>
      <c r="R886" s="68"/>
    </row>
    <row r="887" spans="1:18" x14ac:dyDescent="0.2">
      <c r="A887" s="72" t="s">
        <v>2034</v>
      </c>
      <c r="B887" s="66" t="s">
        <v>2035</v>
      </c>
      <c r="C887" s="67">
        <v>43</v>
      </c>
      <c r="D887" s="67" t="s">
        <v>343</v>
      </c>
      <c r="E887" s="71">
        <v>0.79481768840623901</v>
      </c>
      <c r="F887" s="68">
        <v>65.064599483204105</v>
      </c>
      <c r="G887" s="71">
        <v>0.95241162502695298</v>
      </c>
      <c r="H887" s="68">
        <v>94.9612403100775</v>
      </c>
      <c r="I887" s="71">
        <v>0.92128460230447895</v>
      </c>
      <c r="J887" s="68">
        <v>95.219638242894007</v>
      </c>
      <c r="K887" s="71">
        <v>0.87970014482233205</v>
      </c>
      <c r="L887" s="68">
        <v>67.054263565891503</v>
      </c>
      <c r="M887" s="71">
        <v>1</v>
      </c>
      <c r="N887" s="68">
        <v>100</v>
      </c>
      <c r="O887" s="71">
        <v>0.22069206987743301</v>
      </c>
      <c r="P887" s="68">
        <v>40.889066880256301</v>
      </c>
      <c r="Q887" s="71"/>
      <c r="R887" s="68"/>
    </row>
    <row r="888" spans="1:18" x14ac:dyDescent="0.2">
      <c r="A888" s="72" t="s">
        <v>2036</v>
      </c>
      <c r="B888" s="66" t="s">
        <v>2037</v>
      </c>
      <c r="C888" s="67">
        <v>43</v>
      </c>
      <c r="D888" s="67" t="s">
        <v>343</v>
      </c>
      <c r="E888" s="71">
        <v>0.86675026571651703</v>
      </c>
      <c r="F888" s="68">
        <v>84.754521963824303</v>
      </c>
      <c r="G888" s="71">
        <v>0.92076306337967895</v>
      </c>
      <c r="H888" s="68">
        <v>85.271317829457402</v>
      </c>
      <c r="I888" s="71">
        <v>0.88199239818358399</v>
      </c>
      <c r="J888" s="68">
        <v>89.715762273901802</v>
      </c>
      <c r="K888" s="71">
        <v>0.883423683494587</v>
      </c>
      <c r="L888" s="68">
        <v>68.397932816537505</v>
      </c>
      <c r="M888" s="71">
        <v>0.78082191780821897</v>
      </c>
      <c r="N888" s="68">
        <v>28.792969759627798</v>
      </c>
      <c r="O888" s="71"/>
      <c r="P888" s="68"/>
      <c r="Q888" s="71"/>
      <c r="R888" s="68"/>
    </row>
    <row r="889" spans="1:18" x14ac:dyDescent="0.2">
      <c r="A889" s="72" t="s">
        <v>638</v>
      </c>
      <c r="B889" s="66" t="s">
        <v>2038</v>
      </c>
      <c r="C889" s="67">
        <v>43</v>
      </c>
      <c r="D889" s="67" t="s">
        <v>343</v>
      </c>
      <c r="E889" s="71">
        <v>0.656403231293616</v>
      </c>
      <c r="F889" s="68">
        <v>19.405684754521999</v>
      </c>
      <c r="G889" s="71">
        <v>0.98776934619122703</v>
      </c>
      <c r="H889" s="68">
        <v>99.147286821705407</v>
      </c>
      <c r="I889" s="71">
        <v>0.953992170004201</v>
      </c>
      <c r="J889" s="68">
        <v>98.294573643410899</v>
      </c>
      <c r="K889" s="71">
        <v>0.92470278811788797</v>
      </c>
      <c r="L889" s="68">
        <v>82.609819121447003</v>
      </c>
      <c r="M889" s="71">
        <v>0.26027397260273999</v>
      </c>
      <c r="N889" s="68">
        <v>3.2825019384854</v>
      </c>
      <c r="O889" s="71">
        <v>0.15527787955202499</v>
      </c>
      <c r="P889" s="68">
        <v>25.5907088506207</v>
      </c>
      <c r="Q889" s="71"/>
      <c r="R889" s="68"/>
    </row>
    <row r="890" spans="1:18" x14ac:dyDescent="0.2">
      <c r="A890" s="72" t="s">
        <v>640</v>
      </c>
      <c r="B890" s="66" t="s">
        <v>2039</v>
      </c>
      <c r="C890" s="67">
        <v>43</v>
      </c>
      <c r="D890" s="67" t="s">
        <v>343</v>
      </c>
      <c r="E890" s="71">
        <v>0.70782810306044297</v>
      </c>
      <c r="F890" s="68">
        <v>32.273901808785503</v>
      </c>
      <c r="G890" s="71">
        <v>0.97367211984760005</v>
      </c>
      <c r="H890" s="68">
        <v>98.113695090439293</v>
      </c>
      <c r="I890" s="71">
        <v>0.86762260233516997</v>
      </c>
      <c r="J890" s="68">
        <v>86.718346253229996</v>
      </c>
      <c r="K890" s="71">
        <v>0.858907337770345</v>
      </c>
      <c r="L890" s="68">
        <v>59.715762273901802</v>
      </c>
      <c r="M890" s="71">
        <v>0.65753424657534298</v>
      </c>
      <c r="N890" s="68">
        <v>17.446368570690101</v>
      </c>
      <c r="O890" s="71">
        <v>0.18140420877375599</v>
      </c>
      <c r="P890" s="68">
        <v>32.038446135362399</v>
      </c>
      <c r="Q890" s="71"/>
      <c r="R890" s="68"/>
    </row>
    <row r="891" spans="1:18" x14ac:dyDescent="0.2">
      <c r="A891" s="72" t="s">
        <v>642</v>
      </c>
      <c r="B891" s="66" t="s">
        <v>2040</v>
      </c>
      <c r="C891" s="67">
        <v>43</v>
      </c>
      <c r="D891" s="67" t="s">
        <v>343</v>
      </c>
      <c r="E891" s="71">
        <v>0.77927634301348903</v>
      </c>
      <c r="F891" s="68">
        <v>59.870801033591697</v>
      </c>
      <c r="G891" s="71">
        <v>0.92664762041884796</v>
      </c>
      <c r="H891" s="68">
        <v>87.648578811369504</v>
      </c>
      <c r="I891" s="71">
        <v>0.89379277335055196</v>
      </c>
      <c r="J891" s="68">
        <v>91.395348837209298</v>
      </c>
      <c r="K891" s="71">
        <v>0.91933946395789601</v>
      </c>
      <c r="L891" s="68">
        <v>80.904392764857903</v>
      </c>
      <c r="M891" s="71">
        <v>1</v>
      </c>
      <c r="N891" s="68">
        <v>100</v>
      </c>
      <c r="O891" s="71">
        <v>0.156601857340148</v>
      </c>
      <c r="P891" s="68">
        <v>25.830997196636002</v>
      </c>
      <c r="Q891" s="71"/>
      <c r="R891" s="68"/>
    </row>
    <row r="892" spans="1:18" x14ac:dyDescent="0.2">
      <c r="A892" s="72" t="s">
        <v>2041</v>
      </c>
      <c r="B892" s="66" t="s">
        <v>2042</v>
      </c>
      <c r="C892" s="67">
        <v>43</v>
      </c>
      <c r="D892" s="67" t="s">
        <v>343</v>
      </c>
      <c r="E892" s="71">
        <v>0.81915769939468697</v>
      </c>
      <c r="F892" s="68">
        <v>72.7390180878553</v>
      </c>
      <c r="G892" s="71">
        <v>0.91347778970096705</v>
      </c>
      <c r="H892" s="68">
        <v>82.118863049095594</v>
      </c>
      <c r="I892" s="71">
        <v>0.92075586415676103</v>
      </c>
      <c r="J892" s="68">
        <v>95.090439276485796</v>
      </c>
      <c r="K892" s="71">
        <v>0.86705467796759395</v>
      </c>
      <c r="L892" s="68">
        <v>62.428940568475497</v>
      </c>
      <c r="M892" s="71">
        <v>0.57534246575342496</v>
      </c>
      <c r="N892" s="68">
        <v>12.173688291548199</v>
      </c>
      <c r="O892" s="71"/>
      <c r="P892" s="68"/>
      <c r="Q892" s="71"/>
      <c r="R892" s="68"/>
    </row>
    <row r="893" spans="1:18" x14ac:dyDescent="0.2">
      <c r="A893" s="72" t="s">
        <v>2043</v>
      </c>
      <c r="B893" s="66" t="s">
        <v>2044</v>
      </c>
      <c r="C893" s="67">
        <v>43</v>
      </c>
      <c r="D893" s="67" t="s">
        <v>343</v>
      </c>
      <c r="E893" s="71">
        <v>0.69082132540019303</v>
      </c>
      <c r="F893" s="68">
        <v>27.0542635658915</v>
      </c>
      <c r="G893" s="71">
        <v>0.90996562686538196</v>
      </c>
      <c r="H893" s="68">
        <v>80.723514211886297</v>
      </c>
      <c r="I893" s="71">
        <v>0.89201945408810501</v>
      </c>
      <c r="J893" s="68">
        <v>91.214470284237706</v>
      </c>
      <c r="K893" s="71">
        <v>0.80795866062700095</v>
      </c>
      <c r="L893" s="68">
        <v>44.056847545219597</v>
      </c>
      <c r="M893" s="71">
        <v>0.57534246575342496</v>
      </c>
      <c r="N893" s="68">
        <v>12.173688291548199</v>
      </c>
      <c r="O893" s="71">
        <v>0.268820419667052</v>
      </c>
      <c r="P893" s="68">
        <v>50.2202643171806</v>
      </c>
      <c r="Q893" s="71"/>
      <c r="R893" s="68"/>
    </row>
    <row r="894" spans="1:18" x14ac:dyDescent="0.2">
      <c r="A894" s="72" t="s">
        <v>616</v>
      </c>
      <c r="B894" s="66" t="s">
        <v>2045</v>
      </c>
      <c r="C894" s="67">
        <v>43</v>
      </c>
      <c r="D894" s="67" t="s">
        <v>343</v>
      </c>
      <c r="E894" s="71">
        <v>0.68758960021132998</v>
      </c>
      <c r="F894" s="68">
        <v>26.253229974160199</v>
      </c>
      <c r="G894" s="71">
        <v>0.91904039995856801</v>
      </c>
      <c r="H894" s="68">
        <v>84.470284237726105</v>
      </c>
      <c r="I894" s="71">
        <v>0.92242838338046496</v>
      </c>
      <c r="J894" s="68">
        <v>95.374677002583994</v>
      </c>
      <c r="K894" s="71">
        <v>0.90879492645265303</v>
      </c>
      <c r="L894" s="68">
        <v>77.054263565891503</v>
      </c>
      <c r="M894" s="71">
        <v>0.465753424657535</v>
      </c>
      <c r="N894" s="68">
        <v>7.7539415869733803</v>
      </c>
      <c r="O894" s="71">
        <v>0.221930866607428</v>
      </c>
      <c r="P894" s="68">
        <v>41.209451341609899</v>
      </c>
      <c r="Q894" s="71"/>
      <c r="R894" s="68"/>
    </row>
    <row r="895" spans="1:18" x14ac:dyDescent="0.2">
      <c r="A895" s="72" t="s">
        <v>2046</v>
      </c>
      <c r="B895" s="66" t="s">
        <v>2047</v>
      </c>
      <c r="C895" s="67">
        <v>43</v>
      </c>
      <c r="D895" s="67" t="s">
        <v>343</v>
      </c>
      <c r="E895" s="71">
        <v>0.79683358919222502</v>
      </c>
      <c r="F895" s="68">
        <v>65.736434108527106</v>
      </c>
      <c r="G895" s="71">
        <v>0.95145524807886805</v>
      </c>
      <c r="H895" s="68">
        <v>94.702842377261007</v>
      </c>
      <c r="I895" s="71">
        <v>0.94219015939071704</v>
      </c>
      <c r="J895" s="68">
        <v>97.364341085271306</v>
      </c>
      <c r="K895" s="71">
        <v>0.91252295860367405</v>
      </c>
      <c r="L895" s="68">
        <v>78.501291989664097</v>
      </c>
      <c r="M895" s="71">
        <v>1</v>
      </c>
      <c r="N895" s="68">
        <v>100</v>
      </c>
      <c r="O895" s="71">
        <v>0.17799957988786599</v>
      </c>
      <c r="P895" s="68">
        <v>31.117340808970798</v>
      </c>
      <c r="Q895" s="71"/>
      <c r="R895" s="68"/>
    </row>
    <row r="896" spans="1:18" x14ac:dyDescent="0.2">
      <c r="A896" s="72" t="s">
        <v>2048</v>
      </c>
      <c r="B896" s="66" t="s">
        <v>2049</v>
      </c>
      <c r="C896" s="67">
        <v>43</v>
      </c>
      <c r="D896" s="67" t="s">
        <v>343</v>
      </c>
      <c r="E896" s="71">
        <v>0.75136828953424895</v>
      </c>
      <c r="F896" s="68">
        <v>49.250645994831999</v>
      </c>
      <c r="G896" s="71">
        <v>0.90092118362536799</v>
      </c>
      <c r="H896" s="68">
        <v>75.736434108527106</v>
      </c>
      <c r="I896" s="71">
        <v>0.91069244233379798</v>
      </c>
      <c r="J896" s="68">
        <v>93.617571059431498</v>
      </c>
      <c r="K896" s="71">
        <v>0.875087293232924</v>
      </c>
      <c r="L896" s="68">
        <v>65.322997416020698</v>
      </c>
      <c r="M896" s="71">
        <v>0.75342465753424703</v>
      </c>
      <c r="N896" s="68">
        <v>26.130783148100299</v>
      </c>
      <c r="O896" s="71">
        <v>0.31671587094490999</v>
      </c>
      <c r="P896" s="68">
        <v>57.228674409291102</v>
      </c>
      <c r="Q896" s="71"/>
      <c r="R896" s="68"/>
    </row>
    <row r="897" spans="1:18" x14ac:dyDescent="0.2">
      <c r="A897" s="72" t="s">
        <v>2050</v>
      </c>
      <c r="B897" s="66" t="s">
        <v>2051</v>
      </c>
      <c r="C897" s="67">
        <v>43</v>
      </c>
      <c r="D897" s="67" t="s">
        <v>343</v>
      </c>
      <c r="E897" s="71">
        <v>0.76222279494098</v>
      </c>
      <c r="F897" s="68">
        <v>53.5917312661499</v>
      </c>
      <c r="G897" s="71">
        <v>0.91054624974843101</v>
      </c>
      <c r="H897" s="68">
        <v>80.981912144702804</v>
      </c>
      <c r="I897" s="71">
        <v>0.87211504763140901</v>
      </c>
      <c r="J897" s="68">
        <v>87.622739018087898</v>
      </c>
      <c r="K897" s="71">
        <v>0.83791032387102105</v>
      </c>
      <c r="L897" s="68">
        <v>52.894056847545201</v>
      </c>
      <c r="M897" s="71">
        <v>0.94520547945205502</v>
      </c>
      <c r="N897" s="68">
        <v>62.9361592142672</v>
      </c>
      <c r="O897" s="71">
        <v>0.24533687400198301</v>
      </c>
      <c r="P897" s="68">
        <v>46.175410492591098</v>
      </c>
      <c r="Q897" s="71"/>
      <c r="R897" s="68"/>
    </row>
    <row r="898" spans="1:18" x14ac:dyDescent="0.2">
      <c r="A898" s="72" t="s">
        <v>2052</v>
      </c>
      <c r="B898" s="66" t="s">
        <v>2053</v>
      </c>
      <c r="C898" s="67">
        <v>43</v>
      </c>
      <c r="D898" s="67" t="s">
        <v>343</v>
      </c>
      <c r="E898" s="71">
        <v>0.82536946310781301</v>
      </c>
      <c r="F898" s="68">
        <v>74.366925064599499</v>
      </c>
      <c r="G898" s="71">
        <v>0.91663122154010002</v>
      </c>
      <c r="H898" s="68">
        <v>83.307493540051695</v>
      </c>
      <c r="I898" s="71">
        <v>0.94699599822880998</v>
      </c>
      <c r="J898" s="68">
        <v>97.726098191214504</v>
      </c>
      <c r="K898" s="71">
        <v>0.92435310270368298</v>
      </c>
      <c r="L898" s="68">
        <v>82.428940568475497</v>
      </c>
      <c r="M898" s="71">
        <v>1</v>
      </c>
      <c r="N898" s="68">
        <v>100</v>
      </c>
      <c r="O898" s="71">
        <v>0.338866993066475</v>
      </c>
      <c r="P898" s="68">
        <v>60.272326792150601</v>
      </c>
      <c r="Q898" s="71"/>
      <c r="R898" s="68"/>
    </row>
    <row r="899" spans="1:18" x14ac:dyDescent="0.2">
      <c r="A899" s="72" t="s">
        <v>2054</v>
      </c>
      <c r="B899" s="66" t="s">
        <v>2055</v>
      </c>
      <c r="C899" s="67">
        <v>43</v>
      </c>
      <c r="D899" s="67" t="s">
        <v>343</v>
      </c>
      <c r="E899" s="71">
        <v>0.823815619964131</v>
      </c>
      <c r="F899" s="68">
        <v>73.979328165374696</v>
      </c>
      <c r="G899" s="71">
        <v>0.93790973529217303</v>
      </c>
      <c r="H899" s="68">
        <v>91.6279069767442</v>
      </c>
      <c r="I899" s="71">
        <v>0.95126614973997203</v>
      </c>
      <c r="J899" s="68">
        <v>98.087855297157603</v>
      </c>
      <c r="K899" s="71">
        <v>0.91464763176883501</v>
      </c>
      <c r="L899" s="68">
        <v>79.250645994831999</v>
      </c>
      <c r="M899" s="71">
        <v>0.98630136986301398</v>
      </c>
      <c r="N899" s="68">
        <v>77.487722925820606</v>
      </c>
      <c r="O899" s="71">
        <v>0.32895321315665899</v>
      </c>
      <c r="P899" s="68">
        <v>59.150981177412902</v>
      </c>
      <c r="Q899" s="71"/>
      <c r="R899" s="68"/>
    </row>
    <row r="900" spans="1:18" x14ac:dyDescent="0.2">
      <c r="A900" s="72" t="s">
        <v>2056</v>
      </c>
      <c r="B900" s="66" t="s">
        <v>2057</v>
      </c>
      <c r="C900" s="67">
        <v>43</v>
      </c>
      <c r="D900" s="67" t="s">
        <v>343</v>
      </c>
      <c r="E900" s="71">
        <v>0.71970171075961398</v>
      </c>
      <c r="F900" s="68">
        <v>36.1498708010336</v>
      </c>
      <c r="G900" s="71">
        <v>0.96178501590995202</v>
      </c>
      <c r="H900" s="68">
        <v>96.692506459948305</v>
      </c>
      <c r="I900" s="71">
        <v>0.70796423615980597</v>
      </c>
      <c r="J900" s="68">
        <v>38.6304909560724</v>
      </c>
      <c r="K900" s="71">
        <v>0.86290051571855797</v>
      </c>
      <c r="L900" s="68">
        <v>60.981912144702797</v>
      </c>
      <c r="M900" s="71">
        <v>0.90410958904109595</v>
      </c>
      <c r="N900" s="68">
        <v>50.038769707934897</v>
      </c>
      <c r="O900" s="71">
        <v>0.16174919696866</v>
      </c>
      <c r="P900" s="68">
        <v>27.232679215058099</v>
      </c>
      <c r="Q900" s="71"/>
      <c r="R900" s="68"/>
    </row>
    <row r="901" spans="1:18" x14ac:dyDescent="0.2">
      <c r="A901" s="72" t="s">
        <v>2058</v>
      </c>
      <c r="B901" s="66" t="s">
        <v>2059</v>
      </c>
      <c r="C901" s="67">
        <v>43</v>
      </c>
      <c r="D901" s="67" t="s">
        <v>343</v>
      </c>
      <c r="E901" s="71">
        <v>0.70263918790189495</v>
      </c>
      <c r="F901" s="68">
        <v>30.361757105943202</v>
      </c>
      <c r="G901" s="71">
        <v>0.95425558524666998</v>
      </c>
      <c r="H901" s="68">
        <v>95.297157622738993</v>
      </c>
      <c r="I901" s="71">
        <v>0.68733709768784401</v>
      </c>
      <c r="J901" s="68">
        <v>33.307493540051702</v>
      </c>
      <c r="K901" s="71">
        <v>0.80469653467049695</v>
      </c>
      <c r="L901" s="68">
        <v>43.126614987080103</v>
      </c>
      <c r="M901" s="71">
        <v>0.89041095890411004</v>
      </c>
      <c r="N901" s="68">
        <v>46.911346601188903</v>
      </c>
      <c r="O901" s="71">
        <v>0.176495763000352</v>
      </c>
      <c r="P901" s="68">
        <v>30.676812174609498</v>
      </c>
      <c r="Q901" s="71"/>
      <c r="R901" s="68"/>
    </row>
    <row r="902" spans="1:18" x14ac:dyDescent="0.2">
      <c r="A902" s="72" t="s">
        <v>2060</v>
      </c>
      <c r="B902" s="66" t="s">
        <v>2061</v>
      </c>
      <c r="C902" s="67">
        <v>43</v>
      </c>
      <c r="D902" s="67" t="s">
        <v>343</v>
      </c>
      <c r="E902" s="71">
        <v>0.90171900415283002</v>
      </c>
      <c r="F902" s="68">
        <v>92.635658914728694</v>
      </c>
      <c r="G902" s="71">
        <v>0.93001081875698199</v>
      </c>
      <c r="H902" s="68">
        <v>88.9664082687339</v>
      </c>
      <c r="I902" s="71">
        <v>0.78190952908038502</v>
      </c>
      <c r="J902" s="68">
        <v>62.8165374677003</v>
      </c>
      <c r="K902" s="71">
        <v>0.89495566877395205</v>
      </c>
      <c r="L902" s="68">
        <v>72.325581395348806</v>
      </c>
      <c r="M902" s="71">
        <v>1</v>
      </c>
      <c r="N902" s="68">
        <v>100</v>
      </c>
      <c r="O902" s="71"/>
      <c r="P902" s="68"/>
      <c r="Q902" s="71"/>
      <c r="R902" s="68"/>
    </row>
    <row r="903" spans="1:18" x14ac:dyDescent="0.2">
      <c r="A903" s="72" t="s">
        <v>2062</v>
      </c>
      <c r="B903" s="66" t="s">
        <v>2063</v>
      </c>
      <c r="C903" s="67">
        <v>43</v>
      </c>
      <c r="D903" s="67" t="s">
        <v>343</v>
      </c>
      <c r="E903" s="71">
        <v>0.74462080983773604</v>
      </c>
      <c r="F903" s="68">
        <v>46.175710594315198</v>
      </c>
      <c r="G903" s="71">
        <v>0.93568290165034995</v>
      </c>
      <c r="H903" s="68">
        <v>91.240310077519396</v>
      </c>
      <c r="I903" s="71">
        <v>0.74461589940573902</v>
      </c>
      <c r="J903" s="68">
        <v>48.733850129198999</v>
      </c>
      <c r="K903" s="71">
        <v>0.87232245676212095</v>
      </c>
      <c r="L903" s="68">
        <v>64.211886304909598</v>
      </c>
      <c r="M903" s="71">
        <v>0.97260273972602795</v>
      </c>
      <c r="N903" s="68">
        <v>72.499353838201102</v>
      </c>
      <c r="O903" s="71">
        <v>0.197880051644443</v>
      </c>
      <c r="P903" s="68">
        <v>36.1633960752904</v>
      </c>
      <c r="Q903" s="71"/>
      <c r="R903" s="68"/>
    </row>
    <row r="904" spans="1:18" x14ac:dyDescent="0.2">
      <c r="A904" s="72" t="s">
        <v>2064</v>
      </c>
      <c r="B904" s="66" t="s">
        <v>2065</v>
      </c>
      <c r="C904" s="67">
        <v>43</v>
      </c>
      <c r="D904" s="67" t="s">
        <v>343</v>
      </c>
      <c r="E904" s="71">
        <v>0.71128398751084698</v>
      </c>
      <c r="F904" s="68">
        <v>33.410852713178301</v>
      </c>
      <c r="G904" s="71">
        <v>0.96786473702698905</v>
      </c>
      <c r="H904" s="68">
        <v>97.441860465116307</v>
      </c>
      <c r="I904" s="71">
        <v>0.66769782207552797</v>
      </c>
      <c r="J904" s="68">
        <v>28.475452196382399</v>
      </c>
      <c r="K904" s="71">
        <v>0.83508635036335899</v>
      </c>
      <c r="L904" s="68">
        <v>52.093023255814003</v>
      </c>
      <c r="M904" s="71">
        <v>0.931506849315069</v>
      </c>
      <c r="N904" s="68">
        <v>57.999483070560899</v>
      </c>
      <c r="O904" s="71">
        <v>0.15426417877328899</v>
      </c>
      <c r="P904" s="68">
        <v>25.1902282739287</v>
      </c>
      <c r="Q904" s="71"/>
      <c r="R904" s="68"/>
    </row>
    <row r="905" spans="1:18" x14ac:dyDescent="0.2">
      <c r="A905" s="72" t="s">
        <v>2066</v>
      </c>
      <c r="B905" s="66" t="s">
        <v>2067</v>
      </c>
      <c r="C905" s="67">
        <v>43</v>
      </c>
      <c r="D905" s="67" t="s">
        <v>343</v>
      </c>
      <c r="E905" s="71">
        <v>0.72986632539992302</v>
      </c>
      <c r="F905" s="68">
        <v>40.387596899224803</v>
      </c>
      <c r="G905" s="71">
        <v>0.93249701474137503</v>
      </c>
      <c r="H905" s="68">
        <v>90.051679586563296</v>
      </c>
      <c r="I905" s="71">
        <v>0.73543363076173696</v>
      </c>
      <c r="J905" s="68">
        <v>45.943152454780403</v>
      </c>
      <c r="K905" s="71">
        <v>0.87670640115890297</v>
      </c>
      <c r="L905" s="68">
        <v>65.762273901808797</v>
      </c>
      <c r="M905" s="71">
        <v>1</v>
      </c>
      <c r="N905" s="68">
        <v>100</v>
      </c>
      <c r="O905" s="71">
        <v>0.104694580337602</v>
      </c>
      <c r="P905" s="68">
        <v>13.376051261513799</v>
      </c>
      <c r="Q905" s="71"/>
      <c r="R905" s="68"/>
    </row>
    <row r="906" spans="1:18" x14ac:dyDescent="0.2">
      <c r="A906" s="72" t="s">
        <v>2068</v>
      </c>
      <c r="B906" s="66" t="s">
        <v>2069</v>
      </c>
      <c r="C906" s="67">
        <v>43</v>
      </c>
      <c r="D906" s="67" t="s">
        <v>343</v>
      </c>
      <c r="E906" s="71">
        <v>0.74452842983826395</v>
      </c>
      <c r="F906" s="68">
        <v>46.124031007751903</v>
      </c>
      <c r="G906" s="71">
        <v>0.93477395829241805</v>
      </c>
      <c r="H906" s="68">
        <v>90.826873385012902</v>
      </c>
      <c r="I906" s="71">
        <v>0.73319923668275699</v>
      </c>
      <c r="J906" s="68">
        <v>45.219638242894099</v>
      </c>
      <c r="K906" s="71">
        <v>0.92339311321446804</v>
      </c>
      <c r="L906" s="68">
        <v>82.015503875969003</v>
      </c>
      <c r="M906" s="71">
        <v>1</v>
      </c>
      <c r="N906" s="68">
        <v>100</v>
      </c>
      <c r="O906" s="71">
        <v>0.131275841001677</v>
      </c>
      <c r="P906" s="68">
        <v>19.3432118542251</v>
      </c>
      <c r="Q906" s="71"/>
      <c r="R906" s="68"/>
    </row>
    <row r="907" spans="1:18" x14ac:dyDescent="0.2">
      <c r="A907" s="72" t="s">
        <v>2070</v>
      </c>
      <c r="B907" s="66" t="s">
        <v>2071</v>
      </c>
      <c r="C907" s="67">
        <v>43</v>
      </c>
      <c r="D907" s="67" t="s">
        <v>343</v>
      </c>
      <c r="E907" s="71">
        <v>0.84568480074695895</v>
      </c>
      <c r="F907" s="68">
        <v>79.586563307493506</v>
      </c>
      <c r="G907" s="71">
        <v>0.91796249583109102</v>
      </c>
      <c r="H907" s="68">
        <v>83.772609819121399</v>
      </c>
      <c r="I907" s="71">
        <v>0.79812859994253005</v>
      </c>
      <c r="J907" s="68">
        <v>68.475452196382406</v>
      </c>
      <c r="K907" s="71">
        <v>0.817333038721065</v>
      </c>
      <c r="L907" s="68">
        <v>46.718346253230003</v>
      </c>
      <c r="M907" s="71">
        <v>0.84931506849314997</v>
      </c>
      <c r="N907" s="68">
        <v>38.5112432153011</v>
      </c>
      <c r="O907" s="71"/>
      <c r="P907" s="68"/>
      <c r="Q907" s="71"/>
      <c r="R907" s="68"/>
    </row>
    <row r="908" spans="1:18" x14ac:dyDescent="0.2">
      <c r="A908" s="72" t="s">
        <v>2072</v>
      </c>
      <c r="B908" s="66" t="s">
        <v>2073</v>
      </c>
      <c r="C908" s="67">
        <v>43</v>
      </c>
      <c r="D908" s="67" t="s">
        <v>343</v>
      </c>
      <c r="E908" s="71">
        <v>0.58795519573370203</v>
      </c>
      <c r="F908" s="68">
        <v>10.8527131782946</v>
      </c>
      <c r="G908" s="71">
        <v>0.91484917217288397</v>
      </c>
      <c r="H908" s="68">
        <v>82.713178294573595</v>
      </c>
      <c r="I908" s="71">
        <v>0.68695705161596798</v>
      </c>
      <c r="J908" s="68">
        <v>33.0749354005168</v>
      </c>
      <c r="K908" s="71">
        <v>0.80485222052326</v>
      </c>
      <c r="L908" s="68">
        <v>43.178294573643399</v>
      </c>
      <c r="M908" s="71">
        <v>0.38356164383561703</v>
      </c>
      <c r="N908" s="68">
        <v>5.5052985267511003</v>
      </c>
      <c r="O908" s="71">
        <v>0.149555890520782</v>
      </c>
      <c r="P908" s="68">
        <v>24.269122947536999</v>
      </c>
      <c r="Q908" s="71"/>
      <c r="R908" s="68"/>
    </row>
    <row r="909" spans="1:18" x14ac:dyDescent="0.2">
      <c r="A909" s="72" t="s">
        <v>2074</v>
      </c>
      <c r="B909" s="66" t="s">
        <v>2075</v>
      </c>
      <c r="C909" s="67">
        <v>43</v>
      </c>
      <c r="D909" s="67" t="s">
        <v>343</v>
      </c>
      <c r="E909" s="71">
        <v>0.65885356718671195</v>
      </c>
      <c r="F909" s="68">
        <v>19.819121447028401</v>
      </c>
      <c r="G909" s="71">
        <v>0.93450138775362601</v>
      </c>
      <c r="H909" s="68">
        <v>90.671834625323001</v>
      </c>
      <c r="I909" s="71">
        <v>0.67266923971039105</v>
      </c>
      <c r="J909" s="68">
        <v>29.7416020671835</v>
      </c>
      <c r="K909" s="71">
        <v>0.78635148374490105</v>
      </c>
      <c r="L909" s="68">
        <v>37.545219638242898</v>
      </c>
      <c r="M909" s="71">
        <v>0.76712328767123295</v>
      </c>
      <c r="N909" s="68">
        <v>27.448953217885801</v>
      </c>
      <c r="O909" s="71">
        <v>0.13362243705341001</v>
      </c>
      <c r="P909" s="68">
        <v>19.7436924309171</v>
      </c>
      <c r="Q909" s="71"/>
      <c r="R909" s="68"/>
    </row>
    <row r="910" spans="1:18" x14ac:dyDescent="0.2">
      <c r="A910" s="72" t="s">
        <v>2076</v>
      </c>
      <c r="B910" s="66" t="s">
        <v>2077</v>
      </c>
      <c r="C910" s="67">
        <v>43</v>
      </c>
      <c r="D910" s="67" t="s">
        <v>343</v>
      </c>
      <c r="E910" s="71">
        <v>0.73240295394780197</v>
      </c>
      <c r="F910" s="68">
        <v>41.550387596899199</v>
      </c>
      <c r="G910" s="71">
        <v>0.94275778252828102</v>
      </c>
      <c r="H910" s="68">
        <v>92.661498708010299</v>
      </c>
      <c r="I910" s="71">
        <v>0.829547092185276</v>
      </c>
      <c r="J910" s="68">
        <v>77.881136950904406</v>
      </c>
      <c r="K910" s="71">
        <v>0.86165612478114295</v>
      </c>
      <c r="L910" s="68">
        <v>60.542635658914698</v>
      </c>
      <c r="M910" s="71">
        <v>0.89041095890411004</v>
      </c>
      <c r="N910" s="68">
        <v>46.911346601188903</v>
      </c>
      <c r="O910" s="71">
        <v>0.13764281134020001</v>
      </c>
      <c r="P910" s="68">
        <v>20.584701641970401</v>
      </c>
      <c r="Q910" s="71"/>
      <c r="R910" s="68"/>
    </row>
    <row r="911" spans="1:18" x14ac:dyDescent="0.2">
      <c r="A911" s="72" t="s">
        <v>2078</v>
      </c>
      <c r="B911" s="66" t="s">
        <v>2079</v>
      </c>
      <c r="C911" s="67">
        <v>43</v>
      </c>
      <c r="D911" s="67" t="s">
        <v>343</v>
      </c>
      <c r="E911" s="71">
        <v>0.84464822763524405</v>
      </c>
      <c r="F911" s="68">
        <v>79.276485788113703</v>
      </c>
      <c r="G911" s="71">
        <v>0.93374441823266296</v>
      </c>
      <c r="H911" s="68">
        <v>90.413436692506494</v>
      </c>
      <c r="I911" s="71">
        <v>0.70850560936612905</v>
      </c>
      <c r="J911" s="68">
        <v>38.733850129198999</v>
      </c>
      <c r="K911" s="71">
        <v>0.84593192403807405</v>
      </c>
      <c r="L911" s="68">
        <v>55.5555555555556</v>
      </c>
      <c r="M911" s="71">
        <v>0.89041095890411004</v>
      </c>
      <c r="N911" s="68">
        <v>46.911346601188903</v>
      </c>
      <c r="O911" s="71"/>
      <c r="P911" s="68"/>
      <c r="Q911" s="71"/>
      <c r="R911" s="68"/>
    </row>
    <row r="912" spans="1:18" x14ac:dyDescent="0.2">
      <c r="A912" s="72" t="s">
        <v>2080</v>
      </c>
      <c r="B912" s="66" t="s">
        <v>2081</v>
      </c>
      <c r="C912" s="67">
        <v>43</v>
      </c>
      <c r="D912" s="67" t="s">
        <v>343</v>
      </c>
      <c r="E912" s="71">
        <v>0.72798005035952995</v>
      </c>
      <c r="F912" s="68">
        <v>39.612403100775197</v>
      </c>
      <c r="G912" s="71">
        <v>0.97987758754780496</v>
      </c>
      <c r="H912" s="68">
        <v>98.501291989664097</v>
      </c>
      <c r="I912" s="71">
        <v>0.75342550224670501</v>
      </c>
      <c r="J912" s="68">
        <v>51.705426356589101</v>
      </c>
      <c r="K912" s="71">
        <v>0.83927965728399001</v>
      </c>
      <c r="L912" s="68">
        <v>53.359173126614998</v>
      </c>
      <c r="M912" s="71">
        <v>0.931506849315069</v>
      </c>
      <c r="N912" s="68">
        <v>57.999483070560899</v>
      </c>
      <c r="O912" s="71">
        <v>0.135810655404078</v>
      </c>
      <c r="P912" s="68">
        <v>20.3043652382859</v>
      </c>
      <c r="Q912" s="71"/>
      <c r="R912" s="68"/>
    </row>
    <row r="913" spans="1:18" x14ac:dyDescent="0.2">
      <c r="A913" s="72" t="s">
        <v>2082</v>
      </c>
      <c r="B913" s="66" t="s">
        <v>2083</v>
      </c>
      <c r="C913" s="67">
        <v>43</v>
      </c>
      <c r="D913" s="67" t="s">
        <v>343</v>
      </c>
      <c r="E913" s="71">
        <v>0.71149753452377795</v>
      </c>
      <c r="F913" s="68">
        <v>33.488372093023301</v>
      </c>
      <c r="G913" s="71">
        <v>0.94955146480881703</v>
      </c>
      <c r="H913" s="68">
        <v>94.237726098191203</v>
      </c>
      <c r="I913" s="71">
        <v>0.67444415316115702</v>
      </c>
      <c r="J913" s="68">
        <v>30.310077519379799</v>
      </c>
      <c r="K913" s="71">
        <v>0.85937762196345602</v>
      </c>
      <c r="L913" s="68">
        <v>59.870801033591697</v>
      </c>
      <c r="M913" s="71">
        <v>0.90410958904109595</v>
      </c>
      <c r="N913" s="68">
        <v>50.038769707934897</v>
      </c>
      <c r="O913" s="71">
        <v>0.17000484364436499</v>
      </c>
      <c r="P913" s="68">
        <v>29.154985983179799</v>
      </c>
      <c r="Q913" s="71"/>
      <c r="R913" s="68"/>
    </row>
    <row r="914" spans="1:18" x14ac:dyDescent="0.2">
      <c r="A914" s="72" t="s">
        <v>2084</v>
      </c>
      <c r="B914" s="66" t="s">
        <v>2085</v>
      </c>
      <c r="C914" s="67">
        <v>17</v>
      </c>
      <c r="D914" s="67" t="s">
        <v>343</v>
      </c>
      <c r="E914" s="71">
        <v>0.76436020775214797</v>
      </c>
      <c r="F914" s="68">
        <v>50.837053571428598</v>
      </c>
      <c r="G914" s="71">
        <v>0.78775775115219704</v>
      </c>
      <c r="H914" s="68">
        <v>17.8571428571429</v>
      </c>
      <c r="I914" s="71">
        <v>0.74414603443181304</v>
      </c>
      <c r="J914" s="68">
        <v>32.477678571428598</v>
      </c>
      <c r="K914" s="71">
        <v>0.78946389998203204</v>
      </c>
      <c r="L914" s="68">
        <v>27.008928571428601</v>
      </c>
      <c r="M914" s="71">
        <v>0.73607314544254898</v>
      </c>
      <c r="N914" s="68">
        <v>40.457589285714299</v>
      </c>
      <c r="O914" s="71"/>
      <c r="P914" s="68"/>
      <c r="Q914" s="71"/>
      <c r="R914" s="68"/>
    </row>
    <row r="915" spans="1:18" x14ac:dyDescent="0.2">
      <c r="A915" s="72" t="s">
        <v>2086</v>
      </c>
      <c r="B915" s="66" t="s">
        <v>2087</v>
      </c>
      <c r="C915" s="67">
        <v>43</v>
      </c>
      <c r="D915" s="67" t="s">
        <v>343</v>
      </c>
      <c r="E915" s="71">
        <v>0.74357028482823995</v>
      </c>
      <c r="F915" s="68">
        <v>45.865633074935403</v>
      </c>
      <c r="G915" s="71">
        <v>0.89075757821050405</v>
      </c>
      <c r="H915" s="68">
        <v>69.974160206718395</v>
      </c>
      <c r="I915" s="71">
        <v>0.62295456342979205</v>
      </c>
      <c r="J915" s="68">
        <v>18.9664082687339</v>
      </c>
      <c r="K915" s="71">
        <v>0.72084297027540301</v>
      </c>
      <c r="L915" s="68">
        <v>22.248062015503901</v>
      </c>
      <c r="M915" s="71">
        <v>0.73972602739726001</v>
      </c>
      <c r="N915" s="68">
        <v>24.657534246575299</v>
      </c>
      <c r="O915" s="71"/>
      <c r="P915" s="68"/>
      <c r="Q915" s="71"/>
      <c r="R915" s="68"/>
    </row>
    <row r="916" spans="1:18" x14ac:dyDescent="0.2">
      <c r="A916" s="72" t="s">
        <v>2088</v>
      </c>
      <c r="B916" s="66" t="s">
        <v>2089</v>
      </c>
      <c r="C916" s="67">
        <v>17</v>
      </c>
      <c r="D916" s="67" t="s">
        <v>343</v>
      </c>
      <c r="E916" s="71">
        <v>0.71035221147166105</v>
      </c>
      <c r="F916" s="68">
        <v>34.542410714285701</v>
      </c>
      <c r="G916" s="71">
        <v>0.75088113189497496</v>
      </c>
      <c r="H916" s="68">
        <v>12.1651785714286</v>
      </c>
      <c r="I916" s="71">
        <v>0.74958227019607304</v>
      </c>
      <c r="J916" s="68">
        <v>33.761160714285701</v>
      </c>
      <c r="K916" s="71">
        <v>0.70855784835776003</v>
      </c>
      <c r="L916" s="68">
        <v>13.1696428571429</v>
      </c>
      <c r="M916" s="71">
        <v>0.63238759543783596</v>
      </c>
      <c r="N916" s="68">
        <v>26.171875</v>
      </c>
      <c r="O916" s="71"/>
      <c r="P916" s="68"/>
      <c r="Q916" s="71"/>
      <c r="R916" s="68"/>
    </row>
    <row r="917" spans="1:18" x14ac:dyDescent="0.2">
      <c r="A917" s="72" t="s">
        <v>2090</v>
      </c>
      <c r="B917" s="66" t="s">
        <v>2091</v>
      </c>
      <c r="C917" s="67">
        <v>17</v>
      </c>
      <c r="D917" s="67" t="s">
        <v>343</v>
      </c>
      <c r="E917" s="71">
        <v>0.61901511716886204</v>
      </c>
      <c r="F917" s="68">
        <v>14.7321428571429</v>
      </c>
      <c r="G917" s="71">
        <v>0.77104080705409905</v>
      </c>
      <c r="H917" s="68">
        <v>14.7879464285714</v>
      </c>
      <c r="I917" s="71">
        <v>0.75528146295419496</v>
      </c>
      <c r="J917" s="68">
        <v>35.993303571428598</v>
      </c>
      <c r="K917" s="71">
        <v>0.75144163671231701</v>
      </c>
      <c r="L917" s="68">
        <v>18.805803571428601</v>
      </c>
      <c r="M917" s="71">
        <v>0.57583184088980999</v>
      </c>
      <c r="N917" s="68">
        <v>19.308035714285701</v>
      </c>
      <c r="O917" s="71">
        <v>0.24147983823388799</v>
      </c>
      <c r="P917" s="68">
        <v>14.711033274956201</v>
      </c>
      <c r="Q917" s="71"/>
      <c r="R917" s="68"/>
    </row>
    <row r="918" spans="1:18" x14ac:dyDescent="0.2">
      <c r="A918" s="72" t="s">
        <v>2092</v>
      </c>
      <c r="B918" s="66" t="s">
        <v>2093</v>
      </c>
      <c r="C918" s="67">
        <v>43</v>
      </c>
      <c r="D918" s="67" t="s">
        <v>343</v>
      </c>
      <c r="E918" s="71">
        <v>0.89665511896457895</v>
      </c>
      <c r="F918" s="68">
        <v>91.550387596899199</v>
      </c>
      <c r="G918" s="71">
        <v>0.98237130043832299</v>
      </c>
      <c r="H918" s="68">
        <v>98.630490956072407</v>
      </c>
      <c r="I918" s="71">
        <v>0.76857190660943397</v>
      </c>
      <c r="J918" s="68">
        <v>56.770025839793298</v>
      </c>
      <c r="K918" s="71">
        <v>0.89047178935850602</v>
      </c>
      <c r="L918" s="68">
        <v>70.413436692506494</v>
      </c>
      <c r="M918" s="71">
        <v>0.94520547945205502</v>
      </c>
      <c r="N918" s="68">
        <v>62.9361592142672</v>
      </c>
      <c r="O918" s="71"/>
      <c r="P918" s="68"/>
      <c r="Q918" s="71"/>
      <c r="R918" s="68"/>
    </row>
    <row r="919" spans="1:18" x14ac:dyDescent="0.2">
      <c r="A919" s="72" t="s">
        <v>2094</v>
      </c>
      <c r="B919" s="66" t="s">
        <v>2095</v>
      </c>
      <c r="C919" s="67">
        <v>43</v>
      </c>
      <c r="D919" s="67" t="s">
        <v>343</v>
      </c>
      <c r="E919" s="71">
        <v>0.79605040342451705</v>
      </c>
      <c r="F919" s="68">
        <v>65.503875968992205</v>
      </c>
      <c r="G919" s="71">
        <v>0.97694696552781102</v>
      </c>
      <c r="H919" s="68">
        <v>98.294573643410899</v>
      </c>
      <c r="I919" s="71">
        <v>0.76919728525039199</v>
      </c>
      <c r="J919" s="68">
        <v>57.054263565891503</v>
      </c>
      <c r="K919" s="71">
        <v>0.90195571915376505</v>
      </c>
      <c r="L919" s="68">
        <v>74.702842377261007</v>
      </c>
      <c r="M919" s="71">
        <v>0.98630136986301398</v>
      </c>
      <c r="N919" s="68">
        <v>77.487722925820606</v>
      </c>
      <c r="O919" s="71">
        <v>0.34585067732760399</v>
      </c>
      <c r="P919" s="68">
        <v>61.033239887865399</v>
      </c>
      <c r="Q919" s="71"/>
      <c r="R919" s="68"/>
    </row>
    <row r="920" spans="1:18" x14ac:dyDescent="0.2">
      <c r="A920" s="72" t="s">
        <v>2096</v>
      </c>
      <c r="B920" s="66" t="s">
        <v>2097</v>
      </c>
      <c r="C920" s="67">
        <v>43</v>
      </c>
      <c r="D920" s="67" t="s">
        <v>343</v>
      </c>
      <c r="E920" s="71">
        <v>0.84482942411746398</v>
      </c>
      <c r="F920" s="68">
        <v>79.379844961240295</v>
      </c>
      <c r="G920" s="71">
        <v>0.92245708407517801</v>
      </c>
      <c r="H920" s="68">
        <v>85.710594315245501</v>
      </c>
      <c r="I920" s="71">
        <v>0.78332273901559102</v>
      </c>
      <c r="J920" s="68">
        <v>63.436692506459899</v>
      </c>
      <c r="K920" s="71">
        <v>0.810524174748949</v>
      </c>
      <c r="L920" s="68">
        <v>44.832041343669196</v>
      </c>
      <c r="M920" s="71">
        <v>0.86301369863013799</v>
      </c>
      <c r="N920" s="68">
        <v>41.121736882915499</v>
      </c>
      <c r="O920" s="71"/>
      <c r="P920" s="68"/>
      <c r="Q920" s="71"/>
      <c r="R920" s="68"/>
    </row>
    <row r="921" spans="1:18" x14ac:dyDescent="0.2">
      <c r="A921" s="72" t="s">
        <v>2098</v>
      </c>
      <c r="B921" s="66" t="s">
        <v>2099</v>
      </c>
      <c r="C921" s="67">
        <v>43</v>
      </c>
      <c r="D921" s="67" t="s">
        <v>343</v>
      </c>
      <c r="E921" s="71">
        <v>0.88070710094927496</v>
      </c>
      <c r="F921" s="68">
        <v>87.881136950904406</v>
      </c>
      <c r="G921" s="71">
        <v>0.92471713466035399</v>
      </c>
      <c r="H921" s="68">
        <v>86.925064599483207</v>
      </c>
      <c r="I921" s="71">
        <v>0.74616241056502297</v>
      </c>
      <c r="J921" s="68">
        <v>49.328165374676999</v>
      </c>
      <c r="K921" s="71">
        <v>0.92044200925665398</v>
      </c>
      <c r="L921" s="68">
        <v>81.266149870801001</v>
      </c>
      <c r="M921" s="71">
        <v>0.931506849315069</v>
      </c>
      <c r="N921" s="68">
        <v>57.999483070560899</v>
      </c>
      <c r="O921" s="71"/>
      <c r="P921" s="68"/>
      <c r="Q921" s="71"/>
      <c r="R921" s="68"/>
    </row>
    <row r="922" spans="1:18" x14ac:dyDescent="0.2">
      <c r="A922" s="72" t="s">
        <v>2100</v>
      </c>
      <c r="B922" s="66" t="s">
        <v>2101</v>
      </c>
      <c r="C922" s="67">
        <v>43</v>
      </c>
      <c r="D922" s="67" t="s">
        <v>343</v>
      </c>
      <c r="E922" s="71">
        <v>0.90757072649144199</v>
      </c>
      <c r="F922" s="68">
        <v>93.695090439276498</v>
      </c>
      <c r="G922" s="71">
        <v>0.94729222133369695</v>
      </c>
      <c r="H922" s="68">
        <v>93.875968992248104</v>
      </c>
      <c r="I922" s="71">
        <v>0.79505350717486201</v>
      </c>
      <c r="J922" s="68">
        <v>67.209302325581405</v>
      </c>
      <c r="K922" s="71">
        <v>0.942731698005154</v>
      </c>
      <c r="L922" s="68">
        <v>86.744186046511601</v>
      </c>
      <c r="M922" s="71">
        <v>0.94520547945205502</v>
      </c>
      <c r="N922" s="68">
        <v>62.9361592142672</v>
      </c>
      <c r="O922" s="71"/>
      <c r="P922" s="68"/>
      <c r="Q922" s="71"/>
      <c r="R922" s="68"/>
    </row>
    <row r="923" spans="1:18" x14ac:dyDescent="0.2">
      <c r="A923" s="72" t="s">
        <v>2102</v>
      </c>
      <c r="B923" s="66" t="s">
        <v>2103</v>
      </c>
      <c r="C923" s="67">
        <v>43</v>
      </c>
      <c r="D923" s="67" t="s">
        <v>343</v>
      </c>
      <c r="E923" s="71">
        <v>0.79228692573280601</v>
      </c>
      <c r="F923" s="68">
        <v>64.108527131782907</v>
      </c>
      <c r="G923" s="71">
        <v>0.90072542185320104</v>
      </c>
      <c r="H923" s="68">
        <v>75.581395348837205</v>
      </c>
      <c r="I923" s="71">
        <v>0.68650448727459001</v>
      </c>
      <c r="J923" s="68">
        <v>32.919896640826899</v>
      </c>
      <c r="K923" s="71">
        <v>0.81479450613219995</v>
      </c>
      <c r="L923" s="68">
        <v>46.0723514211886</v>
      </c>
      <c r="M923" s="71">
        <v>0.76712328767123295</v>
      </c>
      <c r="N923" s="68">
        <v>27.448953217885801</v>
      </c>
      <c r="O923" s="71"/>
      <c r="P923" s="68"/>
      <c r="Q923" s="71"/>
      <c r="R923" s="68"/>
    </row>
    <row r="924" spans="1:18" x14ac:dyDescent="0.2">
      <c r="A924" s="72" t="s">
        <v>844</v>
      </c>
      <c r="B924" s="66" t="s">
        <v>2104</v>
      </c>
      <c r="C924" s="67">
        <v>43</v>
      </c>
      <c r="D924" s="67" t="s">
        <v>343</v>
      </c>
      <c r="E924" s="71">
        <v>0.88181893848791404</v>
      </c>
      <c r="F924" s="68">
        <v>88.217054263565899</v>
      </c>
      <c r="G924" s="71">
        <v>0.95191657046948697</v>
      </c>
      <c r="H924" s="68">
        <v>94.806201550387598</v>
      </c>
      <c r="I924" s="71">
        <v>0.75408368031041695</v>
      </c>
      <c r="J924" s="68">
        <v>51.860465116279101</v>
      </c>
      <c r="K924" s="71">
        <v>0.90346728399367005</v>
      </c>
      <c r="L924" s="68">
        <v>75.116279069767401</v>
      </c>
      <c r="M924" s="71">
        <v>0.91780821917808297</v>
      </c>
      <c r="N924" s="68">
        <v>53.553889894029503</v>
      </c>
      <c r="O924" s="71"/>
      <c r="P924" s="68"/>
      <c r="Q924" s="71"/>
      <c r="R924" s="68"/>
    </row>
    <row r="925" spans="1:18" x14ac:dyDescent="0.2">
      <c r="A925" s="72" t="s">
        <v>2105</v>
      </c>
      <c r="B925" s="66" t="s">
        <v>2106</v>
      </c>
      <c r="C925" s="67">
        <v>43</v>
      </c>
      <c r="D925" s="67" t="s">
        <v>343</v>
      </c>
      <c r="E925" s="71">
        <v>0.80983399298172898</v>
      </c>
      <c r="F925" s="68">
        <v>70</v>
      </c>
      <c r="G925" s="71">
        <v>0.94979269923642196</v>
      </c>
      <c r="H925" s="68">
        <v>94.341085271317795</v>
      </c>
      <c r="I925" s="71">
        <v>0.84079435733366203</v>
      </c>
      <c r="J925" s="68">
        <v>81.085271317829495</v>
      </c>
      <c r="K925" s="71">
        <v>0.899803039016565</v>
      </c>
      <c r="L925" s="68">
        <v>74.082687338501302</v>
      </c>
      <c r="M925" s="71">
        <v>0.90410958904109595</v>
      </c>
      <c r="N925" s="68">
        <v>50.038769707934897</v>
      </c>
      <c r="O925" s="71">
        <v>0.45467028028090101</v>
      </c>
      <c r="P925" s="68">
        <v>70.5646776131358</v>
      </c>
      <c r="Q925" s="71"/>
      <c r="R925" s="68"/>
    </row>
    <row r="926" spans="1:18" x14ac:dyDescent="0.2">
      <c r="A926" s="72" t="s">
        <v>2107</v>
      </c>
      <c r="B926" s="66" t="s">
        <v>2108</v>
      </c>
      <c r="C926" s="67">
        <v>17</v>
      </c>
      <c r="D926" s="67" t="s">
        <v>343</v>
      </c>
      <c r="E926" s="71">
        <v>0.64678605867044303</v>
      </c>
      <c r="F926" s="68">
        <v>20.4241071428571</v>
      </c>
      <c r="G926" s="71">
        <v>0.81765107456992903</v>
      </c>
      <c r="H926" s="68">
        <v>30.1897321428571</v>
      </c>
      <c r="I926" s="71">
        <v>0.76093315895305502</v>
      </c>
      <c r="J926" s="68">
        <v>38.225446428571402</v>
      </c>
      <c r="K926" s="71">
        <v>0.82017336824173104</v>
      </c>
      <c r="L926" s="68">
        <v>34.765625</v>
      </c>
      <c r="M926" s="71">
        <v>0.73607314544254898</v>
      </c>
      <c r="N926" s="68">
        <v>40.457589285714299</v>
      </c>
      <c r="O926" s="71">
        <v>9.9099546144949702E-2</v>
      </c>
      <c r="P926" s="68">
        <v>3.9696438995913601</v>
      </c>
      <c r="Q926" s="71"/>
      <c r="R926" s="68"/>
    </row>
    <row r="927" spans="1:18" x14ac:dyDescent="0.2">
      <c r="A927" s="72" t="s">
        <v>2109</v>
      </c>
      <c r="B927" s="66" t="s">
        <v>2110</v>
      </c>
      <c r="C927" s="67">
        <v>17</v>
      </c>
      <c r="D927" s="67" t="s">
        <v>343</v>
      </c>
      <c r="E927" s="71">
        <v>0.62000755808099095</v>
      </c>
      <c r="F927" s="68">
        <v>15.066964285714301</v>
      </c>
      <c r="G927" s="71">
        <v>0.82770346293391195</v>
      </c>
      <c r="H927" s="68">
        <v>40.736607142857103</v>
      </c>
      <c r="I927" s="71">
        <v>0.75233568299726705</v>
      </c>
      <c r="J927" s="68">
        <v>34.933035714285701</v>
      </c>
      <c r="K927" s="71">
        <v>0.71533053057092599</v>
      </c>
      <c r="L927" s="68">
        <v>13.9508928571429</v>
      </c>
      <c r="M927" s="71">
        <v>0.773776981807899</v>
      </c>
      <c r="N927" s="68">
        <v>46.316964285714299</v>
      </c>
      <c r="O927" s="71">
        <v>3.0891132094952801E-2</v>
      </c>
      <c r="P927" s="68">
        <v>1.63455925277291</v>
      </c>
      <c r="Q927" s="71"/>
      <c r="R927" s="68"/>
    </row>
    <row r="928" spans="1:18" x14ac:dyDescent="0.2">
      <c r="A928" s="72" t="s">
        <v>1207</v>
      </c>
      <c r="B928" s="66" t="s">
        <v>2111</v>
      </c>
      <c r="C928" s="67">
        <v>17</v>
      </c>
      <c r="D928" s="67" t="s">
        <v>343</v>
      </c>
      <c r="E928" s="71">
        <v>0.58784171649433303</v>
      </c>
      <c r="F928" s="68">
        <v>10.9933035714286</v>
      </c>
      <c r="G928" s="71">
        <v>0.79953217178539204</v>
      </c>
      <c r="H928" s="68">
        <v>21.2053571428571</v>
      </c>
      <c r="I928" s="71">
        <v>0.78088961164892101</v>
      </c>
      <c r="J928" s="68">
        <v>46.540178571428598</v>
      </c>
      <c r="K928" s="71">
        <v>0.78295495814754401</v>
      </c>
      <c r="L928" s="68">
        <v>25.2790178571429</v>
      </c>
      <c r="M928" s="71">
        <v>0.57583184088980999</v>
      </c>
      <c r="N928" s="68">
        <v>19.308035714285701</v>
      </c>
      <c r="O928" s="71">
        <v>0</v>
      </c>
      <c r="P928" s="68">
        <v>0.81727962638645701</v>
      </c>
      <c r="Q928" s="71"/>
      <c r="R928" s="68"/>
    </row>
    <row r="929" spans="1:18" x14ac:dyDescent="0.2">
      <c r="A929" s="72" t="s">
        <v>2112</v>
      </c>
      <c r="B929" s="66" t="s">
        <v>2113</v>
      </c>
      <c r="C929" s="67">
        <v>43</v>
      </c>
      <c r="D929" s="67" t="s">
        <v>343</v>
      </c>
      <c r="E929" s="71">
        <v>0.67987936404406002</v>
      </c>
      <c r="F929" s="68">
        <v>24.521963824289401</v>
      </c>
      <c r="G929" s="71">
        <v>0.73229429436180504</v>
      </c>
      <c r="H929" s="68">
        <v>16.175710594315198</v>
      </c>
      <c r="I929" s="71">
        <v>0.69944726917562405</v>
      </c>
      <c r="J929" s="68">
        <v>36.279069767441896</v>
      </c>
      <c r="K929" s="71">
        <v>0.77828007039876101</v>
      </c>
      <c r="L929" s="68">
        <v>35.167958656330697</v>
      </c>
      <c r="M929" s="71">
        <v>0.65753424657534298</v>
      </c>
      <c r="N929" s="68">
        <v>17.446368570690101</v>
      </c>
      <c r="O929" s="71">
        <v>0.531840939708767</v>
      </c>
      <c r="P929" s="68">
        <v>75.891069283139799</v>
      </c>
      <c r="Q929" s="71"/>
      <c r="R929" s="68"/>
    </row>
    <row r="930" spans="1:18" x14ac:dyDescent="0.2">
      <c r="A930" s="72" t="s">
        <v>2114</v>
      </c>
      <c r="B930" s="66" t="s">
        <v>2115</v>
      </c>
      <c r="C930" s="67">
        <v>17</v>
      </c>
      <c r="D930" s="67" t="s">
        <v>343</v>
      </c>
      <c r="E930" s="71">
        <v>0.74054285876529702</v>
      </c>
      <c r="F930" s="68">
        <v>42.857142857142897</v>
      </c>
      <c r="G930" s="71">
        <v>0.89756350135150298</v>
      </c>
      <c r="H930" s="68">
        <v>92.801339285714306</v>
      </c>
      <c r="I930" s="71">
        <v>0.77120938272466999</v>
      </c>
      <c r="J930" s="68">
        <v>42.354910714285701</v>
      </c>
      <c r="K930" s="71">
        <v>0.83408693530879496</v>
      </c>
      <c r="L930" s="68">
        <v>38.337053571428598</v>
      </c>
      <c r="M930" s="71">
        <v>0.79262889999057395</v>
      </c>
      <c r="N930" s="68">
        <v>49.832589285714299</v>
      </c>
      <c r="O930" s="71">
        <v>0.40722557445094199</v>
      </c>
      <c r="P930" s="68">
        <v>32.224168126094597</v>
      </c>
      <c r="Q930" s="71"/>
      <c r="R930" s="68"/>
    </row>
    <row r="931" spans="1:18" x14ac:dyDescent="0.2">
      <c r="A931" s="72" t="s">
        <v>2116</v>
      </c>
      <c r="B931" s="66" t="s">
        <v>2117</v>
      </c>
      <c r="C931" s="67">
        <v>43</v>
      </c>
      <c r="D931" s="67" t="s">
        <v>343</v>
      </c>
      <c r="E931" s="71">
        <v>0.80208111238711699</v>
      </c>
      <c r="F931" s="68">
        <v>67.700258397932799</v>
      </c>
      <c r="G931" s="71">
        <v>0.91784342663104201</v>
      </c>
      <c r="H931" s="68">
        <v>83.617571059431498</v>
      </c>
      <c r="I931" s="71">
        <v>0.92986053729582197</v>
      </c>
      <c r="J931" s="68">
        <v>96.382428940568502</v>
      </c>
      <c r="K931" s="71">
        <v>0.90604302675064996</v>
      </c>
      <c r="L931" s="68">
        <v>75.943152454780403</v>
      </c>
      <c r="M931" s="71">
        <v>0.98630136986301398</v>
      </c>
      <c r="N931" s="68">
        <v>77.487722925820606</v>
      </c>
      <c r="O931" s="71">
        <v>0.27035720139505898</v>
      </c>
      <c r="P931" s="68">
        <v>50.500600720865002</v>
      </c>
      <c r="Q931" s="71"/>
      <c r="R931" s="68"/>
    </row>
    <row r="932" spans="1:18" x14ac:dyDescent="0.2">
      <c r="A932" s="72" t="s">
        <v>2118</v>
      </c>
      <c r="B932" s="66" t="s">
        <v>2119</v>
      </c>
      <c r="C932" s="67">
        <v>43</v>
      </c>
      <c r="D932" s="67" t="s">
        <v>343</v>
      </c>
      <c r="E932" s="71">
        <v>0.80366218704290704</v>
      </c>
      <c r="F932" s="68">
        <v>68.165374677002603</v>
      </c>
      <c r="G932" s="71">
        <v>0.93042946306391405</v>
      </c>
      <c r="H932" s="68">
        <v>89.147286821705407</v>
      </c>
      <c r="I932" s="71">
        <v>0.85756300967120702</v>
      </c>
      <c r="J932" s="68">
        <v>84.677002583979302</v>
      </c>
      <c r="K932" s="71">
        <v>0.80789856133475901</v>
      </c>
      <c r="L932" s="68">
        <v>44.031007751937999</v>
      </c>
      <c r="M932" s="71">
        <v>0.97260273972602795</v>
      </c>
      <c r="N932" s="68">
        <v>72.499353838201102</v>
      </c>
      <c r="O932" s="71">
        <v>0.44981716141862499</v>
      </c>
      <c r="P932" s="68">
        <v>70.084100921105303</v>
      </c>
      <c r="Q932" s="71"/>
      <c r="R932" s="68"/>
    </row>
    <row r="933" spans="1:18" x14ac:dyDescent="0.2">
      <c r="A933" s="72" t="s">
        <v>2120</v>
      </c>
      <c r="B933" s="66" t="s">
        <v>2121</v>
      </c>
      <c r="C933" s="67">
        <v>43</v>
      </c>
      <c r="D933" s="67" t="s">
        <v>343</v>
      </c>
      <c r="E933" s="71">
        <v>0.75564183557628695</v>
      </c>
      <c r="F933" s="68">
        <v>51.085271317829502</v>
      </c>
      <c r="G933" s="71">
        <v>0.94107353175356301</v>
      </c>
      <c r="H933" s="68">
        <v>92.480620155038807</v>
      </c>
      <c r="I933" s="71">
        <v>0.90436326720655102</v>
      </c>
      <c r="J933" s="68">
        <v>93.049095607235103</v>
      </c>
      <c r="K933" s="71">
        <v>0.81478020562868902</v>
      </c>
      <c r="L933" s="68">
        <v>46.046511627907002</v>
      </c>
      <c r="M933" s="71">
        <v>0.98630136986301398</v>
      </c>
      <c r="N933" s="68">
        <v>77.487722925820606</v>
      </c>
      <c r="O933" s="71">
        <v>0.131690803429616</v>
      </c>
      <c r="P933" s="68">
        <v>19.503404084901899</v>
      </c>
      <c r="Q933" s="71"/>
      <c r="R933" s="68"/>
    </row>
    <row r="934" spans="1:18" x14ac:dyDescent="0.2">
      <c r="A934" s="72" t="s">
        <v>2122</v>
      </c>
      <c r="B934" s="66" t="s">
        <v>2123</v>
      </c>
      <c r="C934" s="67">
        <v>43</v>
      </c>
      <c r="D934" s="67" t="s">
        <v>343</v>
      </c>
      <c r="E934" s="71">
        <v>0.73410781293410898</v>
      </c>
      <c r="F934" s="68">
        <v>42.144702842377299</v>
      </c>
      <c r="G934" s="71">
        <v>0.93446306792140799</v>
      </c>
      <c r="H934" s="68">
        <v>90.645994832041296</v>
      </c>
      <c r="I934" s="71">
        <v>0.72855118622022497</v>
      </c>
      <c r="J934" s="68">
        <v>44.005167958656301</v>
      </c>
      <c r="K934" s="71">
        <v>0.89231829028992904</v>
      </c>
      <c r="L934" s="68">
        <v>71.395348837209298</v>
      </c>
      <c r="M934" s="71">
        <v>0.98630136986301398</v>
      </c>
      <c r="N934" s="68">
        <v>77.487722925820606</v>
      </c>
      <c r="O934" s="71">
        <v>0.128905150375968</v>
      </c>
      <c r="P934" s="68">
        <v>18.3820584701642</v>
      </c>
      <c r="Q934" s="71"/>
      <c r="R934" s="68"/>
    </row>
    <row r="935" spans="1:18" x14ac:dyDescent="0.2">
      <c r="A935" s="72" t="s">
        <v>2124</v>
      </c>
      <c r="B935" s="66" t="s">
        <v>2125</v>
      </c>
      <c r="C935" s="67">
        <v>43</v>
      </c>
      <c r="D935" s="67" t="s">
        <v>343</v>
      </c>
      <c r="E935" s="71">
        <v>0.83167656635910303</v>
      </c>
      <c r="F935" s="68">
        <v>76.279069767441896</v>
      </c>
      <c r="G935" s="71">
        <v>0.91659663159181004</v>
      </c>
      <c r="H935" s="68">
        <v>83.255813953488399</v>
      </c>
      <c r="I935" s="71">
        <v>0.76745899126263295</v>
      </c>
      <c r="J935" s="68">
        <v>56.279069767441896</v>
      </c>
      <c r="K935" s="71">
        <v>0.82073283436279099</v>
      </c>
      <c r="L935" s="68">
        <v>47.596899224806201</v>
      </c>
      <c r="M935" s="71">
        <v>0.82191780821917804</v>
      </c>
      <c r="N935" s="68">
        <v>34.065650038769697</v>
      </c>
      <c r="O935" s="71"/>
      <c r="P935" s="68"/>
      <c r="Q935" s="71"/>
      <c r="R935" s="68"/>
    </row>
    <row r="936" spans="1:18" x14ac:dyDescent="0.2">
      <c r="A936" s="72" t="s">
        <v>1502</v>
      </c>
      <c r="B936" s="66" t="s">
        <v>2126</v>
      </c>
      <c r="C936" s="67">
        <v>43</v>
      </c>
      <c r="D936" s="67" t="s">
        <v>343</v>
      </c>
      <c r="E936" s="71">
        <v>0.86185667132349397</v>
      </c>
      <c r="F936" s="68">
        <v>83.359173126615005</v>
      </c>
      <c r="G936" s="71">
        <v>0.91819605496383905</v>
      </c>
      <c r="H936" s="68">
        <v>83.901808785529695</v>
      </c>
      <c r="I936" s="71">
        <v>0.76747161789089002</v>
      </c>
      <c r="J936" s="68">
        <v>56.304909560723502</v>
      </c>
      <c r="K936" s="71">
        <v>0.83025216312417904</v>
      </c>
      <c r="L936" s="68">
        <v>50.620155038759698</v>
      </c>
      <c r="M936" s="71">
        <v>0.931506849315069</v>
      </c>
      <c r="N936" s="68">
        <v>57.999483070560899</v>
      </c>
      <c r="O936" s="71"/>
      <c r="P936" s="68"/>
      <c r="Q936" s="71"/>
      <c r="R936" s="68"/>
    </row>
    <row r="937" spans="1:18" x14ac:dyDescent="0.2">
      <c r="A937" s="72" t="s">
        <v>2127</v>
      </c>
      <c r="B937" s="66" t="s">
        <v>2128</v>
      </c>
      <c r="C937" s="67">
        <v>43</v>
      </c>
      <c r="D937" s="67" t="s">
        <v>343</v>
      </c>
      <c r="E937" s="71">
        <v>0.66010234010840096</v>
      </c>
      <c r="F937" s="68">
        <v>20.051679586563299</v>
      </c>
      <c r="G937" s="71">
        <v>0.91238187205131804</v>
      </c>
      <c r="H937" s="68">
        <v>81.757105943152496</v>
      </c>
      <c r="I937" s="71">
        <v>0.76908560258424996</v>
      </c>
      <c r="J937" s="68">
        <v>57.028423772609798</v>
      </c>
      <c r="K937" s="71">
        <v>0.78089150741884905</v>
      </c>
      <c r="L937" s="68">
        <v>35.8914728682171</v>
      </c>
      <c r="M937" s="71">
        <v>0.71232876712328796</v>
      </c>
      <c r="N937" s="68">
        <v>21.555957611785999</v>
      </c>
      <c r="O937" s="71">
        <v>0.125823951364298</v>
      </c>
      <c r="P937" s="68">
        <v>17.581097316780099</v>
      </c>
      <c r="Q937" s="71"/>
      <c r="R937" s="68"/>
    </row>
    <row r="938" spans="1:18" x14ac:dyDescent="0.2">
      <c r="A938" s="72" t="s">
        <v>2129</v>
      </c>
      <c r="B938" s="66" t="s">
        <v>2130</v>
      </c>
      <c r="C938" s="67">
        <v>43</v>
      </c>
      <c r="D938" s="67" t="s">
        <v>343</v>
      </c>
      <c r="E938" s="71">
        <v>0.81901169676206897</v>
      </c>
      <c r="F938" s="68">
        <v>72.661498708010299</v>
      </c>
      <c r="G938" s="71">
        <v>0.91427237247432702</v>
      </c>
      <c r="H938" s="68">
        <v>82.480620155038807</v>
      </c>
      <c r="I938" s="71">
        <v>0.69684233299935405</v>
      </c>
      <c r="J938" s="68">
        <v>35.5555555555556</v>
      </c>
      <c r="K938" s="71">
        <v>0.77452112267048501</v>
      </c>
      <c r="L938" s="68">
        <v>34.1860465116279</v>
      </c>
      <c r="M938" s="71">
        <v>0.89041095890411004</v>
      </c>
      <c r="N938" s="68">
        <v>46.911346601188903</v>
      </c>
      <c r="O938" s="71"/>
      <c r="P938" s="68"/>
      <c r="Q938" s="71"/>
      <c r="R938" s="68"/>
    </row>
    <row r="939" spans="1:18" x14ac:dyDescent="0.2">
      <c r="A939" s="72" t="s">
        <v>2131</v>
      </c>
      <c r="B939" s="66" t="s">
        <v>2132</v>
      </c>
      <c r="C939" s="67">
        <v>43</v>
      </c>
      <c r="D939" s="67" t="s">
        <v>343</v>
      </c>
      <c r="E939" s="71">
        <v>0.73009265059711503</v>
      </c>
      <c r="F939" s="68">
        <v>40.465116279069797</v>
      </c>
      <c r="G939" s="71">
        <v>0.92797389543908904</v>
      </c>
      <c r="H939" s="68">
        <v>88.139534883720899</v>
      </c>
      <c r="I939" s="71">
        <v>0.80888462022520802</v>
      </c>
      <c r="J939" s="68">
        <v>72.2222222222222</v>
      </c>
      <c r="K939" s="71">
        <v>0.90745637461351103</v>
      </c>
      <c r="L939" s="68">
        <v>76.537467700258404</v>
      </c>
      <c r="M939" s="71">
        <v>0.98630136986301398</v>
      </c>
      <c r="N939" s="68">
        <v>77.487722925820606</v>
      </c>
      <c r="O939" s="71">
        <v>1.9846992844755801E-2</v>
      </c>
      <c r="P939" s="68">
        <v>2.4829795754905901</v>
      </c>
      <c r="Q939" s="71"/>
      <c r="R939" s="68"/>
    </row>
    <row r="940" spans="1:18" x14ac:dyDescent="0.2">
      <c r="A940" s="72" t="s">
        <v>2133</v>
      </c>
      <c r="B940" s="66" t="s">
        <v>2134</v>
      </c>
      <c r="C940" s="67">
        <v>43</v>
      </c>
      <c r="D940" s="67" t="s">
        <v>343</v>
      </c>
      <c r="E940" s="71">
        <v>0.83282371084996598</v>
      </c>
      <c r="F940" s="68">
        <v>76.614987080103404</v>
      </c>
      <c r="G940" s="71">
        <v>0.90827411036779304</v>
      </c>
      <c r="H940" s="68">
        <v>79.896640826873394</v>
      </c>
      <c r="I940" s="71">
        <v>0.75008615128523703</v>
      </c>
      <c r="J940" s="68">
        <v>50.310077519379803</v>
      </c>
      <c r="K940" s="71">
        <v>0.76882499270573901</v>
      </c>
      <c r="L940" s="68">
        <v>32.764857881136898</v>
      </c>
      <c r="M940" s="71">
        <v>0.90410958904109595</v>
      </c>
      <c r="N940" s="68">
        <v>50.038769707934897</v>
      </c>
      <c r="O940" s="71"/>
      <c r="P940" s="68"/>
      <c r="Q940" s="71"/>
      <c r="R940" s="68"/>
    </row>
    <row r="941" spans="1:18" x14ac:dyDescent="0.2">
      <c r="A941" s="72" t="s">
        <v>2135</v>
      </c>
      <c r="B941" s="66" t="s">
        <v>2136</v>
      </c>
      <c r="C941" s="67">
        <v>43</v>
      </c>
      <c r="D941" s="67" t="s">
        <v>343</v>
      </c>
      <c r="E941" s="71">
        <v>0.88944870461804704</v>
      </c>
      <c r="F941" s="68">
        <v>89.767441860465098</v>
      </c>
      <c r="G941" s="71">
        <v>0.92870424945522201</v>
      </c>
      <c r="H941" s="68">
        <v>88.397932816537505</v>
      </c>
      <c r="I941" s="71">
        <v>0.75061613906839497</v>
      </c>
      <c r="J941" s="68">
        <v>50.465116279069797</v>
      </c>
      <c r="K941" s="71">
        <v>0.89217306008555597</v>
      </c>
      <c r="L941" s="68">
        <v>71.317829457364297</v>
      </c>
      <c r="M941" s="71">
        <v>0.98630136986301398</v>
      </c>
      <c r="N941" s="68">
        <v>77.487722925820606</v>
      </c>
      <c r="O941" s="71"/>
      <c r="P941" s="68"/>
      <c r="Q941" s="71"/>
      <c r="R941" s="68"/>
    </row>
    <row r="942" spans="1:18" x14ac:dyDescent="0.2">
      <c r="A942" s="72" t="s">
        <v>2137</v>
      </c>
      <c r="B942" s="66" t="s">
        <v>2138</v>
      </c>
      <c r="C942" s="67">
        <v>43</v>
      </c>
      <c r="D942" s="67" t="s">
        <v>343</v>
      </c>
      <c r="E942" s="71">
        <v>0.66745182053811902</v>
      </c>
      <c r="F942" s="68">
        <v>21.550387596899199</v>
      </c>
      <c r="G942" s="71">
        <v>0.95266214506420299</v>
      </c>
      <c r="H942" s="68">
        <v>95.0387596899225</v>
      </c>
      <c r="I942" s="71">
        <v>0.77956958426745804</v>
      </c>
      <c r="J942" s="68">
        <v>61.937984496124002</v>
      </c>
      <c r="K942" s="71">
        <v>0.85749516829501105</v>
      </c>
      <c r="L942" s="68">
        <v>59.379844961240302</v>
      </c>
      <c r="M942" s="71">
        <v>0.73972602739726001</v>
      </c>
      <c r="N942" s="68">
        <v>24.657534246575299</v>
      </c>
      <c r="O942" s="71">
        <v>7.8061776666642699E-3</v>
      </c>
      <c r="P942" s="68">
        <v>1.5618742490989199</v>
      </c>
      <c r="Q942" s="71"/>
      <c r="R942" s="68"/>
    </row>
    <row r="943" spans="1:18" x14ac:dyDescent="0.2">
      <c r="A943" s="72" t="s">
        <v>2139</v>
      </c>
      <c r="B943" s="66" t="s">
        <v>2140</v>
      </c>
      <c r="C943" s="67">
        <v>43</v>
      </c>
      <c r="D943" s="67" t="s">
        <v>343</v>
      </c>
      <c r="E943" s="71">
        <v>0.68224207295670702</v>
      </c>
      <c r="F943" s="68">
        <v>24.987080103359201</v>
      </c>
      <c r="G943" s="71">
        <v>0.72270525620106496</v>
      </c>
      <c r="H943" s="68">
        <v>14.702842377261</v>
      </c>
      <c r="I943" s="71">
        <v>0.64422652122032797</v>
      </c>
      <c r="J943" s="68">
        <v>23.5400516795866</v>
      </c>
      <c r="K943" s="71">
        <v>0.74559815824105102</v>
      </c>
      <c r="L943" s="68">
        <v>27.1834625322997</v>
      </c>
      <c r="M943" s="71">
        <v>0.61643835616438303</v>
      </c>
      <c r="N943" s="68">
        <v>14.4481778237271</v>
      </c>
      <c r="O943" s="71"/>
      <c r="P943" s="68"/>
      <c r="Q943" s="71"/>
      <c r="R943" s="68"/>
    </row>
    <row r="944" spans="1:18" x14ac:dyDescent="0.2">
      <c r="A944" s="72" t="s">
        <v>2141</v>
      </c>
      <c r="B944" s="66" t="s">
        <v>2142</v>
      </c>
      <c r="C944" s="67">
        <v>43</v>
      </c>
      <c r="D944" s="67" t="s">
        <v>343</v>
      </c>
      <c r="E944" s="71">
        <v>0.83218983971203297</v>
      </c>
      <c r="F944" s="68">
        <v>76.408268733850093</v>
      </c>
      <c r="G944" s="71">
        <v>0.92998123794638798</v>
      </c>
      <c r="H944" s="68">
        <v>88.940568475452196</v>
      </c>
      <c r="I944" s="71">
        <v>0.78785958027383396</v>
      </c>
      <c r="J944" s="68">
        <v>64.832041343669303</v>
      </c>
      <c r="K944" s="71">
        <v>0.83009662281969199</v>
      </c>
      <c r="L944" s="68">
        <v>50.542635658914698</v>
      </c>
      <c r="M944" s="71">
        <v>0.78082191780821897</v>
      </c>
      <c r="N944" s="68">
        <v>28.792969759627798</v>
      </c>
      <c r="O944" s="71"/>
      <c r="P944" s="68"/>
      <c r="Q944" s="71"/>
      <c r="R944" s="68"/>
    </row>
    <row r="945" spans="1:18" x14ac:dyDescent="0.2">
      <c r="A945" s="72" t="s">
        <v>2143</v>
      </c>
      <c r="B945" s="66" t="s">
        <v>2144</v>
      </c>
      <c r="C945" s="67">
        <v>43</v>
      </c>
      <c r="D945" s="67" t="s">
        <v>343</v>
      </c>
      <c r="E945" s="71">
        <v>0.65006906932915898</v>
      </c>
      <c r="F945" s="68">
        <v>18.294573643410899</v>
      </c>
      <c r="G945" s="71">
        <v>0.92377258814197905</v>
      </c>
      <c r="H945" s="68">
        <v>86.304909560723502</v>
      </c>
      <c r="I945" s="71">
        <v>0.72361317422327098</v>
      </c>
      <c r="J945" s="68">
        <v>42.842377260981898</v>
      </c>
      <c r="K945" s="71">
        <v>0.80732033597969499</v>
      </c>
      <c r="L945" s="68">
        <v>43.9276485788114</v>
      </c>
      <c r="M945" s="71">
        <v>0.76712328767123295</v>
      </c>
      <c r="N945" s="68">
        <v>27.448953217885801</v>
      </c>
      <c r="O945" s="71">
        <v>2.85159606296152E-2</v>
      </c>
      <c r="P945" s="68">
        <v>3.2438926712054501</v>
      </c>
      <c r="Q945" s="71"/>
      <c r="R945" s="68"/>
    </row>
    <row r="946" spans="1:18" x14ac:dyDescent="0.2">
      <c r="A946" s="72" t="s">
        <v>2145</v>
      </c>
      <c r="B946" s="66" t="s">
        <v>2146</v>
      </c>
      <c r="C946" s="67">
        <v>43</v>
      </c>
      <c r="D946" s="67" t="s">
        <v>343</v>
      </c>
      <c r="E946" s="71">
        <v>0.70448344530203</v>
      </c>
      <c r="F946" s="68">
        <v>31.1111111111111</v>
      </c>
      <c r="G946" s="71">
        <v>0.90949480161406604</v>
      </c>
      <c r="H946" s="68">
        <v>80.542635658914705</v>
      </c>
      <c r="I946" s="71">
        <v>0.76479634360102</v>
      </c>
      <c r="J946" s="68">
        <v>55.400516795865599</v>
      </c>
      <c r="K946" s="71">
        <v>0.84446773563400601</v>
      </c>
      <c r="L946" s="68">
        <v>55.142118863049099</v>
      </c>
      <c r="M946" s="71">
        <v>0.98630136986301398</v>
      </c>
      <c r="N946" s="68">
        <v>77.487722925820606</v>
      </c>
      <c r="O946" s="71">
        <v>1.7356975798043999E-2</v>
      </c>
      <c r="P946" s="68">
        <v>2.2026431718061699</v>
      </c>
      <c r="Q946" s="71"/>
      <c r="R946" s="68"/>
    </row>
    <row r="947" spans="1:18" x14ac:dyDescent="0.2">
      <c r="A947" s="72" t="s">
        <v>2147</v>
      </c>
      <c r="B947" s="66" t="s">
        <v>2148</v>
      </c>
      <c r="C947" s="67">
        <v>43</v>
      </c>
      <c r="D947" s="67" t="s">
        <v>343</v>
      </c>
      <c r="E947" s="71">
        <v>0.71051206505845999</v>
      </c>
      <c r="F947" s="68">
        <v>33.0749354005168</v>
      </c>
      <c r="G947" s="71">
        <v>0.86997212042216798</v>
      </c>
      <c r="H947" s="68">
        <v>56.537467700258397</v>
      </c>
      <c r="I947" s="71">
        <v>0.75623426990454601</v>
      </c>
      <c r="J947" s="68">
        <v>52.454780361757102</v>
      </c>
      <c r="K947" s="71">
        <v>0.84050877123344003</v>
      </c>
      <c r="L947" s="68">
        <v>53.720930232558104</v>
      </c>
      <c r="M947" s="71">
        <v>0.84931506849314997</v>
      </c>
      <c r="N947" s="68">
        <v>38.5112432153011</v>
      </c>
      <c r="O947" s="71">
        <v>0.23653009523899499</v>
      </c>
      <c r="P947" s="68">
        <v>44.253103724469398</v>
      </c>
      <c r="Q947" s="71"/>
      <c r="R947" s="68"/>
    </row>
    <row r="948" spans="1:18" x14ac:dyDescent="0.2">
      <c r="A948" s="72" t="s">
        <v>2149</v>
      </c>
      <c r="B948" s="66" t="s">
        <v>2150</v>
      </c>
      <c r="C948" s="67">
        <v>43</v>
      </c>
      <c r="D948" s="67" t="s">
        <v>343</v>
      </c>
      <c r="E948" s="71">
        <v>0.72211813715196604</v>
      </c>
      <c r="F948" s="68">
        <v>37.157622739018102</v>
      </c>
      <c r="G948" s="71">
        <v>0.89506566655531306</v>
      </c>
      <c r="H948" s="68">
        <v>72.687338501292004</v>
      </c>
      <c r="I948" s="71">
        <v>0.65885990996436505</v>
      </c>
      <c r="J948" s="68">
        <v>26.821705426356601</v>
      </c>
      <c r="K948" s="71">
        <v>0.91187750361384701</v>
      </c>
      <c r="L948" s="68">
        <v>78.242894056847504</v>
      </c>
      <c r="M948" s="71">
        <v>1</v>
      </c>
      <c r="N948" s="68">
        <v>100</v>
      </c>
      <c r="O948" s="71">
        <v>0.14478760562630499</v>
      </c>
      <c r="P948" s="68">
        <v>22.7072486984381</v>
      </c>
      <c r="Q948" s="71"/>
      <c r="R948" s="68"/>
    </row>
    <row r="949" spans="1:18" x14ac:dyDescent="0.2">
      <c r="A949" s="72" t="s">
        <v>2151</v>
      </c>
      <c r="B949" s="66" t="s">
        <v>2152</v>
      </c>
      <c r="C949" s="67">
        <v>43</v>
      </c>
      <c r="D949" s="67" t="s">
        <v>343</v>
      </c>
      <c r="E949" s="71">
        <v>0.72464007613561998</v>
      </c>
      <c r="F949" s="68">
        <v>38.139534883720899</v>
      </c>
      <c r="G949" s="71">
        <v>0.92010020616880395</v>
      </c>
      <c r="H949" s="68">
        <v>84.987080103359204</v>
      </c>
      <c r="I949" s="71">
        <v>0.74419644599099199</v>
      </c>
      <c r="J949" s="68">
        <v>48.527131782945702</v>
      </c>
      <c r="K949" s="71">
        <v>0.82801169939805896</v>
      </c>
      <c r="L949" s="68">
        <v>49.896640826873401</v>
      </c>
      <c r="M949" s="71">
        <v>0.95890410958904104</v>
      </c>
      <c r="N949" s="68">
        <v>67.381752390798695</v>
      </c>
      <c r="O949" s="71">
        <v>0.17198791953120501</v>
      </c>
      <c r="P949" s="68">
        <v>29.4753704445334</v>
      </c>
      <c r="Q949" s="71"/>
      <c r="R949" s="68"/>
    </row>
    <row r="950" spans="1:18" x14ac:dyDescent="0.2">
      <c r="A950" s="72" t="s">
        <v>2153</v>
      </c>
      <c r="B950" s="66" t="s">
        <v>2154</v>
      </c>
      <c r="C950" s="67">
        <v>43</v>
      </c>
      <c r="D950" s="67" t="s">
        <v>343</v>
      </c>
      <c r="E950" s="71">
        <v>0.66167055903246597</v>
      </c>
      <c r="F950" s="68">
        <v>20.310077519379799</v>
      </c>
      <c r="G950" s="71">
        <v>0.88001252699622401</v>
      </c>
      <c r="H950" s="68">
        <v>63.281653746769997</v>
      </c>
      <c r="I950" s="71">
        <v>0.57761224572958803</v>
      </c>
      <c r="J950" s="68">
        <v>11.0077519379845</v>
      </c>
      <c r="K950" s="71">
        <v>0.78256365873507605</v>
      </c>
      <c r="L950" s="68">
        <v>36.4082687338501</v>
      </c>
      <c r="M950" s="71">
        <v>0.87671232876712402</v>
      </c>
      <c r="N950" s="68">
        <v>43.654691134660098</v>
      </c>
      <c r="O950" s="71">
        <v>0.19145203493431701</v>
      </c>
      <c r="P950" s="68">
        <v>34.641569883860598</v>
      </c>
      <c r="Q950" s="71"/>
      <c r="R950" s="68"/>
    </row>
    <row r="951" spans="1:18" x14ac:dyDescent="0.2">
      <c r="A951" s="72" t="s">
        <v>2155</v>
      </c>
      <c r="B951" s="66" t="s">
        <v>2156</v>
      </c>
      <c r="C951" s="67">
        <v>43</v>
      </c>
      <c r="D951" s="67" t="s">
        <v>343</v>
      </c>
      <c r="E951" s="71">
        <v>0.573865303627072</v>
      </c>
      <c r="F951" s="68">
        <v>9.3540051679586593</v>
      </c>
      <c r="G951" s="71">
        <v>0.88360214367780399</v>
      </c>
      <c r="H951" s="68">
        <v>65.400516795865599</v>
      </c>
      <c r="I951" s="71">
        <v>0.49454375153305002</v>
      </c>
      <c r="J951" s="68">
        <v>3.7209302325581399</v>
      </c>
      <c r="K951" s="71">
        <v>0.52618544876669904</v>
      </c>
      <c r="L951" s="68">
        <v>2.9457364341085301</v>
      </c>
      <c r="M951" s="71">
        <v>0.83561643835616395</v>
      </c>
      <c r="N951" s="68">
        <v>36.236753683122302</v>
      </c>
      <c r="O951" s="71">
        <v>0.129378735801641</v>
      </c>
      <c r="P951" s="68">
        <v>18.582298758510198</v>
      </c>
      <c r="Q951" s="71"/>
      <c r="R951" s="68"/>
    </row>
    <row r="952" spans="1:18" x14ac:dyDescent="0.2">
      <c r="A952" s="72" t="s">
        <v>2157</v>
      </c>
      <c r="B952" s="66" t="s">
        <v>2158</v>
      </c>
      <c r="C952" s="67">
        <v>43</v>
      </c>
      <c r="D952" s="67" t="s">
        <v>343</v>
      </c>
      <c r="E952" s="71">
        <v>0.67763758676635899</v>
      </c>
      <c r="F952" s="68">
        <v>23.772609819121399</v>
      </c>
      <c r="G952" s="71">
        <v>0.912696327097545</v>
      </c>
      <c r="H952" s="68">
        <v>81.834625322997397</v>
      </c>
      <c r="I952" s="71">
        <v>0.72495363893896303</v>
      </c>
      <c r="J952" s="68">
        <v>43.100775193798498</v>
      </c>
      <c r="K952" s="71">
        <v>0.85324211164622199</v>
      </c>
      <c r="L952" s="68">
        <v>58.1136950904393</v>
      </c>
      <c r="M952" s="71">
        <v>0.84931506849314997</v>
      </c>
      <c r="N952" s="68">
        <v>38.5112432153011</v>
      </c>
      <c r="O952" s="71">
        <v>4.7980787655912099E-2</v>
      </c>
      <c r="P952" s="68">
        <v>5.2462955546655996</v>
      </c>
      <c r="Q952" s="71"/>
      <c r="R952" s="68"/>
    </row>
    <row r="953" spans="1:18" x14ac:dyDescent="0.2">
      <c r="A953" s="72" t="s">
        <v>2159</v>
      </c>
      <c r="B953" s="66" t="s">
        <v>2160</v>
      </c>
      <c r="C953" s="67">
        <v>43</v>
      </c>
      <c r="D953" s="67" t="s">
        <v>343</v>
      </c>
      <c r="E953" s="71">
        <v>0.72776090885684697</v>
      </c>
      <c r="F953" s="68">
        <v>39.509043927648598</v>
      </c>
      <c r="G953" s="71">
        <v>0.95548952151679001</v>
      </c>
      <c r="H953" s="68">
        <v>95.658914728682205</v>
      </c>
      <c r="I953" s="71">
        <v>0.78555379807685999</v>
      </c>
      <c r="J953" s="68">
        <v>64.134366925064597</v>
      </c>
      <c r="K953" s="71">
        <v>0.85465989624308902</v>
      </c>
      <c r="L953" s="68">
        <v>58.604651162790702</v>
      </c>
      <c r="M953" s="71">
        <v>1</v>
      </c>
      <c r="N953" s="68">
        <v>100</v>
      </c>
      <c r="O953" s="71">
        <v>4.3101328447496597E-2</v>
      </c>
      <c r="P953" s="68">
        <v>4.7657188626351603</v>
      </c>
      <c r="Q953" s="71"/>
      <c r="R953" s="68"/>
    </row>
    <row r="954" spans="1:18" x14ac:dyDescent="0.2">
      <c r="A954" s="72" t="s">
        <v>2161</v>
      </c>
      <c r="B954" s="66" t="s">
        <v>2162</v>
      </c>
      <c r="C954" s="67">
        <v>43</v>
      </c>
      <c r="D954" s="67" t="s">
        <v>343</v>
      </c>
      <c r="E954" s="71">
        <v>0.88421391545848504</v>
      </c>
      <c r="F954" s="68">
        <v>88.759689922480604</v>
      </c>
      <c r="G954" s="71">
        <v>0.90677504226392602</v>
      </c>
      <c r="H954" s="68">
        <v>79.095607235142097</v>
      </c>
      <c r="I954" s="71">
        <v>0.74355669944868896</v>
      </c>
      <c r="J954" s="68">
        <v>48.320413436692498</v>
      </c>
      <c r="K954" s="71">
        <v>0.88652392012132397</v>
      </c>
      <c r="L954" s="68">
        <v>69.173126614987098</v>
      </c>
      <c r="M954" s="71">
        <v>1</v>
      </c>
      <c r="N954" s="68">
        <v>100</v>
      </c>
      <c r="O954" s="71"/>
      <c r="P954" s="68"/>
      <c r="Q954" s="71"/>
      <c r="R954" s="68"/>
    </row>
    <row r="955" spans="1:18" x14ac:dyDescent="0.2">
      <c r="A955" s="72" t="s">
        <v>2163</v>
      </c>
      <c r="B955" s="66" t="s">
        <v>2164</v>
      </c>
      <c r="C955" s="67">
        <v>43</v>
      </c>
      <c r="D955" s="67" t="s">
        <v>343</v>
      </c>
      <c r="E955" s="71">
        <v>0.73090926100242304</v>
      </c>
      <c r="F955" s="68">
        <v>40.8527131782946</v>
      </c>
      <c r="G955" s="71">
        <v>0.93725064408037395</v>
      </c>
      <c r="H955" s="68">
        <v>91.498708010335903</v>
      </c>
      <c r="I955" s="71">
        <v>0.73785541216511596</v>
      </c>
      <c r="J955" s="68">
        <v>46.589147286821699</v>
      </c>
      <c r="K955" s="71">
        <v>0.90535117860171699</v>
      </c>
      <c r="L955" s="68">
        <v>75.658914728682205</v>
      </c>
      <c r="M955" s="71">
        <v>0.931506849315069</v>
      </c>
      <c r="N955" s="68">
        <v>57.999483070560899</v>
      </c>
      <c r="O955" s="71">
        <v>0.14258222084984101</v>
      </c>
      <c r="P955" s="68">
        <v>22.1465758910693</v>
      </c>
      <c r="Q955" s="71"/>
      <c r="R955" s="68"/>
    </row>
    <row r="956" spans="1:18" x14ac:dyDescent="0.2">
      <c r="A956" s="72" t="s">
        <v>2165</v>
      </c>
      <c r="B956" s="66" t="s">
        <v>2166</v>
      </c>
      <c r="C956" s="67">
        <v>43</v>
      </c>
      <c r="D956" s="67" t="s">
        <v>343</v>
      </c>
      <c r="E956" s="71">
        <v>0.68851197912403606</v>
      </c>
      <c r="F956" s="68">
        <v>26.614987080103401</v>
      </c>
      <c r="G956" s="71">
        <v>0.90093832659500095</v>
      </c>
      <c r="H956" s="68">
        <v>75.762273901808797</v>
      </c>
      <c r="I956" s="71">
        <v>0.66490870921484801</v>
      </c>
      <c r="J956" s="68">
        <v>28.0361757105943</v>
      </c>
      <c r="K956" s="71">
        <v>0.83381187842759596</v>
      </c>
      <c r="L956" s="68">
        <v>51.860465116279101</v>
      </c>
      <c r="M956" s="71">
        <v>0.94520547945205502</v>
      </c>
      <c r="N956" s="68">
        <v>62.9361592142672</v>
      </c>
      <c r="O956" s="71">
        <v>9.7695501930678094E-2</v>
      </c>
      <c r="P956" s="68">
        <v>12.4148978774529</v>
      </c>
      <c r="Q956" s="71"/>
      <c r="R956" s="68"/>
    </row>
    <row r="957" spans="1:18" x14ac:dyDescent="0.2">
      <c r="A957" s="72" t="s">
        <v>2167</v>
      </c>
      <c r="B957" s="66" t="s">
        <v>2168</v>
      </c>
      <c r="C957" s="67">
        <v>43</v>
      </c>
      <c r="D957" s="67" t="s">
        <v>343</v>
      </c>
      <c r="E957" s="71">
        <v>0.72619129771380597</v>
      </c>
      <c r="F957" s="68">
        <v>38.914728682170498</v>
      </c>
      <c r="G957" s="71">
        <v>0.90105389533512703</v>
      </c>
      <c r="H957" s="68">
        <v>75.865633074935403</v>
      </c>
      <c r="I957" s="71">
        <v>0.69294616311603596</v>
      </c>
      <c r="J957" s="68">
        <v>34.4444444444444</v>
      </c>
      <c r="K957" s="71">
        <v>0.83706565082392603</v>
      </c>
      <c r="L957" s="68">
        <v>52.713178294573702</v>
      </c>
      <c r="M957" s="71">
        <v>0.98630136986301398</v>
      </c>
      <c r="N957" s="68">
        <v>77.487722925820606</v>
      </c>
      <c r="O957" s="71">
        <v>0.21358940943092899</v>
      </c>
      <c r="P957" s="68">
        <v>39.5674809771726</v>
      </c>
      <c r="Q957" s="71"/>
      <c r="R957" s="68"/>
    </row>
    <row r="958" spans="1:18" x14ac:dyDescent="0.2">
      <c r="A958" s="72" t="s">
        <v>899</v>
      </c>
      <c r="B958" s="66" t="s">
        <v>2169</v>
      </c>
      <c r="C958" s="67">
        <v>43</v>
      </c>
      <c r="D958" s="67" t="s">
        <v>343</v>
      </c>
      <c r="E958" s="71">
        <v>0.73582284946777599</v>
      </c>
      <c r="F958" s="68">
        <v>42.971576227390202</v>
      </c>
      <c r="G958" s="71">
        <v>0.870143169075411</v>
      </c>
      <c r="H958" s="68">
        <v>56.692506459948298</v>
      </c>
      <c r="I958" s="71">
        <v>0.74906090841814699</v>
      </c>
      <c r="J958" s="68">
        <v>50.051679586563303</v>
      </c>
      <c r="K958" s="71">
        <v>0.87869510276208695</v>
      </c>
      <c r="L958" s="68">
        <v>66.640826873384995</v>
      </c>
      <c r="M958" s="71">
        <v>0.95890410958904104</v>
      </c>
      <c r="N958" s="68">
        <v>67.381752390798695</v>
      </c>
      <c r="O958" s="71">
        <v>0.22231095749419399</v>
      </c>
      <c r="P958" s="68">
        <v>41.369643572286698</v>
      </c>
      <c r="Q958" s="71"/>
      <c r="R958" s="68"/>
    </row>
    <row r="959" spans="1:18" x14ac:dyDescent="0.2">
      <c r="A959" s="72" t="s">
        <v>901</v>
      </c>
      <c r="B959" s="66" t="s">
        <v>2170</v>
      </c>
      <c r="C959" s="67">
        <v>43</v>
      </c>
      <c r="D959" s="67" t="s">
        <v>343</v>
      </c>
      <c r="E959" s="71">
        <v>0.75429297081893698</v>
      </c>
      <c r="F959" s="68">
        <v>50.5167958656331</v>
      </c>
      <c r="G959" s="71">
        <v>0.89917689959977798</v>
      </c>
      <c r="H959" s="68">
        <v>74.935400516795895</v>
      </c>
      <c r="I959" s="71">
        <v>0.75068576293907596</v>
      </c>
      <c r="J959" s="68">
        <v>50.5167958656331</v>
      </c>
      <c r="K959" s="71">
        <v>0.75099325917222004</v>
      </c>
      <c r="L959" s="68">
        <v>28.9664082687339</v>
      </c>
      <c r="M959" s="71">
        <v>0.98630136986301398</v>
      </c>
      <c r="N959" s="68">
        <v>77.487722925820606</v>
      </c>
      <c r="O959" s="71">
        <v>0.384307562520596</v>
      </c>
      <c r="P959" s="68">
        <v>64.557468962755294</v>
      </c>
      <c r="Q959" s="71"/>
      <c r="R959" s="68"/>
    </row>
    <row r="960" spans="1:18" x14ac:dyDescent="0.2">
      <c r="A960" s="72" t="s">
        <v>2171</v>
      </c>
      <c r="B960" s="66" t="s">
        <v>2172</v>
      </c>
      <c r="C960" s="67">
        <v>43</v>
      </c>
      <c r="D960" s="67" t="s">
        <v>343</v>
      </c>
      <c r="E960" s="71">
        <v>0.62500702430517696</v>
      </c>
      <c r="F960" s="68">
        <v>15.142118863049101</v>
      </c>
      <c r="G960" s="71">
        <v>0.81358757133451198</v>
      </c>
      <c r="H960" s="68">
        <v>31.808785529715799</v>
      </c>
      <c r="I960" s="71">
        <v>0.64387823008945899</v>
      </c>
      <c r="J960" s="68">
        <v>23.385012919896599</v>
      </c>
      <c r="K960" s="71">
        <v>0.78611600319990405</v>
      </c>
      <c r="L960" s="68">
        <v>37.467700258397898</v>
      </c>
      <c r="M960" s="71">
        <v>0.64383561643835696</v>
      </c>
      <c r="N960" s="68">
        <v>16.076505556991499</v>
      </c>
      <c r="O960" s="71">
        <v>0.23761770046365399</v>
      </c>
      <c r="P960" s="68">
        <v>44.4533440128154</v>
      </c>
      <c r="Q960" s="71"/>
      <c r="R960" s="68"/>
    </row>
    <row r="961" spans="1:18" x14ac:dyDescent="0.2">
      <c r="A961" s="72" t="s">
        <v>2173</v>
      </c>
      <c r="B961" s="66" t="s">
        <v>2174</v>
      </c>
      <c r="C961" s="67">
        <v>43</v>
      </c>
      <c r="D961" s="67" t="s">
        <v>343</v>
      </c>
      <c r="E961" s="71">
        <v>0.57429165679010596</v>
      </c>
      <c r="F961" s="68">
        <v>9.4315245478036207</v>
      </c>
      <c r="G961" s="71">
        <v>0.84009842635816101</v>
      </c>
      <c r="H961" s="68">
        <v>39.844961240310099</v>
      </c>
      <c r="I961" s="71">
        <v>0.58377583456649995</v>
      </c>
      <c r="J961" s="68">
        <v>11.8863049095607</v>
      </c>
      <c r="K961" s="71">
        <v>0.75515222485660405</v>
      </c>
      <c r="L961" s="68">
        <v>30</v>
      </c>
      <c r="M961" s="71">
        <v>0.47945205479452102</v>
      </c>
      <c r="N961" s="68">
        <v>8.1416386663220504</v>
      </c>
      <c r="O961" s="71">
        <v>0.21297974337474199</v>
      </c>
      <c r="P961" s="68">
        <v>39.447336804164998</v>
      </c>
      <c r="Q961" s="71"/>
      <c r="R961" s="68"/>
    </row>
    <row r="962" spans="1:18" x14ac:dyDescent="0.2">
      <c r="A962" s="72" t="s">
        <v>434</v>
      </c>
      <c r="B962" s="66" t="s">
        <v>2175</v>
      </c>
      <c r="C962" s="67">
        <v>43</v>
      </c>
      <c r="D962" s="67" t="s">
        <v>343</v>
      </c>
      <c r="E962" s="71">
        <v>0.67411941771085104</v>
      </c>
      <c r="F962" s="68">
        <v>22.9457364341085</v>
      </c>
      <c r="G962" s="71">
        <v>0.87377554353280196</v>
      </c>
      <c r="H962" s="68">
        <v>59.276485788113703</v>
      </c>
      <c r="I962" s="71">
        <v>0.65106431683930599</v>
      </c>
      <c r="J962" s="68">
        <v>25.167958656330701</v>
      </c>
      <c r="K962" s="71">
        <v>0.77011505832560001</v>
      </c>
      <c r="L962" s="68">
        <v>33.0749354005168</v>
      </c>
      <c r="M962" s="71">
        <v>0.86301369863013799</v>
      </c>
      <c r="N962" s="68">
        <v>41.121736882915499</v>
      </c>
      <c r="O962" s="71">
        <v>0.21262847122640799</v>
      </c>
      <c r="P962" s="68">
        <v>39.327192631157402</v>
      </c>
      <c r="Q962" s="71"/>
      <c r="R962" s="68"/>
    </row>
    <row r="963" spans="1:18" x14ac:dyDescent="0.2">
      <c r="A963" s="72" t="s">
        <v>2176</v>
      </c>
      <c r="B963" s="66" t="s">
        <v>2177</v>
      </c>
      <c r="C963" s="67">
        <v>43</v>
      </c>
      <c r="D963" s="67" t="s">
        <v>343</v>
      </c>
      <c r="E963" s="71">
        <v>0.70229763600496398</v>
      </c>
      <c r="F963" s="68">
        <v>30.2583979328165</v>
      </c>
      <c r="G963" s="71">
        <v>0.808897657716239</v>
      </c>
      <c r="H963" s="68">
        <v>30.284237726098201</v>
      </c>
      <c r="I963" s="71">
        <v>0.79729925232478605</v>
      </c>
      <c r="J963" s="68">
        <v>68.165374677002603</v>
      </c>
      <c r="K963" s="71">
        <v>0.88749826443233004</v>
      </c>
      <c r="L963" s="68">
        <v>69.560723514211901</v>
      </c>
      <c r="M963" s="71">
        <v>0.79452054794520499</v>
      </c>
      <c r="N963" s="68">
        <v>30.498836908762001</v>
      </c>
      <c r="O963" s="71">
        <v>0.22327245760625999</v>
      </c>
      <c r="P963" s="68">
        <v>41.529835802963603</v>
      </c>
      <c r="Q963" s="71"/>
      <c r="R963" s="68"/>
    </row>
    <row r="964" spans="1:18" x14ac:dyDescent="0.2">
      <c r="A964" s="72" t="s">
        <v>1881</v>
      </c>
      <c r="B964" s="66" t="s">
        <v>2178</v>
      </c>
      <c r="C964" s="67">
        <v>43</v>
      </c>
      <c r="D964" s="67" t="s">
        <v>343</v>
      </c>
      <c r="E964" s="71">
        <v>0.71972357131155895</v>
      </c>
      <c r="F964" s="68">
        <v>36.175710594315198</v>
      </c>
      <c r="G964" s="71">
        <v>0.96528753176145399</v>
      </c>
      <c r="H964" s="68">
        <v>97.131782945736404</v>
      </c>
      <c r="I964" s="71">
        <v>0.81474360227367004</v>
      </c>
      <c r="J964" s="68">
        <v>74.031007751938006</v>
      </c>
      <c r="K964" s="71">
        <v>0.85492424786936405</v>
      </c>
      <c r="L964" s="68">
        <v>58.6304909560724</v>
      </c>
      <c r="M964" s="71">
        <v>0.86301369863013799</v>
      </c>
      <c r="N964" s="68">
        <v>41.121736882915499</v>
      </c>
      <c r="O964" s="71">
        <v>0.100648776023171</v>
      </c>
      <c r="P964" s="68">
        <v>12.815378454145</v>
      </c>
      <c r="Q964" s="71"/>
      <c r="R964" s="68"/>
    </row>
    <row r="965" spans="1:18" x14ac:dyDescent="0.2">
      <c r="A965" s="72" t="s">
        <v>1883</v>
      </c>
      <c r="B965" s="66" t="s">
        <v>2179</v>
      </c>
      <c r="C965" s="67">
        <v>43</v>
      </c>
      <c r="D965" s="67" t="s">
        <v>343</v>
      </c>
      <c r="E965" s="71">
        <v>0.667437231955467</v>
      </c>
      <c r="F965" s="68">
        <v>21.524547803617601</v>
      </c>
      <c r="G965" s="71">
        <v>0.91136486270349104</v>
      </c>
      <c r="H965" s="68">
        <v>81.421188630491002</v>
      </c>
      <c r="I965" s="71">
        <v>0.72982093773844603</v>
      </c>
      <c r="J965" s="68">
        <v>44.521963824289401</v>
      </c>
      <c r="K965" s="71">
        <v>0.78634978257476995</v>
      </c>
      <c r="L965" s="68">
        <v>37.5193798449612</v>
      </c>
      <c r="M965" s="71">
        <v>0.76712328767123295</v>
      </c>
      <c r="N965" s="68">
        <v>27.448953217885801</v>
      </c>
      <c r="O965" s="71">
        <v>0.142527289089392</v>
      </c>
      <c r="P965" s="68">
        <v>22.026431718061701</v>
      </c>
      <c r="Q965" s="71"/>
      <c r="R965" s="68"/>
    </row>
    <row r="966" spans="1:18" x14ac:dyDescent="0.2">
      <c r="A966" s="72" t="s">
        <v>1227</v>
      </c>
      <c r="B966" s="66" t="s">
        <v>2180</v>
      </c>
      <c r="C966" s="67">
        <v>43</v>
      </c>
      <c r="D966" s="67" t="s">
        <v>343</v>
      </c>
      <c r="E966" s="71">
        <v>0.70251272475446003</v>
      </c>
      <c r="F966" s="68">
        <v>30.3359173126615</v>
      </c>
      <c r="G966" s="71">
        <v>0.91379195412155001</v>
      </c>
      <c r="H966" s="68">
        <v>82.325581395348806</v>
      </c>
      <c r="I966" s="71">
        <v>0.76461153227082101</v>
      </c>
      <c r="J966" s="68">
        <v>55.297157622739</v>
      </c>
      <c r="K966" s="71">
        <v>0.85535220174265603</v>
      </c>
      <c r="L966" s="68">
        <v>58.785529715762301</v>
      </c>
      <c r="M966" s="71">
        <v>0.72602739726027399</v>
      </c>
      <c r="N966" s="68">
        <v>23.184285345050402</v>
      </c>
      <c r="O966" s="71">
        <v>0.25278053837699899</v>
      </c>
      <c r="P966" s="68">
        <v>47.617140568682402</v>
      </c>
      <c r="Q966" s="71"/>
      <c r="R966" s="68"/>
    </row>
    <row r="967" spans="1:18" x14ac:dyDescent="0.2">
      <c r="A967" s="72" t="s">
        <v>2058</v>
      </c>
      <c r="B967" s="66" t="s">
        <v>2181</v>
      </c>
      <c r="C967" s="67">
        <v>17</v>
      </c>
      <c r="D967" s="67" t="s">
        <v>343</v>
      </c>
      <c r="E967" s="71">
        <v>0.61938693743067097</v>
      </c>
      <c r="F967" s="68">
        <v>14.7879464285714</v>
      </c>
      <c r="G967" s="71">
        <v>0.852748351862187</v>
      </c>
      <c r="H967" s="68">
        <v>70.033482142857096</v>
      </c>
      <c r="I967" s="71">
        <v>0.81947130765062104</v>
      </c>
      <c r="J967" s="68">
        <v>61.439732142857103</v>
      </c>
      <c r="K967" s="71">
        <v>0.91486490039009705</v>
      </c>
      <c r="L967" s="68">
        <v>67.410714285714306</v>
      </c>
      <c r="M967" s="71">
        <v>0.50985012725044798</v>
      </c>
      <c r="N967" s="68">
        <v>13.7834821428571</v>
      </c>
      <c r="O967" s="71">
        <v>0</v>
      </c>
      <c r="P967" s="68">
        <v>0.81727962638645701</v>
      </c>
      <c r="Q967" s="71"/>
      <c r="R967" s="68"/>
    </row>
    <row r="968" spans="1:18" x14ac:dyDescent="0.2">
      <c r="A968" s="72" t="s">
        <v>2182</v>
      </c>
      <c r="B968" s="66" t="s">
        <v>2183</v>
      </c>
      <c r="C968" s="67">
        <v>43</v>
      </c>
      <c r="D968" s="67" t="s">
        <v>343</v>
      </c>
      <c r="E968" s="71">
        <v>0.441705833390863</v>
      </c>
      <c r="F968" s="68">
        <v>2.1447028423772601</v>
      </c>
      <c r="G968" s="71">
        <v>0.44377503858154199</v>
      </c>
      <c r="H968" s="68">
        <v>1.1111111111111101</v>
      </c>
      <c r="I968" s="71">
        <v>0.43877675244544401</v>
      </c>
      <c r="J968" s="68">
        <v>1.5245478036175699</v>
      </c>
      <c r="K968" s="71">
        <v>0.67987945642891101</v>
      </c>
      <c r="L968" s="68">
        <v>15.8914728682171</v>
      </c>
      <c r="M968" s="71">
        <v>0.35616438356164498</v>
      </c>
      <c r="N968" s="68">
        <v>4.9625226156629596</v>
      </c>
      <c r="O968" s="71">
        <v>0.28993353593677401</v>
      </c>
      <c r="P968" s="68">
        <v>53.143772527032397</v>
      </c>
      <c r="Q968" s="71"/>
      <c r="R968" s="68"/>
    </row>
    <row r="969" spans="1:18" x14ac:dyDescent="0.2">
      <c r="A969" s="72" t="s">
        <v>2184</v>
      </c>
      <c r="B969" s="66" t="s">
        <v>2185</v>
      </c>
      <c r="C969" s="67">
        <v>43</v>
      </c>
      <c r="D969" s="67" t="s">
        <v>343</v>
      </c>
      <c r="E969" s="71">
        <v>0.332945194765015</v>
      </c>
      <c r="F969" s="68">
        <v>0.15503875968992201</v>
      </c>
      <c r="G969" s="71">
        <v>0.43185288903326902</v>
      </c>
      <c r="H969" s="68">
        <v>0.95607235142118896</v>
      </c>
      <c r="I969" s="71">
        <v>0.35800850003406598</v>
      </c>
      <c r="J969" s="68">
        <v>0.387596899224806</v>
      </c>
      <c r="K969" s="71">
        <v>0.57156226771110497</v>
      </c>
      <c r="L969" s="68">
        <v>5.1937984496123999</v>
      </c>
      <c r="M969" s="71">
        <v>0</v>
      </c>
      <c r="N969" s="68">
        <v>1.03385887826312</v>
      </c>
      <c r="O969" s="71">
        <v>0.30330231704663402</v>
      </c>
      <c r="P969" s="68">
        <v>55.1061273528234</v>
      </c>
      <c r="Q969" s="71"/>
      <c r="R969" s="68"/>
    </row>
    <row r="970" spans="1:18" x14ac:dyDescent="0.2">
      <c r="A970" s="72" t="s">
        <v>2186</v>
      </c>
      <c r="B970" s="66" t="s">
        <v>2187</v>
      </c>
      <c r="C970" s="67">
        <v>43</v>
      </c>
      <c r="D970" s="67" t="s">
        <v>343</v>
      </c>
      <c r="E970" s="71">
        <v>0.57605144329989699</v>
      </c>
      <c r="F970" s="68">
        <v>9.6124031007751896</v>
      </c>
      <c r="G970" s="71">
        <v>0.79265279311552805</v>
      </c>
      <c r="H970" s="68">
        <v>26.2015503875969</v>
      </c>
      <c r="I970" s="71">
        <v>0.64798273524343697</v>
      </c>
      <c r="J970" s="68">
        <v>24.521963824289401</v>
      </c>
      <c r="K970" s="71">
        <v>0.67762113119659195</v>
      </c>
      <c r="L970" s="68">
        <v>15.5813953488372</v>
      </c>
      <c r="M970" s="71">
        <v>0.602739726027397</v>
      </c>
      <c r="N970" s="68">
        <v>13.879555440682299</v>
      </c>
      <c r="O970" s="71">
        <v>0.15926083091653101</v>
      </c>
      <c r="P970" s="68">
        <v>26.471766119343201</v>
      </c>
      <c r="Q970" s="71"/>
      <c r="R970" s="68"/>
    </row>
    <row r="971" spans="1:18" x14ac:dyDescent="0.2">
      <c r="A971" s="72" t="s">
        <v>2188</v>
      </c>
      <c r="B971" s="66" t="s">
        <v>2189</v>
      </c>
      <c r="C971" s="67">
        <v>43</v>
      </c>
      <c r="D971" s="67" t="s">
        <v>343</v>
      </c>
      <c r="E971" s="71">
        <v>0.64856825583951005</v>
      </c>
      <c r="F971" s="68">
        <v>18.1653746770026</v>
      </c>
      <c r="G971" s="71">
        <v>0.90568999847148202</v>
      </c>
      <c r="H971" s="68">
        <v>78.578811369508998</v>
      </c>
      <c r="I971" s="71">
        <v>0.630967775165864</v>
      </c>
      <c r="J971" s="68">
        <v>20.439276485788099</v>
      </c>
      <c r="K971" s="71">
        <v>0.77713979543454803</v>
      </c>
      <c r="L971" s="68">
        <v>34.728682170542598</v>
      </c>
      <c r="M971" s="71">
        <v>0.67123287671232901</v>
      </c>
      <c r="N971" s="68">
        <v>18.376841561126898</v>
      </c>
      <c r="O971" s="71">
        <v>0.257810833413327</v>
      </c>
      <c r="P971" s="68">
        <v>48.578293952743302</v>
      </c>
      <c r="Q971" s="71"/>
      <c r="R971" s="68"/>
    </row>
    <row r="972" spans="1:18" x14ac:dyDescent="0.2">
      <c r="A972" s="72" t="s">
        <v>2190</v>
      </c>
      <c r="B972" s="66" t="s">
        <v>2191</v>
      </c>
      <c r="C972" s="67">
        <v>43</v>
      </c>
      <c r="D972" s="67" t="s">
        <v>343</v>
      </c>
      <c r="E972" s="71">
        <v>0.60487376697083794</v>
      </c>
      <c r="F972" s="68">
        <v>12.635658914728699</v>
      </c>
      <c r="G972" s="71">
        <v>0.86819292798951198</v>
      </c>
      <c r="H972" s="68">
        <v>55.0387596899225</v>
      </c>
      <c r="I972" s="71">
        <v>0.57349288591889303</v>
      </c>
      <c r="J972" s="68">
        <v>10.5167958656331</v>
      </c>
      <c r="K972" s="71">
        <v>0.72578873791647602</v>
      </c>
      <c r="L972" s="68">
        <v>23.178294573643399</v>
      </c>
      <c r="M972" s="71">
        <v>0.65753424657534298</v>
      </c>
      <c r="N972" s="68">
        <v>17.446368570690101</v>
      </c>
      <c r="O972" s="71">
        <v>0.19936003645396499</v>
      </c>
      <c r="P972" s="68">
        <v>36.804164997997603</v>
      </c>
      <c r="Q972" s="71"/>
      <c r="R972" s="68"/>
    </row>
    <row r="973" spans="1:18" x14ac:dyDescent="0.2">
      <c r="A973" s="72" t="s">
        <v>2192</v>
      </c>
      <c r="B973" s="66" t="s">
        <v>2193</v>
      </c>
      <c r="C973" s="67">
        <v>17</v>
      </c>
      <c r="D973" s="67" t="s">
        <v>343</v>
      </c>
      <c r="E973" s="71">
        <v>0.60205327427102595</v>
      </c>
      <c r="F973" s="68">
        <v>12.6116071428571</v>
      </c>
      <c r="G973" s="71">
        <v>0.79480069927682995</v>
      </c>
      <c r="H973" s="68">
        <v>19.754464285714299</v>
      </c>
      <c r="I973" s="71">
        <v>0.799310677914291</v>
      </c>
      <c r="J973" s="68">
        <v>53.571428571428598</v>
      </c>
      <c r="K973" s="71">
        <v>0.77434143963483704</v>
      </c>
      <c r="L973" s="68">
        <v>23.4375</v>
      </c>
      <c r="M973" s="71">
        <v>0.64181355452917399</v>
      </c>
      <c r="N973" s="68">
        <v>27.287946428571399</v>
      </c>
      <c r="O973" s="71">
        <v>0</v>
      </c>
      <c r="P973" s="68">
        <v>0.81727962638645701</v>
      </c>
      <c r="Q973" s="71"/>
      <c r="R973" s="68"/>
    </row>
    <row r="974" spans="1:18" x14ac:dyDescent="0.2">
      <c r="A974" s="72" t="s">
        <v>2194</v>
      </c>
      <c r="B974" s="66" t="s">
        <v>2195</v>
      </c>
      <c r="C974" s="67">
        <v>17</v>
      </c>
      <c r="D974" s="67" t="s">
        <v>343</v>
      </c>
      <c r="E974" s="71">
        <v>0.58011537448630102</v>
      </c>
      <c r="F974" s="68">
        <v>10.379464285714301</v>
      </c>
      <c r="G974" s="71">
        <v>0.88773262144206999</v>
      </c>
      <c r="H974" s="68">
        <v>90.122767857142904</v>
      </c>
      <c r="I974" s="71">
        <v>0.59837178380739797</v>
      </c>
      <c r="J974" s="68">
        <v>6.7522321428571397</v>
      </c>
      <c r="K974" s="71">
        <v>0.76984579230294403</v>
      </c>
      <c r="L974" s="68">
        <v>22.433035714285701</v>
      </c>
      <c r="M974" s="71">
        <v>0.62296163634649804</v>
      </c>
      <c r="N974" s="68">
        <v>25</v>
      </c>
      <c r="O974" s="71">
        <v>2.1665038532595299E-2</v>
      </c>
      <c r="P974" s="68">
        <v>1.28429655575015</v>
      </c>
      <c r="Q974" s="71"/>
      <c r="R974" s="68"/>
    </row>
    <row r="975" spans="1:18" x14ac:dyDescent="0.2">
      <c r="A975" s="72" t="s">
        <v>2196</v>
      </c>
      <c r="B975" s="66" t="s">
        <v>2197</v>
      </c>
      <c r="C975" s="67">
        <v>17</v>
      </c>
      <c r="D975" s="67" t="s">
        <v>343</v>
      </c>
      <c r="E975" s="71">
        <v>0.62733573169491696</v>
      </c>
      <c r="F975" s="68">
        <v>16.40625</v>
      </c>
      <c r="G975" s="71">
        <v>0.89708796824773196</v>
      </c>
      <c r="H975" s="68">
        <v>92.689732142857096</v>
      </c>
      <c r="I975" s="71">
        <v>0.82687913087823595</v>
      </c>
      <c r="J975" s="68">
        <v>64.564732142857096</v>
      </c>
      <c r="K975" s="71">
        <v>0.79377047668827805</v>
      </c>
      <c r="L975" s="68">
        <v>27.957589285714299</v>
      </c>
      <c r="M975" s="71">
        <v>0.613535677255161</v>
      </c>
      <c r="N975" s="68">
        <v>23.828125</v>
      </c>
      <c r="O975" s="71">
        <v>5.4054054051774596E-3</v>
      </c>
      <c r="P975" s="68">
        <v>1.0507880910683001</v>
      </c>
      <c r="Q975" s="71"/>
      <c r="R975" s="68"/>
    </row>
    <row r="976" spans="1:18" x14ac:dyDescent="0.2">
      <c r="A976" s="72" t="s">
        <v>1298</v>
      </c>
      <c r="B976" s="66" t="s">
        <v>2198</v>
      </c>
      <c r="C976" s="67">
        <v>17</v>
      </c>
      <c r="D976" s="67" t="s">
        <v>343</v>
      </c>
      <c r="E976" s="71">
        <v>0.63689088248437997</v>
      </c>
      <c r="F976" s="68">
        <v>18.526785714285701</v>
      </c>
      <c r="G976" s="71">
        <v>0.85960354076640699</v>
      </c>
      <c r="H976" s="68">
        <v>75.279017857142904</v>
      </c>
      <c r="I976" s="71">
        <v>0.75086084385696406</v>
      </c>
      <c r="J976" s="68">
        <v>34.486607142857103</v>
      </c>
      <c r="K976" s="71">
        <v>0.84223813857591001</v>
      </c>
      <c r="L976" s="68">
        <v>40.848214285714299</v>
      </c>
      <c r="M976" s="71">
        <v>0.707795268168537</v>
      </c>
      <c r="N976" s="68">
        <v>36.383928571428598</v>
      </c>
      <c r="O976" s="71">
        <v>2.39566210540814E-2</v>
      </c>
      <c r="P976" s="68">
        <v>1.4010507880910701</v>
      </c>
      <c r="Q976" s="71"/>
      <c r="R976" s="68"/>
    </row>
    <row r="977" spans="1:18" x14ac:dyDescent="0.2">
      <c r="A977" s="72" t="s">
        <v>434</v>
      </c>
      <c r="B977" s="66" t="s">
        <v>2199</v>
      </c>
      <c r="C977" s="67">
        <v>17</v>
      </c>
      <c r="D977" s="67" t="s">
        <v>343</v>
      </c>
      <c r="E977" s="71">
        <v>0.58412290400118305</v>
      </c>
      <c r="F977" s="68">
        <v>10.6584821428571</v>
      </c>
      <c r="G977" s="71">
        <v>0.79427044812936898</v>
      </c>
      <c r="H977" s="68">
        <v>19.53125</v>
      </c>
      <c r="I977" s="71">
        <v>0.851423827566407</v>
      </c>
      <c r="J977" s="68">
        <v>74.497767857142904</v>
      </c>
      <c r="K977" s="71">
        <v>0.58085505858279196</v>
      </c>
      <c r="L977" s="68">
        <v>3.90625</v>
      </c>
      <c r="M977" s="71">
        <v>0.66066547271184795</v>
      </c>
      <c r="N977" s="68">
        <v>30.022321428571399</v>
      </c>
      <c r="O977" s="71">
        <v>3.3399713015501202E-2</v>
      </c>
      <c r="P977" s="68">
        <v>1.6929363689433701</v>
      </c>
      <c r="Q977" s="71"/>
      <c r="R977" s="68"/>
    </row>
    <row r="978" spans="1:18" x14ac:dyDescent="0.2">
      <c r="A978" s="72" t="s">
        <v>2200</v>
      </c>
      <c r="B978" s="66" t="s">
        <v>2201</v>
      </c>
      <c r="C978" s="67">
        <v>17</v>
      </c>
      <c r="D978" s="67" t="s">
        <v>343</v>
      </c>
      <c r="E978" s="71">
        <v>0.60136977364722799</v>
      </c>
      <c r="F978" s="68">
        <v>12.5</v>
      </c>
      <c r="G978" s="71">
        <v>0.84864087268824895</v>
      </c>
      <c r="H978" s="68">
        <v>65.066964285714306</v>
      </c>
      <c r="I978" s="71">
        <v>0.76713788297710706</v>
      </c>
      <c r="J978" s="68">
        <v>41.183035714285701</v>
      </c>
      <c r="K978" s="71">
        <v>0.72097868076759797</v>
      </c>
      <c r="L978" s="68">
        <v>14.7321428571429</v>
      </c>
      <c r="M978" s="71">
        <v>0.67009143180318598</v>
      </c>
      <c r="N978" s="68">
        <v>31.25</v>
      </c>
      <c r="O978" s="71">
        <v>0</v>
      </c>
      <c r="P978" s="68">
        <v>0.81727962638645701</v>
      </c>
      <c r="Q978" s="71"/>
      <c r="R978" s="68"/>
    </row>
    <row r="979" spans="1:18" x14ac:dyDescent="0.2">
      <c r="A979" s="72" t="s">
        <v>2202</v>
      </c>
      <c r="B979" s="66" t="s">
        <v>2203</v>
      </c>
      <c r="C979" s="67">
        <v>17</v>
      </c>
      <c r="D979" s="67" t="s">
        <v>343</v>
      </c>
      <c r="E979" s="71">
        <v>0.61759708877147002</v>
      </c>
      <c r="F979" s="68">
        <v>14.620535714285699</v>
      </c>
      <c r="G979" s="71">
        <v>0.80260599455199599</v>
      </c>
      <c r="H979" s="68">
        <v>22.65625</v>
      </c>
      <c r="I979" s="71">
        <v>0.82274392806372598</v>
      </c>
      <c r="J979" s="68">
        <v>63.002232142857103</v>
      </c>
      <c r="K979" s="71">
        <v>0.67496860690214999</v>
      </c>
      <c r="L979" s="68">
        <v>9.98883928571429</v>
      </c>
      <c r="M979" s="71">
        <v>0.64181355452917399</v>
      </c>
      <c r="N979" s="68">
        <v>27.287946428571399</v>
      </c>
      <c r="O979" s="71">
        <v>0.14585335981030301</v>
      </c>
      <c r="P979" s="68">
        <v>6.65499124343257</v>
      </c>
      <c r="Q979" s="71"/>
      <c r="R979" s="68"/>
    </row>
    <row r="980" spans="1:18" x14ac:dyDescent="0.2">
      <c r="A980" s="72" t="s">
        <v>2204</v>
      </c>
      <c r="B980" s="66" t="s">
        <v>2205</v>
      </c>
      <c r="C980" s="67">
        <v>17</v>
      </c>
      <c r="D980" s="67" t="s">
        <v>343</v>
      </c>
      <c r="E980" s="71">
        <v>0.58742148175990005</v>
      </c>
      <c r="F980" s="68">
        <v>10.8816964285714</v>
      </c>
      <c r="G980" s="71">
        <v>0.77093977919622403</v>
      </c>
      <c r="H980" s="68">
        <v>14.7321428571429</v>
      </c>
      <c r="I980" s="71">
        <v>0.77419337621566697</v>
      </c>
      <c r="J980" s="68">
        <v>43.694196428571402</v>
      </c>
      <c r="K980" s="71">
        <v>0.792016898225676</v>
      </c>
      <c r="L980" s="68">
        <v>27.511160714285701</v>
      </c>
      <c r="M980" s="71">
        <v>0.59468375907248605</v>
      </c>
      <c r="N980" s="68">
        <v>21.2053571428571</v>
      </c>
      <c r="O980" s="71">
        <v>5.2735960894466499E-3</v>
      </c>
      <c r="P980" s="68">
        <v>0.99241097489784003</v>
      </c>
      <c r="Q980" s="71"/>
      <c r="R980" s="68"/>
    </row>
    <row r="981" spans="1:18" x14ac:dyDescent="0.2">
      <c r="A981" s="72" t="s">
        <v>2206</v>
      </c>
      <c r="B981" s="66" t="s">
        <v>2207</v>
      </c>
      <c r="C981" s="67">
        <v>17</v>
      </c>
      <c r="D981" s="67" t="s">
        <v>343</v>
      </c>
      <c r="E981" s="71">
        <v>0.63020263806021704</v>
      </c>
      <c r="F981" s="68">
        <v>16.964285714285701</v>
      </c>
      <c r="G981" s="71">
        <v>0.84774570522465997</v>
      </c>
      <c r="H981" s="68">
        <v>63.783482142857103</v>
      </c>
      <c r="I981" s="71">
        <v>0.76813896929961001</v>
      </c>
      <c r="J981" s="68">
        <v>41.350446428571402</v>
      </c>
      <c r="K981" s="71">
        <v>0.81790728851694094</v>
      </c>
      <c r="L981" s="68">
        <v>34.375</v>
      </c>
      <c r="M981" s="71">
        <v>0.71722122725987403</v>
      </c>
      <c r="N981" s="68">
        <v>37.611607142857103</v>
      </c>
      <c r="O981" s="71">
        <v>0</v>
      </c>
      <c r="P981" s="68">
        <v>0.81727962638645701</v>
      </c>
      <c r="Q981" s="71"/>
      <c r="R981" s="68"/>
    </row>
    <row r="982" spans="1:18" x14ac:dyDescent="0.2">
      <c r="A982" s="72" t="s">
        <v>1705</v>
      </c>
      <c r="B982" s="66" t="s">
        <v>2208</v>
      </c>
      <c r="C982" s="67">
        <v>17</v>
      </c>
      <c r="D982" s="67" t="s">
        <v>343</v>
      </c>
      <c r="E982" s="71">
        <v>0.55768455530672301</v>
      </c>
      <c r="F982" s="68">
        <v>8.0915178571428594</v>
      </c>
      <c r="G982" s="71">
        <v>0.79857098415713101</v>
      </c>
      <c r="H982" s="68">
        <v>20.9821428571429</v>
      </c>
      <c r="I982" s="71">
        <v>0.69819321712455895</v>
      </c>
      <c r="J982" s="68">
        <v>20.926339285714299</v>
      </c>
      <c r="K982" s="71">
        <v>0.725252693453451</v>
      </c>
      <c r="L982" s="68">
        <v>15.1227678571429</v>
      </c>
      <c r="M982" s="71">
        <v>0.56640588179847295</v>
      </c>
      <c r="N982" s="68">
        <v>18.359375</v>
      </c>
      <c r="O982" s="71">
        <v>0</v>
      </c>
      <c r="P982" s="68">
        <v>0.81727962638645701</v>
      </c>
      <c r="Q982" s="71"/>
      <c r="R982" s="68"/>
    </row>
    <row r="983" spans="1:18" x14ac:dyDescent="0.2">
      <c r="A983" s="72" t="s">
        <v>2209</v>
      </c>
      <c r="B983" s="66" t="s">
        <v>2210</v>
      </c>
      <c r="C983" s="67">
        <v>17</v>
      </c>
      <c r="D983" s="67" t="s">
        <v>343</v>
      </c>
      <c r="E983" s="71">
        <v>0.62693506732222604</v>
      </c>
      <c r="F983" s="68">
        <v>16.2946428571429</v>
      </c>
      <c r="G983" s="71">
        <v>0.798236939253674</v>
      </c>
      <c r="H983" s="68">
        <v>20.5915178571429</v>
      </c>
      <c r="I983" s="71">
        <v>0.81539136602945494</v>
      </c>
      <c r="J983" s="68">
        <v>59.654017857142897</v>
      </c>
      <c r="K983" s="71">
        <v>0.82267772225080205</v>
      </c>
      <c r="L983" s="68">
        <v>35.379464285714299</v>
      </c>
      <c r="M983" s="71">
        <v>0.69836930907719796</v>
      </c>
      <c r="N983" s="68">
        <v>34.877232142857103</v>
      </c>
      <c r="O983" s="71">
        <v>0</v>
      </c>
      <c r="P983" s="68">
        <v>0.81727962638645701</v>
      </c>
      <c r="Q983" s="71"/>
      <c r="R983" s="68"/>
    </row>
    <row r="984" spans="1:18" x14ac:dyDescent="0.2">
      <c r="A984" s="72" t="s">
        <v>2211</v>
      </c>
      <c r="B984" s="66" t="s">
        <v>2212</v>
      </c>
      <c r="C984" s="67">
        <v>17</v>
      </c>
      <c r="D984" s="67" t="s">
        <v>343</v>
      </c>
      <c r="E984" s="71">
        <v>0.61340633299112801</v>
      </c>
      <c r="F984" s="68">
        <v>14.1741071428571</v>
      </c>
      <c r="G984" s="71">
        <v>0.81370203320693602</v>
      </c>
      <c r="H984" s="68">
        <v>28.125</v>
      </c>
      <c r="I984" s="71">
        <v>0.71136119133983799</v>
      </c>
      <c r="J984" s="68">
        <v>23.604910714285701</v>
      </c>
      <c r="K984" s="71">
        <v>0.83575862817777402</v>
      </c>
      <c r="L984" s="68">
        <v>39.341517857142897</v>
      </c>
      <c r="M984" s="71">
        <v>0.66066547271184795</v>
      </c>
      <c r="N984" s="68">
        <v>30.022321428571399</v>
      </c>
      <c r="O984" s="71">
        <v>4.5544339519244602E-2</v>
      </c>
      <c r="P984" s="68">
        <v>2.27670753064799</v>
      </c>
      <c r="Q984" s="71"/>
      <c r="R984" s="68"/>
    </row>
    <row r="985" spans="1:18" x14ac:dyDescent="0.2">
      <c r="A985" s="72" t="s">
        <v>2213</v>
      </c>
      <c r="B985" s="66" t="s">
        <v>2214</v>
      </c>
      <c r="C985" s="67">
        <v>17</v>
      </c>
      <c r="D985" s="67" t="s">
        <v>343</v>
      </c>
      <c r="E985" s="71">
        <v>0.55995231273398305</v>
      </c>
      <c r="F985" s="68">
        <v>8.37053571428571</v>
      </c>
      <c r="G985" s="71">
        <v>0.793688641979577</v>
      </c>
      <c r="H985" s="68">
        <v>19.4196428571429</v>
      </c>
      <c r="I985" s="71">
        <v>0.81260852078461498</v>
      </c>
      <c r="J985" s="68">
        <v>58.59375</v>
      </c>
      <c r="K985" s="71">
        <v>0.57420122970295195</v>
      </c>
      <c r="L985" s="68">
        <v>3.29241071428571</v>
      </c>
      <c r="M985" s="71">
        <v>0.51927608634178601</v>
      </c>
      <c r="N985" s="68">
        <v>14.3973214285714</v>
      </c>
      <c r="O985" s="71">
        <v>9.9987084860988104E-2</v>
      </c>
      <c r="P985" s="68">
        <v>4.0863981319322802</v>
      </c>
      <c r="Q985" s="71"/>
      <c r="R985" s="68"/>
    </row>
    <row r="986" spans="1:18" x14ac:dyDescent="0.2">
      <c r="A986" s="72" t="s">
        <v>2215</v>
      </c>
      <c r="B986" s="66" t="s">
        <v>2216</v>
      </c>
      <c r="C986" s="67">
        <v>17</v>
      </c>
      <c r="D986" s="67" t="s">
        <v>343</v>
      </c>
      <c r="E986" s="71">
        <v>0.61136192551373902</v>
      </c>
      <c r="F986" s="68">
        <v>13.895089285714301</v>
      </c>
      <c r="G986" s="71">
        <v>0.80501918539037098</v>
      </c>
      <c r="H986" s="68">
        <v>23.660714285714299</v>
      </c>
      <c r="I986" s="71">
        <v>0.82125368212703798</v>
      </c>
      <c r="J986" s="68">
        <v>62.276785714285701</v>
      </c>
      <c r="K986" s="71">
        <v>0.79814916461344998</v>
      </c>
      <c r="L986" s="68">
        <v>28.571428571428601</v>
      </c>
      <c r="M986" s="71">
        <v>0.63238759543783596</v>
      </c>
      <c r="N986" s="68">
        <v>26.171875</v>
      </c>
      <c r="O986" s="71">
        <v>0</v>
      </c>
      <c r="P986" s="68">
        <v>0.81727962638645701</v>
      </c>
      <c r="Q986" s="71"/>
      <c r="R986" s="68"/>
    </row>
    <row r="987" spans="1:18" x14ac:dyDescent="0.2">
      <c r="A987" s="72" t="s">
        <v>2217</v>
      </c>
      <c r="B987" s="66" t="s">
        <v>2218</v>
      </c>
      <c r="C987" s="67">
        <v>17</v>
      </c>
      <c r="D987" s="67" t="s">
        <v>343</v>
      </c>
      <c r="E987" s="71">
        <v>0.62737080339706996</v>
      </c>
      <c r="F987" s="68">
        <v>16.462053571428601</v>
      </c>
      <c r="G987" s="71">
        <v>0.82167210808874502</v>
      </c>
      <c r="H987" s="68">
        <v>34.319196428571402</v>
      </c>
      <c r="I987" s="71">
        <v>0.823371043652533</v>
      </c>
      <c r="J987" s="68">
        <v>63.448660714285701</v>
      </c>
      <c r="K987" s="71">
        <v>0.86884922889757099</v>
      </c>
      <c r="L987" s="68">
        <v>50.055803571428598</v>
      </c>
      <c r="M987" s="71">
        <v>0.62296163634649804</v>
      </c>
      <c r="N987" s="68">
        <v>25</v>
      </c>
      <c r="O987" s="71">
        <v>0</v>
      </c>
      <c r="P987" s="68">
        <v>0.81727962638645701</v>
      </c>
      <c r="Q987" s="71"/>
      <c r="R987" s="68"/>
    </row>
    <row r="988" spans="1:18" x14ac:dyDescent="0.2">
      <c r="A988" s="72" t="s">
        <v>2102</v>
      </c>
      <c r="B988" s="66" t="s">
        <v>2219</v>
      </c>
      <c r="C988" s="67">
        <v>17</v>
      </c>
      <c r="D988" s="67" t="s">
        <v>343</v>
      </c>
      <c r="E988" s="71">
        <v>0.61350894961796598</v>
      </c>
      <c r="F988" s="68">
        <v>14.229910714285699</v>
      </c>
      <c r="G988" s="71">
        <v>0.82294839161913802</v>
      </c>
      <c r="H988" s="68">
        <v>35.435267857142897</v>
      </c>
      <c r="I988" s="71">
        <v>0.83493526341004598</v>
      </c>
      <c r="J988" s="68">
        <v>68.191964285714306</v>
      </c>
      <c r="K988" s="71">
        <v>0.66750436492999199</v>
      </c>
      <c r="L988" s="68">
        <v>9.3191964285714306</v>
      </c>
      <c r="M988" s="71">
        <v>0.63238759543783596</v>
      </c>
      <c r="N988" s="68">
        <v>26.171875</v>
      </c>
      <c r="O988" s="71">
        <v>0.10976913269282</v>
      </c>
      <c r="P988" s="68">
        <v>4.8453006421482803</v>
      </c>
      <c r="Q988" s="71"/>
      <c r="R988" s="68"/>
    </row>
    <row r="989" spans="1:18" x14ac:dyDescent="0.2">
      <c r="A989" s="72" t="s">
        <v>2220</v>
      </c>
      <c r="B989" s="66" t="s">
        <v>2221</v>
      </c>
      <c r="C989" s="67">
        <v>17</v>
      </c>
      <c r="D989" s="67" t="s">
        <v>343</v>
      </c>
      <c r="E989" s="71">
        <v>0.60631094042788403</v>
      </c>
      <c r="F989" s="68">
        <v>13.0022321428571</v>
      </c>
      <c r="G989" s="71">
        <v>0.74555018257018402</v>
      </c>
      <c r="H989" s="68">
        <v>11.6629464285714</v>
      </c>
      <c r="I989" s="71">
        <v>0.83366852800245195</v>
      </c>
      <c r="J989" s="68">
        <v>67.131696428571402</v>
      </c>
      <c r="K989" s="71">
        <v>0.80109647794627403</v>
      </c>
      <c r="L989" s="68">
        <v>29.1852678571429</v>
      </c>
      <c r="M989" s="71">
        <v>0.65123951362051102</v>
      </c>
      <c r="N989" s="68">
        <v>28.571428571428601</v>
      </c>
      <c r="O989" s="71">
        <v>0</v>
      </c>
      <c r="P989" s="68">
        <v>0.81727962638645701</v>
      </c>
      <c r="Q989" s="71"/>
      <c r="R989" s="68"/>
    </row>
    <row r="990" spans="1:18" x14ac:dyDescent="0.2">
      <c r="A990" s="72" t="s">
        <v>2222</v>
      </c>
      <c r="B990" s="66" t="s">
        <v>2223</v>
      </c>
      <c r="C990" s="67">
        <v>17</v>
      </c>
      <c r="D990" s="67" t="s">
        <v>343</v>
      </c>
      <c r="E990" s="71">
        <v>0.74986808515859404</v>
      </c>
      <c r="F990" s="68">
        <v>45.758928571428598</v>
      </c>
      <c r="G990" s="71">
        <v>0.77584460463566196</v>
      </c>
      <c r="H990" s="68">
        <v>15.5691964285714</v>
      </c>
      <c r="I990" s="71">
        <v>0.82205900732192105</v>
      </c>
      <c r="J990" s="68">
        <v>62.555803571428598</v>
      </c>
      <c r="K990" s="71">
        <v>0.81631092869564703</v>
      </c>
      <c r="L990" s="68">
        <v>34.151785714285701</v>
      </c>
      <c r="M990" s="71">
        <v>0.58525779998114802</v>
      </c>
      <c r="N990" s="68">
        <v>20.2008928571429</v>
      </c>
      <c r="O990" s="71"/>
      <c r="P990" s="68"/>
      <c r="Q990" s="71"/>
      <c r="R990" s="68"/>
    </row>
    <row r="991" spans="1:18" x14ac:dyDescent="0.2">
      <c r="A991" s="72" t="s">
        <v>1188</v>
      </c>
      <c r="B991" s="66" t="s">
        <v>2224</v>
      </c>
      <c r="C991" s="67">
        <v>17</v>
      </c>
      <c r="D991" s="67" t="s">
        <v>343</v>
      </c>
      <c r="E991" s="71">
        <v>0.59935352862062397</v>
      </c>
      <c r="F991" s="68">
        <v>12.2209821428571</v>
      </c>
      <c r="G991" s="71">
        <v>0.83996903521661404</v>
      </c>
      <c r="H991" s="68">
        <v>55.022321428571402</v>
      </c>
      <c r="I991" s="71">
        <v>0.78907501574983696</v>
      </c>
      <c r="J991" s="68">
        <v>49.107142857142897</v>
      </c>
      <c r="K991" s="71">
        <v>0.675230552358001</v>
      </c>
      <c r="L991" s="68">
        <v>10.0446428571429</v>
      </c>
      <c r="M991" s="71">
        <v>0.613535677255161</v>
      </c>
      <c r="N991" s="68">
        <v>23.828125</v>
      </c>
      <c r="O991" s="71">
        <v>7.8957362523505506E-2</v>
      </c>
      <c r="P991" s="68">
        <v>3.21074138937536</v>
      </c>
      <c r="Q991" s="71"/>
      <c r="R991" s="68"/>
    </row>
    <row r="992" spans="1:18" x14ac:dyDescent="0.2">
      <c r="A992" s="72" t="s">
        <v>1190</v>
      </c>
      <c r="B992" s="66" t="s">
        <v>2225</v>
      </c>
      <c r="C992" s="67">
        <v>17</v>
      </c>
      <c r="D992" s="67" t="s">
        <v>343</v>
      </c>
      <c r="E992" s="71">
        <v>0.66292049621986304</v>
      </c>
      <c r="F992" s="68">
        <v>23.772321428571399</v>
      </c>
      <c r="G992" s="71">
        <v>0.82854863562065795</v>
      </c>
      <c r="H992" s="68">
        <v>41.741071428571402</v>
      </c>
      <c r="I992" s="71">
        <v>0.84173835543047404</v>
      </c>
      <c r="J992" s="68">
        <v>70.814732142857096</v>
      </c>
      <c r="K992" s="71">
        <v>0.83091829632187797</v>
      </c>
      <c r="L992" s="68">
        <v>37.779017857142897</v>
      </c>
      <c r="M992" s="71">
        <v>0.78320294089923603</v>
      </c>
      <c r="N992" s="68">
        <v>48.102678571428598</v>
      </c>
      <c r="O992" s="71">
        <v>3.0194252827067201E-2</v>
      </c>
      <c r="P992" s="68">
        <v>1.57618213660245</v>
      </c>
      <c r="Q992" s="71"/>
      <c r="R992" s="68"/>
    </row>
    <row r="993" spans="1:18" x14ac:dyDescent="0.2">
      <c r="A993" s="72" t="s">
        <v>1227</v>
      </c>
      <c r="B993" s="66" t="s">
        <v>2226</v>
      </c>
      <c r="C993" s="67">
        <v>17</v>
      </c>
      <c r="D993" s="67" t="s">
        <v>343</v>
      </c>
      <c r="E993" s="71">
        <v>0.77030334359184505</v>
      </c>
      <c r="F993" s="68">
        <v>52.511160714285701</v>
      </c>
      <c r="G993" s="71">
        <v>0.77030695002764404</v>
      </c>
      <c r="H993" s="68">
        <v>14.676339285714301</v>
      </c>
      <c r="I993" s="71">
        <v>0.87206231884782404</v>
      </c>
      <c r="J993" s="68">
        <v>83.928571428571402</v>
      </c>
      <c r="K993" s="71">
        <v>0.81588246914541296</v>
      </c>
      <c r="L993" s="68">
        <v>34.040178571428598</v>
      </c>
      <c r="M993" s="71">
        <v>0.62296163634649804</v>
      </c>
      <c r="N993" s="68">
        <v>25</v>
      </c>
      <c r="O993" s="71"/>
      <c r="P993" s="68"/>
      <c r="Q993" s="71"/>
      <c r="R993" s="68"/>
    </row>
    <row r="994" spans="1:18" x14ac:dyDescent="0.2">
      <c r="A994" s="72" t="s">
        <v>2227</v>
      </c>
      <c r="B994" s="66" t="s">
        <v>2228</v>
      </c>
      <c r="C994" s="67">
        <v>17</v>
      </c>
      <c r="D994" s="67" t="s">
        <v>343</v>
      </c>
      <c r="E994" s="71">
        <v>0.67414626264285804</v>
      </c>
      <c r="F994" s="68">
        <v>26.0602678571429</v>
      </c>
      <c r="G994" s="71">
        <v>0.83327643958237296</v>
      </c>
      <c r="H994" s="68">
        <v>47.65625</v>
      </c>
      <c r="I994" s="71">
        <v>0.86000716328091897</v>
      </c>
      <c r="J994" s="68">
        <v>78.627232142857096</v>
      </c>
      <c r="K994" s="71">
        <v>0.84711497399507296</v>
      </c>
      <c r="L994" s="68">
        <v>42.466517857142897</v>
      </c>
      <c r="M994" s="71">
        <v>0.83033273635592497</v>
      </c>
      <c r="N994" s="68">
        <v>57.8125</v>
      </c>
      <c r="O994" s="71">
        <v>0</v>
      </c>
      <c r="P994" s="68">
        <v>0.81727962638645701</v>
      </c>
      <c r="Q994" s="71"/>
      <c r="R994" s="68"/>
    </row>
    <row r="995" spans="1:18" x14ac:dyDescent="0.2">
      <c r="A995" s="72" t="s">
        <v>2229</v>
      </c>
      <c r="B995" s="66" t="s">
        <v>2230</v>
      </c>
      <c r="C995" s="67">
        <v>17</v>
      </c>
      <c r="D995" s="67" t="s">
        <v>343</v>
      </c>
      <c r="E995" s="71">
        <v>0.67118030907831205</v>
      </c>
      <c r="F995" s="68">
        <v>25.223214285714299</v>
      </c>
      <c r="G995" s="71">
        <v>0.83998286883079498</v>
      </c>
      <c r="H995" s="68">
        <v>55.078125</v>
      </c>
      <c r="I995" s="71">
        <v>0.84286212333113897</v>
      </c>
      <c r="J995" s="68">
        <v>71.205357142857096</v>
      </c>
      <c r="K995" s="71">
        <v>0.88985361233038995</v>
      </c>
      <c r="L995" s="68">
        <v>57.8125</v>
      </c>
      <c r="M995" s="71">
        <v>0.78320294089923603</v>
      </c>
      <c r="N995" s="68">
        <v>48.102678571428598</v>
      </c>
      <c r="O995" s="71">
        <v>0</v>
      </c>
      <c r="P995" s="68">
        <v>0.81727962638645701</v>
      </c>
      <c r="Q995" s="71"/>
      <c r="R995" s="68"/>
    </row>
    <row r="996" spans="1:18" x14ac:dyDescent="0.2">
      <c r="A996" s="72" t="s">
        <v>2192</v>
      </c>
      <c r="B996" s="66" t="s">
        <v>2231</v>
      </c>
      <c r="C996" s="67">
        <v>43</v>
      </c>
      <c r="D996" s="67" t="s">
        <v>343</v>
      </c>
      <c r="E996" s="71">
        <v>0.70387038418730297</v>
      </c>
      <c r="F996" s="68">
        <v>30.904392764857899</v>
      </c>
      <c r="G996" s="71">
        <v>0.918116800613067</v>
      </c>
      <c r="H996" s="68">
        <v>83.8501291989664</v>
      </c>
      <c r="I996" s="71">
        <v>0.78197472681515101</v>
      </c>
      <c r="J996" s="68">
        <v>62.842377260981898</v>
      </c>
      <c r="K996" s="71">
        <v>0.84526282992906299</v>
      </c>
      <c r="L996" s="68">
        <v>55.348837209302303</v>
      </c>
      <c r="M996" s="71">
        <v>0.68493150684931503</v>
      </c>
      <c r="N996" s="68">
        <v>19.2039286637374</v>
      </c>
      <c r="O996" s="71">
        <v>0.28906605672991798</v>
      </c>
      <c r="P996" s="68">
        <v>52.983580296355598</v>
      </c>
      <c r="Q996" s="71"/>
      <c r="R996" s="68"/>
    </row>
    <row r="997" spans="1:18" x14ac:dyDescent="0.2">
      <c r="A997" s="72" t="s">
        <v>1182</v>
      </c>
      <c r="B997" s="66" t="s">
        <v>2232</v>
      </c>
      <c r="C997" s="67">
        <v>17</v>
      </c>
      <c r="D997" s="67" t="s">
        <v>343</v>
      </c>
      <c r="E997" s="71">
        <v>0.85479449607157898</v>
      </c>
      <c r="F997" s="68">
        <v>83.314732142857096</v>
      </c>
      <c r="G997" s="71">
        <v>0.85836579439205296</v>
      </c>
      <c r="H997" s="68">
        <v>74.330357142857096</v>
      </c>
      <c r="I997" s="71">
        <v>0.98293855702793198</v>
      </c>
      <c r="J997" s="68">
        <v>100</v>
      </c>
      <c r="K997" s="71">
        <v>0.92663411924582095</v>
      </c>
      <c r="L997" s="68">
        <v>72.154017857142904</v>
      </c>
      <c r="M997" s="71">
        <v>0.65123951362051102</v>
      </c>
      <c r="N997" s="68">
        <v>28.571428571428601</v>
      </c>
      <c r="O997" s="71"/>
      <c r="P997" s="68"/>
      <c r="Q997" s="71"/>
      <c r="R997" s="68"/>
    </row>
    <row r="998" spans="1:18" x14ac:dyDescent="0.2">
      <c r="A998" s="72" t="s">
        <v>2233</v>
      </c>
      <c r="B998" s="66" t="s">
        <v>2234</v>
      </c>
      <c r="C998" s="67">
        <v>43</v>
      </c>
      <c r="D998" s="67" t="s">
        <v>343</v>
      </c>
      <c r="E998" s="71">
        <v>0.700331660372847</v>
      </c>
      <c r="F998" s="68">
        <v>29.638242894056798</v>
      </c>
      <c r="G998" s="71">
        <v>0.89740158290343797</v>
      </c>
      <c r="H998" s="68">
        <v>74.134366925064597</v>
      </c>
      <c r="I998" s="71">
        <v>0.75076673103763802</v>
      </c>
      <c r="J998" s="68">
        <v>50.594315245478001</v>
      </c>
      <c r="K998" s="71">
        <v>0.68005671433170201</v>
      </c>
      <c r="L998" s="68">
        <v>15.9431524547804</v>
      </c>
      <c r="M998" s="71">
        <v>0.64383561643835696</v>
      </c>
      <c r="N998" s="68">
        <v>16.076505556991499</v>
      </c>
      <c r="O998" s="71">
        <v>0.52959765715310103</v>
      </c>
      <c r="P998" s="68">
        <v>75.650780937124594</v>
      </c>
      <c r="Q998" s="71"/>
      <c r="R998" s="68"/>
    </row>
    <row r="999" spans="1:18" x14ac:dyDescent="0.2">
      <c r="A999" s="72" t="s">
        <v>1037</v>
      </c>
      <c r="B999" s="66" t="s">
        <v>2235</v>
      </c>
      <c r="C999" s="67">
        <v>17</v>
      </c>
      <c r="D999" s="67" t="s">
        <v>343</v>
      </c>
      <c r="E999" s="71">
        <v>0.84834869528798396</v>
      </c>
      <c r="F999" s="68">
        <v>81.138392857142904</v>
      </c>
      <c r="G999" s="71">
        <v>0.84867312571967302</v>
      </c>
      <c r="H999" s="68">
        <v>65.122767857142904</v>
      </c>
      <c r="I999" s="71">
        <v>0.96622544870211602</v>
      </c>
      <c r="J999" s="68">
        <v>99.441964285714306</v>
      </c>
      <c r="K999" s="71">
        <v>0.88012689765294905</v>
      </c>
      <c r="L999" s="68">
        <v>54.408482142857103</v>
      </c>
      <c r="M999" s="71">
        <v>0.69836930907719796</v>
      </c>
      <c r="N999" s="68">
        <v>34.877232142857103</v>
      </c>
      <c r="O999" s="71"/>
      <c r="P999" s="68"/>
      <c r="Q999" s="71"/>
      <c r="R999" s="68"/>
    </row>
    <row r="1000" spans="1:18" x14ac:dyDescent="0.2">
      <c r="A1000" s="72" t="s">
        <v>2236</v>
      </c>
      <c r="B1000" s="66" t="s">
        <v>2237</v>
      </c>
      <c r="C1000" s="67">
        <v>17</v>
      </c>
      <c r="D1000" s="67" t="s">
        <v>343</v>
      </c>
      <c r="E1000" s="71">
        <v>0.66589412564935202</v>
      </c>
      <c r="F1000" s="68">
        <v>24.386160714285701</v>
      </c>
      <c r="G1000" s="71">
        <v>0.85847289799586801</v>
      </c>
      <c r="H1000" s="68">
        <v>74.441964285714306</v>
      </c>
      <c r="I1000" s="71">
        <v>0.83067098748351798</v>
      </c>
      <c r="J1000" s="68">
        <v>65.680803571428598</v>
      </c>
      <c r="K1000" s="71">
        <v>0.78209600421262004</v>
      </c>
      <c r="L1000" s="68">
        <v>25.1116071428571</v>
      </c>
      <c r="M1000" s="71">
        <v>0.547553963615798</v>
      </c>
      <c r="N1000" s="68">
        <v>16.629464285714299</v>
      </c>
      <c r="O1000" s="71">
        <v>0.31067677493895801</v>
      </c>
      <c r="P1000" s="68">
        <v>21.6579100992411</v>
      </c>
      <c r="Q1000" s="71"/>
      <c r="R1000" s="68"/>
    </row>
    <row r="1001" spans="1:18" x14ac:dyDescent="0.2">
      <c r="A1001" s="72" t="s">
        <v>608</v>
      </c>
      <c r="B1001" s="66" t="s">
        <v>2238</v>
      </c>
      <c r="C1001" s="67">
        <v>43</v>
      </c>
      <c r="D1001" s="67" t="s">
        <v>343</v>
      </c>
      <c r="E1001" s="71">
        <v>0.68596008179262002</v>
      </c>
      <c r="F1001" s="68">
        <v>25.8914728682171</v>
      </c>
      <c r="G1001" s="71">
        <v>0.957558564062157</v>
      </c>
      <c r="H1001" s="68">
        <v>96.0723514211886</v>
      </c>
      <c r="I1001" s="71">
        <v>0.62077045596275104</v>
      </c>
      <c r="J1001" s="68">
        <v>18.449612403100801</v>
      </c>
      <c r="K1001" s="71">
        <v>0.78391594491916305</v>
      </c>
      <c r="L1001" s="68">
        <v>36.744186046511601</v>
      </c>
      <c r="M1001" s="71">
        <v>0.87671232876712402</v>
      </c>
      <c r="N1001" s="68">
        <v>43.654691134660098</v>
      </c>
      <c r="O1001" s="71">
        <v>0.190843115251906</v>
      </c>
      <c r="P1001" s="68">
        <v>34.481377653183799</v>
      </c>
      <c r="Q1001" s="71"/>
      <c r="R1001" s="68"/>
    </row>
    <row r="1002" spans="1:18" x14ac:dyDescent="0.2">
      <c r="A1002" s="72" t="s">
        <v>2239</v>
      </c>
      <c r="B1002" s="66" t="s">
        <v>2240</v>
      </c>
      <c r="C1002" s="67">
        <v>17</v>
      </c>
      <c r="D1002" s="67" t="s">
        <v>343</v>
      </c>
      <c r="E1002" s="71">
        <v>0.66564719451194099</v>
      </c>
      <c r="F1002" s="68">
        <v>24.3303571428571</v>
      </c>
      <c r="G1002" s="71">
        <v>0.83445697126348495</v>
      </c>
      <c r="H1002" s="68">
        <v>48.828125</v>
      </c>
      <c r="I1002" s="71">
        <v>0.93227044722240304</v>
      </c>
      <c r="J1002" s="68">
        <v>96.205357142857096</v>
      </c>
      <c r="K1002" s="71">
        <v>0.76637978166753895</v>
      </c>
      <c r="L1002" s="68">
        <v>21.7633928571429</v>
      </c>
      <c r="M1002" s="71">
        <v>0.71722122725987403</v>
      </c>
      <c r="N1002" s="68">
        <v>37.611607142857103</v>
      </c>
      <c r="O1002" s="71">
        <v>7.7907545146405896E-2</v>
      </c>
      <c r="P1002" s="68">
        <v>3.1523642732049</v>
      </c>
      <c r="Q1002" s="71"/>
      <c r="R1002" s="68"/>
    </row>
    <row r="1003" spans="1:18" x14ac:dyDescent="0.2">
      <c r="A1003" s="72" t="s">
        <v>2241</v>
      </c>
      <c r="B1003" s="66" t="s">
        <v>2242</v>
      </c>
      <c r="C1003" s="67">
        <v>17</v>
      </c>
      <c r="D1003" s="67" t="s">
        <v>343</v>
      </c>
      <c r="E1003" s="71">
        <v>0.62890187319197899</v>
      </c>
      <c r="F1003" s="68">
        <v>16.573660714285701</v>
      </c>
      <c r="G1003" s="71">
        <v>0.83307239812552203</v>
      </c>
      <c r="H1003" s="68">
        <v>47.433035714285701</v>
      </c>
      <c r="I1003" s="71">
        <v>0.88040043401211998</v>
      </c>
      <c r="J1003" s="68">
        <v>87.388392857142904</v>
      </c>
      <c r="K1003" s="71">
        <v>0.80897615018271296</v>
      </c>
      <c r="L1003" s="68">
        <v>32.03125</v>
      </c>
      <c r="M1003" s="71">
        <v>0.59468375907248605</v>
      </c>
      <c r="N1003" s="68">
        <v>21.2053571428571</v>
      </c>
      <c r="O1003" s="71">
        <v>2.73766245670546E-2</v>
      </c>
      <c r="P1003" s="68">
        <v>1.4594279042615299</v>
      </c>
      <c r="Q1003" s="71"/>
      <c r="R1003" s="68"/>
    </row>
    <row r="1004" spans="1:18" x14ac:dyDescent="0.2">
      <c r="A1004" s="72" t="s">
        <v>2243</v>
      </c>
      <c r="B1004" s="66" t="s">
        <v>2244</v>
      </c>
      <c r="C1004" s="67">
        <v>17</v>
      </c>
      <c r="D1004" s="67" t="s">
        <v>343</v>
      </c>
      <c r="E1004" s="71">
        <v>0.575969460333699</v>
      </c>
      <c r="F1004" s="68">
        <v>9.93303571428571</v>
      </c>
      <c r="G1004" s="71">
        <v>0.59851887580051599</v>
      </c>
      <c r="H1004" s="68">
        <v>3.4598214285714302</v>
      </c>
      <c r="I1004" s="71">
        <v>0.66904234923434303</v>
      </c>
      <c r="J1004" s="68">
        <v>15.1785714285714</v>
      </c>
      <c r="K1004" s="71">
        <v>0.67728183451088997</v>
      </c>
      <c r="L1004" s="68">
        <v>10.323660714285699</v>
      </c>
      <c r="M1004" s="71">
        <v>0.35903478178904702</v>
      </c>
      <c r="N1004" s="68">
        <v>6.25</v>
      </c>
      <c r="O1004" s="71"/>
      <c r="P1004" s="68"/>
      <c r="Q1004" s="71"/>
      <c r="R1004" s="68"/>
    </row>
    <row r="1005" spans="1:18" x14ac:dyDescent="0.2">
      <c r="A1005" s="72" t="s">
        <v>2245</v>
      </c>
      <c r="B1005" s="66" t="s">
        <v>2246</v>
      </c>
      <c r="C1005" s="67">
        <v>17</v>
      </c>
      <c r="D1005" s="67" t="s">
        <v>343</v>
      </c>
      <c r="E1005" s="71">
        <v>0.64541409140814199</v>
      </c>
      <c r="F1005" s="68">
        <v>20.256696428571399</v>
      </c>
      <c r="G1005" s="71">
        <v>0.83993387973308897</v>
      </c>
      <c r="H1005" s="68">
        <v>54.966517857142897</v>
      </c>
      <c r="I1005" s="71">
        <v>0.90954139488513397</v>
      </c>
      <c r="J1005" s="68">
        <v>93.638392857142904</v>
      </c>
      <c r="K1005" s="71">
        <v>0.72301681122443195</v>
      </c>
      <c r="L1005" s="68">
        <v>14.84375</v>
      </c>
      <c r="M1005" s="71">
        <v>0.69836930907719796</v>
      </c>
      <c r="N1005" s="68">
        <v>34.877232142857103</v>
      </c>
      <c r="O1005" s="71">
        <v>5.6209062120857599E-2</v>
      </c>
      <c r="P1005" s="68">
        <v>2.5102159953298302</v>
      </c>
      <c r="Q1005" s="71"/>
      <c r="R1005" s="68"/>
    </row>
    <row r="1006" spans="1:18" x14ac:dyDescent="0.2">
      <c r="A1006" s="72" t="s">
        <v>2247</v>
      </c>
      <c r="B1006" s="66" t="s">
        <v>2248</v>
      </c>
      <c r="C1006" s="67">
        <v>17</v>
      </c>
      <c r="D1006" s="67" t="s">
        <v>343</v>
      </c>
      <c r="E1006" s="71">
        <v>0.77293804498218899</v>
      </c>
      <c r="F1006" s="68">
        <v>53.180803571428598</v>
      </c>
      <c r="G1006" s="71">
        <v>0.83992978708245203</v>
      </c>
      <c r="H1006" s="68">
        <v>54.910714285714299</v>
      </c>
      <c r="I1006" s="71">
        <v>0.89361435196950001</v>
      </c>
      <c r="J1006" s="68">
        <v>91.294642857142904</v>
      </c>
      <c r="K1006" s="71">
        <v>0.66926469089094298</v>
      </c>
      <c r="L1006" s="68">
        <v>9.54241071428571</v>
      </c>
      <c r="M1006" s="71">
        <v>0.68894334998586104</v>
      </c>
      <c r="N1006" s="68">
        <v>33.761160714285701</v>
      </c>
      <c r="O1006" s="71"/>
      <c r="P1006" s="68"/>
      <c r="Q1006" s="71"/>
      <c r="R1006" s="68"/>
    </row>
    <row r="1007" spans="1:18" x14ac:dyDescent="0.2">
      <c r="A1007" s="72" t="s">
        <v>727</v>
      </c>
      <c r="B1007" s="66" t="s">
        <v>2249</v>
      </c>
      <c r="C1007" s="67">
        <v>17</v>
      </c>
      <c r="D1007" s="67" t="s">
        <v>343</v>
      </c>
      <c r="E1007" s="71">
        <v>0.70333133953996096</v>
      </c>
      <c r="F1007" s="68">
        <v>32.645089285714299</v>
      </c>
      <c r="G1007" s="71">
        <v>0.865748670905087</v>
      </c>
      <c r="H1007" s="68">
        <v>79.799107142857096</v>
      </c>
      <c r="I1007" s="71">
        <v>0.87082128670230297</v>
      </c>
      <c r="J1007" s="68">
        <v>83.59375</v>
      </c>
      <c r="K1007" s="71">
        <v>0.76531454681561595</v>
      </c>
      <c r="L1007" s="68">
        <v>21.484375</v>
      </c>
      <c r="M1007" s="71">
        <v>0.83033273635592497</v>
      </c>
      <c r="N1007" s="68">
        <v>57.8125</v>
      </c>
      <c r="O1007" s="71">
        <v>0.18443945692087499</v>
      </c>
      <c r="P1007" s="68">
        <v>9.1068301225919406</v>
      </c>
      <c r="Q1007" s="71"/>
      <c r="R1007" s="68"/>
    </row>
    <row r="1008" spans="1:18" x14ac:dyDescent="0.2">
      <c r="A1008" s="72" t="s">
        <v>708</v>
      </c>
      <c r="B1008" s="66" t="s">
        <v>2250</v>
      </c>
      <c r="C1008" s="67">
        <v>17</v>
      </c>
      <c r="D1008" s="67" t="s">
        <v>343</v>
      </c>
      <c r="E1008" s="71">
        <v>0.80053766614069799</v>
      </c>
      <c r="F1008" s="68">
        <v>63.002232142857103</v>
      </c>
      <c r="G1008" s="71">
        <v>0.80381796561612795</v>
      </c>
      <c r="H1008" s="68">
        <v>23.046875</v>
      </c>
      <c r="I1008" s="71">
        <v>0.93868199877726899</v>
      </c>
      <c r="J1008" s="68">
        <v>97.154017857142904</v>
      </c>
      <c r="K1008" s="71">
        <v>0.85554098200557305</v>
      </c>
      <c r="L1008" s="68">
        <v>45.758928571428598</v>
      </c>
      <c r="M1008" s="71">
        <v>0.60410971816382297</v>
      </c>
      <c r="N1008" s="68">
        <v>22.488839285714299</v>
      </c>
      <c r="O1008" s="71"/>
      <c r="P1008" s="68"/>
      <c r="Q1008" s="71"/>
      <c r="R1008" s="68"/>
    </row>
    <row r="1009" spans="1:18" x14ac:dyDescent="0.2">
      <c r="A1009" s="72" t="s">
        <v>2251</v>
      </c>
      <c r="B1009" s="66" t="s">
        <v>2252</v>
      </c>
      <c r="C1009" s="67">
        <v>17</v>
      </c>
      <c r="D1009" s="67" t="s">
        <v>343</v>
      </c>
      <c r="E1009" s="71">
        <v>0.62294417207492003</v>
      </c>
      <c r="F1009" s="68">
        <v>15.7366071428571</v>
      </c>
      <c r="G1009" s="71">
        <v>0.82517373887088696</v>
      </c>
      <c r="H1009" s="68">
        <v>37.611607142857103</v>
      </c>
      <c r="I1009" s="71">
        <v>0.93019891207461303</v>
      </c>
      <c r="J1009" s="68">
        <v>95.982142857142904</v>
      </c>
      <c r="K1009" s="71">
        <v>0.76393966069194896</v>
      </c>
      <c r="L1009" s="68">
        <v>21.149553571428601</v>
      </c>
      <c r="M1009" s="71">
        <v>0.55697992270713603</v>
      </c>
      <c r="N1009" s="68">
        <v>17.522321428571399</v>
      </c>
      <c r="O1009" s="71">
        <v>3.8428626030013603E-2</v>
      </c>
      <c r="P1009" s="68">
        <v>1.9848219497956801</v>
      </c>
      <c r="Q1009" s="71"/>
      <c r="R1009" s="68"/>
    </row>
    <row r="1010" spans="1:18" x14ac:dyDescent="0.2">
      <c r="A1010" s="72" t="s">
        <v>2253</v>
      </c>
      <c r="B1010" s="66" t="s">
        <v>2254</v>
      </c>
      <c r="C1010" s="67">
        <v>17</v>
      </c>
      <c r="D1010" s="67" t="s">
        <v>343</v>
      </c>
      <c r="E1010" s="71">
        <v>0.63773140107331205</v>
      </c>
      <c r="F1010" s="68">
        <v>18.75</v>
      </c>
      <c r="G1010" s="71">
        <v>0.812075217514172</v>
      </c>
      <c r="H1010" s="68">
        <v>27.176339285714299</v>
      </c>
      <c r="I1010" s="71">
        <v>0.92913439487049199</v>
      </c>
      <c r="J1010" s="68">
        <v>95.870535714285694</v>
      </c>
      <c r="K1010" s="71">
        <v>0.79744338595197495</v>
      </c>
      <c r="L1010" s="68">
        <v>28.459821428571399</v>
      </c>
      <c r="M1010" s="71">
        <v>0.63238759543783596</v>
      </c>
      <c r="N1010" s="68">
        <v>26.171875</v>
      </c>
      <c r="O1010" s="71">
        <v>1.7616411592087301E-2</v>
      </c>
      <c r="P1010" s="68">
        <v>1.22591943957968</v>
      </c>
      <c r="Q1010" s="71"/>
      <c r="R1010" s="68"/>
    </row>
    <row r="1011" spans="1:18" x14ac:dyDescent="0.2">
      <c r="A1011" s="72" t="s">
        <v>2255</v>
      </c>
      <c r="B1011" s="66" t="s">
        <v>2256</v>
      </c>
      <c r="C1011" s="67">
        <v>25</v>
      </c>
      <c r="D1011" s="67" t="s">
        <v>343</v>
      </c>
      <c r="E1011" s="71">
        <v>0.74909738272246695</v>
      </c>
      <c r="F1011" s="68">
        <v>35.793925413302603</v>
      </c>
      <c r="G1011" s="71">
        <v>0.80099297747338705</v>
      </c>
      <c r="H1011" s="68">
        <v>64.667435601691693</v>
      </c>
      <c r="I1011" s="71">
        <v>0.59137134517173295</v>
      </c>
      <c r="J1011" s="68">
        <v>2.4990388312187601</v>
      </c>
      <c r="K1011" s="71">
        <v>0.85492782552227997</v>
      </c>
      <c r="L1011" s="68">
        <v>40.484429065743903</v>
      </c>
      <c r="M1011" s="71"/>
      <c r="N1011" s="68"/>
      <c r="O1011" s="71"/>
      <c r="P1011" s="68"/>
      <c r="Q1011" s="71"/>
      <c r="R1011" s="68"/>
    </row>
    <row r="1012" spans="1:18" x14ac:dyDescent="0.2">
      <c r="A1012" s="72" t="s">
        <v>2257</v>
      </c>
      <c r="B1012" s="66" t="s">
        <v>2258</v>
      </c>
      <c r="C1012" s="67">
        <v>25</v>
      </c>
      <c r="D1012" s="67" t="s">
        <v>343</v>
      </c>
      <c r="E1012" s="71">
        <v>0.65591528672264399</v>
      </c>
      <c r="F1012" s="68">
        <v>16.685890042291401</v>
      </c>
      <c r="G1012" s="71">
        <v>0.80542445186192502</v>
      </c>
      <c r="H1012" s="68">
        <v>65.820838139177198</v>
      </c>
      <c r="I1012" s="71">
        <v>0.57949718629287394</v>
      </c>
      <c r="J1012" s="68">
        <v>2.11457131872357</v>
      </c>
      <c r="K1012" s="71">
        <v>0.81755335830307596</v>
      </c>
      <c r="L1012" s="68">
        <v>28.873510188389101</v>
      </c>
      <c r="M1012" s="71"/>
      <c r="N1012" s="68"/>
      <c r="O1012" s="71">
        <v>0.42118615043270102</v>
      </c>
      <c r="P1012" s="68">
        <v>64.329896907216494</v>
      </c>
      <c r="Q1012" s="71"/>
      <c r="R1012" s="68"/>
    </row>
    <row r="1013" spans="1:18" x14ac:dyDescent="0.2">
      <c r="A1013" s="72" t="s">
        <v>2259</v>
      </c>
      <c r="B1013" s="66" t="s">
        <v>2260</v>
      </c>
      <c r="C1013" s="67">
        <v>25</v>
      </c>
      <c r="D1013" s="67" t="s">
        <v>343</v>
      </c>
      <c r="E1013" s="71">
        <v>0.79000477116189805</v>
      </c>
      <c r="F1013" s="68">
        <v>49.442522106882002</v>
      </c>
      <c r="G1013" s="71">
        <v>0.82996973252690198</v>
      </c>
      <c r="H1013" s="68">
        <v>71.587850826605106</v>
      </c>
      <c r="I1013" s="71">
        <v>0.69555481816797105</v>
      </c>
      <c r="J1013" s="68">
        <v>11.1495578623606</v>
      </c>
      <c r="K1013" s="71">
        <v>0.844489762790822</v>
      </c>
      <c r="L1013" s="68">
        <v>35.7554786620531</v>
      </c>
      <c r="M1013" s="71"/>
      <c r="N1013" s="68"/>
      <c r="O1013" s="71"/>
      <c r="P1013" s="68"/>
      <c r="Q1013" s="71"/>
      <c r="R1013" s="68"/>
    </row>
    <row r="1014" spans="1:18" x14ac:dyDescent="0.2">
      <c r="A1014" s="72" t="s">
        <v>2261</v>
      </c>
      <c r="B1014" s="66" t="s">
        <v>2262</v>
      </c>
      <c r="C1014" s="67">
        <v>25</v>
      </c>
      <c r="D1014" s="67" t="s">
        <v>343</v>
      </c>
      <c r="E1014" s="71">
        <v>0.77266191157411102</v>
      </c>
      <c r="F1014" s="68">
        <v>42.483660130719002</v>
      </c>
      <c r="G1014" s="71">
        <v>0.84232607039819896</v>
      </c>
      <c r="H1014" s="68">
        <v>74.894271434063796</v>
      </c>
      <c r="I1014" s="71">
        <v>0.656206079253701</v>
      </c>
      <c r="J1014" s="68">
        <v>7.5740099961553202</v>
      </c>
      <c r="K1014" s="71">
        <v>0.81945358507043298</v>
      </c>
      <c r="L1014" s="68">
        <v>29.642445213379499</v>
      </c>
      <c r="M1014" s="71"/>
      <c r="N1014" s="68"/>
      <c r="O1014" s="71"/>
      <c r="P1014" s="68"/>
      <c r="Q1014" s="71"/>
      <c r="R1014" s="68"/>
    </row>
    <row r="1015" spans="1:18" x14ac:dyDescent="0.2">
      <c r="A1015" s="72" t="s">
        <v>2263</v>
      </c>
      <c r="B1015" s="66" t="s">
        <v>2264</v>
      </c>
      <c r="C1015" s="67">
        <v>25</v>
      </c>
      <c r="D1015" s="67" t="s">
        <v>343</v>
      </c>
      <c r="E1015" s="71">
        <v>0.86856824427677704</v>
      </c>
      <c r="F1015" s="68">
        <v>79.661668589004194</v>
      </c>
      <c r="G1015" s="71">
        <v>0.86822362236307005</v>
      </c>
      <c r="H1015" s="68">
        <v>82.7374086889658</v>
      </c>
      <c r="I1015" s="71">
        <v>0.80467549666659399</v>
      </c>
      <c r="J1015" s="68">
        <v>36.601307189542503</v>
      </c>
      <c r="K1015" s="71">
        <v>0.93280561380066596</v>
      </c>
      <c r="L1015" s="68">
        <v>73.356401384083</v>
      </c>
      <c r="M1015" s="71"/>
      <c r="N1015" s="68"/>
      <c r="O1015" s="71"/>
      <c r="P1015" s="68"/>
      <c r="Q1015" s="71"/>
      <c r="R1015" s="68"/>
    </row>
    <row r="1016" spans="1:18" x14ac:dyDescent="0.2">
      <c r="A1016" s="72" t="s">
        <v>2265</v>
      </c>
      <c r="B1016" s="66" t="s">
        <v>2266</v>
      </c>
      <c r="C1016" s="67">
        <v>25</v>
      </c>
      <c r="D1016" s="67" t="s">
        <v>343</v>
      </c>
      <c r="E1016" s="71">
        <v>0.87712378002192304</v>
      </c>
      <c r="F1016" s="68">
        <v>82.506728181468702</v>
      </c>
      <c r="G1016" s="71">
        <v>0.87084025493762196</v>
      </c>
      <c r="H1016" s="68">
        <v>83.737024221453296</v>
      </c>
      <c r="I1016" s="71">
        <v>0.80181561704833304</v>
      </c>
      <c r="J1016" s="68">
        <v>35.793925413302603</v>
      </c>
      <c r="K1016" s="71">
        <v>0.958715468079814</v>
      </c>
      <c r="L1016" s="68">
        <v>83.429450211457095</v>
      </c>
      <c r="M1016" s="71"/>
      <c r="N1016" s="68"/>
      <c r="O1016" s="71"/>
      <c r="P1016" s="68"/>
      <c r="Q1016" s="71"/>
      <c r="R1016" s="68"/>
    </row>
    <row r="1017" spans="1:18" x14ac:dyDescent="0.2">
      <c r="A1017" s="72" t="s">
        <v>1816</v>
      </c>
      <c r="B1017" s="66" t="s">
        <v>2267</v>
      </c>
      <c r="C1017" s="67">
        <v>25</v>
      </c>
      <c r="D1017" s="67" t="s">
        <v>343</v>
      </c>
      <c r="E1017" s="71">
        <v>0.74969188327020198</v>
      </c>
      <c r="F1017" s="68">
        <v>35.986159169550199</v>
      </c>
      <c r="G1017" s="71">
        <v>0.84118712387709405</v>
      </c>
      <c r="H1017" s="68">
        <v>74.471357170319095</v>
      </c>
      <c r="I1017" s="71">
        <v>0.633044364557796</v>
      </c>
      <c r="J1017" s="68">
        <v>5.0365244136870402</v>
      </c>
      <c r="K1017" s="71">
        <v>0.88958403062834901</v>
      </c>
      <c r="L1017" s="68">
        <v>54.3637062668205</v>
      </c>
      <c r="M1017" s="71"/>
      <c r="N1017" s="68"/>
      <c r="O1017" s="71">
        <v>0.63495201401756896</v>
      </c>
      <c r="P1017" s="68">
        <v>80.721649484536101</v>
      </c>
      <c r="Q1017" s="71"/>
      <c r="R1017" s="68"/>
    </row>
    <row r="1018" spans="1:18" x14ac:dyDescent="0.2">
      <c r="A1018" s="72" t="s">
        <v>2268</v>
      </c>
      <c r="B1018" s="66" t="s">
        <v>2269</v>
      </c>
      <c r="C1018" s="67">
        <v>25</v>
      </c>
      <c r="D1018" s="67" t="s">
        <v>343</v>
      </c>
      <c r="E1018" s="71">
        <v>0.76481909373880697</v>
      </c>
      <c r="F1018" s="68">
        <v>39.7539407920031</v>
      </c>
      <c r="G1018" s="71">
        <v>0.80058008111455803</v>
      </c>
      <c r="H1018" s="68">
        <v>64.590542099192604</v>
      </c>
      <c r="I1018" s="71">
        <v>0.63761617833661399</v>
      </c>
      <c r="J1018" s="68">
        <v>5.4209919261822401</v>
      </c>
      <c r="K1018" s="71">
        <v>0.85626102176524899</v>
      </c>
      <c r="L1018" s="68">
        <v>41.022683583237203</v>
      </c>
      <c r="M1018" s="71"/>
      <c r="N1018" s="68"/>
      <c r="O1018" s="71"/>
      <c r="P1018" s="68"/>
      <c r="Q1018" s="71"/>
      <c r="R1018" s="68"/>
    </row>
    <row r="1019" spans="1:18" x14ac:dyDescent="0.2">
      <c r="A1019" s="72" t="s">
        <v>1818</v>
      </c>
      <c r="B1019" s="66" t="s">
        <v>2270</v>
      </c>
      <c r="C1019" s="67">
        <v>25</v>
      </c>
      <c r="D1019" s="67" t="s">
        <v>343</v>
      </c>
      <c r="E1019" s="71">
        <v>0.85381422250983896</v>
      </c>
      <c r="F1019" s="68">
        <v>74.202229911572502</v>
      </c>
      <c r="G1019" s="71">
        <v>0.869902482712684</v>
      </c>
      <c r="H1019" s="68">
        <v>83.314109957708595</v>
      </c>
      <c r="I1019" s="71">
        <v>0.79356762545945703</v>
      </c>
      <c r="J1019" s="68">
        <v>31.757016532102998</v>
      </c>
      <c r="K1019" s="71">
        <v>0.89797255935737696</v>
      </c>
      <c r="L1019" s="68">
        <v>57.785467128027697</v>
      </c>
      <c r="M1019" s="71"/>
      <c r="N1019" s="68"/>
      <c r="O1019" s="71"/>
      <c r="P1019" s="68"/>
      <c r="Q1019" s="71"/>
      <c r="R1019" s="68"/>
    </row>
    <row r="1020" spans="1:18" x14ac:dyDescent="0.2">
      <c r="A1020" s="72" t="s">
        <v>2271</v>
      </c>
      <c r="B1020" s="66" t="s">
        <v>2272</v>
      </c>
      <c r="C1020" s="67">
        <v>25</v>
      </c>
      <c r="D1020" s="67" t="s">
        <v>343</v>
      </c>
      <c r="E1020" s="71">
        <v>0.66804832381945001</v>
      </c>
      <c r="F1020" s="68">
        <v>19.031141868512101</v>
      </c>
      <c r="G1020" s="71">
        <v>0.86199954713342297</v>
      </c>
      <c r="H1020" s="68">
        <v>81.084198385236405</v>
      </c>
      <c r="I1020" s="71">
        <v>0.67830124713932205</v>
      </c>
      <c r="J1020" s="68">
        <v>9.3425605536332199</v>
      </c>
      <c r="K1020" s="71">
        <v>0.69658209532867699</v>
      </c>
      <c r="L1020" s="68">
        <v>11.226451364859701</v>
      </c>
      <c r="M1020" s="71"/>
      <c r="N1020" s="68"/>
      <c r="O1020" s="71">
        <v>0.43531040567637902</v>
      </c>
      <c r="P1020" s="68">
        <v>65.876288659793801</v>
      </c>
      <c r="Q1020" s="71"/>
      <c r="R1020" s="68"/>
    </row>
    <row r="1021" spans="1:18" x14ac:dyDescent="0.2">
      <c r="A1021" s="72" t="s">
        <v>2273</v>
      </c>
      <c r="B1021" s="66" t="s">
        <v>2274</v>
      </c>
      <c r="C1021" s="67">
        <v>25</v>
      </c>
      <c r="D1021" s="67" t="s">
        <v>343</v>
      </c>
      <c r="E1021" s="71">
        <v>0.78842725547855697</v>
      </c>
      <c r="F1021" s="68">
        <v>48.942714340638197</v>
      </c>
      <c r="G1021" s="71">
        <v>0.85684020403646899</v>
      </c>
      <c r="H1021" s="68">
        <v>79.623221837754699</v>
      </c>
      <c r="I1021" s="71">
        <v>0.61259855329860602</v>
      </c>
      <c r="J1021" s="68">
        <v>3.53710111495579</v>
      </c>
      <c r="K1021" s="71">
        <v>0.895843009100597</v>
      </c>
      <c r="L1021" s="68">
        <v>57.054978854286801</v>
      </c>
      <c r="M1021" s="71"/>
      <c r="N1021" s="68"/>
      <c r="O1021" s="71"/>
      <c r="P1021" s="68"/>
      <c r="Q1021" s="71"/>
      <c r="R1021" s="68"/>
    </row>
    <row r="1022" spans="1:18" x14ac:dyDescent="0.2">
      <c r="A1022" s="72" t="s">
        <v>2275</v>
      </c>
      <c r="B1022" s="66" t="s">
        <v>2276</v>
      </c>
      <c r="C1022" s="67">
        <v>25</v>
      </c>
      <c r="D1022" s="67" t="s">
        <v>343</v>
      </c>
      <c r="E1022" s="71">
        <v>0.737063167084962</v>
      </c>
      <c r="F1022" s="68">
        <v>32.833525567089602</v>
      </c>
      <c r="G1022" s="71">
        <v>0.86572891453051504</v>
      </c>
      <c r="H1022" s="68">
        <v>82.045367166474406</v>
      </c>
      <c r="I1022" s="71">
        <v>0.62065250871573796</v>
      </c>
      <c r="J1022" s="68">
        <v>4.1522491349481001</v>
      </c>
      <c r="K1022" s="71">
        <v>0.91689220337211397</v>
      </c>
      <c r="L1022" s="68">
        <v>66.243752402921999</v>
      </c>
      <c r="M1022" s="71"/>
      <c r="N1022" s="68"/>
      <c r="O1022" s="71">
        <v>0.54497904172147904</v>
      </c>
      <c r="P1022" s="68">
        <v>73.814432989690701</v>
      </c>
      <c r="Q1022" s="71"/>
      <c r="R1022" s="68"/>
    </row>
    <row r="1023" spans="1:18" x14ac:dyDescent="0.2">
      <c r="A1023" s="72" t="s">
        <v>2277</v>
      </c>
      <c r="B1023" s="66" t="s">
        <v>2278</v>
      </c>
      <c r="C1023" s="67">
        <v>25</v>
      </c>
      <c r="D1023" s="67" t="s">
        <v>343</v>
      </c>
      <c r="E1023" s="71">
        <v>0.86885514425241495</v>
      </c>
      <c r="F1023" s="68">
        <v>79.853902345251797</v>
      </c>
      <c r="G1023" s="71">
        <v>0.85562125067168204</v>
      </c>
      <c r="H1023" s="68">
        <v>79.084967320261399</v>
      </c>
      <c r="I1023" s="71">
        <v>0.80028135282990598</v>
      </c>
      <c r="J1023" s="68">
        <v>34.986543637062702</v>
      </c>
      <c r="K1023" s="71">
        <v>0.95066282925565804</v>
      </c>
      <c r="L1023" s="68">
        <v>80.853517877739307</v>
      </c>
      <c r="M1023" s="71"/>
      <c r="N1023" s="68"/>
      <c r="O1023" s="71"/>
      <c r="P1023" s="68"/>
      <c r="Q1023" s="71"/>
      <c r="R1023" s="68"/>
    </row>
    <row r="1024" spans="1:18" x14ac:dyDescent="0.2">
      <c r="A1024" s="72" t="s">
        <v>2279</v>
      </c>
      <c r="B1024" s="66" t="s">
        <v>2280</v>
      </c>
      <c r="C1024" s="67">
        <v>25</v>
      </c>
      <c r="D1024" s="67" t="s">
        <v>343</v>
      </c>
      <c r="E1024" s="71">
        <v>0.82537936027305803</v>
      </c>
      <c r="F1024" s="68">
        <v>62.7835447904652</v>
      </c>
      <c r="G1024" s="71">
        <v>0.83697193847349605</v>
      </c>
      <c r="H1024" s="68">
        <v>73.317954632833505</v>
      </c>
      <c r="I1024" s="71">
        <v>0.66245578686548801</v>
      </c>
      <c r="J1024" s="68">
        <v>8.3429450211457095</v>
      </c>
      <c r="K1024" s="71">
        <v>0.97671035548019003</v>
      </c>
      <c r="L1024" s="68">
        <v>88.927335640138395</v>
      </c>
      <c r="M1024" s="71"/>
      <c r="N1024" s="68"/>
      <c r="O1024" s="71"/>
      <c r="P1024" s="68"/>
      <c r="Q1024" s="71"/>
      <c r="R1024" s="68"/>
    </row>
    <row r="1025" spans="1:18" x14ac:dyDescent="0.2">
      <c r="A1025" s="72" t="s">
        <v>2281</v>
      </c>
      <c r="B1025" s="66" t="s">
        <v>2282</v>
      </c>
      <c r="C1025" s="67">
        <v>21</v>
      </c>
      <c r="D1025" s="67" t="s">
        <v>343</v>
      </c>
      <c r="E1025" s="71">
        <v>0.76206407251305297</v>
      </c>
      <c r="F1025" s="68">
        <v>61.847630473905198</v>
      </c>
      <c r="G1025" s="71">
        <v>0.85766592438959499</v>
      </c>
      <c r="H1025" s="68">
        <v>62.807438512297502</v>
      </c>
      <c r="I1025" s="71">
        <v>0.82938920485190204</v>
      </c>
      <c r="J1025" s="68">
        <v>70.365926814637106</v>
      </c>
      <c r="K1025" s="71">
        <v>0.95838610457752804</v>
      </c>
      <c r="L1025" s="68">
        <v>87.462507498500301</v>
      </c>
      <c r="M1025" s="71">
        <v>0.80150438779774302</v>
      </c>
      <c r="N1025" s="68">
        <v>72.585482903419305</v>
      </c>
      <c r="O1025" s="71">
        <v>0.36337474094849798</v>
      </c>
      <c r="P1025" s="68">
        <v>38.385826771653498</v>
      </c>
      <c r="Q1025" s="71"/>
      <c r="R1025" s="68"/>
    </row>
    <row r="1026" spans="1:18" x14ac:dyDescent="0.2">
      <c r="A1026" s="72" t="s">
        <v>2283</v>
      </c>
      <c r="B1026" s="66" t="s">
        <v>2284</v>
      </c>
      <c r="C1026" s="67">
        <v>21</v>
      </c>
      <c r="D1026" s="67" t="s">
        <v>343</v>
      </c>
      <c r="E1026" s="71">
        <v>0.67964025387693605</v>
      </c>
      <c r="F1026" s="68">
        <v>29.8140371925615</v>
      </c>
      <c r="G1026" s="71">
        <v>0.87069695047011697</v>
      </c>
      <c r="H1026" s="68">
        <v>72.285542891421699</v>
      </c>
      <c r="I1026" s="71">
        <v>0.66590156353949703</v>
      </c>
      <c r="J1026" s="68">
        <v>8.9382123575284904</v>
      </c>
      <c r="K1026" s="71">
        <v>0.85860913746684697</v>
      </c>
      <c r="L1026" s="68">
        <v>31.7336532693461</v>
      </c>
      <c r="M1026" s="71">
        <v>0.56122022565816898</v>
      </c>
      <c r="N1026" s="68">
        <v>26.994601079784001</v>
      </c>
      <c r="O1026" s="71">
        <v>0.44177339225004802</v>
      </c>
      <c r="P1026" s="68">
        <v>51.574803149606304</v>
      </c>
      <c r="Q1026" s="71"/>
      <c r="R1026" s="68"/>
    </row>
    <row r="1027" spans="1:18" x14ac:dyDescent="0.2">
      <c r="A1027" s="72" t="s">
        <v>2285</v>
      </c>
      <c r="B1027" s="66" t="s">
        <v>2286</v>
      </c>
      <c r="C1027" s="67">
        <v>21</v>
      </c>
      <c r="D1027" s="67" t="s">
        <v>343</v>
      </c>
      <c r="E1027" s="71">
        <v>0.72928356305046405</v>
      </c>
      <c r="F1027" s="68">
        <v>49.370125974804999</v>
      </c>
      <c r="G1027" s="71">
        <v>0.88734079657908105</v>
      </c>
      <c r="H1027" s="68">
        <v>82.3635272945411</v>
      </c>
      <c r="I1027" s="71">
        <v>0.78534124113235504</v>
      </c>
      <c r="J1027" s="68">
        <v>44.691061787642496</v>
      </c>
      <c r="K1027" s="71">
        <v>0.85726188478714205</v>
      </c>
      <c r="L1027" s="68">
        <v>30.953809238152399</v>
      </c>
      <c r="M1027" s="71">
        <v>0.67613873798579205</v>
      </c>
      <c r="N1027" s="68">
        <v>45.950809838032399</v>
      </c>
      <c r="O1027" s="71">
        <v>0.44033515476794999</v>
      </c>
      <c r="P1027" s="68">
        <v>51.246719160105002</v>
      </c>
      <c r="Q1027" s="71"/>
      <c r="R1027" s="68"/>
    </row>
    <row r="1028" spans="1:18" x14ac:dyDescent="0.2">
      <c r="A1028" s="72" t="s">
        <v>2287</v>
      </c>
      <c r="B1028" s="66" t="s">
        <v>2288</v>
      </c>
      <c r="C1028" s="67">
        <v>21</v>
      </c>
      <c r="D1028" s="67" t="s">
        <v>343</v>
      </c>
      <c r="E1028" s="71">
        <v>0.73825389904359995</v>
      </c>
      <c r="F1028" s="68">
        <v>52.429514097180601</v>
      </c>
      <c r="G1028" s="71">
        <v>0.87444633297583596</v>
      </c>
      <c r="H1028" s="68">
        <v>75.284943011397701</v>
      </c>
      <c r="I1028" s="71">
        <v>0.80006084466758498</v>
      </c>
      <c r="J1028" s="68">
        <v>52.849430113977199</v>
      </c>
      <c r="K1028" s="71">
        <v>0.88737108738918002</v>
      </c>
      <c r="L1028" s="68">
        <v>45.470905818836201</v>
      </c>
      <c r="M1028" s="71">
        <v>0.63435018804847498</v>
      </c>
      <c r="N1028" s="68">
        <v>37.672465506898597</v>
      </c>
      <c r="O1028" s="71">
        <v>0.49504104213692601</v>
      </c>
      <c r="P1028" s="68">
        <v>60.301837270341203</v>
      </c>
      <c r="Q1028" s="71"/>
      <c r="R1028" s="68"/>
    </row>
    <row r="1029" spans="1:18" x14ac:dyDescent="0.2">
      <c r="A1029" s="72" t="s">
        <v>2289</v>
      </c>
      <c r="B1029" s="66" t="s">
        <v>2290</v>
      </c>
      <c r="C1029" s="67">
        <v>21</v>
      </c>
      <c r="D1029" s="67" t="s">
        <v>343</v>
      </c>
      <c r="E1029" s="71">
        <v>0.80594337007677297</v>
      </c>
      <c r="F1029" s="68">
        <v>78.944211157768393</v>
      </c>
      <c r="G1029" s="71">
        <v>0.85203505669657797</v>
      </c>
      <c r="H1029" s="68">
        <v>59.328134373125401</v>
      </c>
      <c r="I1029" s="71">
        <v>0.82771124243501804</v>
      </c>
      <c r="J1029" s="68">
        <v>69.406118776244796</v>
      </c>
      <c r="K1029" s="71">
        <v>0.94933960557264296</v>
      </c>
      <c r="L1029" s="68">
        <v>82.723455308938199</v>
      </c>
      <c r="M1029" s="71">
        <v>0.89552862515670695</v>
      </c>
      <c r="N1029" s="68">
        <v>87.8224355128974</v>
      </c>
      <c r="O1029" s="71">
        <v>0.50510232052291604</v>
      </c>
      <c r="P1029" s="68">
        <v>62.139107611548603</v>
      </c>
      <c r="Q1029" s="71"/>
      <c r="R1029" s="68"/>
    </row>
    <row r="1030" spans="1:18" x14ac:dyDescent="0.2">
      <c r="A1030" s="72" t="s">
        <v>2291</v>
      </c>
      <c r="B1030" s="66" t="s">
        <v>2292</v>
      </c>
      <c r="C1030" s="67">
        <v>21</v>
      </c>
      <c r="D1030" s="67" t="s">
        <v>343</v>
      </c>
      <c r="E1030" s="71">
        <v>0.78466396788411696</v>
      </c>
      <c r="F1030" s="68">
        <v>70.965806838632304</v>
      </c>
      <c r="G1030" s="71">
        <v>0.86104020175338702</v>
      </c>
      <c r="H1030" s="68">
        <v>65.626874625075004</v>
      </c>
      <c r="I1030" s="71">
        <v>0.83051770557364601</v>
      </c>
      <c r="J1030" s="68">
        <v>70.905818836232797</v>
      </c>
      <c r="K1030" s="71">
        <v>0.96110005427899403</v>
      </c>
      <c r="L1030" s="68">
        <v>87.882423515296907</v>
      </c>
      <c r="M1030" s="71">
        <v>0.87463435018804803</v>
      </c>
      <c r="N1030" s="68">
        <v>85.122975404919003</v>
      </c>
      <c r="O1030" s="71">
        <v>0.396027527626508</v>
      </c>
      <c r="P1030" s="68">
        <v>44.028871391076102</v>
      </c>
      <c r="Q1030" s="71"/>
      <c r="R1030" s="68"/>
    </row>
    <row r="1031" spans="1:18" x14ac:dyDescent="0.2">
      <c r="A1031" s="72" t="s">
        <v>2293</v>
      </c>
      <c r="B1031" s="66" t="s">
        <v>2294</v>
      </c>
      <c r="C1031" s="67">
        <v>21</v>
      </c>
      <c r="D1031" s="67" t="s">
        <v>343</v>
      </c>
      <c r="E1031" s="71">
        <v>0.78464808236017403</v>
      </c>
      <c r="F1031" s="68">
        <v>70.905818836232797</v>
      </c>
      <c r="G1031" s="71">
        <v>0.86075344157342604</v>
      </c>
      <c r="H1031" s="68">
        <v>65.386922615476905</v>
      </c>
      <c r="I1031" s="71">
        <v>0.80711874561900598</v>
      </c>
      <c r="J1031" s="68">
        <v>56.748650269945998</v>
      </c>
      <c r="K1031" s="71">
        <v>0.92077476593479002</v>
      </c>
      <c r="L1031" s="68">
        <v>65.446910617876398</v>
      </c>
      <c r="M1031" s="71">
        <v>0.72837442540743802</v>
      </c>
      <c r="N1031" s="68">
        <v>56.628674265146998</v>
      </c>
      <c r="O1031" s="71">
        <v>0.60621903326621096</v>
      </c>
      <c r="P1031" s="68">
        <v>77.099737532808405</v>
      </c>
      <c r="Q1031" s="71"/>
      <c r="R1031" s="68"/>
    </row>
    <row r="1032" spans="1:18" x14ac:dyDescent="0.2">
      <c r="A1032" s="72" t="s">
        <v>1737</v>
      </c>
      <c r="B1032" s="66" t="s">
        <v>2295</v>
      </c>
      <c r="C1032" s="67">
        <v>21</v>
      </c>
      <c r="D1032" s="67" t="s">
        <v>343</v>
      </c>
      <c r="E1032" s="71">
        <v>0.719237369174205</v>
      </c>
      <c r="F1032" s="68">
        <v>45.290941811637701</v>
      </c>
      <c r="G1032" s="71">
        <v>0.87113187326445995</v>
      </c>
      <c r="H1032" s="68">
        <v>72.645470905818797</v>
      </c>
      <c r="I1032" s="71">
        <v>0.79270921509583703</v>
      </c>
      <c r="J1032" s="68">
        <v>48.530293941211802</v>
      </c>
      <c r="K1032" s="71">
        <v>0.88311073969109599</v>
      </c>
      <c r="L1032" s="68">
        <v>42.891421715656897</v>
      </c>
      <c r="M1032" s="71">
        <v>0.60300877559548705</v>
      </c>
      <c r="N1032" s="68">
        <v>32.693461307738502</v>
      </c>
      <c r="O1032" s="71">
        <v>0.44622624222414398</v>
      </c>
      <c r="P1032" s="68">
        <v>52.0341207349081</v>
      </c>
      <c r="Q1032" s="71"/>
      <c r="R1032" s="68"/>
    </row>
    <row r="1033" spans="1:18" x14ac:dyDescent="0.2">
      <c r="A1033" s="72" t="s">
        <v>2296</v>
      </c>
      <c r="B1033" s="66" t="s">
        <v>2297</v>
      </c>
      <c r="C1033" s="67">
        <v>18</v>
      </c>
      <c r="D1033" s="67" t="s">
        <v>343</v>
      </c>
      <c r="E1033" s="71">
        <v>0.70996985062331797</v>
      </c>
      <c r="F1033" s="68">
        <v>21.822742474916399</v>
      </c>
      <c r="G1033" s="71">
        <v>0.780793063413598</v>
      </c>
      <c r="H1033" s="68">
        <v>17.7257525083612</v>
      </c>
      <c r="I1033" s="71">
        <v>0.83794838021795204</v>
      </c>
      <c r="J1033" s="68">
        <v>57.525083612040099</v>
      </c>
      <c r="K1033" s="71">
        <v>0.88182513710652399</v>
      </c>
      <c r="L1033" s="68">
        <v>55.183946488294303</v>
      </c>
      <c r="M1033" s="71">
        <v>0.62663347853142404</v>
      </c>
      <c r="N1033" s="68">
        <v>13.2328308207705</v>
      </c>
      <c r="O1033" s="71">
        <v>0.42264919384709199</v>
      </c>
      <c r="P1033" s="68">
        <v>51.9112207151665</v>
      </c>
      <c r="Q1033" s="71"/>
      <c r="R1033" s="68"/>
    </row>
    <row r="1034" spans="1:18" x14ac:dyDescent="0.2">
      <c r="A1034" s="72" t="s">
        <v>1705</v>
      </c>
      <c r="B1034" s="66" t="s">
        <v>2298</v>
      </c>
      <c r="C1034" s="67">
        <v>18</v>
      </c>
      <c r="D1034" s="67" t="s">
        <v>343</v>
      </c>
      <c r="E1034" s="71">
        <v>0.69564067268743202</v>
      </c>
      <c r="F1034" s="68">
        <v>18.478260869565201</v>
      </c>
      <c r="G1034" s="71">
        <v>0.77383743375553504</v>
      </c>
      <c r="H1034" s="68">
        <v>16.806020066889602</v>
      </c>
      <c r="I1034" s="71">
        <v>0.83428331187874005</v>
      </c>
      <c r="J1034" s="68">
        <v>56.020066889632098</v>
      </c>
      <c r="K1034" s="71">
        <v>0.61548404450164396</v>
      </c>
      <c r="L1034" s="68">
        <v>5.4347826086956497</v>
      </c>
      <c r="M1034" s="71">
        <v>0.68886123210951999</v>
      </c>
      <c r="N1034" s="68">
        <v>16.499162479062001</v>
      </c>
      <c r="O1034" s="71">
        <v>0.56573734119172003</v>
      </c>
      <c r="P1034" s="68">
        <v>76.572133168927294</v>
      </c>
      <c r="Q1034" s="71"/>
      <c r="R1034" s="68"/>
    </row>
    <row r="1035" spans="1:18" x14ac:dyDescent="0.2">
      <c r="A1035" s="72" t="s">
        <v>2299</v>
      </c>
      <c r="B1035" s="66" t="s">
        <v>2300</v>
      </c>
      <c r="C1035" s="67">
        <v>21</v>
      </c>
      <c r="D1035" s="67" t="s">
        <v>343</v>
      </c>
      <c r="E1035" s="71">
        <v>0.80787020009902899</v>
      </c>
      <c r="F1035" s="68">
        <v>79.304139172165605</v>
      </c>
      <c r="G1035" s="71">
        <v>0.88307280322249504</v>
      </c>
      <c r="H1035" s="68">
        <v>80.443911217756494</v>
      </c>
      <c r="I1035" s="71">
        <v>0.84129758868000704</v>
      </c>
      <c r="J1035" s="68">
        <v>77.384523095380899</v>
      </c>
      <c r="K1035" s="71">
        <v>0.91704363298429203</v>
      </c>
      <c r="L1035" s="68">
        <v>63.647270545890798</v>
      </c>
      <c r="M1035" s="71">
        <v>0.73882156289176704</v>
      </c>
      <c r="N1035" s="68">
        <v>58.968206358728303</v>
      </c>
      <c r="O1035" s="71">
        <v>0.65911541271658403</v>
      </c>
      <c r="P1035" s="68">
        <v>83.989501312336003</v>
      </c>
      <c r="Q1035" s="71"/>
      <c r="R1035" s="68"/>
    </row>
    <row r="1036" spans="1:18" x14ac:dyDescent="0.2">
      <c r="A1036" s="72" t="s">
        <v>2301</v>
      </c>
      <c r="B1036" s="66" t="s">
        <v>2302</v>
      </c>
      <c r="C1036" s="67">
        <v>21</v>
      </c>
      <c r="D1036" s="67" t="s">
        <v>343</v>
      </c>
      <c r="E1036" s="71">
        <v>0.75167893500597105</v>
      </c>
      <c r="F1036" s="68">
        <v>57.528494301139801</v>
      </c>
      <c r="G1036" s="71">
        <v>0.79225794849570397</v>
      </c>
      <c r="H1036" s="68">
        <v>22.7354529094181</v>
      </c>
      <c r="I1036" s="71">
        <v>0.82569019801647903</v>
      </c>
      <c r="J1036" s="68">
        <v>68.146370725854794</v>
      </c>
      <c r="K1036" s="71">
        <v>0.93310599251006798</v>
      </c>
      <c r="L1036" s="68">
        <v>73.305338932213601</v>
      </c>
      <c r="M1036" s="71">
        <v>0.84329293773505998</v>
      </c>
      <c r="N1036" s="68">
        <v>80.383923215356901</v>
      </c>
      <c r="O1036" s="71">
        <v>0.36404759827254402</v>
      </c>
      <c r="P1036" s="68">
        <v>38.5170603674541</v>
      </c>
      <c r="Q1036" s="71"/>
      <c r="R1036" s="68"/>
    </row>
    <row r="1037" spans="1:18" x14ac:dyDescent="0.2">
      <c r="A1037" s="72" t="s">
        <v>2303</v>
      </c>
      <c r="B1037" s="66" t="s">
        <v>2304</v>
      </c>
      <c r="C1037" s="67">
        <v>21</v>
      </c>
      <c r="D1037" s="67" t="s">
        <v>343</v>
      </c>
      <c r="E1037" s="71">
        <v>0.71942544331166702</v>
      </c>
      <c r="F1037" s="68">
        <v>45.410917816436701</v>
      </c>
      <c r="G1037" s="71">
        <v>0.87639699567919005</v>
      </c>
      <c r="H1037" s="68">
        <v>76.544691061787603</v>
      </c>
      <c r="I1037" s="71">
        <v>0.81324685967935595</v>
      </c>
      <c r="J1037" s="68">
        <v>60.647870425914803</v>
      </c>
      <c r="K1037" s="71">
        <v>0.91464430932044105</v>
      </c>
      <c r="L1037" s="68">
        <v>61.907618476304698</v>
      </c>
      <c r="M1037" s="71">
        <v>0.69703301295444997</v>
      </c>
      <c r="N1037" s="68">
        <v>51.049790041991599</v>
      </c>
      <c r="O1037" s="71">
        <v>0.29580603892489699</v>
      </c>
      <c r="P1037" s="68">
        <v>28.018372703412101</v>
      </c>
      <c r="Q1037" s="71"/>
      <c r="R1037" s="68"/>
    </row>
    <row r="1038" spans="1:18" x14ac:dyDescent="0.2">
      <c r="A1038" s="72" t="s">
        <v>588</v>
      </c>
      <c r="B1038" s="66" t="s">
        <v>2305</v>
      </c>
      <c r="C1038" s="67">
        <v>18</v>
      </c>
      <c r="D1038" s="67" t="s">
        <v>343</v>
      </c>
      <c r="E1038" s="71">
        <v>0.82479075158320803</v>
      </c>
      <c r="F1038" s="68">
        <v>62.040133779264202</v>
      </c>
      <c r="G1038" s="71">
        <v>0.88749888554196599</v>
      </c>
      <c r="H1038" s="68">
        <v>79.096989966555199</v>
      </c>
      <c r="I1038" s="71">
        <v>0.84068316004218302</v>
      </c>
      <c r="J1038" s="68">
        <v>58.528428093645502</v>
      </c>
      <c r="K1038" s="71">
        <v>0.92356740167516604</v>
      </c>
      <c r="L1038" s="68">
        <v>75.334448160535104</v>
      </c>
      <c r="M1038" s="71">
        <v>0.85998755444928399</v>
      </c>
      <c r="N1038" s="68">
        <v>32.495812395309898</v>
      </c>
      <c r="O1038" s="71">
        <v>0.61221675620743898</v>
      </c>
      <c r="P1038" s="68">
        <v>83.107274969173901</v>
      </c>
      <c r="Q1038" s="71"/>
      <c r="R1038" s="68"/>
    </row>
    <row r="1039" spans="1:18" x14ac:dyDescent="0.2">
      <c r="A1039" s="72" t="s">
        <v>2306</v>
      </c>
      <c r="B1039" s="66" t="s">
        <v>2307</v>
      </c>
      <c r="C1039" s="67">
        <v>21</v>
      </c>
      <c r="D1039" s="67" t="s">
        <v>343</v>
      </c>
      <c r="E1039" s="71">
        <v>0.75265664732916604</v>
      </c>
      <c r="F1039" s="68">
        <v>58.068386322735499</v>
      </c>
      <c r="G1039" s="71">
        <v>0.92398787601100196</v>
      </c>
      <c r="H1039" s="68">
        <v>93.701259748050404</v>
      </c>
      <c r="I1039" s="71">
        <v>0.80221493138557198</v>
      </c>
      <c r="J1039" s="68">
        <v>54.649070185962799</v>
      </c>
      <c r="K1039" s="71">
        <v>0.90651281279809803</v>
      </c>
      <c r="L1039" s="68">
        <v>56.988602279544097</v>
      </c>
      <c r="M1039" s="71">
        <v>0.70748015043877899</v>
      </c>
      <c r="N1039" s="68">
        <v>52.6694661067786</v>
      </c>
      <c r="O1039" s="71">
        <v>0.42308746601238101</v>
      </c>
      <c r="P1039" s="68">
        <v>48.1627296587926</v>
      </c>
      <c r="Q1039" s="71"/>
      <c r="R1039" s="68"/>
    </row>
    <row r="1040" spans="1:18" x14ac:dyDescent="0.2">
      <c r="A1040" s="72" t="s">
        <v>2308</v>
      </c>
      <c r="B1040" s="66" t="s">
        <v>2309</v>
      </c>
      <c r="C1040" s="67">
        <v>21</v>
      </c>
      <c r="D1040" s="67" t="s">
        <v>343</v>
      </c>
      <c r="E1040" s="71">
        <v>0.71482552256628795</v>
      </c>
      <c r="F1040" s="68">
        <v>43.551289742051601</v>
      </c>
      <c r="G1040" s="71">
        <v>0.88166453349984197</v>
      </c>
      <c r="H1040" s="68">
        <v>79.904019196160803</v>
      </c>
      <c r="I1040" s="71">
        <v>0.79394324973980102</v>
      </c>
      <c r="J1040" s="68">
        <v>49.550089982003598</v>
      </c>
      <c r="K1040" s="71">
        <v>0.853904536223004</v>
      </c>
      <c r="L1040" s="68">
        <v>29.394121175764798</v>
      </c>
      <c r="M1040" s="71">
        <v>0.59256163811115803</v>
      </c>
      <c r="N1040" s="68">
        <v>31.433713257348501</v>
      </c>
      <c r="O1040" s="71">
        <v>0.45205365525763702</v>
      </c>
      <c r="P1040" s="68">
        <v>53.477690288713902</v>
      </c>
      <c r="Q1040" s="71"/>
      <c r="R1040" s="68"/>
    </row>
    <row r="1041" spans="1:18" x14ac:dyDescent="0.2">
      <c r="A1041" s="72" t="s">
        <v>2310</v>
      </c>
      <c r="B1041" s="66" t="s">
        <v>2311</v>
      </c>
      <c r="C1041" s="67">
        <v>21</v>
      </c>
      <c r="D1041" s="67" t="s">
        <v>343</v>
      </c>
      <c r="E1041" s="71">
        <v>0.70373192851797495</v>
      </c>
      <c r="F1041" s="68">
        <v>38.152369526094802</v>
      </c>
      <c r="G1041" s="71">
        <v>0.75039562318851705</v>
      </c>
      <c r="H1041" s="68">
        <v>14.9370125974805</v>
      </c>
      <c r="I1041" s="71">
        <v>0.79942789121959701</v>
      </c>
      <c r="J1041" s="68">
        <v>52.6094781043791</v>
      </c>
      <c r="K1041" s="71">
        <v>0.90190693369945096</v>
      </c>
      <c r="L1041" s="68">
        <v>53.929214157168602</v>
      </c>
      <c r="M1041" s="71">
        <v>0.58211450062682801</v>
      </c>
      <c r="N1041" s="68">
        <v>29.874025194961</v>
      </c>
      <c r="O1041" s="71">
        <v>0.48481469385548398</v>
      </c>
      <c r="P1041" s="68">
        <v>58.989501312336003</v>
      </c>
      <c r="Q1041" s="71"/>
      <c r="R1041" s="68"/>
    </row>
    <row r="1042" spans="1:18" x14ac:dyDescent="0.2">
      <c r="A1042" s="72" t="s">
        <v>2312</v>
      </c>
      <c r="B1042" s="66" t="s">
        <v>2313</v>
      </c>
      <c r="C1042" s="67">
        <v>21</v>
      </c>
      <c r="D1042" s="67" t="s">
        <v>343</v>
      </c>
      <c r="E1042" s="71">
        <v>0.842942921117806</v>
      </c>
      <c r="F1042" s="68">
        <v>89.4421115776845</v>
      </c>
      <c r="G1042" s="71">
        <v>0.83280678168832001</v>
      </c>
      <c r="H1042" s="68">
        <v>43.611277744451101</v>
      </c>
      <c r="I1042" s="71">
        <v>0.84393355088686595</v>
      </c>
      <c r="J1042" s="68">
        <v>78.344331133773295</v>
      </c>
      <c r="K1042" s="71">
        <v>0.92808033291116299</v>
      </c>
      <c r="L1042" s="68">
        <v>70.365926814637106</v>
      </c>
      <c r="M1042" s="71">
        <v>0.80150438779774302</v>
      </c>
      <c r="N1042" s="68">
        <v>72.585482903419305</v>
      </c>
      <c r="O1042" s="71">
        <v>0.80838955230493803</v>
      </c>
      <c r="P1042" s="68">
        <v>95.997375328084004</v>
      </c>
      <c r="Q1042" s="71"/>
      <c r="R1042" s="68"/>
    </row>
    <row r="1043" spans="1:18" x14ac:dyDescent="0.2">
      <c r="A1043" s="72" t="s">
        <v>2314</v>
      </c>
      <c r="B1043" s="66" t="s">
        <v>2315</v>
      </c>
      <c r="C1043" s="67">
        <v>21</v>
      </c>
      <c r="D1043" s="67" t="s">
        <v>343</v>
      </c>
      <c r="E1043" s="71">
        <v>0.83569920620301896</v>
      </c>
      <c r="F1043" s="68">
        <v>87.462507498500301</v>
      </c>
      <c r="G1043" s="71">
        <v>0.83911643289034599</v>
      </c>
      <c r="H1043" s="68">
        <v>48.950209958008401</v>
      </c>
      <c r="I1043" s="71">
        <v>0.85176764727680898</v>
      </c>
      <c r="J1043" s="68">
        <v>81.643671265746903</v>
      </c>
      <c r="K1043" s="71">
        <v>0.98055002713949702</v>
      </c>
      <c r="L1043" s="68">
        <v>93.341331733653305</v>
      </c>
      <c r="M1043" s="71">
        <v>0.74926870037609705</v>
      </c>
      <c r="N1043" s="68">
        <v>61.607678464307099</v>
      </c>
      <c r="O1043" s="71">
        <v>0.757793223332345</v>
      </c>
      <c r="P1043" s="68">
        <v>92.782152230971107</v>
      </c>
      <c r="Q1043" s="71"/>
      <c r="R1043" s="68"/>
    </row>
    <row r="1044" spans="1:18" x14ac:dyDescent="0.2">
      <c r="A1044" s="72" t="s">
        <v>2316</v>
      </c>
      <c r="B1044" s="66" t="s">
        <v>2317</v>
      </c>
      <c r="C1044" s="67">
        <v>21</v>
      </c>
      <c r="D1044" s="67" t="s">
        <v>343</v>
      </c>
      <c r="E1044" s="71">
        <v>0.77745658640846504</v>
      </c>
      <c r="F1044" s="68">
        <v>68.3263347330534</v>
      </c>
      <c r="G1044" s="71">
        <v>0.81316124725998196</v>
      </c>
      <c r="H1044" s="68">
        <v>31.6136772645471</v>
      </c>
      <c r="I1044" s="71">
        <v>0.76911726377159895</v>
      </c>
      <c r="J1044" s="68">
        <v>35.812837432513497</v>
      </c>
      <c r="K1044" s="71">
        <v>0.85994307395976399</v>
      </c>
      <c r="L1044" s="68">
        <v>32.153569286142798</v>
      </c>
      <c r="M1044" s="71">
        <v>0.79105725031341401</v>
      </c>
      <c r="N1044" s="68">
        <v>70.725854829034205</v>
      </c>
      <c r="O1044" s="71">
        <v>0.65400409673756599</v>
      </c>
      <c r="P1044" s="68">
        <v>83.398950131233605</v>
      </c>
      <c r="Q1044" s="71"/>
      <c r="R1044" s="68"/>
    </row>
    <row r="1045" spans="1:18" x14ac:dyDescent="0.2">
      <c r="A1045" s="72" t="s">
        <v>2318</v>
      </c>
      <c r="B1045" s="66" t="s">
        <v>2319</v>
      </c>
      <c r="C1045" s="67">
        <v>21</v>
      </c>
      <c r="D1045" s="67" t="s">
        <v>343</v>
      </c>
      <c r="E1045" s="71">
        <v>0.79662879015594801</v>
      </c>
      <c r="F1045" s="68">
        <v>75.764847030593899</v>
      </c>
      <c r="G1045" s="71">
        <v>0.85474269488205801</v>
      </c>
      <c r="H1045" s="68">
        <v>60.947810437912402</v>
      </c>
      <c r="I1045" s="71">
        <v>0.83807414378548395</v>
      </c>
      <c r="J1045" s="68">
        <v>75.5248950209958</v>
      </c>
      <c r="K1045" s="71">
        <v>0.93215125746336203</v>
      </c>
      <c r="L1045" s="68">
        <v>72.645470905818797</v>
      </c>
      <c r="M1045" s="71">
        <v>0.61345591307981595</v>
      </c>
      <c r="N1045" s="68">
        <v>34.313137372525503</v>
      </c>
      <c r="O1045" s="71">
        <v>0.74471994156902299</v>
      </c>
      <c r="P1045" s="68">
        <v>91.929133858267704</v>
      </c>
      <c r="Q1045" s="71"/>
      <c r="R1045" s="68"/>
    </row>
    <row r="1046" spans="1:18" x14ac:dyDescent="0.2">
      <c r="A1046" s="72" t="s">
        <v>2320</v>
      </c>
      <c r="B1046" s="66" t="s">
        <v>2321</v>
      </c>
      <c r="C1046" s="67">
        <v>21</v>
      </c>
      <c r="D1046" s="67" t="s">
        <v>343</v>
      </c>
      <c r="E1046" s="71">
        <v>0.82866313426535398</v>
      </c>
      <c r="F1046" s="68">
        <v>85.902819436112793</v>
      </c>
      <c r="G1046" s="71">
        <v>0.83985232267971299</v>
      </c>
      <c r="H1046" s="68">
        <v>49.1901619676065</v>
      </c>
      <c r="I1046" s="71">
        <v>0.88143104560894503</v>
      </c>
      <c r="J1046" s="68">
        <v>92.201559688062403</v>
      </c>
      <c r="K1046" s="71">
        <v>0.96517097883119196</v>
      </c>
      <c r="L1046" s="68">
        <v>89.142171565686894</v>
      </c>
      <c r="M1046" s="71">
        <v>0.72837442540743802</v>
      </c>
      <c r="N1046" s="68">
        <v>56.628674265146998</v>
      </c>
      <c r="O1046" s="71">
        <v>0.72848689879948303</v>
      </c>
      <c r="P1046" s="68">
        <v>90.682414698162702</v>
      </c>
      <c r="Q1046" s="71"/>
      <c r="R1046" s="68"/>
    </row>
    <row r="1047" spans="1:18" x14ac:dyDescent="0.2">
      <c r="A1047" s="72" t="s">
        <v>2322</v>
      </c>
      <c r="B1047" s="66" t="s">
        <v>2323</v>
      </c>
      <c r="C1047" s="67">
        <v>18</v>
      </c>
      <c r="D1047" s="67" t="s">
        <v>343</v>
      </c>
      <c r="E1047" s="71">
        <v>0.60826611277242804</v>
      </c>
      <c r="F1047" s="68">
        <v>8.5284280936454806</v>
      </c>
      <c r="G1047" s="71">
        <v>0.65778766427295599</v>
      </c>
      <c r="H1047" s="68">
        <v>6.5217391304347796</v>
      </c>
      <c r="I1047" s="71">
        <v>0.70257882242414804</v>
      </c>
      <c r="J1047" s="68">
        <v>16.7224080267559</v>
      </c>
      <c r="K1047" s="71">
        <v>0.70230654510233703</v>
      </c>
      <c r="L1047" s="68">
        <v>12.7926421404682</v>
      </c>
      <c r="M1047" s="71">
        <v>0.517734909769757</v>
      </c>
      <c r="N1047" s="68">
        <v>7.7889447236180898</v>
      </c>
      <c r="O1047" s="71">
        <v>0.46092262229294301</v>
      </c>
      <c r="P1047" s="68">
        <v>58.816276202219498</v>
      </c>
      <c r="Q1047" s="71"/>
      <c r="R1047" s="68"/>
    </row>
    <row r="1048" spans="1:18" x14ac:dyDescent="0.2">
      <c r="A1048" s="72" t="s">
        <v>2324</v>
      </c>
      <c r="B1048" s="66" t="s">
        <v>2325</v>
      </c>
      <c r="C1048" s="67">
        <v>18</v>
      </c>
      <c r="D1048" s="67" t="s">
        <v>343</v>
      </c>
      <c r="E1048" s="71">
        <v>0.69297208883263195</v>
      </c>
      <c r="F1048" s="68">
        <v>17.558528428093599</v>
      </c>
      <c r="G1048" s="71">
        <v>0.82128507714314802</v>
      </c>
      <c r="H1048" s="68">
        <v>33.026755852842797</v>
      </c>
      <c r="I1048" s="71">
        <v>0.70163434863387097</v>
      </c>
      <c r="J1048" s="68">
        <v>16.6387959866221</v>
      </c>
      <c r="K1048" s="71">
        <v>0.85050344263135802</v>
      </c>
      <c r="L1048" s="68">
        <v>40.886287625418099</v>
      </c>
      <c r="M1048" s="71">
        <v>0.70441817050404398</v>
      </c>
      <c r="N1048" s="68">
        <v>17.587939698492502</v>
      </c>
      <c r="O1048" s="71">
        <v>0.38701940525074102</v>
      </c>
      <c r="P1048" s="68">
        <v>44.512946979038198</v>
      </c>
      <c r="Q1048" s="71"/>
      <c r="R1048" s="68"/>
    </row>
    <row r="1049" spans="1:18" x14ac:dyDescent="0.2">
      <c r="A1049" s="72" t="s">
        <v>1804</v>
      </c>
      <c r="B1049" s="66" t="s">
        <v>2326</v>
      </c>
      <c r="C1049" s="67">
        <v>18</v>
      </c>
      <c r="D1049" s="67" t="s">
        <v>343</v>
      </c>
      <c r="E1049" s="71">
        <v>0.67513251607832103</v>
      </c>
      <c r="F1049" s="68">
        <v>14.8829431438127</v>
      </c>
      <c r="G1049" s="71">
        <v>0.79169105406167195</v>
      </c>
      <c r="H1049" s="68">
        <v>19.732441471571899</v>
      </c>
      <c r="I1049" s="71">
        <v>0.81022807377922801</v>
      </c>
      <c r="J1049" s="68">
        <v>46.989966555183898</v>
      </c>
      <c r="K1049" s="71">
        <v>0.70541764423243303</v>
      </c>
      <c r="L1049" s="68">
        <v>13.294314381270899</v>
      </c>
      <c r="M1049" s="71">
        <v>0.56440572495332797</v>
      </c>
      <c r="N1049" s="68">
        <v>8.8777219430485808</v>
      </c>
      <c r="O1049" s="71">
        <v>0.50392008336494198</v>
      </c>
      <c r="P1049" s="68">
        <v>67.324290998766998</v>
      </c>
      <c r="Q1049" s="71"/>
      <c r="R1049" s="68"/>
    </row>
    <row r="1050" spans="1:18" x14ac:dyDescent="0.2">
      <c r="A1050" s="72" t="s">
        <v>1174</v>
      </c>
      <c r="B1050" s="66" t="s">
        <v>2327</v>
      </c>
      <c r="C1050" s="67">
        <v>21</v>
      </c>
      <c r="D1050" s="67" t="s">
        <v>343</v>
      </c>
      <c r="E1050" s="71">
        <v>0.75841666691974097</v>
      </c>
      <c r="F1050" s="68">
        <v>60.467906418716296</v>
      </c>
      <c r="G1050" s="71">
        <v>0.80371104142557304</v>
      </c>
      <c r="H1050" s="68">
        <v>26.814637072585501</v>
      </c>
      <c r="I1050" s="71">
        <v>0.83530225078246501</v>
      </c>
      <c r="J1050" s="68">
        <v>74.145170965806798</v>
      </c>
      <c r="K1050" s="71">
        <v>0.88591119682702102</v>
      </c>
      <c r="L1050" s="68">
        <v>44.691061787642496</v>
      </c>
      <c r="M1050" s="71">
        <v>0.717927287923109</v>
      </c>
      <c r="N1050" s="68">
        <v>54.4091181763647</v>
      </c>
      <c r="O1050" s="71">
        <v>0.54923155764053699</v>
      </c>
      <c r="P1050" s="68">
        <v>68.766404199475105</v>
      </c>
      <c r="Q1050" s="71"/>
      <c r="R1050" s="68"/>
    </row>
    <row r="1051" spans="1:18" x14ac:dyDescent="0.2">
      <c r="A1051" s="72" t="s">
        <v>2328</v>
      </c>
      <c r="B1051" s="66" t="s">
        <v>2329</v>
      </c>
      <c r="C1051" s="67">
        <v>18</v>
      </c>
      <c r="D1051" s="67" t="s">
        <v>343</v>
      </c>
      <c r="E1051" s="71">
        <v>0.46463735317098898</v>
      </c>
      <c r="F1051" s="68">
        <v>2.0066889632107001</v>
      </c>
      <c r="G1051" s="71">
        <v>0.63415005587118201</v>
      </c>
      <c r="H1051" s="68">
        <v>5.6856187290969897</v>
      </c>
      <c r="I1051" s="71">
        <v>0.60725826302829899</v>
      </c>
      <c r="J1051" s="68">
        <v>6.1036789297658904</v>
      </c>
      <c r="K1051" s="71">
        <v>0.65283956047206504</v>
      </c>
      <c r="L1051" s="68">
        <v>7.2742474916387998</v>
      </c>
      <c r="M1051" s="71">
        <v>0</v>
      </c>
      <c r="N1051" s="68">
        <v>1.0050251256281399</v>
      </c>
      <c r="O1051" s="71">
        <v>0.42893888648340001</v>
      </c>
      <c r="P1051" s="68">
        <v>53.267570900123303</v>
      </c>
      <c r="Q1051" s="71"/>
      <c r="R1051" s="68"/>
    </row>
    <row r="1052" spans="1:18" x14ac:dyDescent="0.2">
      <c r="A1052" s="72" t="s">
        <v>2330</v>
      </c>
      <c r="B1052" s="66" t="s">
        <v>2331</v>
      </c>
      <c r="C1052" s="67">
        <v>18</v>
      </c>
      <c r="D1052" s="67" t="s">
        <v>343</v>
      </c>
      <c r="E1052" s="71">
        <v>0.80984221669718204</v>
      </c>
      <c r="F1052" s="68">
        <v>55.434782608695699</v>
      </c>
      <c r="G1052" s="71">
        <v>0.86253300628722995</v>
      </c>
      <c r="H1052" s="68">
        <v>65.886287625418106</v>
      </c>
      <c r="I1052" s="71">
        <v>0.84797935655159495</v>
      </c>
      <c r="J1052" s="68">
        <v>60.702341137123803</v>
      </c>
      <c r="K1052" s="71">
        <v>0.861249756015949</v>
      </c>
      <c r="L1052" s="68">
        <v>45.568561872909697</v>
      </c>
      <c r="M1052" s="71">
        <v>0.81331673926571202</v>
      </c>
      <c r="N1052" s="68">
        <v>27.0519262981575</v>
      </c>
      <c r="O1052" s="71">
        <v>0.66413222536542504</v>
      </c>
      <c r="P1052" s="68">
        <v>88.162762022194798</v>
      </c>
      <c r="Q1052" s="71"/>
      <c r="R1052" s="68"/>
    </row>
    <row r="1053" spans="1:18" x14ac:dyDescent="0.2">
      <c r="A1053" s="72" t="s">
        <v>2332</v>
      </c>
      <c r="B1053" s="66" t="s">
        <v>2333</v>
      </c>
      <c r="C1053" s="67">
        <v>18</v>
      </c>
      <c r="D1053" s="67" t="s">
        <v>343</v>
      </c>
      <c r="E1053" s="71">
        <v>0.77705471126696302</v>
      </c>
      <c r="F1053" s="68">
        <v>43.143812709030101</v>
      </c>
      <c r="G1053" s="71">
        <v>0.86543588851545905</v>
      </c>
      <c r="H1053" s="68">
        <v>67.642140468227396</v>
      </c>
      <c r="I1053" s="71">
        <v>0.82820152009235304</v>
      </c>
      <c r="J1053" s="68">
        <v>53.511705685618701</v>
      </c>
      <c r="K1053" s="71">
        <v>0.82500069709728696</v>
      </c>
      <c r="L1053" s="68">
        <v>32.274247491638803</v>
      </c>
      <c r="M1053" s="71">
        <v>0.90665836963285695</v>
      </c>
      <c r="N1053" s="68">
        <v>40.284757118927999</v>
      </c>
      <c r="O1053" s="71">
        <v>0.45997708099686202</v>
      </c>
      <c r="P1053" s="68">
        <v>58.3230579531443</v>
      </c>
      <c r="Q1053" s="71"/>
      <c r="R1053" s="68"/>
    </row>
    <row r="1054" spans="1:18" x14ac:dyDescent="0.2">
      <c r="A1054" s="72" t="s">
        <v>2334</v>
      </c>
      <c r="B1054" s="66" t="s">
        <v>2335</v>
      </c>
      <c r="C1054" s="67">
        <v>18</v>
      </c>
      <c r="D1054" s="67" t="s">
        <v>343</v>
      </c>
      <c r="E1054" s="71">
        <v>0.73475303023642002</v>
      </c>
      <c r="F1054" s="68">
        <v>28.344481605351199</v>
      </c>
      <c r="G1054" s="71">
        <v>0.85906001426631795</v>
      </c>
      <c r="H1054" s="68">
        <v>63.2107023411371</v>
      </c>
      <c r="I1054" s="71">
        <v>0.70870496541211303</v>
      </c>
      <c r="J1054" s="68">
        <v>18.0602006688963</v>
      </c>
      <c r="K1054" s="71">
        <v>0.80597720517168403</v>
      </c>
      <c r="L1054" s="68">
        <v>26.839464882943101</v>
      </c>
      <c r="M1054" s="71">
        <v>0.90665836963285695</v>
      </c>
      <c r="N1054" s="68">
        <v>40.284757118927999</v>
      </c>
      <c r="O1054" s="71">
        <v>0.39336459669913099</v>
      </c>
      <c r="P1054" s="68">
        <v>45.499383477188701</v>
      </c>
      <c r="Q1054" s="71"/>
      <c r="R1054" s="68"/>
    </row>
    <row r="1055" spans="1:18" x14ac:dyDescent="0.2">
      <c r="A1055" s="72" t="s">
        <v>2336</v>
      </c>
      <c r="B1055" s="66" t="s">
        <v>2337</v>
      </c>
      <c r="C1055" s="67">
        <v>21</v>
      </c>
      <c r="D1055" s="67" t="s">
        <v>343</v>
      </c>
      <c r="E1055" s="71">
        <v>0.78868074170949698</v>
      </c>
      <c r="F1055" s="68">
        <v>72.285542891421699</v>
      </c>
      <c r="G1055" s="71">
        <v>0.851342082848632</v>
      </c>
      <c r="H1055" s="68">
        <v>58.908218356328703</v>
      </c>
      <c r="I1055" s="71">
        <v>0.83917121980001896</v>
      </c>
      <c r="J1055" s="68">
        <v>75.764847030593899</v>
      </c>
      <c r="K1055" s="71">
        <v>0.88743493992153799</v>
      </c>
      <c r="L1055" s="68">
        <v>45.5308938212358</v>
      </c>
      <c r="M1055" s="71">
        <v>0.79105725031341401</v>
      </c>
      <c r="N1055" s="68">
        <v>70.725854829034205</v>
      </c>
      <c r="O1055" s="71">
        <v>0.57439821566388505</v>
      </c>
      <c r="P1055" s="68">
        <v>72.900262467191595</v>
      </c>
      <c r="Q1055" s="71"/>
      <c r="R1055" s="68"/>
    </row>
    <row r="1056" spans="1:18" x14ac:dyDescent="0.2">
      <c r="A1056" s="72" t="s">
        <v>2338</v>
      </c>
      <c r="B1056" s="66" t="s">
        <v>2339</v>
      </c>
      <c r="C1056" s="67">
        <v>18</v>
      </c>
      <c r="D1056" s="67" t="s">
        <v>343</v>
      </c>
      <c r="E1056" s="71">
        <v>0.68478763855066005</v>
      </c>
      <c r="F1056" s="68">
        <v>16.555183946488299</v>
      </c>
      <c r="G1056" s="71">
        <v>0.78118190397015397</v>
      </c>
      <c r="H1056" s="68">
        <v>17.809364548495001</v>
      </c>
      <c r="I1056" s="71">
        <v>0.74385096003890905</v>
      </c>
      <c r="J1056" s="68">
        <v>24.6655518394649</v>
      </c>
      <c r="K1056" s="71">
        <v>0.86831931972978404</v>
      </c>
      <c r="L1056" s="68">
        <v>48.327759197324397</v>
      </c>
      <c r="M1056" s="71">
        <v>0.68886123210951999</v>
      </c>
      <c r="N1056" s="68">
        <v>16.499162479062001</v>
      </c>
      <c r="O1056" s="71">
        <v>0.34172477690493303</v>
      </c>
      <c r="P1056" s="68">
        <v>36.374845869297197</v>
      </c>
      <c r="Q1056" s="71"/>
      <c r="R1056" s="68"/>
    </row>
    <row r="1057" spans="1:18" x14ac:dyDescent="0.2">
      <c r="A1057" s="72" t="s">
        <v>2340</v>
      </c>
      <c r="B1057" s="66" t="s">
        <v>2341</v>
      </c>
      <c r="C1057" s="67">
        <v>18</v>
      </c>
      <c r="D1057" s="67" t="s">
        <v>343</v>
      </c>
      <c r="E1057" s="71">
        <v>0.74643193392598295</v>
      </c>
      <c r="F1057" s="68">
        <v>32.943143812709003</v>
      </c>
      <c r="G1057" s="71">
        <v>0.80322147418663603</v>
      </c>
      <c r="H1057" s="68">
        <v>22.826086956521699</v>
      </c>
      <c r="I1057" s="71">
        <v>0.79300131778251504</v>
      </c>
      <c r="J1057" s="68">
        <v>39.6321070234114</v>
      </c>
      <c r="K1057" s="71">
        <v>0.86343611699843903</v>
      </c>
      <c r="L1057" s="68">
        <v>45.986622073578602</v>
      </c>
      <c r="M1057" s="71">
        <v>0.68886123210951999</v>
      </c>
      <c r="N1057" s="68">
        <v>16.499162479062001</v>
      </c>
      <c r="O1057" s="71">
        <v>0.58363952855280399</v>
      </c>
      <c r="P1057" s="68">
        <v>79.778051787916198</v>
      </c>
      <c r="Q1057" s="71"/>
      <c r="R1057" s="68"/>
    </row>
    <row r="1058" spans="1:18" x14ac:dyDescent="0.2">
      <c r="A1058" s="72" t="s">
        <v>2342</v>
      </c>
      <c r="B1058" s="66" t="s">
        <v>2343</v>
      </c>
      <c r="C1058" s="67">
        <v>21</v>
      </c>
      <c r="D1058" s="67" t="s">
        <v>343</v>
      </c>
      <c r="E1058" s="71">
        <v>0.84807663646979603</v>
      </c>
      <c r="F1058" s="68">
        <v>90.521895620875796</v>
      </c>
      <c r="G1058" s="71">
        <v>0.87875536914775998</v>
      </c>
      <c r="H1058" s="68">
        <v>77.984403119376097</v>
      </c>
      <c r="I1058" s="71">
        <v>0.86546776612700704</v>
      </c>
      <c r="J1058" s="68">
        <v>87.162567486502695</v>
      </c>
      <c r="K1058" s="71">
        <v>0.90622825861394596</v>
      </c>
      <c r="L1058" s="68">
        <v>56.688662267546498</v>
      </c>
      <c r="M1058" s="71">
        <v>0.85374007521938999</v>
      </c>
      <c r="N1058" s="68">
        <v>82.123575284943001</v>
      </c>
      <c r="O1058" s="71">
        <v>0.73619171324087596</v>
      </c>
      <c r="P1058" s="68">
        <v>91.404199475065596</v>
      </c>
      <c r="Q1058" s="71"/>
      <c r="R1058" s="68"/>
    </row>
    <row r="1059" spans="1:18" x14ac:dyDescent="0.2">
      <c r="A1059" s="72" t="s">
        <v>2344</v>
      </c>
      <c r="B1059" s="66" t="s">
        <v>2345</v>
      </c>
      <c r="C1059" s="67">
        <v>18</v>
      </c>
      <c r="D1059" s="67" t="s">
        <v>343</v>
      </c>
      <c r="E1059" s="71">
        <v>0.75225103463269005</v>
      </c>
      <c r="F1059" s="68">
        <v>35.200668896321098</v>
      </c>
      <c r="G1059" s="71">
        <v>0.85807452801485495</v>
      </c>
      <c r="H1059" s="68">
        <v>62.123745819398003</v>
      </c>
      <c r="I1059" s="71">
        <v>0.84885960325030496</v>
      </c>
      <c r="J1059" s="68">
        <v>61.1204013377926</v>
      </c>
      <c r="K1059" s="71">
        <v>0.50839769864949003</v>
      </c>
      <c r="L1059" s="68">
        <v>1.5886287625418101</v>
      </c>
      <c r="M1059" s="71">
        <v>1</v>
      </c>
      <c r="N1059" s="68">
        <v>100</v>
      </c>
      <c r="O1059" s="71">
        <v>0.54592334324879999</v>
      </c>
      <c r="P1059" s="68">
        <v>73.119605425400707</v>
      </c>
      <c r="Q1059" s="71"/>
      <c r="R1059" s="68"/>
    </row>
    <row r="1060" spans="1:18" x14ac:dyDescent="0.2">
      <c r="A1060" s="72" t="s">
        <v>2346</v>
      </c>
      <c r="B1060" s="66" t="s">
        <v>2347</v>
      </c>
      <c r="C1060" s="67">
        <v>18</v>
      </c>
      <c r="D1060" s="67" t="s">
        <v>343</v>
      </c>
      <c r="E1060" s="71">
        <v>0.68562404124075504</v>
      </c>
      <c r="F1060" s="68">
        <v>16.6387959866221</v>
      </c>
      <c r="G1060" s="71">
        <v>0.75572708412137202</v>
      </c>
      <c r="H1060" s="68">
        <v>14.9665551839465</v>
      </c>
      <c r="I1060" s="71">
        <v>0.67267059401943097</v>
      </c>
      <c r="J1060" s="68">
        <v>12.709030100334401</v>
      </c>
      <c r="K1060" s="71">
        <v>0.90214613018059497</v>
      </c>
      <c r="L1060" s="68">
        <v>66.304347826086996</v>
      </c>
      <c r="M1060" s="71">
        <v>0.673304293714997</v>
      </c>
      <c r="N1060" s="68">
        <v>15.242881072026799</v>
      </c>
      <c r="O1060" s="71">
        <v>0.42427210416738198</v>
      </c>
      <c r="P1060" s="68">
        <v>52.1578298397041</v>
      </c>
      <c r="Q1060" s="71"/>
      <c r="R1060" s="68"/>
    </row>
    <row r="1061" spans="1:18" x14ac:dyDescent="0.2">
      <c r="A1061" s="72" t="s">
        <v>1328</v>
      </c>
      <c r="B1061" s="66" t="s">
        <v>2348</v>
      </c>
      <c r="C1061" s="67">
        <v>18</v>
      </c>
      <c r="D1061" s="67" t="s">
        <v>343</v>
      </c>
      <c r="E1061" s="71">
        <v>0.67879401584978005</v>
      </c>
      <c r="F1061" s="68">
        <v>15.6354515050167</v>
      </c>
      <c r="G1061" s="71">
        <v>0.82620962925241304</v>
      </c>
      <c r="H1061" s="68">
        <v>36.287625418060202</v>
      </c>
      <c r="I1061" s="71">
        <v>0.92391516714557897</v>
      </c>
      <c r="J1061" s="68">
        <v>89.214046822742503</v>
      </c>
      <c r="K1061" s="71">
        <v>0.72641252701437498</v>
      </c>
      <c r="L1061" s="68">
        <v>15.2173913043478</v>
      </c>
      <c r="M1061" s="71">
        <v>0.65774735532047302</v>
      </c>
      <c r="N1061" s="68">
        <v>14.656616415410401</v>
      </c>
      <c r="O1061" s="71">
        <v>0.25968540051605998</v>
      </c>
      <c r="P1061" s="68">
        <v>21.208384710234299</v>
      </c>
      <c r="Q1061" s="71"/>
      <c r="R1061" s="68"/>
    </row>
    <row r="1062" spans="1:18" x14ac:dyDescent="0.2">
      <c r="A1062" s="72" t="s">
        <v>2349</v>
      </c>
      <c r="B1062" s="66" t="s">
        <v>2350</v>
      </c>
      <c r="C1062" s="67">
        <v>18</v>
      </c>
      <c r="D1062" s="67" t="s">
        <v>343</v>
      </c>
      <c r="E1062" s="71">
        <v>0.936873875968392</v>
      </c>
      <c r="F1062" s="68">
        <v>97.491638795986603</v>
      </c>
      <c r="G1062" s="71">
        <v>0.83741498239703904</v>
      </c>
      <c r="H1062" s="68">
        <v>47.2408026755853</v>
      </c>
      <c r="I1062" s="71">
        <v>0.93636573650780497</v>
      </c>
      <c r="J1062" s="68">
        <v>92.558528428093595</v>
      </c>
      <c r="K1062" s="71">
        <v>0.97371478496872399</v>
      </c>
      <c r="L1062" s="68">
        <v>94.4816053511706</v>
      </c>
      <c r="M1062" s="71">
        <v>1</v>
      </c>
      <c r="N1062" s="68">
        <v>100</v>
      </c>
      <c r="O1062" s="71"/>
      <c r="P1062" s="68"/>
      <c r="Q1062" s="71"/>
      <c r="R1062" s="68"/>
    </row>
    <row r="1063" spans="1:18" x14ac:dyDescent="0.2">
      <c r="A1063" s="72" t="s">
        <v>1330</v>
      </c>
      <c r="B1063" s="66" t="s">
        <v>2351</v>
      </c>
      <c r="C1063" s="67">
        <v>18</v>
      </c>
      <c r="D1063" s="67" t="s">
        <v>343</v>
      </c>
      <c r="E1063" s="71">
        <v>0.78961102899498703</v>
      </c>
      <c r="F1063" s="68">
        <v>47.658862876254197</v>
      </c>
      <c r="G1063" s="71">
        <v>0.87014129559305897</v>
      </c>
      <c r="H1063" s="68">
        <v>70.819397993311</v>
      </c>
      <c r="I1063" s="71">
        <v>0.93021638765298398</v>
      </c>
      <c r="J1063" s="68">
        <v>91.387959866220697</v>
      </c>
      <c r="K1063" s="71">
        <v>0.81286523768858099</v>
      </c>
      <c r="L1063" s="68">
        <v>28.4280936454849</v>
      </c>
      <c r="M1063" s="71">
        <v>1</v>
      </c>
      <c r="N1063" s="68">
        <v>100</v>
      </c>
      <c r="O1063" s="71">
        <v>0.33483222404031199</v>
      </c>
      <c r="P1063" s="68">
        <v>34.648581997533903</v>
      </c>
      <c r="Q1063" s="71"/>
      <c r="R1063" s="68"/>
    </row>
    <row r="1064" spans="1:18" x14ac:dyDescent="0.2">
      <c r="A1064" s="72" t="s">
        <v>434</v>
      </c>
      <c r="B1064" s="66" t="s">
        <v>2352</v>
      </c>
      <c r="C1064" s="67">
        <v>18</v>
      </c>
      <c r="D1064" s="67" t="s">
        <v>343</v>
      </c>
      <c r="E1064" s="71">
        <v>0.94559635045177404</v>
      </c>
      <c r="F1064" s="68">
        <v>98.244147157190596</v>
      </c>
      <c r="G1064" s="71">
        <v>0.86481921381747995</v>
      </c>
      <c r="H1064" s="68">
        <v>67.307692307692307</v>
      </c>
      <c r="I1064" s="71">
        <v>0.95593442266044504</v>
      </c>
      <c r="J1064" s="68">
        <v>96.488294314381307</v>
      </c>
      <c r="K1064" s="71">
        <v>0.96163176532916905</v>
      </c>
      <c r="L1064" s="68">
        <v>91.6387959866221</v>
      </c>
      <c r="M1064" s="71">
        <v>1</v>
      </c>
      <c r="N1064" s="68">
        <v>100</v>
      </c>
      <c r="O1064" s="71"/>
      <c r="P1064" s="68"/>
      <c r="Q1064" s="71"/>
      <c r="R1064" s="68"/>
    </row>
    <row r="1065" spans="1:18" x14ac:dyDescent="0.2">
      <c r="A1065" s="72" t="s">
        <v>2353</v>
      </c>
      <c r="B1065" s="66" t="s">
        <v>2354</v>
      </c>
      <c r="C1065" s="67">
        <v>18</v>
      </c>
      <c r="D1065" s="67" t="s">
        <v>343</v>
      </c>
      <c r="E1065" s="71">
        <v>0.72188003653635202</v>
      </c>
      <c r="F1065" s="68">
        <v>23.9966555183947</v>
      </c>
      <c r="G1065" s="71">
        <v>0.82545712606495703</v>
      </c>
      <c r="H1065" s="68">
        <v>35.869565217391298</v>
      </c>
      <c r="I1065" s="71">
        <v>0.90457008610873002</v>
      </c>
      <c r="J1065" s="68">
        <v>81.856187290969899</v>
      </c>
      <c r="K1065" s="71">
        <v>0.58275474258520799</v>
      </c>
      <c r="L1065" s="68">
        <v>3.9297658862876301</v>
      </c>
      <c r="M1065" s="71">
        <v>1</v>
      </c>
      <c r="N1065" s="68">
        <v>100</v>
      </c>
      <c r="O1065" s="71">
        <v>0.29661822792286602</v>
      </c>
      <c r="P1065" s="68">
        <v>28.1134401972873</v>
      </c>
      <c r="Q1065" s="71"/>
      <c r="R1065" s="68"/>
    </row>
    <row r="1066" spans="1:18" x14ac:dyDescent="0.2">
      <c r="A1066" s="72" t="s">
        <v>2355</v>
      </c>
      <c r="B1066" s="66" t="s">
        <v>2356</v>
      </c>
      <c r="C1066" s="67">
        <v>18</v>
      </c>
      <c r="D1066" s="67" t="s">
        <v>343</v>
      </c>
      <c r="E1066" s="71">
        <v>0.77005724956406596</v>
      </c>
      <c r="F1066" s="68">
        <v>40.886287625418099</v>
      </c>
      <c r="G1066" s="71">
        <v>0.83723329906962596</v>
      </c>
      <c r="H1066" s="68">
        <v>46.989966555183898</v>
      </c>
      <c r="I1066" s="71">
        <v>0.94149701787248097</v>
      </c>
      <c r="J1066" s="68">
        <v>93.729096989966493</v>
      </c>
      <c r="K1066" s="71">
        <v>0.75441288809278795</v>
      </c>
      <c r="L1066" s="68">
        <v>18.143812709030101</v>
      </c>
      <c r="M1066" s="71">
        <v>1</v>
      </c>
      <c r="N1066" s="68">
        <v>100</v>
      </c>
      <c r="O1066" s="71">
        <v>0.31714304278543298</v>
      </c>
      <c r="P1066" s="68">
        <v>31.442663378544999</v>
      </c>
      <c r="Q1066" s="71"/>
      <c r="R1066" s="68"/>
    </row>
    <row r="1067" spans="1:18" x14ac:dyDescent="0.2">
      <c r="A1067" s="72" t="s">
        <v>2357</v>
      </c>
      <c r="B1067" s="66" t="s">
        <v>2358</v>
      </c>
      <c r="C1067" s="67">
        <v>18</v>
      </c>
      <c r="D1067" s="67" t="s">
        <v>343</v>
      </c>
      <c r="E1067" s="71">
        <v>0.792212618430709</v>
      </c>
      <c r="F1067" s="68">
        <v>48.411371237458198</v>
      </c>
      <c r="G1067" s="71">
        <v>0.84157872984113102</v>
      </c>
      <c r="H1067" s="68">
        <v>50.167224080267601</v>
      </c>
      <c r="I1067" s="71">
        <v>0.85752342296163098</v>
      </c>
      <c r="J1067" s="68">
        <v>63.545150501672197</v>
      </c>
      <c r="K1067" s="71">
        <v>0.88076848004907504</v>
      </c>
      <c r="L1067" s="68">
        <v>54.682274247491598</v>
      </c>
      <c r="M1067" s="71">
        <v>1</v>
      </c>
      <c r="N1067" s="68">
        <v>100</v>
      </c>
      <c r="O1067" s="71">
        <v>0.38119245930170698</v>
      </c>
      <c r="P1067" s="68">
        <v>43.526510480887801</v>
      </c>
      <c r="Q1067" s="71"/>
      <c r="R1067" s="68"/>
    </row>
    <row r="1068" spans="1:18" x14ac:dyDescent="0.2">
      <c r="A1068" s="72" t="s">
        <v>2359</v>
      </c>
      <c r="B1068" s="66" t="s">
        <v>2360</v>
      </c>
      <c r="C1068" s="67">
        <v>18</v>
      </c>
      <c r="D1068" s="67" t="s">
        <v>343</v>
      </c>
      <c r="E1068" s="71">
        <v>0.797071929836213</v>
      </c>
      <c r="F1068" s="68">
        <v>50.250836120401303</v>
      </c>
      <c r="G1068" s="71">
        <v>0.82404512834121302</v>
      </c>
      <c r="H1068" s="68">
        <v>35.200668896321098</v>
      </c>
      <c r="I1068" s="71">
        <v>0.884559069487593</v>
      </c>
      <c r="J1068" s="68">
        <v>73.996655518394604</v>
      </c>
      <c r="K1068" s="71">
        <v>0.80086990503850097</v>
      </c>
      <c r="L1068" s="68">
        <v>25.919732441471599</v>
      </c>
      <c r="M1068" s="71">
        <v>0.93777224642190404</v>
      </c>
      <c r="N1068" s="68">
        <v>47.236180904522598</v>
      </c>
      <c r="O1068" s="71">
        <v>0.53811329989185597</v>
      </c>
      <c r="P1068" s="68">
        <v>72.872996300863093</v>
      </c>
      <c r="Q1068" s="71"/>
      <c r="R1068" s="68"/>
    </row>
    <row r="1069" spans="1:18" x14ac:dyDescent="0.2">
      <c r="A1069" s="72" t="s">
        <v>2361</v>
      </c>
      <c r="B1069" s="66" t="s">
        <v>2362</v>
      </c>
      <c r="C1069" s="67">
        <v>18</v>
      </c>
      <c r="D1069" s="67" t="s">
        <v>343</v>
      </c>
      <c r="E1069" s="71">
        <v>0.830488682660663</v>
      </c>
      <c r="F1069" s="68">
        <v>64.799331103678895</v>
      </c>
      <c r="G1069" s="71">
        <v>0.87046662344022496</v>
      </c>
      <c r="H1069" s="68">
        <v>71.321070234113705</v>
      </c>
      <c r="I1069" s="71">
        <v>0.83534178522278901</v>
      </c>
      <c r="J1069" s="68">
        <v>56.605351170568603</v>
      </c>
      <c r="K1069" s="71">
        <v>0.98207995241149204</v>
      </c>
      <c r="L1069" s="68">
        <v>96.571906354515093</v>
      </c>
      <c r="M1069" s="71">
        <v>1</v>
      </c>
      <c r="N1069" s="68">
        <v>100</v>
      </c>
      <c r="O1069" s="71">
        <v>0.464555052228808</v>
      </c>
      <c r="P1069" s="68">
        <v>59.186189889025897</v>
      </c>
      <c r="Q1069" s="71"/>
      <c r="R1069" s="68"/>
    </row>
    <row r="1070" spans="1:18" x14ac:dyDescent="0.2">
      <c r="A1070" s="72" t="s">
        <v>2363</v>
      </c>
      <c r="B1070" s="66" t="s">
        <v>2364</v>
      </c>
      <c r="C1070" s="67">
        <v>18</v>
      </c>
      <c r="D1070" s="67" t="s">
        <v>343</v>
      </c>
      <c r="E1070" s="71">
        <v>0.77857508263859698</v>
      </c>
      <c r="F1070" s="68">
        <v>43.478260869565197</v>
      </c>
      <c r="G1070" s="71">
        <v>0.85007647067012004</v>
      </c>
      <c r="H1070" s="68">
        <v>56.103678929765898</v>
      </c>
      <c r="I1070" s="71">
        <v>0.89555047764906204</v>
      </c>
      <c r="J1070" s="68">
        <v>78.093645484949803</v>
      </c>
      <c r="K1070" s="71">
        <v>0.80083465781817798</v>
      </c>
      <c r="L1070" s="68">
        <v>25.836120401337801</v>
      </c>
      <c r="M1070" s="71">
        <v>1</v>
      </c>
      <c r="N1070" s="68">
        <v>100</v>
      </c>
      <c r="O1070" s="71">
        <v>0.34641380705562502</v>
      </c>
      <c r="P1070" s="68">
        <v>37.854500616522799</v>
      </c>
      <c r="Q1070" s="71"/>
      <c r="R1070" s="68"/>
    </row>
    <row r="1071" spans="1:18" x14ac:dyDescent="0.2">
      <c r="A1071" s="72" t="s">
        <v>2365</v>
      </c>
      <c r="B1071" s="66" t="s">
        <v>2366</v>
      </c>
      <c r="C1071" s="67">
        <v>18</v>
      </c>
      <c r="D1071" s="67" t="s">
        <v>343</v>
      </c>
      <c r="E1071" s="71">
        <v>0.81040619900530497</v>
      </c>
      <c r="F1071" s="68">
        <v>55.685618729097001</v>
      </c>
      <c r="G1071" s="71">
        <v>0.89756485082016002</v>
      </c>
      <c r="H1071" s="68">
        <v>83.779264214046805</v>
      </c>
      <c r="I1071" s="71">
        <v>0.75236705330356701</v>
      </c>
      <c r="J1071" s="68">
        <v>27.173913043478301</v>
      </c>
      <c r="K1071" s="71">
        <v>0.88727472139345098</v>
      </c>
      <c r="L1071" s="68">
        <v>57.692307692307701</v>
      </c>
      <c r="M1071" s="71">
        <v>0.70441817050404398</v>
      </c>
      <c r="N1071" s="68">
        <v>17.587939698492502</v>
      </c>
      <c r="O1071" s="71"/>
      <c r="P1071" s="68"/>
      <c r="Q1071" s="71"/>
      <c r="R1071" s="68"/>
    </row>
    <row r="1072" spans="1:18" x14ac:dyDescent="0.2">
      <c r="A1072" s="72" t="s">
        <v>2367</v>
      </c>
      <c r="B1072" s="66" t="s">
        <v>2368</v>
      </c>
      <c r="C1072" s="67">
        <v>18</v>
      </c>
      <c r="D1072" s="67" t="s">
        <v>343</v>
      </c>
      <c r="E1072" s="71">
        <v>0.81092959921404495</v>
      </c>
      <c r="F1072" s="68">
        <v>55.936454849498297</v>
      </c>
      <c r="G1072" s="71">
        <v>0.83100237133140198</v>
      </c>
      <c r="H1072" s="68">
        <v>41.137123745819402</v>
      </c>
      <c r="I1072" s="71">
        <v>0.96514039085681202</v>
      </c>
      <c r="J1072" s="68">
        <v>97.408026755852802</v>
      </c>
      <c r="K1072" s="71">
        <v>0.962561228378366</v>
      </c>
      <c r="L1072" s="68">
        <v>92.140468227424705</v>
      </c>
      <c r="M1072" s="71">
        <v>1</v>
      </c>
      <c r="N1072" s="68">
        <v>100</v>
      </c>
      <c r="O1072" s="71">
        <v>0.29594400550364602</v>
      </c>
      <c r="P1072" s="68">
        <v>27.9901356350185</v>
      </c>
      <c r="Q1072" s="71"/>
      <c r="R1072" s="68"/>
    </row>
    <row r="1073" spans="1:18" x14ac:dyDescent="0.2">
      <c r="A1073" s="72" t="s">
        <v>2369</v>
      </c>
      <c r="B1073" s="66" t="s">
        <v>2370</v>
      </c>
      <c r="C1073" s="67">
        <v>18</v>
      </c>
      <c r="D1073" s="67" t="s">
        <v>343</v>
      </c>
      <c r="E1073" s="71">
        <v>0.74095853348653495</v>
      </c>
      <c r="F1073" s="68">
        <v>30.5183946488294</v>
      </c>
      <c r="G1073" s="71">
        <v>0.92152015422334599</v>
      </c>
      <c r="H1073" s="68">
        <v>90.3010033444816</v>
      </c>
      <c r="I1073" s="71">
        <v>0.99847786162015395</v>
      </c>
      <c r="J1073" s="68">
        <v>99.832775919732399</v>
      </c>
      <c r="K1073" s="71">
        <v>1</v>
      </c>
      <c r="L1073" s="68">
        <v>100</v>
      </c>
      <c r="M1073" s="71">
        <v>0.22215308027380101</v>
      </c>
      <c r="N1073" s="68">
        <v>3.5175879396984899</v>
      </c>
      <c r="O1073" s="71">
        <v>0.56264157131537096</v>
      </c>
      <c r="P1073" s="68">
        <v>76.202219482120796</v>
      </c>
      <c r="Q1073" s="71"/>
      <c r="R1073" s="68"/>
    </row>
    <row r="1074" spans="1:18" x14ac:dyDescent="0.2">
      <c r="A1074" s="72" t="s">
        <v>2371</v>
      </c>
      <c r="B1074" s="66" t="s">
        <v>2372</v>
      </c>
      <c r="C1074" s="67">
        <v>18</v>
      </c>
      <c r="D1074" s="67" t="s">
        <v>343</v>
      </c>
      <c r="E1074" s="71">
        <v>0.83386186263702999</v>
      </c>
      <c r="F1074" s="68">
        <v>66.220735785953195</v>
      </c>
      <c r="G1074" s="71">
        <v>0.89353707488414003</v>
      </c>
      <c r="H1074" s="68">
        <v>81.521739130434796</v>
      </c>
      <c r="I1074" s="71">
        <v>0.823994855665235</v>
      </c>
      <c r="J1074" s="68">
        <v>51.923076923076898</v>
      </c>
      <c r="K1074" s="71">
        <v>0.86682653431112799</v>
      </c>
      <c r="L1074" s="68">
        <v>47.408026755852802</v>
      </c>
      <c r="M1074" s="71">
        <v>0.75108898568761595</v>
      </c>
      <c r="N1074" s="68">
        <v>21.608040201005</v>
      </c>
      <c r="O1074" s="71"/>
      <c r="P1074" s="68"/>
      <c r="Q1074" s="71"/>
      <c r="R1074" s="68"/>
    </row>
    <row r="1075" spans="1:18" x14ac:dyDescent="0.2">
      <c r="A1075" s="72" t="s">
        <v>2373</v>
      </c>
      <c r="B1075" s="66" t="s">
        <v>2374</v>
      </c>
      <c r="C1075" s="67">
        <v>21</v>
      </c>
      <c r="D1075" s="67" t="s">
        <v>343</v>
      </c>
      <c r="E1075" s="71">
        <v>0.79077765545273504</v>
      </c>
      <c r="F1075" s="68">
        <v>73.185362927414502</v>
      </c>
      <c r="G1075" s="71">
        <v>0.81211449606116604</v>
      </c>
      <c r="H1075" s="68">
        <v>31.073785242951399</v>
      </c>
      <c r="I1075" s="71">
        <v>0.84287347390922396</v>
      </c>
      <c r="J1075" s="68">
        <v>78.224355128974196</v>
      </c>
      <c r="K1075" s="71">
        <v>0.93034195766238503</v>
      </c>
      <c r="L1075" s="68">
        <v>71.685662867426501</v>
      </c>
      <c r="M1075" s="71">
        <v>0.77016297534475597</v>
      </c>
      <c r="N1075" s="68">
        <v>66.106778644271103</v>
      </c>
      <c r="O1075" s="71">
        <v>0.59839537428614398</v>
      </c>
      <c r="P1075" s="68">
        <v>76.049868766404202</v>
      </c>
      <c r="Q1075" s="71"/>
      <c r="R1075" s="68"/>
    </row>
    <row r="1076" spans="1:18" x14ac:dyDescent="0.2">
      <c r="A1076" s="72" t="s">
        <v>2375</v>
      </c>
      <c r="B1076" s="66" t="s">
        <v>2376</v>
      </c>
      <c r="C1076" s="67">
        <v>21</v>
      </c>
      <c r="D1076" s="67" t="s">
        <v>343</v>
      </c>
      <c r="E1076" s="71">
        <v>0.72527617926822696</v>
      </c>
      <c r="F1076" s="68">
        <v>47.750449910017998</v>
      </c>
      <c r="G1076" s="71">
        <v>0.87224972774243104</v>
      </c>
      <c r="H1076" s="68">
        <v>73.245350929813995</v>
      </c>
      <c r="I1076" s="71">
        <v>0.82226583981077395</v>
      </c>
      <c r="J1076" s="68">
        <v>66.406718656268794</v>
      </c>
      <c r="K1076" s="71">
        <v>0.91948615885652196</v>
      </c>
      <c r="L1076" s="68">
        <v>64.8470305938812</v>
      </c>
      <c r="M1076" s="71">
        <v>0.74926870037609705</v>
      </c>
      <c r="N1076" s="68">
        <v>61.607678464307099</v>
      </c>
      <c r="O1076" s="71">
        <v>0.26311046955531098</v>
      </c>
      <c r="P1076" s="68">
        <v>22.637795275590499</v>
      </c>
      <c r="Q1076" s="71"/>
      <c r="R1076" s="68"/>
    </row>
    <row r="1077" spans="1:18" x14ac:dyDescent="0.2">
      <c r="A1077" s="72" t="s">
        <v>2377</v>
      </c>
      <c r="B1077" s="66" t="s">
        <v>2378</v>
      </c>
      <c r="C1077" s="67">
        <v>18</v>
      </c>
      <c r="D1077" s="67" t="s">
        <v>343</v>
      </c>
      <c r="E1077" s="71">
        <v>0.64459225687903698</v>
      </c>
      <c r="F1077" s="68">
        <v>10.9531772575251</v>
      </c>
      <c r="G1077" s="71">
        <v>0.77382399291266002</v>
      </c>
      <c r="H1077" s="68">
        <v>16.7224080267559</v>
      </c>
      <c r="I1077" s="71">
        <v>0.74037504294510004</v>
      </c>
      <c r="J1077" s="68">
        <v>24.163879598662199</v>
      </c>
      <c r="K1077" s="71">
        <v>0.82322896029380499</v>
      </c>
      <c r="L1077" s="68">
        <v>31.9397993311037</v>
      </c>
      <c r="M1077" s="71">
        <v>0.61107654013690105</v>
      </c>
      <c r="N1077" s="68">
        <v>12.14405360134</v>
      </c>
      <c r="O1077" s="71">
        <v>0.27445674810671999</v>
      </c>
      <c r="P1077" s="68">
        <v>24.414303329223198</v>
      </c>
      <c r="Q1077" s="71"/>
      <c r="R1077" s="68"/>
    </row>
    <row r="1078" spans="1:18" x14ac:dyDescent="0.2">
      <c r="A1078" s="72" t="s">
        <v>2379</v>
      </c>
      <c r="B1078" s="66" t="s">
        <v>2380</v>
      </c>
      <c r="C1078" s="67">
        <v>18</v>
      </c>
      <c r="D1078" s="67" t="s">
        <v>343</v>
      </c>
      <c r="E1078" s="71">
        <v>0.73200955089886899</v>
      </c>
      <c r="F1078" s="68">
        <v>27.173913043478301</v>
      </c>
      <c r="G1078" s="71">
        <v>0.855369285544893</v>
      </c>
      <c r="H1078" s="68">
        <v>60.284280936454799</v>
      </c>
      <c r="I1078" s="71">
        <v>0.80745266627323298</v>
      </c>
      <c r="J1078" s="68">
        <v>46.237458193979897</v>
      </c>
      <c r="K1078" s="71">
        <v>0.77567746790643899</v>
      </c>
      <c r="L1078" s="68">
        <v>21.070234113712399</v>
      </c>
      <c r="M1078" s="71">
        <v>0.81331673926571202</v>
      </c>
      <c r="N1078" s="68">
        <v>27.0519262981575</v>
      </c>
      <c r="O1078" s="71">
        <v>0.40823159550406601</v>
      </c>
      <c r="P1078" s="68">
        <v>48.458692971639898</v>
      </c>
      <c r="Q1078" s="71"/>
      <c r="R1078" s="68"/>
    </row>
    <row r="1079" spans="1:18" x14ac:dyDescent="0.2">
      <c r="A1079" s="72" t="s">
        <v>2381</v>
      </c>
      <c r="B1079" s="66" t="s">
        <v>2382</v>
      </c>
      <c r="C1079" s="67">
        <v>18</v>
      </c>
      <c r="D1079" s="67" t="s">
        <v>343</v>
      </c>
      <c r="E1079" s="71">
        <v>0.81802870666760596</v>
      </c>
      <c r="F1079" s="68">
        <v>59.197324414715702</v>
      </c>
      <c r="G1079" s="71">
        <v>0.90838568962356003</v>
      </c>
      <c r="H1079" s="68">
        <v>87.040133779264195</v>
      </c>
      <c r="I1079" s="71">
        <v>0.84136818035279703</v>
      </c>
      <c r="J1079" s="68">
        <v>58.779264214046798</v>
      </c>
      <c r="K1079" s="71">
        <v>0.85839421069536603</v>
      </c>
      <c r="L1079" s="68">
        <v>44.397993311036799</v>
      </c>
      <c r="M1079" s="71">
        <v>0.90665836963285695</v>
      </c>
      <c r="N1079" s="68">
        <v>40.284757118927999</v>
      </c>
      <c r="O1079" s="71">
        <v>0.57533708303344899</v>
      </c>
      <c r="P1079" s="68">
        <v>78.051787916152904</v>
      </c>
      <c r="Q1079" s="71"/>
      <c r="R1079" s="68"/>
    </row>
    <row r="1080" spans="1:18" x14ac:dyDescent="0.2">
      <c r="A1080" s="72" t="s">
        <v>2383</v>
      </c>
      <c r="B1080" s="66" t="s">
        <v>2384</v>
      </c>
      <c r="C1080" s="67">
        <v>18</v>
      </c>
      <c r="D1080" s="67" t="s">
        <v>343</v>
      </c>
      <c r="E1080" s="71">
        <v>0.82884810684333898</v>
      </c>
      <c r="F1080" s="68">
        <v>63.795986622073599</v>
      </c>
      <c r="G1080" s="71">
        <v>0.83287848770677297</v>
      </c>
      <c r="H1080" s="68">
        <v>42.642140468227403</v>
      </c>
      <c r="I1080" s="71">
        <v>0.80470630761390105</v>
      </c>
      <c r="J1080" s="68">
        <v>44.899665551839497</v>
      </c>
      <c r="K1080" s="71">
        <v>0.67780763205268002</v>
      </c>
      <c r="L1080" s="68">
        <v>10.7859531772575</v>
      </c>
      <c r="M1080" s="71">
        <v>1</v>
      </c>
      <c r="N1080" s="68">
        <v>100</v>
      </c>
      <c r="O1080" s="71"/>
      <c r="P1080" s="68"/>
      <c r="Q1080" s="71"/>
      <c r="R1080" s="68"/>
    </row>
    <row r="1081" spans="1:18" x14ac:dyDescent="0.2">
      <c r="A1081" s="72" t="s">
        <v>2385</v>
      </c>
      <c r="B1081" s="66" t="s">
        <v>2386</v>
      </c>
      <c r="C1081" s="67">
        <v>18</v>
      </c>
      <c r="D1081" s="67" t="s">
        <v>343</v>
      </c>
      <c r="E1081" s="71">
        <v>0.70998833342954604</v>
      </c>
      <c r="F1081" s="68">
        <v>21.9063545150502</v>
      </c>
      <c r="G1081" s="71">
        <v>0.85170173285617001</v>
      </c>
      <c r="H1081" s="68">
        <v>57.775919732441501</v>
      </c>
      <c r="I1081" s="71">
        <v>0.85154179415357101</v>
      </c>
      <c r="J1081" s="68">
        <v>61.705685618729099</v>
      </c>
      <c r="K1081" s="71">
        <v>0.79061056427701704</v>
      </c>
      <c r="L1081" s="68">
        <v>23.913043478260899</v>
      </c>
      <c r="M1081" s="71">
        <v>0.98444306160547601</v>
      </c>
      <c r="N1081" s="68">
        <v>61.641541038526</v>
      </c>
      <c r="O1081" s="71">
        <v>7.1644514255494202E-2</v>
      </c>
      <c r="P1081" s="68">
        <v>3.5758323057953101</v>
      </c>
      <c r="Q1081" s="71"/>
      <c r="R1081" s="68"/>
    </row>
    <row r="1082" spans="1:18" x14ac:dyDescent="0.2">
      <c r="A1082" s="72" t="s">
        <v>2387</v>
      </c>
      <c r="B1082" s="66" t="s">
        <v>2388</v>
      </c>
      <c r="C1082" s="67">
        <v>18</v>
      </c>
      <c r="D1082" s="67" t="s">
        <v>343</v>
      </c>
      <c r="E1082" s="71">
        <v>0.67352368929827899</v>
      </c>
      <c r="F1082" s="68">
        <v>14.38127090301</v>
      </c>
      <c r="G1082" s="71">
        <v>0.83529115037649804</v>
      </c>
      <c r="H1082" s="68">
        <v>44.983277591973199</v>
      </c>
      <c r="I1082" s="71">
        <v>0.83333144220194599</v>
      </c>
      <c r="J1082" s="68">
        <v>55.5183946488294</v>
      </c>
      <c r="K1082" s="71">
        <v>0.76325571040022699</v>
      </c>
      <c r="L1082" s="68">
        <v>19.230769230769202</v>
      </c>
      <c r="M1082" s="71">
        <v>0.673304293714997</v>
      </c>
      <c r="N1082" s="68">
        <v>15.242881072026799</v>
      </c>
      <c r="O1082" s="71">
        <v>0.26243584979772799</v>
      </c>
      <c r="P1082" s="68">
        <v>21.8249075215783</v>
      </c>
      <c r="Q1082" s="71"/>
      <c r="R1082" s="68"/>
    </row>
    <row r="1083" spans="1:18" x14ac:dyDescent="0.2">
      <c r="A1083" s="72" t="s">
        <v>2389</v>
      </c>
      <c r="B1083" s="66" t="s">
        <v>2390</v>
      </c>
      <c r="C1083" s="67">
        <v>18</v>
      </c>
      <c r="D1083" s="67" t="s">
        <v>343</v>
      </c>
      <c r="E1083" s="71">
        <v>0.74146046350841099</v>
      </c>
      <c r="F1083" s="68">
        <v>30.685618729097001</v>
      </c>
      <c r="G1083" s="71">
        <v>0.82968091329697702</v>
      </c>
      <c r="H1083" s="68">
        <v>39.799331103678902</v>
      </c>
      <c r="I1083" s="71">
        <v>0.90736376181045497</v>
      </c>
      <c r="J1083" s="68">
        <v>82.943143812708996</v>
      </c>
      <c r="K1083" s="71">
        <v>0.70098003662423902</v>
      </c>
      <c r="L1083" s="68">
        <v>12.709030100334401</v>
      </c>
      <c r="M1083" s="71">
        <v>0.87554449284380798</v>
      </c>
      <c r="N1083" s="68">
        <v>34.673366834170899</v>
      </c>
      <c r="O1083" s="71">
        <v>0.39373311296657798</v>
      </c>
      <c r="P1083" s="68">
        <v>45.7459926017263</v>
      </c>
      <c r="Q1083" s="71"/>
      <c r="R1083" s="68"/>
    </row>
    <row r="1084" spans="1:18" x14ac:dyDescent="0.2">
      <c r="A1084" s="72" t="s">
        <v>2391</v>
      </c>
      <c r="B1084" s="66" t="s">
        <v>2392</v>
      </c>
      <c r="C1084" s="67">
        <v>18</v>
      </c>
      <c r="D1084" s="67" t="s">
        <v>343</v>
      </c>
      <c r="E1084" s="71">
        <v>0.49511898611397998</v>
      </c>
      <c r="F1084" s="68">
        <v>3.2608695652173898</v>
      </c>
      <c r="G1084" s="71">
        <v>0.39822073460052798</v>
      </c>
      <c r="H1084" s="68">
        <v>1.33779264214047</v>
      </c>
      <c r="I1084" s="71">
        <v>0.65251742901568599</v>
      </c>
      <c r="J1084" s="68">
        <v>10.7859531772575</v>
      </c>
      <c r="K1084" s="71">
        <v>0.643961771052452</v>
      </c>
      <c r="L1084" s="68">
        <v>6.6889632107023402</v>
      </c>
      <c r="M1084" s="71">
        <v>0.70441817050404398</v>
      </c>
      <c r="N1084" s="68">
        <v>17.587939698492502</v>
      </c>
      <c r="O1084" s="71">
        <v>7.6476825397188905E-2</v>
      </c>
      <c r="P1084" s="68">
        <v>4.0690505548705298</v>
      </c>
      <c r="Q1084" s="71"/>
      <c r="R1084" s="68"/>
    </row>
    <row r="1085" spans="1:18" x14ac:dyDescent="0.2">
      <c r="A1085" s="72" t="s">
        <v>2393</v>
      </c>
      <c r="B1085" s="66" t="s">
        <v>2394</v>
      </c>
      <c r="C1085" s="67">
        <v>18</v>
      </c>
      <c r="D1085" s="67" t="s">
        <v>343</v>
      </c>
      <c r="E1085" s="71">
        <v>0.47956901475129898</v>
      </c>
      <c r="F1085" s="68">
        <v>2.5083612040133798</v>
      </c>
      <c r="G1085" s="71">
        <v>0.71500206716489301</v>
      </c>
      <c r="H1085" s="68">
        <v>10.4515050167224</v>
      </c>
      <c r="I1085" s="71">
        <v>0.68136580044364603</v>
      </c>
      <c r="J1085" s="68">
        <v>13.8795986622074</v>
      </c>
      <c r="K1085" s="71">
        <v>0.85656026384047501</v>
      </c>
      <c r="L1085" s="68">
        <v>43.645484949832799</v>
      </c>
      <c r="M1085" s="71">
        <v>0</v>
      </c>
      <c r="N1085" s="68">
        <v>1.0050251256281399</v>
      </c>
      <c r="O1085" s="71">
        <v>0.14491694230748001</v>
      </c>
      <c r="P1085" s="68">
        <v>8.5080147965474708</v>
      </c>
      <c r="Q1085" s="71"/>
      <c r="R1085" s="68"/>
    </row>
    <row r="1086" spans="1:18" x14ac:dyDescent="0.2">
      <c r="A1086" s="72" t="s">
        <v>2395</v>
      </c>
      <c r="B1086" s="66" t="s">
        <v>2395</v>
      </c>
      <c r="C1086" s="67">
        <v>18</v>
      </c>
      <c r="D1086" s="67" t="s">
        <v>343</v>
      </c>
      <c r="E1086" s="71">
        <v>0.90553334770943095</v>
      </c>
      <c r="F1086" s="68">
        <v>87.959866220735805</v>
      </c>
      <c r="G1086" s="71">
        <v>0.82899708657620796</v>
      </c>
      <c r="H1086" s="68">
        <v>39.046822742474902</v>
      </c>
      <c r="I1086" s="71">
        <v>0.84637594771949098</v>
      </c>
      <c r="J1086" s="68">
        <v>60.117056856187297</v>
      </c>
      <c r="K1086" s="71">
        <v>0.94676035654202595</v>
      </c>
      <c r="L1086" s="68">
        <v>87.123745819397996</v>
      </c>
      <c r="M1086" s="71">
        <v>1</v>
      </c>
      <c r="N1086" s="68">
        <v>100</v>
      </c>
      <c r="O1086" s="71"/>
      <c r="P1086" s="68"/>
      <c r="Q1086" s="71"/>
      <c r="R1086" s="68"/>
    </row>
    <row r="1087" spans="1:18" x14ac:dyDescent="0.2">
      <c r="A1087" s="72" t="s">
        <v>2396</v>
      </c>
      <c r="B1087" s="66" t="s">
        <v>2397</v>
      </c>
      <c r="C1087" s="67">
        <v>18</v>
      </c>
      <c r="D1087" s="67" t="s">
        <v>343</v>
      </c>
      <c r="E1087" s="71">
        <v>0.65028043616587805</v>
      </c>
      <c r="F1087" s="68">
        <v>11.538461538461499</v>
      </c>
      <c r="G1087" s="71">
        <v>0.86824826871615302</v>
      </c>
      <c r="H1087" s="68">
        <v>69.314381270902999</v>
      </c>
      <c r="I1087" s="71">
        <v>0.93482720727676905</v>
      </c>
      <c r="J1087" s="68">
        <v>92.224080267558506</v>
      </c>
      <c r="K1087" s="71">
        <v>0.79804626867058903</v>
      </c>
      <c r="L1087" s="68">
        <v>25.250836120401299</v>
      </c>
      <c r="M1087" s="71">
        <v>0</v>
      </c>
      <c r="N1087" s="68">
        <v>1.0050251256281399</v>
      </c>
      <c r="O1087" s="71"/>
      <c r="P1087" s="68"/>
      <c r="Q1087" s="71"/>
      <c r="R1087" s="68"/>
    </row>
    <row r="1088" spans="1:18" x14ac:dyDescent="0.2">
      <c r="A1088" s="72" t="s">
        <v>2398</v>
      </c>
      <c r="B1088" s="66" t="s">
        <v>2399</v>
      </c>
      <c r="C1088" s="67">
        <v>18</v>
      </c>
      <c r="D1088" s="67" t="s">
        <v>343</v>
      </c>
      <c r="E1088" s="71">
        <v>0.93582694390247401</v>
      </c>
      <c r="F1088" s="68">
        <v>97.324414715719101</v>
      </c>
      <c r="G1088" s="71">
        <v>0.79405055033194105</v>
      </c>
      <c r="H1088" s="68">
        <v>20.1505016722408</v>
      </c>
      <c r="I1088" s="71">
        <v>0.953235327128517</v>
      </c>
      <c r="J1088" s="68">
        <v>96.153846153846203</v>
      </c>
      <c r="K1088" s="71">
        <v>0.99602189814943898</v>
      </c>
      <c r="L1088" s="68">
        <v>98.662207357859501</v>
      </c>
      <c r="M1088" s="71">
        <v>1</v>
      </c>
      <c r="N1088" s="68">
        <v>100</v>
      </c>
      <c r="O1088" s="71"/>
      <c r="P1088" s="68"/>
      <c r="Q1088" s="71"/>
      <c r="R1088" s="68"/>
    </row>
    <row r="1089" spans="1:18" x14ac:dyDescent="0.2">
      <c r="A1089" s="72" t="s">
        <v>2400</v>
      </c>
      <c r="B1089" s="66" t="s">
        <v>2401</v>
      </c>
      <c r="C1089" s="67">
        <v>18</v>
      </c>
      <c r="D1089" s="67" t="s">
        <v>343</v>
      </c>
      <c r="E1089" s="71">
        <v>0.83660254281076096</v>
      </c>
      <c r="F1089" s="68">
        <v>66.889632107023402</v>
      </c>
      <c r="G1089" s="71">
        <v>0.78652400364356101</v>
      </c>
      <c r="H1089" s="68">
        <v>18.561872909699002</v>
      </c>
      <c r="I1089" s="71">
        <v>0.98264798126211905</v>
      </c>
      <c r="J1089" s="68">
        <v>98.745819397993301</v>
      </c>
      <c r="K1089" s="71">
        <v>0.99323350900185003</v>
      </c>
      <c r="L1089" s="68">
        <v>98.327759197324397</v>
      </c>
      <c r="M1089" s="71">
        <v>1</v>
      </c>
      <c r="N1089" s="68">
        <v>100</v>
      </c>
      <c r="O1089" s="71">
        <v>0.420607220146275</v>
      </c>
      <c r="P1089" s="68">
        <v>51.171393341553603</v>
      </c>
      <c r="Q1089" s="71"/>
      <c r="R1089" s="68"/>
    </row>
    <row r="1090" spans="1:18" x14ac:dyDescent="0.2">
      <c r="A1090" s="72" t="s">
        <v>2291</v>
      </c>
      <c r="B1090" s="66" t="s">
        <v>2402</v>
      </c>
      <c r="C1090" s="67">
        <v>18</v>
      </c>
      <c r="D1090" s="67" t="s">
        <v>343</v>
      </c>
      <c r="E1090" s="71">
        <v>0.88600791917425503</v>
      </c>
      <c r="F1090" s="68">
        <v>81.270903010033507</v>
      </c>
      <c r="G1090" s="71">
        <v>0.69787651411801999</v>
      </c>
      <c r="H1090" s="68">
        <v>8.9464882943143795</v>
      </c>
      <c r="I1090" s="71">
        <v>0.88463473005779303</v>
      </c>
      <c r="J1090" s="68">
        <v>74.163879598662206</v>
      </c>
      <c r="K1090" s="71">
        <v>0.961520432521208</v>
      </c>
      <c r="L1090" s="68">
        <v>91.220735785953195</v>
      </c>
      <c r="M1090" s="71">
        <v>1</v>
      </c>
      <c r="N1090" s="68">
        <v>100</v>
      </c>
      <c r="O1090" s="71"/>
      <c r="P1090" s="68"/>
      <c r="Q1090" s="71"/>
      <c r="R1090" s="68"/>
    </row>
    <row r="1091" spans="1:18" x14ac:dyDescent="0.2">
      <c r="A1091" s="72" t="s">
        <v>2403</v>
      </c>
      <c r="B1091" s="66" t="s">
        <v>2404</v>
      </c>
      <c r="C1091" s="67">
        <v>18</v>
      </c>
      <c r="D1091" s="67" t="s">
        <v>343</v>
      </c>
      <c r="E1091" s="71">
        <v>0.76238422600093703</v>
      </c>
      <c r="F1091" s="68">
        <v>38.712374581939798</v>
      </c>
      <c r="G1091" s="71">
        <v>0.84867591932159203</v>
      </c>
      <c r="H1091" s="68">
        <v>55.685618729097001</v>
      </c>
      <c r="I1091" s="71">
        <v>0.81985682431757501</v>
      </c>
      <c r="J1091" s="68">
        <v>50.334448160535104</v>
      </c>
      <c r="K1091" s="71">
        <v>0.80827036221174997</v>
      </c>
      <c r="L1091" s="68">
        <v>27.341137123745799</v>
      </c>
      <c r="M1091" s="71">
        <v>1</v>
      </c>
      <c r="N1091" s="68">
        <v>100</v>
      </c>
      <c r="O1091" s="71">
        <v>0.33511802415376901</v>
      </c>
      <c r="P1091" s="68">
        <v>35.141800246609101</v>
      </c>
      <c r="Q1091" s="71"/>
      <c r="R1091" s="68"/>
    </row>
    <row r="1092" spans="1:18" x14ac:dyDescent="0.2">
      <c r="A1092" s="72" t="s">
        <v>2405</v>
      </c>
      <c r="B1092" s="66" t="s">
        <v>2406</v>
      </c>
      <c r="C1092" s="67">
        <v>18</v>
      </c>
      <c r="D1092" s="67" t="s">
        <v>343</v>
      </c>
      <c r="E1092" s="71">
        <v>0.92025626306295105</v>
      </c>
      <c r="F1092" s="68">
        <v>93.561872909699005</v>
      </c>
      <c r="G1092" s="71">
        <v>0.82334289993254794</v>
      </c>
      <c r="H1092" s="68">
        <v>34.448160535117097</v>
      </c>
      <c r="I1092" s="71">
        <v>0.92207535236758897</v>
      </c>
      <c r="J1092" s="68">
        <v>87.876254180602004</v>
      </c>
      <c r="K1092" s="71">
        <v>0.93560679995166796</v>
      </c>
      <c r="L1092" s="68">
        <v>81.688963210702298</v>
      </c>
      <c r="M1092" s="71">
        <v>1</v>
      </c>
      <c r="N1092" s="68">
        <v>100</v>
      </c>
      <c r="O1092" s="71"/>
      <c r="P1092" s="68"/>
      <c r="Q1092" s="71"/>
      <c r="R1092" s="68"/>
    </row>
    <row r="1093" spans="1:18" x14ac:dyDescent="0.2">
      <c r="A1093" s="72" t="s">
        <v>2407</v>
      </c>
      <c r="B1093" s="66" t="s">
        <v>2408</v>
      </c>
      <c r="C1093" s="67">
        <v>18</v>
      </c>
      <c r="D1093" s="67" t="s">
        <v>343</v>
      </c>
      <c r="E1093" s="71">
        <v>0.90709119036014296</v>
      </c>
      <c r="F1093" s="68">
        <v>88.377926421404695</v>
      </c>
      <c r="G1093" s="71">
        <v>0.82461153996856895</v>
      </c>
      <c r="H1093" s="68">
        <v>35.4515050167224</v>
      </c>
      <c r="I1093" s="71">
        <v>0.98061145047311005</v>
      </c>
      <c r="J1093" s="68">
        <v>98.160535117056895</v>
      </c>
      <c r="K1093" s="71">
        <v>0.82314177099889396</v>
      </c>
      <c r="L1093" s="68">
        <v>31.856187290969899</v>
      </c>
      <c r="M1093" s="71">
        <v>1</v>
      </c>
      <c r="N1093" s="68">
        <v>100</v>
      </c>
      <c r="O1093" s="71"/>
      <c r="P1093" s="68"/>
      <c r="Q1093" s="71"/>
      <c r="R1093" s="68"/>
    </row>
    <row r="1094" spans="1:18" x14ac:dyDescent="0.2">
      <c r="A1094" s="72" t="s">
        <v>2409</v>
      </c>
      <c r="B1094" s="66" t="s">
        <v>2410</v>
      </c>
      <c r="C1094" s="67">
        <v>18</v>
      </c>
      <c r="D1094" s="67" t="s">
        <v>343</v>
      </c>
      <c r="E1094" s="71">
        <v>0.89050025820631495</v>
      </c>
      <c r="F1094" s="68">
        <v>83.2775919732441</v>
      </c>
      <c r="G1094" s="71">
        <v>0.81878150382456005</v>
      </c>
      <c r="H1094" s="68">
        <v>30.602006688963201</v>
      </c>
      <c r="I1094" s="71">
        <v>0.90212198082078898</v>
      </c>
      <c r="J1094" s="68">
        <v>80.936454849498304</v>
      </c>
      <c r="K1094" s="71">
        <v>0.90772290847577297</v>
      </c>
      <c r="L1094" s="68">
        <v>69.063545150501696</v>
      </c>
      <c r="M1094" s="71">
        <v>1</v>
      </c>
      <c r="N1094" s="68">
        <v>100</v>
      </c>
      <c r="O1094" s="71">
        <v>0.82387489791045199</v>
      </c>
      <c r="P1094" s="68">
        <v>96.547472256473498</v>
      </c>
      <c r="Q1094" s="71"/>
      <c r="R1094" s="68"/>
    </row>
    <row r="1095" spans="1:18" x14ac:dyDescent="0.2">
      <c r="A1095" s="72" t="s">
        <v>2411</v>
      </c>
      <c r="B1095" s="66" t="s">
        <v>2412</v>
      </c>
      <c r="C1095" s="67">
        <v>18</v>
      </c>
      <c r="D1095" s="67" t="s">
        <v>343</v>
      </c>
      <c r="E1095" s="71">
        <v>0.81166647363539701</v>
      </c>
      <c r="F1095" s="68">
        <v>56.2709030100334</v>
      </c>
      <c r="G1095" s="71">
        <v>0.82654496036454395</v>
      </c>
      <c r="H1095" s="68">
        <v>36.622073578595298</v>
      </c>
      <c r="I1095" s="71">
        <v>0.86896423036100001</v>
      </c>
      <c r="J1095" s="68">
        <v>67.892976588628798</v>
      </c>
      <c r="K1095" s="71">
        <v>0.81097814354235598</v>
      </c>
      <c r="L1095" s="68">
        <v>28.260869565217401</v>
      </c>
      <c r="M1095" s="71">
        <v>1</v>
      </c>
      <c r="N1095" s="68">
        <v>100</v>
      </c>
      <c r="O1095" s="71">
        <v>0.55184503390908402</v>
      </c>
      <c r="P1095" s="68">
        <v>74.106041923551203</v>
      </c>
      <c r="Q1095" s="71"/>
      <c r="R1095" s="68"/>
    </row>
    <row r="1096" spans="1:18" x14ac:dyDescent="0.2">
      <c r="A1096" s="72" t="s">
        <v>2413</v>
      </c>
      <c r="B1096" s="66" t="s">
        <v>2414</v>
      </c>
      <c r="C1096" s="67">
        <v>18</v>
      </c>
      <c r="D1096" s="67" t="s">
        <v>343</v>
      </c>
      <c r="E1096" s="71">
        <v>0.60909146582180096</v>
      </c>
      <c r="F1096" s="68">
        <v>8.6956521739130395</v>
      </c>
      <c r="G1096" s="71">
        <v>0.74209415724094796</v>
      </c>
      <c r="H1096" s="68">
        <v>13.1270903010033</v>
      </c>
      <c r="I1096" s="71">
        <v>0.79399487989967199</v>
      </c>
      <c r="J1096" s="68">
        <v>40.468227424749202</v>
      </c>
      <c r="K1096" s="71">
        <v>0.424788965862606</v>
      </c>
      <c r="L1096" s="68">
        <v>0.50167224080267603</v>
      </c>
      <c r="M1096" s="71">
        <v>0.82887367766023601</v>
      </c>
      <c r="N1096" s="68">
        <v>28.4757118927973</v>
      </c>
      <c r="O1096" s="71">
        <v>0.255705648445542</v>
      </c>
      <c r="P1096" s="68">
        <v>20.7151664611591</v>
      </c>
      <c r="Q1096" s="71"/>
      <c r="R1096" s="68"/>
    </row>
    <row r="1097" spans="1:18" x14ac:dyDescent="0.2">
      <c r="A1097" s="72" t="s">
        <v>2415</v>
      </c>
      <c r="B1097" s="66" t="s">
        <v>2416</v>
      </c>
      <c r="C1097" s="67">
        <v>18</v>
      </c>
      <c r="D1097" s="67" t="s">
        <v>343</v>
      </c>
      <c r="E1097" s="71">
        <v>0.68779988121919899</v>
      </c>
      <c r="F1097" s="68">
        <v>17.056856187291</v>
      </c>
      <c r="G1097" s="71">
        <v>0.83278580130490099</v>
      </c>
      <c r="H1097" s="68">
        <v>42.3913043478261</v>
      </c>
      <c r="I1097" s="71">
        <v>0.84636411623047803</v>
      </c>
      <c r="J1097" s="68">
        <v>60.033444816053503</v>
      </c>
      <c r="K1097" s="71">
        <v>0.67349822007825999</v>
      </c>
      <c r="L1097" s="68">
        <v>10.200668896321099</v>
      </c>
      <c r="M1097" s="71">
        <v>0.844430616054761</v>
      </c>
      <c r="N1097" s="68">
        <v>30.485762144053599</v>
      </c>
      <c r="O1097" s="71">
        <v>0.241920652427596</v>
      </c>
      <c r="P1097" s="68">
        <v>18.7422934648582</v>
      </c>
      <c r="Q1097" s="71"/>
      <c r="R1097" s="68"/>
    </row>
    <row r="1098" spans="1:18" x14ac:dyDescent="0.2">
      <c r="A1098" s="72" t="s">
        <v>2417</v>
      </c>
      <c r="B1098" s="66" t="s">
        <v>2418</v>
      </c>
      <c r="C1098" s="67">
        <v>18</v>
      </c>
      <c r="D1098" s="67" t="s">
        <v>343</v>
      </c>
      <c r="E1098" s="71">
        <v>0.80875608443108005</v>
      </c>
      <c r="F1098" s="68">
        <v>54.933110367893001</v>
      </c>
      <c r="G1098" s="71">
        <v>0.83529269641394199</v>
      </c>
      <c r="H1098" s="68">
        <v>45.066889632106999</v>
      </c>
      <c r="I1098" s="71">
        <v>0.82028769636572196</v>
      </c>
      <c r="J1098" s="68">
        <v>50.585284280936499</v>
      </c>
      <c r="K1098" s="71">
        <v>0.57944394494465801</v>
      </c>
      <c r="L1098" s="68">
        <v>3.8461538461538498</v>
      </c>
      <c r="M1098" s="71">
        <v>1</v>
      </c>
      <c r="N1098" s="68">
        <v>100</v>
      </c>
      <c r="O1098" s="71"/>
      <c r="P1098" s="68"/>
      <c r="Q1098" s="71"/>
      <c r="R1098" s="68"/>
    </row>
    <row r="1099" spans="1:18" x14ac:dyDescent="0.2">
      <c r="A1099" s="72" t="s">
        <v>2419</v>
      </c>
      <c r="B1099" s="66" t="s">
        <v>2420</v>
      </c>
      <c r="C1099" s="67">
        <v>18</v>
      </c>
      <c r="D1099" s="67" t="s">
        <v>343</v>
      </c>
      <c r="E1099" s="71">
        <v>0.91232292073666699</v>
      </c>
      <c r="F1099" s="68">
        <v>90.133779264213999</v>
      </c>
      <c r="G1099" s="71">
        <v>0.83451892837640795</v>
      </c>
      <c r="H1099" s="68">
        <v>43.979933110367902</v>
      </c>
      <c r="I1099" s="71">
        <v>0.87730702852019704</v>
      </c>
      <c r="J1099" s="68">
        <v>70.819397993311</v>
      </c>
      <c r="K1099" s="71">
        <v>0.93746572605006095</v>
      </c>
      <c r="L1099" s="68">
        <v>82.859531772575295</v>
      </c>
      <c r="M1099" s="71">
        <v>1</v>
      </c>
      <c r="N1099" s="68">
        <v>100</v>
      </c>
      <c r="O1099" s="71"/>
      <c r="P1099" s="68"/>
      <c r="Q1099" s="71"/>
      <c r="R1099" s="68"/>
    </row>
    <row r="1100" spans="1:18" x14ac:dyDescent="0.2">
      <c r="A1100" s="72" t="s">
        <v>2421</v>
      </c>
      <c r="B1100" s="66" t="s">
        <v>2422</v>
      </c>
      <c r="C1100" s="67">
        <v>18</v>
      </c>
      <c r="D1100" s="67" t="s">
        <v>343</v>
      </c>
      <c r="E1100" s="71">
        <v>0.76264121704481003</v>
      </c>
      <c r="F1100" s="68">
        <v>38.795986622073599</v>
      </c>
      <c r="G1100" s="71">
        <v>0.82126546596698202</v>
      </c>
      <c r="H1100" s="68">
        <v>32.943143812709003</v>
      </c>
      <c r="I1100" s="71">
        <v>0.76422810682086195</v>
      </c>
      <c r="J1100" s="68">
        <v>30.685618729097001</v>
      </c>
      <c r="K1100" s="71">
        <v>0.68093392447183199</v>
      </c>
      <c r="L1100" s="68">
        <v>11.1204013377926</v>
      </c>
      <c r="M1100" s="71">
        <v>1</v>
      </c>
      <c r="N1100" s="68">
        <v>100</v>
      </c>
      <c r="O1100" s="71">
        <v>0.54677858796437195</v>
      </c>
      <c r="P1100" s="68">
        <v>73.242909987669506</v>
      </c>
      <c r="Q1100" s="71"/>
      <c r="R1100" s="68"/>
    </row>
    <row r="1101" spans="1:18" x14ac:dyDescent="0.2">
      <c r="A1101" s="72" t="s">
        <v>2423</v>
      </c>
      <c r="B1101" s="66" t="s">
        <v>2424</v>
      </c>
      <c r="C1101" s="67">
        <v>18</v>
      </c>
      <c r="D1101" s="67" t="s">
        <v>343</v>
      </c>
      <c r="E1101" s="71">
        <v>0.81680434987874495</v>
      </c>
      <c r="F1101" s="68">
        <v>58.3612040133779</v>
      </c>
      <c r="G1101" s="71">
        <v>0.82873602887650299</v>
      </c>
      <c r="H1101" s="68">
        <v>38.8795986622074</v>
      </c>
      <c r="I1101" s="71">
        <v>0.89993301828463901</v>
      </c>
      <c r="J1101" s="68">
        <v>80.183946488294296</v>
      </c>
      <c r="K1101" s="71">
        <v>0.78038647073585599</v>
      </c>
      <c r="L1101" s="68">
        <v>22.2408026755853</v>
      </c>
      <c r="M1101" s="71">
        <v>1</v>
      </c>
      <c r="N1101" s="68">
        <v>100</v>
      </c>
      <c r="O1101" s="71">
        <v>0.57496623149672599</v>
      </c>
      <c r="P1101" s="68">
        <v>77.805178791615305</v>
      </c>
      <c r="Q1101" s="71"/>
      <c r="R1101" s="68"/>
    </row>
    <row r="1102" spans="1:18" x14ac:dyDescent="0.2">
      <c r="A1102" s="72" t="s">
        <v>2425</v>
      </c>
      <c r="B1102" s="66" t="s">
        <v>2426</v>
      </c>
      <c r="C1102" s="67">
        <v>18</v>
      </c>
      <c r="D1102" s="67" t="s">
        <v>343</v>
      </c>
      <c r="E1102" s="71">
        <v>0.78610126689603299</v>
      </c>
      <c r="F1102" s="68">
        <v>46.488294314381299</v>
      </c>
      <c r="G1102" s="71">
        <v>0.795784985658466</v>
      </c>
      <c r="H1102" s="68">
        <v>20.819397993311</v>
      </c>
      <c r="I1102" s="71">
        <v>0.82621268044816498</v>
      </c>
      <c r="J1102" s="68">
        <v>52.7591973244147</v>
      </c>
      <c r="K1102" s="71">
        <v>0.87705062785229004</v>
      </c>
      <c r="L1102" s="68">
        <v>52.7591973244147</v>
      </c>
      <c r="M1102" s="71">
        <v>1</v>
      </c>
      <c r="N1102" s="68">
        <v>100</v>
      </c>
      <c r="O1102" s="71">
        <v>0.43145804052124198</v>
      </c>
      <c r="P1102" s="68">
        <v>53.884093711467301</v>
      </c>
      <c r="Q1102" s="71"/>
      <c r="R1102" s="68"/>
    </row>
    <row r="1103" spans="1:18" x14ac:dyDescent="0.2">
      <c r="A1103" s="72" t="s">
        <v>2427</v>
      </c>
      <c r="B1103" s="66" t="s">
        <v>2428</v>
      </c>
      <c r="C1103" s="67">
        <v>18</v>
      </c>
      <c r="D1103" s="67" t="s">
        <v>343</v>
      </c>
      <c r="E1103" s="71">
        <v>0.85135198298273296</v>
      </c>
      <c r="F1103" s="68">
        <v>71.739130434782595</v>
      </c>
      <c r="G1103" s="71">
        <v>0.82237167517949095</v>
      </c>
      <c r="H1103" s="68">
        <v>33.528428093645502</v>
      </c>
      <c r="I1103" s="71">
        <v>0.93613686949122998</v>
      </c>
      <c r="J1103" s="68">
        <v>92.474916387959894</v>
      </c>
      <c r="K1103" s="71">
        <v>0.953266597886401</v>
      </c>
      <c r="L1103" s="68">
        <v>89.046822742474902</v>
      </c>
      <c r="M1103" s="71">
        <v>1</v>
      </c>
      <c r="N1103" s="68">
        <v>100</v>
      </c>
      <c r="O1103" s="71">
        <v>0.54498477235654297</v>
      </c>
      <c r="P1103" s="68">
        <v>72.996300863131907</v>
      </c>
      <c r="Q1103" s="71"/>
      <c r="R1103" s="68"/>
    </row>
    <row r="1104" spans="1:18" x14ac:dyDescent="0.2">
      <c r="A1104" s="72" t="s">
        <v>2429</v>
      </c>
      <c r="B1104" s="66" t="s">
        <v>2430</v>
      </c>
      <c r="C1104" s="67">
        <v>18</v>
      </c>
      <c r="D1104" s="67" t="s">
        <v>343</v>
      </c>
      <c r="E1104" s="71">
        <v>0.83187230228874798</v>
      </c>
      <c r="F1104" s="68">
        <v>65.2173913043478</v>
      </c>
      <c r="G1104" s="71">
        <v>0.84513750650086805</v>
      </c>
      <c r="H1104" s="68">
        <v>52.7591973244147</v>
      </c>
      <c r="I1104" s="71">
        <v>0.89572450378978996</v>
      </c>
      <c r="J1104" s="68">
        <v>78.428093645484907</v>
      </c>
      <c r="K1104" s="71">
        <v>0.848237273327199</v>
      </c>
      <c r="L1104" s="68">
        <v>39.715719063545201</v>
      </c>
      <c r="M1104" s="71">
        <v>1</v>
      </c>
      <c r="N1104" s="68">
        <v>100</v>
      </c>
      <c r="O1104" s="71">
        <v>0.57026222782588198</v>
      </c>
      <c r="P1104" s="68">
        <v>77.311960542540106</v>
      </c>
      <c r="Q1104" s="71"/>
      <c r="R1104" s="68"/>
    </row>
    <row r="1105" spans="1:18" x14ac:dyDescent="0.2">
      <c r="A1105" s="72" t="s">
        <v>2431</v>
      </c>
      <c r="B1105" s="66" t="s">
        <v>2432</v>
      </c>
      <c r="C1105" s="67">
        <v>18</v>
      </c>
      <c r="D1105" s="67" t="s">
        <v>343</v>
      </c>
      <c r="E1105" s="71">
        <v>0.72840254700347296</v>
      </c>
      <c r="F1105" s="68">
        <v>25.752508361204001</v>
      </c>
      <c r="G1105" s="71">
        <v>0.67601921322651504</v>
      </c>
      <c r="H1105" s="68">
        <v>7.6086956521739104</v>
      </c>
      <c r="I1105" s="71">
        <v>0.86109176408338794</v>
      </c>
      <c r="J1105" s="68">
        <v>64.799331103678895</v>
      </c>
      <c r="K1105" s="71">
        <v>0.646887692979766</v>
      </c>
      <c r="L1105" s="68">
        <v>6.8561872909699</v>
      </c>
      <c r="M1105" s="71">
        <v>1</v>
      </c>
      <c r="N1105" s="68">
        <v>100</v>
      </c>
      <c r="O1105" s="71">
        <v>0.45801406472769401</v>
      </c>
      <c r="P1105" s="68">
        <v>57.829839704069101</v>
      </c>
      <c r="Q1105" s="71"/>
      <c r="R1105" s="68"/>
    </row>
    <row r="1106" spans="1:18" x14ac:dyDescent="0.2">
      <c r="A1106" s="72" t="s">
        <v>1112</v>
      </c>
      <c r="B1106" s="66" t="s">
        <v>2433</v>
      </c>
      <c r="C1106" s="67">
        <v>18</v>
      </c>
      <c r="D1106" s="67" t="s">
        <v>343</v>
      </c>
      <c r="E1106" s="71">
        <v>0.81788662099090303</v>
      </c>
      <c r="F1106" s="68">
        <v>59.113712374581901</v>
      </c>
      <c r="G1106" s="71">
        <v>0.87114169383908202</v>
      </c>
      <c r="H1106" s="68">
        <v>71.906354515050197</v>
      </c>
      <c r="I1106" s="71">
        <v>0.87939604839415997</v>
      </c>
      <c r="J1106" s="68">
        <v>71.906354515050197</v>
      </c>
      <c r="K1106" s="71">
        <v>0.84916673637639495</v>
      </c>
      <c r="L1106" s="68">
        <v>39.882943143812703</v>
      </c>
      <c r="M1106" s="71">
        <v>0.89110143123833196</v>
      </c>
      <c r="N1106" s="68">
        <v>37.688442211055303</v>
      </c>
      <c r="O1106" s="71">
        <v>0.59862719510654505</v>
      </c>
      <c r="P1106" s="68">
        <v>81.627620221948206</v>
      </c>
      <c r="Q1106" s="71"/>
      <c r="R1106" s="68"/>
    </row>
    <row r="1107" spans="1:18" x14ac:dyDescent="0.2">
      <c r="A1107" s="72" t="s">
        <v>2434</v>
      </c>
      <c r="B1107" s="66" t="s">
        <v>2435</v>
      </c>
      <c r="C1107" s="67">
        <v>18</v>
      </c>
      <c r="D1107" s="67" t="s">
        <v>343</v>
      </c>
      <c r="E1107" s="71">
        <v>0.69676477234608403</v>
      </c>
      <c r="F1107" s="68">
        <v>18.561872909699002</v>
      </c>
      <c r="G1107" s="71">
        <v>0.86040958474271501</v>
      </c>
      <c r="H1107" s="68">
        <v>64.381270903010005</v>
      </c>
      <c r="I1107" s="71">
        <v>0.92687150622330605</v>
      </c>
      <c r="J1107" s="68">
        <v>90.2173913043478</v>
      </c>
      <c r="K1107" s="71">
        <v>0.843364127942136</v>
      </c>
      <c r="L1107" s="68">
        <v>38.1270903010033</v>
      </c>
      <c r="M1107" s="71">
        <v>0.22215308027380101</v>
      </c>
      <c r="N1107" s="68">
        <v>3.5175879396984899</v>
      </c>
      <c r="O1107" s="71">
        <v>0.63102556254846298</v>
      </c>
      <c r="P1107" s="68">
        <v>84.710234278668295</v>
      </c>
      <c r="Q1107" s="71"/>
      <c r="R1107" s="68"/>
    </row>
    <row r="1108" spans="1:18" x14ac:dyDescent="0.2">
      <c r="A1108" s="72" t="s">
        <v>1114</v>
      </c>
      <c r="B1108" s="66" t="s">
        <v>2436</v>
      </c>
      <c r="C1108" s="67">
        <v>18</v>
      </c>
      <c r="D1108" s="67" t="s">
        <v>343</v>
      </c>
      <c r="E1108" s="71">
        <v>0.865507642438611</v>
      </c>
      <c r="F1108" s="68">
        <v>75.167224080267601</v>
      </c>
      <c r="G1108" s="71">
        <v>0.79446638803202896</v>
      </c>
      <c r="H1108" s="68">
        <v>20.401337792642099</v>
      </c>
      <c r="I1108" s="71">
        <v>0.96247079817927605</v>
      </c>
      <c r="J1108" s="68">
        <v>97.324414715719101</v>
      </c>
      <c r="K1108" s="71">
        <v>0.98022102631309904</v>
      </c>
      <c r="L1108" s="68">
        <v>96.321070234113705</v>
      </c>
      <c r="M1108" s="71">
        <v>1</v>
      </c>
      <c r="N1108" s="68">
        <v>100</v>
      </c>
      <c r="O1108" s="71">
        <v>0.59037999966865096</v>
      </c>
      <c r="P1108" s="68">
        <v>80.517879161528995</v>
      </c>
      <c r="Q1108" s="71"/>
      <c r="R1108" s="68"/>
    </row>
    <row r="1109" spans="1:18" x14ac:dyDescent="0.2">
      <c r="A1109" s="72" t="s">
        <v>799</v>
      </c>
      <c r="B1109" s="66" t="s">
        <v>2437</v>
      </c>
      <c r="C1109" s="67">
        <v>18</v>
      </c>
      <c r="D1109" s="67" t="s">
        <v>343</v>
      </c>
      <c r="E1109" s="71">
        <v>0.81044684865618999</v>
      </c>
      <c r="F1109" s="68">
        <v>55.769230769230802</v>
      </c>
      <c r="G1109" s="71">
        <v>0.85665035093576503</v>
      </c>
      <c r="H1109" s="68">
        <v>61.371237458194003</v>
      </c>
      <c r="I1109" s="71">
        <v>0.93116496664278503</v>
      </c>
      <c r="J1109" s="68">
        <v>91.6387959866221</v>
      </c>
      <c r="K1109" s="71">
        <v>0.70695888984933397</v>
      </c>
      <c r="L1109" s="68">
        <v>13.5451505016722</v>
      </c>
      <c r="M1109" s="71">
        <v>1</v>
      </c>
      <c r="N1109" s="68">
        <v>100</v>
      </c>
      <c r="O1109" s="71">
        <v>0.55746003585306803</v>
      </c>
      <c r="P1109" s="68">
        <v>75.339087546239199</v>
      </c>
      <c r="Q1109" s="71"/>
      <c r="R1109" s="68"/>
    </row>
    <row r="1110" spans="1:18" x14ac:dyDescent="0.2">
      <c r="A1110" s="72" t="s">
        <v>801</v>
      </c>
      <c r="B1110" s="66" t="s">
        <v>2438</v>
      </c>
      <c r="C1110" s="67">
        <v>18</v>
      </c>
      <c r="D1110" s="67" t="s">
        <v>343</v>
      </c>
      <c r="E1110" s="71">
        <v>0.76287295159700297</v>
      </c>
      <c r="F1110" s="68">
        <v>38.8795986622074</v>
      </c>
      <c r="G1110" s="71">
        <v>0.81466618989485096</v>
      </c>
      <c r="H1110" s="68">
        <v>28.010033444816099</v>
      </c>
      <c r="I1110" s="71">
        <v>0.92963473174345501</v>
      </c>
      <c r="J1110" s="68">
        <v>91.304347826086996</v>
      </c>
      <c r="K1110" s="71">
        <v>0.67550581934312104</v>
      </c>
      <c r="L1110" s="68">
        <v>10.4515050167224</v>
      </c>
      <c r="M1110" s="71">
        <v>0.89110143123833196</v>
      </c>
      <c r="N1110" s="68">
        <v>37.688442211055303</v>
      </c>
      <c r="O1110" s="71">
        <v>0.50345658576525798</v>
      </c>
      <c r="P1110" s="68">
        <v>67.200986436498198</v>
      </c>
      <c r="Q1110" s="71"/>
      <c r="R1110" s="68"/>
    </row>
    <row r="1111" spans="1:18" x14ac:dyDescent="0.2">
      <c r="A1111" s="72" t="s">
        <v>668</v>
      </c>
      <c r="B1111" s="66" t="s">
        <v>2439</v>
      </c>
      <c r="C1111" s="67">
        <v>18</v>
      </c>
      <c r="D1111" s="67" t="s">
        <v>343</v>
      </c>
      <c r="E1111" s="71">
        <v>0.84715427750672101</v>
      </c>
      <c r="F1111" s="68">
        <v>70.484949832775897</v>
      </c>
      <c r="G1111" s="71">
        <v>0.82508063908187901</v>
      </c>
      <c r="H1111" s="68">
        <v>35.535117056856201</v>
      </c>
      <c r="I1111" s="71">
        <v>0.92919974758071699</v>
      </c>
      <c r="J1111" s="68">
        <v>91.220735785953195</v>
      </c>
      <c r="K1111" s="71">
        <v>0.70374997790771998</v>
      </c>
      <c r="L1111" s="68">
        <v>13.0434782608696</v>
      </c>
      <c r="M1111" s="71">
        <v>1</v>
      </c>
      <c r="N1111" s="68">
        <v>100</v>
      </c>
      <c r="O1111" s="71">
        <v>0.77774102296328695</v>
      </c>
      <c r="P1111" s="68">
        <v>94.451294697903805</v>
      </c>
      <c r="Q1111" s="71"/>
      <c r="R1111" s="68"/>
    </row>
    <row r="1112" spans="1:18" x14ac:dyDescent="0.2">
      <c r="A1112" s="72" t="s">
        <v>2440</v>
      </c>
      <c r="B1112" s="66" t="s">
        <v>2441</v>
      </c>
      <c r="C1112" s="67">
        <v>18</v>
      </c>
      <c r="D1112" s="67" t="s">
        <v>343</v>
      </c>
      <c r="E1112" s="71">
        <v>0.72212628898472697</v>
      </c>
      <c r="F1112" s="68">
        <v>24.163879598662199</v>
      </c>
      <c r="G1112" s="71">
        <v>0.84753729729383698</v>
      </c>
      <c r="H1112" s="68">
        <v>54.8494983277592</v>
      </c>
      <c r="I1112" s="71">
        <v>0.88889912994759901</v>
      </c>
      <c r="J1112" s="68">
        <v>76.170568561872898</v>
      </c>
      <c r="K1112" s="71">
        <v>0.41173354153305602</v>
      </c>
      <c r="L1112" s="68">
        <v>0.334448160535117</v>
      </c>
      <c r="M1112" s="71">
        <v>0.95332918481642803</v>
      </c>
      <c r="N1112" s="68">
        <v>51.088777219430497</v>
      </c>
      <c r="O1112" s="71">
        <v>0.50913229133271198</v>
      </c>
      <c r="P1112" s="68">
        <v>68.187422934648595</v>
      </c>
      <c r="Q1112" s="71"/>
      <c r="R1112" s="68"/>
    </row>
    <row r="1113" spans="1:18" x14ac:dyDescent="0.2">
      <c r="A1113" s="72" t="s">
        <v>638</v>
      </c>
      <c r="B1113" s="66" t="s">
        <v>2442</v>
      </c>
      <c r="C1113" s="67">
        <v>18</v>
      </c>
      <c r="D1113" s="67" t="s">
        <v>343</v>
      </c>
      <c r="E1113" s="71">
        <v>0.76625232815232702</v>
      </c>
      <c r="F1113" s="68">
        <v>39.715719063545201</v>
      </c>
      <c r="G1113" s="71">
        <v>0.84616926442205098</v>
      </c>
      <c r="H1113" s="68">
        <v>53.511705685618701</v>
      </c>
      <c r="I1113" s="71">
        <v>0.92315773608101503</v>
      </c>
      <c r="J1113" s="68">
        <v>88.628762541805997</v>
      </c>
      <c r="K1113" s="71">
        <v>0.48445164392698198</v>
      </c>
      <c r="L1113" s="68">
        <v>1.17056856187291</v>
      </c>
      <c r="M1113" s="71">
        <v>1</v>
      </c>
      <c r="N1113" s="68">
        <v>100</v>
      </c>
      <c r="O1113" s="71">
        <v>0.57748299633158595</v>
      </c>
      <c r="P1113" s="68">
        <v>78.175092478421703</v>
      </c>
      <c r="Q1113" s="71"/>
      <c r="R1113" s="68"/>
    </row>
    <row r="1114" spans="1:18" x14ac:dyDescent="0.2">
      <c r="A1114" s="72" t="s">
        <v>642</v>
      </c>
      <c r="B1114" s="66" t="s">
        <v>2443</v>
      </c>
      <c r="C1114" s="67">
        <v>18</v>
      </c>
      <c r="D1114" s="67" t="s">
        <v>343</v>
      </c>
      <c r="E1114" s="71">
        <v>0.77998011496583097</v>
      </c>
      <c r="F1114" s="68">
        <v>43.979933110367902</v>
      </c>
      <c r="G1114" s="71">
        <v>0.85233895679003002</v>
      </c>
      <c r="H1114" s="68">
        <v>58.193979933110398</v>
      </c>
      <c r="I1114" s="71">
        <v>0.89299487773834996</v>
      </c>
      <c r="J1114" s="68">
        <v>77.341137123745796</v>
      </c>
      <c r="K1114" s="71">
        <v>0.59779820024836505</v>
      </c>
      <c r="L1114" s="68">
        <v>4.7658862876254204</v>
      </c>
      <c r="M1114" s="71">
        <v>1</v>
      </c>
      <c r="N1114" s="68">
        <v>100</v>
      </c>
      <c r="O1114" s="71">
        <v>0.55676854005241205</v>
      </c>
      <c r="P1114" s="68">
        <v>75.0924784217016</v>
      </c>
      <c r="Q1114" s="71"/>
      <c r="R1114" s="68"/>
    </row>
    <row r="1115" spans="1:18" x14ac:dyDescent="0.2">
      <c r="A1115" s="72" t="s">
        <v>2444</v>
      </c>
      <c r="B1115" s="66" t="s">
        <v>2445</v>
      </c>
      <c r="C1115" s="67">
        <v>21</v>
      </c>
      <c r="D1115" s="67" t="s">
        <v>343</v>
      </c>
      <c r="E1115" s="71">
        <v>0.73457973930496101</v>
      </c>
      <c r="F1115" s="68">
        <v>51.229754049190198</v>
      </c>
      <c r="G1115" s="71">
        <v>0.95278351493796798</v>
      </c>
      <c r="H1115" s="68">
        <v>97.660467906418702</v>
      </c>
      <c r="I1115" s="71">
        <v>0.79154767179544006</v>
      </c>
      <c r="J1115" s="68">
        <v>47.810437912417498</v>
      </c>
      <c r="K1115" s="71">
        <v>0.91313451210345997</v>
      </c>
      <c r="L1115" s="68">
        <v>61.067786442711501</v>
      </c>
      <c r="M1115" s="71">
        <v>0.67613873798579205</v>
      </c>
      <c r="N1115" s="68">
        <v>45.950809838032399</v>
      </c>
      <c r="O1115" s="71">
        <v>0.339294259702145</v>
      </c>
      <c r="P1115" s="68">
        <v>34.317585301837298</v>
      </c>
      <c r="Q1115" s="71"/>
      <c r="R1115" s="68"/>
    </row>
    <row r="1116" spans="1:18" x14ac:dyDescent="0.2">
      <c r="A1116" s="72" t="s">
        <v>2446</v>
      </c>
      <c r="B1116" s="66" t="s">
        <v>2447</v>
      </c>
      <c r="C1116" s="67">
        <v>21</v>
      </c>
      <c r="D1116" s="67" t="s">
        <v>343</v>
      </c>
      <c r="E1116" s="71">
        <v>0.71272067623031399</v>
      </c>
      <c r="F1116" s="68">
        <v>42.471505698860199</v>
      </c>
      <c r="G1116" s="71">
        <v>0.91569531495860201</v>
      </c>
      <c r="H1116" s="68">
        <v>91.901619676064797</v>
      </c>
      <c r="I1116" s="71">
        <v>0.81298650287283802</v>
      </c>
      <c r="J1116" s="68">
        <v>60.347930413917197</v>
      </c>
      <c r="K1116" s="71">
        <v>0.89415596164284405</v>
      </c>
      <c r="L1116" s="68">
        <v>49.910017996400697</v>
      </c>
      <c r="M1116" s="71">
        <v>0.644797325532804</v>
      </c>
      <c r="N1116" s="68">
        <v>39.232153569286098</v>
      </c>
      <c r="O1116" s="71">
        <v>0.29596827614448101</v>
      </c>
      <c r="P1116" s="68">
        <v>28.083989501312299</v>
      </c>
      <c r="Q1116" s="71"/>
      <c r="R1116" s="68"/>
    </row>
    <row r="1117" spans="1:18" x14ac:dyDescent="0.2">
      <c r="A1117" s="72" t="s">
        <v>2448</v>
      </c>
      <c r="B1117" s="66" t="s">
        <v>2449</v>
      </c>
      <c r="C1117" s="67">
        <v>18</v>
      </c>
      <c r="D1117" s="67" t="s">
        <v>343</v>
      </c>
      <c r="E1117" s="71">
        <v>0.63723550903884396</v>
      </c>
      <c r="F1117" s="68">
        <v>10.200668896321099</v>
      </c>
      <c r="G1117" s="71">
        <v>0.70232719750700101</v>
      </c>
      <c r="H1117" s="68">
        <v>9.2809364548495008</v>
      </c>
      <c r="I1117" s="71">
        <v>0.67705931969470801</v>
      </c>
      <c r="J1117" s="68">
        <v>13.1270903010033</v>
      </c>
      <c r="K1117" s="71">
        <v>0.85912614833392298</v>
      </c>
      <c r="L1117" s="68">
        <v>44.732441471571903</v>
      </c>
      <c r="M1117" s="71">
        <v>0.64219041692594803</v>
      </c>
      <c r="N1117" s="68">
        <v>13.819095477386901</v>
      </c>
      <c r="O1117" s="71">
        <v>0.30547446273264001</v>
      </c>
      <c r="P1117" s="68">
        <v>29.3464858199753</v>
      </c>
      <c r="Q1117" s="71"/>
      <c r="R1117" s="68"/>
    </row>
    <row r="1118" spans="1:18" x14ac:dyDescent="0.2">
      <c r="A1118" s="72" t="s">
        <v>680</v>
      </c>
      <c r="B1118" s="66" t="s">
        <v>2450</v>
      </c>
      <c r="C1118" s="67">
        <v>18</v>
      </c>
      <c r="D1118" s="67" t="s">
        <v>343</v>
      </c>
      <c r="E1118" s="71">
        <v>0.69214399427663797</v>
      </c>
      <c r="F1118" s="68">
        <v>17.3913043478261</v>
      </c>
      <c r="G1118" s="71">
        <v>0.82050180708555798</v>
      </c>
      <c r="H1118" s="68">
        <v>32.023411371237501</v>
      </c>
      <c r="I1118" s="71">
        <v>0.74710437284365705</v>
      </c>
      <c r="J1118" s="68">
        <v>25.919732441471599</v>
      </c>
      <c r="K1118" s="71">
        <v>0.87121212535463999</v>
      </c>
      <c r="L1118" s="68">
        <v>49.832775919732399</v>
      </c>
      <c r="M1118" s="71">
        <v>0.81331673926571202</v>
      </c>
      <c r="N1118" s="68">
        <v>27.0519262981575</v>
      </c>
      <c r="O1118" s="71">
        <v>0.20858492683362401</v>
      </c>
      <c r="P1118" s="68">
        <v>14.303329223181301</v>
      </c>
      <c r="Q1118" s="71"/>
      <c r="R1118" s="68"/>
    </row>
    <row r="1119" spans="1:18" x14ac:dyDescent="0.2">
      <c r="A1119" s="72" t="s">
        <v>2451</v>
      </c>
      <c r="B1119" s="66" t="s">
        <v>2452</v>
      </c>
      <c r="C1119" s="67">
        <v>18</v>
      </c>
      <c r="D1119" s="67" t="s">
        <v>343</v>
      </c>
      <c r="E1119" s="71">
        <v>0.70996398839496799</v>
      </c>
      <c r="F1119" s="68">
        <v>21.739130434782599</v>
      </c>
      <c r="G1119" s="71">
        <v>0.81569763987835098</v>
      </c>
      <c r="H1119" s="68">
        <v>28.846153846153801</v>
      </c>
      <c r="I1119" s="71">
        <v>0.75676524007247004</v>
      </c>
      <c r="J1119" s="68">
        <v>28.511705685618701</v>
      </c>
      <c r="K1119" s="71">
        <v>0.75886356051127901</v>
      </c>
      <c r="L1119" s="68">
        <v>18.561872909699002</v>
      </c>
      <c r="M1119" s="71">
        <v>0.68886123210951999</v>
      </c>
      <c r="N1119" s="68">
        <v>16.499162479062001</v>
      </c>
      <c r="O1119" s="71">
        <v>0.52963226940322305</v>
      </c>
      <c r="P1119" s="68">
        <v>71.270036991368698</v>
      </c>
      <c r="Q1119" s="71"/>
      <c r="R1119" s="68"/>
    </row>
    <row r="1120" spans="1:18" x14ac:dyDescent="0.2">
      <c r="A1120" s="72" t="s">
        <v>953</v>
      </c>
      <c r="B1120" s="66" t="s">
        <v>2453</v>
      </c>
      <c r="C1120" s="67">
        <v>21</v>
      </c>
      <c r="D1120" s="67" t="s">
        <v>343</v>
      </c>
      <c r="E1120" s="71">
        <v>0.75689010524397005</v>
      </c>
      <c r="F1120" s="68">
        <v>59.8080383923215</v>
      </c>
      <c r="G1120" s="71">
        <v>0.89390843054587799</v>
      </c>
      <c r="H1120" s="68">
        <v>84.823035392921398</v>
      </c>
      <c r="I1120" s="71">
        <v>0.83322370924710698</v>
      </c>
      <c r="J1120" s="68">
        <v>72.405518896220798</v>
      </c>
      <c r="K1120" s="71">
        <v>0.91270128460285904</v>
      </c>
      <c r="L1120" s="68">
        <v>60.887822435512902</v>
      </c>
      <c r="M1120" s="71">
        <v>0.66569160050146203</v>
      </c>
      <c r="N1120" s="68">
        <v>42.711457708458298</v>
      </c>
      <c r="O1120" s="71">
        <v>0.47892550132254402</v>
      </c>
      <c r="P1120" s="68">
        <v>58.070866141732303</v>
      </c>
      <c r="Q1120" s="71"/>
      <c r="R1120" s="68"/>
    </row>
    <row r="1121" spans="1:18" x14ac:dyDescent="0.2">
      <c r="A1121" s="72" t="s">
        <v>2454</v>
      </c>
      <c r="B1121" s="66" t="s">
        <v>2455</v>
      </c>
      <c r="C1121" s="67">
        <v>18</v>
      </c>
      <c r="D1121" s="67" t="s">
        <v>343</v>
      </c>
      <c r="E1121" s="71">
        <v>0.818753187760075</v>
      </c>
      <c r="F1121" s="68">
        <v>59.364548494983303</v>
      </c>
      <c r="G1121" s="71">
        <v>0.83444055677496998</v>
      </c>
      <c r="H1121" s="68">
        <v>43.896321070234102</v>
      </c>
      <c r="I1121" s="71">
        <v>0.90263741617840898</v>
      </c>
      <c r="J1121" s="68">
        <v>81.187290969899706</v>
      </c>
      <c r="K1121" s="71">
        <v>0.89935774103300503</v>
      </c>
      <c r="L1121" s="68">
        <v>64.381270903010005</v>
      </c>
      <c r="M1121" s="71">
        <v>1</v>
      </c>
      <c r="N1121" s="68">
        <v>100</v>
      </c>
      <c r="O1121" s="71">
        <v>0.45733022481398899</v>
      </c>
      <c r="P1121" s="68">
        <v>57.706535141800202</v>
      </c>
      <c r="Q1121" s="71"/>
      <c r="R1121" s="68"/>
    </row>
    <row r="1122" spans="1:18" x14ac:dyDescent="0.2">
      <c r="A1122" s="72" t="s">
        <v>2456</v>
      </c>
      <c r="B1122" s="66" t="s">
        <v>2457</v>
      </c>
      <c r="C1122" s="67">
        <v>18</v>
      </c>
      <c r="D1122" s="67" t="s">
        <v>343</v>
      </c>
      <c r="E1122" s="71">
        <v>0.87346430636889405</v>
      </c>
      <c r="F1122" s="68">
        <v>77.508361204013397</v>
      </c>
      <c r="G1122" s="71">
        <v>0.96102995628448795</v>
      </c>
      <c r="H1122" s="68">
        <v>96.739130434782595</v>
      </c>
      <c r="I1122" s="71">
        <v>0.81787916619743295</v>
      </c>
      <c r="J1122" s="68">
        <v>49.916387959866199</v>
      </c>
      <c r="K1122" s="71">
        <v>0.89863587222843599</v>
      </c>
      <c r="L1122" s="68">
        <v>63.795986622073599</v>
      </c>
      <c r="M1122" s="71">
        <v>1</v>
      </c>
      <c r="N1122" s="68">
        <v>100</v>
      </c>
      <c r="O1122" s="71">
        <v>0.68977653713411602</v>
      </c>
      <c r="P1122" s="68">
        <v>89.519112207151693</v>
      </c>
      <c r="Q1122" s="71"/>
      <c r="R1122" s="68"/>
    </row>
    <row r="1123" spans="1:18" x14ac:dyDescent="0.2">
      <c r="A1123" s="72" t="s">
        <v>2458</v>
      </c>
      <c r="B1123" s="66" t="s">
        <v>2459</v>
      </c>
      <c r="C1123" s="67">
        <v>18</v>
      </c>
      <c r="D1123" s="67" t="s">
        <v>343</v>
      </c>
      <c r="E1123" s="71">
        <v>0.85429395115616802</v>
      </c>
      <c r="F1123" s="68">
        <v>72.658862876254204</v>
      </c>
      <c r="G1123" s="71">
        <v>0.86604592686525095</v>
      </c>
      <c r="H1123" s="68">
        <v>67.809364548494997</v>
      </c>
      <c r="I1123" s="71">
        <v>0.85123606218719505</v>
      </c>
      <c r="J1123" s="68">
        <v>61.622073578595298</v>
      </c>
      <c r="K1123" s="71">
        <v>0.87102013791198796</v>
      </c>
      <c r="L1123" s="68">
        <v>49.665551839464896</v>
      </c>
      <c r="M1123" s="71">
        <v>0.82887367766023601</v>
      </c>
      <c r="N1123" s="68">
        <v>28.4757118927973</v>
      </c>
      <c r="O1123" s="71"/>
      <c r="P1123" s="68"/>
      <c r="Q1123" s="71"/>
      <c r="R1123" s="68"/>
    </row>
    <row r="1124" spans="1:18" x14ac:dyDescent="0.2">
      <c r="A1124" s="72" t="s">
        <v>2460</v>
      </c>
      <c r="B1124" s="66" t="s">
        <v>2461</v>
      </c>
      <c r="C1124" s="67">
        <v>18</v>
      </c>
      <c r="D1124" s="67" t="s">
        <v>343</v>
      </c>
      <c r="E1124" s="71">
        <v>0.91686113351376797</v>
      </c>
      <c r="F1124" s="68">
        <v>91.973244147157203</v>
      </c>
      <c r="G1124" s="71">
        <v>0.89653067022441402</v>
      </c>
      <c r="H1124" s="68">
        <v>83.026755852842797</v>
      </c>
      <c r="I1124" s="71">
        <v>0.92331584939276901</v>
      </c>
      <c r="J1124" s="68">
        <v>88.795986622073599</v>
      </c>
      <c r="K1124" s="71">
        <v>0.92538270641050702</v>
      </c>
      <c r="L1124" s="68">
        <v>76.839464882943105</v>
      </c>
      <c r="M1124" s="71">
        <v>0.92221530802738005</v>
      </c>
      <c r="N1124" s="68">
        <v>43.383584589614699</v>
      </c>
      <c r="O1124" s="71"/>
      <c r="P1124" s="68"/>
      <c r="Q1124" s="71"/>
      <c r="R1124" s="68"/>
    </row>
    <row r="1125" spans="1:18" x14ac:dyDescent="0.2">
      <c r="A1125" s="72" t="s">
        <v>2462</v>
      </c>
      <c r="B1125" s="66" t="s">
        <v>2463</v>
      </c>
      <c r="C1125" s="67">
        <v>21</v>
      </c>
      <c r="D1125" s="67" t="s">
        <v>343</v>
      </c>
      <c r="E1125" s="71">
        <v>0.757875981841442</v>
      </c>
      <c r="F1125" s="68">
        <v>60.287942411517697</v>
      </c>
      <c r="G1125" s="71">
        <v>0.89236298387971302</v>
      </c>
      <c r="H1125" s="68">
        <v>84.463107378524299</v>
      </c>
      <c r="I1125" s="71">
        <v>0.809541320690917</v>
      </c>
      <c r="J1125" s="68">
        <v>57.9484103179364</v>
      </c>
      <c r="K1125" s="71">
        <v>0.94175631211476796</v>
      </c>
      <c r="L1125" s="68">
        <v>78.224355128974196</v>
      </c>
      <c r="M1125" s="71">
        <v>0.69703301295444997</v>
      </c>
      <c r="N1125" s="68">
        <v>51.049790041991599</v>
      </c>
      <c r="O1125" s="71">
        <v>0.44868627956736201</v>
      </c>
      <c r="P1125" s="68">
        <v>52.427821522309699</v>
      </c>
      <c r="Q1125" s="71"/>
      <c r="R1125" s="68"/>
    </row>
    <row r="1126" spans="1:18" x14ac:dyDescent="0.2">
      <c r="A1126" s="72" t="s">
        <v>2464</v>
      </c>
      <c r="B1126" s="66" t="s">
        <v>2465</v>
      </c>
      <c r="C1126" s="67">
        <v>18</v>
      </c>
      <c r="D1126" s="67" t="s">
        <v>343</v>
      </c>
      <c r="E1126" s="71">
        <v>0.51471688005352201</v>
      </c>
      <c r="F1126" s="68">
        <v>3.9297658862876301</v>
      </c>
      <c r="G1126" s="71">
        <v>0.72260307011004299</v>
      </c>
      <c r="H1126" s="68">
        <v>11.204013377926399</v>
      </c>
      <c r="I1126" s="71">
        <v>0.38234601970564103</v>
      </c>
      <c r="J1126" s="68">
        <v>0.167224080267559</v>
      </c>
      <c r="K1126" s="71">
        <v>0.67869272551117799</v>
      </c>
      <c r="L1126" s="68">
        <v>10.9531772575251</v>
      </c>
      <c r="M1126" s="71">
        <v>0.39327940261356598</v>
      </c>
      <c r="N1126" s="68">
        <v>5.1088777219430499</v>
      </c>
      <c r="O1126" s="71">
        <v>0.39666318232718301</v>
      </c>
      <c r="P1126" s="68">
        <v>46.362515413070298</v>
      </c>
      <c r="Q1126" s="71"/>
      <c r="R1126" s="68"/>
    </row>
    <row r="1127" spans="1:18" x14ac:dyDescent="0.2">
      <c r="A1127" s="72" t="s">
        <v>2466</v>
      </c>
      <c r="B1127" s="66" t="s">
        <v>2467</v>
      </c>
      <c r="C1127" s="67">
        <v>18</v>
      </c>
      <c r="D1127" s="67" t="s">
        <v>343</v>
      </c>
      <c r="E1127" s="71">
        <v>0.73730260044391804</v>
      </c>
      <c r="F1127" s="68">
        <v>29.180602006689</v>
      </c>
      <c r="G1127" s="71">
        <v>0.89223506565769894</v>
      </c>
      <c r="H1127" s="68">
        <v>81.020066889632105</v>
      </c>
      <c r="I1127" s="71">
        <v>0.88591517612429105</v>
      </c>
      <c r="J1127" s="68">
        <v>74.749163879598697</v>
      </c>
      <c r="K1127" s="71">
        <v>0.65634098115942097</v>
      </c>
      <c r="L1127" s="68">
        <v>7.9431438127090299</v>
      </c>
      <c r="M1127" s="71">
        <v>1</v>
      </c>
      <c r="N1127" s="68">
        <v>100</v>
      </c>
      <c r="O1127" s="71">
        <v>0.25202177927817898</v>
      </c>
      <c r="P1127" s="68">
        <v>19.9753390875462</v>
      </c>
      <c r="Q1127" s="71"/>
      <c r="R1127" s="68"/>
    </row>
    <row r="1128" spans="1:18" x14ac:dyDescent="0.2">
      <c r="A1128" s="72" t="s">
        <v>2135</v>
      </c>
      <c r="B1128" s="66" t="s">
        <v>2468</v>
      </c>
      <c r="C1128" s="67">
        <v>18</v>
      </c>
      <c r="D1128" s="67" t="s">
        <v>343</v>
      </c>
      <c r="E1128" s="71">
        <v>0.67585493478492797</v>
      </c>
      <c r="F1128" s="68">
        <v>15.2173913043478</v>
      </c>
      <c r="G1128" s="71">
        <v>0.82988945576977602</v>
      </c>
      <c r="H1128" s="68">
        <v>40.050167224080298</v>
      </c>
      <c r="I1128" s="71">
        <v>0.73612319276893001</v>
      </c>
      <c r="J1128" s="68">
        <v>23.160535117056899</v>
      </c>
      <c r="K1128" s="71">
        <v>0.79545737761401103</v>
      </c>
      <c r="L1128" s="68">
        <v>24.749163879598701</v>
      </c>
      <c r="M1128" s="71">
        <v>0.54884878655880498</v>
      </c>
      <c r="N1128" s="68">
        <v>8.7102177554438907</v>
      </c>
      <c r="O1128" s="71">
        <v>0.46895586121312</v>
      </c>
      <c r="P1128" s="68">
        <v>60.049321824907501</v>
      </c>
      <c r="Q1128" s="71"/>
      <c r="R1128" s="68"/>
    </row>
    <row r="1129" spans="1:18" x14ac:dyDescent="0.2">
      <c r="A1129" s="72" t="s">
        <v>2469</v>
      </c>
      <c r="B1129" s="66" t="s">
        <v>2470</v>
      </c>
      <c r="C1129" s="67">
        <v>18</v>
      </c>
      <c r="D1129" s="67" t="s">
        <v>343</v>
      </c>
      <c r="E1129" s="71">
        <v>0.76855691959227701</v>
      </c>
      <c r="F1129" s="68">
        <v>40.384615384615401</v>
      </c>
      <c r="G1129" s="71">
        <v>0.87028327461041899</v>
      </c>
      <c r="H1129" s="68">
        <v>70.986622073578602</v>
      </c>
      <c r="I1129" s="71">
        <v>0.77331666336265703</v>
      </c>
      <c r="J1129" s="68">
        <v>33.528428093645502</v>
      </c>
      <c r="K1129" s="71">
        <v>0.88345092908349498</v>
      </c>
      <c r="L1129" s="68">
        <v>55.936454849498297</v>
      </c>
      <c r="M1129" s="71">
        <v>0.92221530802738005</v>
      </c>
      <c r="N1129" s="68">
        <v>43.383584589614699</v>
      </c>
      <c r="O1129" s="71">
        <v>0.39351842287743299</v>
      </c>
      <c r="P1129" s="68">
        <v>45.622688039457501</v>
      </c>
      <c r="Q1129" s="71"/>
      <c r="R1129" s="68"/>
    </row>
    <row r="1130" spans="1:18" x14ac:dyDescent="0.2">
      <c r="A1130" s="72" t="s">
        <v>2471</v>
      </c>
      <c r="B1130" s="66" t="s">
        <v>2472</v>
      </c>
      <c r="C1130" s="67">
        <v>18</v>
      </c>
      <c r="D1130" s="67" t="s">
        <v>343</v>
      </c>
      <c r="E1130" s="71">
        <v>0.93004467901019905</v>
      </c>
      <c r="F1130" s="68">
        <v>96.404682274247506</v>
      </c>
      <c r="G1130" s="71">
        <v>0.87808402664843499</v>
      </c>
      <c r="H1130" s="68">
        <v>75.334448160535104</v>
      </c>
      <c r="I1130" s="71">
        <v>0.91578251993265702</v>
      </c>
      <c r="J1130" s="68">
        <v>86.1204013377926</v>
      </c>
      <c r="K1130" s="71">
        <v>0.92631216945970296</v>
      </c>
      <c r="L1130" s="68">
        <v>77.173913043478294</v>
      </c>
      <c r="M1130" s="71">
        <v>1</v>
      </c>
      <c r="N1130" s="68">
        <v>100</v>
      </c>
      <c r="O1130" s="71"/>
      <c r="P1130" s="68"/>
      <c r="Q1130" s="71"/>
      <c r="R1130" s="68"/>
    </row>
    <row r="1131" spans="1:18" x14ac:dyDescent="0.2">
      <c r="A1131" s="72" t="s">
        <v>2473</v>
      </c>
      <c r="B1131" s="66" t="s">
        <v>2474</v>
      </c>
      <c r="C1131" s="67">
        <v>18</v>
      </c>
      <c r="D1131" s="67" t="s">
        <v>343</v>
      </c>
      <c r="E1131" s="71">
        <v>0.80431153464527905</v>
      </c>
      <c r="F1131" s="68">
        <v>53.511705685618701</v>
      </c>
      <c r="G1131" s="71">
        <v>0.96785654916478703</v>
      </c>
      <c r="H1131" s="68">
        <v>97.2408026755853</v>
      </c>
      <c r="I1131" s="71">
        <v>0.87886452583770203</v>
      </c>
      <c r="J1131" s="68">
        <v>71.571906354515093</v>
      </c>
      <c r="K1131" s="71">
        <v>0.89285149968862998</v>
      </c>
      <c r="L1131" s="68">
        <v>59.949832775919702</v>
      </c>
      <c r="M1131" s="71">
        <v>0.79775980087118803</v>
      </c>
      <c r="N1131" s="68">
        <v>25.2093802345059</v>
      </c>
      <c r="O1131" s="71">
        <v>0.48422529766408601</v>
      </c>
      <c r="P1131" s="68">
        <v>62.3921085080148</v>
      </c>
      <c r="Q1131" s="71"/>
      <c r="R1131" s="68"/>
    </row>
    <row r="1132" spans="1:18" x14ac:dyDescent="0.2">
      <c r="A1132" s="72" t="s">
        <v>1063</v>
      </c>
      <c r="B1132" s="66" t="s">
        <v>2475</v>
      </c>
      <c r="C1132" s="67">
        <v>18</v>
      </c>
      <c r="D1132" s="67" t="s">
        <v>343</v>
      </c>
      <c r="E1132" s="71">
        <v>0.93994386985178402</v>
      </c>
      <c r="F1132" s="68">
        <v>97.658862876254204</v>
      </c>
      <c r="G1132" s="71">
        <v>0.89023212585161504</v>
      </c>
      <c r="H1132" s="68">
        <v>80.183946488294296</v>
      </c>
      <c r="I1132" s="71">
        <v>0.88653393809483205</v>
      </c>
      <c r="J1132" s="68">
        <v>75</v>
      </c>
      <c r="K1132" s="71">
        <v>0.98300941546068799</v>
      </c>
      <c r="L1132" s="68">
        <v>96.739130434782595</v>
      </c>
      <c r="M1132" s="71">
        <v>1</v>
      </c>
      <c r="N1132" s="68">
        <v>100</v>
      </c>
      <c r="O1132" s="71"/>
      <c r="P1132" s="68"/>
      <c r="Q1132" s="71"/>
      <c r="R1132" s="68"/>
    </row>
    <row r="1133" spans="1:18" x14ac:dyDescent="0.2">
      <c r="A1133" s="72" t="s">
        <v>2476</v>
      </c>
      <c r="B1133" s="66" t="s">
        <v>2477</v>
      </c>
      <c r="C1133" s="67">
        <v>18</v>
      </c>
      <c r="D1133" s="67" t="s">
        <v>343</v>
      </c>
      <c r="E1133" s="71">
        <v>0.90413234052948599</v>
      </c>
      <c r="F1133" s="68">
        <v>87.5418060200669</v>
      </c>
      <c r="G1133" s="71">
        <v>0.994809023830313</v>
      </c>
      <c r="H1133" s="68">
        <v>99.247491638796006</v>
      </c>
      <c r="I1133" s="71">
        <v>0.98209250750750599</v>
      </c>
      <c r="J1133" s="68">
        <v>98.662207357859501</v>
      </c>
      <c r="K1133" s="71">
        <v>0.919652721881557</v>
      </c>
      <c r="L1133" s="68">
        <v>72.993311036789294</v>
      </c>
      <c r="M1133" s="71">
        <v>0.71997510889856897</v>
      </c>
      <c r="N1133" s="68">
        <v>19.0954773869347</v>
      </c>
      <c r="O1133" s="71"/>
      <c r="P1133" s="68"/>
      <c r="Q1133" s="71"/>
      <c r="R1133" s="68"/>
    </row>
    <row r="1134" spans="1:18" x14ac:dyDescent="0.2">
      <c r="A1134" s="72" t="s">
        <v>2478</v>
      </c>
      <c r="B1134" s="66" t="s">
        <v>2479</v>
      </c>
      <c r="C1134" s="67">
        <v>18</v>
      </c>
      <c r="D1134" s="67" t="s">
        <v>343</v>
      </c>
      <c r="E1134" s="71">
        <v>0.74871119951726905</v>
      </c>
      <c r="F1134" s="68">
        <v>34.0301003344482</v>
      </c>
      <c r="G1134" s="71">
        <v>0.91772768170177499</v>
      </c>
      <c r="H1134" s="68">
        <v>89.632107023411393</v>
      </c>
      <c r="I1134" s="71">
        <v>0.91025828321715196</v>
      </c>
      <c r="J1134" s="68">
        <v>83.779264214046805</v>
      </c>
      <c r="K1134" s="71">
        <v>0.74992875437929896</v>
      </c>
      <c r="L1134" s="68">
        <v>17.474916387959901</v>
      </c>
      <c r="M1134" s="71">
        <v>0.73553204729309296</v>
      </c>
      <c r="N1134" s="68">
        <v>20.519262981574499</v>
      </c>
      <c r="O1134" s="71">
        <v>0.43010923099502502</v>
      </c>
      <c r="P1134" s="68">
        <v>53.514180024660902</v>
      </c>
      <c r="Q1134" s="71"/>
      <c r="R1134" s="68"/>
    </row>
    <row r="1135" spans="1:18" x14ac:dyDescent="0.2">
      <c r="A1135" s="72" t="s">
        <v>2480</v>
      </c>
      <c r="B1135" s="66" t="s">
        <v>2481</v>
      </c>
      <c r="C1135" s="67">
        <v>18</v>
      </c>
      <c r="D1135" s="67" t="s">
        <v>343</v>
      </c>
      <c r="E1135" s="71">
        <v>0.81727022031741303</v>
      </c>
      <c r="F1135" s="68">
        <v>58.695652173912997</v>
      </c>
      <c r="G1135" s="71">
        <v>0.93216956287946495</v>
      </c>
      <c r="H1135" s="68">
        <v>93.0602006688963</v>
      </c>
      <c r="I1135" s="71">
        <v>0.90846359842249902</v>
      </c>
      <c r="J1135" s="68">
        <v>83.2775919732441</v>
      </c>
      <c r="K1135" s="71">
        <v>0.87054438650791399</v>
      </c>
      <c r="L1135" s="68">
        <v>49.581939799331103</v>
      </c>
      <c r="M1135" s="71">
        <v>0.90665836963285695</v>
      </c>
      <c r="N1135" s="68">
        <v>40.284757118927999</v>
      </c>
      <c r="O1135" s="71">
        <v>0.46851518414433202</v>
      </c>
      <c r="P1135" s="68">
        <v>59.802712700369902</v>
      </c>
      <c r="Q1135" s="71"/>
      <c r="R1135" s="68"/>
    </row>
    <row r="1136" spans="1:18" x14ac:dyDescent="0.2">
      <c r="A1136" s="72" t="s">
        <v>2482</v>
      </c>
      <c r="B1136" s="66" t="s">
        <v>2483</v>
      </c>
      <c r="C1136" s="67">
        <v>18</v>
      </c>
      <c r="D1136" s="67" t="s">
        <v>343</v>
      </c>
      <c r="E1136" s="71">
        <v>0.81975629613373402</v>
      </c>
      <c r="F1136" s="68">
        <v>60.200668896321098</v>
      </c>
      <c r="G1136" s="71">
        <v>0.94513814998007395</v>
      </c>
      <c r="H1136" s="68">
        <v>94.816053511705704</v>
      </c>
      <c r="I1136" s="71">
        <v>0.93068767908018601</v>
      </c>
      <c r="J1136" s="68">
        <v>91.471571906354498</v>
      </c>
      <c r="K1136" s="71">
        <v>0.93281841080407801</v>
      </c>
      <c r="L1136" s="68">
        <v>80.602006688963201</v>
      </c>
      <c r="M1136" s="71">
        <v>0.78220286247666504</v>
      </c>
      <c r="N1136" s="68">
        <v>23.785594639866002</v>
      </c>
      <c r="O1136" s="71">
        <v>0.50793437832766697</v>
      </c>
      <c r="P1136" s="68">
        <v>67.817509247842196</v>
      </c>
      <c r="Q1136" s="71"/>
      <c r="R1136" s="68"/>
    </row>
    <row r="1137" spans="1:18" x14ac:dyDescent="0.2">
      <c r="A1137" s="72" t="s">
        <v>2484</v>
      </c>
      <c r="B1137" s="66" t="s">
        <v>2485</v>
      </c>
      <c r="C1137" s="67">
        <v>18</v>
      </c>
      <c r="D1137" s="67" t="s">
        <v>343</v>
      </c>
      <c r="E1137" s="71">
        <v>0.81322969540547196</v>
      </c>
      <c r="F1137" s="68">
        <v>56.772575250836098</v>
      </c>
      <c r="G1137" s="71">
        <v>0.87822735340616298</v>
      </c>
      <c r="H1137" s="68">
        <v>75.668896321070207</v>
      </c>
      <c r="I1137" s="71">
        <v>0.83872822885963505</v>
      </c>
      <c r="J1137" s="68">
        <v>57.859531772575203</v>
      </c>
      <c r="K1137" s="71">
        <v>0.88415027379140598</v>
      </c>
      <c r="L1137" s="68">
        <v>56.2709030100334</v>
      </c>
      <c r="M1137" s="71">
        <v>0.93777224642190404</v>
      </c>
      <c r="N1137" s="68">
        <v>47.236180904522598</v>
      </c>
      <c r="O1137" s="71">
        <v>0.52727037454825099</v>
      </c>
      <c r="P1137" s="68">
        <v>70.7768187422935</v>
      </c>
      <c r="Q1137" s="71"/>
      <c r="R1137" s="68"/>
    </row>
    <row r="1138" spans="1:18" x14ac:dyDescent="0.2">
      <c r="A1138" s="72" t="s">
        <v>2486</v>
      </c>
      <c r="B1138" s="66" t="s">
        <v>2487</v>
      </c>
      <c r="C1138" s="67">
        <v>18</v>
      </c>
      <c r="D1138" s="67" t="s">
        <v>343</v>
      </c>
      <c r="E1138" s="71">
        <v>0.78219497355685796</v>
      </c>
      <c r="F1138" s="68">
        <v>45.234113712374601</v>
      </c>
      <c r="G1138" s="71">
        <v>0.87256165962079202</v>
      </c>
      <c r="H1138" s="68">
        <v>72.575250836120404</v>
      </c>
      <c r="I1138" s="71">
        <v>0.90454152214147798</v>
      </c>
      <c r="J1138" s="68">
        <v>81.772575250836098</v>
      </c>
      <c r="K1138" s="71">
        <v>0.66628386252296501</v>
      </c>
      <c r="L1138" s="68">
        <v>9.3645484949832802</v>
      </c>
      <c r="M1138" s="71">
        <v>1</v>
      </c>
      <c r="N1138" s="68">
        <v>100</v>
      </c>
      <c r="O1138" s="71">
        <v>0.46758782349905498</v>
      </c>
      <c r="P1138" s="68">
        <v>59.679408138101103</v>
      </c>
      <c r="Q1138" s="71"/>
      <c r="R1138" s="68"/>
    </row>
    <row r="1139" spans="1:18" x14ac:dyDescent="0.2">
      <c r="A1139" s="72" t="s">
        <v>2488</v>
      </c>
      <c r="B1139" s="66" t="s">
        <v>2489</v>
      </c>
      <c r="C1139" s="67">
        <v>18</v>
      </c>
      <c r="D1139" s="67" t="s">
        <v>343</v>
      </c>
      <c r="E1139" s="71">
        <v>0.71497845803719795</v>
      </c>
      <c r="F1139" s="68">
        <v>22.742474916388002</v>
      </c>
      <c r="G1139" s="71">
        <v>0.86219476538830297</v>
      </c>
      <c r="H1139" s="68">
        <v>65.551839464882903</v>
      </c>
      <c r="I1139" s="71">
        <v>0.80770108633909699</v>
      </c>
      <c r="J1139" s="68">
        <v>46.321070234113698</v>
      </c>
      <c r="K1139" s="71">
        <v>0.62092048698666502</v>
      </c>
      <c r="L1139" s="68">
        <v>5.6020066889632103</v>
      </c>
      <c r="M1139" s="71">
        <v>0.81331673926571202</v>
      </c>
      <c r="N1139" s="68">
        <v>27.0519262981575</v>
      </c>
      <c r="O1139" s="71">
        <v>0.47075921220621397</v>
      </c>
      <c r="P1139" s="68">
        <v>60.295930949445101</v>
      </c>
      <c r="Q1139" s="71"/>
      <c r="R1139" s="68"/>
    </row>
    <row r="1140" spans="1:18" x14ac:dyDescent="0.2">
      <c r="A1140" s="72" t="s">
        <v>2490</v>
      </c>
      <c r="B1140" s="66" t="s">
        <v>2491</v>
      </c>
      <c r="C1140" s="67">
        <v>18</v>
      </c>
      <c r="D1140" s="67" t="s">
        <v>343</v>
      </c>
      <c r="E1140" s="71">
        <v>0.95354033353047296</v>
      </c>
      <c r="F1140" s="68">
        <v>98.829431438127102</v>
      </c>
      <c r="G1140" s="71">
        <v>0.908396140339779</v>
      </c>
      <c r="H1140" s="68">
        <v>87.123745819397996</v>
      </c>
      <c r="I1140" s="71">
        <v>0.96922893078124805</v>
      </c>
      <c r="J1140" s="68">
        <v>97.742474916388005</v>
      </c>
      <c r="K1140" s="71">
        <v>0.93653626300086401</v>
      </c>
      <c r="L1140" s="68">
        <v>82.525083612040106</v>
      </c>
      <c r="M1140" s="71">
        <v>1</v>
      </c>
      <c r="N1140" s="68">
        <v>100</v>
      </c>
      <c r="O1140" s="71"/>
      <c r="P1140" s="68"/>
      <c r="Q1140" s="71"/>
      <c r="R1140" s="68"/>
    </row>
    <row r="1141" spans="1:18" x14ac:dyDescent="0.2">
      <c r="A1141" s="72" t="s">
        <v>2492</v>
      </c>
      <c r="B1141" s="66" t="s">
        <v>2493</v>
      </c>
      <c r="C1141" s="67">
        <v>18</v>
      </c>
      <c r="D1141" s="67" t="s">
        <v>343</v>
      </c>
      <c r="E1141" s="71">
        <v>0.80413764505238705</v>
      </c>
      <c r="F1141" s="68">
        <v>53.260869565217398</v>
      </c>
      <c r="G1141" s="71">
        <v>0.86045707036547303</v>
      </c>
      <c r="H1141" s="68">
        <v>64.632107023411393</v>
      </c>
      <c r="I1141" s="71">
        <v>0.871931868720075</v>
      </c>
      <c r="J1141" s="68">
        <v>68.645484949832806</v>
      </c>
      <c r="K1141" s="71">
        <v>0.86682653431112799</v>
      </c>
      <c r="L1141" s="68">
        <v>47.408026755852802</v>
      </c>
      <c r="M1141" s="71">
        <v>1</v>
      </c>
      <c r="N1141" s="68">
        <v>100</v>
      </c>
      <c r="O1141" s="71">
        <v>0.42147275186526101</v>
      </c>
      <c r="P1141" s="68">
        <v>51.541307028360102</v>
      </c>
      <c r="Q1141" s="71"/>
      <c r="R1141" s="68"/>
    </row>
    <row r="1142" spans="1:18" x14ac:dyDescent="0.2">
      <c r="A1142" s="72" t="s">
        <v>2494</v>
      </c>
      <c r="B1142" s="66" t="s">
        <v>2495</v>
      </c>
      <c r="C1142" s="67">
        <v>18</v>
      </c>
      <c r="D1142" s="67" t="s">
        <v>343</v>
      </c>
      <c r="E1142" s="71">
        <v>0.83019573926883306</v>
      </c>
      <c r="F1142" s="68">
        <v>64.464882943143806</v>
      </c>
      <c r="G1142" s="71">
        <v>0.85523138990416603</v>
      </c>
      <c r="H1142" s="68">
        <v>60.117056856187297</v>
      </c>
      <c r="I1142" s="71">
        <v>0.83454882923933305</v>
      </c>
      <c r="J1142" s="68">
        <v>56.187290969899699</v>
      </c>
      <c r="K1142" s="71">
        <v>0.89842827798380898</v>
      </c>
      <c r="L1142" s="68">
        <v>63.545150501672197</v>
      </c>
      <c r="M1142" s="71">
        <v>1</v>
      </c>
      <c r="N1142" s="68">
        <v>100</v>
      </c>
      <c r="O1142" s="71">
        <v>0.562770199216858</v>
      </c>
      <c r="P1142" s="68">
        <v>76.325524044389695</v>
      </c>
      <c r="Q1142" s="71"/>
      <c r="R1142" s="68"/>
    </row>
    <row r="1143" spans="1:18" x14ac:dyDescent="0.2">
      <c r="A1143" s="72" t="s">
        <v>2496</v>
      </c>
      <c r="B1143" s="66" t="s">
        <v>2497</v>
      </c>
      <c r="C1143" s="67">
        <v>18</v>
      </c>
      <c r="D1143" s="67" t="s">
        <v>343</v>
      </c>
      <c r="E1143" s="71">
        <v>0.77070999091900205</v>
      </c>
      <c r="F1143" s="68">
        <v>41.220735785953202</v>
      </c>
      <c r="G1143" s="71">
        <v>0.82777448004772702</v>
      </c>
      <c r="H1143" s="68">
        <v>37.876254180601997</v>
      </c>
      <c r="I1143" s="71">
        <v>0.91667808785760896</v>
      </c>
      <c r="J1143" s="68">
        <v>86.371237458194003</v>
      </c>
      <c r="K1143" s="71">
        <v>0.76358791272313598</v>
      </c>
      <c r="L1143" s="68">
        <v>19.397993311036799</v>
      </c>
      <c r="M1143" s="71">
        <v>0.95332918481642803</v>
      </c>
      <c r="N1143" s="68">
        <v>51.088777219430497</v>
      </c>
      <c r="O1143" s="71">
        <v>0.39218028915011</v>
      </c>
      <c r="P1143" s="68">
        <v>45.129469790382203</v>
      </c>
      <c r="Q1143" s="71"/>
      <c r="R1143" s="68"/>
    </row>
    <row r="1144" spans="1:18" x14ac:dyDescent="0.2">
      <c r="A1144" s="72" t="s">
        <v>2498</v>
      </c>
      <c r="B1144" s="66" t="s">
        <v>2499</v>
      </c>
      <c r="C1144" s="67">
        <v>18</v>
      </c>
      <c r="D1144" s="67" t="s">
        <v>343</v>
      </c>
      <c r="E1144" s="71">
        <v>0.75330840772928898</v>
      </c>
      <c r="F1144" s="68">
        <v>35.618729096990002</v>
      </c>
      <c r="G1144" s="71">
        <v>0.82060045140704596</v>
      </c>
      <c r="H1144" s="68">
        <v>32.274247491638803</v>
      </c>
      <c r="I1144" s="71">
        <v>0.87798312940878698</v>
      </c>
      <c r="J1144" s="68">
        <v>71.237458193979904</v>
      </c>
      <c r="K1144" s="71">
        <v>0.612445025387097</v>
      </c>
      <c r="L1144" s="68">
        <v>5.3511705685618702</v>
      </c>
      <c r="M1144" s="71">
        <v>0.95332918481642803</v>
      </c>
      <c r="N1144" s="68">
        <v>51.088777219430497</v>
      </c>
      <c r="O1144" s="71">
        <v>0.50218424762708802</v>
      </c>
      <c r="P1144" s="68">
        <v>66.7077681874229</v>
      </c>
      <c r="Q1144" s="71"/>
      <c r="R1144" s="68"/>
    </row>
    <row r="1145" spans="1:18" x14ac:dyDescent="0.2">
      <c r="A1145" s="72" t="s">
        <v>2500</v>
      </c>
      <c r="B1145" s="66" t="s">
        <v>2501</v>
      </c>
      <c r="C1145" s="67">
        <v>18</v>
      </c>
      <c r="D1145" s="67" t="s">
        <v>343</v>
      </c>
      <c r="E1145" s="71">
        <v>0.83097716974829205</v>
      </c>
      <c r="F1145" s="68">
        <v>64.966555183946497</v>
      </c>
      <c r="G1145" s="71">
        <v>0.81429274025270404</v>
      </c>
      <c r="H1145" s="68">
        <v>27.508361204013401</v>
      </c>
      <c r="I1145" s="71">
        <v>0.91452966982336503</v>
      </c>
      <c r="J1145" s="68">
        <v>85.618729096989995</v>
      </c>
      <c r="K1145" s="71">
        <v>0.89378096273782603</v>
      </c>
      <c r="L1145" s="68">
        <v>60.785953177257497</v>
      </c>
      <c r="M1145" s="71">
        <v>1</v>
      </c>
      <c r="N1145" s="68">
        <v>100</v>
      </c>
      <c r="O1145" s="71">
        <v>0.53228247592756694</v>
      </c>
      <c r="P1145" s="68">
        <v>71.886559802712696</v>
      </c>
      <c r="Q1145" s="71"/>
      <c r="R1145" s="68"/>
    </row>
    <row r="1146" spans="1:18" x14ac:dyDescent="0.2">
      <c r="A1146" s="72" t="s">
        <v>2502</v>
      </c>
      <c r="B1146" s="66" t="s">
        <v>2503</v>
      </c>
      <c r="C1146" s="67">
        <v>18</v>
      </c>
      <c r="D1146" s="67" t="s">
        <v>343</v>
      </c>
      <c r="E1146" s="71">
        <v>0.84078486528166896</v>
      </c>
      <c r="F1146" s="68">
        <v>68.561872909699005</v>
      </c>
      <c r="G1146" s="71">
        <v>0.82971198847272598</v>
      </c>
      <c r="H1146" s="68">
        <v>39.882943143812703</v>
      </c>
      <c r="I1146" s="71">
        <v>0.91345538210341404</v>
      </c>
      <c r="J1146" s="68">
        <v>85.367892976588607</v>
      </c>
      <c r="K1146" s="71">
        <v>0.81291767745773302</v>
      </c>
      <c r="L1146" s="68">
        <v>28.762541806020099</v>
      </c>
      <c r="M1146" s="71">
        <v>0.95332918481642803</v>
      </c>
      <c r="N1146" s="68">
        <v>51.088777219430497</v>
      </c>
      <c r="O1146" s="71">
        <v>0.69451009355804305</v>
      </c>
      <c r="P1146" s="68">
        <v>89.642416769420507</v>
      </c>
      <c r="Q1146" s="71"/>
      <c r="R1146" s="68"/>
    </row>
    <row r="1147" spans="1:18" x14ac:dyDescent="0.2">
      <c r="A1147" s="72" t="s">
        <v>2504</v>
      </c>
      <c r="B1147" s="66" t="s">
        <v>2505</v>
      </c>
      <c r="C1147" s="67">
        <v>18</v>
      </c>
      <c r="D1147" s="67" t="s">
        <v>343</v>
      </c>
      <c r="E1147" s="71">
        <v>0.91319249138237701</v>
      </c>
      <c r="F1147" s="68">
        <v>90.384615384615401</v>
      </c>
      <c r="G1147" s="71">
        <v>0.72226082639535305</v>
      </c>
      <c r="H1147" s="68">
        <v>11.1204013377926</v>
      </c>
      <c r="I1147" s="71">
        <v>0.94285240842748497</v>
      </c>
      <c r="J1147" s="68">
        <v>94.147157190635497</v>
      </c>
      <c r="K1147" s="71">
        <v>0.98765673070667104</v>
      </c>
      <c r="L1147" s="68">
        <v>97.575250836120404</v>
      </c>
      <c r="M1147" s="71">
        <v>1</v>
      </c>
      <c r="N1147" s="68">
        <v>100</v>
      </c>
      <c r="O1147" s="71"/>
      <c r="P1147" s="68"/>
      <c r="Q1147" s="71"/>
      <c r="R1147" s="68"/>
    </row>
    <row r="1148" spans="1:18" x14ac:dyDescent="0.2">
      <c r="A1148" s="72" t="s">
        <v>2506</v>
      </c>
      <c r="B1148" s="66" t="s">
        <v>2507</v>
      </c>
      <c r="C1148" s="67">
        <v>18</v>
      </c>
      <c r="D1148" s="67" t="s">
        <v>343</v>
      </c>
      <c r="E1148" s="71">
        <v>0.92828675130308902</v>
      </c>
      <c r="F1148" s="68">
        <v>95.652173913043498</v>
      </c>
      <c r="G1148" s="71">
        <v>0.82397008457703003</v>
      </c>
      <c r="H1148" s="68">
        <v>35.117056856187297</v>
      </c>
      <c r="I1148" s="71">
        <v>0.92833002444657298</v>
      </c>
      <c r="J1148" s="68">
        <v>90.719063545150505</v>
      </c>
      <c r="K1148" s="71">
        <v>0.88913364749184398</v>
      </c>
      <c r="L1148" s="68">
        <v>58.444816053511701</v>
      </c>
      <c r="M1148" s="71">
        <v>1</v>
      </c>
      <c r="N1148" s="68">
        <v>100</v>
      </c>
      <c r="O1148" s="71">
        <v>1</v>
      </c>
      <c r="P1148" s="68">
        <v>100</v>
      </c>
      <c r="Q1148" s="71"/>
      <c r="R1148" s="68"/>
    </row>
    <row r="1149" spans="1:18" x14ac:dyDescent="0.2">
      <c r="A1149" s="72" t="s">
        <v>2508</v>
      </c>
      <c r="B1149" s="66" t="s">
        <v>2509</v>
      </c>
      <c r="C1149" s="67">
        <v>18</v>
      </c>
      <c r="D1149" s="67" t="s">
        <v>343</v>
      </c>
      <c r="E1149" s="71">
        <v>0.73329375082127402</v>
      </c>
      <c r="F1149" s="68">
        <v>27.842809364548501</v>
      </c>
      <c r="G1149" s="71">
        <v>0.85330844637797398</v>
      </c>
      <c r="H1149" s="68">
        <v>59.0301003344482</v>
      </c>
      <c r="I1149" s="71">
        <v>0.88213013788859296</v>
      </c>
      <c r="J1149" s="68">
        <v>73.076923076923094</v>
      </c>
      <c r="K1149" s="71">
        <v>0.74736713290225798</v>
      </c>
      <c r="L1149" s="68">
        <v>16.9732441471572</v>
      </c>
      <c r="M1149" s="71">
        <v>0.844430616054761</v>
      </c>
      <c r="N1149" s="68">
        <v>30.485762144053599</v>
      </c>
      <c r="O1149" s="71">
        <v>0.33923242088278599</v>
      </c>
      <c r="P1149" s="68">
        <v>35.881627620221899</v>
      </c>
      <c r="Q1149" s="71"/>
      <c r="R1149" s="68"/>
    </row>
    <row r="1150" spans="1:18" x14ac:dyDescent="0.2">
      <c r="A1150" s="72" t="s">
        <v>2510</v>
      </c>
      <c r="B1150" s="66" t="s">
        <v>2511</v>
      </c>
      <c r="C1150" s="67">
        <v>21</v>
      </c>
      <c r="D1150" s="67" t="s">
        <v>343</v>
      </c>
      <c r="E1150" s="71">
        <v>0.82703936175211501</v>
      </c>
      <c r="F1150" s="68">
        <v>85.362927414517102</v>
      </c>
      <c r="G1150" s="71">
        <v>0.86980661890531297</v>
      </c>
      <c r="H1150" s="68">
        <v>71.565686862627501</v>
      </c>
      <c r="I1150" s="71">
        <v>0.96287657455616105</v>
      </c>
      <c r="J1150" s="68">
        <v>99.880023995201</v>
      </c>
      <c r="K1150" s="71">
        <v>0.93553277098518794</v>
      </c>
      <c r="L1150" s="68">
        <v>74.505098980203996</v>
      </c>
      <c r="M1150" s="71">
        <v>0.87463435018804803</v>
      </c>
      <c r="N1150" s="68">
        <v>85.122975404919003</v>
      </c>
      <c r="O1150" s="71">
        <v>0.49234649412586301</v>
      </c>
      <c r="P1150" s="68">
        <v>59.842519685039399</v>
      </c>
      <c r="Q1150" s="71"/>
      <c r="R1150" s="68"/>
    </row>
    <row r="1151" spans="1:18" x14ac:dyDescent="0.2">
      <c r="A1151" s="72" t="s">
        <v>2512</v>
      </c>
      <c r="B1151" s="66" t="s">
        <v>2513</v>
      </c>
      <c r="C1151" s="67">
        <v>18</v>
      </c>
      <c r="D1151" s="67" t="s">
        <v>343</v>
      </c>
      <c r="E1151" s="71">
        <v>0.77624675656419995</v>
      </c>
      <c r="F1151" s="68">
        <v>42.809364548494997</v>
      </c>
      <c r="G1151" s="71">
        <v>0.85242515380386996</v>
      </c>
      <c r="H1151" s="68">
        <v>58.444816053511701</v>
      </c>
      <c r="I1151" s="71">
        <v>0.89423086697313403</v>
      </c>
      <c r="J1151" s="68">
        <v>77.675585284280899</v>
      </c>
      <c r="K1151" s="71">
        <v>0.82593016014648302</v>
      </c>
      <c r="L1151" s="68">
        <v>32.775919732441501</v>
      </c>
      <c r="M1151" s="71">
        <v>0.81331673926571202</v>
      </c>
      <c r="N1151" s="68">
        <v>27.0519262981575</v>
      </c>
      <c r="O1151" s="71">
        <v>0.49533086263180098</v>
      </c>
      <c r="P1151" s="68">
        <v>65.351418002466104</v>
      </c>
      <c r="Q1151" s="71"/>
      <c r="R1151" s="68"/>
    </row>
    <row r="1152" spans="1:18" x14ac:dyDescent="0.2">
      <c r="A1152" s="72" t="s">
        <v>1063</v>
      </c>
      <c r="B1152" s="66" t="s">
        <v>2514</v>
      </c>
      <c r="C1152" s="67">
        <v>18</v>
      </c>
      <c r="D1152" s="67" t="s">
        <v>343</v>
      </c>
      <c r="E1152" s="71">
        <v>0.72646090964058496</v>
      </c>
      <c r="F1152" s="68">
        <v>25.167224080267601</v>
      </c>
      <c r="G1152" s="71">
        <v>0.87846542975713604</v>
      </c>
      <c r="H1152" s="68">
        <v>75.752508361203994</v>
      </c>
      <c r="I1152" s="71">
        <v>0.85159686004896495</v>
      </c>
      <c r="J1152" s="68">
        <v>61.7892976588629</v>
      </c>
      <c r="K1152" s="71">
        <v>0.78968110122782098</v>
      </c>
      <c r="L1152" s="68">
        <v>23.662207357859501</v>
      </c>
      <c r="M1152" s="71">
        <v>0.89110143123833196</v>
      </c>
      <c r="N1152" s="68">
        <v>37.688442211055303</v>
      </c>
      <c r="O1152" s="71">
        <v>0.22145972593067101</v>
      </c>
      <c r="P1152" s="68">
        <v>15.6596794081381</v>
      </c>
      <c r="Q1152" s="71"/>
      <c r="R1152" s="68"/>
    </row>
    <row r="1153" spans="1:18" x14ac:dyDescent="0.2">
      <c r="A1153" s="72" t="s">
        <v>1112</v>
      </c>
      <c r="B1153" s="66" t="s">
        <v>2515</v>
      </c>
      <c r="C1153" s="67">
        <v>18</v>
      </c>
      <c r="D1153" s="67" t="s">
        <v>343</v>
      </c>
      <c r="E1153" s="71">
        <v>0.92577763363380405</v>
      </c>
      <c r="F1153" s="68">
        <v>94.732441471571903</v>
      </c>
      <c r="G1153" s="71">
        <v>0.89283075629086095</v>
      </c>
      <c r="H1153" s="68">
        <v>81.270903010033507</v>
      </c>
      <c r="I1153" s="71">
        <v>0.95832465272037004</v>
      </c>
      <c r="J1153" s="68">
        <v>96.822742474916396</v>
      </c>
      <c r="K1153" s="71">
        <v>0.851955125523985</v>
      </c>
      <c r="L1153" s="68">
        <v>41.6387959866221</v>
      </c>
      <c r="M1153" s="71">
        <v>1</v>
      </c>
      <c r="N1153" s="68">
        <v>100</v>
      </c>
      <c r="O1153" s="71"/>
      <c r="P1153" s="68"/>
      <c r="Q1153" s="71"/>
      <c r="R1153" s="68"/>
    </row>
    <row r="1154" spans="1:18" x14ac:dyDescent="0.2">
      <c r="A1154" s="72" t="s">
        <v>1114</v>
      </c>
      <c r="B1154" s="66" t="s">
        <v>2516</v>
      </c>
      <c r="C1154" s="67">
        <v>18</v>
      </c>
      <c r="D1154" s="67" t="s">
        <v>343</v>
      </c>
      <c r="E1154" s="71">
        <v>0.89564606766257804</v>
      </c>
      <c r="F1154" s="68">
        <v>84.866220735786001</v>
      </c>
      <c r="G1154" s="71">
        <v>0.86026563226833797</v>
      </c>
      <c r="H1154" s="68">
        <v>64.214046822742503</v>
      </c>
      <c r="I1154" s="71">
        <v>0.94927533060355496</v>
      </c>
      <c r="J1154" s="68">
        <v>95.484949832775897</v>
      </c>
      <c r="K1154" s="71">
        <v>0.89749881493461203</v>
      </c>
      <c r="L1154" s="68">
        <v>62.792642140468203</v>
      </c>
      <c r="M1154" s="71">
        <v>0.87554449284380798</v>
      </c>
      <c r="N1154" s="68">
        <v>34.673366834170899</v>
      </c>
      <c r="O1154" s="71"/>
      <c r="P1154" s="68"/>
      <c r="Q1154" s="71"/>
      <c r="R1154" s="68"/>
    </row>
    <row r="1155" spans="1:18" x14ac:dyDescent="0.2">
      <c r="A1155" s="72" t="s">
        <v>2517</v>
      </c>
      <c r="B1155" s="66" t="s">
        <v>2518</v>
      </c>
      <c r="C1155" s="67">
        <v>18</v>
      </c>
      <c r="D1155" s="67" t="s">
        <v>343</v>
      </c>
      <c r="E1155" s="71">
        <v>0.80000779304887004</v>
      </c>
      <c r="F1155" s="68">
        <v>51.672240802675603</v>
      </c>
      <c r="G1155" s="71">
        <v>0.89560163976673601</v>
      </c>
      <c r="H1155" s="68">
        <v>82.525083612040106</v>
      </c>
      <c r="I1155" s="71">
        <v>0.92873240039210703</v>
      </c>
      <c r="J1155" s="68">
        <v>90.886287625418106</v>
      </c>
      <c r="K1155" s="71">
        <v>0.82778908624487602</v>
      </c>
      <c r="L1155" s="68">
        <v>33.026755852842797</v>
      </c>
      <c r="M1155" s="71">
        <v>1</v>
      </c>
      <c r="N1155" s="68">
        <v>100</v>
      </c>
      <c r="O1155" s="71">
        <v>0.34791583884063199</v>
      </c>
      <c r="P1155" s="68">
        <v>38.224414303329198</v>
      </c>
      <c r="Q1155" s="71"/>
      <c r="R1155" s="68"/>
    </row>
    <row r="1156" spans="1:18" x14ac:dyDescent="0.2">
      <c r="A1156" s="72" t="s">
        <v>2519</v>
      </c>
      <c r="B1156" s="66" t="s">
        <v>2520</v>
      </c>
      <c r="C1156" s="67">
        <v>18</v>
      </c>
      <c r="D1156" s="67" t="s">
        <v>343</v>
      </c>
      <c r="E1156" s="71">
        <v>0.86958139046473304</v>
      </c>
      <c r="F1156" s="68">
        <v>76.086956521739097</v>
      </c>
      <c r="G1156" s="71">
        <v>0.96081382856568998</v>
      </c>
      <c r="H1156" s="68">
        <v>96.655518394648794</v>
      </c>
      <c r="I1156" s="71">
        <v>0.98629546205619201</v>
      </c>
      <c r="J1156" s="68">
        <v>99.080267558528405</v>
      </c>
      <c r="K1156" s="71">
        <v>0.93374787385327496</v>
      </c>
      <c r="L1156" s="68">
        <v>80.769230769230802</v>
      </c>
      <c r="M1156" s="71">
        <v>1</v>
      </c>
      <c r="N1156" s="68">
        <v>100</v>
      </c>
      <c r="O1156" s="71">
        <v>0.46704978784850698</v>
      </c>
      <c r="P1156" s="68">
        <v>59.432799013563503</v>
      </c>
      <c r="Q1156" s="71"/>
      <c r="R1156" s="68"/>
    </row>
    <row r="1157" spans="1:18" x14ac:dyDescent="0.2">
      <c r="A1157" s="72" t="s">
        <v>1063</v>
      </c>
      <c r="B1157" s="66" t="s">
        <v>2521</v>
      </c>
      <c r="C1157" s="67">
        <v>18</v>
      </c>
      <c r="D1157" s="67" t="s">
        <v>343</v>
      </c>
      <c r="E1157" s="71">
        <v>0.82477470524929797</v>
      </c>
      <c r="F1157" s="68">
        <v>61.956521739130402</v>
      </c>
      <c r="G1157" s="71">
        <v>0.890055229003476</v>
      </c>
      <c r="H1157" s="68">
        <v>80.016722408026794</v>
      </c>
      <c r="I1157" s="71">
        <v>0.85836488599806904</v>
      </c>
      <c r="J1157" s="68">
        <v>63.8795986622074</v>
      </c>
      <c r="K1157" s="71">
        <v>0.91701753896773797</v>
      </c>
      <c r="L1157" s="68">
        <v>72.491638795986603</v>
      </c>
      <c r="M1157" s="71">
        <v>1</v>
      </c>
      <c r="N1157" s="68">
        <v>100</v>
      </c>
      <c r="O1157" s="71">
        <v>0.458435872277209</v>
      </c>
      <c r="P1157" s="68">
        <v>57.953144266337901</v>
      </c>
      <c r="Q1157" s="71"/>
      <c r="R1157" s="68"/>
    </row>
    <row r="1158" spans="1:18" x14ac:dyDescent="0.2">
      <c r="A1158" s="72" t="s">
        <v>2522</v>
      </c>
      <c r="B1158" s="66" t="s">
        <v>2523</v>
      </c>
      <c r="C1158" s="67">
        <v>18</v>
      </c>
      <c r="D1158" s="67" t="s">
        <v>343</v>
      </c>
      <c r="E1158" s="71">
        <v>0.983436778034529</v>
      </c>
      <c r="F1158" s="68">
        <v>99.832775919732399</v>
      </c>
      <c r="G1158" s="71">
        <v>0.93956118168736402</v>
      </c>
      <c r="H1158" s="68">
        <v>94.314381270902999</v>
      </c>
      <c r="I1158" s="71">
        <v>0.99418593045075299</v>
      </c>
      <c r="J1158" s="68">
        <v>99.665551839464896</v>
      </c>
      <c r="K1158" s="71">
        <v>1</v>
      </c>
      <c r="L1158" s="68">
        <v>100</v>
      </c>
      <c r="M1158" s="71">
        <v>1</v>
      </c>
      <c r="N1158" s="68">
        <v>100</v>
      </c>
      <c r="O1158" s="71"/>
      <c r="P1158" s="68"/>
      <c r="Q1158" s="71"/>
      <c r="R1158" s="68"/>
    </row>
    <row r="1159" spans="1:18" x14ac:dyDescent="0.2">
      <c r="A1159" s="72" t="s">
        <v>2524</v>
      </c>
      <c r="B1159" s="66" t="s">
        <v>2525</v>
      </c>
      <c r="C1159" s="67">
        <v>21</v>
      </c>
      <c r="D1159" s="67" t="s">
        <v>343</v>
      </c>
      <c r="E1159" s="71">
        <v>0.78580638795146496</v>
      </c>
      <c r="F1159" s="68">
        <v>71.385722855428895</v>
      </c>
      <c r="G1159" s="71">
        <v>0.87141372591337896</v>
      </c>
      <c r="H1159" s="68">
        <v>72.825434913017403</v>
      </c>
      <c r="I1159" s="71">
        <v>0.92873671675151703</v>
      </c>
      <c r="J1159" s="68">
        <v>98.860227954409098</v>
      </c>
      <c r="K1159" s="71">
        <v>0.90838934244734604</v>
      </c>
      <c r="L1159" s="68">
        <v>58.368326334733098</v>
      </c>
      <c r="M1159" s="71">
        <v>0.79105725031341401</v>
      </c>
      <c r="N1159" s="68">
        <v>70.725854829034205</v>
      </c>
      <c r="O1159" s="71">
        <v>0.42943490433166698</v>
      </c>
      <c r="P1159" s="68">
        <v>49.409448818897602</v>
      </c>
      <c r="Q1159" s="71"/>
      <c r="R1159" s="68"/>
    </row>
    <row r="1160" spans="1:18" x14ac:dyDescent="0.2">
      <c r="A1160" s="72" t="s">
        <v>2526</v>
      </c>
      <c r="B1160" s="66" t="s">
        <v>2527</v>
      </c>
      <c r="C1160" s="67">
        <v>18</v>
      </c>
      <c r="D1160" s="67" t="s">
        <v>343</v>
      </c>
      <c r="E1160" s="71">
        <v>0.77586622459952304</v>
      </c>
      <c r="F1160" s="68">
        <v>42.558528428093602</v>
      </c>
      <c r="G1160" s="71">
        <v>0.85368066174717705</v>
      </c>
      <c r="H1160" s="68">
        <v>59.197324414715702</v>
      </c>
      <c r="I1160" s="71">
        <v>0.88459890702578703</v>
      </c>
      <c r="J1160" s="68">
        <v>74.080267558528405</v>
      </c>
      <c r="K1160" s="71">
        <v>0.772114869418429</v>
      </c>
      <c r="L1160" s="68">
        <v>20.401337792642099</v>
      </c>
      <c r="M1160" s="71">
        <v>0.93777224642190404</v>
      </c>
      <c r="N1160" s="68">
        <v>47.236180904522598</v>
      </c>
      <c r="O1160" s="71">
        <v>0.43116443838432</v>
      </c>
      <c r="P1160" s="68">
        <v>53.637484586929702</v>
      </c>
      <c r="Q1160" s="71"/>
      <c r="R1160" s="68"/>
    </row>
    <row r="1161" spans="1:18" x14ac:dyDescent="0.2">
      <c r="A1161" s="72" t="s">
        <v>2058</v>
      </c>
      <c r="B1161" s="66" t="s">
        <v>2528</v>
      </c>
      <c r="C1161" s="67">
        <v>21</v>
      </c>
      <c r="D1161" s="67" t="s">
        <v>343</v>
      </c>
      <c r="E1161" s="71">
        <v>0.79175451964609</v>
      </c>
      <c r="F1161" s="68">
        <v>73.485302939412094</v>
      </c>
      <c r="G1161" s="71">
        <v>0.91725243177090698</v>
      </c>
      <c r="H1161" s="68">
        <v>92.261547690461896</v>
      </c>
      <c r="I1161" s="71">
        <v>0.89421853749887903</v>
      </c>
      <c r="J1161" s="68">
        <v>94.601079784043193</v>
      </c>
      <c r="K1161" s="71">
        <v>0.88828929434619897</v>
      </c>
      <c r="L1161" s="68">
        <v>46.010797840431898</v>
      </c>
      <c r="M1161" s="71">
        <v>0.90597576264103596</v>
      </c>
      <c r="N1161" s="68">
        <v>89.022195560887795</v>
      </c>
      <c r="O1161" s="71">
        <v>0.35303657197342603</v>
      </c>
      <c r="P1161" s="68">
        <v>37.007874015748001</v>
      </c>
      <c r="Q1161" s="71"/>
      <c r="R1161" s="68"/>
    </row>
    <row r="1162" spans="1:18" x14ac:dyDescent="0.2">
      <c r="A1162" s="72" t="s">
        <v>2529</v>
      </c>
      <c r="B1162" s="66" t="s">
        <v>2530</v>
      </c>
      <c r="C1162" s="67">
        <v>18</v>
      </c>
      <c r="D1162" s="67" t="s">
        <v>343</v>
      </c>
      <c r="E1162" s="71">
        <v>0.86340559206984202</v>
      </c>
      <c r="F1162" s="68">
        <v>74.414715719063494</v>
      </c>
      <c r="G1162" s="71">
        <v>0.91246681607162905</v>
      </c>
      <c r="H1162" s="68">
        <v>88.461538461538495</v>
      </c>
      <c r="I1162" s="71">
        <v>0.90009162686525601</v>
      </c>
      <c r="J1162" s="68">
        <v>80.351170568561898</v>
      </c>
      <c r="K1162" s="71">
        <v>0.93139919582727204</v>
      </c>
      <c r="L1162" s="68">
        <v>79.765886287625406</v>
      </c>
      <c r="M1162" s="71">
        <v>1</v>
      </c>
      <c r="N1162" s="68">
        <v>100</v>
      </c>
      <c r="O1162" s="71">
        <v>0.573070321585054</v>
      </c>
      <c r="P1162" s="68">
        <v>77.558569667077705</v>
      </c>
      <c r="Q1162" s="71"/>
      <c r="R1162" s="68"/>
    </row>
    <row r="1163" spans="1:18" x14ac:dyDescent="0.2">
      <c r="A1163" s="72" t="s">
        <v>2531</v>
      </c>
      <c r="B1163" s="66" t="s">
        <v>2532</v>
      </c>
      <c r="C1163" s="67">
        <v>18</v>
      </c>
      <c r="D1163" s="67" t="s">
        <v>343</v>
      </c>
      <c r="E1163" s="71">
        <v>0.85706031760220003</v>
      </c>
      <c r="F1163" s="68">
        <v>73.327759197324397</v>
      </c>
      <c r="G1163" s="71">
        <v>0.91877877086368698</v>
      </c>
      <c r="H1163" s="68">
        <v>89.882943143812696</v>
      </c>
      <c r="I1163" s="71">
        <v>0.85637988531513698</v>
      </c>
      <c r="J1163" s="68">
        <v>63.1270903010033</v>
      </c>
      <c r="K1163" s="71">
        <v>0.65308261422997504</v>
      </c>
      <c r="L1163" s="68">
        <v>7.3578595317725801</v>
      </c>
      <c r="M1163" s="71">
        <v>1</v>
      </c>
      <c r="N1163" s="68">
        <v>100</v>
      </c>
      <c r="O1163" s="71"/>
      <c r="P1163" s="68"/>
      <c r="Q1163" s="71"/>
      <c r="R1163" s="68"/>
    </row>
    <row r="1164" spans="1:18" x14ac:dyDescent="0.2">
      <c r="A1164" s="72" t="s">
        <v>2533</v>
      </c>
      <c r="B1164" s="66" t="s">
        <v>2534</v>
      </c>
      <c r="C1164" s="67">
        <v>18</v>
      </c>
      <c r="D1164" s="67" t="s">
        <v>343</v>
      </c>
      <c r="E1164" s="71">
        <v>0.73731018433989504</v>
      </c>
      <c r="F1164" s="68">
        <v>29.264214046822701</v>
      </c>
      <c r="G1164" s="71">
        <v>0.893860987508583</v>
      </c>
      <c r="H1164" s="68">
        <v>81.772575250836098</v>
      </c>
      <c r="I1164" s="71">
        <v>0.92607263778516602</v>
      </c>
      <c r="J1164" s="68">
        <v>89.799331103678895</v>
      </c>
      <c r="K1164" s="71">
        <v>0.96155668287376705</v>
      </c>
      <c r="L1164" s="68">
        <v>91.304347826086996</v>
      </c>
      <c r="M1164" s="71">
        <v>0.42439327940261301</v>
      </c>
      <c r="N1164" s="68">
        <v>5.6113902847571202</v>
      </c>
      <c r="O1164" s="71">
        <v>0.48066733412934398</v>
      </c>
      <c r="P1164" s="68">
        <v>61.652281134402003</v>
      </c>
      <c r="Q1164" s="71"/>
      <c r="R1164" s="68"/>
    </row>
    <row r="1165" spans="1:18" x14ac:dyDescent="0.2">
      <c r="A1165" s="72" t="s">
        <v>2535</v>
      </c>
      <c r="B1165" s="66" t="s">
        <v>2536</v>
      </c>
      <c r="C1165" s="67">
        <v>18</v>
      </c>
      <c r="D1165" s="67" t="s">
        <v>343</v>
      </c>
      <c r="E1165" s="71">
        <v>0.90335306179661801</v>
      </c>
      <c r="F1165" s="68">
        <v>86.956521739130395</v>
      </c>
      <c r="G1165" s="71">
        <v>0.90482791329204404</v>
      </c>
      <c r="H1165" s="68">
        <v>85.535117056856194</v>
      </c>
      <c r="I1165" s="71">
        <v>0.85880178489363401</v>
      </c>
      <c r="J1165" s="68">
        <v>64.046822742474902</v>
      </c>
      <c r="K1165" s="71">
        <v>0.84978254900079397</v>
      </c>
      <c r="L1165" s="68">
        <v>40.3010033444816</v>
      </c>
      <c r="M1165" s="71">
        <v>1</v>
      </c>
      <c r="N1165" s="68">
        <v>100</v>
      </c>
      <c r="O1165" s="71"/>
      <c r="P1165" s="68"/>
      <c r="Q1165" s="71"/>
      <c r="R1165" s="68"/>
    </row>
    <row r="1166" spans="1:18" x14ac:dyDescent="0.2">
      <c r="A1166" s="72" t="s">
        <v>2537</v>
      </c>
      <c r="B1166" s="66" t="s">
        <v>2538</v>
      </c>
      <c r="C1166" s="67">
        <v>18</v>
      </c>
      <c r="D1166" s="67" t="s">
        <v>343</v>
      </c>
      <c r="E1166" s="71">
        <v>0.839449750865364</v>
      </c>
      <c r="F1166" s="68">
        <v>68.0602006688963</v>
      </c>
      <c r="G1166" s="71">
        <v>0.99660339231415196</v>
      </c>
      <c r="H1166" s="68">
        <v>99.331103678929793</v>
      </c>
      <c r="I1166" s="71">
        <v>0.97480754210432197</v>
      </c>
      <c r="J1166" s="68">
        <v>98.076923076923094</v>
      </c>
      <c r="K1166" s="71">
        <v>0.93467733690247101</v>
      </c>
      <c r="L1166" s="68">
        <v>81.020066889632105</v>
      </c>
      <c r="M1166" s="71">
        <v>0.87554449284380798</v>
      </c>
      <c r="N1166" s="68">
        <v>34.673366834170899</v>
      </c>
      <c r="O1166" s="71">
        <v>0.41561599016207001</v>
      </c>
      <c r="P1166" s="68">
        <v>50.184956843403199</v>
      </c>
      <c r="Q1166" s="71"/>
      <c r="R1166" s="68"/>
    </row>
    <row r="1167" spans="1:18" x14ac:dyDescent="0.2">
      <c r="A1167" s="72" t="s">
        <v>2539</v>
      </c>
      <c r="B1167" s="66" t="s">
        <v>2540</v>
      </c>
      <c r="C1167" s="67">
        <v>18</v>
      </c>
      <c r="D1167" s="67" t="s">
        <v>343</v>
      </c>
      <c r="E1167" s="71">
        <v>0.96235611372669305</v>
      </c>
      <c r="F1167" s="68">
        <v>99.163879598662206</v>
      </c>
      <c r="G1167" s="71">
        <v>0.93408272516966595</v>
      </c>
      <c r="H1167" s="68">
        <v>93.478260869565204</v>
      </c>
      <c r="I1167" s="71">
        <v>0.96672244709668698</v>
      </c>
      <c r="J1167" s="68">
        <v>97.575250836120404</v>
      </c>
      <c r="K1167" s="71">
        <v>0.94861928264041895</v>
      </c>
      <c r="L1167" s="68">
        <v>87.792642140468203</v>
      </c>
      <c r="M1167" s="71">
        <v>1</v>
      </c>
      <c r="N1167" s="68">
        <v>100</v>
      </c>
      <c r="O1167" s="71"/>
      <c r="P1167" s="68"/>
      <c r="Q1167" s="71"/>
      <c r="R1167" s="68"/>
    </row>
    <row r="1168" spans="1:18" x14ac:dyDescent="0.2">
      <c r="A1168" s="72" t="s">
        <v>2541</v>
      </c>
      <c r="B1168" s="66" t="s">
        <v>2542</v>
      </c>
      <c r="C1168" s="67">
        <v>18</v>
      </c>
      <c r="D1168" s="67" t="s">
        <v>343</v>
      </c>
      <c r="E1168" s="71">
        <v>0.83829091882167295</v>
      </c>
      <c r="F1168" s="68">
        <v>67.224080267558506</v>
      </c>
      <c r="G1168" s="71">
        <v>1</v>
      </c>
      <c r="H1168" s="68">
        <v>100</v>
      </c>
      <c r="I1168" s="71">
        <v>0.93501196709357104</v>
      </c>
      <c r="J1168" s="68">
        <v>92.307692307692307</v>
      </c>
      <c r="K1168" s="71">
        <v>0.89006311054104004</v>
      </c>
      <c r="L1168" s="68">
        <v>59.113712374581901</v>
      </c>
      <c r="M1168" s="71">
        <v>1</v>
      </c>
      <c r="N1168" s="68">
        <v>100</v>
      </c>
      <c r="O1168" s="71">
        <v>0.366379516473751</v>
      </c>
      <c r="P1168" s="68">
        <v>40.813810110974103</v>
      </c>
      <c r="Q1168" s="71"/>
      <c r="R1168" s="68"/>
    </row>
    <row r="1169" spans="1:18" x14ac:dyDescent="0.2">
      <c r="A1169" s="72" t="s">
        <v>2543</v>
      </c>
      <c r="B1169" s="66" t="s">
        <v>2544</v>
      </c>
      <c r="C1169" s="67">
        <v>18</v>
      </c>
      <c r="D1169" s="67" t="s">
        <v>343</v>
      </c>
      <c r="E1169" s="71">
        <v>0.93287351534973195</v>
      </c>
      <c r="F1169" s="68">
        <v>96.739130434782595</v>
      </c>
      <c r="G1169" s="71">
        <v>0.86814267137676504</v>
      </c>
      <c r="H1169" s="68">
        <v>69.230769230769198</v>
      </c>
      <c r="I1169" s="71">
        <v>0.91536081644698597</v>
      </c>
      <c r="J1169" s="68">
        <v>85.869565217391298</v>
      </c>
      <c r="K1169" s="71">
        <v>0.89006311054104004</v>
      </c>
      <c r="L1169" s="68">
        <v>59.113712374581901</v>
      </c>
      <c r="M1169" s="71">
        <v>1</v>
      </c>
      <c r="N1169" s="68">
        <v>100</v>
      </c>
      <c r="O1169" s="71">
        <v>0.99080097838387005</v>
      </c>
      <c r="P1169" s="68">
        <v>99.753390875462401</v>
      </c>
      <c r="Q1169" s="71"/>
      <c r="R1169" s="68"/>
    </row>
    <row r="1170" spans="1:18" x14ac:dyDescent="0.2">
      <c r="A1170" s="72" t="s">
        <v>838</v>
      </c>
      <c r="B1170" s="66" t="s">
        <v>2545</v>
      </c>
      <c r="C1170" s="67">
        <v>18</v>
      </c>
      <c r="D1170" s="67" t="s">
        <v>343</v>
      </c>
      <c r="E1170" s="71">
        <v>0.74499903166456705</v>
      </c>
      <c r="F1170" s="68">
        <v>32.6086956521739</v>
      </c>
      <c r="G1170" s="71">
        <v>0.85215020575906397</v>
      </c>
      <c r="H1170" s="68">
        <v>58.110367892976598</v>
      </c>
      <c r="I1170" s="71">
        <v>0.89567382467734902</v>
      </c>
      <c r="J1170" s="68">
        <v>78.260869565217405</v>
      </c>
      <c r="K1170" s="71">
        <v>0.82405659599270498</v>
      </c>
      <c r="L1170" s="68">
        <v>32.107023411371202</v>
      </c>
      <c r="M1170" s="71">
        <v>0.81331673926571202</v>
      </c>
      <c r="N1170" s="68">
        <v>27.0519262981575</v>
      </c>
      <c r="O1170" s="71">
        <v>0.33979779262800602</v>
      </c>
      <c r="P1170" s="68">
        <v>36.004932182490698</v>
      </c>
      <c r="Q1170" s="71"/>
      <c r="R1170" s="68"/>
    </row>
    <row r="1171" spans="1:18" x14ac:dyDescent="0.2">
      <c r="A1171" s="72" t="s">
        <v>846</v>
      </c>
      <c r="B1171" s="66" t="s">
        <v>2546</v>
      </c>
      <c r="C1171" s="67">
        <v>18</v>
      </c>
      <c r="D1171" s="67" t="s">
        <v>343</v>
      </c>
      <c r="E1171" s="71">
        <v>0.92504342330220402</v>
      </c>
      <c r="F1171" s="68">
        <v>94.565217391304301</v>
      </c>
      <c r="G1171" s="71">
        <v>0.874814926323492</v>
      </c>
      <c r="H1171" s="68">
        <v>73.745819397993301</v>
      </c>
      <c r="I1171" s="71">
        <v>0.91381387617398802</v>
      </c>
      <c r="J1171" s="68">
        <v>85.451505016722393</v>
      </c>
      <c r="K1171" s="71">
        <v>0.92710182910586003</v>
      </c>
      <c r="L1171" s="68">
        <v>77.424749163879596</v>
      </c>
      <c r="M1171" s="71">
        <v>0.98444306160547601</v>
      </c>
      <c r="N1171" s="68">
        <v>61.641541038526</v>
      </c>
      <c r="O1171" s="71"/>
      <c r="P1171" s="68"/>
      <c r="Q1171" s="71"/>
      <c r="R1171" s="68"/>
    </row>
    <row r="1172" spans="1:18" x14ac:dyDescent="0.2">
      <c r="A1172" s="72" t="s">
        <v>848</v>
      </c>
      <c r="B1172" s="66" t="s">
        <v>2547</v>
      </c>
      <c r="C1172" s="67">
        <v>18</v>
      </c>
      <c r="D1172" s="67" t="s">
        <v>343</v>
      </c>
      <c r="E1172" s="71">
        <v>0.88355687085425905</v>
      </c>
      <c r="F1172" s="68">
        <v>80.434782608695699</v>
      </c>
      <c r="G1172" s="71">
        <v>0.90870340029624597</v>
      </c>
      <c r="H1172" s="68">
        <v>87.290969899665598</v>
      </c>
      <c r="I1172" s="71">
        <v>0.913291198987637</v>
      </c>
      <c r="J1172" s="68">
        <v>85.284280936454806</v>
      </c>
      <c r="K1172" s="71">
        <v>0.93003002165648896</v>
      </c>
      <c r="L1172" s="68">
        <v>79.347826086956502</v>
      </c>
      <c r="M1172" s="71">
        <v>0.78220286247666504</v>
      </c>
      <c r="N1172" s="68">
        <v>23.785594639866002</v>
      </c>
      <c r="O1172" s="71"/>
      <c r="P1172" s="68"/>
      <c r="Q1172" s="71"/>
      <c r="R1172" s="68"/>
    </row>
    <row r="1173" spans="1:18" x14ac:dyDescent="0.2">
      <c r="A1173" s="72" t="s">
        <v>2548</v>
      </c>
      <c r="B1173" s="66" t="s">
        <v>2549</v>
      </c>
      <c r="C1173" s="67">
        <v>18</v>
      </c>
      <c r="D1173" s="67" t="s">
        <v>343</v>
      </c>
      <c r="E1173" s="71">
        <v>0.81725303337244004</v>
      </c>
      <c r="F1173" s="68">
        <v>58.612040133779303</v>
      </c>
      <c r="G1173" s="71">
        <v>0.87154756162608205</v>
      </c>
      <c r="H1173" s="68">
        <v>72.2408026755853</v>
      </c>
      <c r="I1173" s="71">
        <v>0.92179982052013798</v>
      </c>
      <c r="J1173" s="68">
        <v>87.792642140468203</v>
      </c>
      <c r="K1173" s="71">
        <v>0.91422914982014902</v>
      </c>
      <c r="L1173" s="68">
        <v>71.404682274247506</v>
      </c>
      <c r="M1173" s="71">
        <v>1</v>
      </c>
      <c r="N1173" s="68">
        <v>100</v>
      </c>
      <c r="O1173" s="71">
        <v>0.37868863489583099</v>
      </c>
      <c r="P1173" s="68">
        <v>43.156596794081402</v>
      </c>
      <c r="Q1173" s="71"/>
      <c r="R1173" s="68"/>
    </row>
    <row r="1174" spans="1:18" x14ac:dyDescent="0.2">
      <c r="A1174" s="72" t="s">
        <v>2550</v>
      </c>
      <c r="B1174" s="66" t="s">
        <v>2551</v>
      </c>
      <c r="C1174" s="67">
        <v>17</v>
      </c>
      <c r="D1174" s="67" t="s">
        <v>343</v>
      </c>
      <c r="E1174" s="71">
        <v>0.86193124537985</v>
      </c>
      <c r="F1174" s="68">
        <v>85.9375</v>
      </c>
      <c r="G1174" s="71">
        <v>0.84785397471110802</v>
      </c>
      <c r="H1174" s="68">
        <v>63.950892857142897</v>
      </c>
      <c r="I1174" s="71">
        <v>0.87835822775724404</v>
      </c>
      <c r="J1174" s="68">
        <v>86.160714285714306</v>
      </c>
      <c r="K1174" s="71">
        <v>0.98244135412277001</v>
      </c>
      <c r="L1174" s="68">
        <v>87.667410714285694</v>
      </c>
      <c r="M1174" s="71">
        <v>0.98114808181732505</v>
      </c>
      <c r="N1174" s="68">
        <v>91.685267857142904</v>
      </c>
      <c r="O1174" s="71">
        <v>0.619854588490801</v>
      </c>
      <c r="P1174" s="68">
        <v>65.090484530064202</v>
      </c>
      <c r="Q1174" s="71"/>
      <c r="R1174" s="68"/>
    </row>
    <row r="1175" spans="1:18" x14ac:dyDescent="0.2">
      <c r="A1175" s="72" t="s">
        <v>2552</v>
      </c>
      <c r="B1175" s="66" t="s">
        <v>2553</v>
      </c>
      <c r="C1175" s="67">
        <v>17</v>
      </c>
      <c r="D1175" s="67" t="s">
        <v>343</v>
      </c>
      <c r="E1175" s="71">
        <v>0.88082275371781904</v>
      </c>
      <c r="F1175" s="68">
        <v>92.131696428571402</v>
      </c>
      <c r="G1175" s="71">
        <v>0.86780330447259801</v>
      </c>
      <c r="H1175" s="68">
        <v>81.25</v>
      </c>
      <c r="I1175" s="71">
        <v>0.91214730646058995</v>
      </c>
      <c r="J1175" s="68">
        <v>94.252232142857096</v>
      </c>
      <c r="K1175" s="71">
        <v>0.91712319145947496</v>
      </c>
      <c r="L1175" s="68">
        <v>68.638392857142904</v>
      </c>
      <c r="M1175" s="71">
        <v>0.92459232726929996</v>
      </c>
      <c r="N1175" s="68">
        <v>79.966517857142904</v>
      </c>
      <c r="O1175" s="71">
        <v>0.78244763892713198</v>
      </c>
      <c r="P1175" s="68">
        <v>86.456509048453</v>
      </c>
      <c r="Q1175" s="71"/>
      <c r="R1175" s="68"/>
    </row>
    <row r="1176" spans="1:18" x14ac:dyDescent="0.2">
      <c r="A1176" s="72" t="s">
        <v>2554</v>
      </c>
      <c r="B1176" s="66" t="s">
        <v>2555</v>
      </c>
      <c r="C1176" s="67">
        <v>17</v>
      </c>
      <c r="D1176" s="67" t="s">
        <v>343</v>
      </c>
      <c r="E1176" s="71">
        <v>0.92196870228711503</v>
      </c>
      <c r="F1176" s="68">
        <v>98.939732142857096</v>
      </c>
      <c r="G1176" s="71">
        <v>0.85000698633016103</v>
      </c>
      <c r="H1176" s="68">
        <v>66.852678571428598</v>
      </c>
      <c r="I1176" s="71">
        <v>0.95690287162375498</v>
      </c>
      <c r="J1176" s="68">
        <v>98.716517857142904</v>
      </c>
      <c r="K1176" s="71">
        <v>0.95224048321393395</v>
      </c>
      <c r="L1176" s="68">
        <v>80.357142857142904</v>
      </c>
      <c r="M1176" s="71">
        <v>1</v>
      </c>
      <c r="N1176" s="68">
        <v>100</v>
      </c>
      <c r="O1176" s="71">
        <v>0.85069317026772295</v>
      </c>
      <c r="P1176" s="68">
        <v>92.994746059544696</v>
      </c>
      <c r="Q1176" s="71"/>
      <c r="R1176" s="68"/>
    </row>
    <row r="1177" spans="1:18" x14ac:dyDescent="0.2">
      <c r="A1177" s="72" t="s">
        <v>2556</v>
      </c>
      <c r="B1177" s="66" t="s">
        <v>2557</v>
      </c>
      <c r="C1177" s="67">
        <v>18</v>
      </c>
      <c r="D1177" s="67" t="s">
        <v>343</v>
      </c>
      <c r="E1177" s="71">
        <v>0.84200067086685604</v>
      </c>
      <c r="F1177" s="68">
        <v>69.397993311036799</v>
      </c>
      <c r="G1177" s="71">
        <v>0.87561490555065802</v>
      </c>
      <c r="H1177" s="68">
        <v>74.247491638796006</v>
      </c>
      <c r="I1177" s="71">
        <v>0.890111765087784</v>
      </c>
      <c r="J1177" s="68">
        <v>76.755852842809404</v>
      </c>
      <c r="K1177" s="71">
        <v>0.90121666713139803</v>
      </c>
      <c r="L1177" s="68">
        <v>65.551839464882903</v>
      </c>
      <c r="M1177" s="71">
        <v>0.79775980087118803</v>
      </c>
      <c r="N1177" s="68">
        <v>25.2093802345059</v>
      </c>
      <c r="O1177" s="71">
        <v>0.74530021569325</v>
      </c>
      <c r="P1177" s="68">
        <v>92.725030826140596</v>
      </c>
      <c r="Q1177" s="71"/>
      <c r="R1177" s="68"/>
    </row>
    <row r="1178" spans="1:18" x14ac:dyDescent="0.2">
      <c r="A1178" s="72" t="s">
        <v>2558</v>
      </c>
      <c r="B1178" s="66" t="s">
        <v>2559</v>
      </c>
      <c r="C1178" s="67">
        <v>18</v>
      </c>
      <c r="D1178" s="67" t="s">
        <v>343</v>
      </c>
      <c r="E1178" s="71">
        <v>0.90401693654811</v>
      </c>
      <c r="F1178" s="68">
        <v>87.374581939799299</v>
      </c>
      <c r="G1178" s="71">
        <v>0.87029296229861697</v>
      </c>
      <c r="H1178" s="68">
        <v>71.070234113712402</v>
      </c>
      <c r="I1178" s="71">
        <v>0.90655614665414497</v>
      </c>
      <c r="J1178" s="68">
        <v>82.692307692307693</v>
      </c>
      <c r="K1178" s="71">
        <v>0.87983901699987899</v>
      </c>
      <c r="L1178" s="68">
        <v>54.431438127090303</v>
      </c>
      <c r="M1178" s="71">
        <v>0.98444306160547601</v>
      </c>
      <c r="N1178" s="68">
        <v>61.641541038526</v>
      </c>
      <c r="O1178" s="71">
        <v>0.87895349518243404</v>
      </c>
      <c r="P1178" s="68">
        <v>98.150431565967907</v>
      </c>
      <c r="Q1178" s="71"/>
      <c r="R1178" s="68"/>
    </row>
    <row r="1179" spans="1:18" x14ac:dyDescent="0.2">
      <c r="A1179" s="72" t="s">
        <v>2560</v>
      </c>
      <c r="B1179" s="66" t="s">
        <v>2561</v>
      </c>
      <c r="C1179" s="67">
        <v>18</v>
      </c>
      <c r="D1179" s="67" t="s">
        <v>343</v>
      </c>
      <c r="E1179" s="71">
        <v>0.86880598466034997</v>
      </c>
      <c r="F1179" s="68">
        <v>75.919732441471595</v>
      </c>
      <c r="G1179" s="71">
        <v>0.88301431963447896</v>
      </c>
      <c r="H1179" s="68">
        <v>77.591973244147198</v>
      </c>
      <c r="I1179" s="71">
        <v>0.92366820462062704</v>
      </c>
      <c r="J1179" s="68">
        <v>89.046822742474902</v>
      </c>
      <c r="K1179" s="71">
        <v>0.87874328788709999</v>
      </c>
      <c r="L1179" s="68">
        <v>53.678929765886302</v>
      </c>
      <c r="M1179" s="71">
        <v>0.95332918481642803</v>
      </c>
      <c r="N1179" s="68">
        <v>51.088777219430497</v>
      </c>
      <c r="O1179" s="71">
        <v>0.70527492634311595</v>
      </c>
      <c r="P1179" s="68">
        <v>90.752157829839703</v>
      </c>
      <c r="Q1179" s="71"/>
      <c r="R1179" s="68"/>
    </row>
    <row r="1180" spans="1:18" x14ac:dyDescent="0.2">
      <c r="A1180" s="72" t="s">
        <v>2562</v>
      </c>
      <c r="B1180" s="66" t="s">
        <v>2563</v>
      </c>
      <c r="C1180" s="67">
        <v>18</v>
      </c>
      <c r="D1180" s="67" t="s">
        <v>343</v>
      </c>
      <c r="E1180" s="71">
        <v>0.86179674166406295</v>
      </c>
      <c r="F1180" s="68">
        <v>73.996655518394604</v>
      </c>
      <c r="G1180" s="71">
        <v>0.89070468677398695</v>
      </c>
      <c r="H1180" s="68">
        <v>80.434782608695699</v>
      </c>
      <c r="I1180" s="71">
        <v>0.87374620194485897</v>
      </c>
      <c r="J1180" s="68">
        <v>69.063545150501696</v>
      </c>
      <c r="K1180" s="71">
        <v>0.90586398237737997</v>
      </c>
      <c r="L1180" s="68">
        <v>68.311036789297702</v>
      </c>
      <c r="M1180" s="71">
        <v>0.95332918481642803</v>
      </c>
      <c r="N1180" s="68">
        <v>51.088777219430497</v>
      </c>
      <c r="O1180" s="71">
        <v>0.68533965240766204</v>
      </c>
      <c r="P1180" s="68">
        <v>89.272503082614094</v>
      </c>
      <c r="Q1180" s="71"/>
      <c r="R1180" s="68"/>
    </row>
    <row r="1181" spans="1:18" x14ac:dyDescent="0.2">
      <c r="A1181" s="72" t="s">
        <v>2564</v>
      </c>
      <c r="B1181" s="66" t="s">
        <v>2565</v>
      </c>
      <c r="C1181" s="67">
        <v>18</v>
      </c>
      <c r="D1181" s="67" t="s">
        <v>343</v>
      </c>
      <c r="E1181" s="71">
        <v>0.81228912180854096</v>
      </c>
      <c r="F1181" s="68">
        <v>56.438127090301002</v>
      </c>
      <c r="G1181" s="71">
        <v>0.86699866086106603</v>
      </c>
      <c r="H1181" s="68">
        <v>68.394648829431404</v>
      </c>
      <c r="I1181" s="71">
        <v>0.91273440757580104</v>
      </c>
      <c r="J1181" s="68">
        <v>84.949832775919702</v>
      </c>
      <c r="K1181" s="71">
        <v>0.82685962319567996</v>
      </c>
      <c r="L1181" s="68">
        <v>32.859531772575302</v>
      </c>
      <c r="M1181" s="71">
        <v>1</v>
      </c>
      <c r="N1181" s="68">
        <v>100</v>
      </c>
      <c r="O1181" s="71">
        <v>0.45485291741015799</v>
      </c>
      <c r="P1181" s="68">
        <v>57.583230579531403</v>
      </c>
      <c r="Q1181" s="71"/>
      <c r="R1181" s="68"/>
    </row>
    <row r="1182" spans="1:18" x14ac:dyDescent="0.2">
      <c r="A1182" s="72" t="s">
        <v>616</v>
      </c>
      <c r="B1182" s="66" t="s">
        <v>2566</v>
      </c>
      <c r="C1182" s="67">
        <v>18</v>
      </c>
      <c r="D1182" s="67" t="s">
        <v>343</v>
      </c>
      <c r="E1182" s="71">
        <v>0.79465894480997901</v>
      </c>
      <c r="F1182" s="68">
        <v>49.247491638795999</v>
      </c>
      <c r="G1182" s="71">
        <v>0.83680653763685897</v>
      </c>
      <c r="H1182" s="68">
        <v>46.655518394648801</v>
      </c>
      <c r="I1182" s="71">
        <v>0.89585317991492197</v>
      </c>
      <c r="J1182" s="68">
        <v>78.678929765886295</v>
      </c>
      <c r="K1182" s="71">
        <v>0.87333277565550405</v>
      </c>
      <c r="L1182" s="68">
        <v>50.752508361204001</v>
      </c>
      <c r="M1182" s="71">
        <v>0.75108898568761595</v>
      </c>
      <c r="N1182" s="68">
        <v>21.608040201005</v>
      </c>
      <c r="O1182" s="71">
        <v>0.61621324515499198</v>
      </c>
      <c r="P1182" s="68">
        <v>83.477188655980299</v>
      </c>
      <c r="Q1182" s="71"/>
      <c r="R1182" s="68"/>
    </row>
    <row r="1183" spans="1:18" x14ac:dyDescent="0.2">
      <c r="A1183" s="72" t="s">
        <v>1313</v>
      </c>
      <c r="B1183" s="66" t="s">
        <v>2567</v>
      </c>
      <c r="C1183" s="67">
        <v>17</v>
      </c>
      <c r="D1183" s="67" t="s">
        <v>343</v>
      </c>
      <c r="E1183" s="71">
        <v>0.76328992700147202</v>
      </c>
      <c r="F1183" s="68">
        <v>50.446428571428598</v>
      </c>
      <c r="G1183" s="71">
        <v>0.85269509470595195</v>
      </c>
      <c r="H1183" s="68">
        <v>69.866071428571402</v>
      </c>
      <c r="I1183" s="71">
        <v>0.81438785690516402</v>
      </c>
      <c r="J1183" s="68">
        <v>59.207589285714299</v>
      </c>
      <c r="K1183" s="71">
        <v>0.78951623771055601</v>
      </c>
      <c r="L1183" s="68">
        <v>27.0647321428571</v>
      </c>
      <c r="M1183" s="71">
        <v>0.86803657272127499</v>
      </c>
      <c r="N1183" s="68">
        <v>67.075892857142904</v>
      </c>
      <c r="O1183" s="71">
        <v>0.49181387296441198</v>
      </c>
      <c r="P1183" s="68">
        <v>45.884413309982499</v>
      </c>
      <c r="Q1183" s="71"/>
      <c r="R1183" s="68"/>
    </row>
    <row r="1184" spans="1:18" x14ac:dyDescent="0.2">
      <c r="A1184" s="72" t="s">
        <v>2568</v>
      </c>
      <c r="B1184" s="66" t="s">
        <v>2569</v>
      </c>
      <c r="C1184" s="67">
        <v>18</v>
      </c>
      <c r="D1184" s="67" t="s">
        <v>343</v>
      </c>
      <c r="E1184" s="71">
        <v>0.81919048498943803</v>
      </c>
      <c r="F1184" s="68">
        <v>59.615384615384599</v>
      </c>
      <c r="G1184" s="71">
        <v>0.87870548044650998</v>
      </c>
      <c r="H1184" s="68">
        <v>75.919732441471595</v>
      </c>
      <c r="I1184" s="71">
        <v>0.89598978454861899</v>
      </c>
      <c r="J1184" s="68">
        <v>78.762541806020096</v>
      </c>
      <c r="K1184" s="71">
        <v>0.91296355774609805</v>
      </c>
      <c r="L1184" s="68">
        <v>70.819397993311</v>
      </c>
      <c r="M1184" s="71">
        <v>1</v>
      </c>
      <c r="N1184" s="68">
        <v>100</v>
      </c>
      <c r="O1184" s="71">
        <v>0.408293602205963</v>
      </c>
      <c r="P1184" s="68">
        <v>48.581997533908797</v>
      </c>
      <c r="Q1184" s="71"/>
      <c r="R1184" s="68"/>
    </row>
    <row r="1185" spans="1:18" x14ac:dyDescent="0.2">
      <c r="A1185" s="72" t="s">
        <v>2570</v>
      </c>
      <c r="B1185" s="66" t="s">
        <v>2571</v>
      </c>
      <c r="C1185" s="67">
        <v>18</v>
      </c>
      <c r="D1185" s="67" t="s">
        <v>343</v>
      </c>
      <c r="E1185" s="71">
        <v>0.83899313743937198</v>
      </c>
      <c r="F1185" s="68">
        <v>67.809364548494997</v>
      </c>
      <c r="G1185" s="71">
        <v>0.87359689938322505</v>
      </c>
      <c r="H1185" s="68">
        <v>73.244147157190596</v>
      </c>
      <c r="I1185" s="71">
        <v>0.92532919388721901</v>
      </c>
      <c r="J1185" s="68">
        <v>89.464882943143806</v>
      </c>
      <c r="K1185" s="71">
        <v>0.861249756015949</v>
      </c>
      <c r="L1185" s="68">
        <v>45.568561872909697</v>
      </c>
      <c r="M1185" s="71">
        <v>1</v>
      </c>
      <c r="N1185" s="68">
        <v>100</v>
      </c>
      <c r="O1185" s="71">
        <v>0.53478983791046697</v>
      </c>
      <c r="P1185" s="68">
        <v>72.256473489519095</v>
      </c>
      <c r="Q1185" s="71"/>
      <c r="R1185" s="68"/>
    </row>
    <row r="1186" spans="1:18" x14ac:dyDescent="0.2">
      <c r="A1186" s="72" t="s">
        <v>2572</v>
      </c>
      <c r="B1186" s="66" t="s">
        <v>2573</v>
      </c>
      <c r="C1186" s="67">
        <v>18</v>
      </c>
      <c r="D1186" s="67" t="s">
        <v>343</v>
      </c>
      <c r="E1186" s="71">
        <v>0.83252637684124198</v>
      </c>
      <c r="F1186" s="68">
        <v>65.719063545150505</v>
      </c>
      <c r="G1186" s="71">
        <v>0.85064805559011303</v>
      </c>
      <c r="H1186" s="68">
        <v>56.688963210702298</v>
      </c>
      <c r="I1186" s="71">
        <v>0.827913470208408</v>
      </c>
      <c r="J1186" s="68">
        <v>53.344481605351199</v>
      </c>
      <c r="K1186" s="71">
        <v>0.82221230794969702</v>
      </c>
      <c r="L1186" s="68">
        <v>31.187290969899699</v>
      </c>
      <c r="M1186" s="71">
        <v>1</v>
      </c>
      <c r="N1186" s="68">
        <v>100</v>
      </c>
      <c r="O1186" s="71">
        <v>0.66185805045799295</v>
      </c>
      <c r="P1186" s="68">
        <v>88.039457459925998</v>
      </c>
      <c r="Q1186" s="71"/>
      <c r="R1186" s="68"/>
    </row>
    <row r="1187" spans="1:18" x14ac:dyDescent="0.2">
      <c r="A1187" s="72" t="s">
        <v>2574</v>
      </c>
      <c r="B1187" s="66" t="s">
        <v>2575</v>
      </c>
      <c r="C1187" s="67">
        <v>18</v>
      </c>
      <c r="D1187" s="67" t="s">
        <v>343</v>
      </c>
      <c r="E1187" s="71">
        <v>0.80450020923180598</v>
      </c>
      <c r="F1187" s="68">
        <v>53.595317725752501</v>
      </c>
      <c r="G1187" s="71">
        <v>0.86679562427052304</v>
      </c>
      <c r="H1187" s="68">
        <v>68.227424749163902</v>
      </c>
      <c r="I1187" s="71">
        <v>0.93791122429381502</v>
      </c>
      <c r="J1187" s="68">
        <v>93.143812709030101</v>
      </c>
      <c r="K1187" s="71">
        <v>0.92817109555809596</v>
      </c>
      <c r="L1187" s="68">
        <v>78.177257525083604</v>
      </c>
      <c r="M1187" s="71">
        <v>0.82887367766023601</v>
      </c>
      <c r="N1187" s="68">
        <v>28.4757118927973</v>
      </c>
      <c r="O1187" s="71">
        <v>0.46074942437636202</v>
      </c>
      <c r="P1187" s="68">
        <v>58.569667077681899</v>
      </c>
      <c r="Q1187" s="71"/>
      <c r="R1187" s="68"/>
    </row>
    <row r="1188" spans="1:18" x14ac:dyDescent="0.2">
      <c r="A1188" s="72" t="s">
        <v>2576</v>
      </c>
      <c r="B1188" s="66" t="s">
        <v>2577</v>
      </c>
      <c r="C1188" s="67">
        <v>18</v>
      </c>
      <c r="D1188" s="67" t="s">
        <v>343</v>
      </c>
      <c r="E1188" s="71">
        <v>0.70964512616226305</v>
      </c>
      <c r="F1188" s="68">
        <v>21.488294314381299</v>
      </c>
      <c r="G1188" s="71">
        <v>0.86011713446989302</v>
      </c>
      <c r="H1188" s="68">
        <v>63.963210702341101</v>
      </c>
      <c r="I1188" s="71">
        <v>0.87025523572098795</v>
      </c>
      <c r="J1188" s="68">
        <v>68.227424749163902</v>
      </c>
      <c r="K1188" s="71">
        <v>0.80827036221174997</v>
      </c>
      <c r="L1188" s="68">
        <v>27.341137123745799</v>
      </c>
      <c r="M1188" s="71">
        <v>0.29993777224642099</v>
      </c>
      <c r="N1188" s="68">
        <v>4.1038525963149102</v>
      </c>
      <c r="O1188" s="71"/>
      <c r="P1188" s="68"/>
      <c r="Q1188" s="71"/>
      <c r="R1188" s="68"/>
    </row>
    <row r="1189" spans="1:18" x14ac:dyDescent="0.2">
      <c r="A1189" s="72" t="s">
        <v>1325</v>
      </c>
      <c r="B1189" s="66" t="s">
        <v>2578</v>
      </c>
      <c r="C1189" s="67">
        <v>18</v>
      </c>
      <c r="D1189" s="67" t="s">
        <v>343</v>
      </c>
      <c r="E1189" s="71">
        <v>0.82573169513317901</v>
      </c>
      <c r="F1189" s="68">
        <v>62.4581939799331</v>
      </c>
      <c r="G1189" s="71">
        <v>0.87030923209026301</v>
      </c>
      <c r="H1189" s="68">
        <v>71.153846153846203</v>
      </c>
      <c r="I1189" s="71">
        <v>0.92301489112396995</v>
      </c>
      <c r="J1189" s="68">
        <v>88.461538461538495</v>
      </c>
      <c r="K1189" s="71">
        <v>0.88634525834425404</v>
      </c>
      <c r="L1189" s="68">
        <v>57.274247491638803</v>
      </c>
      <c r="M1189" s="71">
        <v>1</v>
      </c>
      <c r="N1189" s="68">
        <v>100</v>
      </c>
      <c r="O1189" s="71">
        <v>0.448989094107409</v>
      </c>
      <c r="P1189" s="68">
        <v>57.090012330456197</v>
      </c>
      <c r="Q1189" s="71"/>
      <c r="R1189" s="68"/>
    </row>
    <row r="1190" spans="1:18" x14ac:dyDescent="0.2">
      <c r="A1190" s="72" t="s">
        <v>2579</v>
      </c>
      <c r="B1190" s="66" t="s">
        <v>2580</v>
      </c>
      <c r="C1190" s="67">
        <v>18</v>
      </c>
      <c r="D1190" s="67" t="s">
        <v>343</v>
      </c>
      <c r="E1190" s="71">
        <v>0.79586085901717496</v>
      </c>
      <c r="F1190" s="68">
        <v>49.749163879598697</v>
      </c>
      <c r="G1190" s="71">
        <v>0.85393644874056895</v>
      </c>
      <c r="H1190" s="68">
        <v>59.448160535117097</v>
      </c>
      <c r="I1190" s="71">
        <v>0.85692786597214599</v>
      </c>
      <c r="J1190" s="68">
        <v>63.377926421404702</v>
      </c>
      <c r="K1190" s="71">
        <v>0.90214613018059497</v>
      </c>
      <c r="L1190" s="68">
        <v>66.304347826086996</v>
      </c>
      <c r="M1190" s="71">
        <v>1</v>
      </c>
      <c r="N1190" s="68">
        <v>100</v>
      </c>
      <c r="O1190" s="71">
        <v>0.366293850192565</v>
      </c>
      <c r="P1190" s="68">
        <v>40.567200986436497</v>
      </c>
      <c r="Q1190" s="71"/>
      <c r="R1190" s="68"/>
    </row>
    <row r="1191" spans="1:18" x14ac:dyDescent="0.2">
      <c r="A1191" s="72" t="s">
        <v>2581</v>
      </c>
      <c r="B1191" s="66" t="s">
        <v>2582</v>
      </c>
      <c r="C1191" s="67">
        <v>18</v>
      </c>
      <c r="D1191" s="67" t="s">
        <v>343</v>
      </c>
      <c r="E1191" s="71">
        <v>0.784925886977901</v>
      </c>
      <c r="F1191" s="68">
        <v>45.986622073578602</v>
      </c>
      <c r="G1191" s="71">
        <v>0.838007339127672</v>
      </c>
      <c r="H1191" s="68">
        <v>47.408026755852802</v>
      </c>
      <c r="I1191" s="71">
        <v>0.91449234862278395</v>
      </c>
      <c r="J1191" s="68">
        <v>85.535117056856194</v>
      </c>
      <c r="K1191" s="71">
        <v>0.83894264283523401</v>
      </c>
      <c r="L1191" s="68">
        <v>36.287625418060202</v>
      </c>
      <c r="M1191" s="71">
        <v>0.93777224642190404</v>
      </c>
      <c r="N1191" s="68">
        <v>47.236180904522598</v>
      </c>
      <c r="O1191" s="71">
        <v>0.395414857881913</v>
      </c>
      <c r="P1191" s="68">
        <v>45.992601726263899</v>
      </c>
      <c r="Q1191" s="71"/>
      <c r="R1191" s="68"/>
    </row>
    <row r="1192" spans="1:18" x14ac:dyDescent="0.2">
      <c r="A1192" s="72" t="s">
        <v>2583</v>
      </c>
      <c r="B1192" s="66" t="s">
        <v>2584</v>
      </c>
      <c r="C1192" s="67">
        <v>18</v>
      </c>
      <c r="D1192" s="67" t="s">
        <v>343</v>
      </c>
      <c r="E1192" s="71">
        <v>0.78270691449594099</v>
      </c>
      <c r="F1192" s="68">
        <v>45.401337792642103</v>
      </c>
      <c r="G1192" s="71">
        <v>0.84073078046539695</v>
      </c>
      <c r="H1192" s="68">
        <v>49.498327759197302</v>
      </c>
      <c r="I1192" s="71">
        <v>0.853961165391106</v>
      </c>
      <c r="J1192" s="68">
        <v>62.5418060200669</v>
      </c>
      <c r="K1192" s="71">
        <v>0.83894264283523401</v>
      </c>
      <c r="L1192" s="68">
        <v>36.287625418060202</v>
      </c>
      <c r="M1192" s="71">
        <v>0.95332918481642803</v>
      </c>
      <c r="N1192" s="68">
        <v>51.088777219430497</v>
      </c>
      <c r="O1192" s="71">
        <v>0.42657079897154099</v>
      </c>
      <c r="P1192" s="68">
        <v>52.527743526510498</v>
      </c>
      <c r="Q1192" s="71"/>
      <c r="R1192" s="68"/>
    </row>
    <row r="1193" spans="1:18" x14ac:dyDescent="0.2">
      <c r="A1193" s="72" t="s">
        <v>2585</v>
      </c>
      <c r="B1193" s="66" t="s">
        <v>2586</v>
      </c>
      <c r="C1193" s="67">
        <v>18</v>
      </c>
      <c r="D1193" s="67" t="s">
        <v>343</v>
      </c>
      <c r="E1193" s="71">
        <v>0.80328692289713099</v>
      </c>
      <c r="F1193" s="68">
        <v>52.926421404682301</v>
      </c>
      <c r="G1193" s="71">
        <v>0.88644504607080299</v>
      </c>
      <c r="H1193" s="68">
        <v>78.929765886287598</v>
      </c>
      <c r="I1193" s="71">
        <v>0.76305800274547297</v>
      </c>
      <c r="J1193" s="68">
        <v>30.351170568561901</v>
      </c>
      <c r="K1193" s="71">
        <v>0.86324804826545798</v>
      </c>
      <c r="L1193" s="68">
        <v>45.903010033444801</v>
      </c>
      <c r="M1193" s="71">
        <v>0.89110143123833196</v>
      </c>
      <c r="N1193" s="68">
        <v>37.688442211055303</v>
      </c>
      <c r="O1193" s="71">
        <v>0.61258208616558996</v>
      </c>
      <c r="P1193" s="68">
        <v>83.2305795314427</v>
      </c>
      <c r="Q1193" s="71"/>
      <c r="R1193" s="68"/>
    </row>
    <row r="1194" spans="1:18" x14ac:dyDescent="0.2">
      <c r="A1194" s="72" t="s">
        <v>2587</v>
      </c>
      <c r="B1194" s="66" t="s">
        <v>2588</v>
      </c>
      <c r="C1194" s="67">
        <v>18</v>
      </c>
      <c r="D1194" s="67" t="s">
        <v>343</v>
      </c>
      <c r="E1194" s="71">
        <v>0.88033366078029895</v>
      </c>
      <c r="F1194" s="68">
        <v>79.431438127090303</v>
      </c>
      <c r="G1194" s="71">
        <v>0.86107676790777998</v>
      </c>
      <c r="H1194" s="68">
        <v>65.050167224080298</v>
      </c>
      <c r="I1194" s="71">
        <v>0.79157241480389595</v>
      </c>
      <c r="J1194" s="68">
        <v>39.464882943143799</v>
      </c>
      <c r="K1194" s="71">
        <v>0.86868546040952099</v>
      </c>
      <c r="L1194" s="68">
        <v>48.913043478260903</v>
      </c>
      <c r="M1194" s="71">
        <v>1</v>
      </c>
      <c r="N1194" s="68">
        <v>100</v>
      </c>
      <c r="O1194" s="71"/>
      <c r="P1194" s="68"/>
      <c r="Q1194" s="71"/>
      <c r="R1194" s="68"/>
    </row>
    <row r="1195" spans="1:18" x14ac:dyDescent="0.2">
      <c r="A1195" s="72" t="s">
        <v>2589</v>
      </c>
      <c r="B1195" s="66" t="s">
        <v>2590</v>
      </c>
      <c r="C1195" s="67">
        <v>18</v>
      </c>
      <c r="D1195" s="67" t="s">
        <v>343</v>
      </c>
      <c r="E1195" s="71">
        <v>0.84286773404311199</v>
      </c>
      <c r="F1195" s="68">
        <v>69.732441471571903</v>
      </c>
      <c r="G1195" s="71">
        <v>0.86355351141337799</v>
      </c>
      <c r="H1195" s="68">
        <v>66.6387959866221</v>
      </c>
      <c r="I1195" s="71">
        <v>0.75653567588709503</v>
      </c>
      <c r="J1195" s="68">
        <v>28.344481605351199</v>
      </c>
      <c r="K1195" s="71">
        <v>0.956984450083187</v>
      </c>
      <c r="L1195" s="68">
        <v>90.3010033444816</v>
      </c>
      <c r="M1195" s="71">
        <v>1</v>
      </c>
      <c r="N1195" s="68">
        <v>100</v>
      </c>
      <c r="O1195" s="71">
        <v>0.63726503283189895</v>
      </c>
      <c r="P1195" s="68">
        <v>85.450061652281093</v>
      </c>
      <c r="Q1195" s="71"/>
      <c r="R1195" s="68"/>
    </row>
    <row r="1196" spans="1:18" x14ac:dyDescent="0.2">
      <c r="A1196" s="72" t="s">
        <v>2591</v>
      </c>
      <c r="B1196" s="66" t="s">
        <v>2592</v>
      </c>
      <c r="C1196" s="67">
        <v>18</v>
      </c>
      <c r="D1196" s="67" t="s">
        <v>343</v>
      </c>
      <c r="E1196" s="71">
        <v>0.82033638261407105</v>
      </c>
      <c r="F1196" s="68">
        <v>60.3678929765886</v>
      </c>
      <c r="G1196" s="71">
        <v>0.85537894495371802</v>
      </c>
      <c r="H1196" s="68">
        <v>60.3678929765886</v>
      </c>
      <c r="I1196" s="71">
        <v>0.89731942850406898</v>
      </c>
      <c r="J1196" s="68">
        <v>79.264214046822701</v>
      </c>
      <c r="K1196" s="71">
        <v>0.87426223870469999</v>
      </c>
      <c r="L1196" s="68">
        <v>51.086956521739097</v>
      </c>
      <c r="M1196" s="71">
        <v>1</v>
      </c>
      <c r="N1196" s="68">
        <v>100</v>
      </c>
      <c r="O1196" s="71">
        <v>0.47472130090786602</v>
      </c>
      <c r="P1196" s="68">
        <v>60.665844636251499</v>
      </c>
      <c r="Q1196" s="71"/>
      <c r="R1196" s="68"/>
    </row>
    <row r="1197" spans="1:18" x14ac:dyDescent="0.2">
      <c r="A1197" s="72" t="s">
        <v>548</v>
      </c>
      <c r="B1197" s="66" t="s">
        <v>2593</v>
      </c>
      <c r="C1197" s="67">
        <v>18</v>
      </c>
      <c r="D1197" s="67" t="s">
        <v>343</v>
      </c>
      <c r="E1197" s="71">
        <v>0.808560383142647</v>
      </c>
      <c r="F1197" s="68">
        <v>54.765886287625399</v>
      </c>
      <c r="G1197" s="71">
        <v>0.83536702876811497</v>
      </c>
      <c r="H1197" s="68">
        <v>45.234113712374601</v>
      </c>
      <c r="I1197" s="71">
        <v>0.79752415739892801</v>
      </c>
      <c r="J1197" s="68">
        <v>42.056856187290997</v>
      </c>
      <c r="K1197" s="71">
        <v>0.90772290847577297</v>
      </c>
      <c r="L1197" s="68">
        <v>69.063545150501696</v>
      </c>
      <c r="M1197" s="71">
        <v>0.92221530802738005</v>
      </c>
      <c r="N1197" s="68">
        <v>43.383584589614699</v>
      </c>
      <c r="O1197" s="71">
        <v>0.57997251304303599</v>
      </c>
      <c r="P1197" s="68">
        <v>78.545006165228102</v>
      </c>
      <c r="Q1197" s="71"/>
      <c r="R1197" s="68"/>
    </row>
    <row r="1198" spans="1:18" x14ac:dyDescent="0.2">
      <c r="A1198" s="72" t="s">
        <v>2594</v>
      </c>
      <c r="B1198" s="66" t="s">
        <v>2595</v>
      </c>
      <c r="C1198" s="67">
        <v>18</v>
      </c>
      <c r="D1198" s="67" t="s">
        <v>343</v>
      </c>
      <c r="E1198" s="71">
        <v>0.82420275217828598</v>
      </c>
      <c r="F1198" s="68">
        <v>61.7892976588629</v>
      </c>
      <c r="G1198" s="71">
        <v>0.84489524099496405</v>
      </c>
      <c r="H1198" s="68">
        <v>52.591973244147198</v>
      </c>
      <c r="I1198" s="71">
        <v>0.91180610075981305</v>
      </c>
      <c r="J1198" s="68">
        <v>84.615384615384599</v>
      </c>
      <c r="K1198" s="71">
        <v>0.54010966695836604</v>
      </c>
      <c r="L1198" s="68">
        <v>2.67558528428094</v>
      </c>
      <c r="M1198" s="71">
        <v>1</v>
      </c>
      <c r="N1198" s="68">
        <v>100</v>
      </c>
      <c r="O1198" s="71"/>
      <c r="P1198" s="68"/>
      <c r="Q1198" s="71"/>
      <c r="R1198" s="68"/>
    </row>
    <row r="1199" spans="1:18" x14ac:dyDescent="0.2">
      <c r="A1199" s="72" t="s">
        <v>2596</v>
      </c>
      <c r="B1199" s="66" t="s">
        <v>2597</v>
      </c>
      <c r="C1199" s="67">
        <v>18</v>
      </c>
      <c r="D1199" s="67" t="s">
        <v>343</v>
      </c>
      <c r="E1199" s="71">
        <v>0.87684934193113495</v>
      </c>
      <c r="F1199" s="68">
        <v>78.344481605351206</v>
      </c>
      <c r="G1199" s="71">
        <v>0.96056876907839805</v>
      </c>
      <c r="H1199" s="68">
        <v>96.571906354515093</v>
      </c>
      <c r="I1199" s="71">
        <v>0.90861426842319104</v>
      </c>
      <c r="J1199" s="68">
        <v>83.444816053511701</v>
      </c>
      <c r="K1199" s="71">
        <v>0.90910566448763797</v>
      </c>
      <c r="L1199" s="68">
        <v>69.314381270902999</v>
      </c>
      <c r="M1199" s="71">
        <v>1</v>
      </c>
      <c r="N1199" s="68">
        <v>100</v>
      </c>
      <c r="O1199" s="71">
        <v>0.60595800766644503</v>
      </c>
      <c r="P1199" s="68">
        <v>82.244143033292204</v>
      </c>
      <c r="Q1199" s="71"/>
      <c r="R1199" s="68"/>
    </row>
    <row r="1200" spans="1:18" x14ac:dyDescent="0.2">
      <c r="A1200" s="72" t="s">
        <v>2598</v>
      </c>
      <c r="B1200" s="66" t="s">
        <v>2599</v>
      </c>
      <c r="C1200" s="67">
        <v>18</v>
      </c>
      <c r="D1200" s="67" t="s">
        <v>343</v>
      </c>
      <c r="E1200" s="71">
        <v>0.81473684981366701</v>
      </c>
      <c r="F1200" s="68">
        <v>57.190635451505003</v>
      </c>
      <c r="G1200" s="71">
        <v>0.85877686387085395</v>
      </c>
      <c r="H1200" s="68">
        <v>62.876254180601997</v>
      </c>
      <c r="I1200" s="71">
        <v>0.863724522129378</v>
      </c>
      <c r="J1200" s="68">
        <v>66.137123745819395</v>
      </c>
      <c r="K1200" s="71">
        <v>0.87869865793396396</v>
      </c>
      <c r="L1200" s="68">
        <v>53.595317725752501</v>
      </c>
      <c r="M1200" s="71">
        <v>0.65774735532047302</v>
      </c>
      <c r="N1200" s="68">
        <v>14.656616415410401</v>
      </c>
      <c r="O1200" s="71"/>
      <c r="P1200" s="68"/>
      <c r="Q1200" s="71"/>
      <c r="R1200" s="68"/>
    </row>
    <row r="1201" spans="1:18" x14ac:dyDescent="0.2">
      <c r="A1201" s="72" t="s">
        <v>2600</v>
      </c>
      <c r="B1201" s="66" t="s">
        <v>2601</v>
      </c>
      <c r="C1201" s="67">
        <v>18</v>
      </c>
      <c r="D1201" s="67" t="s">
        <v>343</v>
      </c>
      <c r="E1201" s="71">
        <v>0.69380879091750502</v>
      </c>
      <c r="F1201" s="68">
        <v>17.892976588628802</v>
      </c>
      <c r="G1201" s="71">
        <v>0.84589159494642197</v>
      </c>
      <c r="H1201" s="68">
        <v>53.260869565217398</v>
      </c>
      <c r="I1201" s="71">
        <v>0.83525622764322804</v>
      </c>
      <c r="J1201" s="68">
        <v>56.521739130434803</v>
      </c>
      <c r="K1201" s="71">
        <v>0.96349069142756205</v>
      </c>
      <c r="L1201" s="68">
        <v>92.307692307692307</v>
      </c>
      <c r="M1201" s="71">
        <v>0.26882389545737401</v>
      </c>
      <c r="N1201" s="68">
        <v>3.76884422110553</v>
      </c>
      <c r="O1201" s="71">
        <v>0.555581545112936</v>
      </c>
      <c r="P1201" s="68">
        <v>74.845869297164</v>
      </c>
      <c r="Q1201" s="71"/>
      <c r="R1201" s="68"/>
    </row>
    <row r="1202" spans="1:18" x14ac:dyDescent="0.2">
      <c r="A1202" s="72" t="s">
        <v>2602</v>
      </c>
      <c r="B1202" s="66" t="s">
        <v>2603</v>
      </c>
      <c r="C1202" s="67">
        <v>18</v>
      </c>
      <c r="D1202" s="67" t="s">
        <v>343</v>
      </c>
      <c r="E1202" s="71">
        <v>0.68619769172690104</v>
      </c>
      <c r="F1202" s="68">
        <v>16.7224080267559</v>
      </c>
      <c r="G1202" s="71">
        <v>0.87041484835222604</v>
      </c>
      <c r="H1202" s="68">
        <v>71.237458193979904</v>
      </c>
      <c r="I1202" s="71">
        <v>0.82002155409198796</v>
      </c>
      <c r="J1202" s="68">
        <v>50.418060200668897</v>
      </c>
      <c r="K1202" s="71">
        <v>0.94490143044363295</v>
      </c>
      <c r="L1202" s="68">
        <v>86.204013377926401</v>
      </c>
      <c r="M1202" s="71">
        <v>0.22215308027380101</v>
      </c>
      <c r="N1202" s="68">
        <v>3.5175879396984899</v>
      </c>
      <c r="O1202" s="71">
        <v>0.57349754547285903</v>
      </c>
      <c r="P1202" s="68">
        <v>77.681874229346505</v>
      </c>
      <c r="Q1202" s="71"/>
      <c r="R1202" s="68"/>
    </row>
    <row r="1203" spans="1:18" x14ac:dyDescent="0.2">
      <c r="A1203" s="72" t="s">
        <v>1081</v>
      </c>
      <c r="B1203" s="66" t="s">
        <v>2604</v>
      </c>
      <c r="C1203" s="67">
        <v>18</v>
      </c>
      <c r="D1203" s="67" t="s">
        <v>343</v>
      </c>
      <c r="E1203" s="71">
        <v>0.80227416425497999</v>
      </c>
      <c r="F1203" s="68">
        <v>52.508361204013397</v>
      </c>
      <c r="G1203" s="71">
        <v>0.86612621774396303</v>
      </c>
      <c r="H1203" s="68">
        <v>67.976588628762499</v>
      </c>
      <c r="I1203" s="71">
        <v>0.83424865156400896</v>
      </c>
      <c r="J1203" s="68">
        <v>55.936454849498297</v>
      </c>
      <c r="K1203" s="71">
        <v>0.88717220441285005</v>
      </c>
      <c r="L1203" s="68">
        <v>57.441471571906398</v>
      </c>
      <c r="M1203" s="71">
        <v>0.93777224642190404</v>
      </c>
      <c r="N1203" s="68">
        <v>47.236180904522598</v>
      </c>
      <c r="O1203" s="71">
        <v>0.48605150113217499</v>
      </c>
      <c r="P1203" s="68">
        <v>63.008631319358798</v>
      </c>
      <c r="Q1203" s="71"/>
      <c r="R1203" s="68"/>
    </row>
    <row r="1204" spans="1:18" x14ac:dyDescent="0.2">
      <c r="A1204" s="72" t="s">
        <v>2605</v>
      </c>
      <c r="B1204" s="66" t="s">
        <v>2606</v>
      </c>
      <c r="C1204" s="67">
        <v>18</v>
      </c>
      <c r="D1204" s="67" t="s">
        <v>343</v>
      </c>
      <c r="E1204" s="71">
        <v>0.822922480775097</v>
      </c>
      <c r="F1204" s="68">
        <v>61.287625418060202</v>
      </c>
      <c r="G1204" s="71">
        <v>0.92773949005771905</v>
      </c>
      <c r="H1204" s="68">
        <v>92.140468227424705</v>
      </c>
      <c r="I1204" s="71">
        <v>0.80095409182356103</v>
      </c>
      <c r="J1204" s="68">
        <v>43.227424749163902</v>
      </c>
      <c r="K1204" s="71">
        <v>0.93226044465775604</v>
      </c>
      <c r="L1204" s="68">
        <v>80.267558528428097</v>
      </c>
      <c r="M1204" s="71">
        <v>0.85998755444928399</v>
      </c>
      <c r="N1204" s="68">
        <v>32.495812395309898</v>
      </c>
      <c r="O1204" s="71">
        <v>0.593670822887164</v>
      </c>
      <c r="P1204" s="68">
        <v>81.011097410604194</v>
      </c>
      <c r="Q1204" s="71"/>
      <c r="R1204" s="68"/>
    </row>
    <row r="1205" spans="1:18" x14ac:dyDescent="0.2">
      <c r="A1205" s="72" t="s">
        <v>2607</v>
      </c>
      <c r="B1205" s="66" t="s">
        <v>2608</v>
      </c>
      <c r="C1205" s="67">
        <v>18</v>
      </c>
      <c r="D1205" s="67" t="s">
        <v>343</v>
      </c>
      <c r="E1205" s="71">
        <v>0.82764649585845096</v>
      </c>
      <c r="F1205" s="68">
        <v>63.294314381270901</v>
      </c>
      <c r="G1205" s="71">
        <v>0.84854397585772001</v>
      </c>
      <c r="H1205" s="68">
        <v>55.5183946488294</v>
      </c>
      <c r="I1205" s="71">
        <v>0.87465540806056796</v>
      </c>
      <c r="J1205" s="68">
        <v>69.648829431438102</v>
      </c>
      <c r="K1205" s="71">
        <v>0.78782217512942798</v>
      </c>
      <c r="L1205" s="68">
        <v>23.160535117056899</v>
      </c>
      <c r="M1205" s="71">
        <v>1</v>
      </c>
      <c r="N1205" s="68">
        <v>100</v>
      </c>
      <c r="O1205" s="71">
        <v>0.62721092024454195</v>
      </c>
      <c r="P1205" s="68">
        <v>84.463625154130696</v>
      </c>
      <c r="Q1205" s="71"/>
      <c r="R1205" s="68"/>
    </row>
    <row r="1206" spans="1:18" x14ac:dyDescent="0.2">
      <c r="A1206" s="72" t="s">
        <v>2609</v>
      </c>
      <c r="B1206" s="66" t="s">
        <v>2610</v>
      </c>
      <c r="C1206" s="67">
        <v>18</v>
      </c>
      <c r="D1206" s="67" t="s">
        <v>343</v>
      </c>
      <c r="E1206" s="71">
        <v>0.77023220547896598</v>
      </c>
      <c r="F1206" s="68">
        <v>40.9698996655518</v>
      </c>
      <c r="G1206" s="71">
        <v>0.83015635176437996</v>
      </c>
      <c r="H1206" s="68">
        <v>40.384615384615401</v>
      </c>
      <c r="I1206" s="71">
        <v>0.81284393855505099</v>
      </c>
      <c r="J1206" s="68">
        <v>48.160535117056902</v>
      </c>
      <c r="K1206" s="71">
        <v>0.71903991288004898</v>
      </c>
      <c r="L1206" s="68">
        <v>14.38127090301</v>
      </c>
      <c r="M1206" s="71">
        <v>1</v>
      </c>
      <c r="N1206" s="68">
        <v>100</v>
      </c>
      <c r="O1206" s="71">
        <v>0.48912082419535202</v>
      </c>
      <c r="P1206" s="68">
        <v>63.625154130702803</v>
      </c>
      <c r="Q1206" s="71"/>
      <c r="R1206" s="68"/>
    </row>
    <row r="1207" spans="1:18" x14ac:dyDescent="0.2">
      <c r="A1207" s="72" t="s">
        <v>2611</v>
      </c>
      <c r="B1207" s="66" t="s">
        <v>2612</v>
      </c>
      <c r="C1207" s="67">
        <v>18</v>
      </c>
      <c r="D1207" s="67" t="s">
        <v>343</v>
      </c>
      <c r="E1207" s="71">
        <v>0.76111671417126203</v>
      </c>
      <c r="F1207" s="68">
        <v>38.294314381270901</v>
      </c>
      <c r="G1207" s="71">
        <v>0.88507355710533198</v>
      </c>
      <c r="H1207" s="68">
        <v>78.344481605351206</v>
      </c>
      <c r="I1207" s="71">
        <v>0.87629484038870997</v>
      </c>
      <c r="J1207" s="68">
        <v>70.401337792642096</v>
      </c>
      <c r="K1207" s="71">
        <v>0.66987231795533897</v>
      </c>
      <c r="L1207" s="68">
        <v>9.8662207357859497</v>
      </c>
      <c r="M1207" s="71">
        <v>0.844430616054761</v>
      </c>
      <c r="N1207" s="68">
        <v>30.485762144053599</v>
      </c>
      <c r="O1207" s="71">
        <v>0.52991223935216902</v>
      </c>
      <c r="P1207" s="68">
        <v>71.393341553637498</v>
      </c>
      <c r="Q1207" s="71"/>
      <c r="R1207" s="68"/>
    </row>
    <row r="1208" spans="1:18" x14ac:dyDescent="0.2">
      <c r="A1208" s="72" t="s">
        <v>2613</v>
      </c>
      <c r="B1208" s="66" t="s">
        <v>2614</v>
      </c>
      <c r="C1208" s="67">
        <v>18</v>
      </c>
      <c r="D1208" s="67" t="s">
        <v>343</v>
      </c>
      <c r="E1208" s="71">
        <v>0.90129632448816899</v>
      </c>
      <c r="F1208" s="68">
        <v>86.705685618729106</v>
      </c>
      <c r="G1208" s="71">
        <v>0.85040318834405004</v>
      </c>
      <c r="H1208" s="68">
        <v>56.2709030100334</v>
      </c>
      <c r="I1208" s="71">
        <v>0.88399378965889397</v>
      </c>
      <c r="J1208" s="68">
        <v>73.913043478260903</v>
      </c>
      <c r="K1208" s="71">
        <v>0.88634525834425404</v>
      </c>
      <c r="L1208" s="68">
        <v>57.274247491638803</v>
      </c>
      <c r="M1208" s="71">
        <v>0.98444306160547601</v>
      </c>
      <c r="N1208" s="68">
        <v>61.641541038526</v>
      </c>
      <c r="O1208" s="71"/>
      <c r="P1208" s="68"/>
      <c r="Q1208" s="71"/>
      <c r="R1208" s="68"/>
    </row>
    <row r="1209" spans="1:18" x14ac:dyDescent="0.2">
      <c r="A1209" s="72" t="s">
        <v>2615</v>
      </c>
      <c r="B1209" s="66" t="s">
        <v>2616</v>
      </c>
      <c r="C1209" s="67">
        <v>18</v>
      </c>
      <c r="D1209" s="67" t="s">
        <v>343</v>
      </c>
      <c r="E1209" s="71">
        <v>0.81659783157486898</v>
      </c>
      <c r="F1209" s="68">
        <v>58.110367892976598</v>
      </c>
      <c r="G1209" s="71">
        <v>0.93008465240543503</v>
      </c>
      <c r="H1209" s="68">
        <v>92.307692307692307</v>
      </c>
      <c r="I1209" s="71">
        <v>0.840724740736711</v>
      </c>
      <c r="J1209" s="68">
        <v>58.612040133779303</v>
      </c>
      <c r="K1209" s="71">
        <v>0.90493451932818403</v>
      </c>
      <c r="L1209" s="68">
        <v>67.474916387959894</v>
      </c>
      <c r="M1209" s="71">
        <v>0.76664592408214005</v>
      </c>
      <c r="N1209" s="68">
        <v>22.613065326633201</v>
      </c>
      <c r="O1209" s="71">
        <v>0.64059932132187603</v>
      </c>
      <c r="P1209" s="68">
        <v>85.943279901356306</v>
      </c>
      <c r="Q1209" s="71"/>
      <c r="R1209" s="68"/>
    </row>
    <row r="1210" spans="1:18" x14ac:dyDescent="0.2">
      <c r="A1210" s="72" t="s">
        <v>2617</v>
      </c>
      <c r="B1210" s="66" t="s">
        <v>2618</v>
      </c>
      <c r="C1210" s="67">
        <v>18</v>
      </c>
      <c r="D1210" s="67" t="s">
        <v>343</v>
      </c>
      <c r="E1210" s="71">
        <v>0.86870617546761997</v>
      </c>
      <c r="F1210" s="68">
        <v>75.752508361203994</v>
      </c>
      <c r="G1210" s="71">
        <v>0.843660720913327</v>
      </c>
      <c r="H1210" s="68">
        <v>51.755852842809396</v>
      </c>
      <c r="I1210" s="71">
        <v>0.904349892196742</v>
      </c>
      <c r="J1210" s="68">
        <v>81.688963210702298</v>
      </c>
      <c r="K1210" s="71">
        <v>0.86682653431112799</v>
      </c>
      <c r="L1210" s="68">
        <v>47.408026755852802</v>
      </c>
      <c r="M1210" s="71">
        <v>0.85998755444928399</v>
      </c>
      <c r="N1210" s="68">
        <v>32.495812395309898</v>
      </c>
      <c r="O1210" s="71"/>
      <c r="P1210" s="68"/>
      <c r="Q1210" s="71"/>
      <c r="R1210" s="68"/>
    </row>
    <row r="1211" spans="1:18" x14ac:dyDescent="0.2">
      <c r="A1211" s="72" t="s">
        <v>2619</v>
      </c>
      <c r="B1211" s="66" t="s">
        <v>2620</v>
      </c>
      <c r="C1211" s="67">
        <v>18</v>
      </c>
      <c r="D1211" s="67" t="s">
        <v>343</v>
      </c>
      <c r="E1211" s="71">
        <v>0.94081005822517405</v>
      </c>
      <c r="F1211" s="68">
        <v>97.909698996655493</v>
      </c>
      <c r="G1211" s="71">
        <v>0.92150096187825403</v>
      </c>
      <c r="H1211" s="68">
        <v>90.2173913043478</v>
      </c>
      <c r="I1211" s="71">
        <v>0.95167616048140302</v>
      </c>
      <c r="J1211" s="68">
        <v>95.735785953177299</v>
      </c>
      <c r="K1211" s="71">
        <v>0.89006311054104004</v>
      </c>
      <c r="L1211" s="68">
        <v>59.113712374581901</v>
      </c>
      <c r="M1211" s="71">
        <v>1</v>
      </c>
      <c r="N1211" s="68">
        <v>100</v>
      </c>
      <c r="O1211" s="71"/>
      <c r="P1211" s="68"/>
      <c r="Q1211" s="71"/>
      <c r="R1211" s="68"/>
    </row>
    <row r="1212" spans="1:18" x14ac:dyDescent="0.2">
      <c r="A1212" s="72" t="s">
        <v>2621</v>
      </c>
      <c r="B1212" s="66" t="s">
        <v>2622</v>
      </c>
      <c r="C1212" s="67">
        <v>18</v>
      </c>
      <c r="D1212" s="67" t="s">
        <v>343</v>
      </c>
      <c r="E1212" s="71">
        <v>0.73189996940205304</v>
      </c>
      <c r="F1212" s="68">
        <v>27.006688963210699</v>
      </c>
      <c r="G1212" s="71">
        <v>0.91464572510824704</v>
      </c>
      <c r="H1212" s="68">
        <v>88.963210702341101</v>
      </c>
      <c r="I1212" s="71">
        <v>0.85091280508678702</v>
      </c>
      <c r="J1212" s="68">
        <v>61.538461538461497</v>
      </c>
      <c r="K1212" s="71">
        <v>0.94397196739443601</v>
      </c>
      <c r="L1212" s="68">
        <v>85.869565217391298</v>
      </c>
      <c r="M1212" s="71">
        <v>0.48662103298070902</v>
      </c>
      <c r="N1212" s="68">
        <v>7.1189279731993302</v>
      </c>
      <c r="O1212" s="71">
        <v>0.463348316440088</v>
      </c>
      <c r="P1212" s="68">
        <v>58.939580764488298</v>
      </c>
      <c r="Q1212" s="71"/>
      <c r="R1212" s="68"/>
    </row>
    <row r="1213" spans="1:18" x14ac:dyDescent="0.2">
      <c r="A1213" s="72" t="s">
        <v>2623</v>
      </c>
      <c r="B1213" s="66" t="s">
        <v>2624</v>
      </c>
      <c r="C1213" s="67">
        <v>18</v>
      </c>
      <c r="D1213" s="67" t="s">
        <v>343</v>
      </c>
      <c r="E1213" s="71">
        <v>0.89054082136952695</v>
      </c>
      <c r="F1213" s="68">
        <v>83.3612040133779</v>
      </c>
      <c r="G1213" s="71">
        <v>0.87859959984710301</v>
      </c>
      <c r="H1213" s="68">
        <v>75.836120401337794</v>
      </c>
      <c r="I1213" s="71">
        <v>0.88184992001826101</v>
      </c>
      <c r="J1213" s="68">
        <v>72.909698996655493</v>
      </c>
      <c r="K1213" s="71">
        <v>0.81727070400726798</v>
      </c>
      <c r="L1213" s="68">
        <v>29.933110367893001</v>
      </c>
      <c r="M1213" s="71">
        <v>0.98444306160547601</v>
      </c>
      <c r="N1213" s="68">
        <v>61.641541038526</v>
      </c>
      <c r="O1213" s="71"/>
      <c r="P1213" s="68"/>
      <c r="Q1213" s="71"/>
      <c r="R1213" s="68"/>
    </row>
    <row r="1214" spans="1:18" x14ac:dyDescent="0.2">
      <c r="A1214" s="72" t="s">
        <v>2625</v>
      </c>
      <c r="B1214" s="66" t="s">
        <v>2626</v>
      </c>
      <c r="C1214" s="67">
        <v>18</v>
      </c>
      <c r="D1214" s="67" t="s">
        <v>343</v>
      </c>
      <c r="E1214" s="71">
        <v>0.83404599179043104</v>
      </c>
      <c r="F1214" s="68">
        <v>66.304347826086996</v>
      </c>
      <c r="G1214" s="71">
        <v>0.85471127355503296</v>
      </c>
      <c r="H1214" s="68">
        <v>59.866220735786001</v>
      </c>
      <c r="I1214" s="71">
        <v>0.87949445885473598</v>
      </c>
      <c r="J1214" s="68">
        <v>71.989966555183997</v>
      </c>
      <c r="K1214" s="71">
        <v>0.89285149968862998</v>
      </c>
      <c r="L1214" s="68">
        <v>59.949832775919702</v>
      </c>
      <c r="M1214" s="71">
        <v>0.98444306160547601</v>
      </c>
      <c r="N1214" s="68">
        <v>61.641541038526</v>
      </c>
      <c r="O1214" s="71">
        <v>0.55872966524828305</v>
      </c>
      <c r="P1214" s="68">
        <v>75.585696670776798</v>
      </c>
      <c r="Q1214" s="71"/>
      <c r="R1214" s="68"/>
    </row>
    <row r="1215" spans="1:18" x14ac:dyDescent="0.2">
      <c r="A1215" s="72" t="s">
        <v>877</v>
      </c>
      <c r="B1215" s="66" t="s">
        <v>2627</v>
      </c>
      <c r="C1215" s="67">
        <v>18</v>
      </c>
      <c r="D1215" s="67" t="s">
        <v>343</v>
      </c>
      <c r="E1215" s="71">
        <v>0.86680338199848295</v>
      </c>
      <c r="F1215" s="68">
        <v>75.334448160535104</v>
      </c>
      <c r="G1215" s="71">
        <v>0.83808425248129204</v>
      </c>
      <c r="H1215" s="68">
        <v>47.491638795986603</v>
      </c>
      <c r="I1215" s="71">
        <v>0.89306682697833095</v>
      </c>
      <c r="J1215" s="68">
        <v>77.424749163879596</v>
      </c>
      <c r="K1215" s="71">
        <v>0.81384714050692897</v>
      </c>
      <c r="L1215" s="68">
        <v>29.013377926421398</v>
      </c>
      <c r="M1215" s="71">
        <v>0.92221530802738005</v>
      </c>
      <c r="N1215" s="68">
        <v>43.383584589614699</v>
      </c>
      <c r="O1215" s="71"/>
      <c r="P1215" s="68"/>
      <c r="Q1215" s="71"/>
      <c r="R1215" s="68"/>
    </row>
    <row r="1216" spans="1:18" x14ac:dyDescent="0.2">
      <c r="A1216" s="72" t="s">
        <v>2628</v>
      </c>
      <c r="B1216" s="66" t="s">
        <v>2629</v>
      </c>
      <c r="C1216" s="67">
        <v>18</v>
      </c>
      <c r="D1216" s="67" t="s">
        <v>343</v>
      </c>
      <c r="E1216" s="71">
        <v>0.80167571041090802</v>
      </c>
      <c r="F1216" s="68">
        <v>52.173913043478301</v>
      </c>
      <c r="G1216" s="71">
        <v>0.84119056895086597</v>
      </c>
      <c r="H1216" s="68">
        <v>49.665551839464896</v>
      </c>
      <c r="I1216" s="71">
        <v>0.89584592384095296</v>
      </c>
      <c r="J1216" s="68">
        <v>78.595317725752494</v>
      </c>
      <c r="K1216" s="71">
        <v>0.93833769406454703</v>
      </c>
      <c r="L1216" s="68">
        <v>82.943143812708996</v>
      </c>
      <c r="M1216" s="71">
        <v>1</v>
      </c>
      <c r="N1216" s="68">
        <v>100</v>
      </c>
      <c r="O1216" s="71">
        <v>0.333004365198176</v>
      </c>
      <c r="P1216" s="68">
        <v>34.401972872996303</v>
      </c>
      <c r="Q1216" s="71"/>
      <c r="R1216" s="68"/>
    </row>
    <row r="1217" spans="1:18" x14ac:dyDescent="0.2">
      <c r="A1217" s="72" t="s">
        <v>616</v>
      </c>
      <c r="B1217" s="66" t="s">
        <v>2630</v>
      </c>
      <c r="C1217" s="67">
        <v>18</v>
      </c>
      <c r="D1217" s="67" t="s">
        <v>343</v>
      </c>
      <c r="E1217" s="71">
        <v>0.85025613192416005</v>
      </c>
      <c r="F1217" s="68">
        <v>71.237458193979904</v>
      </c>
      <c r="G1217" s="71">
        <v>0.83462794867597201</v>
      </c>
      <c r="H1217" s="68">
        <v>44.147157190635397</v>
      </c>
      <c r="I1217" s="71">
        <v>0.92281376398718695</v>
      </c>
      <c r="J1217" s="68">
        <v>88.294314381270894</v>
      </c>
      <c r="K1217" s="71">
        <v>0.86868546040952099</v>
      </c>
      <c r="L1217" s="68">
        <v>48.913043478260903</v>
      </c>
      <c r="M1217" s="71">
        <v>0.89110143123833196</v>
      </c>
      <c r="N1217" s="68">
        <v>37.688442211055303</v>
      </c>
      <c r="O1217" s="71">
        <v>0.73405205530978701</v>
      </c>
      <c r="P1217" s="68">
        <v>91.8618988902589</v>
      </c>
      <c r="Q1217" s="71"/>
      <c r="R1217" s="68"/>
    </row>
    <row r="1218" spans="1:18" x14ac:dyDescent="0.2">
      <c r="A1218" s="72" t="s">
        <v>2631</v>
      </c>
      <c r="B1218" s="66" t="s">
        <v>2632</v>
      </c>
      <c r="C1218" s="67">
        <v>18</v>
      </c>
      <c r="D1218" s="67" t="s">
        <v>343</v>
      </c>
      <c r="E1218" s="71">
        <v>0.83548389556809399</v>
      </c>
      <c r="F1218" s="68">
        <v>66.806020066889602</v>
      </c>
      <c r="G1218" s="71">
        <v>0.84687382325679506</v>
      </c>
      <c r="H1218" s="68">
        <v>54.264214046822701</v>
      </c>
      <c r="I1218" s="71">
        <v>0.91596956260727902</v>
      </c>
      <c r="J1218" s="68">
        <v>86.204013377926401</v>
      </c>
      <c r="K1218" s="71">
        <v>0.90370008510352096</v>
      </c>
      <c r="L1218" s="68">
        <v>66.555183946488299</v>
      </c>
      <c r="M1218" s="71">
        <v>1</v>
      </c>
      <c r="N1218" s="68">
        <v>100</v>
      </c>
      <c r="O1218" s="71">
        <v>0.51087600687287704</v>
      </c>
      <c r="P1218" s="68">
        <v>68.557336621454994</v>
      </c>
      <c r="Q1218" s="71"/>
      <c r="R1218" s="68"/>
    </row>
    <row r="1219" spans="1:18" x14ac:dyDescent="0.2">
      <c r="A1219" s="72" t="s">
        <v>2633</v>
      </c>
      <c r="B1219" s="66" t="s">
        <v>2634</v>
      </c>
      <c r="C1219" s="67">
        <v>18</v>
      </c>
      <c r="D1219" s="67" t="s">
        <v>343</v>
      </c>
      <c r="E1219" s="71">
        <v>0.84231654181827897</v>
      </c>
      <c r="F1219" s="68">
        <v>69.565217391304301</v>
      </c>
      <c r="G1219" s="71">
        <v>0.87323995347125405</v>
      </c>
      <c r="H1219" s="68">
        <v>73.076923076923094</v>
      </c>
      <c r="I1219" s="71">
        <v>0.84276465951360902</v>
      </c>
      <c r="J1219" s="68">
        <v>59.197324414715702</v>
      </c>
      <c r="K1219" s="71">
        <v>0.95875316360766205</v>
      </c>
      <c r="L1219" s="68">
        <v>90.802675585284305</v>
      </c>
      <c r="M1219" s="71">
        <v>1</v>
      </c>
      <c r="N1219" s="68">
        <v>100</v>
      </c>
      <c r="O1219" s="71">
        <v>0.53682493249886998</v>
      </c>
      <c r="P1219" s="68">
        <v>72.626387176325494</v>
      </c>
      <c r="Q1219" s="71"/>
      <c r="R1219" s="68"/>
    </row>
    <row r="1220" spans="1:18" x14ac:dyDescent="0.2">
      <c r="A1220" s="72" t="s">
        <v>838</v>
      </c>
      <c r="B1220" s="66" t="s">
        <v>2635</v>
      </c>
      <c r="C1220" s="67">
        <v>18</v>
      </c>
      <c r="D1220" s="67" t="s">
        <v>343</v>
      </c>
      <c r="E1220" s="71">
        <v>0.79846027590836699</v>
      </c>
      <c r="F1220" s="68">
        <v>50.752508361204001</v>
      </c>
      <c r="G1220" s="71">
        <v>0.84700412264297198</v>
      </c>
      <c r="H1220" s="68">
        <v>54.431438127090303</v>
      </c>
      <c r="I1220" s="71">
        <v>0.87387503366067898</v>
      </c>
      <c r="J1220" s="68">
        <v>69.147157190635497</v>
      </c>
      <c r="K1220" s="71">
        <v>0.59073711530580097</v>
      </c>
      <c r="L1220" s="68">
        <v>4.3478260869565197</v>
      </c>
      <c r="M1220" s="71">
        <v>0.98444306160547601</v>
      </c>
      <c r="N1220" s="68">
        <v>61.641541038526</v>
      </c>
      <c r="O1220" s="71">
        <v>0.696242046326907</v>
      </c>
      <c r="P1220" s="68">
        <v>90.012330456226906</v>
      </c>
      <c r="Q1220" s="71"/>
      <c r="R1220" s="68"/>
    </row>
    <row r="1221" spans="1:18" x14ac:dyDescent="0.2">
      <c r="A1221" s="72" t="s">
        <v>846</v>
      </c>
      <c r="B1221" s="66" t="s">
        <v>2636</v>
      </c>
      <c r="C1221" s="67">
        <v>18</v>
      </c>
      <c r="D1221" s="67" t="s">
        <v>343</v>
      </c>
      <c r="E1221" s="71">
        <v>0.89203521049266399</v>
      </c>
      <c r="F1221" s="68">
        <v>83.528428093645502</v>
      </c>
      <c r="G1221" s="71">
        <v>0.83352733515625399</v>
      </c>
      <c r="H1221" s="68">
        <v>42.976588628762499</v>
      </c>
      <c r="I1221" s="71">
        <v>0.85893393817687402</v>
      </c>
      <c r="J1221" s="68">
        <v>64.130434782608702</v>
      </c>
      <c r="K1221" s="71">
        <v>0.90679344542657703</v>
      </c>
      <c r="L1221" s="68">
        <v>68.561872909699005</v>
      </c>
      <c r="M1221" s="71">
        <v>0.96888612321095302</v>
      </c>
      <c r="N1221" s="68">
        <v>55.192629815745399</v>
      </c>
      <c r="O1221" s="71"/>
      <c r="P1221" s="68"/>
      <c r="Q1221" s="71"/>
      <c r="R1221" s="68"/>
    </row>
    <row r="1222" spans="1:18" x14ac:dyDescent="0.2">
      <c r="A1222" s="72" t="s">
        <v>848</v>
      </c>
      <c r="B1222" s="66" t="s">
        <v>2637</v>
      </c>
      <c r="C1222" s="67">
        <v>18</v>
      </c>
      <c r="D1222" s="67" t="s">
        <v>343</v>
      </c>
      <c r="E1222" s="71">
        <v>0.827393406315442</v>
      </c>
      <c r="F1222" s="68">
        <v>63.1270903010033</v>
      </c>
      <c r="G1222" s="71">
        <v>0.85279772593498304</v>
      </c>
      <c r="H1222" s="68">
        <v>58.612040133779303</v>
      </c>
      <c r="I1222" s="71">
        <v>0.87158924877366495</v>
      </c>
      <c r="J1222" s="68">
        <v>68.478260869565204</v>
      </c>
      <c r="K1222" s="71">
        <v>0.88076848004907504</v>
      </c>
      <c r="L1222" s="68">
        <v>54.682274247491598</v>
      </c>
      <c r="M1222" s="71">
        <v>0.70441817050404398</v>
      </c>
      <c r="N1222" s="68">
        <v>17.587939698492502</v>
      </c>
      <c r="O1222" s="71"/>
      <c r="P1222" s="68"/>
      <c r="Q1222" s="71"/>
      <c r="R1222" s="68"/>
    </row>
    <row r="1223" spans="1:18" x14ac:dyDescent="0.2">
      <c r="A1223" s="72" t="s">
        <v>2638</v>
      </c>
      <c r="B1223" s="66" t="s">
        <v>2639</v>
      </c>
      <c r="C1223" s="67">
        <v>18</v>
      </c>
      <c r="D1223" s="67" t="s">
        <v>343</v>
      </c>
      <c r="E1223" s="71">
        <v>0.84155593597269995</v>
      </c>
      <c r="F1223" s="68">
        <v>69.063545150501696</v>
      </c>
      <c r="G1223" s="71">
        <v>0.90107825164327504</v>
      </c>
      <c r="H1223" s="68">
        <v>84.6989966555184</v>
      </c>
      <c r="I1223" s="71">
        <v>0.88983373305448399</v>
      </c>
      <c r="J1223" s="68">
        <v>76.4214046822743</v>
      </c>
      <c r="K1223" s="71">
        <v>0.86103150287268304</v>
      </c>
      <c r="L1223" s="68">
        <v>45.401337792642103</v>
      </c>
      <c r="M1223" s="71">
        <v>1</v>
      </c>
      <c r="N1223" s="68">
        <v>100</v>
      </c>
      <c r="O1223" s="71">
        <v>0.55583619229305703</v>
      </c>
      <c r="P1223" s="68">
        <v>74.9691738594328</v>
      </c>
      <c r="Q1223" s="71"/>
      <c r="R1223" s="68"/>
    </row>
    <row r="1224" spans="1:18" x14ac:dyDescent="0.2">
      <c r="A1224" s="72" t="s">
        <v>2640</v>
      </c>
      <c r="B1224" s="66" t="s">
        <v>2641</v>
      </c>
      <c r="C1224" s="67">
        <v>18</v>
      </c>
      <c r="D1224" s="67" t="s">
        <v>343</v>
      </c>
      <c r="E1224" s="71">
        <v>0.88774842375913399</v>
      </c>
      <c r="F1224" s="68">
        <v>82.023411371237501</v>
      </c>
      <c r="G1224" s="71">
        <v>0.87134999329088902</v>
      </c>
      <c r="H1224" s="68">
        <v>72.073578595317699</v>
      </c>
      <c r="I1224" s="71">
        <v>0.91537185216865402</v>
      </c>
      <c r="J1224" s="68">
        <v>85.953177257525098</v>
      </c>
      <c r="K1224" s="71">
        <v>0.90679344542657703</v>
      </c>
      <c r="L1224" s="68">
        <v>68.561872909699005</v>
      </c>
      <c r="M1224" s="71">
        <v>1</v>
      </c>
      <c r="N1224" s="68">
        <v>100</v>
      </c>
      <c r="O1224" s="71">
        <v>0.74522682790955197</v>
      </c>
      <c r="P1224" s="68">
        <v>92.601726263871797</v>
      </c>
      <c r="Q1224" s="71"/>
      <c r="R1224" s="68"/>
    </row>
    <row r="1225" spans="1:18" x14ac:dyDescent="0.2">
      <c r="A1225" s="72" t="s">
        <v>2642</v>
      </c>
      <c r="B1225" s="66" t="s">
        <v>2643</v>
      </c>
      <c r="C1225" s="67">
        <v>18</v>
      </c>
      <c r="D1225" s="67" t="s">
        <v>343</v>
      </c>
      <c r="E1225" s="71">
        <v>0.850555351221992</v>
      </c>
      <c r="F1225" s="68">
        <v>71.321070234113705</v>
      </c>
      <c r="G1225" s="71">
        <v>0.88269049763480101</v>
      </c>
      <c r="H1225" s="68">
        <v>77.508361204013397</v>
      </c>
      <c r="I1225" s="71">
        <v>0.88241332821603702</v>
      </c>
      <c r="J1225" s="68">
        <v>73.411371237458198</v>
      </c>
      <c r="K1225" s="71">
        <v>0.89656935188541598</v>
      </c>
      <c r="L1225" s="68">
        <v>62.374581939799299</v>
      </c>
      <c r="M1225" s="71">
        <v>0.98444306160547601</v>
      </c>
      <c r="N1225" s="68">
        <v>61.641541038526</v>
      </c>
      <c r="O1225" s="71">
        <v>0.60666051676822697</v>
      </c>
      <c r="P1225" s="68">
        <v>82.490752157829803</v>
      </c>
      <c r="Q1225" s="71"/>
      <c r="R1225" s="68"/>
    </row>
    <row r="1226" spans="1:18" x14ac:dyDescent="0.2">
      <c r="A1226" s="72" t="s">
        <v>2644</v>
      </c>
      <c r="B1226" s="66" t="s">
        <v>2645</v>
      </c>
      <c r="C1226" s="67">
        <v>18</v>
      </c>
      <c r="D1226" s="67" t="s">
        <v>343</v>
      </c>
      <c r="E1226" s="71">
        <v>0.84081396892106297</v>
      </c>
      <c r="F1226" s="68">
        <v>68.645484949832806</v>
      </c>
      <c r="G1226" s="71">
        <v>0.86092435140836399</v>
      </c>
      <c r="H1226" s="68">
        <v>64.799331103678895</v>
      </c>
      <c r="I1226" s="71">
        <v>0.85440182384636199</v>
      </c>
      <c r="J1226" s="68">
        <v>62.625418060200701</v>
      </c>
      <c r="K1226" s="71">
        <v>0.92445324336130996</v>
      </c>
      <c r="L1226" s="68">
        <v>76.254180602006699</v>
      </c>
      <c r="M1226" s="71">
        <v>1</v>
      </c>
      <c r="N1226" s="68">
        <v>100</v>
      </c>
      <c r="O1226" s="71">
        <v>0.56429042598927903</v>
      </c>
      <c r="P1226" s="68">
        <v>76.448828606658495</v>
      </c>
      <c r="Q1226" s="71"/>
      <c r="R1226" s="68"/>
    </row>
    <row r="1227" spans="1:18" x14ac:dyDescent="0.2">
      <c r="A1227" s="72" t="s">
        <v>2646</v>
      </c>
      <c r="B1227" s="66" t="s">
        <v>2647</v>
      </c>
      <c r="C1227" s="67">
        <v>18</v>
      </c>
      <c r="D1227" s="67" t="s">
        <v>343</v>
      </c>
      <c r="E1227" s="71">
        <v>0.72721821861169</v>
      </c>
      <c r="F1227" s="68">
        <v>25.3344481605351</v>
      </c>
      <c r="G1227" s="71">
        <v>0.87538301572462696</v>
      </c>
      <c r="H1227" s="68">
        <v>73.996655518394604</v>
      </c>
      <c r="I1227" s="71">
        <v>0.92209173564437497</v>
      </c>
      <c r="J1227" s="68">
        <v>87.959866220735805</v>
      </c>
      <c r="K1227" s="71">
        <v>0.84987515982441597</v>
      </c>
      <c r="L1227" s="68">
        <v>40.384615384615401</v>
      </c>
      <c r="M1227" s="71">
        <v>0.439950217797137</v>
      </c>
      <c r="N1227" s="68">
        <v>5.6951423785594599</v>
      </c>
      <c r="O1227" s="71">
        <v>0.54879096406789296</v>
      </c>
      <c r="P1227" s="68">
        <v>73.489519112207105</v>
      </c>
      <c r="Q1227" s="71"/>
      <c r="R1227" s="68"/>
    </row>
    <row r="1228" spans="1:18" x14ac:dyDescent="0.2">
      <c r="A1228" s="72" t="s">
        <v>638</v>
      </c>
      <c r="B1228" s="66" t="s">
        <v>2648</v>
      </c>
      <c r="C1228" s="67">
        <v>18</v>
      </c>
      <c r="D1228" s="67" t="s">
        <v>343</v>
      </c>
      <c r="E1228" s="71">
        <v>0.81771778881127399</v>
      </c>
      <c r="F1228" s="68">
        <v>59.0301003344482</v>
      </c>
      <c r="G1228" s="71">
        <v>0.81456967239117195</v>
      </c>
      <c r="H1228" s="68">
        <v>27.842809364548501</v>
      </c>
      <c r="I1228" s="71">
        <v>0.90576371665109101</v>
      </c>
      <c r="J1228" s="68">
        <v>82.274247491638803</v>
      </c>
      <c r="K1228" s="71">
        <v>0.77949228605311305</v>
      </c>
      <c r="L1228" s="68">
        <v>21.989966555183901</v>
      </c>
      <c r="M1228" s="71">
        <v>0.93777224642190404</v>
      </c>
      <c r="N1228" s="68">
        <v>47.236180904522598</v>
      </c>
      <c r="O1228" s="71">
        <v>0.65099102253909202</v>
      </c>
      <c r="P1228" s="68">
        <v>86.929716399506802</v>
      </c>
      <c r="Q1228" s="71"/>
      <c r="R1228" s="68"/>
    </row>
    <row r="1229" spans="1:18" x14ac:dyDescent="0.2">
      <c r="A1229" s="72" t="s">
        <v>640</v>
      </c>
      <c r="B1229" s="66" t="s">
        <v>2649</v>
      </c>
      <c r="C1229" s="67">
        <v>18</v>
      </c>
      <c r="D1229" s="67" t="s">
        <v>343</v>
      </c>
      <c r="E1229" s="71">
        <v>0.82872607620579197</v>
      </c>
      <c r="F1229" s="68">
        <v>63.712374581939798</v>
      </c>
      <c r="G1229" s="71">
        <v>0.85304259209237698</v>
      </c>
      <c r="H1229" s="68">
        <v>58.779264214046798</v>
      </c>
      <c r="I1229" s="71">
        <v>0.838483625798916</v>
      </c>
      <c r="J1229" s="68">
        <v>57.692307692307701</v>
      </c>
      <c r="K1229" s="71">
        <v>0.89647304316470799</v>
      </c>
      <c r="L1229" s="68">
        <v>62.123745819398003</v>
      </c>
      <c r="M1229" s="71">
        <v>0.93777224642190404</v>
      </c>
      <c r="N1229" s="68">
        <v>47.236180904522598</v>
      </c>
      <c r="O1229" s="71">
        <v>0.61785887355105396</v>
      </c>
      <c r="P1229" s="68">
        <v>83.723797780517899</v>
      </c>
      <c r="Q1229" s="71"/>
      <c r="R1229" s="68"/>
    </row>
    <row r="1230" spans="1:18" x14ac:dyDescent="0.2">
      <c r="A1230" s="72" t="s">
        <v>877</v>
      </c>
      <c r="B1230" s="66" t="s">
        <v>2650</v>
      </c>
      <c r="C1230" s="67">
        <v>18</v>
      </c>
      <c r="D1230" s="67" t="s">
        <v>343</v>
      </c>
      <c r="E1230" s="71">
        <v>0.91278319289313903</v>
      </c>
      <c r="F1230" s="68">
        <v>90.2173913043478</v>
      </c>
      <c r="G1230" s="71">
        <v>0.83738183106783004</v>
      </c>
      <c r="H1230" s="68">
        <v>47.073578595317699</v>
      </c>
      <c r="I1230" s="71">
        <v>0.91253427337332904</v>
      </c>
      <c r="J1230" s="68">
        <v>84.7826086956522</v>
      </c>
      <c r="K1230" s="71">
        <v>0.90121666713139803</v>
      </c>
      <c r="L1230" s="68">
        <v>65.551839464882903</v>
      </c>
      <c r="M1230" s="71">
        <v>1</v>
      </c>
      <c r="N1230" s="68">
        <v>100</v>
      </c>
      <c r="O1230" s="71"/>
      <c r="P1230" s="68"/>
      <c r="Q1230" s="71"/>
      <c r="R1230" s="68"/>
    </row>
    <row r="1231" spans="1:18" x14ac:dyDescent="0.2">
      <c r="A1231" s="72" t="s">
        <v>2651</v>
      </c>
      <c r="B1231" s="66" t="s">
        <v>2652</v>
      </c>
      <c r="C1231" s="67">
        <v>18</v>
      </c>
      <c r="D1231" s="67" t="s">
        <v>343</v>
      </c>
      <c r="E1231" s="71">
        <v>0.92740924842766603</v>
      </c>
      <c r="F1231" s="68">
        <v>95.401337792642096</v>
      </c>
      <c r="G1231" s="71">
        <v>0.87808505941800796</v>
      </c>
      <c r="H1231" s="68">
        <v>75.418060200668904</v>
      </c>
      <c r="I1231" s="71">
        <v>0.92601120387468105</v>
      </c>
      <c r="J1231" s="68">
        <v>89.715719063545194</v>
      </c>
      <c r="K1231" s="71">
        <v>0.905540730417977</v>
      </c>
      <c r="L1231" s="68">
        <v>67.642140468227396</v>
      </c>
      <c r="M1231" s="71">
        <v>1</v>
      </c>
      <c r="N1231" s="68">
        <v>100</v>
      </c>
      <c r="O1231" s="71"/>
      <c r="P1231" s="68"/>
      <c r="Q1231" s="71"/>
      <c r="R1231" s="68"/>
    </row>
    <row r="1232" spans="1:18" x14ac:dyDescent="0.2">
      <c r="A1232" s="72" t="s">
        <v>642</v>
      </c>
      <c r="B1232" s="66" t="s">
        <v>2653</v>
      </c>
      <c r="C1232" s="67">
        <v>18</v>
      </c>
      <c r="D1232" s="67" t="s">
        <v>343</v>
      </c>
      <c r="E1232" s="71">
        <v>0.84313988044171495</v>
      </c>
      <c r="F1232" s="68">
        <v>69.899665551839504</v>
      </c>
      <c r="G1232" s="71">
        <v>0.868710239456285</v>
      </c>
      <c r="H1232" s="68">
        <v>69.983277591973206</v>
      </c>
      <c r="I1232" s="71">
        <v>0.89443202113494402</v>
      </c>
      <c r="J1232" s="68">
        <v>77.7591973244147</v>
      </c>
      <c r="K1232" s="71">
        <v>0.90109399872337403</v>
      </c>
      <c r="L1232" s="68">
        <v>65.3010033444816</v>
      </c>
      <c r="M1232" s="71">
        <v>0.90665836963285695</v>
      </c>
      <c r="N1232" s="68">
        <v>40.284757118927999</v>
      </c>
      <c r="O1232" s="71">
        <v>0.64480477326111396</v>
      </c>
      <c r="P1232" s="68">
        <v>86.313193588162804</v>
      </c>
      <c r="Q1232" s="71"/>
      <c r="R1232" s="68"/>
    </row>
    <row r="1233" spans="1:18" x14ac:dyDescent="0.2">
      <c r="A1233" s="72" t="s">
        <v>2654</v>
      </c>
      <c r="B1233" s="66" t="s">
        <v>2655</v>
      </c>
      <c r="C1233" s="67">
        <v>18</v>
      </c>
      <c r="D1233" s="67" t="s">
        <v>343</v>
      </c>
      <c r="E1233" s="71">
        <v>0.841041516018604</v>
      </c>
      <c r="F1233" s="68">
        <v>68.729096989966493</v>
      </c>
      <c r="G1233" s="71">
        <v>0.86831773624363695</v>
      </c>
      <c r="H1233" s="68">
        <v>69.4816053511706</v>
      </c>
      <c r="I1233" s="71">
        <v>0.90485114525765598</v>
      </c>
      <c r="J1233" s="68">
        <v>82.023411371237501</v>
      </c>
      <c r="K1233" s="71">
        <v>0.90400505627898797</v>
      </c>
      <c r="L1233" s="68">
        <v>66.973244147157203</v>
      </c>
      <c r="M1233" s="71">
        <v>1</v>
      </c>
      <c r="N1233" s="68">
        <v>100</v>
      </c>
      <c r="O1233" s="71">
        <v>0.52803364231274097</v>
      </c>
      <c r="P1233" s="68">
        <v>71.023427866831099</v>
      </c>
      <c r="Q1233" s="71"/>
      <c r="R1233" s="68"/>
    </row>
    <row r="1234" spans="1:18" x14ac:dyDescent="0.2">
      <c r="A1234" s="72" t="s">
        <v>558</v>
      </c>
      <c r="B1234" s="66" t="s">
        <v>2656</v>
      </c>
      <c r="C1234" s="67">
        <v>18</v>
      </c>
      <c r="D1234" s="67" t="s">
        <v>343</v>
      </c>
      <c r="E1234" s="71">
        <v>0.83957493496413704</v>
      </c>
      <c r="F1234" s="68">
        <v>68.227424749163902</v>
      </c>
      <c r="G1234" s="71">
        <v>0.84375348825210394</v>
      </c>
      <c r="H1234" s="68">
        <v>51.839464882943098</v>
      </c>
      <c r="I1234" s="71">
        <v>0.89886480057358198</v>
      </c>
      <c r="J1234" s="68">
        <v>80.016722408026794</v>
      </c>
      <c r="K1234" s="71">
        <v>0.864967608212735</v>
      </c>
      <c r="L1234" s="68">
        <v>46.739130434782602</v>
      </c>
      <c r="M1234" s="71">
        <v>1</v>
      </c>
      <c r="N1234" s="68">
        <v>100</v>
      </c>
      <c r="O1234" s="71">
        <v>0.59028877778226496</v>
      </c>
      <c r="P1234" s="68">
        <v>80.394574599260196</v>
      </c>
      <c r="Q1234" s="71"/>
      <c r="R1234" s="68"/>
    </row>
    <row r="1235" spans="1:18" x14ac:dyDescent="0.2">
      <c r="A1235" s="72" t="s">
        <v>562</v>
      </c>
      <c r="B1235" s="66" t="s">
        <v>2657</v>
      </c>
      <c r="C1235" s="67">
        <v>18</v>
      </c>
      <c r="D1235" s="67" t="s">
        <v>343</v>
      </c>
      <c r="E1235" s="71">
        <v>0.80967931425112905</v>
      </c>
      <c r="F1235" s="68">
        <v>55.267558528428097</v>
      </c>
      <c r="G1235" s="71">
        <v>0.91081865124751205</v>
      </c>
      <c r="H1235" s="68">
        <v>87.876254180602004</v>
      </c>
      <c r="I1235" s="71">
        <v>0.888592186421853</v>
      </c>
      <c r="J1235" s="68">
        <v>76.003344481605396</v>
      </c>
      <c r="K1235" s="71">
        <v>0.88288737733802003</v>
      </c>
      <c r="L1235" s="68">
        <v>55.852842809364503</v>
      </c>
      <c r="M1235" s="71">
        <v>0.89110143123833196</v>
      </c>
      <c r="N1235" s="68">
        <v>37.688442211055303</v>
      </c>
      <c r="O1235" s="71">
        <v>0.47499692500993201</v>
      </c>
      <c r="P1235" s="68">
        <v>60.789149198520299</v>
      </c>
      <c r="Q1235" s="71"/>
      <c r="R1235" s="68"/>
    </row>
    <row r="1236" spans="1:18" x14ac:dyDescent="0.2">
      <c r="A1236" s="72" t="s">
        <v>2658</v>
      </c>
      <c r="B1236" s="66" t="s">
        <v>2659</v>
      </c>
      <c r="C1236" s="67">
        <v>18</v>
      </c>
      <c r="D1236" s="67" t="s">
        <v>343</v>
      </c>
      <c r="E1236" s="71">
        <v>0.85271408012672301</v>
      </c>
      <c r="F1236" s="68">
        <v>72.2408026755853</v>
      </c>
      <c r="G1236" s="71">
        <v>0.86962645266336103</v>
      </c>
      <c r="H1236" s="68">
        <v>70.652173913043498</v>
      </c>
      <c r="I1236" s="71">
        <v>0.89571551436605601</v>
      </c>
      <c r="J1236" s="68">
        <v>78.344481605351206</v>
      </c>
      <c r="K1236" s="71">
        <v>0.94583089349282901</v>
      </c>
      <c r="L1236" s="68">
        <v>86.705685618729106</v>
      </c>
      <c r="M1236" s="71">
        <v>1</v>
      </c>
      <c r="N1236" s="68">
        <v>100</v>
      </c>
      <c r="O1236" s="71">
        <v>0.55239754011136799</v>
      </c>
      <c r="P1236" s="68">
        <v>74.229346485820002</v>
      </c>
      <c r="Q1236" s="71"/>
      <c r="R1236" s="68"/>
    </row>
    <row r="1237" spans="1:18" x14ac:dyDescent="0.2">
      <c r="A1237" s="72" t="s">
        <v>2660</v>
      </c>
      <c r="B1237" s="66" t="s">
        <v>2661</v>
      </c>
      <c r="C1237" s="67">
        <v>18</v>
      </c>
      <c r="D1237" s="67" t="s">
        <v>343</v>
      </c>
      <c r="E1237" s="71">
        <v>0.89378976372931096</v>
      </c>
      <c r="F1237" s="68">
        <v>84.280936454849495</v>
      </c>
      <c r="G1237" s="71">
        <v>0.90395130355351405</v>
      </c>
      <c r="H1237" s="68">
        <v>85.200668896321105</v>
      </c>
      <c r="I1237" s="71">
        <v>0.84797531302906204</v>
      </c>
      <c r="J1237" s="68">
        <v>60.618729096990002</v>
      </c>
      <c r="K1237" s="71">
        <v>0.87612116480309299</v>
      </c>
      <c r="L1237" s="68">
        <v>52.257525083612002</v>
      </c>
      <c r="M1237" s="71">
        <v>1</v>
      </c>
      <c r="N1237" s="68">
        <v>100</v>
      </c>
      <c r="O1237" s="71">
        <v>0.84090103726088805</v>
      </c>
      <c r="P1237" s="68">
        <v>96.917385943279896</v>
      </c>
      <c r="Q1237" s="71"/>
      <c r="R1237" s="68"/>
    </row>
    <row r="1238" spans="1:18" x14ac:dyDescent="0.2">
      <c r="A1238" s="72" t="s">
        <v>2662</v>
      </c>
      <c r="B1238" s="66" t="s">
        <v>2663</v>
      </c>
      <c r="C1238" s="67">
        <v>18</v>
      </c>
      <c r="D1238" s="67" t="s">
        <v>343</v>
      </c>
      <c r="E1238" s="71">
        <v>0.79627723425962404</v>
      </c>
      <c r="F1238" s="68">
        <v>49.916387959866199</v>
      </c>
      <c r="G1238" s="71">
        <v>0.85750614419339799</v>
      </c>
      <c r="H1238" s="68">
        <v>61.8729096989967</v>
      </c>
      <c r="I1238" s="71">
        <v>0.83791010241392205</v>
      </c>
      <c r="J1238" s="68">
        <v>57.441471571906398</v>
      </c>
      <c r="K1238" s="71">
        <v>0.65388826836942204</v>
      </c>
      <c r="L1238" s="68">
        <v>7.5250836120401301</v>
      </c>
      <c r="M1238" s="71">
        <v>1</v>
      </c>
      <c r="N1238" s="68">
        <v>100</v>
      </c>
      <c r="O1238" s="71">
        <v>0.63208165632138102</v>
      </c>
      <c r="P1238" s="68">
        <v>84.956843403205895</v>
      </c>
      <c r="Q1238" s="71"/>
      <c r="R1238" s="68"/>
    </row>
    <row r="1239" spans="1:18" x14ac:dyDescent="0.2">
      <c r="A1239" s="72" t="s">
        <v>2664</v>
      </c>
      <c r="B1239" s="66" t="s">
        <v>2665</v>
      </c>
      <c r="C1239" s="67">
        <v>18</v>
      </c>
      <c r="D1239" s="67" t="s">
        <v>343</v>
      </c>
      <c r="E1239" s="71">
        <v>0.70010216889374599</v>
      </c>
      <c r="F1239" s="68">
        <v>19.314381270902999</v>
      </c>
      <c r="G1239" s="71">
        <v>0.78710828264531496</v>
      </c>
      <c r="H1239" s="68">
        <v>18.645484949832799</v>
      </c>
      <c r="I1239" s="71">
        <v>0.838193541392389</v>
      </c>
      <c r="J1239" s="68">
        <v>57.6086956521739</v>
      </c>
      <c r="K1239" s="71">
        <v>0.76852866308920098</v>
      </c>
      <c r="L1239" s="68">
        <v>19.983277591973199</v>
      </c>
      <c r="M1239" s="71">
        <v>0.61107654013690105</v>
      </c>
      <c r="N1239" s="68">
        <v>12.14405360134</v>
      </c>
      <c r="O1239" s="71">
        <v>0.49560381720492402</v>
      </c>
      <c r="P1239" s="68">
        <v>65.474722564734904</v>
      </c>
      <c r="Q1239" s="71"/>
      <c r="R1239" s="68"/>
    </row>
    <row r="1240" spans="1:18" x14ac:dyDescent="0.2">
      <c r="A1240" s="72" t="s">
        <v>2666</v>
      </c>
      <c r="B1240" s="66" t="s">
        <v>2667</v>
      </c>
      <c r="C1240" s="67">
        <v>18</v>
      </c>
      <c r="D1240" s="67" t="s">
        <v>343</v>
      </c>
      <c r="E1240" s="71">
        <v>0.66192536522855305</v>
      </c>
      <c r="F1240" s="68">
        <v>12.290969899665599</v>
      </c>
      <c r="G1240" s="71">
        <v>0.83619096754392497</v>
      </c>
      <c r="H1240" s="68">
        <v>46.404682274247499</v>
      </c>
      <c r="I1240" s="71">
        <v>0.81336784602047196</v>
      </c>
      <c r="J1240" s="68">
        <v>48.494983277591999</v>
      </c>
      <c r="K1240" s="71">
        <v>0.79186403163971297</v>
      </c>
      <c r="L1240" s="68">
        <v>24.163879598662199</v>
      </c>
      <c r="M1240" s="71">
        <v>0.57996266334785296</v>
      </c>
      <c r="N1240" s="68">
        <v>9.7152428810720295</v>
      </c>
      <c r="O1240" s="71">
        <v>0.28824131759080202</v>
      </c>
      <c r="P1240" s="68">
        <v>26.633785450061701</v>
      </c>
      <c r="Q1240" s="71"/>
      <c r="R1240" s="68"/>
    </row>
    <row r="1241" spans="1:18" x14ac:dyDescent="0.2">
      <c r="A1241" s="72" t="s">
        <v>2668</v>
      </c>
      <c r="B1241" s="66" t="s">
        <v>2669</v>
      </c>
      <c r="C1241" s="67">
        <v>18</v>
      </c>
      <c r="D1241" s="67" t="s">
        <v>343</v>
      </c>
      <c r="E1241" s="71">
        <v>0.640850880448122</v>
      </c>
      <c r="F1241" s="68">
        <v>10.7023411371237</v>
      </c>
      <c r="G1241" s="71">
        <v>0.77892880994116598</v>
      </c>
      <c r="H1241" s="68">
        <v>17.558528428093599</v>
      </c>
      <c r="I1241" s="71">
        <v>0.63059626651328304</v>
      </c>
      <c r="J1241" s="68">
        <v>7.8595317725752496</v>
      </c>
      <c r="K1241" s="71">
        <v>0.83156132644997605</v>
      </c>
      <c r="L1241" s="68">
        <v>34.113712374581901</v>
      </c>
      <c r="M1241" s="71">
        <v>0.64219041692594803</v>
      </c>
      <c r="N1241" s="68">
        <v>13.819095477386901</v>
      </c>
      <c r="O1241" s="71">
        <v>0.320977582410236</v>
      </c>
      <c r="P1241" s="68">
        <v>32.552404438964203</v>
      </c>
      <c r="Q1241" s="71"/>
      <c r="R1241" s="68"/>
    </row>
    <row r="1242" spans="1:18" x14ac:dyDescent="0.2">
      <c r="A1242" s="72" t="s">
        <v>588</v>
      </c>
      <c r="B1242" s="66" t="s">
        <v>2670</v>
      </c>
      <c r="C1242" s="67">
        <v>18</v>
      </c>
      <c r="D1242" s="67" t="s">
        <v>343</v>
      </c>
      <c r="E1242" s="71">
        <v>0.73040496560142598</v>
      </c>
      <c r="F1242" s="68">
        <v>26.505016722408001</v>
      </c>
      <c r="G1242" s="71">
        <v>0.85063805572393703</v>
      </c>
      <c r="H1242" s="68">
        <v>56.521739130434803</v>
      </c>
      <c r="I1242" s="71">
        <v>0.87175499235517995</v>
      </c>
      <c r="J1242" s="68">
        <v>68.561872909699005</v>
      </c>
      <c r="K1242" s="71">
        <v>0.93839518909925701</v>
      </c>
      <c r="L1242" s="68">
        <v>83.193979933110398</v>
      </c>
      <c r="M1242" s="71">
        <v>0.64219041692594803</v>
      </c>
      <c r="N1242" s="68">
        <v>13.819095477386901</v>
      </c>
      <c r="O1242" s="71">
        <v>0.34904617390281001</v>
      </c>
      <c r="P1242" s="68">
        <v>38.347718865597997</v>
      </c>
      <c r="Q1242" s="71"/>
      <c r="R1242" s="68"/>
    </row>
    <row r="1243" spans="1:18" x14ac:dyDescent="0.2">
      <c r="A1243" s="72" t="s">
        <v>2671</v>
      </c>
      <c r="B1243" s="66" t="s">
        <v>2672</v>
      </c>
      <c r="C1243" s="67">
        <v>18</v>
      </c>
      <c r="D1243" s="67" t="s">
        <v>343</v>
      </c>
      <c r="E1243" s="71">
        <v>0.76397189315280001</v>
      </c>
      <c r="F1243" s="68">
        <v>39.214046822742503</v>
      </c>
      <c r="G1243" s="71">
        <v>0.84882457928430299</v>
      </c>
      <c r="H1243" s="68">
        <v>55.769230769230802</v>
      </c>
      <c r="I1243" s="71">
        <v>0.896851440021457</v>
      </c>
      <c r="J1243" s="68">
        <v>79.013377926421398</v>
      </c>
      <c r="K1243" s="71">
        <v>0.85521564008224304</v>
      </c>
      <c r="L1243" s="68">
        <v>42.976588628762499</v>
      </c>
      <c r="M1243" s="71">
        <v>0.62663347853142404</v>
      </c>
      <c r="N1243" s="68">
        <v>13.2328308207705</v>
      </c>
      <c r="O1243" s="71">
        <v>0.59233432784457496</v>
      </c>
      <c r="P1243" s="68">
        <v>80.764488286066594</v>
      </c>
      <c r="Q1243" s="71"/>
      <c r="R1243" s="68"/>
    </row>
    <row r="1244" spans="1:18" x14ac:dyDescent="0.2">
      <c r="A1244" s="72" t="s">
        <v>2673</v>
      </c>
      <c r="B1244" s="66" t="s">
        <v>2674</v>
      </c>
      <c r="C1244" s="67">
        <v>21</v>
      </c>
      <c r="D1244" s="67" t="s">
        <v>343</v>
      </c>
      <c r="E1244" s="71">
        <v>0.73033614430192195</v>
      </c>
      <c r="F1244" s="68">
        <v>49.670065986802598</v>
      </c>
      <c r="G1244" s="71">
        <v>0.98449400430965806</v>
      </c>
      <c r="H1244" s="68">
        <v>99.340131973605295</v>
      </c>
      <c r="I1244" s="71">
        <v>0.87697256449282801</v>
      </c>
      <c r="J1244" s="68">
        <v>90.761847630473895</v>
      </c>
      <c r="K1244" s="71">
        <v>0.90822129121920603</v>
      </c>
      <c r="L1244" s="68">
        <v>58.188362327534499</v>
      </c>
      <c r="M1244" s="71">
        <v>0.74926870037609705</v>
      </c>
      <c r="N1244" s="68">
        <v>61.607678464307099</v>
      </c>
      <c r="O1244" s="71">
        <v>0.132724161111822</v>
      </c>
      <c r="P1244" s="68">
        <v>7.1522309711286098</v>
      </c>
      <c r="Q1244" s="71"/>
      <c r="R1244" s="68"/>
    </row>
    <row r="1245" spans="1:18" x14ac:dyDescent="0.2">
      <c r="A1245" s="72" t="s">
        <v>1889</v>
      </c>
      <c r="B1245" s="66" t="s">
        <v>2675</v>
      </c>
      <c r="C1245" s="67">
        <v>21</v>
      </c>
      <c r="D1245" s="67" t="s">
        <v>343</v>
      </c>
      <c r="E1245" s="71">
        <v>0.73973429793579804</v>
      </c>
      <c r="F1245" s="68">
        <v>53.389322135572897</v>
      </c>
      <c r="G1245" s="71">
        <v>0.90060142642067897</v>
      </c>
      <c r="H1245" s="68">
        <v>87.102579484103202</v>
      </c>
      <c r="I1245" s="71">
        <v>0.96865619713371798</v>
      </c>
      <c r="J1245" s="68">
        <v>99.940011997600493</v>
      </c>
      <c r="K1245" s="71">
        <v>0.92853265786140804</v>
      </c>
      <c r="L1245" s="68">
        <v>70.725854829034205</v>
      </c>
      <c r="M1245" s="71">
        <v>0.73882156289176704</v>
      </c>
      <c r="N1245" s="68">
        <v>58.968206358728303</v>
      </c>
      <c r="O1245" s="71">
        <v>0.16205964537141701</v>
      </c>
      <c r="P1245" s="68">
        <v>10.1706036745407</v>
      </c>
      <c r="Q1245" s="71"/>
      <c r="R1245" s="68"/>
    </row>
    <row r="1246" spans="1:18" x14ac:dyDescent="0.2">
      <c r="A1246" s="72" t="s">
        <v>2676</v>
      </c>
      <c r="B1246" s="66" t="s">
        <v>2677</v>
      </c>
      <c r="C1246" s="67">
        <v>21</v>
      </c>
      <c r="D1246" s="67" t="s">
        <v>343</v>
      </c>
      <c r="E1246" s="71">
        <v>0.77889034279705205</v>
      </c>
      <c r="F1246" s="68">
        <v>68.926214757048598</v>
      </c>
      <c r="G1246" s="71">
        <v>0.89699227226803502</v>
      </c>
      <c r="H1246" s="68">
        <v>85.722855428914201</v>
      </c>
      <c r="I1246" s="71">
        <v>0.92299827605270202</v>
      </c>
      <c r="J1246" s="68">
        <v>98.320335932813407</v>
      </c>
      <c r="K1246" s="71">
        <v>0.93822526919550098</v>
      </c>
      <c r="L1246" s="68">
        <v>76.184763047390504</v>
      </c>
      <c r="M1246" s="71">
        <v>0.77016297534475597</v>
      </c>
      <c r="N1246" s="68">
        <v>66.106778644271103</v>
      </c>
      <c r="O1246" s="71">
        <v>0.36607292112426798</v>
      </c>
      <c r="P1246" s="68">
        <v>39.238845144357001</v>
      </c>
      <c r="Q1246" s="71"/>
      <c r="R1246" s="68"/>
    </row>
    <row r="1247" spans="1:18" x14ac:dyDescent="0.2">
      <c r="A1247" s="72" t="s">
        <v>2678</v>
      </c>
      <c r="B1247" s="66" t="s">
        <v>2679</v>
      </c>
      <c r="C1247" s="67">
        <v>21</v>
      </c>
      <c r="D1247" s="67" t="s">
        <v>343</v>
      </c>
      <c r="E1247" s="71">
        <v>0.69051981351636105</v>
      </c>
      <c r="F1247" s="68">
        <v>33.773245350929798</v>
      </c>
      <c r="G1247" s="71">
        <v>0.89397764071663699</v>
      </c>
      <c r="H1247" s="68">
        <v>84.943011397720497</v>
      </c>
      <c r="I1247" s="71">
        <v>0.93949772733660697</v>
      </c>
      <c r="J1247" s="68">
        <v>99.340131973605295</v>
      </c>
      <c r="K1247" s="71">
        <v>0.89242291538415097</v>
      </c>
      <c r="L1247" s="68">
        <v>48.890221955608901</v>
      </c>
      <c r="M1247" s="71">
        <v>0.52987881320518104</v>
      </c>
      <c r="N1247" s="68">
        <v>23.455308938212401</v>
      </c>
      <c r="O1247" s="71">
        <v>0.19682197093922801</v>
      </c>
      <c r="P1247" s="68">
        <v>13.5170603674541</v>
      </c>
      <c r="Q1247" s="71"/>
      <c r="R1247" s="68"/>
    </row>
    <row r="1248" spans="1:18" x14ac:dyDescent="0.2">
      <c r="A1248" s="72" t="s">
        <v>1891</v>
      </c>
      <c r="B1248" s="66" t="s">
        <v>2680</v>
      </c>
      <c r="C1248" s="67">
        <v>18</v>
      </c>
      <c r="D1248" s="67" t="s">
        <v>343</v>
      </c>
      <c r="E1248" s="71">
        <v>0.71507729137836595</v>
      </c>
      <c r="F1248" s="68">
        <v>22.826086956521699</v>
      </c>
      <c r="G1248" s="71">
        <v>0.85534269100550198</v>
      </c>
      <c r="H1248" s="68">
        <v>60.200668896321098</v>
      </c>
      <c r="I1248" s="71">
        <v>0.87604148164254303</v>
      </c>
      <c r="J1248" s="68">
        <v>70.317725752508395</v>
      </c>
      <c r="K1248" s="71">
        <v>0.677007255697748</v>
      </c>
      <c r="L1248" s="68">
        <v>10.7023411371237</v>
      </c>
      <c r="M1248" s="71">
        <v>0.89110143123833196</v>
      </c>
      <c r="N1248" s="68">
        <v>37.688442211055303</v>
      </c>
      <c r="O1248" s="71">
        <v>0.27589359730770402</v>
      </c>
      <c r="P1248" s="68">
        <v>24.660912453760801</v>
      </c>
      <c r="Q1248" s="71"/>
      <c r="R1248" s="68"/>
    </row>
    <row r="1249" spans="1:18" x14ac:dyDescent="0.2">
      <c r="A1249" s="72" t="s">
        <v>2681</v>
      </c>
      <c r="B1249" s="66" t="s">
        <v>2682</v>
      </c>
      <c r="C1249" s="67">
        <v>21</v>
      </c>
      <c r="D1249" s="67" t="s">
        <v>343</v>
      </c>
      <c r="E1249" s="71">
        <v>0.76716877066588096</v>
      </c>
      <c r="F1249" s="68">
        <v>64.067186562687496</v>
      </c>
      <c r="G1249" s="71">
        <v>0.87926422533287896</v>
      </c>
      <c r="H1249" s="68">
        <v>78.344331133773295</v>
      </c>
      <c r="I1249" s="71">
        <v>0.87664137253940899</v>
      </c>
      <c r="J1249" s="68">
        <v>90.701859628074402</v>
      </c>
      <c r="K1249" s="71">
        <v>0.89780918391367703</v>
      </c>
      <c r="L1249" s="68">
        <v>51.469706058788198</v>
      </c>
      <c r="M1249" s="71">
        <v>0.41496030087755997</v>
      </c>
      <c r="N1249" s="68">
        <v>12.6574685062987</v>
      </c>
      <c r="O1249" s="71"/>
      <c r="P1249" s="68"/>
      <c r="Q1249" s="71"/>
      <c r="R1249" s="68"/>
    </row>
    <row r="1250" spans="1:18" x14ac:dyDescent="0.2">
      <c r="A1250" s="72" t="s">
        <v>2683</v>
      </c>
      <c r="B1250" s="66" t="s">
        <v>2684</v>
      </c>
      <c r="C1250" s="67">
        <v>18</v>
      </c>
      <c r="D1250" s="67" t="s">
        <v>343</v>
      </c>
      <c r="E1250" s="71">
        <v>0.70192171517659896</v>
      </c>
      <c r="F1250" s="68">
        <v>19.732441471571899</v>
      </c>
      <c r="G1250" s="71">
        <v>0.82574629688270396</v>
      </c>
      <c r="H1250" s="68">
        <v>36.036789297658899</v>
      </c>
      <c r="I1250" s="71">
        <v>0.92350174788110895</v>
      </c>
      <c r="J1250" s="68">
        <v>88.8795986622074</v>
      </c>
      <c r="K1250" s="71">
        <v>0.87612116480309299</v>
      </c>
      <c r="L1250" s="68">
        <v>52.257525083612002</v>
      </c>
      <c r="M1250" s="71">
        <v>0.57996266334785296</v>
      </c>
      <c r="N1250" s="68">
        <v>9.7152428810720295</v>
      </c>
      <c r="O1250" s="71">
        <v>0.304276702968234</v>
      </c>
      <c r="P1250" s="68">
        <v>28.976572133168901</v>
      </c>
      <c r="Q1250" s="71"/>
      <c r="R1250" s="68"/>
    </row>
    <row r="1251" spans="1:18" x14ac:dyDescent="0.2">
      <c r="A1251" s="72" t="s">
        <v>2685</v>
      </c>
      <c r="B1251" s="66" t="s">
        <v>2686</v>
      </c>
      <c r="C1251" s="67">
        <v>18</v>
      </c>
      <c r="D1251" s="67" t="s">
        <v>343</v>
      </c>
      <c r="E1251" s="71">
        <v>0.68164722467049599</v>
      </c>
      <c r="F1251" s="68">
        <v>15.9698996655518</v>
      </c>
      <c r="G1251" s="71">
        <v>0.81466588807475304</v>
      </c>
      <c r="H1251" s="68">
        <v>27.926421404682301</v>
      </c>
      <c r="I1251" s="71">
        <v>0.909980819458165</v>
      </c>
      <c r="J1251" s="68">
        <v>83.695652173913004</v>
      </c>
      <c r="K1251" s="71">
        <v>0.81570606660532197</v>
      </c>
      <c r="L1251" s="68">
        <v>29.682274247491598</v>
      </c>
      <c r="M1251" s="71">
        <v>0.62663347853142404</v>
      </c>
      <c r="N1251" s="68">
        <v>13.2328308207705</v>
      </c>
      <c r="O1251" s="71">
        <v>0.24124987068281301</v>
      </c>
      <c r="P1251" s="68">
        <v>18.495684340320601</v>
      </c>
      <c r="Q1251" s="71"/>
      <c r="R1251" s="68"/>
    </row>
    <row r="1252" spans="1:18" x14ac:dyDescent="0.2">
      <c r="A1252" s="72" t="s">
        <v>2687</v>
      </c>
      <c r="B1252" s="66" t="s">
        <v>2688</v>
      </c>
      <c r="C1252" s="67">
        <v>18</v>
      </c>
      <c r="D1252" s="67" t="s">
        <v>343</v>
      </c>
      <c r="E1252" s="71">
        <v>0.84916357306717205</v>
      </c>
      <c r="F1252" s="68">
        <v>70.903010033444801</v>
      </c>
      <c r="G1252" s="71">
        <v>0.86674907546282698</v>
      </c>
      <c r="H1252" s="68">
        <v>68.143812709030101</v>
      </c>
      <c r="I1252" s="71">
        <v>0.910572366874286</v>
      </c>
      <c r="J1252" s="68">
        <v>83.862876254180605</v>
      </c>
      <c r="K1252" s="71">
        <v>0.89935774103300503</v>
      </c>
      <c r="L1252" s="68">
        <v>64.381270903010005</v>
      </c>
      <c r="M1252" s="71">
        <v>0.71997510889856897</v>
      </c>
      <c r="N1252" s="68">
        <v>19.0954773869347</v>
      </c>
      <c r="O1252" s="71"/>
      <c r="P1252" s="68"/>
      <c r="Q1252" s="71"/>
      <c r="R1252" s="68"/>
    </row>
    <row r="1253" spans="1:18" x14ac:dyDescent="0.2">
      <c r="A1253" s="72" t="s">
        <v>2689</v>
      </c>
      <c r="B1253" s="66" t="s">
        <v>2690</v>
      </c>
      <c r="C1253" s="67">
        <v>21</v>
      </c>
      <c r="D1253" s="67" t="s">
        <v>343</v>
      </c>
      <c r="E1253" s="71">
        <v>0.66377605807310602</v>
      </c>
      <c r="F1253" s="68">
        <v>24.715056988602299</v>
      </c>
      <c r="G1253" s="71">
        <v>0.80418186120344504</v>
      </c>
      <c r="H1253" s="68">
        <v>26.934613077384501</v>
      </c>
      <c r="I1253" s="71">
        <v>0.81355981798582599</v>
      </c>
      <c r="J1253" s="68">
        <v>61.007798440311902</v>
      </c>
      <c r="K1253" s="71">
        <v>0.89184375852130804</v>
      </c>
      <c r="L1253" s="68">
        <v>48.290341931613703</v>
      </c>
      <c r="M1253" s="71">
        <v>0.644797325532804</v>
      </c>
      <c r="N1253" s="68">
        <v>39.232153569286098</v>
      </c>
      <c r="O1253" s="71">
        <v>0.16449752712214899</v>
      </c>
      <c r="P1253" s="68">
        <v>10.4330708661417</v>
      </c>
      <c r="Q1253" s="71"/>
      <c r="R1253" s="68"/>
    </row>
    <row r="1254" spans="1:18" x14ac:dyDescent="0.2">
      <c r="A1254" s="72" t="s">
        <v>616</v>
      </c>
      <c r="B1254" s="66" t="s">
        <v>2691</v>
      </c>
      <c r="C1254" s="67">
        <v>18</v>
      </c>
      <c r="D1254" s="67" t="s">
        <v>343</v>
      </c>
      <c r="E1254" s="71">
        <v>0.66610744168543501</v>
      </c>
      <c r="F1254" s="68">
        <v>13.0434782608696</v>
      </c>
      <c r="G1254" s="71">
        <v>0.84769481077377895</v>
      </c>
      <c r="H1254" s="68">
        <v>54.933110367893001</v>
      </c>
      <c r="I1254" s="71">
        <v>0.900042498257001</v>
      </c>
      <c r="J1254" s="68">
        <v>80.267558528428097</v>
      </c>
      <c r="K1254" s="71">
        <v>0.88478962931359595</v>
      </c>
      <c r="L1254" s="68">
        <v>56.688963210702298</v>
      </c>
      <c r="M1254" s="71">
        <v>0.61107654013690105</v>
      </c>
      <c r="N1254" s="68">
        <v>12.14405360134</v>
      </c>
      <c r="O1254" s="71">
        <v>8.6933729945896501E-2</v>
      </c>
      <c r="P1254" s="68">
        <v>4.68557336621455</v>
      </c>
      <c r="Q1254" s="71"/>
      <c r="R1254" s="68"/>
    </row>
    <row r="1255" spans="1:18" x14ac:dyDescent="0.2">
      <c r="A1255" s="72" t="s">
        <v>2692</v>
      </c>
      <c r="B1255" s="66" t="s">
        <v>2693</v>
      </c>
      <c r="C1255" s="67">
        <v>43</v>
      </c>
      <c r="D1255" s="67" t="s">
        <v>343</v>
      </c>
      <c r="E1255" s="71">
        <v>0.49851763635949198</v>
      </c>
      <c r="F1255" s="68">
        <v>4.39276485788114</v>
      </c>
      <c r="G1255" s="71">
        <v>0.42842959338813802</v>
      </c>
      <c r="H1255" s="68">
        <v>0.904392764857881</v>
      </c>
      <c r="I1255" s="71">
        <v>0.48187113674082699</v>
      </c>
      <c r="J1255" s="68">
        <v>3.0749354005168001</v>
      </c>
      <c r="K1255" s="71">
        <v>0.57243674230777297</v>
      </c>
      <c r="L1255" s="68">
        <v>5.2713178294573604</v>
      </c>
      <c r="M1255" s="71">
        <v>9.5890410958904396E-2</v>
      </c>
      <c r="N1255" s="68">
        <v>1.65417420522099</v>
      </c>
      <c r="O1255" s="71">
        <v>0.91396029840181703</v>
      </c>
      <c r="P1255" s="68">
        <v>95.875050060072098</v>
      </c>
      <c r="Q1255" s="71"/>
      <c r="R1255" s="68"/>
    </row>
    <row r="1256" spans="1:18" x14ac:dyDescent="0.2">
      <c r="A1256" s="72" t="s">
        <v>2694</v>
      </c>
      <c r="B1256" s="66" t="s">
        <v>2695</v>
      </c>
      <c r="C1256" s="67">
        <v>43</v>
      </c>
      <c r="D1256" s="67" t="s">
        <v>343</v>
      </c>
      <c r="E1256" s="71">
        <v>0.45291510056436901</v>
      </c>
      <c r="F1256" s="68">
        <v>2.5322997416020701</v>
      </c>
      <c r="G1256" s="71">
        <v>0.44648311105447103</v>
      </c>
      <c r="H1256" s="68">
        <v>1.16279069767442</v>
      </c>
      <c r="I1256" s="71">
        <v>0.48069693177372003</v>
      </c>
      <c r="J1256" s="68">
        <v>3.0490956072351398</v>
      </c>
      <c r="K1256" s="71">
        <v>0.30533807009018199</v>
      </c>
      <c r="L1256" s="68">
        <v>0.10335917312661499</v>
      </c>
      <c r="M1256" s="71">
        <v>8.21917808219184E-2</v>
      </c>
      <c r="N1256" s="68">
        <v>1.49909537348152</v>
      </c>
      <c r="O1256" s="71">
        <v>0.94986560908155404</v>
      </c>
      <c r="P1256" s="68">
        <v>98.358029635562701</v>
      </c>
      <c r="Q1256" s="71"/>
      <c r="R1256" s="68"/>
    </row>
    <row r="1257" spans="1:18" x14ac:dyDescent="0.2">
      <c r="A1257" s="72" t="s">
        <v>1854</v>
      </c>
      <c r="B1257" s="66" t="s">
        <v>2696</v>
      </c>
      <c r="C1257" s="67">
        <v>43</v>
      </c>
      <c r="D1257" s="67" t="s">
        <v>343</v>
      </c>
      <c r="E1257" s="71">
        <v>0.53028897117692697</v>
      </c>
      <c r="F1257" s="68">
        <v>6.2273901808785501</v>
      </c>
      <c r="G1257" s="71">
        <v>0.62632240726016597</v>
      </c>
      <c r="H1257" s="68">
        <v>6.0206718346253201</v>
      </c>
      <c r="I1257" s="71">
        <v>0.60696575224064997</v>
      </c>
      <c r="J1257" s="68">
        <v>15.3488372093023</v>
      </c>
      <c r="K1257" s="71">
        <v>0.61966034569544204</v>
      </c>
      <c r="L1257" s="68">
        <v>9.2506459948320394</v>
      </c>
      <c r="M1257" s="71">
        <v>8.21917808219184E-2</v>
      </c>
      <c r="N1257" s="68">
        <v>1.49909537348152</v>
      </c>
      <c r="O1257" s="71">
        <v>0.71630456986645796</v>
      </c>
      <c r="P1257" s="68">
        <v>85.542651181417696</v>
      </c>
      <c r="Q1257" s="71"/>
      <c r="R1257" s="68"/>
    </row>
    <row r="1258" spans="1:18" x14ac:dyDescent="0.2">
      <c r="A1258" s="72" t="s">
        <v>2697</v>
      </c>
      <c r="B1258" s="66" t="s">
        <v>2698</v>
      </c>
      <c r="C1258" s="67">
        <v>43</v>
      </c>
      <c r="D1258" s="67" t="s">
        <v>343</v>
      </c>
      <c r="E1258" s="71">
        <v>0.72097183468046899</v>
      </c>
      <c r="F1258" s="68">
        <v>36.537467700258397</v>
      </c>
      <c r="G1258" s="71">
        <v>0.78229449316631705</v>
      </c>
      <c r="H1258" s="68">
        <v>23.953488372092998</v>
      </c>
      <c r="I1258" s="71">
        <v>0.6791462700673</v>
      </c>
      <c r="J1258" s="68">
        <v>31.266149870801001</v>
      </c>
      <c r="K1258" s="71">
        <v>0.57429938318896301</v>
      </c>
      <c r="L1258" s="68">
        <v>5.4521963824289399</v>
      </c>
      <c r="M1258" s="71">
        <v>0.57534246575342496</v>
      </c>
      <c r="N1258" s="68">
        <v>12.173688291548199</v>
      </c>
      <c r="O1258" s="71">
        <v>0.99377656122634195</v>
      </c>
      <c r="P1258" s="68">
        <v>99.399279134962001</v>
      </c>
      <c r="Q1258" s="71"/>
      <c r="R1258" s="68"/>
    </row>
    <row r="1259" spans="1:18" x14ac:dyDescent="0.2">
      <c r="A1259" s="72" t="s">
        <v>838</v>
      </c>
      <c r="B1259" s="66" t="s">
        <v>2699</v>
      </c>
      <c r="C1259" s="67">
        <v>21</v>
      </c>
      <c r="D1259" s="67" t="s">
        <v>343</v>
      </c>
      <c r="E1259" s="71">
        <v>0.84536775137932696</v>
      </c>
      <c r="F1259" s="68">
        <v>89.982003599280105</v>
      </c>
      <c r="G1259" s="71">
        <v>0.86054775602733102</v>
      </c>
      <c r="H1259" s="68">
        <v>65.146970605878806</v>
      </c>
      <c r="I1259" s="71">
        <v>0.92261935284022101</v>
      </c>
      <c r="J1259" s="68">
        <v>98.200359928014393</v>
      </c>
      <c r="K1259" s="71">
        <v>0.85392627720440195</v>
      </c>
      <c r="L1259" s="68">
        <v>29.454109178164401</v>
      </c>
      <c r="M1259" s="71">
        <v>0.78061011282908499</v>
      </c>
      <c r="N1259" s="68">
        <v>68.386322735452893</v>
      </c>
      <c r="O1259" s="71">
        <v>0.80913525799559505</v>
      </c>
      <c r="P1259" s="68">
        <v>96.062992125984294</v>
      </c>
      <c r="Q1259" s="71"/>
      <c r="R1259" s="68"/>
    </row>
    <row r="1260" spans="1:18" x14ac:dyDescent="0.2">
      <c r="A1260" s="72" t="s">
        <v>2700</v>
      </c>
      <c r="B1260" s="66" t="s">
        <v>2701</v>
      </c>
      <c r="C1260" s="67">
        <v>21</v>
      </c>
      <c r="D1260" s="67" t="s">
        <v>343</v>
      </c>
      <c r="E1260" s="71">
        <v>0.79042764238899099</v>
      </c>
      <c r="F1260" s="68">
        <v>73.065386922615502</v>
      </c>
      <c r="G1260" s="71">
        <v>0.86952508023396402</v>
      </c>
      <c r="H1260" s="68">
        <v>71.265746850629895</v>
      </c>
      <c r="I1260" s="71">
        <v>0.84771535467803405</v>
      </c>
      <c r="J1260" s="68">
        <v>80.083983203359296</v>
      </c>
      <c r="K1260" s="71">
        <v>0.73270808763897</v>
      </c>
      <c r="L1260" s="68">
        <v>7.4385122975404903</v>
      </c>
      <c r="M1260" s="71">
        <v>0.80150438779774302</v>
      </c>
      <c r="N1260" s="68">
        <v>72.585482903419305</v>
      </c>
      <c r="O1260" s="71">
        <v>0.70068530159624598</v>
      </c>
      <c r="P1260" s="68">
        <v>88.648293963254602</v>
      </c>
      <c r="Q1260" s="71"/>
      <c r="R1260" s="68"/>
    </row>
    <row r="1261" spans="1:18" x14ac:dyDescent="0.2">
      <c r="A1261" s="72" t="s">
        <v>848</v>
      </c>
      <c r="B1261" s="66" t="s">
        <v>2702</v>
      </c>
      <c r="C1261" s="67">
        <v>43</v>
      </c>
      <c r="D1261" s="67" t="s">
        <v>343</v>
      </c>
      <c r="E1261" s="71">
        <v>0.73435328247417597</v>
      </c>
      <c r="F1261" s="68">
        <v>42.351421188630503</v>
      </c>
      <c r="G1261" s="71">
        <v>0.89886552000977205</v>
      </c>
      <c r="H1261" s="68">
        <v>74.677002583979302</v>
      </c>
      <c r="I1261" s="71">
        <v>0.71116192569471304</v>
      </c>
      <c r="J1261" s="68">
        <v>39.586563307493499</v>
      </c>
      <c r="K1261" s="71">
        <v>0.61272952880835296</v>
      </c>
      <c r="L1261" s="68">
        <v>8.7080103359173098</v>
      </c>
      <c r="M1261" s="71">
        <v>0.68493150684931503</v>
      </c>
      <c r="N1261" s="68">
        <v>19.2039286637374</v>
      </c>
      <c r="O1261" s="71">
        <v>0.76407793100873</v>
      </c>
      <c r="P1261" s="68">
        <v>87.344813776531794</v>
      </c>
      <c r="Q1261" s="71"/>
      <c r="R1261" s="68"/>
    </row>
    <row r="1262" spans="1:18" x14ac:dyDescent="0.2">
      <c r="A1262" s="72" t="s">
        <v>2703</v>
      </c>
      <c r="B1262" s="66" t="s">
        <v>2704</v>
      </c>
      <c r="C1262" s="67">
        <v>21</v>
      </c>
      <c r="D1262" s="67" t="s">
        <v>343</v>
      </c>
      <c r="E1262" s="71">
        <v>0.75152329318120104</v>
      </c>
      <c r="F1262" s="68">
        <v>57.468506298740301</v>
      </c>
      <c r="G1262" s="71">
        <v>0.88080377795025799</v>
      </c>
      <c r="H1262" s="68">
        <v>79.484103179364098</v>
      </c>
      <c r="I1262" s="71">
        <v>0.81287338035318102</v>
      </c>
      <c r="J1262" s="68">
        <v>60.287942411517697</v>
      </c>
      <c r="K1262" s="71">
        <v>0.798590718124495</v>
      </c>
      <c r="L1262" s="68">
        <v>13.6172765446911</v>
      </c>
      <c r="M1262" s="71">
        <v>0.62390305056414497</v>
      </c>
      <c r="N1262" s="68">
        <v>35.872825434912997</v>
      </c>
      <c r="O1262" s="71">
        <v>0.64144553891392597</v>
      </c>
      <c r="P1262" s="68">
        <v>81.824146981627294</v>
      </c>
      <c r="Q1262" s="71"/>
      <c r="R1262" s="68"/>
    </row>
    <row r="1263" spans="1:18" x14ac:dyDescent="0.2">
      <c r="A1263" s="72" t="s">
        <v>2705</v>
      </c>
      <c r="B1263" s="66" t="s">
        <v>2706</v>
      </c>
      <c r="C1263" s="67">
        <v>18</v>
      </c>
      <c r="D1263" s="67" t="s">
        <v>343</v>
      </c>
      <c r="E1263" s="71">
        <v>0.78430681601136498</v>
      </c>
      <c r="F1263" s="68">
        <v>45.819397993311</v>
      </c>
      <c r="G1263" s="71">
        <v>0.83508622560715795</v>
      </c>
      <c r="H1263" s="68">
        <v>44.816053511705697</v>
      </c>
      <c r="I1263" s="71">
        <v>0.91083820319680997</v>
      </c>
      <c r="J1263" s="68">
        <v>84.113712374581894</v>
      </c>
      <c r="K1263" s="71">
        <v>0.88262740614746804</v>
      </c>
      <c r="L1263" s="68">
        <v>55.685618729097001</v>
      </c>
      <c r="M1263" s="71">
        <v>0.61107654013690105</v>
      </c>
      <c r="N1263" s="68">
        <v>12.14405360134</v>
      </c>
      <c r="O1263" s="71">
        <v>0.68190570496848801</v>
      </c>
      <c r="P1263" s="68">
        <v>89.025893958076495</v>
      </c>
      <c r="Q1263" s="71"/>
      <c r="R1263" s="68"/>
    </row>
    <row r="1264" spans="1:18" x14ac:dyDescent="0.2">
      <c r="A1264" s="72" t="s">
        <v>2707</v>
      </c>
      <c r="B1264" s="66" t="s">
        <v>2708</v>
      </c>
      <c r="C1264" s="67">
        <v>18</v>
      </c>
      <c r="D1264" s="67" t="s">
        <v>343</v>
      </c>
      <c r="E1264" s="71">
        <v>0.73355363280258801</v>
      </c>
      <c r="F1264" s="68">
        <v>28.010033444816099</v>
      </c>
      <c r="G1264" s="71">
        <v>0.85933543622105801</v>
      </c>
      <c r="H1264" s="68">
        <v>63.377926421404702</v>
      </c>
      <c r="I1264" s="71">
        <v>0.85183169361024003</v>
      </c>
      <c r="J1264" s="68">
        <v>61.956521739130402</v>
      </c>
      <c r="K1264" s="71">
        <v>0.82801635694366305</v>
      </c>
      <c r="L1264" s="68">
        <v>33.110367892976598</v>
      </c>
      <c r="M1264" s="71">
        <v>0.61107654013690105</v>
      </c>
      <c r="N1264" s="68">
        <v>12.14405360134</v>
      </c>
      <c r="O1264" s="71">
        <v>0.51750813710107901</v>
      </c>
      <c r="P1264" s="68">
        <v>69.297163995067805</v>
      </c>
      <c r="Q1264" s="71"/>
      <c r="R1264" s="68"/>
    </row>
    <row r="1265" spans="1:18" x14ac:dyDescent="0.2">
      <c r="A1265" s="72" t="s">
        <v>2709</v>
      </c>
      <c r="B1265" s="66" t="s">
        <v>2710</v>
      </c>
      <c r="C1265" s="67">
        <v>18</v>
      </c>
      <c r="D1265" s="67" t="s">
        <v>343</v>
      </c>
      <c r="E1265" s="71">
        <v>0.75214046399095802</v>
      </c>
      <c r="F1265" s="68">
        <v>35.117056856187297</v>
      </c>
      <c r="G1265" s="71">
        <v>0.86724263366952004</v>
      </c>
      <c r="H1265" s="68">
        <v>68.478260869565204</v>
      </c>
      <c r="I1265" s="71">
        <v>0.86959295920716195</v>
      </c>
      <c r="J1265" s="68">
        <v>68.0602006688963</v>
      </c>
      <c r="K1265" s="71">
        <v>0.86470098825896902</v>
      </c>
      <c r="L1265" s="68">
        <v>46.488294314381299</v>
      </c>
      <c r="M1265" s="71">
        <v>0.65774735532047302</v>
      </c>
      <c r="N1265" s="68">
        <v>14.656616415410401</v>
      </c>
      <c r="O1265" s="71">
        <v>0.50141838349866796</v>
      </c>
      <c r="P1265" s="68">
        <v>66.5844636251541</v>
      </c>
      <c r="Q1265" s="71"/>
      <c r="R1265" s="68"/>
    </row>
    <row r="1266" spans="1:18" x14ac:dyDescent="0.2">
      <c r="A1266" s="72" t="s">
        <v>2711</v>
      </c>
      <c r="B1266" s="66" t="s">
        <v>2712</v>
      </c>
      <c r="C1266" s="67">
        <v>18</v>
      </c>
      <c r="D1266" s="67" t="s">
        <v>343</v>
      </c>
      <c r="E1266" s="71">
        <v>0.71128387074857002</v>
      </c>
      <c r="F1266" s="68">
        <v>22.157190635451499</v>
      </c>
      <c r="G1266" s="71">
        <v>0.86520415644660398</v>
      </c>
      <c r="H1266" s="68">
        <v>67.391304347826093</v>
      </c>
      <c r="I1266" s="71">
        <v>0.95593311305516204</v>
      </c>
      <c r="J1266" s="68">
        <v>96.404682274247506</v>
      </c>
      <c r="K1266" s="71">
        <v>0.922737272696871</v>
      </c>
      <c r="L1266" s="68">
        <v>74.749163879598697</v>
      </c>
      <c r="M1266" s="71">
        <v>0.29993777224642099</v>
      </c>
      <c r="N1266" s="68">
        <v>4.1038525963149102</v>
      </c>
      <c r="O1266" s="71">
        <v>0.51260703929779095</v>
      </c>
      <c r="P1266" s="68">
        <v>68.680641183723793</v>
      </c>
      <c r="Q1266" s="71"/>
      <c r="R1266" s="68"/>
    </row>
    <row r="1267" spans="1:18" x14ac:dyDescent="0.2">
      <c r="A1267" s="72" t="s">
        <v>614</v>
      </c>
      <c r="B1267" s="66" t="s">
        <v>2713</v>
      </c>
      <c r="C1267" s="67">
        <v>18</v>
      </c>
      <c r="D1267" s="67" t="s">
        <v>343</v>
      </c>
      <c r="E1267" s="71">
        <v>0.80947978270828702</v>
      </c>
      <c r="F1267" s="68">
        <v>55.183946488294303</v>
      </c>
      <c r="G1267" s="71">
        <v>0.83717442173253598</v>
      </c>
      <c r="H1267" s="68">
        <v>46.906354515050197</v>
      </c>
      <c r="I1267" s="71">
        <v>0.90704076281624302</v>
      </c>
      <c r="J1267" s="68">
        <v>82.859531772575295</v>
      </c>
      <c r="K1267" s="71">
        <v>0.88262740614746804</v>
      </c>
      <c r="L1267" s="68">
        <v>55.685618729097001</v>
      </c>
      <c r="M1267" s="71">
        <v>0.61107654013690105</v>
      </c>
      <c r="N1267" s="68">
        <v>12.14405360134</v>
      </c>
      <c r="O1267" s="71"/>
      <c r="P1267" s="68"/>
      <c r="Q1267" s="71"/>
      <c r="R1267" s="68"/>
    </row>
    <row r="1268" spans="1:18" x14ac:dyDescent="0.2">
      <c r="A1268" s="72" t="s">
        <v>2714</v>
      </c>
      <c r="B1268" s="66" t="s">
        <v>2715</v>
      </c>
      <c r="C1268" s="67">
        <v>18</v>
      </c>
      <c r="D1268" s="67" t="s">
        <v>343</v>
      </c>
      <c r="E1268" s="71">
        <v>0.63953720594336805</v>
      </c>
      <c r="F1268" s="68">
        <v>10.61872909699</v>
      </c>
      <c r="G1268" s="71">
        <v>0.78718279389436596</v>
      </c>
      <c r="H1268" s="68">
        <v>18.812709030100301</v>
      </c>
      <c r="I1268" s="71">
        <v>0.79082114341252896</v>
      </c>
      <c r="J1268" s="68">
        <v>38.963210702341101</v>
      </c>
      <c r="K1268" s="71">
        <v>0.83440971039845702</v>
      </c>
      <c r="L1268" s="68">
        <v>35.033444816053503</v>
      </c>
      <c r="M1268" s="71">
        <v>0.53329184816428099</v>
      </c>
      <c r="N1268" s="68">
        <v>8.6264656616415394</v>
      </c>
      <c r="O1268" s="71">
        <v>0.25198053384720498</v>
      </c>
      <c r="P1268" s="68">
        <v>19.8520345252774</v>
      </c>
      <c r="Q1268" s="71"/>
      <c r="R1268" s="68"/>
    </row>
    <row r="1269" spans="1:18" x14ac:dyDescent="0.2">
      <c r="A1269" s="72" t="s">
        <v>2716</v>
      </c>
      <c r="B1269" s="66" t="s">
        <v>2717</v>
      </c>
      <c r="C1269" s="67">
        <v>18</v>
      </c>
      <c r="D1269" s="67" t="s">
        <v>343</v>
      </c>
      <c r="E1269" s="71">
        <v>0.77052629228319303</v>
      </c>
      <c r="F1269" s="68">
        <v>41.137123745819402</v>
      </c>
      <c r="G1269" s="71">
        <v>0.90162198932452098</v>
      </c>
      <c r="H1269" s="68">
        <v>84.7826086956522</v>
      </c>
      <c r="I1269" s="71">
        <v>0.92133244923433</v>
      </c>
      <c r="J1269" s="68">
        <v>87.625418060200701</v>
      </c>
      <c r="K1269" s="71">
        <v>0.86775599736032505</v>
      </c>
      <c r="L1269" s="68">
        <v>48.244147157190604</v>
      </c>
      <c r="M1269" s="71">
        <v>0.61107654013690105</v>
      </c>
      <c r="N1269" s="68">
        <v>12.14405360134</v>
      </c>
      <c r="O1269" s="71">
        <v>0.55084448535988795</v>
      </c>
      <c r="P1269" s="68">
        <v>73.736128236744804</v>
      </c>
      <c r="Q1269" s="71"/>
      <c r="R1269" s="68"/>
    </row>
    <row r="1270" spans="1:18" x14ac:dyDescent="0.2">
      <c r="A1270" s="72" t="s">
        <v>2072</v>
      </c>
      <c r="B1270" s="66" t="s">
        <v>2718</v>
      </c>
      <c r="C1270" s="67">
        <v>18</v>
      </c>
      <c r="D1270" s="67" t="s">
        <v>343</v>
      </c>
      <c r="E1270" s="71">
        <v>0.62573125747125802</v>
      </c>
      <c r="F1270" s="68">
        <v>9.4481605351170597</v>
      </c>
      <c r="G1270" s="71">
        <v>0.79411566899772901</v>
      </c>
      <c r="H1270" s="68">
        <v>20.234113712374601</v>
      </c>
      <c r="I1270" s="71">
        <v>0.84512368620798695</v>
      </c>
      <c r="J1270" s="68">
        <v>59.7826086956522</v>
      </c>
      <c r="K1270" s="71">
        <v>0.78989625760436899</v>
      </c>
      <c r="L1270" s="68">
        <v>23.745819397993301</v>
      </c>
      <c r="M1270" s="71">
        <v>0.59551960174237695</v>
      </c>
      <c r="N1270" s="68">
        <v>10.636515912897799</v>
      </c>
      <c r="O1270" s="71">
        <v>0.104001072803828</v>
      </c>
      <c r="P1270" s="68">
        <v>5.6720098643649797</v>
      </c>
      <c r="Q1270" s="71"/>
      <c r="R1270" s="68"/>
    </row>
    <row r="1271" spans="1:18" x14ac:dyDescent="0.2">
      <c r="A1271" s="72" t="s">
        <v>2719</v>
      </c>
      <c r="B1271" s="66" t="s">
        <v>2720</v>
      </c>
      <c r="C1271" s="67">
        <v>43</v>
      </c>
      <c r="D1271" s="67" t="s">
        <v>343</v>
      </c>
      <c r="E1271" s="71">
        <v>0.798075332561341</v>
      </c>
      <c r="F1271" s="68">
        <v>66.175710594315206</v>
      </c>
      <c r="G1271" s="71">
        <v>0.96945168979119301</v>
      </c>
      <c r="H1271" s="68">
        <v>97.674418604651194</v>
      </c>
      <c r="I1271" s="71">
        <v>0.84124188321369298</v>
      </c>
      <c r="J1271" s="68">
        <v>81.240310077519396</v>
      </c>
      <c r="K1271" s="71">
        <v>0.88504944328949997</v>
      </c>
      <c r="L1271" s="68">
        <v>68.914728682170505</v>
      </c>
      <c r="M1271" s="71">
        <v>0.90410958904109595</v>
      </c>
      <c r="N1271" s="68">
        <v>50.038769707934897</v>
      </c>
      <c r="O1271" s="71">
        <v>0.39052405747122598</v>
      </c>
      <c r="P1271" s="68">
        <v>65.358430116139402</v>
      </c>
      <c r="Q1271" s="71"/>
      <c r="R1271" s="68"/>
    </row>
    <row r="1272" spans="1:18" x14ac:dyDescent="0.2">
      <c r="A1272" s="72" t="s">
        <v>2721</v>
      </c>
      <c r="B1272" s="66" t="s">
        <v>2722</v>
      </c>
      <c r="C1272" s="67">
        <v>43</v>
      </c>
      <c r="D1272" s="67" t="s">
        <v>343</v>
      </c>
      <c r="E1272" s="71">
        <v>0.83204405215123101</v>
      </c>
      <c r="F1272" s="68">
        <v>76.382428940568502</v>
      </c>
      <c r="G1272" s="71">
        <v>0.94680052903876399</v>
      </c>
      <c r="H1272" s="68">
        <v>93.798449612403104</v>
      </c>
      <c r="I1272" s="71">
        <v>0.92126948511498197</v>
      </c>
      <c r="J1272" s="68">
        <v>95.193798449612402</v>
      </c>
      <c r="K1272" s="71">
        <v>0.97030532489156096</v>
      </c>
      <c r="L1272" s="68">
        <v>92.868217054263596</v>
      </c>
      <c r="M1272" s="71">
        <v>1</v>
      </c>
      <c r="N1272" s="68">
        <v>100</v>
      </c>
      <c r="O1272" s="71">
        <v>0.321844921710847</v>
      </c>
      <c r="P1272" s="68">
        <v>57.829395274329201</v>
      </c>
      <c r="Q1272" s="71"/>
      <c r="R1272" s="68"/>
    </row>
    <row r="1273" spans="1:18" x14ac:dyDescent="0.2">
      <c r="A1273" s="72" t="s">
        <v>2723</v>
      </c>
      <c r="B1273" s="66" t="s">
        <v>2724</v>
      </c>
      <c r="C1273" s="67">
        <v>43</v>
      </c>
      <c r="D1273" s="67" t="s">
        <v>343</v>
      </c>
      <c r="E1273" s="71">
        <v>0.85688648357189001</v>
      </c>
      <c r="F1273" s="68">
        <v>82.067183462532299</v>
      </c>
      <c r="G1273" s="71">
        <v>0.93644301214427395</v>
      </c>
      <c r="H1273" s="68">
        <v>91.343669250646002</v>
      </c>
      <c r="I1273" s="71">
        <v>0.90093599141964797</v>
      </c>
      <c r="J1273" s="68">
        <v>92.480620155038807</v>
      </c>
      <c r="K1273" s="71">
        <v>0.922857356318315</v>
      </c>
      <c r="L1273" s="68">
        <v>81.808785529715806</v>
      </c>
      <c r="M1273" s="71">
        <v>1</v>
      </c>
      <c r="N1273" s="68">
        <v>100</v>
      </c>
      <c r="O1273" s="71">
        <v>0.52419605797721402</v>
      </c>
      <c r="P1273" s="68">
        <v>75.370444533440093</v>
      </c>
      <c r="Q1273" s="71"/>
      <c r="R1273" s="68"/>
    </row>
    <row r="1274" spans="1:18" x14ac:dyDescent="0.2">
      <c r="A1274" s="72" t="s">
        <v>2725</v>
      </c>
      <c r="B1274" s="66" t="s">
        <v>2726</v>
      </c>
      <c r="C1274" s="67">
        <v>43</v>
      </c>
      <c r="D1274" s="67" t="s">
        <v>343</v>
      </c>
      <c r="E1274" s="71">
        <v>0.61839547654278404</v>
      </c>
      <c r="F1274" s="68">
        <v>14.4702842377261</v>
      </c>
      <c r="G1274" s="71">
        <v>0.81943451334288497</v>
      </c>
      <c r="H1274" s="68">
        <v>33.255813953488399</v>
      </c>
      <c r="I1274" s="71">
        <v>0.56824888428975295</v>
      </c>
      <c r="J1274" s="68">
        <v>9.9224806201550404</v>
      </c>
      <c r="K1274" s="71">
        <v>0.815912343713869</v>
      </c>
      <c r="L1274" s="68">
        <v>46.330749354005199</v>
      </c>
      <c r="M1274" s="71">
        <v>0.397260273972603</v>
      </c>
      <c r="N1274" s="68">
        <v>5.7637632463168798</v>
      </c>
      <c r="O1274" s="71">
        <v>0.49112136739480799</v>
      </c>
      <c r="P1274" s="68">
        <v>73.247897476972398</v>
      </c>
      <c r="Q1274" s="71"/>
      <c r="R1274" s="68"/>
    </row>
    <row r="1275" spans="1:18" x14ac:dyDescent="0.2">
      <c r="A1275" s="72" t="s">
        <v>2727</v>
      </c>
      <c r="B1275" s="66" t="s">
        <v>2728</v>
      </c>
      <c r="C1275" s="67">
        <v>43</v>
      </c>
      <c r="D1275" s="67" t="s">
        <v>343</v>
      </c>
      <c r="E1275" s="71">
        <v>0.60528946675309203</v>
      </c>
      <c r="F1275" s="68">
        <v>12.687338501292</v>
      </c>
      <c r="G1275" s="71">
        <v>0.80463252320665701</v>
      </c>
      <c r="H1275" s="68">
        <v>29.2764857881137</v>
      </c>
      <c r="I1275" s="71">
        <v>0.49325800779991602</v>
      </c>
      <c r="J1275" s="68">
        <v>3.66925064599483</v>
      </c>
      <c r="K1275" s="71">
        <v>0.77017256124339495</v>
      </c>
      <c r="L1275" s="68">
        <v>33.100775193798398</v>
      </c>
      <c r="M1275" s="71">
        <v>0.43835616438356201</v>
      </c>
      <c r="N1275" s="68">
        <v>6.8234685965365696</v>
      </c>
      <c r="O1275" s="71">
        <v>0.520028077131931</v>
      </c>
      <c r="P1275" s="68">
        <v>75.170204245094098</v>
      </c>
      <c r="Q1275" s="71"/>
      <c r="R1275" s="68"/>
    </row>
    <row r="1276" spans="1:18" x14ac:dyDescent="0.2">
      <c r="A1276" s="72" t="s">
        <v>2729</v>
      </c>
      <c r="B1276" s="66" t="s">
        <v>2730</v>
      </c>
      <c r="C1276" s="67">
        <v>18</v>
      </c>
      <c r="D1276" s="67" t="s">
        <v>343</v>
      </c>
      <c r="E1276" s="71">
        <v>0.72924047100048905</v>
      </c>
      <c r="F1276" s="68">
        <v>26.421404682274201</v>
      </c>
      <c r="G1276" s="71">
        <v>0.83551928762727301</v>
      </c>
      <c r="H1276" s="68">
        <v>45.568561872909697</v>
      </c>
      <c r="I1276" s="71">
        <v>0.83537176854059003</v>
      </c>
      <c r="J1276" s="68">
        <v>56.688963210702298</v>
      </c>
      <c r="K1276" s="71">
        <v>0.79711680562139198</v>
      </c>
      <c r="L1276" s="68">
        <v>25.083612040133801</v>
      </c>
      <c r="M1276" s="71">
        <v>0.65774735532047302</v>
      </c>
      <c r="N1276" s="68">
        <v>14.656616415410401</v>
      </c>
      <c r="O1276" s="71">
        <v>0.52044713789271602</v>
      </c>
      <c r="P1276" s="68">
        <v>70.036991368680603</v>
      </c>
      <c r="Q1276" s="71"/>
      <c r="R1276" s="68"/>
    </row>
    <row r="1277" spans="1:18" x14ac:dyDescent="0.2">
      <c r="A1277" s="72" t="s">
        <v>2731</v>
      </c>
      <c r="B1277" s="66" t="s">
        <v>2732</v>
      </c>
      <c r="C1277" s="67">
        <v>18</v>
      </c>
      <c r="D1277" s="67" t="s">
        <v>343</v>
      </c>
      <c r="E1277" s="71">
        <v>0.705630155277159</v>
      </c>
      <c r="F1277" s="68">
        <v>20.4849498327759</v>
      </c>
      <c r="G1277" s="71">
        <v>0.85553534421291599</v>
      </c>
      <c r="H1277" s="68">
        <v>60.618729096990002</v>
      </c>
      <c r="I1277" s="71">
        <v>0.90187313588546503</v>
      </c>
      <c r="J1277" s="68">
        <v>80.769230769230802</v>
      </c>
      <c r="K1277" s="71">
        <v>0.87915977418213698</v>
      </c>
      <c r="L1277" s="68">
        <v>54.096989966555199</v>
      </c>
      <c r="M1277" s="71">
        <v>0.48662103298070902</v>
      </c>
      <c r="N1277" s="68">
        <v>7.1189279731993302</v>
      </c>
      <c r="O1277" s="71">
        <v>0.40496148912456897</v>
      </c>
      <c r="P1277" s="68">
        <v>47.9654747225647</v>
      </c>
      <c r="Q1277" s="71"/>
      <c r="R1277" s="68"/>
    </row>
    <row r="1278" spans="1:18" x14ac:dyDescent="0.2">
      <c r="A1278" s="72" t="s">
        <v>2733</v>
      </c>
      <c r="B1278" s="66" t="s">
        <v>2734</v>
      </c>
      <c r="C1278" s="67">
        <v>18</v>
      </c>
      <c r="D1278" s="67" t="s">
        <v>343</v>
      </c>
      <c r="E1278" s="71">
        <v>0.80425309072584805</v>
      </c>
      <c r="F1278" s="68">
        <v>53.4280936454849</v>
      </c>
      <c r="G1278" s="71">
        <v>0.85705212660310504</v>
      </c>
      <c r="H1278" s="68">
        <v>61.454849498327803</v>
      </c>
      <c r="I1278" s="71">
        <v>0.80212333962135896</v>
      </c>
      <c r="J1278" s="68">
        <v>43.645484949832799</v>
      </c>
      <c r="K1278" s="71">
        <v>0.94676035654202595</v>
      </c>
      <c r="L1278" s="68">
        <v>87.123745819397996</v>
      </c>
      <c r="M1278" s="71">
        <v>0.61107654013690105</v>
      </c>
      <c r="N1278" s="68">
        <v>12.14405360134</v>
      </c>
      <c r="O1278" s="71"/>
      <c r="P1278" s="68"/>
      <c r="Q1278" s="71"/>
      <c r="R1278" s="68"/>
    </row>
    <row r="1279" spans="1:18" x14ac:dyDescent="0.2">
      <c r="A1279" s="72" t="s">
        <v>2735</v>
      </c>
      <c r="B1279" s="66" t="s">
        <v>2736</v>
      </c>
      <c r="C1279" s="67">
        <v>18</v>
      </c>
      <c r="D1279" s="67" t="s">
        <v>343</v>
      </c>
      <c r="E1279" s="71">
        <v>0.77289051260070296</v>
      </c>
      <c r="F1279" s="68">
        <v>41.7224080267559</v>
      </c>
      <c r="G1279" s="71">
        <v>0.89074539058409496</v>
      </c>
      <c r="H1279" s="68">
        <v>80.602006688963201</v>
      </c>
      <c r="I1279" s="71">
        <v>0.92305488917319201</v>
      </c>
      <c r="J1279" s="68">
        <v>88.545150501672197</v>
      </c>
      <c r="K1279" s="71">
        <v>0.80665266451329598</v>
      </c>
      <c r="L1279" s="68">
        <v>26.923076923076898</v>
      </c>
      <c r="M1279" s="71">
        <v>0.79775980087118803</v>
      </c>
      <c r="N1279" s="68">
        <v>25.2093802345059</v>
      </c>
      <c r="O1279" s="71">
        <v>0.44623981786174599</v>
      </c>
      <c r="P1279" s="68">
        <v>56.720098643649798</v>
      </c>
      <c r="Q1279" s="71"/>
      <c r="R1279" s="68"/>
    </row>
    <row r="1280" spans="1:18" x14ac:dyDescent="0.2">
      <c r="A1280" s="72" t="s">
        <v>2737</v>
      </c>
      <c r="B1280" s="66" t="s">
        <v>2738</v>
      </c>
      <c r="C1280" s="67">
        <v>18</v>
      </c>
      <c r="D1280" s="67" t="s">
        <v>343</v>
      </c>
      <c r="E1280" s="71">
        <v>0.62778686280574703</v>
      </c>
      <c r="F1280" s="68">
        <v>9.6989966555183909</v>
      </c>
      <c r="G1280" s="71">
        <v>0.86768720752308204</v>
      </c>
      <c r="H1280" s="68">
        <v>68.812709030100294</v>
      </c>
      <c r="I1280" s="71">
        <v>0.853833594754148</v>
      </c>
      <c r="J1280" s="68">
        <v>62.4581939799331</v>
      </c>
      <c r="K1280" s="71">
        <v>0.83127687236477998</v>
      </c>
      <c r="L1280" s="68">
        <v>33.946488294314399</v>
      </c>
      <c r="M1280" s="71">
        <v>0.31549471064094498</v>
      </c>
      <c r="N1280" s="68">
        <v>4.2713567839196003</v>
      </c>
      <c r="O1280" s="71">
        <v>0.27064192874578102</v>
      </c>
      <c r="P1280" s="68">
        <v>23.7977805178792</v>
      </c>
      <c r="Q1280" s="71"/>
      <c r="R1280" s="68"/>
    </row>
    <row r="1281" spans="1:18" x14ac:dyDescent="0.2">
      <c r="A1281" s="72" t="s">
        <v>2739</v>
      </c>
      <c r="B1281" s="66" t="s">
        <v>2740</v>
      </c>
      <c r="C1281" s="67">
        <v>18</v>
      </c>
      <c r="D1281" s="67" t="s">
        <v>343</v>
      </c>
      <c r="E1281" s="71">
        <v>0.69370030701570795</v>
      </c>
      <c r="F1281" s="68">
        <v>17.809364548495001</v>
      </c>
      <c r="G1281" s="71">
        <v>0.87525666753926301</v>
      </c>
      <c r="H1281" s="68">
        <v>73.913043478260903</v>
      </c>
      <c r="I1281" s="71">
        <v>0.69130030075578996</v>
      </c>
      <c r="J1281" s="68">
        <v>15.2173913043478</v>
      </c>
      <c r="K1281" s="71">
        <v>0.84787363223676904</v>
      </c>
      <c r="L1281" s="68">
        <v>39.381270903009998</v>
      </c>
      <c r="M1281" s="71">
        <v>0.61107654013690105</v>
      </c>
      <c r="N1281" s="68">
        <v>12.14405360134</v>
      </c>
      <c r="O1281" s="71">
        <v>0.44299439440981803</v>
      </c>
      <c r="P1281" s="68">
        <v>55.856966707768201</v>
      </c>
      <c r="Q1281" s="71"/>
      <c r="R1281" s="68"/>
    </row>
    <row r="1282" spans="1:18" x14ac:dyDescent="0.2">
      <c r="A1282" s="72" t="s">
        <v>2741</v>
      </c>
      <c r="B1282" s="66" t="s">
        <v>2742</v>
      </c>
      <c r="C1282" s="67">
        <v>18</v>
      </c>
      <c r="D1282" s="67" t="s">
        <v>343</v>
      </c>
      <c r="E1282" s="71">
        <v>0.74731446338373098</v>
      </c>
      <c r="F1282" s="68">
        <v>33.612040133779303</v>
      </c>
      <c r="G1282" s="71">
        <v>0.87015349182625001</v>
      </c>
      <c r="H1282" s="68">
        <v>70.903010033444801</v>
      </c>
      <c r="I1282" s="71">
        <v>0.87932831327198202</v>
      </c>
      <c r="J1282" s="68">
        <v>71.822742474916396</v>
      </c>
      <c r="K1282" s="71">
        <v>0.93921164638542198</v>
      </c>
      <c r="L1282" s="68">
        <v>83.3612040133779</v>
      </c>
      <c r="M1282" s="71">
        <v>0.62663347853142404</v>
      </c>
      <c r="N1282" s="68">
        <v>13.2328308207705</v>
      </c>
      <c r="O1282" s="71">
        <v>0.42124538690357799</v>
      </c>
      <c r="P1282" s="68">
        <v>51.418002466091302</v>
      </c>
      <c r="Q1282" s="71"/>
      <c r="R1282" s="68"/>
    </row>
    <row r="1283" spans="1:18" x14ac:dyDescent="0.2">
      <c r="A1283" s="72" t="s">
        <v>2743</v>
      </c>
      <c r="B1283" s="66" t="s">
        <v>2744</v>
      </c>
      <c r="C1283" s="67">
        <v>18</v>
      </c>
      <c r="D1283" s="67" t="s">
        <v>343</v>
      </c>
      <c r="E1283" s="71">
        <v>0.67807324343054498</v>
      </c>
      <c r="F1283" s="68">
        <v>15.4682274247492</v>
      </c>
      <c r="G1283" s="71">
        <v>0.834927846449671</v>
      </c>
      <c r="H1283" s="68">
        <v>44.565217391304301</v>
      </c>
      <c r="I1283" s="71">
        <v>0.77621186463204195</v>
      </c>
      <c r="J1283" s="68">
        <v>34.531772575250798</v>
      </c>
      <c r="K1283" s="71">
        <v>0.72903736724879398</v>
      </c>
      <c r="L1283" s="68">
        <v>15.4682274247492</v>
      </c>
      <c r="M1283" s="71">
        <v>0.61107654013690105</v>
      </c>
      <c r="N1283" s="68">
        <v>12.14405360134</v>
      </c>
      <c r="O1283" s="71">
        <v>0.43911259868531599</v>
      </c>
      <c r="P1283" s="68">
        <v>55.117139334155397</v>
      </c>
      <c r="Q1283" s="71"/>
      <c r="R1283" s="68"/>
    </row>
    <row r="1284" spans="1:18" x14ac:dyDescent="0.2">
      <c r="A1284" s="72" t="s">
        <v>2745</v>
      </c>
      <c r="B1284" s="66" t="s">
        <v>2746</v>
      </c>
      <c r="C1284" s="67">
        <v>43</v>
      </c>
      <c r="D1284" s="67" t="s">
        <v>343</v>
      </c>
      <c r="E1284" s="71">
        <v>0.82027410223006103</v>
      </c>
      <c r="F1284" s="68">
        <v>73.023255813953497</v>
      </c>
      <c r="G1284" s="71">
        <v>0.94920932108491296</v>
      </c>
      <c r="H1284" s="68">
        <v>94.211886304909598</v>
      </c>
      <c r="I1284" s="71">
        <v>0.87689163698565098</v>
      </c>
      <c r="J1284" s="68">
        <v>88.811369509043899</v>
      </c>
      <c r="K1284" s="71">
        <v>0.811159834411326</v>
      </c>
      <c r="L1284" s="68">
        <v>45.064599483204098</v>
      </c>
      <c r="M1284" s="71">
        <v>0.64383561643835696</v>
      </c>
      <c r="N1284" s="68">
        <v>16.076505556991499</v>
      </c>
      <c r="O1284" s="71"/>
      <c r="P1284" s="68"/>
      <c r="Q1284" s="71"/>
      <c r="R1284" s="68"/>
    </row>
    <row r="1285" spans="1:18" x14ac:dyDescent="0.2">
      <c r="A1285" s="72" t="s">
        <v>2747</v>
      </c>
      <c r="B1285" s="66" t="s">
        <v>2748</v>
      </c>
      <c r="C1285" s="67">
        <v>43</v>
      </c>
      <c r="D1285" s="67" t="s">
        <v>343</v>
      </c>
      <c r="E1285" s="71">
        <v>0.77336357357732499</v>
      </c>
      <c r="F1285" s="68">
        <v>57.596899224806201</v>
      </c>
      <c r="G1285" s="71">
        <v>0.90920250847592698</v>
      </c>
      <c r="H1285" s="68">
        <v>80.387596899224803</v>
      </c>
      <c r="I1285" s="71">
        <v>0.823842981391256</v>
      </c>
      <c r="J1285" s="68">
        <v>76.485788113695094</v>
      </c>
      <c r="K1285" s="71">
        <v>0.839860859236635</v>
      </c>
      <c r="L1285" s="68">
        <v>53.5917312661499</v>
      </c>
      <c r="M1285" s="71">
        <v>0.52054794520547998</v>
      </c>
      <c r="N1285" s="68">
        <v>9.9767381752390794</v>
      </c>
      <c r="O1285" s="71"/>
      <c r="P1285" s="68"/>
      <c r="Q1285" s="71"/>
      <c r="R1285" s="68"/>
    </row>
    <row r="1286" spans="1:18" x14ac:dyDescent="0.2">
      <c r="A1286" s="72" t="s">
        <v>2749</v>
      </c>
      <c r="B1286" s="66" t="s">
        <v>2750</v>
      </c>
      <c r="C1286" s="67">
        <v>43</v>
      </c>
      <c r="D1286" s="67" t="s">
        <v>343</v>
      </c>
      <c r="E1286" s="71">
        <v>0.73581948846739997</v>
      </c>
      <c r="F1286" s="68">
        <v>42.945736434108497</v>
      </c>
      <c r="G1286" s="71">
        <v>0.97146315933912297</v>
      </c>
      <c r="H1286" s="68">
        <v>97.855297157622701</v>
      </c>
      <c r="I1286" s="71">
        <v>0.99007963471312499</v>
      </c>
      <c r="J1286" s="68">
        <v>100</v>
      </c>
      <c r="K1286" s="71">
        <v>0.66666666666666696</v>
      </c>
      <c r="L1286" s="68">
        <v>14.0826873385013</v>
      </c>
      <c r="M1286" s="71">
        <v>0.31506849315068503</v>
      </c>
      <c r="N1286" s="68">
        <v>4.3163608167485101</v>
      </c>
      <c r="O1286" s="71"/>
      <c r="P1286" s="68"/>
      <c r="Q1286" s="71"/>
      <c r="R1286" s="68"/>
    </row>
    <row r="1287" spans="1:18" x14ac:dyDescent="0.2">
      <c r="A1287" s="72" t="s">
        <v>2751</v>
      </c>
      <c r="B1287" s="66" t="s">
        <v>2752</v>
      </c>
      <c r="C1287" s="67">
        <v>43</v>
      </c>
      <c r="D1287" s="67" t="s">
        <v>343</v>
      </c>
      <c r="E1287" s="71">
        <v>0.81017087766240603</v>
      </c>
      <c r="F1287" s="68">
        <v>70.129198966408296</v>
      </c>
      <c r="G1287" s="71">
        <v>0.94407359526370305</v>
      </c>
      <c r="H1287" s="68">
        <v>93.023255813953497</v>
      </c>
      <c r="I1287" s="71">
        <v>0.98165411899002497</v>
      </c>
      <c r="J1287" s="68">
        <v>99.819121447028394</v>
      </c>
      <c r="K1287" s="71">
        <v>0.99988730324521102</v>
      </c>
      <c r="L1287" s="68">
        <v>99.715762273901802</v>
      </c>
      <c r="M1287" s="71">
        <v>0.31506849315068503</v>
      </c>
      <c r="N1287" s="68">
        <v>4.3163608167485101</v>
      </c>
      <c r="O1287" s="71"/>
      <c r="P1287" s="68"/>
      <c r="Q1287" s="71"/>
      <c r="R1287" s="68"/>
    </row>
    <row r="1288" spans="1:18" x14ac:dyDescent="0.2">
      <c r="A1288" s="72" t="s">
        <v>2753</v>
      </c>
      <c r="B1288" s="66" t="s">
        <v>2754</v>
      </c>
      <c r="C1288" s="67">
        <v>43</v>
      </c>
      <c r="D1288" s="67" t="s">
        <v>343</v>
      </c>
      <c r="E1288" s="71">
        <v>0.63537520442629702</v>
      </c>
      <c r="F1288" s="68">
        <v>16.589147286821699</v>
      </c>
      <c r="G1288" s="71">
        <v>0.60801546388154404</v>
      </c>
      <c r="H1288" s="68">
        <v>4.8837209302325597</v>
      </c>
      <c r="I1288" s="71">
        <v>0.700554613546021</v>
      </c>
      <c r="J1288" s="68">
        <v>36.589147286821699</v>
      </c>
      <c r="K1288" s="71">
        <v>0.91786224712693798</v>
      </c>
      <c r="L1288" s="68">
        <v>80.413436692506494</v>
      </c>
      <c r="M1288" s="71">
        <v>0.31506849315068503</v>
      </c>
      <c r="N1288" s="68">
        <v>4.3163608167485101</v>
      </c>
      <c r="O1288" s="71"/>
      <c r="P1288" s="68"/>
      <c r="Q1288" s="71"/>
      <c r="R1288" s="68"/>
    </row>
    <row r="1289" spans="1:18" x14ac:dyDescent="0.2">
      <c r="A1289" s="72" t="s">
        <v>2755</v>
      </c>
      <c r="B1289" s="66" t="s">
        <v>2756</v>
      </c>
      <c r="C1289" s="67">
        <v>43</v>
      </c>
      <c r="D1289" s="67" t="s">
        <v>343</v>
      </c>
      <c r="E1289" s="71">
        <v>0.73701820220759695</v>
      </c>
      <c r="F1289" s="68">
        <v>43.359173126614998</v>
      </c>
      <c r="G1289" s="71">
        <v>0.95408303309571896</v>
      </c>
      <c r="H1289" s="68">
        <v>95.245478036175697</v>
      </c>
      <c r="I1289" s="71">
        <v>0.77432659945747795</v>
      </c>
      <c r="J1289" s="68">
        <v>59.793281653746803</v>
      </c>
      <c r="K1289" s="71">
        <v>0.80225429524577796</v>
      </c>
      <c r="L1289" s="68">
        <v>42.377260981912102</v>
      </c>
      <c r="M1289" s="71">
        <v>0.82191780821917804</v>
      </c>
      <c r="N1289" s="68">
        <v>34.065650038769697</v>
      </c>
      <c r="O1289" s="71">
        <v>0.33250927501982902</v>
      </c>
      <c r="P1289" s="68">
        <v>59.711653984781698</v>
      </c>
      <c r="Q1289" s="71"/>
      <c r="R1289" s="68"/>
    </row>
    <row r="1290" spans="1:18" x14ac:dyDescent="0.2">
      <c r="A1290" s="72" t="s">
        <v>2757</v>
      </c>
      <c r="B1290" s="66" t="s">
        <v>2758</v>
      </c>
      <c r="C1290" s="67">
        <v>43</v>
      </c>
      <c r="D1290" s="67" t="s">
        <v>343</v>
      </c>
      <c r="E1290" s="71">
        <v>0.89421055605148103</v>
      </c>
      <c r="F1290" s="68">
        <v>91.033591731266199</v>
      </c>
      <c r="G1290" s="71">
        <v>0.89485572694063398</v>
      </c>
      <c r="H1290" s="68">
        <v>72.583979328165398</v>
      </c>
      <c r="I1290" s="71">
        <v>0.87112703317055395</v>
      </c>
      <c r="J1290" s="68">
        <v>87.338501291989701</v>
      </c>
      <c r="K1290" s="71">
        <v>0.80328049785278199</v>
      </c>
      <c r="L1290" s="68">
        <v>42.7390180878553</v>
      </c>
      <c r="M1290" s="71">
        <v>0.90410958904109595</v>
      </c>
      <c r="N1290" s="68">
        <v>50.038769707934897</v>
      </c>
      <c r="O1290" s="71">
        <v>0.99767993325233795</v>
      </c>
      <c r="P1290" s="68">
        <v>99.639567480977206</v>
      </c>
      <c r="Q1290" s="71"/>
      <c r="R1290" s="68"/>
    </row>
    <row r="1291" spans="1:18" x14ac:dyDescent="0.2">
      <c r="A1291" s="72" t="s">
        <v>2759</v>
      </c>
      <c r="B1291" s="66" t="s">
        <v>2760</v>
      </c>
      <c r="C1291" s="67">
        <v>43</v>
      </c>
      <c r="D1291" s="67" t="s">
        <v>343</v>
      </c>
      <c r="E1291" s="71">
        <v>0.68441806926321103</v>
      </c>
      <c r="F1291" s="68">
        <v>25.5555555555556</v>
      </c>
      <c r="G1291" s="71">
        <v>0.89280876264275399</v>
      </c>
      <c r="H1291" s="68">
        <v>71.291989664082706</v>
      </c>
      <c r="I1291" s="71">
        <v>0.64404386923857804</v>
      </c>
      <c r="J1291" s="68">
        <v>23.436692506459899</v>
      </c>
      <c r="K1291" s="71">
        <v>0.69522574701848505</v>
      </c>
      <c r="L1291" s="68">
        <v>17.984496124031001</v>
      </c>
      <c r="M1291" s="71">
        <v>0.75342465753424703</v>
      </c>
      <c r="N1291" s="68">
        <v>26.130783148100299</v>
      </c>
      <c r="O1291" s="71">
        <v>0.43658730988199201</v>
      </c>
      <c r="P1291" s="68">
        <v>68.642370845014</v>
      </c>
      <c r="Q1291" s="71"/>
      <c r="R1291" s="68"/>
    </row>
    <row r="1292" spans="1:18" x14ac:dyDescent="0.2">
      <c r="A1292" s="72" t="s">
        <v>2761</v>
      </c>
      <c r="B1292" s="66" t="s">
        <v>2762</v>
      </c>
      <c r="C1292" s="67">
        <v>43</v>
      </c>
      <c r="D1292" s="67" t="s">
        <v>343</v>
      </c>
      <c r="E1292" s="71">
        <v>0.81032593522485896</v>
      </c>
      <c r="F1292" s="68">
        <v>70.180878552971606</v>
      </c>
      <c r="G1292" s="71">
        <v>0.93662651369942496</v>
      </c>
      <c r="H1292" s="68">
        <v>91.369509043927593</v>
      </c>
      <c r="I1292" s="71">
        <v>0.94763537750281102</v>
      </c>
      <c r="J1292" s="68">
        <v>97.803617571059405</v>
      </c>
      <c r="K1292" s="71">
        <v>0.89263658223707698</v>
      </c>
      <c r="L1292" s="68">
        <v>71.602067183462495</v>
      </c>
      <c r="M1292" s="71">
        <v>0.87671232876712402</v>
      </c>
      <c r="N1292" s="68">
        <v>43.654691134660098</v>
      </c>
      <c r="O1292" s="71">
        <v>0.39801887391785801</v>
      </c>
      <c r="P1292" s="68">
        <v>65.879054865838995</v>
      </c>
      <c r="Q1292" s="71"/>
      <c r="R1292" s="68"/>
    </row>
    <row r="1293" spans="1:18" x14ac:dyDescent="0.2">
      <c r="A1293" s="72" t="s">
        <v>2763</v>
      </c>
      <c r="B1293" s="66" t="s">
        <v>2764</v>
      </c>
      <c r="C1293" s="67">
        <v>43</v>
      </c>
      <c r="D1293" s="67" t="s">
        <v>343</v>
      </c>
      <c r="E1293" s="71">
        <v>0.82472917127977896</v>
      </c>
      <c r="F1293" s="68">
        <v>74.263565891472894</v>
      </c>
      <c r="G1293" s="71">
        <v>0.95052957314206399</v>
      </c>
      <c r="H1293" s="68">
        <v>94.573643410852696</v>
      </c>
      <c r="I1293" s="71">
        <v>0.958666558789109</v>
      </c>
      <c r="J1293" s="68">
        <v>98.578811369508998</v>
      </c>
      <c r="K1293" s="71">
        <v>0.84855661752196898</v>
      </c>
      <c r="L1293" s="68">
        <v>56.563307493540101</v>
      </c>
      <c r="M1293" s="71">
        <v>0.91780821917808297</v>
      </c>
      <c r="N1293" s="68">
        <v>53.553889894029503</v>
      </c>
      <c r="O1293" s="71">
        <v>0.44808488776767103</v>
      </c>
      <c r="P1293" s="68">
        <v>69.763716459751706</v>
      </c>
      <c r="Q1293" s="71"/>
      <c r="R1293" s="68"/>
    </row>
    <row r="1294" spans="1:18" x14ac:dyDescent="0.2">
      <c r="A1294" s="72" t="s">
        <v>2765</v>
      </c>
      <c r="B1294" s="66" t="s">
        <v>2766</v>
      </c>
      <c r="C1294" s="67">
        <v>43</v>
      </c>
      <c r="D1294" s="67" t="s">
        <v>343</v>
      </c>
      <c r="E1294" s="71">
        <v>0.65440894055659704</v>
      </c>
      <c r="F1294" s="68">
        <v>19.043927648578801</v>
      </c>
      <c r="G1294" s="71">
        <v>0.74327969562340701</v>
      </c>
      <c r="H1294" s="68">
        <v>17.906976744186</v>
      </c>
      <c r="I1294" s="71">
        <v>0.76929254526839097</v>
      </c>
      <c r="J1294" s="68">
        <v>57.1834625322997</v>
      </c>
      <c r="K1294" s="71">
        <v>0.46869605108435902</v>
      </c>
      <c r="L1294" s="68">
        <v>1.1111111111111101</v>
      </c>
      <c r="M1294" s="71">
        <v>0.42465753424657599</v>
      </c>
      <c r="N1294" s="68">
        <v>6.38407857327475</v>
      </c>
      <c r="O1294" s="71">
        <v>0.86611887656025299</v>
      </c>
      <c r="P1294" s="68">
        <v>92.951541850220295</v>
      </c>
      <c r="Q1294" s="71"/>
      <c r="R1294" s="68"/>
    </row>
    <row r="1295" spans="1:18" x14ac:dyDescent="0.2">
      <c r="A1295" s="72" t="s">
        <v>1112</v>
      </c>
      <c r="B1295" s="66" t="s">
        <v>2767</v>
      </c>
      <c r="C1295" s="67">
        <v>43</v>
      </c>
      <c r="D1295" s="67" t="s">
        <v>343</v>
      </c>
      <c r="E1295" s="71">
        <v>0.866411607014406</v>
      </c>
      <c r="F1295" s="68">
        <v>84.651162790697697</v>
      </c>
      <c r="G1295" s="71">
        <v>0.88405343223644905</v>
      </c>
      <c r="H1295" s="68">
        <v>65.710594315245501</v>
      </c>
      <c r="I1295" s="71">
        <v>0.75507086919726296</v>
      </c>
      <c r="J1295" s="68">
        <v>52.118863049095602</v>
      </c>
      <c r="K1295" s="71">
        <v>0.90871390744582803</v>
      </c>
      <c r="L1295" s="68">
        <v>76.976744186046503</v>
      </c>
      <c r="M1295" s="71">
        <v>0.91780821917808297</v>
      </c>
      <c r="N1295" s="68">
        <v>53.553889894029503</v>
      </c>
      <c r="O1295" s="71"/>
      <c r="P1295" s="68"/>
      <c r="Q1295" s="71"/>
      <c r="R1295" s="68"/>
    </row>
    <row r="1296" spans="1:18" x14ac:dyDescent="0.2">
      <c r="A1296" s="72" t="s">
        <v>1114</v>
      </c>
      <c r="B1296" s="66" t="s">
        <v>2768</v>
      </c>
      <c r="C1296" s="67">
        <v>43</v>
      </c>
      <c r="D1296" s="67" t="s">
        <v>343</v>
      </c>
      <c r="E1296" s="71">
        <v>0.87450759566532998</v>
      </c>
      <c r="F1296" s="68">
        <v>86.408268733850093</v>
      </c>
      <c r="G1296" s="71">
        <v>0.87755812476835904</v>
      </c>
      <c r="H1296" s="68">
        <v>61.343669250646002</v>
      </c>
      <c r="I1296" s="71">
        <v>0.87685686727650503</v>
      </c>
      <c r="J1296" s="68">
        <v>88.759689922480604</v>
      </c>
      <c r="K1296" s="71">
        <v>0.949094842671248</v>
      </c>
      <c r="L1296" s="68">
        <v>88.527131782945702</v>
      </c>
      <c r="M1296" s="71">
        <v>0.79452054794520499</v>
      </c>
      <c r="N1296" s="68">
        <v>30.498836908762001</v>
      </c>
      <c r="O1296" s="71"/>
      <c r="P1296" s="68"/>
      <c r="Q1296" s="71"/>
      <c r="R1296" s="68"/>
    </row>
    <row r="1297" spans="1:18" x14ac:dyDescent="0.2">
      <c r="A1297" s="72" t="s">
        <v>2769</v>
      </c>
      <c r="B1297" s="66" t="s">
        <v>2770</v>
      </c>
      <c r="C1297" s="67">
        <v>43</v>
      </c>
      <c r="D1297" s="67" t="s">
        <v>343</v>
      </c>
      <c r="E1297" s="71">
        <v>0.85372578911668495</v>
      </c>
      <c r="F1297" s="68">
        <v>81.498708010335903</v>
      </c>
      <c r="G1297" s="71">
        <v>0.87974206744161898</v>
      </c>
      <c r="H1297" s="68">
        <v>63.023255813953497</v>
      </c>
      <c r="I1297" s="71">
        <v>0.86391964099941199</v>
      </c>
      <c r="J1297" s="68">
        <v>85.943152454780403</v>
      </c>
      <c r="K1297" s="71">
        <v>0.84601520831465404</v>
      </c>
      <c r="L1297" s="68">
        <v>55.658914728682198</v>
      </c>
      <c r="M1297" s="71">
        <v>0.68493150684931503</v>
      </c>
      <c r="N1297" s="68">
        <v>19.2039286637374</v>
      </c>
      <c r="O1297" s="71">
        <v>0.99402052197842405</v>
      </c>
      <c r="P1297" s="68">
        <v>99.439327192631197</v>
      </c>
      <c r="Q1297" s="71"/>
      <c r="R1297" s="68"/>
    </row>
    <row r="1298" spans="1:18" x14ac:dyDescent="0.2">
      <c r="A1298" s="72" t="s">
        <v>2771</v>
      </c>
      <c r="B1298" s="66" t="s">
        <v>2772</v>
      </c>
      <c r="C1298" s="67">
        <v>43</v>
      </c>
      <c r="D1298" s="67" t="s">
        <v>343</v>
      </c>
      <c r="E1298" s="71">
        <v>0.83903447829196398</v>
      </c>
      <c r="F1298" s="68">
        <v>78.010335917312702</v>
      </c>
      <c r="G1298" s="71">
        <v>0.84208787319381195</v>
      </c>
      <c r="H1298" s="68">
        <v>40.671834625323001</v>
      </c>
      <c r="I1298" s="71">
        <v>0.79875465879743901</v>
      </c>
      <c r="J1298" s="68">
        <v>68.733850129198999</v>
      </c>
      <c r="K1298" s="71">
        <v>0.67761753070144404</v>
      </c>
      <c r="L1298" s="68">
        <v>15.5555555555556</v>
      </c>
      <c r="M1298" s="71">
        <v>0.87671232876712402</v>
      </c>
      <c r="N1298" s="68">
        <v>43.654691134660098</v>
      </c>
      <c r="O1298" s="71">
        <v>1</v>
      </c>
      <c r="P1298" s="68">
        <v>100</v>
      </c>
      <c r="Q1298" s="71"/>
      <c r="R1298" s="68"/>
    </row>
    <row r="1299" spans="1:18" x14ac:dyDescent="0.2">
      <c r="A1299" s="72" t="s">
        <v>2773</v>
      </c>
      <c r="B1299" s="66" t="s">
        <v>2774</v>
      </c>
      <c r="C1299" s="67">
        <v>43</v>
      </c>
      <c r="D1299" s="67" t="s">
        <v>343</v>
      </c>
      <c r="E1299" s="71">
        <v>0.89532016643980294</v>
      </c>
      <c r="F1299" s="68">
        <v>91.291989664082706</v>
      </c>
      <c r="G1299" s="71">
        <v>0.92476992027716198</v>
      </c>
      <c r="H1299" s="68">
        <v>86.950904392764897</v>
      </c>
      <c r="I1299" s="71">
        <v>0.92478965412934899</v>
      </c>
      <c r="J1299" s="68">
        <v>95.684754521963796</v>
      </c>
      <c r="K1299" s="71">
        <v>0.87361660025825605</v>
      </c>
      <c r="L1299" s="68">
        <v>64.728682170542598</v>
      </c>
      <c r="M1299" s="71">
        <v>0.75342465753424703</v>
      </c>
      <c r="N1299" s="68">
        <v>26.130783148100299</v>
      </c>
      <c r="O1299" s="71">
        <v>1</v>
      </c>
      <c r="P1299" s="68">
        <v>100</v>
      </c>
      <c r="Q1299" s="71"/>
      <c r="R1299" s="68"/>
    </row>
    <row r="1300" spans="1:18" x14ac:dyDescent="0.2">
      <c r="A1300" s="72" t="s">
        <v>803</v>
      </c>
      <c r="B1300" s="66" t="s">
        <v>2775</v>
      </c>
      <c r="C1300" s="67">
        <v>21</v>
      </c>
      <c r="D1300" s="67" t="s">
        <v>343</v>
      </c>
      <c r="E1300" s="71">
        <v>0.80179827662779202</v>
      </c>
      <c r="F1300" s="68">
        <v>77.384523095380899</v>
      </c>
      <c r="G1300" s="71">
        <v>0.89752442675258204</v>
      </c>
      <c r="H1300" s="68">
        <v>85.8428314337133</v>
      </c>
      <c r="I1300" s="71">
        <v>0.96970892457361402</v>
      </c>
      <c r="J1300" s="68">
        <v>100</v>
      </c>
      <c r="K1300" s="71">
        <v>0.92988963271213998</v>
      </c>
      <c r="L1300" s="68">
        <v>71.505698860227994</v>
      </c>
      <c r="M1300" s="71">
        <v>0.83284580025073096</v>
      </c>
      <c r="N1300" s="68">
        <v>78.704259148170394</v>
      </c>
      <c r="O1300" s="71">
        <v>0.37902259884989398</v>
      </c>
      <c r="P1300" s="68">
        <v>41.141732283464599</v>
      </c>
      <c r="Q1300" s="71"/>
      <c r="R1300" s="68"/>
    </row>
    <row r="1301" spans="1:18" x14ac:dyDescent="0.2">
      <c r="A1301" s="72" t="s">
        <v>805</v>
      </c>
      <c r="B1301" s="66" t="s">
        <v>2776</v>
      </c>
      <c r="C1301" s="67">
        <v>21</v>
      </c>
      <c r="D1301" s="67" t="s">
        <v>343</v>
      </c>
      <c r="E1301" s="71">
        <v>0.91898499697860703</v>
      </c>
      <c r="F1301" s="68">
        <v>99.760047990401901</v>
      </c>
      <c r="G1301" s="71">
        <v>0.89873195384021898</v>
      </c>
      <c r="H1301" s="68">
        <v>86.202759448110399</v>
      </c>
      <c r="I1301" s="71">
        <v>0.95367383090966096</v>
      </c>
      <c r="J1301" s="68">
        <v>99.700059988002394</v>
      </c>
      <c r="K1301" s="71">
        <v>0.94165008141849105</v>
      </c>
      <c r="L1301" s="68">
        <v>78.164367126574703</v>
      </c>
      <c r="M1301" s="71">
        <v>0.85374007521938999</v>
      </c>
      <c r="N1301" s="68">
        <v>82.123575284943001</v>
      </c>
      <c r="O1301" s="71">
        <v>0.94712904350527605</v>
      </c>
      <c r="P1301" s="68">
        <v>98.556430446194199</v>
      </c>
      <c r="Q1301" s="71"/>
      <c r="R1301" s="68"/>
    </row>
    <row r="1302" spans="1:18" x14ac:dyDescent="0.2">
      <c r="A1302" s="72" t="s">
        <v>2777</v>
      </c>
      <c r="B1302" s="66" t="s">
        <v>2778</v>
      </c>
      <c r="C1302" s="67">
        <v>21</v>
      </c>
      <c r="D1302" s="67" t="s">
        <v>343</v>
      </c>
      <c r="E1302" s="71">
        <v>0.75716454808372102</v>
      </c>
      <c r="F1302" s="68">
        <v>59.928014397120599</v>
      </c>
      <c r="G1302" s="71">
        <v>0.95043042300567504</v>
      </c>
      <c r="H1302" s="68">
        <v>97.360527894421097</v>
      </c>
      <c r="I1302" s="71">
        <v>0.96028589375603601</v>
      </c>
      <c r="J1302" s="68">
        <v>99.760047990401901</v>
      </c>
      <c r="K1302" s="71">
        <v>0.92808033291116299</v>
      </c>
      <c r="L1302" s="68">
        <v>70.365926814637106</v>
      </c>
      <c r="M1302" s="71">
        <v>0.74926870037609705</v>
      </c>
      <c r="N1302" s="68">
        <v>61.607678464307099</v>
      </c>
      <c r="O1302" s="71">
        <v>0.197757390369633</v>
      </c>
      <c r="P1302" s="68">
        <v>13.582677165354299</v>
      </c>
      <c r="Q1302" s="71"/>
      <c r="R1302" s="68"/>
    </row>
    <row r="1303" spans="1:18" x14ac:dyDescent="0.2">
      <c r="A1303" s="72" t="s">
        <v>807</v>
      </c>
      <c r="B1303" s="66" t="s">
        <v>2779</v>
      </c>
      <c r="C1303" s="67">
        <v>43</v>
      </c>
      <c r="D1303" s="67" t="s">
        <v>343</v>
      </c>
      <c r="E1303" s="71">
        <v>0.72941041650828298</v>
      </c>
      <c r="F1303" s="68">
        <v>40.129198966408303</v>
      </c>
      <c r="G1303" s="71">
        <v>0.75534178662120499</v>
      </c>
      <c r="H1303" s="68">
        <v>19.844961240310099</v>
      </c>
      <c r="I1303" s="71">
        <v>0.74089583593880104</v>
      </c>
      <c r="J1303" s="68">
        <v>47.571059431524503</v>
      </c>
      <c r="K1303" s="71">
        <v>0.73705039861738697</v>
      </c>
      <c r="L1303" s="68">
        <v>25.245478036175701</v>
      </c>
      <c r="M1303" s="71">
        <v>0.52054794520547998</v>
      </c>
      <c r="N1303" s="68">
        <v>9.9767381752390794</v>
      </c>
      <c r="O1303" s="71">
        <v>0.89321611615854402</v>
      </c>
      <c r="P1303" s="68">
        <v>94.553464156988397</v>
      </c>
      <c r="Q1303" s="71"/>
      <c r="R1303" s="68"/>
    </row>
    <row r="1304" spans="1:18" x14ac:dyDescent="0.2">
      <c r="A1304" s="72" t="s">
        <v>2780</v>
      </c>
      <c r="B1304" s="66" t="s">
        <v>2781</v>
      </c>
      <c r="C1304" s="67">
        <v>21</v>
      </c>
      <c r="D1304" s="67" t="s">
        <v>343</v>
      </c>
      <c r="E1304" s="71">
        <v>0.86096172841289398</v>
      </c>
      <c r="F1304" s="68">
        <v>93.701259748050404</v>
      </c>
      <c r="G1304" s="71">
        <v>0.86430628784387598</v>
      </c>
      <c r="H1304" s="68">
        <v>67.486502699460104</v>
      </c>
      <c r="I1304" s="71">
        <v>0.86009848502976505</v>
      </c>
      <c r="J1304" s="68">
        <v>85.122975404919003</v>
      </c>
      <c r="K1304" s="71">
        <v>0.96191168398256</v>
      </c>
      <c r="L1304" s="68">
        <v>88.002399520096006</v>
      </c>
      <c r="M1304" s="71">
        <v>0.80150438779774302</v>
      </c>
      <c r="N1304" s="68">
        <v>72.585482903419305</v>
      </c>
      <c r="O1304" s="71">
        <v>0.81698779741052896</v>
      </c>
      <c r="P1304" s="68">
        <v>96.259842519684994</v>
      </c>
      <c r="Q1304" s="71"/>
      <c r="R1304" s="68"/>
    </row>
    <row r="1305" spans="1:18" x14ac:dyDescent="0.2">
      <c r="A1305" s="72" t="s">
        <v>2782</v>
      </c>
      <c r="B1305" s="66" t="s">
        <v>2783</v>
      </c>
      <c r="C1305" s="67">
        <v>21</v>
      </c>
      <c r="D1305" s="67" t="s">
        <v>343</v>
      </c>
      <c r="E1305" s="71">
        <v>0.80447808522292696</v>
      </c>
      <c r="F1305" s="68">
        <v>78.044391121775604</v>
      </c>
      <c r="G1305" s="71">
        <v>0.84758949178166598</v>
      </c>
      <c r="H1305" s="68">
        <v>55.368926214757103</v>
      </c>
      <c r="I1305" s="71">
        <v>0.94825165808638501</v>
      </c>
      <c r="J1305" s="68">
        <v>99.460107978404295</v>
      </c>
      <c r="K1305" s="71">
        <v>0.93879668034395503</v>
      </c>
      <c r="L1305" s="68">
        <v>76.484703059388096</v>
      </c>
      <c r="M1305" s="71">
        <v>0.85374007521938999</v>
      </c>
      <c r="N1305" s="68">
        <v>82.123575284943001</v>
      </c>
      <c r="O1305" s="71">
        <v>0.43401252068323898</v>
      </c>
      <c r="P1305" s="68">
        <v>50.065616797900297</v>
      </c>
      <c r="Q1305" s="71"/>
      <c r="R1305" s="68"/>
    </row>
    <row r="1306" spans="1:18" x14ac:dyDescent="0.2">
      <c r="A1306" s="72" t="s">
        <v>2784</v>
      </c>
      <c r="B1306" s="66" t="s">
        <v>2785</v>
      </c>
      <c r="C1306" s="67">
        <v>21</v>
      </c>
      <c r="D1306" s="67" t="s">
        <v>343</v>
      </c>
      <c r="E1306" s="71">
        <v>0.855944311959697</v>
      </c>
      <c r="F1306" s="68">
        <v>92.501499700059995</v>
      </c>
      <c r="G1306" s="71">
        <v>0.82828581679744095</v>
      </c>
      <c r="H1306" s="68">
        <v>40.491901619676099</v>
      </c>
      <c r="I1306" s="71">
        <v>0.95232012366593299</v>
      </c>
      <c r="J1306" s="68">
        <v>99.520095980803802</v>
      </c>
      <c r="K1306" s="71">
        <v>0.95612447982630699</v>
      </c>
      <c r="L1306" s="68">
        <v>86.622675464907005</v>
      </c>
      <c r="M1306" s="71">
        <v>0.90597576264103596</v>
      </c>
      <c r="N1306" s="68">
        <v>89.022195560887795</v>
      </c>
      <c r="O1306" s="71">
        <v>0.63701537686776599</v>
      </c>
      <c r="P1306" s="68">
        <v>80.905511811023601</v>
      </c>
      <c r="Q1306" s="71"/>
      <c r="R1306" s="68"/>
    </row>
    <row r="1307" spans="1:18" x14ac:dyDescent="0.2">
      <c r="A1307" s="72" t="s">
        <v>2786</v>
      </c>
      <c r="B1307" s="66" t="s">
        <v>2787</v>
      </c>
      <c r="C1307" s="67">
        <v>21</v>
      </c>
      <c r="D1307" s="67" t="s">
        <v>343</v>
      </c>
      <c r="E1307" s="71">
        <v>0.76974926528880805</v>
      </c>
      <c r="F1307" s="68">
        <v>65.446910617876398</v>
      </c>
      <c r="G1307" s="71">
        <v>0.88646384037482795</v>
      </c>
      <c r="H1307" s="68">
        <v>82.123575284943001</v>
      </c>
      <c r="I1307" s="71">
        <v>0.95354681050092005</v>
      </c>
      <c r="J1307" s="68">
        <v>99.640071985602901</v>
      </c>
      <c r="K1307" s="71">
        <v>0.934333288905277</v>
      </c>
      <c r="L1307" s="68">
        <v>73.905218956208799</v>
      </c>
      <c r="M1307" s="71">
        <v>0.77016297534475597</v>
      </c>
      <c r="N1307" s="68">
        <v>66.106778644271103</v>
      </c>
      <c r="O1307" s="71">
        <v>0.30423941131825799</v>
      </c>
      <c r="P1307" s="68">
        <v>30.052493438320202</v>
      </c>
      <c r="Q1307" s="71"/>
      <c r="R1307" s="68"/>
    </row>
    <row r="1308" spans="1:18" x14ac:dyDescent="0.2">
      <c r="A1308" s="72" t="s">
        <v>2788</v>
      </c>
      <c r="B1308" s="66" t="s">
        <v>2789</v>
      </c>
      <c r="C1308" s="67">
        <v>21</v>
      </c>
      <c r="D1308" s="67" t="s">
        <v>343</v>
      </c>
      <c r="E1308" s="71">
        <v>0.79690933177214596</v>
      </c>
      <c r="F1308" s="68">
        <v>75.884823035392898</v>
      </c>
      <c r="G1308" s="71">
        <v>0.85881282575047102</v>
      </c>
      <c r="H1308" s="68">
        <v>63.827234553089397</v>
      </c>
      <c r="I1308" s="71">
        <v>0.91240961603054704</v>
      </c>
      <c r="J1308" s="68">
        <v>97.000599880023998</v>
      </c>
      <c r="K1308" s="71">
        <v>0.89564732999448604</v>
      </c>
      <c r="L1308" s="68">
        <v>50.569886022795401</v>
      </c>
      <c r="M1308" s="71">
        <v>0.80150438779774302</v>
      </c>
      <c r="N1308" s="68">
        <v>72.585482903419305</v>
      </c>
      <c r="O1308" s="71">
        <v>0.51617249928748199</v>
      </c>
      <c r="P1308" s="68">
        <v>64.435695538057701</v>
      </c>
      <c r="Q1308" s="71"/>
      <c r="R1308" s="68"/>
    </row>
    <row r="1309" spans="1:18" x14ac:dyDescent="0.2">
      <c r="A1309" s="72" t="s">
        <v>2790</v>
      </c>
      <c r="B1309" s="66" t="s">
        <v>2791</v>
      </c>
      <c r="C1309" s="67">
        <v>43</v>
      </c>
      <c r="D1309" s="67" t="s">
        <v>343</v>
      </c>
      <c r="E1309" s="71">
        <v>0.83143530684059197</v>
      </c>
      <c r="F1309" s="68">
        <v>76.124031007751896</v>
      </c>
      <c r="G1309" s="71">
        <v>0.88408345618509598</v>
      </c>
      <c r="H1309" s="68">
        <v>65.762273901808797</v>
      </c>
      <c r="I1309" s="71">
        <v>0.87377003150073895</v>
      </c>
      <c r="J1309" s="68">
        <v>87.855297157622701</v>
      </c>
      <c r="K1309" s="71">
        <v>0.72643939369813804</v>
      </c>
      <c r="L1309" s="68">
        <v>23.281653746770001</v>
      </c>
      <c r="M1309" s="71">
        <v>0.75342465753424703</v>
      </c>
      <c r="N1309" s="68">
        <v>26.130783148100299</v>
      </c>
      <c r="O1309" s="71">
        <v>0.91945899528473995</v>
      </c>
      <c r="P1309" s="68">
        <v>96.275530636764103</v>
      </c>
      <c r="Q1309" s="71"/>
      <c r="R1309" s="68"/>
    </row>
    <row r="1310" spans="1:18" x14ac:dyDescent="0.2">
      <c r="A1310" s="72" t="s">
        <v>1328</v>
      </c>
      <c r="B1310" s="66" t="s">
        <v>2792</v>
      </c>
      <c r="C1310" s="67">
        <v>43</v>
      </c>
      <c r="D1310" s="67" t="s">
        <v>343</v>
      </c>
      <c r="E1310" s="71">
        <v>0.83778247565832298</v>
      </c>
      <c r="F1310" s="68">
        <v>77.829457364341096</v>
      </c>
      <c r="G1310" s="71">
        <v>0.88718056153185698</v>
      </c>
      <c r="H1310" s="68">
        <v>67.441860465116307</v>
      </c>
      <c r="I1310" s="71">
        <v>0.92356391414382299</v>
      </c>
      <c r="J1310" s="68">
        <v>95.529715762273895</v>
      </c>
      <c r="K1310" s="71">
        <v>0.88285118038226995</v>
      </c>
      <c r="L1310" s="68">
        <v>68.139534883720899</v>
      </c>
      <c r="M1310" s="71">
        <v>0.65753424657534298</v>
      </c>
      <c r="N1310" s="68">
        <v>17.446368570690101</v>
      </c>
      <c r="O1310" s="71"/>
      <c r="P1310" s="68"/>
      <c r="Q1310" s="71"/>
      <c r="R1310" s="68"/>
    </row>
    <row r="1311" spans="1:18" x14ac:dyDescent="0.2">
      <c r="A1311" s="72" t="s">
        <v>2793</v>
      </c>
      <c r="B1311" s="66" t="s">
        <v>2794</v>
      </c>
      <c r="C1311" s="67">
        <v>43</v>
      </c>
      <c r="D1311" s="67" t="s">
        <v>343</v>
      </c>
      <c r="E1311" s="71">
        <v>0.87728586654864704</v>
      </c>
      <c r="F1311" s="68">
        <v>87.209302325581405</v>
      </c>
      <c r="G1311" s="71">
        <v>0.92616261665211996</v>
      </c>
      <c r="H1311" s="68">
        <v>87.493540051679602</v>
      </c>
      <c r="I1311" s="71">
        <v>0.89673100001213701</v>
      </c>
      <c r="J1311" s="68">
        <v>91.937984496124002</v>
      </c>
      <c r="K1311" s="71">
        <v>0.91912656185909802</v>
      </c>
      <c r="L1311" s="68">
        <v>80.852713178294593</v>
      </c>
      <c r="M1311" s="71">
        <v>0.76712328767123295</v>
      </c>
      <c r="N1311" s="68">
        <v>27.448953217885801</v>
      </c>
      <c r="O1311" s="71"/>
      <c r="P1311" s="68"/>
      <c r="Q1311" s="71"/>
      <c r="R1311" s="68"/>
    </row>
    <row r="1312" spans="1:18" x14ac:dyDescent="0.2">
      <c r="A1312" s="72" t="s">
        <v>1330</v>
      </c>
      <c r="B1312" s="66" t="s">
        <v>2795</v>
      </c>
      <c r="C1312" s="67">
        <v>43</v>
      </c>
      <c r="D1312" s="67" t="s">
        <v>343</v>
      </c>
      <c r="E1312" s="71">
        <v>0.86560721169922505</v>
      </c>
      <c r="F1312" s="68">
        <v>84.392764857881104</v>
      </c>
      <c r="G1312" s="71">
        <v>0.92855609744013201</v>
      </c>
      <c r="H1312" s="68">
        <v>88.294573643410899</v>
      </c>
      <c r="I1312" s="71">
        <v>0.86552135316704004</v>
      </c>
      <c r="J1312" s="68">
        <v>86.279069767441896</v>
      </c>
      <c r="K1312" s="71">
        <v>0.94232399892945395</v>
      </c>
      <c r="L1312" s="68">
        <v>86.692506459948305</v>
      </c>
      <c r="M1312" s="71">
        <v>0.72602739726027399</v>
      </c>
      <c r="N1312" s="68">
        <v>23.184285345050402</v>
      </c>
      <c r="O1312" s="71"/>
      <c r="P1312" s="68"/>
      <c r="Q1312" s="71"/>
      <c r="R1312" s="68"/>
    </row>
    <row r="1313" spans="1:18" x14ac:dyDescent="0.2">
      <c r="A1313" s="72" t="s">
        <v>2796</v>
      </c>
      <c r="B1313" s="66" t="s">
        <v>2797</v>
      </c>
      <c r="C1313" s="67">
        <v>21</v>
      </c>
      <c r="D1313" s="67" t="s">
        <v>343</v>
      </c>
      <c r="E1313" s="71">
        <v>0.78925309032942004</v>
      </c>
      <c r="F1313" s="68">
        <v>72.585482903419305</v>
      </c>
      <c r="G1313" s="71">
        <v>0.86855057984740103</v>
      </c>
      <c r="H1313" s="68">
        <v>70.545890821835599</v>
      </c>
      <c r="I1313" s="71">
        <v>0.92576696193615704</v>
      </c>
      <c r="J1313" s="68">
        <v>98.620275944810999</v>
      </c>
      <c r="K1313" s="71">
        <v>0.93752076244693905</v>
      </c>
      <c r="L1313" s="68">
        <v>75.824835032993406</v>
      </c>
      <c r="M1313" s="71">
        <v>0.77016297534475597</v>
      </c>
      <c r="N1313" s="68">
        <v>66.106778644271103</v>
      </c>
      <c r="O1313" s="71">
        <v>0.44426417207184499</v>
      </c>
      <c r="P1313" s="68">
        <v>51.771653543307103</v>
      </c>
      <c r="Q1313" s="71"/>
      <c r="R1313" s="68"/>
    </row>
    <row r="1314" spans="1:18" x14ac:dyDescent="0.2">
      <c r="A1314" s="72" t="s">
        <v>2798</v>
      </c>
      <c r="B1314" s="66" t="s">
        <v>2799</v>
      </c>
      <c r="C1314" s="67">
        <v>21</v>
      </c>
      <c r="D1314" s="67" t="s">
        <v>343</v>
      </c>
      <c r="E1314" s="71">
        <v>0.70741983056263702</v>
      </c>
      <c r="F1314" s="68">
        <v>39.652069586082803</v>
      </c>
      <c r="G1314" s="71">
        <v>0.87271794763241695</v>
      </c>
      <c r="H1314" s="68">
        <v>73.6652669466107</v>
      </c>
      <c r="I1314" s="71">
        <v>0.947622775489394</v>
      </c>
      <c r="J1314" s="68">
        <v>99.400119976004802</v>
      </c>
      <c r="K1314" s="71">
        <v>0.89933045109933996</v>
      </c>
      <c r="L1314" s="68">
        <v>52.429514097180601</v>
      </c>
      <c r="M1314" s="71">
        <v>0.63435018804847498</v>
      </c>
      <c r="N1314" s="68">
        <v>37.672465506898597</v>
      </c>
      <c r="O1314" s="71">
        <v>0.18307779054356199</v>
      </c>
      <c r="P1314" s="68">
        <v>12.335958005249299</v>
      </c>
      <c r="Q1314" s="71"/>
      <c r="R1314" s="68"/>
    </row>
    <row r="1315" spans="1:18" x14ac:dyDescent="0.2">
      <c r="A1315" s="72" t="s">
        <v>2800</v>
      </c>
      <c r="B1315" s="66" t="s">
        <v>2801</v>
      </c>
      <c r="C1315" s="67">
        <v>21</v>
      </c>
      <c r="D1315" s="67" t="s">
        <v>343</v>
      </c>
      <c r="E1315" s="71">
        <v>0.77246227392468503</v>
      </c>
      <c r="F1315" s="68">
        <v>66.526694661067793</v>
      </c>
      <c r="G1315" s="71">
        <v>0.79790949383069698</v>
      </c>
      <c r="H1315" s="68">
        <v>24.5950809838032</v>
      </c>
      <c r="I1315" s="71">
        <v>0.76079643335029901</v>
      </c>
      <c r="J1315" s="68">
        <v>32.213557288542297</v>
      </c>
      <c r="K1315" s="71">
        <v>0.79191622800902595</v>
      </c>
      <c r="L1315" s="68">
        <v>12.597480503899201</v>
      </c>
      <c r="M1315" s="71">
        <v>0.51943167572085203</v>
      </c>
      <c r="N1315" s="68">
        <v>22.315536892621498</v>
      </c>
      <c r="O1315" s="71">
        <v>0.99225753871255096</v>
      </c>
      <c r="P1315" s="68">
        <v>99.343832020997397</v>
      </c>
      <c r="Q1315" s="71"/>
      <c r="R1315" s="68"/>
    </row>
    <row r="1316" spans="1:18" x14ac:dyDescent="0.2">
      <c r="A1316" s="72" t="s">
        <v>2802</v>
      </c>
      <c r="B1316" s="66" t="s">
        <v>2803</v>
      </c>
      <c r="C1316" s="67">
        <v>43</v>
      </c>
      <c r="D1316" s="67" t="s">
        <v>343</v>
      </c>
      <c r="E1316" s="71">
        <v>0.77036836705795098</v>
      </c>
      <c r="F1316" s="68">
        <v>56.718346253230003</v>
      </c>
      <c r="G1316" s="71">
        <v>0.79317788138735701</v>
      </c>
      <c r="H1316" s="68">
        <v>26.304909560723502</v>
      </c>
      <c r="I1316" s="71">
        <v>0.74196615599294402</v>
      </c>
      <c r="J1316" s="68">
        <v>47.958656330749399</v>
      </c>
      <c r="K1316" s="71">
        <v>0.68656081160808402</v>
      </c>
      <c r="L1316" s="68">
        <v>16.718346253229999</v>
      </c>
      <c r="M1316" s="71">
        <v>0.63013698630137105</v>
      </c>
      <c r="N1316" s="68">
        <v>15.249418454381001</v>
      </c>
      <c r="O1316" s="71">
        <v>1</v>
      </c>
      <c r="P1316" s="68">
        <v>100</v>
      </c>
      <c r="Q1316" s="71"/>
      <c r="R1316" s="68"/>
    </row>
    <row r="1317" spans="1:18" x14ac:dyDescent="0.2">
      <c r="A1317" s="72" t="s">
        <v>2804</v>
      </c>
      <c r="B1317" s="66" t="s">
        <v>2804</v>
      </c>
      <c r="C1317" s="67">
        <v>43</v>
      </c>
      <c r="D1317" s="67" t="s">
        <v>343</v>
      </c>
      <c r="E1317" s="71">
        <v>0.95397787906187204</v>
      </c>
      <c r="F1317" s="68">
        <v>99.534883720930196</v>
      </c>
      <c r="G1317" s="71">
        <v>0.87815798560768898</v>
      </c>
      <c r="H1317" s="68">
        <v>61.834625322997397</v>
      </c>
      <c r="I1317" s="71">
        <v>0.97062977808128503</v>
      </c>
      <c r="J1317" s="68">
        <v>99.354005167958704</v>
      </c>
      <c r="K1317" s="71">
        <v>0.96712375255851402</v>
      </c>
      <c r="L1317" s="68">
        <v>92.248062015503905</v>
      </c>
      <c r="M1317" s="71">
        <v>1</v>
      </c>
      <c r="N1317" s="68">
        <v>100</v>
      </c>
      <c r="O1317" s="71"/>
      <c r="P1317" s="68"/>
      <c r="Q1317" s="71"/>
      <c r="R1317" s="68"/>
    </row>
    <row r="1318" spans="1:18" x14ac:dyDescent="0.2">
      <c r="A1318" s="72" t="s">
        <v>2017</v>
      </c>
      <c r="B1318" s="66" t="s">
        <v>2805</v>
      </c>
      <c r="C1318" s="67">
        <v>43</v>
      </c>
      <c r="D1318" s="67" t="s">
        <v>343</v>
      </c>
      <c r="E1318" s="71">
        <v>0.64796831877473204</v>
      </c>
      <c r="F1318" s="68">
        <v>18.062015503876001</v>
      </c>
      <c r="G1318" s="71">
        <v>0.70140328620508996</v>
      </c>
      <c r="H1318" s="68">
        <v>12.2222222222222</v>
      </c>
      <c r="I1318" s="71">
        <v>0.74870852053418102</v>
      </c>
      <c r="J1318" s="68">
        <v>49.974160206718402</v>
      </c>
      <c r="K1318" s="71">
        <v>0.87846275578834698</v>
      </c>
      <c r="L1318" s="68">
        <v>66.485788113695094</v>
      </c>
      <c r="M1318" s="71">
        <v>0.72602739726027399</v>
      </c>
      <c r="N1318" s="68">
        <v>23.184285345050402</v>
      </c>
      <c r="O1318" s="71">
        <v>0.18523963408576699</v>
      </c>
      <c r="P1318" s="68">
        <v>32.959551461754103</v>
      </c>
      <c r="Q1318" s="71"/>
      <c r="R1318" s="68"/>
    </row>
    <row r="1319" spans="1:18" x14ac:dyDescent="0.2">
      <c r="A1319" s="72" t="s">
        <v>2806</v>
      </c>
      <c r="B1319" s="66" t="s">
        <v>2807</v>
      </c>
      <c r="C1319" s="67">
        <v>43</v>
      </c>
      <c r="D1319" s="67" t="s">
        <v>343</v>
      </c>
      <c r="E1319" s="71">
        <v>0.58547899379781898</v>
      </c>
      <c r="F1319" s="68">
        <v>10.4909560723514</v>
      </c>
      <c r="G1319" s="71">
        <v>0.42920034459898698</v>
      </c>
      <c r="H1319" s="68">
        <v>0.93023255813953498</v>
      </c>
      <c r="I1319" s="71">
        <v>0.61119383586607201</v>
      </c>
      <c r="J1319" s="68">
        <v>16.124031007751899</v>
      </c>
      <c r="K1319" s="71">
        <v>0.73631585701718805</v>
      </c>
      <c r="L1319" s="68">
        <v>25.193798449612402</v>
      </c>
      <c r="M1319" s="71">
        <v>0.15068493150685</v>
      </c>
      <c r="N1319" s="68">
        <v>2.3003360041354401</v>
      </c>
      <c r="O1319" s="71">
        <v>1</v>
      </c>
      <c r="P1319" s="68">
        <v>100</v>
      </c>
      <c r="Q1319" s="71"/>
      <c r="R1319" s="68"/>
    </row>
    <row r="1320" spans="1:18" x14ac:dyDescent="0.2">
      <c r="A1320" s="72" t="s">
        <v>2808</v>
      </c>
      <c r="B1320" s="66" t="s">
        <v>2809</v>
      </c>
      <c r="C1320" s="67">
        <v>21</v>
      </c>
      <c r="D1320" s="67" t="s">
        <v>343</v>
      </c>
      <c r="E1320" s="71">
        <v>0.74909718900710998</v>
      </c>
      <c r="F1320" s="68">
        <v>56.748650269945998</v>
      </c>
      <c r="G1320" s="71">
        <v>0.80630303330836794</v>
      </c>
      <c r="H1320" s="68">
        <v>27.834433113377301</v>
      </c>
      <c r="I1320" s="71">
        <v>0.89215011604375505</v>
      </c>
      <c r="J1320" s="68">
        <v>94.241151769646095</v>
      </c>
      <c r="K1320" s="71">
        <v>0.83693097573183795</v>
      </c>
      <c r="L1320" s="68">
        <v>23.335332933413302</v>
      </c>
      <c r="M1320" s="71">
        <v>0.86418721270371901</v>
      </c>
      <c r="N1320" s="68">
        <v>83.803239352129594</v>
      </c>
      <c r="O1320" s="71">
        <v>0.34591460724786999</v>
      </c>
      <c r="P1320" s="68">
        <v>35.695538057742802</v>
      </c>
      <c r="Q1320" s="71"/>
      <c r="R1320" s="68"/>
    </row>
    <row r="1321" spans="1:18" x14ac:dyDescent="0.2">
      <c r="A1321" s="72" t="s">
        <v>2810</v>
      </c>
      <c r="B1321" s="66" t="s">
        <v>2811</v>
      </c>
      <c r="C1321" s="67">
        <v>21</v>
      </c>
      <c r="D1321" s="67" t="s">
        <v>343</v>
      </c>
      <c r="E1321" s="71">
        <v>0.74694495215260404</v>
      </c>
      <c r="F1321" s="68">
        <v>55.728854229154202</v>
      </c>
      <c r="G1321" s="71">
        <v>0.94086922193274802</v>
      </c>
      <c r="H1321" s="68">
        <v>96.220755848830194</v>
      </c>
      <c r="I1321" s="71">
        <v>0.96228151282890095</v>
      </c>
      <c r="J1321" s="68">
        <v>99.820035992801394</v>
      </c>
      <c r="K1321" s="71">
        <v>0.93367284978880605</v>
      </c>
      <c r="L1321" s="68">
        <v>73.605278944211193</v>
      </c>
      <c r="M1321" s="71">
        <v>0.69703301295444997</v>
      </c>
      <c r="N1321" s="68">
        <v>51.049790041991599</v>
      </c>
      <c r="O1321" s="71">
        <v>0.20086816325811499</v>
      </c>
      <c r="P1321" s="68">
        <v>13.9763779527559</v>
      </c>
      <c r="Q1321" s="71"/>
      <c r="R1321" s="68"/>
    </row>
    <row r="1322" spans="1:18" x14ac:dyDescent="0.2">
      <c r="A1322" s="72" t="s">
        <v>2812</v>
      </c>
      <c r="B1322" s="66" t="s">
        <v>2813</v>
      </c>
      <c r="C1322" s="67">
        <v>21</v>
      </c>
      <c r="D1322" s="67" t="s">
        <v>343</v>
      </c>
      <c r="E1322" s="71">
        <v>0.68687974469857804</v>
      </c>
      <c r="F1322" s="68">
        <v>32.333533293341297</v>
      </c>
      <c r="G1322" s="71">
        <v>0.89646758257199699</v>
      </c>
      <c r="H1322" s="68">
        <v>85.422915416916595</v>
      </c>
      <c r="I1322" s="71">
        <v>0.91779875737405303</v>
      </c>
      <c r="J1322" s="68">
        <v>97.900419916016801</v>
      </c>
      <c r="K1322" s="71">
        <v>0.85677289712042903</v>
      </c>
      <c r="L1322" s="68">
        <v>30.533893221355701</v>
      </c>
      <c r="M1322" s="71">
        <v>0.62390305056414497</v>
      </c>
      <c r="N1322" s="68">
        <v>35.872825434912997</v>
      </c>
      <c r="O1322" s="71">
        <v>0.139456435862268</v>
      </c>
      <c r="P1322" s="68">
        <v>7.8083989501312301</v>
      </c>
      <c r="Q1322" s="71"/>
      <c r="R1322" s="68"/>
    </row>
    <row r="1323" spans="1:18" x14ac:dyDescent="0.2">
      <c r="A1323" s="72" t="s">
        <v>2814</v>
      </c>
      <c r="B1323" s="66" t="s">
        <v>2815</v>
      </c>
      <c r="C1323" s="67">
        <v>21</v>
      </c>
      <c r="D1323" s="67" t="s">
        <v>343</v>
      </c>
      <c r="E1323" s="71">
        <v>0.76753293198092598</v>
      </c>
      <c r="F1323" s="68">
        <v>64.307138572285496</v>
      </c>
      <c r="G1323" s="71">
        <v>0.86801965520317004</v>
      </c>
      <c r="H1323" s="68">
        <v>70.1859628074385</v>
      </c>
      <c r="I1323" s="71">
        <v>0.79753984548209</v>
      </c>
      <c r="J1323" s="68">
        <v>51.829634073185403</v>
      </c>
      <c r="K1323" s="71">
        <v>0.85502984350092104</v>
      </c>
      <c r="L1323" s="68">
        <v>29.874025194961</v>
      </c>
      <c r="M1323" s="71">
        <v>0.75971583786042596</v>
      </c>
      <c r="N1323" s="68">
        <v>63.767246550689897</v>
      </c>
      <c r="O1323" s="71">
        <v>0.55735947785802498</v>
      </c>
      <c r="P1323" s="68">
        <v>70.144356955380601</v>
      </c>
      <c r="Q1323" s="71"/>
      <c r="R1323" s="68"/>
    </row>
    <row r="1324" spans="1:18" x14ac:dyDescent="0.2">
      <c r="A1324" s="72" t="s">
        <v>2816</v>
      </c>
      <c r="B1324" s="66" t="s">
        <v>2817</v>
      </c>
      <c r="C1324" s="67">
        <v>21</v>
      </c>
      <c r="D1324" s="67" t="s">
        <v>343</v>
      </c>
      <c r="E1324" s="71">
        <v>0.75766629574256805</v>
      </c>
      <c r="F1324" s="68">
        <v>60.167966406718698</v>
      </c>
      <c r="G1324" s="71">
        <v>0.84342138159385904</v>
      </c>
      <c r="H1324" s="68">
        <v>51.709658068386297</v>
      </c>
      <c r="I1324" s="71">
        <v>0.88937792481460798</v>
      </c>
      <c r="J1324" s="68">
        <v>93.821235752849404</v>
      </c>
      <c r="K1324" s="71">
        <v>0.90847300784554497</v>
      </c>
      <c r="L1324" s="68">
        <v>58.428314337132598</v>
      </c>
      <c r="M1324" s="71">
        <v>0.78061011282908499</v>
      </c>
      <c r="N1324" s="68">
        <v>68.386322735452893</v>
      </c>
      <c r="O1324" s="71">
        <v>0.36644905162974201</v>
      </c>
      <c r="P1324" s="68">
        <v>39.370078740157503</v>
      </c>
      <c r="Q1324" s="71"/>
      <c r="R1324" s="68"/>
    </row>
    <row r="1325" spans="1:18" x14ac:dyDescent="0.2">
      <c r="A1325" s="72" t="s">
        <v>2818</v>
      </c>
      <c r="B1325" s="66" t="s">
        <v>2819</v>
      </c>
      <c r="C1325" s="67">
        <v>21</v>
      </c>
      <c r="D1325" s="67" t="s">
        <v>343</v>
      </c>
      <c r="E1325" s="71">
        <v>0.810421627243473</v>
      </c>
      <c r="F1325" s="68">
        <v>80.023995200959803</v>
      </c>
      <c r="G1325" s="71">
        <v>0.83346284507262403</v>
      </c>
      <c r="H1325" s="68">
        <v>44.0311937612477</v>
      </c>
      <c r="I1325" s="71">
        <v>0.925489293328845</v>
      </c>
      <c r="J1325" s="68">
        <v>98.560287942411506</v>
      </c>
      <c r="K1325" s="71">
        <v>0.81776822258724202</v>
      </c>
      <c r="L1325" s="68">
        <v>17.816436712657499</v>
      </c>
      <c r="M1325" s="71">
        <v>0.80150438779774302</v>
      </c>
      <c r="N1325" s="68">
        <v>72.585482903419305</v>
      </c>
      <c r="O1325" s="71">
        <v>0.67388338743091203</v>
      </c>
      <c r="P1325" s="68">
        <v>85.498687664041995</v>
      </c>
      <c r="Q1325" s="71"/>
      <c r="R1325" s="68"/>
    </row>
    <row r="1326" spans="1:18" x14ac:dyDescent="0.2">
      <c r="A1326" s="72" t="s">
        <v>2820</v>
      </c>
      <c r="B1326" s="66" t="s">
        <v>2821</v>
      </c>
      <c r="C1326" s="67">
        <v>21</v>
      </c>
      <c r="D1326" s="67" t="s">
        <v>343</v>
      </c>
      <c r="E1326" s="71">
        <v>0.77852777396294004</v>
      </c>
      <c r="F1326" s="68">
        <v>68.746250749850006</v>
      </c>
      <c r="G1326" s="71">
        <v>0.83694802634294196</v>
      </c>
      <c r="H1326" s="68">
        <v>46.850629874025202</v>
      </c>
      <c r="I1326" s="71">
        <v>0.87490124402927605</v>
      </c>
      <c r="J1326" s="68">
        <v>90.161967606478697</v>
      </c>
      <c r="K1326" s="71">
        <v>0.928407637456375</v>
      </c>
      <c r="L1326" s="68">
        <v>70.665866826634698</v>
      </c>
      <c r="M1326" s="71">
        <v>0.717927287923109</v>
      </c>
      <c r="N1326" s="68">
        <v>54.4091181763647</v>
      </c>
      <c r="O1326" s="71">
        <v>0.53445467406299796</v>
      </c>
      <c r="P1326" s="68">
        <v>66.4698162729659</v>
      </c>
      <c r="Q1326" s="71"/>
      <c r="R1326" s="68"/>
    </row>
    <row r="1327" spans="1:18" x14ac:dyDescent="0.2">
      <c r="A1327" s="72" t="s">
        <v>2822</v>
      </c>
      <c r="B1327" s="66" t="s">
        <v>2823</v>
      </c>
      <c r="C1327" s="67">
        <v>21</v>
      </c>
      <c r="D1327" s="67" t="s">
        <v>343</v>
      </c>
      <c r="E1327" s="71">
        <v>0.71418424596403796</v>
      </c>
      <c r="F1327" s="68">
        <v>43.311337732453502</v>
      </c>
      <c r="G1327" s="71">
        <v>0.80717870232807898</v>
      </c>
      <c r="H1327" s="68">
        <v>28.434313137372499</v>
      </c>
      <c r="I1327" s="71">
        <v>0.82400690205674898</v>
      </c>
      <c r="J1327" s="68">
        <v>67.126574685063005</v>
      </c>
      <c r="K1327" s="71">
        <v>0.79786910551824297</v>
      </c>
      <c r="L1327" s="68">
        <v>13.497300539892001</v>
      </c>
      <c r="M1327" s="71">
        <v>0.43585457584621801</v>
      </c>
      <c r="N1327" s="68">
        <v>14.277144571085801</v>
      </c>
      <c r="O1327" s="71">
        <v>0.70601194407090195</v>
      </c>
      <c r="P1327" s="68">
        <v>89.173228346456696</v>
      </c>
      <c r="Q1327" s="71"/>
      <c r="R1327" s="68"/>
    </row>
    <row r="1328" spans="1:18" x14ac:dyDescent="0.2">
      <c r="A1328" s="72" t="s">
        <v>680</v>
      </c>
      <c r="B1328" s="66" t="s">
        <v>2824</v>
      </c>
      <c r="C1328" s="67">
        <v>21</v>
      </c>
      <c r="D1328" s="67" t="s">
        <v>343</v>
      </c>
      <c r="E1328" s="71">
        <v>0.77625244082553102</v>
      </c>
      <c r="F1328" s="68">
        <v>68.026394721055794</v>
      </c>
      <c r="G1328" s="71">
        <v>0.80769629908197105</v>
      </c>
      <c r="H1328" s="68">
        <v>28.734253149370101</v>
      </c>
      <c r="I1328" s="71">
        <v>0.864542580854193</v>
      </c>
      <c r="J1328" s="68">
        <v>86.862627474505103</v>
      </c>
      <c r="K1328" s="71">
        <v>0.85028115331366105</v>
      </c>
      <c r="L1328" s="68">
        <v>28.0743851229754</v>
      </c>
      <c r="M1328" s="71">
        <v>0.67613873798579205</v>
      </c>
      <c r="N1328" s="68">
        <v>45.950809838032399</v>
      </c>
      <c r="O1328" s="71">
        <v>0.68260343289203895</v>
      </c>
      <c r="P1328" s="68">
        <v>86.811023622047202</v>
      </c>
      <c r="Q1328" s="71"/>
      <c r="R1328" s="68"/>
    </row>
    <row r="1329" spans="1:18" x14ac:dyDescent="0.2">
      <c r="A1329" s="72" t="s">
        <v>2825</v>
      </c>
      <c r="B1329" s="66" t="s">
        <v>2826</v>
      </c>
      <c r="C1329" s="67">
        <v>21</v>
      </c>
      <c r="D1329" s="67" t="s">
        <v>343</v>
      </c>
      <c r="E1329" s="71">
        <v>0.76137274171330105</v>
      </c>
      <c r="F1329" s="68">
        <v>61.5476904619076</v>
      </c>
      <c r="G1329" s="71">
        <v>0.84362249019779501</v>
      </c>
      <c r="H1329" s="68">
        <v>51.949610077984403</v>
      </c>
      <c r="I1329" s="71">
        <v>0.89743380258528505</v>
      </c>
      <c r="J1329" s="68">
        <v>95.080983803239306</v>
      </c>
      <c r="K1329" s="71">
        <v>0.84219931601222298</v>
      </c>
      <c r="L1329" s="68">
        <v>24.955008998200402</v>
      </c>
      <c r="M1329" s="71">
        <v>0.80150438779774302</v>
      </c>
      <c r="N1329" s="68">
        <v>72.585482903419305</v>
      </c>
      <c r="O1329" s="71">
        <v>0.42210371197346103</v>
      </c>
      <c r="P1329" s="68">
        <v>47.834645669291298</v>
      </c>
      <c r="Q1329" s="71"/>
      <c r="R1329" s="68"/>
    </row>
    <row r="1330" spans="1:18" x14ac:dyDescent="0.2">
      <c r="A1330" s="72" t="s">
        <v>2827</v>
      </c>
      <c r="B1330" s="66" t="s">
        <v>2828</v>
      </c>
      <c r="C1330" s="67">
        <v>43</v>
      </c>
      <c r="D1330" s="67" t="s">
        <v>343</v>
      </c>
      <c r="E1330" s="71">
        <v>0.87478375067358405</v>
      </c>
      <c r="F1330" s="68">
        <v>86.537467700258404</v>
      </c>
      <c r="G1330" s="71">
        <v>0.859072396256094</v>
      </c>
      <c r="H1330" s="68">
        <v>49.276485788113703</v>
      </c>
      <c r="I1330" s="71">
        <v>0.82340069214133105</v>
      </c>
      <c r="J1330" s="68">
        <v>76.330749354005206</v>
      </c>
      <c r="K1330" s="71">
        <v>0.85985701862364206</v>
      </c>
      <c r="L1330" s="68">
        <v>60.025839793281698</v>
      </c>
      <c r="M1330" s="71">
        <v>0.83561643835616395</v>
      </c>
      <c r="N1330" s="68">
        <v>36.236753683122302</v>
      </c>
      <c r="O1330" s="71">
        <v>0.99597220799068997</v>
      </c>
      <c r="P1330" s="68">
        <v>99.519423307969603</v>
      </c>
      <c r="Q1330" s="71"/>
      <c r="R1330" s="68"/>
    </row>
    <row r="1331" spans="1:18" x14ac:dyDescent="0.2">
      <c r="A1331" s="72" t="s">
        <v>727</v>
      </c>
      <c r="B1331" s="66" t="s">
        <v>2829</v>
      </c>
      <c r="C1331" s="67">
        <v>43</v>
      </c>
      <c r="D1331" s="67" t="s">
        <v>343</v>
      </c>
      <c r="E1331" s="71">
        <v>0.86565602559707799</v>
      </c>
      <c r="F1331" s="68">
        <v>84.4444444444444</v>
      </c>
      <c r="G1331" s="71">
        <v>0.89156703119437697</v>
      </c>
      <c r="H1331" s="68">
        <v>70.542635658914705</v>
      </c>
      <c r="I1331" s="71">
        <v>0.81190609833096505</v>
      </c>
      <c r="J1331" s="68">
        <v>73.307493540051695</v>
      </c>
      <c r="K1331" s="71">
        <v>0.92353453450680401</v>
      </c>
      <c r="L1331" s="68">
        <v>82.093023255814003</v>
      </c>
      <c r="M1331" s="71">
        <v>0.83561643835616395</v>
      </c>
      <c r="N1331" s="68">
        <v>36.236753683122302</v>
      </c>
      <c r="O1331" s="71"/>
      <c r="P1331" s="68"/>
      <c r="Q1331" s="71"/>
      <c r="R1331" s="68"/>
    </row>
    <row r="1332" spans="1:18" x14ac:dyDescent="0.2">
      <c r="A1332" s="72" t="s">
        <v>2830</v>
      </c>
      <c r="B1332" s="66" t="s">
        <v>2831</v>
      </c>
      <c r="C1332" s="67">
        <v>43</v>
      </c>
      <c r="D1332" s="67" t="s">
        <v>343</v>
      </c>
      <c r="E1332" s="71">
        <v>0.807342183414822</v>
      </c>
      <c r="F1332" s="68">
        <v>69.173126614987098</v>
      </c>
      <c r="G1332" s="71">
        <v>0.85828891633235305</v>
      </c>
      <c r="H1332" s="68">
        <v>48.475452196382399</v>
      </c>
      <c r="I1332" s="71">
        <v>0.72909234488727404</v>
      </c>
      <c r="J1332" s="68">
        <v>44.160206718346302</v>
      </c>
      <c r="K1332" s="71">
        <v>0.81191219240184698</v>
      </c>
      <c r="L1332" s="68">
        <v>45.322997416020698</v>
      </c>
      <c r="M1332" s="71">
        <v>0.71232876712328796</v>
      </c>
      <c r="N1332" s="68">
        <v>21.555957611785999</v>
      </c>
      <c r="O1332" s="71">
        <v>0.92508869632934798</v>
      </c>
      <c r="P1332" s="68">
        <v>96.5959150981177</v>
      </c>
      <c r="Q1332" s="71"/>
      <c r="R1332" s="68"/>
    </row>
    <row r="1333" spans="1:18" x14ac:dyDescent="0.2">
      <c r="A1333" s="72" t="s">
        <v>1854</v>
      </c>
      <c r="B1333" s="66" t="s">
        <v>2832</v>
      </c>
      <c r="C1333" s="67">
        <v>21</v>
      </c>
      <c r="D1333" s="67" t="s">
        <v>343</v>
      </c>
      <c r="E1333" s="71">
        <v>0.74348777291420198</v>
      </c>
      <c r="F1333" s="68">
        <v>54.4091181763647</v>
      </c>
      <c r="G1333" s="71">
        <v>0.86965351061081198</v>
      </c>
      <c r="H1333" s="68">
        <v>71.505698860227994</v>
      </c>
      <c r="I1333" s="71">
        <v>0.91724442773649095</v>
      </c>
      <c r="J1333" s="68">
        <v>97.720455908818195</v>
      </c>
      <c r="K1333" s="71">
        <v>0.88074585239571701</v>
      </c>
      <c r="L1333" s="68">
        <v>41.331733653269303</v>
      </c>
      <c r="M1333" s="71">
        <v>0.67613873798579205</v>
      </c>
      <c r="N1333" s="68">
        <v>45.950809838032399</v>
      </c>
      <c r="O1333" s="71">
        <v>0.37365633584219798</v>
      </c>
      <c r="P1333" s="68">
        <v>40.616797900262497</v>
      </c>
      <c r="Q1333" s="71"/>
      <c r="R1333" s="68"/>
    </row>
    <row r="1334" spans="1:18" x14ac:dyDescent="0.2">
      <c r="A1334" s="72" t="s">
        <v>2833</v>
      </c>
      <c r="B1334" s="66" t="s">
        <v>2834</v>
      </c>
      <c r="C1334" s="67">
        <v>43</v>
      </c>
      <c r="D1334" s="67" t="s">
        <v>343</v>
      </c>
      <c r="E1334" s="71">
        <v>0.58655010191704604</v>
      </c>
      <c r="F1334" s="68">
        <v>10.671834625322999</v>
      </c>
      <c r="G1334" s="71">
        <v>0.80903944560500196</v>
      </c>
      <c r="H1334" s="68">
        <v>30.3875968992248</v>
      </c>
      <c r="I1334" s="71">
        <v>0.75038402840430796</v>
      </c>
      <c r="J1334" s="68">
        <v>50.413436692506501</v>
      </c>
      <c r="K1334" s="71">
        <v>0.63258106530713298</v>
      </c>
      <c r="L1334" s="68">
        <v>10.310077519379799</v>
      </c>
      <c r="M1334" s="71">
        <v>0.47945205479452102</v>
      </c>
      <c r="N1334" s="68">
        <v>8.1416386663220504</v>
      </c>
      <c r="O1334" s="71">
        <v>0.261293915474266</v>
      </c>
      <c r="P1334" s="68">
        <v>49.299158990788897</v>
      </c>
      <c r="Q1334" s="71"/>
      <c r="R1334" s="68"/>
    </row>
    <row r="1335" spans="1:18" x14ac:dyDescent="0.2">
      <c r="A1335" s="72" t="s">
        <v>877</v>
      </c>
      <c r="B1335" s="66" t="s">
        <v>2835</v>
      </c>
      <c r="C1335" s="67">
        <v>25</v>
      </c>
      <c r="D1335" s="67" t="s">
        <v>343</v>
      </c>
      <c r="E1335" s="71">
        <v>0.83091143297127701</v>
      </c>
      <c r="F1335" s="68">
        <v>65.128796616685904</v>
      </c>
      <c r="G1335" s="71">
        <v>0.82241130163394005</v>
      </c>
      <c r="H1335" s="68">
        <v>69.896193771626301</v>
      </c>
      <c r="I1335" s="71">
        <v>0.81552486787732203</v>
      </c>
      <c r="J1335" s="68">
        <v>39.677047289504003</v>
      </c>
      <c r="K1335" s="71">
        <v>0.85479812940257005</v>
      </c>
      <c r="L1335" s="68">
        <v>40.369088811995397</v>
      </c>
      <c r="M1335" s="71"/>
      <c r="N1335" s="68"/>
      <c r="O1335" s="71"/>
      <c r="P1335" s="68"/>
      <c r="Q1335" s="71"/>
      <c r="R1335" s="68"/>
    </row>
    <row r="1336" spans="1:18" x14ac:dyDescent="0.2">
      <c r="A1336" s="72" t="s">
        <v>2836</v>
      </c>
      <c r="B1336" s="66" t="s">
        <v>2837</v>
      </c>
      <c r="C1336" s="67">
        <v>43</v>
      </c>
      <c r="D1336" s="67" t="s">
        <v>343</v>
      </c>
      <c r="E1336" s="71">
        <v>0.69343443086829004</v>
      </c>
      <c r="F1336" s="68">
        <v>27.751937984496099</v>
      </c>
      <c r="G1336" s="71">
        <v>0.90015687795058696</v>
      </c>
      <c r="H1336" s="68">
        <v>75.322997416020698</v>
      </c>
      <c r="I1336" s="71">
        <v>0.836997684062186</v>
      </c>
      <c r="J1336" s="68">
        <v>80.206718346253197</v>
      </c>
      <c r="K1336" s="71">
        <v>0.86232217683143597</v>
      </c>
      <c r="L1336" s="68">
        <v>60.749354005168001</v>
      </c>
      <c r="M1336" s="71">
        <v>0.61643835616438303</v>
      </c>
      <c r="N1336" s="68">
        <v>14.4481778237271</v>
      </c>
      <c r="O1336" s="71">
        <v>0.25125705933285802</v>
      </c>
      <c r="P1336" s="68">
        <v>47.416900280336399</v>
      </c>
      <c r="Q1336" s="71"/>
      <c r="R1336" s="68"/>
    </row>
    <row r="1337" spans="1:18" x14ac:dyDescent="0.2">
      <c r="A1337" s="72" t="s">
        <v>2838</v>
      </c>
      <c r="B1337" s="66" t="s">
        <v>2839</v>
      </c>
      <c r="C1337" s="67">
        <v>43</v>
      </c>
      <c r="D1337" s="67" t="s">
        <v>343</v>
      </c>
      <c r="E1337" s="71">
        <v>0.85762025584030299</v>
      </c>
      <c r="F1337" s="68">
        <v>82.196382428940595</v>
      </c>
      <c r="G1337" s="71">
        <v>0.879126124628687</v>
      </c>
      <c r="H1337" s="68">
        <v>62.635658914728701</v>
      </c>
      <c r="I1337" s="71">
        <v>0.82453826119655105</v>
      </c>
      <c r="J1337" s="68">
        <v>76.6666666666667</v>
      </c>
      <c r="K1337" s="71">
        <v>0.80900841835789195</v>
      </c>
      <c r="L1337" s="68">
        <v>44.341085271317802</v>
      </c>
      <c r="M1337" s="71">
        <v>0.91780821917808297</v>
      </c>
      <c r="N1337" s="68">
        <v>53.553889894029503</v>
      </c>
      <c r="O1337" s="71"/>
      <c r="P1337" s="68"/>
      <c r="Q1337" s="71"/>
      <c r="R1337" s="68"/>
    </row>
    <row r="1338" spans="1:18" x14ac:dyDescent="0.2">
      <c r="A1338" s="72" t="s">
        <v>2840</v>
      </c>
      <c r="B1338" s="66" t="s">
        <v>2841</v>
      </c>
      <c r="C1338" s="67">
        <v>25</v>
      </c>
      <c r="D1338" s="67" t="s">
        <v>343</v>
      </c>
      <c r="E1338" s="71">
        <v>0.86973329956926004</v>
      </c>
      <c r="F1338" s="68">
        <v>80.0461361014994</v>
      </c>
      <c r="G1338" s="71">
        <v>0.85274269617279097</v>
      </c>
      <c r="H1338" s="68">
        <v>78.469819300269094</v>
      </c>
      <c r="I1338" s="71">
        <v>0.85412280622542902</v>
      </c>
      <c r="J1338" s="68">
        <v>48.212226066897301</v>
      </c>
      <c r="K1338" s="71">
        <v>0.93996561394463696</v>
      </c>
      <c r="L1338" s="68">
        <v>76.393694732795097</v>
      </c>
      <c r="M1338" s="71">
        <v>0.832102081934184</v>
      </c>
      <c r="N1338" s="68">
        <v>41.964285714285701</v>
      </c>
      <c r="O1338" s="71"/>
      <c r="P1338" s="68"/>
      <c r="Q1338" s="71"/>
      <c r="R1338" s="68"/>
    </row>
    <row r="1339" spans="1:18" x14ac:dyDescent="0.2">
      <c r="A1339" s="72" t="s">
        <v>2842</v>
      </c>
      <c r="B1339" s="66" t="s">
        <v>2843</v>
      </c>
      <c r="C1339" s="67">
        <v>25</v>
      </c>
      <c r="D1339" s="67" t="s">
        <v>343</v>
      </c>
      <c r="E1339" s="71">
        <v>0.92376687915593203</v>
      </c>
      <c r="F1339" s="68">
        <v>93.233371780084596</v>
      </c>
      <c r="G1339" s="71">
        <v>0.86711071511423798</v>
      </c>
      <c r="H1339" s="68">
        <v>82.583621683967706</v>
      </c>
      <c r="I1339" s="71">
        <v>0.96132082650265005</v>
      </c>
      <c r="J1339" s="68">
        <v>78.662053056516697</v>
      </c>
      <c r="K1339" s="71">
        <v>0.94286909585090795</v>
      </c>
      <c r="L1339" s="68">
        <v>77.854671280276804</v>
      </c>
      <c r="M1339" s="71"/>
      <c r="N1339" s="68"/>
      <c r="O1339" s="71"/>
      <c r="P1339" s="68"/>
      <c r="Q1339" s="71"/>
      <c r="R1339" s="68"/>
    </row>
    <row r="1340" spans="1:18" x14ac:dyDescent="0.2">
      <c r="A1340" s="72" t="s">
        <v>2844</v>
      </c>
      <c r="B1340" s="66" t="s">
        <v>2845</v>
      </c>
      <c r="C1340" s="67">
        <v>25</v>
      </c>
      <c r="D1340" s="67" t="s">
        <v>343</v>
      </c>
      <c r="E1340" s="71">
        <v>0.86315203235725702</v>
      </c>
      <c r="F1340" s="68">
        <v>77.7777777777778</v>
      </c>
      <c r="G1340" s="71">
        <v>0.83517908442781896</v>
      </c>
      <c r="H1340" s="68">
        <v>72.856593617839295</v>
      </c>
      <c r="I1340" s="71">
        <v>0.86177240344778006</v>
      </c>
      <c r="J1340" s="68">
        <v>49.865436370626703</v>
      </c>
      <c r="K1340" s="71">
        <v>0.89250460919617203</v>
      </c>
      <c r="L1340" s="68">
        <v>55.594002306805102</v>
      </c>
      <c r="M1340" s="71"/>
      <c r="N1340" s="68"/>
      <c r="O1340" s="71"/>
      <c r="P1340" s="68"/>
      <c r="Q1340" s="71"/>
      <c r="R1340" s="68"/>
    </row>
    <row r="1341" spans="1:18" x14ac:dyDescent="0.2">
      <c r="A1341" s="72" t="s">
        <v>2846</v>
      </c>
      <c r="B1341" s="66" t="s">
        <v>2847</v>
      </c>
      <c r="C1341" s="67">
        <v>25</v>
      </c>
      <c r="D1341" s="67" t="s">
        <v>343</v>
      </c>
      <c r="E1341" s="71">
        <v>0.85816842523263104</v>
      </c>
      <c r="F1341" s="68">
        <v>75.932333717800802</v>
      </c>
      <c r="G1341" s="71">
        <v>0.81452283221630195</v>
      </c>
      <c r="H1341" s="68">
        <v>68.166089965397902</v>
      </c>
      <c r="I1341" s="71">
        <v>0.82336671118329596</v>
      </c>
      <c r="J1341" s="68">
        <v>41.445597846981897</v>
      </c>
      <c r="K1341" s="71">
        <v>0.93661573229829498</v>
      </c>
      <c r="L1341" s="68">
        <v>75.086505190311399</v>
      </c>
      <c r="M1341" s="71"/>
      <c r="N1341" s="68"/>
      <c r="O1341" s="71"/>
      <c r="P1341" s="68"/>
      <c r="Q1341" s="71"/>
      <c r="R1341" s="68"/>
    </row>
    <row r="1342" spans="1:18" x14ac:dyDescent="0.2">
      <c r="A1342" s="72" t="s">
        <v>838</v>
      </c>
      <c r="B1342" s="66" t="s">
        <v>2848</v>
      </c>
      <c r="C1342" s="67">
        <v>25</v>
      </c>
      <c r="D1342" s="67" t="s">
        <v>343</v>
      </c>
      <c r="E1342" s="71">
        <v>0.85325019092878196</v>
      </c>
      <c r="F1342" s="68">
        <v>74.086889657823903</v>
      </c>
      <c r="G1342" s="71">
        <v>0.83829125142262995</v>
      </c>
      <c r="H1342" s="68">
        <v>73.779315647827801</v>
      </c>
      <c r="I1342" s="71">
        <v>0.77620740986541004</v>
      </c>
      <c r="J1342" s="68">
        <v>26.1053440984237</v>
      </c>
      <c r="K1342" s="71">
        <v>0.94525191149830701</v>
      </c>
      <c r="L1342" s="68">
        <v>78.777393310265296</v>
      </c>
      <c r="M1342" s="71"/>
      <c r="N1342" s="68"/>
      <c r="O1342" s="71"/>
      <c r="P1342" s="68"/>
      <c r="Q1342" s="71"/>
      <c r="R1342" s="68"/>
    </row>
    <row r="1343" spans="1:18" x14ac:dyDescent="0.2">
      <c r="A1343" s="72" t="s">
        <v>846</v>
      </c>
      <c r="B1343" s="66" t="s">
        <v>2849</v>
      </c>
      <c r="C1343" s="67">
        <v>25</v>
      </c>
      <c r="D1343" s="67" t="s">
        <v>343</v>
      </c>
      <c r="E1343" s="71">
        <v>0.74084446254052605</v>
      </c>
      <c r="F1343" s="68">
        <v>33.487120338331401</v>
      </c>
      <c r="G1343" s="71">
        <v>0.80282542778405097</v>
      </c>
      <c r="H1343" s="68">
        <v>65.090349865436394</v>
      </c>
      <c r="I1343" s="71">
        <v>0.86760261803991601</v>
      </c>
      <c r="J1343" s="68">
        <v>51.018838908112301</v>
      </c>
      <c r="K1343" s="71">
        <v>0.95913683087943502</v>
      </c>
      <c r="L1343" s="68">
        <v>83.621683967704698</v>
      </c>
      <c r="M1343" s="71"/>
      <c r="N1343" s="68"/>
      <c r="O1343" s="71">
        <v>0.33381297345870098</v>
      </c>
      <c r="P1343" s="68">
        <v>55.567010309278402</v>
      </c>
      <c r="Q1343" s="71"/>
      <c r="R1343" s="68"/>
    </row>
    <row r="1344" spans="1:18" x14ac:dyDescent="0.2">
      <c r="A1344" s="72" t="s">
        <v>848</v>
      </c>
      <c r="B1344" s="66" t="s">
        <v>2850</v>
      </c>
      <c r="C1344" s="67">
        <v>25</v>
      </c>
      <c r="D1344" s="67" t="s">
        <v>343</v>
      </c>
      <c r="E1344" s="71">
        <v>0.82760452543988094</v>
      </c>
      <c r="F1344" s="68">
        <v>63.936947327950797</v>
      </c>
      <c r="G1344" s="71">
        <v>0.81637265274859006</v>
      </c>
      <c r="H1344" s="68">
        <v>68.627450980392197</v>
      </c>
      <c r="I1344" s="71">
        <v>0.79160273965529504</v>
      </c>
      <c r="J1344" s="68">
        <v>30.603613994617501</v>
      </c>
      <c r="K1344" s="71">
        <v>0.85019287725355597</v>
      </c>
      <c r="L1344" s="68">
        <v>38.485198000768897</v>
      </c>
      <c r="M1344" s="71">
        <v>0.85224983210208205</v>
      </c>
      <c r="N1344" s="68">
        <v>45.535714285714299</v>
      </c>
      <c r="O1344" s="71"/>
      <c r="P1344" s="68"/>
      <c r="Q1344" s="71"/>
      <c r="R1344" s="68"/>
    </row>
    <row r="1345" spans="1:18" x14ac:dyDescent="0.2">
      <c r="A1345" s="72" t="s">
        <v>1525</v>
      </c>
      <c r="B1345" s="66" t="s">
        <v>2851</v>
      </c>
      <c r="C1345" s="67">
        <v>25</v>
      </c>
      <c r="D1345" s="67" t="s">
        <v>343</v>
      </c>
      <c r="E1345" s="71">
        <v>0.85007255099304502</v>
      </c>
      <c r="F1345" s="68">
        <v>73.010380622837403</v>
      </c>
      <c r="G1345" s="71">
        <v>0.84794720604630502</v>
      </c>
      <c r="H1345" s="68">
        <v>76.893502499038803</v>
      </c>
      <c r="I1345" s="71">
        <v>0.76239862180354501</v>
      </c>
      <c r="J1345" s="68">
        <v>21.8762014609765</v>
      </c>
      <c r="K1345" s="71">
        <v>0.93987182512928402</v>
      </c>
      <c r="L1345" s="68">
        <v>76.316801230295994</v>
      </c>
      <c r="M1345" s="71"/>
      <c r="N1345" s="68"/>
      <c r="O1345" s="71"/>
      <c r="P1345" s="68"/>
      <c r="Q1345" s="71"/>
      <c r="R1345" s="68"/>
    </row>
    <row r="1346" spans="1:18" x14ac:dyDescent="0.2">
      <c r="A1346" s="72" t="s">
        <v>1527</v>
      </c>
      <c r="B1346" s="66" t="s">
        <v>2852</v>
      </c>
      <c r="C1346" s="67">
        <v>25</v>
      </c>
      <c r="D1346" s="67" t="s">
        <v>343</v>
      </c>
      <c r="E1346" s="71">
        <v>0.83462180307710498</v>
      </c>
      <c r="F1346" s="68">
        <v>66.897347174163798</v>
      </c>
      <c r="G1346" s="71">
        <v>0.80474252121318701</v>
      </c>
      <c r="H1346" s="68">
        <v>65.667051134179204</v>
      </c>
      <c r="I1346" s="71">
        <v>0.82105619292951104</v>
      </c>
      <c r="J1346" s="68">
        <v>40.945790080738199</v>
      </c>
      <c r="K1346" s="71">
        <v>0.87806669508861901</v>
      </c>
      <c r="L1346" s="68">
        <v>49.596309111879997</v>
      </c>
      <c r="M1346" s="71"/>
      <c r="N1346" s="68"/>
      <c r="O1346" s="71"/>
      <c r="P1346" s="68"/>
      <c r="Q1346" s="71"/>
      <c r="R1346" s="68"/>
    </row>
    <row r="1347" spans="1:18" x14ac:dyDescent="0.2">
      <c r="A1347" s="72" t="s">
        <v>2853</v>
      </c>
      <c r="B1347" s="66" t="s">
        <v>2854</v>
      </c>
      <c r="C1347" s="67">
        <v>43</v>
      </c>
      <c r="D1347" s="67" t="s">
        <v>343</v>
      </c>
      <c r="E1347" s="71">
        <v>0.82194451182420003</v>
      </c>
      <c r="F1347" s="68">
        <v>73.488372093023301</v>
      </c>
      <c r="G1347" s="71">
        <v>0.88434664182531597</v>
      </c>
      <c r="H1347" s="68">
        <v>65.891472868217093</v>
      </c>
      <c r="I1347" s="71">
        <v>0.77498650207173903</v>
      </c>
      <c r="J1347" s="68">
        <v>60.051679586563303</v>
      </c>
      <c r="K1347" s="71">
        <v>0.69034462765793803</v>
      </c>
      <c r="L1347" s="68">
        <v>17.2609819121447</v>
      </c>
      <c r="M1347" s="71">
        <v>0.79452054794520499</v>
      </c>
      <c r="N1347" s="68">
        <v>30.498836908762001</v>
      </c>
      <c r="O1347" s="71">
        <v>0.96552423962080003</v>
      </c>
      <c r="P1347" s="68">
        <v>98.678414096916299</v>
      </c>
      <c r="Q1347" s="71"/>
      <c r="R1347" s="68"/>
    </row>
    <row r="1348" spans="1:18" x14ac:dyDescent="0.2">
      <c r="A1348" s="72" t="s">
        <v>2855</v>
      </c>
      <c r="B1348" s="66" t="s">
        <v>2856</v>
      </c>
      <c r="C1348" s="67">
        <v>21</v>
      </c>
      <c r="D1348" s="67" t="s">
        <v>343</v>
      </c>
      <c r="E1348" s="71">
        <v>0.68893179273370897</v>
      </c>
      <c r="F1348" s="68">
        <v>33.173365326934601</v>
      </c>
      <c r="G1348" s="71">
        <v>0.87934879117574605</v>
      </c>
      <c r="H1348" s="68">
        <v>78.404319136172802</v>
      </c>
      <c r="I1348" s="71">
        <v>0.88625911176907801</v>
      </c>
      <c r="J1348" s="68">
        <v>93.521295740851798</v>
      </c>
      <c r="K1348" s="71">
        <v>0.87469913128290899</v>
      </c>
      <c r="L1348" s="68">
        <v>38.392321535692901</v>
      </c>
      <c r="M1348" s="71">
        <v>0.35227747597158299</v>
      </c>
      <c r="N1348" s="68">
        <v>8.2183563287342505</v>
      </c>
      <c r="O1348" s="71">
        <v>0.45207445346922798</v>
      </c>
      <c r="P1348" s="68">
        <v>53.543307086614199</v>
      </c>
      <c r="Q1348" s="71"/>
      <c r="R1348" s="68"/>
    </row>
    <row r="1349" spans="1:18" x14ac:dyDescent="0.2">
      <c r="A1349" s="72" t="s">
        <v>2857</v>
      </c>
      <c r="B1349" s="66" t="s">
        <v>2858</v>
      </c>
      <c r="C1349" s="67">
        <v>25</v>
      </c>
      <c r="D1349" s="67" t="s">
        <v>343</v>
      </c>
      <c r="E1349" s="71">
        <v>0.86611782200077203</v>
      </c>
      <c r="F1349" s="68">
        <v>78.969627066512899</v>
      </c>
      <c r="G1349" s="71">
        <v>0.84562558543770205</v>
      </c>
      <c r="H1349" s="68">
        <v>76.047673971549401</v>
      </c>
      <c r="I1349" s="71">
        <v>0.79647029761641597</v>
      </c>
      <c r="J1349" s="68">
        <v>32.833525567089602</v>
      </c>
      <c r="K1349" s="71">
        <v>0.91043325042446099</v>
      </c>
      <c r="L1349" s="68">
        <v>63.514033064206103</v>
      </c>
      <c r="M1349" s="71">
        <v>1</v>
      </c>
      <c r="N1349" s="68">
        <v>100</v>
      </c>
      <c r="O1349" s="71">
        <v>0.77805997652528103</v>
      </c>
      <c r="P1349" s="68">
        <v>90.618556701030897</v>
      </c>
      <c r="Q1349" s="71"/>
      <c r="R1349" s="68"/>
    </row>
    <row r="1350" spans="1:18" x14ac:dyDescent="0.2">
      <c r="A1350" s="72" t="s">
        <v>2859</v>
      </c>
      <c r="B1350" s="66" t="s">
        <v>2860</v>
      </c>
      <c r="C1350" s="67">
        <v>25</v>
      </c>
      <c r="D1350" s="67" t="s">
        <v>343</v>
      </c>
      <c r="E1350" s="71">
        <v>0.86152591329977102</v>
      </c>
      <c r="F1350" s="68">
        <v>77.085736255286406</v>
      </c>
      <c r="G1350" s="71">
        <v>0.83550803192959699</v>
      </c>
      <c r="H1350" s="68">
        <v>72.895040369088804</v>
      </c>
      <c r="I1350" s="71">
        <v>0.72769738074947399</v>
      </c>
      <c r="J1350" s="68">
        <v>15.109573241061099</v>
      </c>
      <c r="K1350" s="71">
        <v>0.88289824052001398</v>
      </c>
      <c r="L1350" s="68">
        <v>51.4033064206075</v>
      </c>
      <c r="M1350" s="71"/>
      <c r="N1350" s="68"/>
      <c r="O1350" s="71">
        <v>1</v>
      </c>
      <c r="P1350" s="68">
        <v>100</v>
      </c>
      <c r="Q1350" s="71"/>
      <c r="R1350" s="68"/>
    </row>
    <row r="1351" spans="1:18" x14ac:dyDescent="0.2">
      <c r="A1351" s="72" t="s">
        <v>2861</v>
      </c>
      <c r="B1351" s="66" t="s">
        <v>2862</v>
      </c>
      <c r="C1351" s="67">
        <v>25</v>
      </c>
      <c r="D1351" s="67" t="s">
        <v>343</v>
      </c>
      <c r="E1351" s="71">
        <v>0.81639060835816601</v>
      </c>
      <c r="F1351" s="68">
        <v>59.323337178008501</v>
      </c>
      <c r="G1351" s="71">
        <v>0.80453301946707101</v>
      </c>
      <c r="H1351" s="68">
        <v>65.551710880430605</v>
      </c>
      <c r="I1351" s="71">
        <v>0.66914247146230199</v>
      </c>
      <c r="J1351" s="68">
        <v>8.8043060361399501</v>
      </c>
      <c r="K1351" s="71">
        <v>0.79188694250329394</v>
      </c>
      <c r="L1351" s="68">
        <v>23.875432525951599</v>
      </c>
      <c r="M1351" s="71"/>
      <c r="N1351" s="68"/>
      <c r="O1351" s="71">
        <v>1</v>
      </c>
      <c r="P1351" s="68">
        <v>100</v>
      </c>
      <c r="Q1351" s="71"/>
      <c r="R1351" s="68"/>
    </row>
    <row r="1352" spans="1:18" x14ac:dyDescent="0.2">
      <c r="A1352" s="72" t="s">
        <v>2863</v>
      </c>
      <c r="B1352" s="66" t="s">
        <v>2864</v>
      </c>
      <c r="C1352" s="67">
        <v>25</v>
      </c>
      <c r="D1352" s="67" t="s">
        <v>343</v>
      </c>
      <c r="E1352" s="71">
        <v>0.82489637454085996</v>
      </c>
      <c r="F1352" s="68">
        <v>62.591311034217597</v>
      </c>
      <c r="G1352" s="71">
        <v>0.84091408075181695</v>
      </c>
      <c r="H1352" s="68">
        <v>74.394463667820105</v>
      </c>
      <c r="I1352" s="71">
        <v>0.71453553690853799</v>
      </c>
      <c r="J1352" s="68">
        <v>13.4179161860823</v>
      </c>
      <c r="K1352" s="71">
        <v>0.85756813332318405</v>
      </c>
      <c r="L1352" s="68">
        <v>41.522491349481001</v>
      </c>
      <c r="M1352" s="71"/>
      <c r="N1352" s="68"/>
      <c r="O1352" s="71">
        <v>0.88656774717990094</v>
      </c>
      <c r="P1352" s="68">
        <v>96.288659793814404</v>
      </c>
      <c r="Q1352" s="71"/>
      <c r="R1352" s="68"/>
    </row>
    <row r="1353" spans="1:18" x14ac:dyDescent="0.2">
      <c r="A1353" s="72" t="s">
        <v>2865</v>
      </c>
      <c r="B1353" s="66" t="s">
        <v>2866</v>
      </c>
      <c r="C1353" s="67">
        <v>21</v>
      </c>
      <c r="D1353" s="67" t="s">
        <v>343</v>
      </c>
      <c r="E1353" s="71">
        <v>0.78189185721709797</v>
      </c>
      <c r="F1353" s="68">
        <v>69.706058788242402</v>
      </c>
      <c r="G1353" s="71">
        <v>0.84847183760974798</v>
      </c>
      <c r="H1353" s="68">
        <v>56.388722255548899</v>
      </c>
      <c r="I1353" s="71">
        <v>0.93909586011839896</v>
      </c>
      <c r="J1353" s="68">
        <v>99.220155968806196</v>
      </c>
      <c r="K1353" s="71">
        <v>0.93015293121532305</v>
      </c>
      <c r="L1353" s="68">
        <v>71.625674865026994</v>
      </c>
      <c r="M1353" s="71">
        <v>0.85374007521938999</v>
      </c>
      <c r="N1353" s="68">
        <v>82.123575284943001</v>
      </c>
      <c r="O1353" s="71">
        <v>0.33799858192263099</v>
      </c>
      <c r="P1353" s="68">
        <v>33.989501312336003</v>
      </c>
      <c r="Q1353" s="71"/>
      <c r="R1353" s="68"/>
    </row>
    <row r="1354" spans="1:18" x14ac:dyDescent="0.2">
      <c r="A1354" s="72" t="s">
        <v>2867</v>
      </c>
      <c r="B1354" s="66" t="s">
        <v>2868</v>
      </c>
      <c r="C1354" s="67">
        <v>21</v>
      </c>
      <c r="D1354" s="67" t="s">
        <v>343</v>
      </c>
      <c r="E1354" s="71">
        <v>0.79780078240475905</v>
      </c>
      <c r="F1354" s="68">
        <v>76.244751049789997</v>
      </c>
      <c r="G1354" s="71">
        <v>0.84073261197609594</v>
      </c>
      <c r="H1354" s="68">
        <v>49.850029994001197</v>
      </c>
      <c r="I1354" s="71">
        <v>0.88776103420760799</v>
      </c>
      <c r="J1354" s="68">
        <v>93.641271745650897</v>
      </c>
      <c r="K1354" s="71">
        <v>0.97080847093426204</v>
      </c>
      <c r="L1354" s="68">
        <v>91.001799640071994</v>
      </c>
      <c r="M1354" s="71">
        <v>0.85374007521938999</v>
      </c>
      <c r="N1354" s="68">
        <v>82.123575284943001</v>
      </c>
      <c r="O1354" s="71">
        <v>0.43596171968643799</v>
      </c>
      <c r="P1354" s="68">
        <v>50.262467191600997</v>
      </c>
      <c r="Q1354" s="71"/>
      <c r="R1354" s="68"/>
    </row>
    <row r="1355" spans="1:18" x14ac:dyDescent="0.2">
      <c r="A1355" s="72" t="s">
        <v>763</v>
      </c>
      <c r="B1355" s="66" t="s">
        <v>2869</v>
      </c>
      <c r="C1355" s="67">
        <v>21</v>
      </c>
      <c r="D1355" s="67" t="s">
        <v>343</v>
      </c>
      <c r="E1355" s="71">
        <v>0.74172793458383501</v>
      </c>
      <c r="F1355" s="68">
        <v>53.989202159568102</v>
      </c>
      <c r="G1355" s="71">
        <v>0.83842505386803101</v>
      </c>
      <c r="H1355" s="68">
        <v>48.170365926814597</v>
      </c>
      <c r="I1355" s="71">
        <v>0.93531391364880001</v>
      </c>
      <c r="J1355" s="68">
        <v>99.100179964007197</v>
      </c>
      <c r="K1355" s="71">
        <v>0.89873257962444497</v>
      </c>
      <c r="L1355" s="68">
        <v>52.249550089982002</v>
      </c>
      <c r="M1355" s="71">
        <v>0.77016297534475597</v>
      </c>
      <c r="N1355" s="68">
        <v>66.106778644271103</v>
      </c>
      <c r="O1355" s="71">
        <v>0.26600515043314199</v>
      </c>
      <c r="P1355" s="68">
        <v>23.4251968503937</v>
      </c>
      <c r="Q1355" s="71"/>
      <c r="R1355" s="68"/>
    </row>
    <row r="1356" spans="1:18" x14ac:dyDescent="0.2">
      <c r="A1356" s="72" t="s">
        <v>2870</v>
      </c>
      <c r="B1356" s="66" t="s">
        <v>2871</v>
      </c>
      <c r="C1356" s="67">
        <v>21</v>
      </c>
      <c r="D1356" s="67" t="s">
        <v>343</v>
      </c>
      <c r="E1356" s="71">
        <v>0.62691550532377704</v>
      </c>
      <c r="F1356" s="68">
        <v>16.316736652669501</v>
      </c>
      <c r="G1356" s="71">
        <v>0.81949261792869099</v>
      </c>
      <c r="H1356" s="68">
        <v>35.212957408518299</v>
      </c>
      <c r="I1356" s="71">
        <v>0.90682706808674096</v>
      </c>
      <c r="J1356" s="68">
        <v>96.280743851229801</v>
      </c>
      <c r="K1356" s="71">
        <v>0.79058731215661104</v>
      </c>
      <c r="L1356" s="68">
        <v>12.417516496700699</v>
      </c>
      <c r="M1356" s="71">
        <v>0.37317175094024202</v>
      </c>
      <c r="N1356" s="68">
        <v>10.0179964007199</v>
      </c>
      <c r="O1356" s="71">
        <v>0.24449877750660101</v>
      </c>
      <c r="P1356" s="68">
        <v>20.209973753280799</v>
      </c>
      <c r="Q1356" s="71"/>
      <c r="R1356" s="68"/>
    </row>
    <row r="1357" spans="1:18" x14ac:dyDescent="0.2">
      <c r="A1357" s="72" t="s">
        <v>765</v>
      </c>
      <c r="B1357" s="66" t="s">
        <v>2872</v>
      </c>
      <c r="C1357" s="67">
        <v>43</v>
      </c>
      <c r="D1357" s="67" t="s">
        <v>343</v>
      </c>
      <c r="E1357" s="71">
        <v>0.77667512097358604</v>
      </c>
      <c r="F1357" s="68">
        <v>58.785529715762301</v>
      </c>
      <c r="G1357" s="71">
        <v>0.84895033448188595</v>
      </c>
      <c r="H1357" s="68">
        <v>43.488372093023301</v>
      </c>
      <c r="I1357" s="71">
        <v>0.78444450306158398</v>
      </c>
      <c r="J1357" s="68">
        <v>63.798449612403097</v>
      </c>
      <c r="K1357" s="71">
        <v>0.79746745186770995</v>
      </c>
      <c r="L1357" s="68">
        <v>40.956072351421199</v>
      </c>
      <c r="M1357" s="71">
        <v>0.63013698630137105</v>
      </c>
      <c r="N1357" s="68">
        <v>15.249418454381001</v>
      </c>
      <c r="O1357" s="71">
        <v>0.82237632915537995</v>
      </c>
      <c r="P1357" s="68">
        <v>90.268321986383697</v>
      </c>
      <c r="Q1357" s="71"/>
      <c r="R1357" s="68"/>
    </row>
    <row r="1358" spans="1:18" x14ac:dyDescent="0.2">
      <c r="A1358" s="72" t="s">
        <v>532</v>
      </c>
      <c r="B1358" s="66" t="s">
        <v>2873</v>
      </c>
      <c r="C1358" s="67">
        <v>21</v>
      </c>
      <c r="D1358" s="67" t="s">
        <v>343</v>
      </c>
      <c r="E1358" s="71">
        <v>0.70000874497760601</v>
      </c>
      <c r="F1358" s="68">
        <v>36.532693461307701</v>
      </c>
      <c r="G1358" s="71">
        <v>0.838688160682449</v>
      </c>
      <c r="H1358" s="68">
        <v>48.530293941211802</v>
      </c>
      <c r="I1358" s="71">
        <v>0.86023210056097199</v>
      </c>
      <c r="J1358" s="68">
        <v>85.362927414517102</v>
      </c>
      <c r="K1358" s="71">
        <v>0.86462616801158498</v>
      </c>
      <c r="L1358" s="68">
        <v>34.193161367726503</v>
      </c>
      <c r="M1358" s="71">
        <v>0.63435018804847498</v>
      </c>
      <c r="N1358" s="68">
        <v>37.672465506898597</v>
      </c>
      <c r="O1358" s="71">
        <v>0.30214710758455199</v>
      </c>
      <c r="P1358" s="68">
        <v>29.5275590551181</v>
      </c>
      <c r="Q1358" s="71"/>
      <c r="R1358" s="68"/>
    </row>
    <row r="1359" spans="1:18" x14ac:dyDescent="0.2">
      <c r="A1359" s="72" t="s">
        <v>830</v>
      </c>
      <c r="B1359" s="66" t="s">
        <v>2874</v>
      </c>
      <c r="C1359" s="67">
        <v>21</v>
      </c>
      <c r="D1359" s="67" t="s">
        <v>343</v>
      </c>
      <c r="E1359" s="71">
        <v>0.75851235183965005</v>
      </c>
      <c r="F1359" s="68">
        <v>60.527894421115803</v>
      </c>
      <c r="G1359" s="71">
        <v>0.85214996170995305</v>
      </c>
      <c r="H1359" s="68">
        <v>59.508098380323901</v>
      </c>
      <c r="I1359" s="71">
        <v>0.82927355945452996</v>
      </c>
      <c r="J1359" s="68">
        <v>70.245950809838007</v>
      </c>
      <c r="K1359" s="71">
        <v>0.78492855881558499</v>
      </c>
      <c r="L1359" s="68">
        <v>11.577684463107399</v>
      </c>
      <c r="M1359" s="71">
        <v>0.43585457584621801</v>
      </c>
      <c r="N1359" s="68">
        <v>14.277144571085801</v>
      </c>
      <c r="O1359" s="71">
        <v>0.89035510337196799</v>
      </c>
      <c r="P1359" s="68">
        <v>98.031496062992105</v>
      </c>
      <c r="Q1359" s="71"/>
      <c r="R1359" s="68"/>
    </row>
    <row r="1360" spans="1:18" x14ac:dyDescent="0.2">
      <c r="A1360" s="72" t="s">
        <v>832</v>
      </c>
      <c r="B1360" s="66" t="s">
        <v>2875</v>
      </c>
      <c r="C1360" s="67">
        <v>25</v>
      </c>
      <c r="D1360" s="67" t="s">
        <v>343</v>
      </c>
      <c r="E1360" s="71">
        <v>0.79985679675496302</v>
      </c>
      <c r="F1360" s="68">
        <v>53.556324490580501</v>
      </c>
      <c r="G1360" s="71">
        <v>0.84205116830732296</v>
      </c>
      <c r="H1360" s="68">
        <v>74.702037677816193</v>
      </c>
      <c r="I1360" s="71">
        <v>0.88140945912318802</v>
      </c>
      <c r="J1360" s="68">
        <v>53.979238754325301</v>
      </c>
      <c r="K1360" s="71">
        <v>0.88604597201662305</v>
      </c>
      <c r="L1360" s="68">
        <v>52.825836216839697</v>
      </c>
      <c r="M1360" s="71">
        <v>0.60376091336467397</v>
      </c>
      <c r="N1360" s="68">
        <v>12.5</v>
      </c>
      <c r="O1360" s="71">
        <v>0.78601647096300498</v>
      </c>
      <c r="P1360" s="68">
        <v>90.927835051546396</v>
      </c>
      <c r="Q1360" s="71"/>
      <c r="R1360" s="68"/>
    </row>
    <row r="1361" spans="1:18" x14ac:dyDescent="0.2">
      <c r="A1361" s="72" t="s">
        <v>2876</v>
      </c>
      <c r="B1361" s="66" t="s">
        <v>2877</v>
      </c>
      <c r="C1361" s="67">
        <v>25</v>
      </c>
      <c r="D1361" s="67" t="s">
        <v>343</v>
      </c>
      <c r="E1361" s="71">
        <v>0.91163909011298605</v>
      </c>
      <c r="F1361" s="68">
        <v>90.811226451364902</v>
      </c>
      <c r="G1361" s="71">
        <v>0.84105053027356602</v>
      </c>
      <c r="H1361" s="68">
        <v>74.4329104190696</v>
      </c>
      <c r="I1361" s="71">
        <v>0.93831403770036703</v>
      </c>
      <c r="J1361" s="68">
        <v>69.281045751633997</v>
      </c>
      <c r="K1361" s="71">
        <v>0.95555270236502599</v>
      </c>
      <c r="L1361" s="68">
        <v>82.429834678969598</v>
      </c>
      <c r="M1361" s="71"/>
      <c r="N1361" s="68"/>
      <c r="O1361" s="71"/>
      <c r="P1361" s="68"/>
      <c r="Q1361" s="71"/>
      <c r="R1361" s="68"/>
    </row>
    <row r="1362" spans="1:18" x14ac:dyDescent="0.2">
      <c r="A1362" s="72" t="s">
        <v>2878</v>
      </c>
      <c r="B1362" s="66" t="s">
        <v>2879</v>
      </c>
      <c r="C1362" s="67">
        <v>25</v>
      </c>
      <c r="D1362" s="67" t="s">
        <v>343</v>
      </c>
      <c r="E1362" s="71">
        <v>0.76288655374967596</v>
      </c>
      <c r="F1362" s="68">
        <v>39.407920030757403</v>
      </c>
      <c r="G1362" s="71">
        <v>0.85600897895245198</v>
      </c>
      <c r="H1362" s="68">
        <v>79.200307574009997</v>
      </c>
      <c r="I1362" s="71">
        <v>0.66911537209805205</v>
      </c>
      <c r="J1362" s="68">
        <v>8.7658592848904302</v>
      </c>
      <c r="K1362" s="71">
        <v>0.88181681227036801</v>
      </c>
      <c r="L1362" s="68">
        <v>50.980392156862699</v>
      </c>
      <c r="M1362" s="71"/>
      <c r="N1362" s="68"/>
      <c r="O1362" s="71">
        <v>0.644605051677831</v>
      </c>
      <c r="P1362" s="68">
        <v>81.134020618556704</v>
      </c>
      <c r="Q1362" s="71"/>
      <c r="R1362" s="68"/>
    </row>
    <row r="1363" spans="1:18" x14ac:dyDescent="0.2">
      <c r="A1363" s="72" t="s">
        <v>2880</v>
      </c>
      <c r="B1363" s="66" t="s">
        <v>2881</v>
      </c>
      <c r="C1363" s="67">
        <v>25</v>
      </c>
      <c r="D1363" s="67" t="s">
        <v>343</v>
      </c>
      <c r="E1363" s="71">
        <v>0.70636865720874598</v>
      </c>
      <c r="F1363" s="68">
        <v>26.489811610918899</v>
      </c>
      <c r="G1363" s="71">
        <v>0.82602969723485797</v>
      </c>
      <c r="H1363" s="68">
        <v>70.780469050365198</v>
      </c>
      <c r="I1363" s="71">
        <v>0.74453631820282096</v>
      </c>
      <c r="J1363" s="68">
        <v>17.6086120722799</v>
      </c>
      <c r="K1363" s="71">
        <v>0.80157428861785096</v>
      </c>
      <c r="L1363" s="68">
        <v>25.2979623221838</v>
      </c>
      <c r="M1363" s="71"/>
      <c r="N1363" s="68"/>
      <c r="O1363" s="71">
        <v>0.45333432477945301</v>
      </c>
      <c r="P1363" s="68">
        <v>67.628865979381402</v>
      </c>
      <c r="Q1363" s="71"/>
      <c r="R1363" s="68"/>
    </row>
    <row r="1364" spans="1:18" x14ac:dyDescent="0.2">
      <c r="A1364" s="72" t="s">
        <v>2882</v>
      </c>
      <c r="B1364" s="66" t="s">
        <v>2883</v>
      </c>
      <c r="C1364" s="67">
        <v>25</v>
      </c>
      <c r="D1364" s="67" t="s">
        <v>343</v>
      </c>
      <c r="E1364" s="71">
        <v>0.78929213516741903</v>
      </c>
      <c r="F1364" s="68">
        <v>49.211841599384897</v>
      </c>
      <c r="G1364" s="71">
        <v>0.85091610627930203</v>
      </c>
      <c r="H1364" s="68">
        <v>78.162245290273006</v>
      </c>
      <c r="I1364" s="71">
        <v>0.64868496911689499</v>
      </c>
      <c r="J1364" s="68">
        <v>6.6512879661668602</v>
      </c>
      <c r="K1364" s="71">
        <v>0.86827533010605795</v>
      </c>
      <c r="L1364" s="68">
        <v>45.828527489427103</v>
      </c>
      <c r="M1364" s="71"/>
      <c r="N1364" s="68"/>
      <c r="O1364" s="71"/>
      <c r="P1364" s="68"/>
      <c r="Q1364" s="71"/>
      <c r="R1364" s="68"/>
    </row>
    <row r="1365" spans="1:18" x14ac:dyDescent="0.2">
      <c r="A1365" s="72" t="s">
        <v>2884</v>
      </c>
      <c r="B1365" s="66" t="s">
        <v>2885</v>
      </c>
      <c r="C1365" s="67">
        <v>25</v>
      </c>
      <c r="D1365" s="67" t="s">
        <v>343</v>
      </c>
      <c r="E1365" s="71">
        <v>0.836752855802675</v>
      </c>
      <c r="F1365" s="68">
        <v>67.704728950403705</v>
      </c>
      <c r="G1365" s="71">
        <v>0.826193414774265</v>
      </c>
      <c r="H1365" s="68">
        <v>70.818915801614807</v>
      </c>
      <c r="I1365" s="71">
        <v>0.75087065903216099</v>
      </c>
      <c r="J1365" s="68">
        <v>19.1464821222607</v>
      </c>
      <c r="K1365" s="71">
        <v>0.78872414349904196</v>
      </c>
      <c r="L1365" s="68">
        <v>23.183391003460201</v>
      </c>
      <c r="M1365" s="71"/>
      <c r="N1365" s="68"/>
      <c r="O1365" s="71">
        <v>0.98122320590523304</v>
      </c>
      <c r="P1365" s="68">
        <v>98.9690721649485</v>
      </c>
      <c r="Q1365" s="71"/>
      <c r="R1365" s="68"/>
    </row>
    <row r="1366" spans="1:18" x14ac:dyDescent="0.2">
      <c r="A1366" s="72" t="s">
        <v>2886</v>
      </c>
      <c r="B1366" s="66" t="s">
        <v>2887</v>
      </c>
      <c r="C1366" s="67">
        <v>25</v>
      </c>
      <c r="D1366" s="67" t="s">
        <v>343</v>
      </c>
      <c r="E1366" s="71">
        <v>0.64450389137105202</v>
      </c>
      <c r="F1366" s="68">
        <v>13.917723952326</v>
      </c>
      <c r="G1366" s="71">
        <v>0.79389959665015697</v>
      </c>
      <c r="H1366" s="68">
        <v>62.975778546712803</v>
      </c>
      <c r="I1366" s="71">
        <v>0.77176388895262305</v>
      </c>
      <c r="J1366" s="68">
        <v>24.5674740484429</v>
      </c>
      <c r="K1366" s="71">
        <v>0.84310877010276297</v>
      </c>
      <c r="L1366" s="68">
        <v>35.409457900807404</v>
      </c>
      <c r="M1366" s="71"/>
      <c r="N1366" s="68"/>
      <c r="O1366" s="71">
        <v>0.169243309778664</v>
      </c>
      <c r="P1366" s="68">
        <v>31.6494845360825</v>
      </c>
      <c r="Q1366" s="71"/>
      <c r="R1366" s="68"/>
    </row>
    <row r="1367" spans="1:18" x14ac:dyDescent="0.2">
      <c r="A1367" s="72" t="s">
        <v>2888</v>
      </c>
      <c r="B1367" s="66" t="s">
        <v>2889</v>
      </c>
      <c r="C1367" s="67">
        <v>25</v>
      </c>
      <c r="D1367" s="67" t="s">
        <v>343</v>
      </c>
      <c r="E1367" s="71">
        <v>0.70254282124449297</v>
      </c>
      <c r="F1367" s="68">
        <v>25.451749327181901</v>
      </c>
      <c r="G1367" s="71">
        <v>0.83463890314769695</v>
      </c>
      <c r="H1367" s="68">
        <v>72.702806612841201</v>
      </c>
      <c r="I1367" s="71">
        <v>0.732345278644294</v>
      </c>
      <c r="J1367" s="68">
        <v>15.878508266051499</v>
      </c>
      <c r="K1367" s="71">
        <v>0.84630652408332196</v>
      </c>
      <c r="L1367" s="68">
        <v>36.831987697039601</v>
      </c>
      <c r="M1367" s="71"/>
      <c r="N1367" s="68"/>
      <c r="O1367" s="71">
        <v>0.39688057910266</v>
      </c>
      <c r="P1367" s="68">
        <v>62.783505154639201</v>
      </c>
      <c r="Q1367" s="71"/>
      <c r="R1367" s="68"/>
    </row>
    <row r="1368" spans="1:18" x14ac:dyDescent="0.2">
      <c r="A1368" s="72" t="s">
        <v>2890</v>
      </c>
      <c r="B1368" s="66" t="s">
        <v>2891</v>
      </c>
      <c r="C1368" s="67">
        <v>25</v>
      </c>
      <c r="D1368" s="67" t="s">
        <v>343</v>
      </c>
      <c r="E1368" s="71">
        <v>0.72981172423955298</v>
      </c>
      <c r="F1368" s="68">
        <v>31.2572087658593</v>
      </c>
      <c r="G1368" s="71">
        <v>0.85880327148531799</v>
      </c>
      <c r="H1368" s="68">
        <v>80.161476355247999</v>
      </c>
      <c r="I1368" s="71">
        <v>0.48869755596874798</v>
      </c>
      <c r="J1368" s="68">
        <v>0.57670126874279104</v>
      </c>
      <c r="K1368" s="71">
        <v>0.84193434526459399</v>
      </c>
      <c r="L1368" s="68">
        <v>35.024990388312197</v>
      </c>
      <c r="M1368" s="71"/>
      <c r="N1368" s="68"/>
      <c r="O1368" s="71"/>
      <c r="P1368" s="68"/>
      <c r="Q1368" s="71"/>
      <c r="R1368" s="68"/>
    </row>
    <row r="1369" spans="1:18" x14ac:dyDescent="0.2">
      <c r="A1369" s="72" t="s">
        <v>2892</v>
      </c>
      <c r="B1369" s="66" t="s">
        <v>2893</v>
      </c>
      <c r="C1369" s="67">
        <v>25</v>
      </c>
      <c r="D1369" s="67" t="s">
        <v>343</v>
      </c>
      <c r="E1369" s="71">
        <v>0.75193489655298895</v>
      </c>
      <c r="F1369" s="68">
        <v>36.332179930795803</v>
      </c>
      <c r="G1369" s="71">
        <v>0.74128779162979097</v>
      </c>
      <c r="H1369" s="68">
        <v>48.173779315647799</v>
      </c>
      <c r="I1369" s="71">
        <v>0.69344009669604101</v>
      </c>
      <c r="J1369" s="68">
        <v>10.880430603614</v>
      </c>
      <c r="K1369" s="71">
        <v>0.73613230835011001</v>
      </c>
      <c r="L1369" s="68">
        <v>15.301806997308701</v>
      </c>
      <c r="M1369" s="71"/>
      <c r="N1369" s="68"/>
      <c r="O1369" s="71">
        <v>0.83687938953601404</v>
      </c>
      <c r="P1369" s="68">
        <v>94.845360824742301</v>
      </c>
      <c r="Q1369" s="71"/>
      <c r="R1369" s="68"/>
    </row>
    <row r="1370" spans="1:18" x14ac:dyDescent="0.2">
      <c r="A1370" s="72" t="s">
        <v>2894</v>
      </c>
      <c r="B1370" s="66" t="s">
        <v>2895</v>
      </c>
      <c r="C1370" s="67">
        <v>25</v>
      </c>
      <c r="D1370" s="67" t="s">
        <v>343</v>
      </c>
      <c r="E1370" s="71">
        <v>0.846143263225695</v>
      </c>
      <c r="F1370" s="68">
        <v>71.280276816609003</v>
      </c>
      <c r="G1370" s="71">
        <v>0.86422638018189102</v>
      </c>
      <c r="H1370" s="68">
        <v>81.737793156478304</v>
      </c>
      <c r="I1370" s="71">
        <v>0.81329868385216797</v>
      </c>
      <c r="J1370" s="68">
        <v>39.138792772010802</v>
      </c>
      <c r="K1370" s="71">
        <v>0.90665343978094204</v>
      </c>
      <c r="L1370" s="68">
        <v>61.668589004229098</v>
      </c>
      <c r="M1370" s="71"/>
      <c r="N1370" s="68"/>
      <c r="O1370" s="71">
        <v>0.80039454908777696</v>
      </c>
      <c r="P1370" s="68">
        <v>92.371134020618598</v>
      </c>
      <c r="Q1370" s="71"/>
      <c r="R1370" s="68"/>
    </row>
    <row r="1371" spans="1:18" x14ac:dyDescent="0.2">
      <c r="A1371" s="72" t="s">
        <v>2896</v>
      </c>
      <c r="B1371" s="66" t="s">
        <v>2897</v>
      </c>
      <c r="C1371" s="67">
        <v>25</v>
      </c>
      <c r="D1371" s="67" t="s">
        <v>343</v>
      </c>
      <c r="E1371" s="71">
        <v>0.80522666086849803</v>
      </c>
      <c r="F1371" s="68">
        <v>55.094194540561297</v>
      </c>
      <c r="G1371" s="71">
        <v>0.86005051985210201</v>
      </c>
      <c r="H1371" s="68">
        <v>80.469050365244101</v>
      </c>
      <c r="I1371" s="71">
        <v>0.85151211019728201</v>
      </c>
      <c r="J1371" s="68">
        <v>47.443291041907003</v>
      </c>
      <c r="K1371" s="71">
        <v>0.88247879762624704</v>
      </c>
      <c r="L1371" s="68">
        <v>51.249519415609399</v>
      </c>
      <c r="M1371" s="71"/>
      <c r="N1371" s="68"/>
      <c r="O1371" s="71">
        <v>0.62686521579836096</v>
      </c>
      <c r="P1371" s="68">
        <v>80.206185567010294</v>
      </c>
      <c r="Q1371" s="71"/>
      <c r="R1371" s="68"/>
    </row>
    <row r="1372" spans="1:18" x14ac:dyDescent="0.2">
      <c r="A1372" s="72" t="s">
        <v>2898</v>
      </c>
      <c r="B1372" s="66" t="s">
        <v>2898</v>
      </c>
      <c r="C1372" s="67">
        <v>25</v>
      </c>
      <c r="D1372" s="67" t="s">
        <v>343</v>
      </c>
      <c r="E1372" s="71">
        <v>0.81748685137039301</v>
      </c>
      <c r="F1372" s="68">
        <v>59.630911188004603</v>
      </c>
      <c r="G1372" s="71">
        <v>0.86911858945521803</v>
      </c>
      <c r="H1372" s="68">
        <v>83.006535947712393</v>
      </c>
      <c r="I1372" s="71">
        <v>0.79845397969210596</v>
      </c>
      <c r="J1372" s="68">
        <v>33.410226835832397</v>
      </c>
      <c r="K1372" s="71">
        <v>0.78488798496385304</v>
      </c>
      <c r="L1372" s="68">
        <v>22.683583237216499</v>
      </c>
      <c r="M1372" s="71"/>
      <c r="N1372" s="68"/>
      <c r="O1372" s="71"/>
      <c r="P1372" s="68"/>
      <c r="Q1372" s="71"/>
      <c r="R1372" s="68"/>
    </row>
    <row r="1373" spans="1:18" x14ac:dyDescent="0.2">
      <c r="A1373" s="72" t="s">
        <v>2899</v>
      </c>
      <c r="B1373" s="66" t="s">
        <v>2900</v>
      </c>
      <c r="C1373" s="67">
        <v>25</v>
      </c>
      <c r="D1373" s="67" t="s">
        <v>343</v>
      </c>
      <c r="E1373" s="71">
        <v>0.80695524299515498</v>
      </c>
      <c r="F1373" s="68">
        <v>55.8246828143022</v>
      </c>
      <c r="G1373" s="71">
        <v>0.86145107041754798</v>
      </c>
      <c r="H1373" s="68">
        <v>80.891964628988902</v>
      </c>
      <c r="I1373" s="71">
        <v>0.79529907745848405</v>
      </c>
      <c r="J1373" s="68">
        <v>32.449058054594403</v>
      </c>
      <c r="K1373" s="71">
        <v>0.90926236274859396</v>
      </c>
      <c r="L1373" s="68">
        <v>62.860438292964197</v>
      </c>
      <c r="M1373" s="71"/>
      <c r="N1373" s="68"/>
      <c r="O1373" s="71">
        <v>0.66180846135599303</v>
      </c>
      <c r="P1373" s="68">
        <v>82.371134020618598</v>
      </c>
      <c r="Q1373" s="71"/>
      <c r="R1373" s="68"/>
    </row>
    <row r="1374" spans="1:18" x14ac:dyDescent="0.2">
      <c r="A1374" s="72" t="s">
        <v>2901</v>
      </c>
      <c r="B1374" s="66" t="s">
        <v>2902</v>
      </c>
      <c r="C1374" s="67">
        <v>25</v>
      </c>
      <c r="D1374" s="67" t="s">
        <v>343</v>
      </c>
      <c r="E1374" s="71">
        <v>0.75876934165784504</v>
      </c>
      <c r="F1374" s="68">
        <v>38.100730488273697</v>
      </c>
      <c r="G1374" s="71">
        <v>0.85257685263280103</v>
      </c>
      <c r="H1374" s="68">
        <v>78.392925797770104</v>
      </c>
      <c r="I1374" s="71">
        <v>0.77477073215001202</v>
      </c>
      <c r="J1374" s="68">
        <v>25.605536332179899</v>
      </c>
      <c r="K1374" s="71">
        <v>0.89553316751293799</v>
      </c>
      <c r="L1374" s="68">
        <v>56.862745098039198</v>
      </c>
      <c r="M1374" s="71"/>
      <c r="N1374" s="68"/>
      <c r="O1374" s="71">
        <v>0.51219661433563102</v>
      </c>
      <c r="P1374" s="68">
        <v>71.443298969072202</v>
      </c>
      <c r="Q1374" s="71"/>
      <c r="R1374" s="68"/>
    </row>
    <row r="1375" spans="1:18" x14ac:dyDescent="0.2">
      <c r="A1375" s="72" t="s">
        <v>2903</v>
      </c>
      <c r="B1375" s="66" t="s">
        <v>2904</v>
      </c>
      <c r="C1375" s="67">
        <v>25</v>
      </c>
      <c r="D1375" s="67" t="s">
        <v>343</v>
      </c>
      <c r="E1375" s="71">
        <v>0.73430481682077597</v>
      </c>
      <c r="F1375" s="68">
        <v>32.026143790849702</v>
      </c>
      <c r="G1375" s="71">
        <v>0.86977037538092095</v>
      </c>
      <c r="H1375" s="68">
        <v>83.237216455209506</v>
      </c>
      <c r="I1375" s="71">
        <v>0.80361727199166499</v>
      </c>
      <c r="J1375" s="68">
        <v>36.485966935793897</v>
      </c>
      <c r="K1375" s="71">
        <v>0.94086760712834605</v>
      </c>
      <c r="L1375" s="68">
        <v>76.816608996539799</v>
      </c>
      <c r="M1375" s="71"/>
      <c r="N1375" s="68"/>
      <c r="O1375" s="71">
        <v>0.32296401278217202</v>
      </c>
      <c r="P1375" s="68">
        <v>54.432989690721598</v>
      </c>
      <c r="Q1375" s="71"/>
      <c r="R1375" s="68"/>
    </row>
    <row r="1376" spans="1:18" x14ac:dyDescent="0.2">
      <c r="A1376" s="72" t="s">
        <v>2905</v>
      </c>
      <c r="B1376" s="66" t="s">
        <v>2906</v>
      </c>
      <c r="C1376" s="67">
        <v>25</v>
      </c>
      <c r="D1376" s="67" t="s">
        <v>343</v>
      </c>
      <c r="E1376" s="71">
        <v>0.76167389667713403</v>
      </c>
      <c r="F1376" s="68">
        <v>38.946559015763199</v>
      </c>
      <c r="G1376" s="71">
        <v>0.85623531195823099</v>
      </c>
      <c r="H1376" s="68">
        <v>79.354094579008105</v>
      </c>
      <c r="I1376" s="71">
        <v>0.77572049383946795</v>
      </c>
      <c r="J1376" s="68">
        <v>25.990003844675101</v>
      </c>
      <c r="K1376" s="71">
        <v>0.92661489335036296</v>
      </c>
      <c r="L1376" s="68">
        <v>70.5497885428681</v>
      </c>
      <c r="M1376" s="71"/>
      <c r="N1376" s="68"/>
      <c r="O1376" s="71">
        <v>0.48812488756047501</v>
      </c>
      <c r="P1376" s="68">
        <v>70.309278350515498</v>
      </c>
      <c r="Q1376" s="71"/>
      <c r="R1376" s="68"/>
    </row>
    <row r="1377" spans="1:18" x14ac:dyDescent="0.2">
      <c r="A1377" s="72" t="s">
        <v>2907</v>
      </c>
      <c r="B1377" s="66" t="s">
        <v>2908</v>
      </c>
      <c r="C1377" s="67">
        <v>25</v>
      </c>
      <c r="D1377" s="67" t="s">
        <v>343</v>
      </c>
      <c r="E1377" s="71">
        <v>0.81379863704944799</v>
      </c>
      <c r="F1377" s="68">
        <v>58.400615148020002</v>
      </c>
      <c r="G1377" s="71">
        <v>0.86067646002745801</v>
      </c>
      <c r="H1377" s="68">
        <v>80.699730872741199</v>
      </c>
      <c r="I1377" s="71">
        <v>0.90684596837364995</v>
      </c>
      <c r="J1377" s="68">
        <v>59.400230680507498</v>
      </c>
      <c r="K1377" s="71">
        <v>0.94932742375997303</v>
      </c>
      <c r="L1377" s="68">
        <v>80.238369857747003</v>
      </c>
      <c r="M1377" s="71"/>
      <c r="N1377" s="68"/>
      <c r="O1377" s="71">
        <v>0.53834469603671198</v>
      </c>
      <c r="P1377" s="68">
        <v>73.505154639175302</v>
      </c>
      <c r="Q1377" s="71"/>
      <c r="R1377" s="68"/>
    </row>
    <row r="1378" spans="1:18" x14ac:dyDescent="0.2">
      <c r="A1378" s="72" t="s">
        <v>2909</v>
      </c>
      <c r="B1378" s="66" t="s">
        <v>2910</v>
      </c>
      <c r="C1378" s="67">
        <v>25</v>
      </c>
      <c r="D1378" s="67" t="s">
        <v>343</v>
      </c>
      <c r="E1378" s="71">
        <v>0.85983537279261402</v>
      </c>
      <c r="F1378" s="68">
        <v>76.393694732795097</v>
      </c>
      <c r="G1378" s="71">
        <v>0.84331464044460003</v>
      </c>
      <c r="H1378" s="68">
        <v>75.201845444059998</v>
      </c>
      <c r="I1378" s="71">
        <v>0.81389155576305705</v>
      </c>
      <c r="J1378" s="68">
        <v>39.254133025759302</v>
      </c>
      <c r="K1378" s="71">
        <v>0.92229992217018597</v>
      </c>
      <c r="L1378" s="68">
        <v>68.358323721645505</v>
      </c>
      <c r="M1378" s="71"/>
      <c r="N1378" s="68"/>
      <c r="O1378" s="71"/>
      <c r="P1378" s="68"/>
      <c r="Q1378" s="71"/>
      <c r="R1378" s="68"/>
    </row>
    <row r="1379" spans="1:18" x14ac:dyDescent="0.2">
      <c r="A1379" s="72" t="s">
        <v>2911</v>
      </c>
      <c r="B1379" s="66" t="s">
        <v>2912</v>
      </c>
      <c r="C1379" s="67">
        <v>25</v>
      </c>
      <c r="D1379" s="67" t="s">
        <v>343</v>
      </c>
      <c r="E1379" s="71">
        <v>0.79175471481619997</v>
      </c>
      <c r="F1379" s="68">
        <v>50.134563629373297</v>
      </c>
      <c r="G1379" s="71">
        <v>0.84607144994892003</v>
      </c>
      <c r="H1379" s="68">
        <v>76.316801230295994</v>
      </c>
      <c r="I1379" s="71">
        <v>0.74187954048440397</v>
      </c>
      <c r="J1379" s="68">
        <v>16.993464052287599</v>
      </c>
      <c r="K1379" s="71">
        <v>0.87788083944984496</v>
      </c>
      <c r="L1379" s="68">
        <v>49.442522106882002</v>
      </c>
      <c r="M1379" s="71"/>
      <c r="N1379" s="68"/>
      <c r="O1379" s="71">
        <v>0.70118702938163002</v>
      </c>
      <c r="P1379" s="68">
        <v>84.948453608247405</v>
      </c>
      <c r="Q1379" s="71"/>
      <c r="R1379" s="68"/>
    </row>
    <row r="1380" spans="1:18" x14ac:dyDescent="0.2">
      <c r="A1380" s="72" t="s">
        <v>2913</v>
      </c>
      <c r="B1380" s="66" t="s">
        <v>2913</v>
      </c>
      <c r="C1380" s="67">
        <v>25</v>
      </c>
      <c r="D1380" s="67" t="s">
        <v>343</v>
      </c>
      <c r="E1380" s="71">
        <v>0.88690754840691099</v>
      </c>
      <c r="F1380" s="68">
        <v>85.044213763936995</v>
      </c>
      <c r="G1380" s="71">
        <v>0.83360721140343297</v>
      </c>
      <c r="H1380" s="68">
        <v>72.395232602845098</v>
      </c>
      <c r="I1380" s="71">
        <v>0.86211575930102302</v>
      </c>
      <c r="J1380" s="68">
        <v>49.980776624375203</v>
      </c>
      <c r="K1380" s="71">
        <v>0.964999674516276</v>
      </c>
      <c r="L1380" s="68">
        <v>85.851595540176803</v>
      </c>
      <c r="M1380" s="71"/>
      <c r="N1380" s="68"/>
      <c r="O1380" s="71"/>
      <c r="P1380" s="68"/>
      <c r="Q1380" s="71"/>
      <c r="R1380" s="68"/>
    </row>
    <row r="1381" spans="1:18" x14ac:dyDescent="0.2">
      <c r="A1381" s="72" t="s">
        <v>2914</v>
      </c>
      <c r="B1381" s="66" t="s">
        <v>2915</v>
      </c>
      <c r="C1381" s="67">
        <v>25</v>
      </c>
      <c r="D1381" s="67" t="s">
        <v>343</v>
      </c>
      <c r="E1381" s="71">
        <v>0.86715751668286101</v>
      </c>
      <c r="F1381" s="68">
        <v>79.277201076509002</v>
      </c>
      <c r="G1381" s="71">
        <v>0.84750932890346597</v>
      </c>
      <c r="H1381" s="68">
        <v>76.739715494040794</v>
      </c>
      <c r="I1381" s="71">
        <v>0.82130844760284705</v>
      </c>
      <c r="J1381" s="68">
        <v>41.022683583237203</v>
      </c>
      <c r="K1381" s="71">
        <v>0.93265477354227</v>
      </c>
      <c r="L1381" s="68">
        <v>73.279507881583996</v>
      </c>
      <c r="M1381" s="71"/>
      <c r="N1381" s="68"/>
      <c r="O1381" s="71"/>
      <c r="P1381" s="68"/>
      <c r="Q1381" s="71"/>
      <c r="R1381" s="68"/>
    </row>
    <row r="1382" spans="1:18" x14ac:dyDescent="0.2">
      <c r="A1382" s="72" t="s">
        <v>2916</v>
      </c>
      <c r="B1382" s="66" t="s">
        <v>2916</v>
      </c>
      <c r="C1382" s="67">
        <v>25</v>
      </c>
      <c r="D1382" s="67" t="s">
        <v>343</v>
      </c>
      <c r="E1382" s="71">
        <v>0.67732508032650995</v>
      </c>
      <c r="F1382" s="68">
        <v>20.530565167243399</v>
      </c>
      <c r="G1382" s="71">
        <v>0.84947761928878396</v>
      </c>
      <c r="H1382" s="68">
        <v>77.547097270280702</v>
      </c>
      <c r="I1382" s="71">
        <v>0.70695007984686697</v>
      </c>
      <c r="J1382" s="68">
        <v>12.4567474048443</v>
      </c>
      <c r="K1382" s="71">
        <v>0.85952953684677602</v>
      </c>
      <c r="L1382" s="68">
        <v>42.329873125720901</v>
      </c>
      <c r="M1382" s="71"/>
      <c r="N1382" s="68"/>
      <c r="O1382" s="71">
        <v>0.29334308532361197</v>
      </c>
      <c r="P1382" s="68">
        <v>51.855670103092798</v>
      </c>
      <c r="Q1382" s="71"/>
      <c r="R1382" s="68"/>
    </row>
    <row r="1383" spans="1:18" x14ac:dyDescent="0.2">
      <c r="A1383" s="72" t="s">
        <v>2917</v>
      </c>
      <c r="B1383" s="66" t="s">
        <v>2918</v>
      </c>
      <c r="C1383" s="67">
        <v>25</v>
      </c>
      <c r="D1383" s="67" t="s">
        <v>343</v>
      </c>
      <c r="E1383" s="71">
        <v>0.72341627164444999</v>
      </c>
      <c r="F1383" s="68">
        <v>30.142252979623201</v>
      </c>
      <c r="G1383" s="71">
        <v>0.64368047341826296</v>
      </c>
      <c r="H1383" s="68">
        <v>19.992310649750099</v>
      </c>
      <c r="I1383" s="71">
        <v>0.68675133106957098</v>
      </c>
      <c r="J1383" s="68">
        <v>10.149942329873101</v>
      </c>
      <c r="K1383" s="71">
        <v>0.69044542413227905</v>
      </c>
      <c r="L1383" s="68">
        <v>10.5728565936178</v>
      </c>
      <c r="M1383" s="71"/>
      <c r="N1383" s="68"/>
      <c r="O1383" s="71">
        <v>0.87278785795768599</v>
      </c>
      <c r="P1383" s="68">
        <v>95.773195876288696</v>
      </c>
      <c r="Q1383" s="71"/>
      <c r="R1383" s="68"/>
    </row>
    <row r="1384" spans="1:18" x14ac:dyDescent="0.2">
      <c r="A1384" s="72" t="s">
        <v>2919</v>
      </c>
      <c r="B1384" s="66" t="s">
        <v>2920</v>
      </c>
      <c r="C1384" s="67">
        <v>25</v>
      </c>
      <c r="D1384" s="67" t="s">
        <v>343</v>
      </c>
      <c r="E1384" s="71">
        <v>0.78454686743912105</v>
      </c>
      <c r="F1384" s="68">
        <v>46.751249519415602</v>
      </c>
      <c r="G1384" s="71">
        <v>0.68054805364250004</v>
      </c>
      <c r="H1384" s="68">
        <v>31.7185697808535</v>
      </c>
      <c r="I1384" s="71">
        <v>0.75011037284007098</v>
      </c>
      <c r="J1384" s="68">
        <v>18.838908112264502</v>
      </c>
      <c r="K1384" s="71">
        <v>0.77458131398549102</v>
      </c>
      <c r="L1384" s="68">
        <v>21.030372933487101</v>
      </c>
      <c r="M1384" s="71"/>
      <c r="N1384" s="68"/>
      <c r="O1384" s="71">
        <v>0.93294772928842296</v>
      </c>
      <c r="P1384" s="68">
        <v>97.9381443298969</v>
      </c>
      <c r="Q1384" s="71"/>
      <c r="R1384" s="68"/>
    </row>
    <row r="1385" spans="1:18" x14ac:dyDescent="0.2">
      <c r="A1385" s="72" t="s">
        <v>2921</v>
      </c>
      <c r="B1385" s="66" t="s">
        <v>2922</v>
      </c>
      <c r="C1385" s="67">
        <v>25</v>
      </c>
      <c r="D1385" s="67" t="s">
        <v>343</v>
      </c>
      <c r="E1385" s="71">
        <v>0.96118186309670695</v>
      </c>
      <c r="F1385" s="68">
        <v>97.385620915032703</v>
      </c>
      <c r="G1385" s="71">
        <v>0.883971399968143</v>
      </c>
      <c r="H1385" s="68">
        <v>85.851595540176803</v>
      </c>
      <c r="I1385" s="71">
        <v>0.99957418932197795</v>
      </c>
      <c r="J1385" s="68">
        <v>98.539023452518293</v>
      </c>
      <c r="K1385" s="71">
        <v>1</v>
      </c>
      <c r="L1385" s="68">
        <v>100</v>
      </c>
      <c r="M1385" s="71"/>
      <c r="N1385" s="68"/>
      <c r="O1385" s="71"/>
      <c r="P1385" s="68"/>
      <c r="Q1385" s="71"/>
      <c r="R1385" s="68"/>
    </row>
    <row r="1386" spans="1:18" x14ac:dyDescent="0.2">
      <c r="A1386" s="72" t="s">
        <v>2923</v>
      </c>
      <c r="B1386" s="66" t="s">
        <v>2924</v>
      </c>
      <c r="C1386" s="67">
        <v>25</v>
      </c>
      <c r="D1386" s="67" t="s">
        <v>343</v>
      </c>
      <c r="E1386" s="71">
        <v>0.57257560683825004</v>
      </c>
      <c r="F1386" s="68">
        <v>3.84467512495194</v>
      </c>
      <c r="G1386" s="71">
        <v>0.76102308549674003</v>
      </c>
      <c r="H1386" s="68">
        <v>54.133025759323303</v>
      </c>
      <c r="I1386" s="71">
        <v>0.50310070183532196</v>
      </c>
      <c r="J1386" s="68">
        <v>0.80738177623990803</v>
      </c>
      <c r="K1386" s="71">
        <v>0.68046891483788097</v>
      </c>
      <c r="L1386" s="68">
        <v>9.4963475586312995</v>
      </c>
      <c r="M1386" s="71"/>
      <c r="N1386" s="68"/>
      <c r="O1386" s="71">
        <v>0.34570972518305898</v>
      </c>
      <c r="P1386" s="68">
        <v>57.628865979381402</v>
      </c>
      <c r="Q1386" s="71"/>
      <c r="R1386" s="68"/>
    </row>
    <row r="1387" spans="1:18" x14ac:dyDescent="0.2">
      <c r="A1387" s="72" t="s">
        <v>2640</v>
      </c>
      <c r="B1387" s="66" t="s">
        <v>2925</v>
      </c>
      <c r="C1387" s="67">
        <v>25</v>
      </c>
      <c r="D1387" s="67" t="s">
        <v>343</v>
      </c>
      <c r="E1387" s="71">
        <v>0.85937880255788701</v>
      </c>
      <c r="F1387" s="68">
        <v>76.239907727797004</v>
      </c>
      <c r="G1387" s="71">
        <v>0.82799541068578597</v>
      </c>
      <c r="H1387" s="68">
        <v>71.164936562860404</v>
      </c>
      <c r="I1387" s="71">
        <v>0.836353224232257</v>
      </c>
      <c r="J1387" s="68">
        <v>44.675124951941598</v>
      </c>
      <c r="K1387" s="71">
        <v>0.86046894740925794</v>
      </c>
      <c r="L1387" s="68">
        <v>42.560553633217999</v>
      </c>
      <c r="M1387" s="71"/>
      <c r="N1387" s="68"/>
      <c r="O1387" s="71">
        <v>0.91269762790424602</v>
      </c>
      <c r="P1387" s="68">
        <v>97.525773195876297</v>
      </c>
      <c r="Q1387" s="71"/>
      <c r="R1387" s="68"/>
    </row>
    <row r="1388" spans="1:18" x14ac:dyDescent="0.2">
      <c r="A1388" s="72" t="s">
        <v>1039</v>
      </c>
      <c r="B1388" s="66" t="s">
        <v>2926</v>
      </c>
      <c r="C1388" s="67">
        <v>25</v>
      </c>
      <c r="D1388" s="67" t="s">
        <v>343</v>
      </c>
      <c r="E1388" s="71">
        <v>0.62781617128316103</v>
      </c>
      <c r="F1388" s="68">
        <v>10.495963091118799</v>
      </c>
      <c r="G1388" s="71">
        <v>0.805537876087419</v>
      </c>
      <c r="H1388" s="68">
        <v>65.897731641676302</v>
      </c>
      <c r="I1388" s="71">
        <v>0.78135901054408996</v>
      </c>
      <c r="J1388" s="68">
        <v>27.4509803921569</v>
      </c>
      <c r="K1388" s="71">
        <v>0.82190056628655905</v>
      </c>
      <c r="L1388" s="68">
        <v>30.1806997308727</v>
      </c>
      <c r="M1388" s="71"/>
      <c r="N1388" s="68"/>
      <c r="O1388" s="71">
        <v>0.102467232214578</v>
      </c>
      <c r="P1388" s="68">
        <v>17.835051546391799</v>
      </c>
      <c r="Q1388" s="71"/>
      <c r="R1388" s="68"/>
    </row>
    <row r="1389" spans="1:18" x14ac:dyDescent="0.2">
      <c r="A1389" s="72" t="s">
        <v>2927</v>
      </c>
      <c r="B1389" s="66" t="s">
        <v>2928</v>
      </c>
      <c r="C1389" s="67">
        <v>25</v>
      </c>
      <c r="D1389" s="67" t="s">
        <v>343</v>
      </c>
      <c r="E1389" s="71">
        <v>0.80139231751151796</v>
      </c>
      <c r="F1389" s="68">
        <v>54.056132256824299</v>
      </c>
      <c r="G1389" s="71">
        <v>0.76619477285158399</v>
      </c>
      <c r="H1389" s="68">
        <v>55.324875048058402</v>
      </c>
      <c r="I1389" s="71">
        <v>0.81957310626234503</v>
      </c>
      <c r="J1389" s="68">
        <v>40.715109573241101</v>
      </c>
      <c r="K1389" s="71">
        <v>0.81840907342062297</v>
      </c>
      <c r="L1389" s="68">
        <v>29.411764705882401</v>
      </c>
      <c r="M1389" s="71"/>
      <c r="N1389" s="68"/>
      <c r="O1389" s="71"/>
      <c r="P1389" s="68"/>
      <c r="Q1389" s="71"/>
      <c r="R1389" s="68"/>
    </row>
    <row r="1390" spans="1:18" x14ac:dyDescent="0.2">
      <c r="A1390" s="72" t="s">
        <v>2929</v>
      </c>
      <c r="B1390" s="66" t="s">
        <v>2930</v>
      </c>
      <c r="C1390" s="67">
        <v>25</v>
      </c>
      <c r="D1390" s="67" t="s">
        <v>343</v>
      </c>
      <c r="E1390" s="71">
        <v>0.85731768328946301</v>
      </c>
      <c r="F1390" s="68">
        <v>75.663206459054194</v>
      </c>
      <c r="G1390" s="71">
        <v>0.74530521764017399</v>
      </c>
      <c r="H1390" s="68">
        <v>49.442522106882002</v>
      </c>
      <c r="I1390" s="71">
        <v>0.81707069729543902</v>
      </c>
      <c r="J1390" s="68">
        <v>40.2921953094963</v>
      </c>
      <c r="K1390" s="71">
        <v>0.95419719031799299</v>
      </c>
      <c r="L1390" s="68">
        <v>81.968473663975402</v>
      </c>
      <c r="M1390" s="71"/>
      <c r="N1390" s="68"/>
      <c r="O1390" s="71">
        <v>0.91269762790424602</v>
      </c>
      <c r="P1390" s="68">
        <v>97.525773195876297</v>
      </c>
      <c r="Q1390" s="71"/>
      <c r="R1390" s="68"/>
    </row>
    <row r="1391" spans="1:18" x14ac:dyDescent="0.2">
      <c r="A1391" s="72" t="s">
        <v>2931</v>
      </c>
      <c r="B1391" s="66" t="s">
        <v>2932</v>
      </c>
      <c r="C1391" s="67">
        <v>25</v>
      </c>
      <c r="D1391" s="67" t="s">
        <v>343</v>
      </c>
      <c r="E1391" s="71">
        <v>0.90190039501778796</v>
      </c>
      <c r="F1391" s="68">
        <v>88.427527873894604</v>
      </c>
      <c r="G1391" s="71">
        <v>0.82525271402532996</v>
      </c>
      <c r="H1391" s="68">
        <v>70.472895040369096</v>
      </c>
      <c r="I1391" s="71">
        <v>0.898430223897975</v>
      </c>
      <c r="J1391" s="68">
        <v>57.631680123029597</v>
      </c>
      <c r="K1391" s="71">
        <v>0.97122101424359997</v>
      </c>
      <c r="L1391" s="68">
        <v>87.466359092656703</v>
      </c>
      <c r="M1391" s="71"/>
      <c r="N1391" s="68"/>
      <c r="O1391" s="71">
        <v>0.91269762790424602</v>
      </c>
      <c r="P1391" s="68">
        <v>97.525773195876297</v>
      </c>
      <c r="Q1391" s="71"/>
      <c r="R1391" s="68"/>
    </row>
    <row r="1392" spans="1:18" x14ac:dyDescent="0.2">
      <c r="A1392" s="72" t="s">
        <v>2933</v>
      </c>
      <c r="B1392" s="66" t="s">
        <v>2933</v>
      </c>
      <c r="C1392" s="67">
        <v>25</v>
      </c>
      <c r="D1392" s="67" t="s">
        <v>343</v>
      </c>
      <c r="E1392" s="71">
        <v>0.92732172038756899</v>
      </c>
      <c r="F1392" s="68">
        <v>93.8485198000769</v>
      </c>
      <c r="G1392" s="71">
        <v>0.87511018636235505</v>
      </c>
      <c r="H1392" s="68">
        <v>84.775086505190302</v>
      </c>
      <c r="I1392" s="71">
        <v>0.99849328529315395</v>
      </c>
      <c r="J1392" s="68">
        <v>95.501730103806196</v>
      </c>
      <c r="K1392" s="71">
        <v>0.92298578199052095</v>
      </c>
      <c r="L1392" s="68">
        <v>68.858131487889295</v>
      </c>
      <c r="M1392" s="71"/>
      <c r="N1392" s="68"/>
      <c r="O1392" s="71">
        <v>0.91269762790424602</v>
      </c>
      <c r="P1392" s="68">
        <v>97.525773195876297</v>
      </c>
      <c r="Q1392" s="71"/>
      <c r="R1392" s="68"/>
    </row>
    <row r="1393" spans="1:18" x14ac:dyDescent="0.2">
      <c r="A1393" s="72" t="s">
        <v>2934</v>
      </c>
      <c r="B1393" s="66" t="s">
        <v>2935</v>
      </c>
      <c r="C1393" s="67">
        <v>25</v>
      </c>
      <c r="D1393" s="67" t="s">
        <v>343</v>
      </c>
      <c r="E1393" s="71">
        <v>0.865014276017529</v>
      </c>
      <c r="F1393" s="68">
        <v>78.546712802768198</v>
      </c>
      <c r="G1393" s="71">
        <v>0.86888879623952298</v>
      </c>
      <c r="H1393" s="68">
        <v>82.929642445213403</v>
      </c>
      <c r="I1393" s="71">
        <v>0.80920015519449595</v>
      </c>
      <c r="J1393" s="68">
        <v>37.946943483275703</v>
      </c>
      <c r="K1393" s="71">
        <v>0.86927052473185196</v>
      </c>
      <c r="L1393" s="68">
        <v>46.405228758169898</v>
      </c>
      <c r="M1393" s="71"/>
      <c r="N1393" s="68"/>
      <c r="O1393" s="71">
        <v>0.91269762790424602</v>
      </c>
      <c r="P1393" s="68">
        <v>97.525773195876297</v>
      </c>
      <c r="Q1393" s="71"/>
      <c r="R1393" s="68"/>
    </row>
    <row r="1394" spans="1:18" x14ac:dyDescent="0.2">
      <c r="A1394" s="72" t="s">
        <v>2936</v>
      </c>
      <c r="B1394" s="66" t="s">
        <v>2937</v>
      </c>
      <c r="C1394" s="67">
        <v>25</v>
      </c>
      <c r="D1394" s="67" t="s">
        <v>343</v>
      </c>
      <c r="E1394" s="71">
        <v>0.75444428380817996</v>
      </c>
      <c r="F1394" s="68">
        <v>36.755094194540597</v>
      </c>
      <c r="G1394" s="71">
        <v>0.71221295813905705</v>
      </c>
      <c r="H1394" s="68">
        <v>40.984236831987701</v>
      </c>
      <c r="I1394" s="71">
        <v>0.69172156517120698</v>
      </c>
      <c r="J1394" s="68">
        <v>10.6497500961169</v>
      </c>
      <c r="K1394" s="71">
        <v>0.70114498401820902</v>
      </c>
      <c r="L1394" s="68">
        <v>11.764705882352899</v>
      </c>
      <c r="M1394" s="71"/>
      <c r="N1394" s="68"/>
      <c r="O1394" s="71">
        <v>0.91269762790424602</v>
      </c>
      <c r="P1394" s="68">
        <v>97.525773195876297</v>
      </c>
      <c r="Q1394" s="71"/>
      <c r="R1394" s="68"/>
    </row>
    <row r="1395" spans="1:18" x14ac:dyDescent="0.2">
      <c r="A1395" s="72" t="s">
        <v>2938</v>
      </c>
      <c r="B1395" s="66" t="s">
        <v>2939</v>
      </c>
      <c r="C1395" s="67">
        <v>25</v>
      </c>
      <c r="D1395" s="67" t="s">
        <v>343</v>
      </c>
      <c r="E1395" s="71">
        <v>0.74401050866895302</v>
      </c>
      <c r="F1395" s="68">
        <v>34.6789696270665</v>
      </c>
      <c r="G1395" s="71">
        <v>0.61819412918760697</v>
      </c>
      <c r="H1395" s="68">
        <v>11.3033448673587</v>
      </c>
      <c r="I1395" s="71">
        <v>0.68642026117100696</v>
      </c>
      <c r="J1395" s="68">
        <v>10.0730488273741</v>
      </c>
      <c r="K1395" s="71">
        <v>0.75873001641295101</v>
      </c>
      <c r="L1395" s="68">
        <v>18.762014609765501</v>
      </c>
      <c r="M1395" s="71"/>
      <c r="N1395" s="68"/>
      <c r="O1395" s="71">
        <v>0.91269762790424602</v>
      </c>
      <c r="P1395" s="68">
        <v>97.525773195876297</v>
      </c>
      <c r="Q1395" s="71"/>
      <c r="R1395" s="68"/>
    </row>
    <row r="1396" spans="1:18" x14ac:dyDescent="0.2">
      <c r="A1396" s="72" t="s">
        <v>2940</v>
      </c>
      <c r="B1396" s="66" t="s">
        <v>2941</v>
      </c>
      <c r="C1396" s="67">
        <v>25</v>
      </c>
      <c r="D1396" s="67" t="s">
        <v>343</v>
      </c>
      <c r="E1396" s="71">
        <v>0.71127182957532997</v>
      </c>
      <c r="F1396" s="68">
        <v>27.5663206459054</v>
      </c>
      <c r="G1396" s="71">
        <v>0.85610237428327696</v>
      </c>
      <c r="H1396" s="68">
        <v>79.277201076509002</v>
      </c>
      <c r="I1396" s="71">
        <v>0.60223042669585003</v>
      </c>
      <c r="J1396" s="68">
        <v>3.0372933487120299</v>
      </c>
      <c r="K1396" s="71">
        <v>0.92819421639849897</v>
      </c>
      <c r="L1396" s="68">
        <v>71.357170319107993</v>
      </c>
      <c r="M1396" s="71"/>
      <c r="N1396" s="68"/>
      <c r="O1396" s="71">
        <v>0.45856030092369499</v>
      </c>
      <c r="P1396" s="68">
        <v>67.9381443298969</v>
      </c>
      <c r="Q1396" s="71"/>
      <c r="R1396" s="68"/>
    </row>
    <row r="1397" spans="1:18" x14ac:dyDescent="0.2">
      <c r="A1397" s="72" t="s">
        <v>2942</v>
      </c>
      <c r="B1397" s="66" t="s">
        <v>2943</v>
      </c>
      <c r="C1397" s="67">
        <v>25</v>
      </c>
      <c r="D1397" s="67" t="s">
        <v>343</v>
      </c>
      <c r="E1397" s="71">
        <v>0.86981279664747102</v>
      </c>
      <c r="F1397" s="68">
        <v>80.084582852748895</v>
      </c>
      <c r="G1397" s="71">
        <v>0.86581739810519298</v>
      </c>
      <c r="H1397" s="68">
        <v>82.1991541714725</v>
      </c>
      <c r="I1397" s="71">
        <v>0.80286269799835597</v>
      </c>
      <c r="J1397" s="68">
        <v>36.101499423298698</v>
      </c>
      <c r="K1397" s="71">
        <v>0.940758293838863</v>
      </c>
      <c r="L1397" s="68">
        <v>76.739715494040794</v>
      </c>
      <c r="M1397" s="71"/>
      <c r="N1397" s="68"/>
      <c r="O1397" s="71"/>
      <c r="P1397" s="68"/>
      <c r="Q1397" s="71"/>
      <c r="R1397" s="68"/>
    </row>
    <row r="1398" spans="1:18" x14ac:dyDescent="0.2">
      <c r="A1398" s="72" t="s">
        <v>2944</v>
      </c>
      <c r="B1398" s="66" t="s">
        <v>2945</v>
      </c>
      <c r="C1398" s="67">
        <v>25</v>
      </c>
      <c r="D1398" s="67" t="s">
        <v>343</v>
      </c>
      <c r="E1398" s="71">
        <v>0.70004971911899705</v>
      </c>
      <c r="F1398" s="68">
        <v>24.875048058439098</v>
      </c>
      <c r="G1398" s="71">
        <v>0.86503526938468001</v>
      </c>
      <c r="H1398" s="68">
        <v>81.891580161476398</v>
      </c>
      <c r="I1398" s="71">
        <v>0.66322776748977097</v>
      </c>
      <c r="J1398" s="68">
        <v>8.4198385236447493</v>
      </c>
      <c r="K1398" s="71">
        <v>0.88816545143570302</v>
      </c>
      <c r="L1398" s="68">
        <v>53.787004998077698</v>
      </c>
      <c r="M1398" s="71"/>
      <c r="N1398" s="68"/>
      <c r="O1398" s="71">
        <v>0.38377038816583497</v>
      </c>
      <c r="P1398" s="68">
        <v>61.0309278350515</v>
      </c>
      <c r="Q1398" s="71"/>
      <c r="R1398" s="68"/>
    </row>
    <row r="1399" spans="1:18" x14ac:dyDescent="0.2">
      <c r="A1399" s="72" t="s">
        <v>2946</v>
      </c>
      <c r="B1399" s="66" t="s">
        <v>2947</v>
      </c>
      <c r="C1399" s="67">
        <v>21</v>
      </c>
      <c r="D1399" s="67" t="s">
        <v>343</v>
      </c>
      <c r="E1399" s="71">
        <v>0.69349920443593804</v>
      </c>
      <c r="F1399" s="68">
        <v>34.733053389322102</v>
      </c>
      <c r="G1399" s="71">
        <v>0.85667145901342701</v>
      </c>
      <c r="H1399" s="68">
        <v>62.207558488302297</v>
      </c>
      <c r="I1399" s="71">
        <v>0.77964287674835797</v>
      </c>
      <c r="J1399" s="68">
        <v>40.491901619676099</v>
      </c>
      <c r="K1399" s="71">
        <v>0.89342891879810704</v>
      </c>
      <c r="L1399" s="68">
        <v>49.550089982003598</v>
      </c>
      <c r="M1399" s="71">
        <v>0.67613873798579205</v>
      </c>
      <c r="N1399" s="68">
        <v>45.950809838032399</v>
      </c>
      <c r="O1399" s="71">
        <v>0.26161402963400698</v>
      </c>
      <c r="P1399" s="68">
        <v>22.375328083989501</v>
      </c>
      <c r="Q1399" s="71"/>
      <c r="R1399" s="68"/>
    </row>
    <row r="1400" spans="1:18" x14ac:dyDescent="0.2">
      <c r="A1400" s="72" t="s">
        <v>2948</v>
      </c>
      <c r="B1400" s="66" t="s">
        <v>2949</v>
      </c>
      <c r="C1400" s="67">
        <v>21</v>
      </c>
      <c r="D1400" s="67" t="s">
        <v>343</v>
      </c>
      <c r="E1400" s="71">
        <v>0.73348926619078902</v>
      </c>
      <c r="F1400" s="68">
        <v>50.989802039592099</v>
      </c>
      <c r="G1400" s="71">
        <v>0.90134933576626097</v>
      </c>
      <c r="H1400" s="68">
        <v>87.402519496100794</v>
      </c>
      <c r="I1400" s="71">
        <v>0.82092354566724801</v>
      </c>
      <c r="J1400" s="68">
        <v>65.446910617876398</v>
      </c>
      <c r="K1400" s="71">
        <v>0.94210240636873499</v>
      </c>
      <c r="L1400" s="68">
        <v>78.344331133773295</v>
      </c>
      <c r="M1400" s="71">
        <v>0.62390305056414497</v>
      </c>
      <c r="N1400" s="68">
        <v>35.872825434912997</v>
      </c>
      <c r="O1400" s="71">
        <v>0.37916799258755701</v>
      </c>
      <c r="P1400" s="68">
        <v>41.272965879265101</v>
      </c>
      <c r="Q1400" s="71"/>
      <c r="R1400" s="68"/>
    </row>
    <row r="1401" spans="1:18" x14ac:dyDescent="0.2">
      <c r="A1401" s="72" t="s">
        <v>2950</v>
      </c>
      <c r="B1401" s="66" t="s">
        <v>2951</v>
      </c>
      <c r="C1401" s="67">
        <v>21</v>
      </c>
      <c r="D1401" s="67" t="s">
        <v>343</v>
      </c>
      <c r="E1401" s="71">
        <v>0.71932227542829197</v>
      </c>
      <c r="F1401" s="68">
        <v>45.350929814037201</v>
      </c>
      <c r="G1401" s="71">
        <v>0.90423334925301202</v>
      </c>
      <c r="H1401" s="68">
        <v>88.602279544091203</v>
      </c>
      <c r="I1401" s="71">
        <v>0.77614176027853399</v>
      </c>
      <c r="J1401" s="68">
        <v>38.932213557288499</v>
      </c>
      <c r="K1401" s="71">
        <v>0.90566671261152099</v>
      </c>
      <c r="L1401" s="68">
        <v>56.2687462507498</v>
      </c>
      <c r="M1401" s="71">
        <v>0.65524446301713302</v>
      </c>
      <c r="N1401" s="68">
        <v>40.791841631673698</v>
      </c>
      <c r="O1401" s="71">
        <v>0.35532509198126</v>
      </c>
      <c r="P1401" s="68">
        <v>37.139107611548603</v>
      </c>
      <c r="Q1401" s="71"/>
      <c r="R1401" s="68"/>
    </row>
    <row r="1402" spans="1:18" x14ac:dyDescent="0.2">
      <c r="A1402" s="72" t="s">
        <v>2952</v>
      </c>
      <c r="B1402" s="66" t="s">
        <v>2953</v>
      </c>
      <c r="C1402" s="67">
        <v>18</v>
      </c>
      <c r="D1402" s="67" t="s">
        <v>343</v>
      </c>
      <c r="E1402" s="71">
        <v>0.76077686321263405</v>
      </c>
      <c r="F1402" s="68">
        <v>38.2107023411371</v>
      </c>
      <c r="G1402" s="71">
        <v>0.91871762038323701</v>
      </c>
      <c r="H1402" s="68">
        <v>89.799331103678895</v>
      </c>
      <c r="I1402" s="71">
        <v>0.67120063946853403</v>
      </c>
      <c r="J1402" s="68">
        <v>12.5418060200669</v>
      </c>
      <c r="K1402" s="71">
        <v>0.89836825947105703</v>
      </c>
      <c r="L1402" s="68">
        <v>63.2107023411371</v>
      </c>
      <c r="M1402" s="71">
        <v>0.78220286247666504</v>
      </c>
      <c r="N1402" s="68">
        <v>23.785594639866002</v>
      </c>
      <c r="O1402" s="71">
        <v>0.53339493426367801</v>
      </c>
      <c r="P1402" s="68">
        <v>72.133168927250296</v>
      </c>
      <c r="Q1402" s="71"/>
      <c r="R1402" s="68"/>
    </row>
    <row r="1403" spans="1:18" x14ac:dyDescent="0.2">
      <c r="A1403" s="72" t="s">
        <v>2954</v>
      </c>
      <c r="B1403" s="66" t="s">
        <v>2955</v>
      </c>
      <c r="C1403" s="67">
        <v>18</v>
      </c>
      <c r="D1403" s="67" t="s">
        <v>343</v>
      </c>
      <c r="E1403" s="71">
        <v>0.88389739570840298</v>
      </c>
      <c r="F1403" s="68">
        <v>80.685618729097001</v>
      </c>
      <c r="G1403" s="71">
        <v>0.85400689952373998</v>
      </c>
      <c r="H1403" s="68">
        <v>59.531772575250798</v>
      </c>
      <c r="I1403" s="71">
        <v>0.898407823426427</v>
      </c>
      <c r="J1403" s="68">
        <v>79.765886287625406</v>
      </c>
      <c r="K1403" s="71">
        <v>0.78317485988344504</v>
      </c>
      <c r="L1403" s="68">
        <v>22.324414715719101</v>
      </c>
      <c r="M1403" s="71">
        <v>1</v>
      </c>
      <c r="N1403" s="68">
        <v>100</v>
      </c>
      <c r="O1403" s="71"/>
      <c r="P1403" s="68"/>
      <c r="Q1403" s="71"/>
      <c r="R1403" s="68"/>
    </row>
    <row r="1404" spans="1:18" x14ac:dyDescent="0.2">
      <c r="A1404" s="72" t="s">
        <v>2956</v>
      </c>
      <c r="B1404" s="66" t="s">
        <v>2957</v>
      </c>
      <c r="C1404" s="67">
        <v>18</v>
      </c>
      <c r="D1404" s="67" t="s">
        <v>343</v>
      </c>
      <c r="E1404" s="71">
        <v>0.73797210256892998</v>
      </c>
      <c r="F1404" s="68">
        <v>29.5150501672241</v>
      </c>
      <c r="G1404" s="71">
        <v>0.90337764005952303</v>
      </c>
      <c r="H1404" s="68">
        <v>85.033444816053503</v>
      </c>
      <c r="I1404" s="71">
        <v>0.71603410052740002</v>
      </c>
      <c r="J1404" s="68">
        <v>19.314381270902999</v>
      </c>
      <c r="K1404" s="71">
        <v>0.89656935188541598</v>
      </c>
      <c r="L1404" s="68">
        <v>62.374581939799299</v>
      </c>
      <c r="M1404" s="71">
        <v>0.96888612321095302</v>
      </c>
      <c r="N1404" s="68">
        <v>55.192629815745399</v>
      </c>
      <c r="O1404" s="71">
        <v>0.204993297161357</v>
      </c>
      <c r="P1404" s="68">
        <v>13.933415536374801</v>
      </c>
      <c r="Q1404" s="71"/>
      <c r="R1404" s="68"/>
    </row>
    <row r="1405" spans="1:18" x14ac:dyDescent="0.2">
      <c r="A1405" s="72" t="s">
        <v>2958</v>
      </c>
      <c r="B1405" s="66" t="s">
        <v>2959</v>
      </c>
      <c r="C1405" s="67">
        <v>18</v>
      </c>
      <c r="D1405" s="67" t="s">
        <v>343</v>
      </c>
      <c r="E1405" s="71">
        <v>0.90916819812638905</v>
      </c>
      <c r="F1405" s="68">
        <v>88.795986622073599</v>
      </c>
      <c r="G1405" s="71">
        <v>0.90990386842040905</v>
      </c>
      <c r="H1405" s="68">
        <v>87.625418060200701</v>
      </c>
      <c r="I1405" s="71">
        <v>0.83205849829812295</v>
      </c>
      <c r="J1405" s="68">
        <v>54.765886287625399</v>
      </c>
      <c r="K1405" s="71">
        <v>0.89471042578702298</v>
      </c>
      <c r="L1405" s="68">
        <v>61.454849498327803</v>
      </c>
      <c r="M1405" s="71">
        <v>1</v>
      </c>
      <c r="N1405" s="68">
        <v>100</v>
      </c>
      <c r="O1405" s="71"/>
      <c r="P1405" s="68"/>
      <c r="Q1405" s="71"/>
      <c r="R1405" s="68"/>
    </row>
    <row r="1406" spans="1:18" x14ac:dyDescent="0.2">
      <c r="A1406" s="72" t="s">
        <v>2960</v>
      </c>
      <c r="B1406" s="66" t="s">
        <v>2961</v>
      </c>
      <c r="C1406" s="67">
        <v>18</v>
      </c>
      <c r="D1406" s="67" t="s">
        <v>343</v>
      </c>
      <c r="E1406" s="71">
        <v>0.51640019781005397</v>
      </c>
      <c r="F1406" s="68">
        <v>4.0969899665551797</v>
      </c>
      <c r="G1406" s="71">
        <v>0.72292694043900396</v>
      </c>
      <c r="H1406" s="68">
        <v>11.2876254180602</v>
      </c>
      <c r="I1406" s="71">
        <v>0.57013234623595499</v>
      </c>
      <c r="J1406" s="68">
        <v>3.8461538461538498</v>
      </c>
      <c r="K1406" s="71">
        <v>0.893726185680777</v>
      </c>
      <c r="L1406" s="68">
        <v>60.4515050167224</v>
      </c>
      <c r="M1406" s="71">
        <v>3.5469819539513503E-2</v>
      </c>
      <c r="N1406" s="68">
        <v>1.3400335008375199</v>
      </c>
      <c r="O1406" s="71">
        <v>0.35974569715502003</v>
      </c>
      <c r="P1406" s="68">
        <v>40.197287299630098</v>
      </c>
      <c r="Q1406" s="71"/>
      <c r="R1406" s="68"/>
    </row>
    <row r="1407" spans="1:18" x14ac:dyDescent="0.2">
      <c r="A1407" s="72" t="s">
        <v>2962</v>
      </c>
      <c r="B1407" s="66" t="s">
        <v>2963</v>
      </c>
      <c r="C1407" s="67">
        <v>18</v>
      </c>
      <c r="D1407" s="67" t="s">
        <v>343</v>
      </c>
      <c r="E1407" s="71">
        <v>0.71751777168267705</v>
      </c>
      <c r="F1407" s="68">
        <v>23.327759197324401</v>
      </c>
      <c r="G1407" s="71">
        <v>0.84133236546486001</v>
      </c>
      <c r="H1407" s="68">
        <v>49.832775919732399</v>
      </c>
      <c r="I1407" s="71">
        <v>0.67223901924441898</v>
      </c>
      <c r="J1407" s="68">
        <v>12.625418060200699</v>
      </c>
      <c r="K1407" s="71">
        <v>0.65959610533351198</v>
      </c>
      <c r="L1407" s="68">
        <v>8.19397993311037</v>
      </c>
      <c r="M1407" s="71">
        <v>0.92221530802738005</v>
      </c>
      <c r="N1407" s="68">
        <v>43.383584589614699</v>
      </c>
      <c r="O1407" s="71">
        <v>0.49220606034321501</v>
      </c>
      <c r="P1407" s="68">
        <v>64.488286066584493</v>
      </c>
      <c r="Q1407" s="71"/>
      <c r="R1407" s="68"/>
    </row>
    <row r="1408" spans="1:18" x14ac:dyDescent="0.2">
      <c r="A1408" s="72" t="s">
        <v>2964</v>
      </c>
      <c r="B1408" s="66" t="s">
        <v>2965</v>
      </c>
      <c r="C1408" s="67">
        <v>18</v>
      </c>
      <c r="D1408" s="67" t="s">
        <v>343</v>
      </c>
      <c r="E1408" s="71">
        <v>0.61590521209814797</v>
      </c>
      <c r="F1408" s="68">
        <v>9.0301003344481607</v>
      </c>
      <c r="G1408" s="71">
        <v>0.89997753005658199</v>
      </c>
      <c r="H1408" s="68">
        <v>84.615384615384599</v>
      </c>
      <c r="I1408" s="71">
        <v>0.74530675868950702</v>
      </c>
      <c r="J1408" s="68">
        <v>25</v>
      </c>
      <c r="K1408" s="71">
        <v>0.91706913498868403</v>
      </c>
      <c r="L1408" s="68">
        <v>72.575250836120404</v>
      </c>
      <c r="M1408" s="71">
        <v>0.34660858742999301</v>
      </c>
      <c r="N1408" s="68">
        <v>4.6063651591289796</v>
      </c>
      <c r="O1408" s="71">
        <v>0.17056404932597199</v>
      </c>
      <c r="P1408" s="68">
        <v>9.8643649815043197</v>
      </c>
      <c r="Q1408" s="71"/>
      <c r="R1408" s="68"/>
    </row>
    <row r="1409" spans="1:18" x14ac:dyDescent="0.2">
      <c r="A1409" s="72" t="s">
        <v>1968</v>
      </c>
      <c r="B1409" s="66" t="s">
        <v>2966</v>
      </c>
      <c r="C1409" s="67">
        <v>18</v>
      </c>
      <c r="D1409" s="67" t="s">
        <v>343</v>
      </c>
      <c r="E1409" s="71">
        <v>0.65514682612764896</v>
      </c>
      <c r="F1409" s="68">
        <v>11.7892976588629</v>
      </c>
      <c r="G1409" s="71">
        <v>0.90286813437548696</v>
      </c>
      <c r="H1409" s="68">
        <v>84.949832775919702</v>
      </c>
      <c r="I1409" s="71">
        <v>0.63879661847449098</v>
      </c>
      <c r="J1409" s="68">
        <v>8.6956521739130395</v>
      </c>
      <c r="K1409" s="71">
        <v>0.69831554903965998</v>
      </c>
      <c r="L1409" s="68">
        <v>12.5418060200669</v>
      </c>
      <c r="M1409" s="71">
        <v>0.59551960174237695</v>
      </c>
      <c r="N1409" s="68">
        <v>10.636515912897799</v>
      </c>
      <c r="O1409" s="71">
        <v>0.440234227006229</v>
      </c>
      <c r="P1409" s="68">
        <v>55.240443896424203</v>
      </c>
      <c r="Q1409" s="71"/>
      <c r="R1409" s="68"/>
    </row>
    <row r="1410" spans="1:18" x14ac:dyDescent="0.2">
      <c r="A1410" s="72" t="s">
        <v>616</v>
      </c>
      <c r="B1410" s="66" t="s">
        <v>2967</v>
      </c>
      <c r="C1410" s="67">
        <v>18</v>
      </c>
      <c r="D1410" s="67" t="s">
        <v>343</v>
      </c>
      <c r="E1410" s="71">
        <v>0.83527788948570902</v>
      </c>
      <c r="F1410" s="68">
        <v>66.7224080267559</v>
      </c>
      <c r="G1410" s="71">
        <v>0.87644933291827698</v>
      </c>
      <c r="H1410" s="68">
        <v>74.498327759197295</v>
      </c>
      <c r="I1410" s="71">
        <v>0.75342091014785595</v>
      </c>
      <c r="J1410" s="68">
        <v>27.508361204013401</v>
      </c>
      <c r="K1410" s="71">
        <v>0.71124131487670506</v>
      </c>
      <c r="L1410" s="68">
        <v>13.8795986622074</v>
      </c>
      <c r="M1410" s="71">
        <v>1</v>
      </c>
      <c r="N1410" s="68">
        <v>100</v>
      </c>
      <c r="O1410" s="71"/>
      <c r="P1410" s="68"/>
      <c r="Q1410" s="71"/>
      <c r="R1410" s="68"/>
    </row>
    <row r="1411" spans="1:18" x14ac:dyDescent="0.2">
      <c r="A1411" s="72" t="s">
        <v>2050</v>
      </c>
      <c r="B1411" s="66" t="s">
        <v>2968</v>
      </c>
      <c r="C1411" s="67">
        <v>18</v>
      </c>
      <c r="D1411" s="67" t="s">
        <v>343</v>
      </c>
      <c r="E1411" s="71">
        <v>0.69502417791857096</v>
      </c>
      <c r="F1411" s="68">
        <v>18.143812709030101</v>
      </c>
      <c r="G1411" s="71">
        <v>0.82860150224645401</v>
      </c>
      <c r="H1411" s="68">
        <v>38.628762541805997</v>
      </c>
      <c r="I1411" s="71">
        <v>0.78526372390534604</v>
      </c>
      <c r="J1411" s="68">
        <v>37.123745819398003</v>
      </c>
      <c r="K1411" s="71">
        <v>0.63293963735820402</v>
      </c>
      <c r="L1411" s="68">
        <v>6.0200668896321101</v>
      </c>
      <c r="M1411" s="71">
        <v>0.53329184816428099</v>
      </c>
      <c r="N1411" s="68">
        <v>8.6264656616415394</v>
      </c>
      <c r="O1411" s="71"/>
      <c r="P1411" s="68"/>
      <c r="Q1411" s="71"/>
      <c r="R1411" s="68"/>
    </row>
    <row r="1412" spans="1:18" x14ac:dyDescent="0.2">
      <c r="A1412" s="72" t="s">
        <v>1504</v>
      </c>
      <c r="B1412" s="66" t="s">
        <v>2969</v>
      </c>
      <c r="C1412" s="67">
        <v>21</v>
      </c>
      <c r="D1412" s="67" t="s">
        <v>343</v>
      </c>
      <c r="E1412" s="71">
        <v>0.85022906535271403</v>
      </c>
      <c r="F1412" s="68">
        <v>90.881823635272895</v>
      </c>
      <c r="G1412" s="71">
        <v>0.82277189920570104</v>
      </c>
      <c r="H1412" s="68">
        <v>37.012597480503899</v>
      </c>
      <c r="I1412" s="71">
        <v>0.78647067281677296</v>
      </c>
      <c r="J1412" s="68">
        <v>45.110977804439102</v>
      </c>
      <c r="K1412" s="71">
        <v>0.86480365177868801</v>
      </c>
      <c r="L1412" s="68">
        <v>34.313137372525503</v>
      </c>
      <c r="M1412" s="71">
        <v>0.926870037609695</v>
      </c>
      <c r="N1412" s="68">
        <v>91.661667666466698</v>
      </c>
      <c r="O1412" s="71"/>
      <c r="P1412" s="68"/>
      <c r="Q1412" s="71"/>
      <c r="R1412" s="68"/>
    </row>
    <row r="1413" spans="1:18" x14ac:dyDescent="0.2">
      <c r="A1413" s="72" t="s">
        <v>2970</v>
      </c>
      <c r="B1413" s="66" t="s">
        <v>2971</v>
      </c>
      <c r="C1413" s="67">
        <v>18</v>
      </c>
      <c r="D1413" s="67" t="s">
        <v>343</v>
      </c>
      <c r="E1413" s="71">
        <v>0.47501198105868703</v>
      </c>
      <c r="F1413" s="68">
        <v>2.2575250836120402</v>
      </c>
      <c r="G1413" s="71">
        <v>0.40664195612691501</v>
      </c>
      <c r="H1413" s="68">
        <v>1.50501672240803</v>
      </c>
      <c r="I1413" s="71">
        <v>0.58142627439071104</v>
      </c>
      <c r="J1413" s="68">
        <v>4.3478260869565197</v>
      </c>
      <c r="K1413" s="71">
        <v>0.70560078480112398</v>
      </c>
      <c r="L1413" s="68">
        <v>13.3779264214047</v>
      </c>
      <c r="M1413" s="71">
        <v>0.42439327940261301</v>
      </c>
      <c r="N1413" s="68">
        <v>5.6113902847571202</v>
      </c>
      <c r="O1413" s="71">
        <v>0.25699761057207199</v>
      </c>
      <c r="P1413" s="68">
        <v>20.8384710234279</v>
      </c>
      <c r="Q1413" s="71"/>
      <c r="R1413" s="68"/>
    </row>
    <row r="1414" spans="1:18" x14ac:dyDescent="0.2">
      <c r="A1414" s="72" t="s">
        <v>1063</v>
      </c>
      <c r="B1414" s="66" t="s">
        <v>2972</v>
      </c>
      <c r="C1414" s="67">
        <v>21</v>
      </c>
      <c r="D1414" s="67" t="s">
        <v>343</v>
      </c>
      <c r="E1414" s="71">
        <v>0.42561614209186599</v>
      </c>
      <c r="F1414" s="68">
        <v>0.71985602879424104</v>
      </c>
      <c r="G1414" s="71">
        <v>0.40660975598764998</v>
      </c>
      <c r="H1414" s="68">
        <v>1.0797840431913599</v>
      </c>
      <c r="I1414" s="71">
        <v>0.54238541997261103</v>
      </c>
      <c r="J1414" s="68">
        <v>1.8596280743851199</v>
      </c>
      <c r="K1414" s="71">
        <v>0.58924039115354598</v>
      </c>
      <c r="L1414" s="68">
        <v>1.97960407918416</v>
      </c>
      <c r="M1414" s="71">
        <v>0.164229001253656</v>
      </c>
      <c r="N1414" s="68">
        <v>2.2795440911817599</v>
      </c>
      <c r="O1414" s="71"/>
      <c r="P1414" s="68"/>
      <c r="Q1414" s="71"/>
      <c r="R1414" s="68"/>
    </row>
    <row r="1415" spans="1:18" x14ac:dyDescent="0.2">
      <c r="A1415" s="72" t="s">
        <v>2973</v>
      </c>
      <c r="B1415" s="66" t="s">
        <v>2974</v>
      </c>
      <c r="C1415" s="67">
        <v>18</v>
      </c>
      <c r="D1415" s="67" t="s">
        <v>343</v>
      </c>
      <c r="E1415" s="71">
        <v>0.76194476861010896</v>
      </c>
      <c r="F1415" s="68">
        <v>38.461538461538503</v>
      </c>
      <c r="G1415" s="71">
        <v>0.88891569132500703</v>
      </c>
      <c r="H1415" s="68">
        <v>79.598662207357904</v>
      </c>
      <c r="I1415" s="71">
        <v>0.98530263105361904</v>
      </c>
      <c r="J1415" s="68">
        <v>98.996655518394604</v>
      </c>
      <c r="K1415" s="71">
        <v>0.951407671788008</v>
      </c>
      <c r="L1415" s="68">
        <v>88.545150501672197</v>
      </c>
      <c r="M1415" s="71">
        <v>0.22215308027380101</v>
      </c>
      <c r="N1415" s="68">
        <v>3.5175879396984899</v>
      </c>
      <c r="O1415" s="71"/>
      <c r="P1415" s="68"/>
      <c r="Q1415" s="71"/>
      <c r="R1415" s="68"/>
    </row>
    <row r="1416" spans="1:18" x14ac:dyDescent="0.2">
      <c r="A1416" s="72" t="s">
        <v>2975</v>
      </c>
      <c r="B1416" s="66" t="s">
        <v>2976</v>
      </c>
      <c r="C1416" s="67">
        <v>18</v>
      </c>
      <c r="D1416" s="67" t="s">
        <v>343</v>
      </c>
      <c r="E1416" s="71">
        <v>0.659822646755027</v>
      </c>
      <c r="F1416" s="68">
        <v>12.040133779264201</v>
      </c>
      <c r="G1416" s="71">
        <v>0.90807173889953896</v>
      </c>
      <c r="H1416" s="68">
        <v>86.956521739130395</v>
      </c>
      <c r="I1416" s="71">
        <v>0.68509467989866901</v>
      </c>
      <c r="J1416" s="68">
        <v>14.2976588628763</v>
      </c>
      <c r="K1416" s="71">
        <v>0.85740512983217498</v>
      </c>
      <c r="L1416" s="68">
        <v>43.979933110367902</v>
      </c>
      <c r="M1416" s="71">
        <v>0.57996266334785296</v>
      </c>
      <c r="N1416" s="68">
        <v>9.7152428810720295</v>
      </c>
      <c r="O1416" s="71">
        <v>0.26857902179690102</v>
      </c>
      <c r="P1416" s="68">
        <v>22.9346485819975</v>
      </c>
      <c r="Q1416" s="71"/>
      <c r="R1416" s="68"/>
    </row>
    <row r="1417" spans="1:18" x14ac:dyDescent="0.2">
      <c r="A1417" s="72" t="s">
        <v>2977</v>
      </c>
      <c r="B1417" s="66" t="s">
        <v>2978</v>
      </c>
      <c r="C1417" s="67">
        <v>21</v>
      </c>
      <c r="D1417" s="67" t="s">
        <v>343</v>
      </c>
      <c r="E1417" s="71">
        <v>0.88282760851276898</v>
      </c>
      <c r="F1417" s="68">
        <v>96.760647870425899</v>
      </c>
      <c r="G1417" s="71">
        <v>0.93312897731045297</v>
      </c>
      <c r="H1417" s="68">
        <v>95.080983803239306</v>
      </c>
      <c r="I1417" s="71">
        <v>0.83535869652032901</v>
      </c>
      <c r="J1417" s="68">
        <v>74.205158968206405</v>
      </c>
      <c r="K1417" s="71">
        <v>0.90908268500090506</v>
      </c>
      <c r="L1417" s="68">
        <v>58.848230353929203</v>
      </c>
      <c r="M1417" s="71">
        <v>0.85374007521938999</v>
      </c>
      <c r="N1417" s="68">
        <v>82.123575284943001</v>
      </c>
      <c r="O1417" s="71"/>
      <c r="P1417" s="68"/>
      <c r="Q1417" s="71"/>
      <c r="R1417" s="68"/>
    </row>
    <row r="1418" spans="1:18" x14ac:dyDescent="0.2">
      <c r="A1418" s="72" t="s">
        <v>2979</v>
      </c>
      <c r="B1418" s="66" t="s">
        <v>2980</v>
      </c>
      <c r="C1418" s="67">
        <v>21</v>
      </c>
      <c r="D1418" s="67" t="s">
        <v>343</v>
      </c>
      <c r="E1418" s="71">
        <v>0.78481622486537295</v>
      </c>
      <c r="F1418" s="68">
        <v>71.085782843431303</v>
      </c>
      <c r="G1418" s="71">
        <v>0.91094102735424098</v>
      </c>
      <c r="H1418" s="68">
        <v>90.701859628074402</v>
      </c>
      <c r="I1418" s="71">
        <v>0.82353659558744496</v>
      </c>
      <c r="J1418" s="68">
        <v>66.7066586682664</v>
      </c>
      <c r="K1418" s="71">
        <v>0.96336167903021497</v>
      </c>
      <c r="L1418" s="68">
        <v>88.422315536892597</v>
      </c>
      <c r="M1418" s="71">
        <v>0.72837442540743802</v>
      </c>
      <c r="N1418" s="68">
        <v>56.628674265146998</v>
      </c>
      <c r="O1418" s="71">
        <v>0.49786739694752302</v>
      </c>
      <c r="P1418" s="68">
        <v>61.023622047244103</v>
      </c>
      <c r="Q1418" s="71"/>
      <c r="R1418" s="68"/>
    </row>
    <row r="1419" spans="1:18" x14ac:dyDescent="0.2">
      <c r="A1419" s="72" t="s">
        <v>2981</v>
      </c>
      <c r="B1419" s="66" t="s">
        <v>2982</v>
      </c>
      <c r="C1419" s="67">
        <v>21</v>
      </c>
      <c r="D1419" s="67" t="s">
        <v>343</v>
      </c>
      <c r="E1419" s="71">
        <v>0.72619143992398005</v>
      </c>
      <c r="F1419" s="68">
        <v>48.050389922015597</v>
      </c>
      <c r="G1419" s="71">
        <v>0.79318260144387198</v>
      </c>
      <c r="H1419" s="68">
        <v>23.215356928614298</v>
      </c>
      <c r="I1419" s="71">
        <v>0.78241892603677898</v>
      </c>
      <c r="J1419" s="68">
        <v>42.411517696460699</v>
      </c>
      <c r="K1419" s="71">
        <v>0.87776379638375102</v>
      </c>
      <c r="L1419" s="68">
        <v>39.952009598080402</v>
      </c>
      <c r="M1419" s="71">
        <v>0.75971583786042596</v>
      </c>
      <c r="N1419" s="68">
        <v>63.767246550689897</v>
      </c>
      <c r="O1419" s="71">
        <v>0.41787603789507</v>
      </c>
      <c r="P1419" s="68">
        <v>47.244094488188999</v>
      </c>
      <c r="Q1419" s="71"/>
      <c r="R1419" s="68"/>
    </row>
    <row r="1420" spans="1:18" x14ac:dyDescent="0.2">
      <c r="A1420" s="72" t="s">
        <v>2983</v>
      </c>
      <c r="B1420" s="66" t="s">
        <v>2984</v>
      </c>
      <c r="C1420" s="67">
        <v>21</v>
      </c>
      <c r="D1420" s="67" t="s">
        <v>343</v>
      </c>
      <c r="E1420" s="71">
        <v>0.74001690040845802</v>
      </c>
      <c r="F1420" s="68">
        <v>53.629274145171003</v>
      </c>
      <c r="G1420" s="71">
        <v>0.89886008714845</v>
      </c>
      <c r="H1420" s="68">
        <v>86.262747450509906</v>
      </c>
      <c r="I1420" s="71">
        <v>0.78148782296988195</v>
      </c>
      <c r="J1420" s="68">
        <v>41.811637672465501</v>
      </c>
      <c r="K1420" s="71">
        <v>0.91525561289919599</v>
      </c>
      <c r="L1420" s="68">
        <v>62.447510497900403</v>
      </c>
      <c r="M1420" s="71">
        <v>0.59256163811115803</v>
      </c>
      <c r="N1420" s="68">
        <v>31.433713257348501</v>
      </c>
      <c r="O1420" s="71">
        <v>0.51191934091360503</v>
      </c>
      <c r="P1420" s="68">
        <v>63.451443569553803</v>
      </c>
      <c r="Q1420" s="71"/>
      <c r="R1420" s="68"/>
    </row>
    <row r="1421" spans="1:18" x14ac:dyDescent="0.2">
      <c r="A1421" s="72" t="s">
        <v>2985</v>
      </c>
      <c r="B1421" s="66" t="s">
        <v>2986</v>
      </c>
      <c r="C1421" s="67">
        <v>18</v>
      </c>
      <c r="D1421" s="67" t="s">
        <v>343</v>
      </c>
      <c r="E1421" s="71">
        <v>0.73315500218556395</v>
      </c>
      <c r="F1421" s="68">
        <v>27.591973244147201</v>
      </c>
      <c r="G1421" s="71">
        <v>0.82002526089438699</v>
      </c>
      <c r="H1421" s="68">
        <v>31.688963210702301</v>
      </c>
      <c r="I1421" s="71">
        <v>0.80092180034245197</v>
      </c>
      <c r="J1421" s="68">
        <v>43.143812709030101</v>
      </c>
      <c r="K1421" s="71">
        <v>0.87224340030508896</v>
      </c>
      <c r="L1421" s="68">
        <v>50.418060200668897</v>
      </c>
      <c r="M1421" s="71">
        <v>0.68886123210951999</v>
      </c>
      <c r="N1421" s="68">
        <v>16.499162479062001</v>
      </c>
      <c r="O1421" s="71">
        <v>0.48372331727637502</v>
      </c>
      <c r="P1421" s="68">
        <v>62.268803945746001</v>
      </c>
      <c r="Q1421" s="71"/>
      <c r="R1421" s="68"/>
    </row>
    <row r="1422" spans="1:18" x14ac:dyDescent="0.2">
      <c r="A1422" s="72" t="s">
        <v>2987</v>
      </c>
      <c r="B1422" s="66" t="s">
        <v>2988</v>
      </c>
      <c r="C1422" s="67">
        <v>18</v>
      </c>
      <c r="D1422" s="67" t="s">
        <v>343</v>
      </c>
      <c r="E1422" s="71">
        <v>0.59845643066997301</v>
      </c>
      <c r="F1422" s="68">
        <v>8.0267558528428093</v>
      </c>
      <c r="G1422" s="71">
        <v>0.78186157614775598</v>
      </c>
      <c r="H1422" s="68">
        <v>17.892976588628802</v>
      </c>
      <c r="I1422" s="71">
        <v>0.634356591369725</v>
      </c>
      <c r="J1422" s="68">
        <v>8.2775919732441494</v>
      </c>
      <c r="K1422" s="71">
        <v>0.85338748460094904</v>
      </c>
      <c r="L1422" s="68">
        <v>42.140468227424698</v>
      </c>
      <c r="M1422" s="71">
        <v>0.37772246421904099</v>
      </c>
      <c r="N1422" s="68">
        <v>4.9413735343383598</v>
      </c>
      <c r="O1422" s="71">
        <v>0.34495403701239302</v>
      </c>
      <c r="P1422" s="68">
        <v>37.4845869297164</v>
      </c>
      <c r="Q1422" s="71"/>
      <c r="R1422" s="68"/>
    </row>
    <row r="1423" spans="1:18" x14ac:dyDescent="0.2">
      <c r="A1423" s="72" t="s">
        <v>680</v>
      </c>
      <c r="B1423" s="66" t="s">
        <v>2989</v>
      </c>
      <c r="C1423" s="67">
        <v>21</v>
      </c>
      <c r="D1423" s="67" t="s">
        <v>343</v>
      </c>
      <c r="E1423" s="71">
        <v>0.72663221493636099</v>
      </c>
      <c r="F1423" s="68">
        <v>48.230353929214203</v>
      </c>
      <c r="G1423" s="71">
        <v>0.875973711768125</v>
      </c>
      <c r="H1423" s="68">
        <v>76.364727054589096</v>
      </c>
      <c r="I1423" s="71">
        <v>0.840017231454533</v>
      </c>
      <c r="J1423" s="68">
        <v>76.244751049789997</v>
      </c>
      <c r="K1423" s="71">
        <v>0.92691012920240401</v>
      </c>
      <c r="L1423" s="68">
        <v>69.526094781043795</v>
      </c>
      <c r="M1423" s="71">
        <v>0.717927287923109</v>
      </c>
      <c r="N1423" s="68">
        <v>54.4091181763647</v>
      </c>
      <c r="O1423" s="71">
        <v>0.27233271433363399</v>
      </c>
      <c r="P1423" s="68">
        <v>24.5406824146982</v>
      </c>
      <c r="Q1423" s="71"/>
      <c r="R1423" s="68"/>
    </row>
    <row r="1424" spans="1:18" x14ac:dyDescent="0.2">
      <c r="A1424" s="72" t="s">
        <v>2990</v>
      </c>
      <c r="B1424" s="66" t="s">
        <v>2991</v>
      </c>
      <c r="C1424" s="67">
        <v>18</v>
      </c>
      <c r="D1424" s="67" t="s">
        <v>343</v>
      </c>
      <c r="E1424" s="71">
        <v>0.56627568700089304</v>
      </c>
      <c r="F1424" s="68">
        <v>6.0200668896321101</v>
      </c>
      <c r="G1424" s="71">
        <v>0.81165807951459001</v>
      </c>
      <c r="H1424" s="68">
        <v>25.836120401337801</v>
      </c>
      <c r="I1424" s="71">
        <v>0.46108334039632198</v>
      </c>
      <c r="J1424" s="68">
        <v>0.668896321070234</v>
      </c>
      <c r="K1424" s="71">
        <v>0.90380678865104602</v>
      </c>
      <c r="L1424" s="68">
        <v>66.6387959866221</v>
      </c>
      <c r="M1424" s="71">
        <v>1.9912881144989899E-2</v>
      </c>
      <c r="N1424" s="68">
        <v>1.1725293132328301</v>
      </c>
      <c r="O1424" s="71">
        <v>0.63491734529751598</v>
      </c>
      <c r="P1424" s="68">
        <v>85.203452527743494</v>
      </c>
      <c r="Q1424" s="71"/>
      <c r="R1424" s="68"/>
    </row>
    <row r="1425" spans="1:18" x14ac:dyDescent="0.2">
      <c r="A1425" s="72" t="s">
        <v>2992</v>
      </c>
      <c r="B1425" s="66" t="s">
        <v>2992</v>
      </c>
      <c r="C1425" s="67">
        <v>18</v>
      </c>
      <c r="D1425" s="67" t="s">
        <v>343</v>
      </c>
      <c r="E1425" s="71">
        <v>0.95430410333681903</v>
      </c>
      <c r="F1425" s="68">
        <v>98.913043478260903</v>
      </c>
      <c r="G1425" s="71">
        <v>0.87770949130961495</v>
      </c>
      <c r="H1425" s="68">
        <v>75.250836120401303</v>
      </c>
      <c r="I1425" s="71">
        <v>0.98520281870084203</v>
      </c>
      <c r="J1425" s="68">
        <v>98.913043478260903</v>
      </c>
      <c r="K1425" s="71">
        <v>1</v>
      </c>
      <c r="L1425" s="68">
        <v>100</v>
      </c>
      <c r="M1425" s="71"/>
      <c r="N1425" s="68"/>
      <c r="O1425" s="71"/>
      <c r="P1425" s="68"/>
      <c r="Q1425" s="71"/>
      <c r="R1425" s="68"/>
    </row>
    <row r="1426" spans="1:18" x14ac:dyDescent="0.2">
      <c r="A1426" s="72" t="s">
        <v>2993</v>
      </c>
      <c r="B1426" s="66" t="s">
        <v>2994</v>
      </c>
      <c r="C1426" s="67">
        <v>18</v>
      </c>
      <c r="D1426" s="67" t="s">
        <v>343</v>
      </c>
      <c r="E1426" s="71">
        <v>0.50528135311524303</v>
      </c>
      <c r="F1426" s="68">
        <v>3.5117056856187299</v>
      </c>
      <c r="G1426" s="71">
        <v>0.71854111459250203</v>
      </c>
      <c r="H1426" s="68">
        <v>10.7023411371237</v>
      </c>
      <c r="I1426" s="71">
        <v>0.46311547557342603</v>
      </c>
      <c r="J1426" s="68">
        <v>0.91973244147157196</v>
      </c>
      <c r="K1426" s="71">
        <v>0.89799364061328302</v>
      </c>
      <c r="L1426" s="68">
        <v>62.959866220735798</v>
      </c>
      <c r="M1426" s="71">
        <v>4.3559427504662298E-3</v>
      </c>
      <c r="N1426" s="68">
        <v>1.0887772194304901</v>
      </c>
      <c r="O1426" s="71">
        <v>0.44240059204653598</v>
      </c>
      <c r="P1426" s="68">
        <v>55.610357583230602</v>
      </c>
      <c r="Q1426" s="71"/>
      <c r="R1426" s="68"/>
    </row>
    <row r="1427" spans="1:18" x14ac:dyDescent="0.2">
      <c r="A1427" s="72" t="s">
        <v>2995</v>
      </c>
      <c r="B1427" s="66" t="s">
        <v>2996</v>
      </c>
      <c r="C1427" s="67">
        <v>18</v>
      </c>
      <c r="D1427" s="67" t="s">
        <v>343</v>
      </c>
      <c r="E1427" s="71">
        <v>0.95562861392237097</v>
      </c>
      <c r="F1427" s="68">
        <v>98.996655518394604</v>
      </c>
      <c r="G1427" s="71">
        <v>0.93736499079562197</v>
      </c>
      <c r="H1427" s="68">
        <v>94.063545150501696</v>
      </c>
      <c r="I1427" s="71">
        <v>0.90567173230738796</v>
      </c>
      <c r="J1427" s="68">
        <v>82.190635451505003</v>
      </c>
      <c r="K1427" s="71">
        <v>0.97947773258647397</v>
      </c>
      <c r="L1427" s="68">
        <v>95.986622073578602</v>
      </c>
      <c r="M1427" s="71">
        <v>1</v>
      </c>
      <c r="N1427" s="68">
        <v>100</v>
      </c>
      <c r="O1427" s="71"/>
      <c r="P1427" s="68"/>
      <c r="Q1427" s="71"/>
      <c r="R1427" s="68"/>
    </row>
    <row r="1428" spans="1:18" x14ac:dyDescent="0.2">
      <c r="A1428" s="72" t="s">
        <v>2997</v>
      </c>
      <c r="B1428" s="66" t="s">
        <v>2998</v>
      </c>
      <c r="C1428" s="67">
        <v>18</v>
      </c>
      <c r="D1428" s="67" t="s">
        <v>343</v>
      </c>
      <c r="E1428" s="71">
        <v>0.80572360359536599</v>
      </c>
      <c r="F1428" s="68">
        <v>54.180602006689</v>
      </c>
      <c r="G1428" s="71">
        <v>0.98956606762933197</v>
      </c>
      <c r="H1428" s="68">
        <v>99.080267558528405</v>
      </c>
      <c r="I1428" s="71">
        <v>0.81315669613383801</v>
      </c>
      <c r="J1428" s="68">
        <v>48.327759197324397</v>
      </c>
      <c r="K1428" s="71">
        <v>0.92843003152228099</v>
      </c>
      <c r="L1428" s="68">
        <v>78.260869565217405</v>
      </c>
      <c r="M1428" s="71">
        <v>0.92221530802738005</v>
      </c>
      <c r="N1428" s="68">
        <v>43.383584589614699</v>
      </c>
      <c r="O1428" s="71">
        <v>0.37524991466400098</v>
      </c>
      <c r="P1428" s="68">
        <v>41.8002466091245</v>
      </c>
      <c r="Q1428" s="71"/>
      <c r="R1428" s="68"/>
    </row>
    <row r="1429" spans="1:18" x14ac:dyDescent="0.2">
      <c r="A1429" s="72" t="s">
        <v>1502</v>
      </c>
      <c r="B1429" s="66" t="s">
        <v>2999</v>
      </c>
      <c r="C1429" s="67">
        <v>18</v>
      </c>
      <c r="D1429" s="67" t="s">
        <v>343</v>
      </c>
      <c r="E1429" s="71">
        <v>0.62034916362845405</v>
      </c>
      <c r="F1429" s="68">
        <v>9.2809364548495008</v>
      </c>
      <c r="G1429" s="71">
        <v>0.89692455711535501</v>
      </c>
      <c r="H1429" s="68">
        <v>83.444816053511701</v>
      </c>
      <c r="I1429" s="71">
        <v>0.81307256405731498</v>
      </c>
      <c r="J1429" s="68">
        <v>48.244147157190604</v>
      </c>
      <c r="K1429" s="71">
        <v>0.872803105470499</v>
      </c>
      <c r="L1429" s="68">
        <v>50.585284280936499</v>
      </c>
      <c r="M1429" s="71">
        <v>0.45550715619166099</v>
      </c>
      <c r="N1429" s="68">
        <v>6.0301507537688401</v>
      </c>
      <c r="O1429" s="71">
        <v>6.3438435307441102E-2</v>
      </c>
      <c r="P1429" s="68">
        <v>3.32922318125771</v>
      </c>
      <c r="Q1429" s="71"/>
      <c r="R1429" s="68"/>
    </row>
    <row r="1430" spans="1:18" x14ac:dyDescent="0.2">
      <c r="A1430" s="72" t="s">
        <v>2478</v>
      </c>
      <c r="B1430" s="66" t="s">
        <v>3000</v>
      </c>
      <c r="C1430" s="67">
        <v>18</v>
      </c>
      <c r="D1430" s="67" t="s">
        <v>343</v>
      </c>
      <c r="E1430" s="71">
        <v>0.68001167745199997</v>
      </c>
      <c r="F1430" s="68">
        <v>15.719063545150499</v>
      </c>
      <c r="G1430" s="71">
        <v>0.88251060175631701</v>
      </c>
      <c r="H1430" s="68">
        <v>77.341137123745796</v>
      </c>
      <c r="I1430" s="71">
        <v>0.74693126334672699</v>
      </c>
      <c r="J1430" s="68">
        <v>25.752508361204001</v>
      </c>
      <c r="K1430" s="71">
        <v>0.71867658428655001</v>
      </c>
      <c r="L1430" s="68">
        <v>14.2976588628763</v>
      </c>
      <c r="M1430" s="71">
        <v>0.76664592408214005</v>
      </c>
      <c r="N1430" s="68">
        <v>22.613065326633201</v>
      </c>
      <c r="O1430" s="71">
        <v>0.28529401378826702</v>
      </c>
      <c r="P1430" s="68">
        <v>26.387176325523999</v>
      </c>
      <c r="Q1430" s="71"/>
      <c r="R1430" s="68"/>
    </row>
    <row r="1431" spans="1:18" x14ac:dyDescent="0.2">
      <c r="A1431" s="72" t="s">
        <v>3001</v>
      </c>
      <c r="B1431" s="66" t="s">
        <v>3001</v>
      </c>
      <c r="C1431" s="67">
        <v>18</v>
      </c>
      <c r="D1431" s="67" t="s">
        <v>343</v>
      </c>
      <c r="E1431" s="71">
        <v>0.91379224291921102</v>
      </c>
      <c r="F1431" s="68">
        <v>90.719063545150505</v>
      </c>
      <c r="G1431" s="71">
        <v>0.95131390611728195</v>
      </c>
      <c r="H1431" s="68">
        <v>95.819397993311</v>
      </c>
      <c r="I1431" s="71">
        <v>0.82939018232955997</v>
      </c>
      <c r="J1431" s="68">
        <v>53.929765886287598</v>
      </c>
      <c r="K1431" s="71">
        <v>0.89002182162452503</v>
      </c>
      <c r="L1431" s="68">
        <v>58.779264214046798</v>
      </c>
      <c r="M1431" s="71">
        <v>0.98444306160547601</v>
      </c>
      <c r="N1431" s="68">
        <v>61.641541038526</v>
      </c>
      <c r="O1431" s="71"/>
      <c r="P1431" s="68"/>
      <c r="Q1431" s="71"/>
      <c r="R1431" s="68"/>
    </row>
    <row r="1432" spans="1:18" x14ac:dyDescent="0.2">
      <c r="A1432" s="72" t="s">
        <v>3002</v>
      </c>
      <c r="B1432" s="66" t="s">
        <v>3002</v>
      </c>
      <c r="C1432" s="67">
        <v>18</v>
      </c>
      <c r="D1432" s="67" t="s">
        <v>343</v>
      </c>
      <c r="E1432" s="71">
        <v>0.91825250300096195</v>
      </c>
      <c r="F1432" s="68">
        <v>92.809364548494997</v>
      </c>
      <c r="G1432" s="71">
        <v>0.98607720469902105</v>
      </c>
      <c r="H1432" s="68">
        <v>98.745819397993301</v>
      </c>
      <c r="I1432" s="71">
        <v>0.95263674343277405</v>
      </c>
      <c r="J1432" s="68">
        <v>95.986622073578602</v>
      </c>
      <c r="K1432" s="71">
        <v>0.93653626300086401</v>
      </c>
      <c r="L1432" s="68">
        <v>82.525083612040106</v>
      </c>
      <c r="M1432" s="71">
        <v>0.79775980087118803</v>
      </c>
      <c r="N1432" s="68">
        <v>25.2093802345059</v>
      </c>
      <c r="O1432" s="71"/>
      <c r="P1432" s="68"/>
      <c r="Q1432" s="71"/>
      <c r="R1432" s="68"/>
    </row>
    <row r="1433" spans="1:18" x14ac:dyDescent="0.2">
      <c r="A1433" s="72" t="s">
        <v>3003</v>
      </c>
      <c r="B1433" s="66" t="s">
        <v>3003</v>
      </c>
      <c r="C1433" s="67">
        <v>18</v>
      </c>
      <c r="D1433" s="67" t="s">
        <v>343</v>
      </c>
      <c r="E1433" s="71">
        <v>0.94575267277543895</v>
      </c>
      <c r="F1433" s="68">
        <v>98.327759197324397</v>
      </c>
      <c r="G1433" s="71">
        <v>0.95585385635739395</v>
      </c>
      <c r="H1433" s="68">
        <v>96.237458193979904</v>
      </c>
      <c r="I1433" s="71">
        <v>0.92900874722294902</v>
      </c>
      <c r="J1433" s="68">
        <v>91.053511705685594</v>
      </c>
      <c r="K1433" s="71">
        <v>0.89814808752141195</v>
      </c>
      <c r="L1433" s="68">
        <v>63.043478260869598</v>
      </c>
      <c r="M1433" s="71">
        <v>1</v>
      </c>
      <c r="N1433" s="68">
        <v>100</v>
      </c>
      <c r="O1433" s="71"/>
      <c r="P1433" s="68"/>
      <c r="Q1433" s="71"/>
      <c r="R1433" s="68"/>
    </row>
    <row r="1434" spans="1:18" x14ac:dyDescent="0.2">
      <c r="A1434" s="72" t="s">
        <v>3004</v>
      </c>
      <c r="B1434" s="66" t="s">
        <v>3005</v>
      </c>
      <c r="C1434" s="67">
        <v>18</v>
      </c>
      <c r="D1434" s="67" t="s">
        <v>343</v>
      </c>
      <c r="E1434" s="71">
        <v>0.75710921423829503</v>
      </c>
      <c r="F1434" s="68">
        <v>36.454849498327803</v>
      </c>
      <c r="G1434" s="71">
        <v>0.935864782792312</v>
      </c>
      <c r="H1434" s="68">
        <v>93.979933110367895</v>
      </c>
      <c r="I1434" s="71">
        <v>0.93661559756613899</v>
      </c>
      <c r="J1434" s="68">
        <v>92.809364548494997</v>
      </c>
      <c r="K1434" s="71">
        <v>0.84576901778746505</v>
      </c>
      <c r="L1434" s="68">
        <v>38.795986622073599</v>
      </c>
      <c r="M1434" s="71">
        <v>0.673304293714997</v>
      </c>
      <c r="N1434" s="68">
        <v>15.242881072026799</v>
      </c>
      <c r="O1434" s="71">
        <v>0.39399237933056303</v>
      </c>
      <c r="P1434" s="68">
        <v>45.8692971639951</v>
      </c>
      <c r="Q1434" s="71"/>
      <c r="R1434" s="68"/>
    </row>
    <row r="1435" spans="1:18" x14ac:dyDescent="0.2">
      <c r="A1435" s="72" t="s">
        <v>3006</v>
      </c>
      <c r="B1435" s="66" t="s">
        <v>3007</v>
      </c>
      <c r="C1435" s="67">
        <v>18</v>
      </c>
      <c r="D1435" s="67" t="s">
        <v>343</v>
      </c>
      <c r="E1435" s="71">
        <v>0.84687044905099895</v>
      </c>
      <c r="F1435" s="68">
        <v>70.317725752508395</v>
      </c>
      <c r="G1435" s="71">
        <v>0.90659964738100696</v>
      </c>
      <c r="H1435" s="68">
        <v>86.538461538461505</v>
      </c>
      <c r="I1435" s="71">
        <v>0.88507129196891599</v>
      </c>
      <c r="J1435" s="68">
        <v>74.414715719063494</v>
      </c>
      <c r="K1435" s="71">
        <v>0.59581085685407398</v>
      </c>
      <c r="L1435" s="68">
        <v>4.6822742474916401</v>
      </c>
      <c r="M1435" s="71">
        <v>1</v>
      </c>
      <c r="N1435" s="68">
        <v>100</v>
      </c>
      <c r="O1435" s="71"/>
      <c r="P1435" s="68"/>
      <c r="Q1435" s="71"/>
      <c r="R1435" s="68"/>
    </row>
    <row r="1436" spans="1:18" x14ac:dyDescent="0.2">
      <c r="A1436" s="72" t="s">
        <v>3008</v>
      </c>
      <c r="B1436" s="66" t="s">
        <v>3009</v>
      </c>
      <c r="C1436" s="67">
        <v>18</v>
      </c>
      <c r="D1436" s="67" t="s">
        <v>343</v>
      </c>
      <c r="E1436" s="71">
        <v>0.84232670709619595</v>
      </c>
      <c r="F1436" s="68">
        <v>69.648829431438102</v>
      </c>
      <c r="G1436" s="71">
        <v>0.97255359021215204</v>
      </c>
      <c r="H1436" s="68">
        <v>97.826086956521706</v>
      </c>
      <c r="I1436" s="71">
        <v>0.836464427224068</v>
      </c>
      <c r="J1436" s="68">
        <v>57.023411371237501</v>
      </c>
      <c r="K1436" s="71">
        <v>0.80919982526094703</v>
      </c>
      <c r="L1436" s="68">
        <v>27.591973244147201</v>
      </c>
      <c r="M1436" s="71">
        <v>0.75108898568761595</v>
      </c>
      <c r="N1436" s="68">
        <v>21.608040201005</v>
      </c>
      <c r="O1436" s="71"/>
      <c r="P1436" s="68"/>
      <c r="Q1436" s="71"/>
      <c r="R1436" s="68"/>
    </row>
    <row r="1437" spans="1:18" x14ac:dyDescent="0.2">
      <c r="A1437" s="72" t="s">
        <v>3010</v>
      </c>
      <c r="B1437" s="66" t="s">
        <v>3011</v>
      </c>
      <c r="C1437" s="67">
        <v>18</v>
      </c>
      <c r="D1437" s="67" t="s">
        <v>343</v>
      </c>
      <c r="E1437" s="71">
        <v>0.74170178739373005</v>
      </c>
      <c r="F1437" s="68">
        <v>30.8528428093645</v>
      </c>
      <c r="G1437" s="71">
        <v>0.98791598573890804</v>
      </c>
      <c r="H1437" s="68">
        <v>98.829431438127102</v>
      </c>
      <c r="I1437" s="71">
        <v>0.97325423208126804</v>
      </c>
      <c r="J1437" s="68">
        <v>97.993311036789294</v>
      </c>
      <c r="K1437" s="71">
        <v>0.99230404595265298</v>
      </c>
      <c r="L1437" s="68">
        <v>98.244147157190596</v>
      </c>
      <c r="M1437" s="71">
        <v>0.22215308027380101</v>
      </c>
      <c r="N1437" s="68">
        <v>3.5175879396984899</v>
      </c>
      <c r="O1437" s="71">
        <v>0.53288159292201698</v>
      </c>
      <c r="P1437" s="68">
        <v>72.009864364981496</v>
      </c>
      <c r="Q1437" s="71"/>
      <c r="R1437" s="68"/>
    </row>
    <row r="1438" spans="1:18" x14ac:dyDescent="0.2">
      <c r="A1438" s="72" t="s">
        <v>3012</v>
      </c>
      <c r="B1438" s="66" t="s">
        <v>3013</v>
      </c>
      <c r="C1438" s="67">
        <v>18</v>
      </c>
      <c r="D1438" s="67" t="s">
        <v>343</v>
      </c>
      <c r="E1438" s="71">
        <v>0.72612119488370197</v>
      </c>
      <c r="F1438" s="68">
        <v>25</v>
      </c>
      <c r="G1438" s="71">
        <v>0.90976210185894202</v>
      </c>
      <c r="H1438" s="68">
        <v>87.5418060200669</v>
      </c>
      <c r="I1438" s="71">
        <v>0.80264422892350495</v>
      </c>
      <c r="J1438" s="68">
        <v>43.812709030100301</v>
      </c>
      <c r="K1438" s="71">
        <v>0.49895182697634299</v>
      </c>
      <c r="L1438" s="68">
        <v>1.33779264214047</v>
      </c>
      <c r="M1438" s="71">
        <v>0.96888612321095302</v>
      </c>
      <c r="N1438" s="68">
        <v>55.192629815745399</v>
      </c>
      <c r="O1438" s="71">
        <v>0.45036169344876997</v>
      </c>
      <c r="P1438" s="68">
        <v>57.213316892724997</v>
      </c>
      <c r="Q1438" s="71"/>
      <c r="R1438" s="68"/>
    </row>
    <row r="1439" spans="1:18" x14ac:dyDescent="0.2">
      <c r="A1439" s="72" t="s">
        <v>3014</v>
      </c>
      <c r="B1439" s="66" t="s">
        <v>3015</v>
      </c>
      <c r="C1439" s="67">
        <v>18</v>
      </c>
      <c r="D1439" s="67" t="s">
        <v>343</v>
      </c>
      <c r="E1439" s="71">
        <v>0.92639766367125798</v>
      </c>
      <c r="F1439" s="68">
        <v>94.899665551839504</v>
      </c>
      <c r="G1439" s="71">
        <v>0.806311595762086</v>
      </c>
      <c r="H1439" s="68">
        <v>23.829431438127099</v>
      </c>
      <c r="I1439" s="71">
        <v>0.94633404824357104</v>
      </c>
      <c r="J1439" s="68">
        <v>94.732441471571903</v>
      </c>
      <c r="K1439" s="71">
        <v>0.95294501067937598</v>
      </c>
      <c r="L1439" s="68">
        <v>88.8795986622074</v>
      </c>
      <c r="M1439" s="71">
        <v>1</v>
      </c>
      <c r="N1439" s="68">
        <v>100</v>
      </c>
      <c r="O1439" s="71"/>
      <c r="P1439" s="68"/>
      <c r="Q1439" s="71"/>
      <c r="R1439" s="68"/>
    </row>
    <row r="1440" spans="1:18" x14ac:dyDescent="0.2">
      <c r="A1440" s="72" t="s">
        <v>3016</v>
      </c>
      <c r="B1440" s="66" t="s">
        <v>3017</v>
      </c>
      <c r="C1440" s="67">
        <v>18</v>
      </c>
      <c r="D1440" s="67" t="s">
        <v>343</v>
      </c>
      <c r="E1440" s="71">
        <v>0.60989699754495397</v>
      </c>
      <c r="F1440" s="68">
        <v>8.7792642140468207</v>
      </c>
      <c r="G1440" s="71">
        <v>0.83165650242006595</v>
      </c>
      <c r="H1440" s="68">
        <v>41.555183946488299</v>
      </c>
      <c r="I1440" s="71">
        <v>0.94966962255168397</v>
      </c>
      <c r="J1440" s="68">
        <v>95.652173913043498</v>
      </c>
      <c r="K1440" s="71">
        <v>0.92024302391238799</v>
      </c>
      <c r="L1440" s="68">
        <v>73.327759197324397</v>
      </c>
      <c r="M1440" s="71">
        <v>0</v>
      </c>
      <c r="N1440" s="68">
        <v>1.0050251256281399</v>
      </c>
      <c r="O1440" s="71">
        <v>0.34791583884063199</v>
      </c>
      <c r="P1440" s="68">
        <v>38.224414303329198</v>
      </c>
      <c r="Q1440" s="71"/>
      <c r="R1440" s="68"/>
    </row>
    <row r="1441" spans="1:18" x14ac:dyDescent="0.2">
      <c r="A1441" s="72" t="s">
        <v>3018</v>
      </c>
      <c r="B1441" s="66" t="s">
        <v>3019</v>
      </c>
      <c r="C1441" s="67">
        <v>18</v>
      </c>
      <c r="D1441" s="67" t="s">
        <v>343</v>
      </c>
      <c r="E1441" s="71">
        <v>0.73339390053794795</v>
      </c>
      <c r="F1441" s="68">
        <v>27.926421404682301</v>
      </c>
      <c r="G1441" s="71">
        <v>0.92501663304971005</v>
      </c>
      <c r="H1441" s="68">
        <v>91.387959866220697</v>
      </c>
      <c r="I1441" s="71">
        <v>0.8152189380864</v>
      </c>
      <c r="J1441" s="68">
        <v>49.080267558528398</v>
      </c>
      <c r="K1441" s="71">
        <v>0.82239890704657703</v>
      </c>
      <c r="L1441" s="68">
        <v>31.354515050167201</v>
      </c>
      <c r="M1441" s="71">
        <v>0.85998755444928399</v>
      </c>
      <c r="N1441" s="68">
        <v>32.495812395309898</v>
      </c>
      <c r="O1441" s="71">
        <v>0.24434747005777099</v>
      </c>
      <c r="P1441" s="68">
        <v>18.865598027127</v>
      </c>
      <c r="Q1441" s="71"/>
      <c r="R1441" s="68"/>
    </row>
    <row r="1442" spans="1:18" x14ac:dyDescent="0.2">
      <c r="A1442" s="72" t="s">
        <v>3020</v>
      </c>
      <c r="B1442" s="66" t="s">
        <v>3021</v>
      </c>
      <c r="C1442" s="67">
        <v>18</v>
      </c>
      <c r="D1442" s="67" t="s">
        <v>343</v>
      </c>
      <c r="E1442" s="71">
        <v>0.927273341817209</v>
      </c>
      <c r="F1442" s="68">
        <v>95.317725752508395</v>
      </c>
      <c r="G1442" s="71">
        <v>0.87227182075396903</v>
      </c>
      <c r="H1442" s="68">
        <v>72.491638795986603</v>
      </c>
      <c r="I1442" s="71">
        <v>0.91143884010436105</v>
      </c>
      <c r="J1442" s="68">
        <v>84.364548494983296</v>
      </c>
      <c r="K1442" s="71">
        <v>0.92538270641050702</v>
      </c>
      <c r="L1442" s="68">
        <v>76.839464882943105</v>
      </c>
      <c r="M1442" s="71">
        <v>1</v>
      </c>
      <c r="N1442" s="68">
        <v>100</v>
      </c>
      <c r="O1442" s="71"/>
      <c r="P1442" s="68"/>
      <c r="Q1442" s="71"/>
      <c r="R1442" s="68"/>
    </row>
    <row r="1443" spans="1:18" x14ac:dyDescent="0.2">
      <c r="A1443" s="72" t="s">
        <v>3022</v>
      </c>
      <c r="B1443" s="66" t="s">
        <v>3023</v>
      </c>
      <c r="C1443" s="67">
        <v>18</v>
      </c>
      <c r="D1443" s="67" t="s">
        <v>343</v>
      </c>
      <c r="E1443" s="71">
        <v>0.68636298144520302</v>
      </c>
      <c r="F1443" s="68">
        <v>16.806020066889602</v>
      </c>
      <c r="G1443" s="71">
        <v>0.85023746406631395</v>
      </c>
      <c r="H1443" s="68">
        <v>56.187290969899699</v>
      </c>
      <c r="I1443" s="71">
        <v>0.71357174029897097</v>
      </c>
      <c r="J1443" s="68">
        <v>18.7290969899666</v>
      </c>
      <c r="K1443" s="71">
        <v>0.67201500872964504</v>
      </c>
      <c r="L1443" s="68">
        <v>10.0334448160535</v>
      </c>
      <c r="M1443" s="71">
        <v>0.78220286247666504</v>
      </c>
      <c r="N1443" s="68">
        <v>23.785594639866002</v>
      </c>
      <c r="O1443" s="71">
        <v>0.41378783165441801</v>
      </c>
      <c r="P1443" s="68">
        <v>49.9383477188656</v>
      </c>
      <c r="Q1443" s="71"/>
      <c r="R1443" s="68"/>
    </row>
    <row r="1444" spans="1:18" x14ac:dyDescent="0.2">
      <c r="A1444" s="72" t="s">
        <v>3024</v>
      </c>
      <c r="B1444" s="66" t="s">
        <v>3025</v>
      </c>
      <c r="C1444" s="67">
        <v>18</v>
      </c>
      <c r="D1444" s="67" t="s">
        <v>343</v>
      </c>
      <c r="E1444" s="71">
        <v>0.79142026155466405</v>
      </c>
      <c r="F1444" s="68">
        <v>48.076923076923102</v>
      </c>
      <c r="G1444" s="71">
        <v>0.94306778381559397</v>
      </c>
      <c r="H1444" s="68">
        <v>94.648829431438102</v>
      </c>
      <c r="I1444" s="71">
        <v>0.87637654541223198</v>
      </c>
      <c r="J1444" s="68">
        <v>70.484949832775897</v>
      </c>
      <c r="K1444" s="71">
        <v>0.65888547308390299</v>
      </c>
      <c r="L1444" s="68">
        <v>8.0267558528428093</v>
      </c>
      <c r="M1444" s="71">
        <v>0.95332918481642803</v>
      </c>
      <c r="N1444" s="68">
        <v>51.088777219430497</v>
      </c>
      <c r="O1444" s="71">
        <v>0.52544232064516105</v>
      </c>
      <c r="P1444" s="68">
        <v>70.530209617755901</v>
      </c>
      <c r="Q1444" s="71"/>
      <c r="R1444" s="68"/>
    </row>
    <row r="1445" spans="1:18" x14ac:dyDescent="0.2">
      <c r="A1445" s="72" t="s">
        <v>3026</v>
      </c>
      <c r="B1445" s="66" t="s">
        <v>3027</v>
      </c>
      <c r="C1445" s="67">
        <v>18</v>
      </c>
      <c r="D1445" s="67" t="s">
        <v>343</v>
      </c>
      <c r="E1445" s="71">
        <v>0.98278705577719605</v>
      </c>
      <c r="F1445" s="68">
        <v>99.749163879598697</v>
      </c>
      <c r="G1445" s="71">
        <v>0.97507134434256004</v>
      </c>
      <c r="H1445" s="68">
        <v>98.076923076923094</v>
      </c>
      <c r="I1445" s="71">
        <v>0.987694938650864</v>
      </c>
      <c r="J1445" s="68">
        <v>99.163879598662206</v>
      </c>
      <c r="K1445" s="71">
        <v>0.98393887850988504</v>
      </c>
      <c r="L1445" s="68">
        <v>96.906354515050197</v>
      </c>
      <c r="M1445" s="71">
        <v>0.98444306160547601</v>
      </c>
      <c r="N1445" s="68">
        <v>61.641541038526</v>
      </c>
      <c r="O1445" s="71"/>
      <c r="P1445" s="68"/>
      <c r="Q1445" s="71"/>
      <c r="R1445" s="68"/>
    </row>
    <row r="1446" spans="1:18" x14ac:dyDescent="0.2">
      <c r="A1446" s="72" t="s">
        <v>3028</v>
      </c>
      <c r="B1446" s="66" t="s">
        <v>3029</v>
      </c>
      <c r="C1446" s="67">
        <v>18</v>
      </c>
      <c r="D1446" s="67" t="s">
        <v>343</v>
      </c>
      <c r="E1446" s="71">
        <v>0.72899774894326397</v>
      </c>
      <c r="F1446" s="68">
        <v>26.170568561872901</v>
      </c>
      <c r="G1446" s="71">
        <v>0.88750509231450903</v>
      </c>
      <c r="H1446" s="68">
        <v>79.180602006689</v>
      </c>
      <c r="I1446" s="71">
        <v>0.86348421559358601</v>
      </c>
      <c r="J1446" s="68">
        <v>65.719063545150505</v>
      </c>
      <c r="K1446" s="71">
        <v>0.51996861806329897</v>
      </c>
      <c r="L1446" s="68">
        <v>1.75585284280936</v>
      </c>
      <c r="M1446" s="71">
        <v>1</v>
      </c>
      <c r="N1446" s="68">
        <v>100</v>
      </c>
      <c r="O1446" s="71">
        <v>0.374030818744924</v>
      </c>
      <c r="P1446" s="68">
        <v>41.553637484586901</v>
      </c>
      <c r="Q1446" s="71"/>
      <c r="R1446" s="68"/>
    </row>
    <row r="1447" spans="1:18" x14ac:dyDescent="0.2">
      <c r="A1447" s="72" t="s">
        <v>3030</v>
      </c>
      <c r="B1447" s="66" t="s">
        <v>3031</v>
      </c>
      <c r="C1447" s="67">
        <v>21</v>
      </c>
      <c r="D1447" s="67" t="s">
        <v>343</v>
      </c>
      <c r="E1447" s="71">
        <v>0.72342897055822297</v>
      </c>
      <c r="F1447" s="68">
        <v>47.090581883623301</v>
      </c>
      <c r="G1447" s="71">
        <v>0.82521134127342199</v>
      </c>
      <c r="H1447" s="68">
        <v>38.932213557288499</v>
      </c>
      <c r="I1447" s="71">
        <v>0.89193137050167004</v>
      </c>
      <c r="J1447" s="68">
        <v>94.121175764846996</v>
      </c>
      <c r="K1447" s="71">
        <v>0.95230454441802903</v>
      </c>
      <c r="L1447" s="68">
        <v>84.583083383323299</v>
      </c>
      <c r="M1447" s="71">
        <v>0.81195152528207304</v>
      </c>
      <c r="N1447" s="68">
        <v>74.685062987402503</v>
      </c>
      <c r="O1447" s="71">
        <v>0.13574607131591901</v>
      </c>
      <c r="P1447" s="68">
        <v>7.4803149606299204</v>
      </c>
      <c r="Q1447" s="71"/>
      <c r="R1447" s="68"/>
    </row>
    <row r="1448" spans="1:18" x14ac:dyDescent="0.2">
      <c r="A1448" s="72" t="s">
        <v>1818</v>
      </c>
      <c r="B1448" s="66" t="s">
        <v>3032</v>
      </c>
      <c r="C1448" s="67">
        <v>21</v>
      </c>
      <c r="D1448" s="67" t="s">
        <v>343</v>
      </c>
      <c r="E1448" s="71">
        <v>0.73513341793889198</v>
      </c>
      <c r="F1448" s="68">
        <v>51.409718056388698</v>
      </c>
      <c r="G1448" s="71">
        <v>0.84066603940706497</v>
      </c>
      <c r="H1448" s="68">
        <v>49.790041991601697</v>
      </c>
      <c r="I1448" s="71">
        <v>0.84305598616725497</v>
      </c>
      <c r="J1448" s="68">
        <v>78.284343131373703</v>
      </c>
      <c r="K1448" s="71">
        <v>0.933402202483541</v>
      </c>
      <c r="L1448" s="68">
        <v>73.425314937012601</v>
      </c>
      <c r="M1448" s="71">
        <v>0.74926870037609705</v>
      </c>
      <c r="N1448" s="68">
        <v>61.607678464307099</v>
      </c>
      <c r="O1448" s="71">
        <v>0.309274161260503</v>
      </c>
      <c r="P1448" s="68">
        <v>31.0367454068241</v>
      </c>
      <c r="Q1448" s="71"/>
      <c r="R1448" s="68"/>
    </row>
    <row r="1449" spans="1:18" x14ac:dyDescent="0.2">
      <c r="A1449" s="72" t="s">
        <v>1816</v>
      </c>
      <c r="B1449" s="66" t="s">
        <v>3033</v>
      </c>
      <c r="C1449" s="67">
        <v>18</v>
      </c>
      <c r="D1449" s="67" t="s">
        <v>343</v>
      </c>
      <c r="E1449" s="71">
        <v>0.65024649787783495</v>
      </c>
      <c r="F1449" s="68">
        <v>11.4548494983278</v>
      </c>
      <c r="G1449" s="71">
        <v>0.84168338376477903</v>
      </c>
      <c r="H1449" s="68">
        <v>50.334448160535104</v>
      </c>
      <c r="I1449" s="71">
        <v>0.78473237580815602</v>
      </c>
      <c r="J1449" s="68">
        <v>36.956521739130402</v>
      </c>
      <c r="K1449" s="71">
        <v>0.51591262020197104</v>
      </c>
      <c r="L1449" s="68">
        <v>1.6722408026755899</v>
      </c>
      <c r="M1449" s="71">
        <v>0.81331673926571202</v>
      </c>
      <c r="N1449" s="68">
        <v>27.0519262981575</v>
      </c>
      <c r="O1449" s="71">
        <v>0.29558737034855698</v>
      </c>
      <c r="P1449" s="68">
        <v>27.743526510480901</v>
      </c>
      <c r="Q1449" s="71"/>
      <c r="R1449" s="68"/>
    </row>
    <row r="1450" spans="1:18" x14ac:dyDescent="0.2">
      <c r="A1450" s="72" t="s">
        <v>3034</v>
      </c>
      <c r="B1450" s="66" t="s">
        <v>3035</v>
      </c>
      <c r="C1450" s="67">
        <v>21</v>
      </c>
      <c r="D1450" s="67" t="s">
        <v>343</v>
      </c>
      <c r="E1450" s="71">
        <v>0.76797527496182405</v>
      </c>
      <c r="F1450" s="68">
        <v>64.727054589082201</v>
      </c>
      <c r="G1450" s="71">
        <v>0.846071767826446</v>
      </c>
      <c r="H1450" s="68">
        <v>53.809238152369502</v>
      </c>
      <c r="I1450" s="71">
        <v>0.87007661242478995</v>
      </c>
      <c r="J1450" s="68">
        <v>88.782243551289696</v>
      </c>
      <c r="K1450" s="71">
        <v>0.91219703879132696</v>
      </c>
      <c r="L1450" s="68">
        <v>60.527894421115803</v>
      </c>
      <c r="M1450" s="71">
        <v>0.88508148767237704</v>
      </c>
      <c r="N1450" s="68">
        <v>86.742651469706104</v>
      </c>
      <c r="O1450" s="71">
        <v>0.32644946809417902</v>
      </c>
      <c r="P1450" s="68">
        <v>32.6115485564304</v>
      </c>
      <c r="Q1450" s="71"/>
      <c r="R1450" s="68"/>
    </row>
    <row r="1451" spans="1:18" x14ac:dyDescent="0.2">
      <c r="A1451" s="72" t="s">
        <v>3036</v>
      </c>
      <c r="B1451" s="66" t="s">
        <v>3037</v>
      </c>
      <c r="C1451" s="67">
        <v>21</v>
      </c>
      <c r="D1451" s="67" t="s">
        <v>343</v>
      </c>
      <c r="E1451" s="71">
        <v>0.85842661300799805</v>
      </c>
      <c r="F1451" s="68">
        <v>93.281343731253799</v>
      </c>
      <c r="G1451" s="71">
        <v>0.87314821910295803</v>
      </c>
      <c r="H1451" s="68">
        <v>73.965206958608306</v>
      </c>
      <c r="I1451" s="71">
        <v>0.74952752599973504</v>
      </c>
      <c r="J1451" s="68">
        <v>27.714457108578301</v>
      </c>
      <c r="K1451" s="71">
        <v>0.880728998660809</v>
      </c>
      <c r="L1451" s="68">
        <v>41.271745650869804</v>
      </c>
      <c r="M1451" s="71">
        <v>0.85374007521938999</v>
      </c>
      <c r="N1451" s="68">
        <v>82.123575284943001</v>
      </c>
      <c r="O1451" s="71">
        <v>0.93498824605709796</v>
      </c>
      <c r="P1451" s="68">
        <v>98.490813648293994</v>
      </c>
      <c r="Q1451" s="71"/>
      <c r="R1451" s="68"/>
    </row>
    <row r="1452" spans="1:18" x14ac:dyDescent="0.2">
      <c r="A1452" s="72" t="s">
        <v>3038</v>
      </c>
      <c r="B1452" s="66" t="s">
        <v>3039</v>
      </c>
      <c r="C1452" s="67">
        <v>21</v>
      </c>
      <c r="D1452" s="67" t="s">
        <v>343</v>
      </c>
      <c r="E1452" s="71">
        <v>0.83174627812794899</v>
      </c>
      <c r="F1452" s="68">
        <v>86.862627474505103</v>
      </c>
      <c r="G1452" s="71">
        <v>0.90203717616961498</v>
      </c>
      <c r="H1452" s="68">
        <v>87.8224355128974</v>
      </c>
      <c r="I1452" s="71">
        <v>0.81907360646738503</v>
      </c>
      <c r="J1452" s="68">
        <v>64.307138572285496</v>
      </c>
      <c r="K1452" s="71">
        <v>0.82430052757712502</v>
      </c>
      <c r="L1452" s="68">
        <v>19.916016796640701</v>
      </c>
      <c r="M1452" s="71">
        <v>0.61345591307981595</v>
      </c>
      <c r="N1452" s="68">
        <v>34.313137372525503</v>
      </c>
      <c r="O1452" s="71">
        <v>0.99986416734580297</v>
      </c>
      <c r="P1452" s="68">
        <v>99.409448818897602</v>
      </c>
      <c r="Q1452" s="71"/>
      <c r="R1452" s="68"/>
    </row>
    <row r="1453" spans="1:18" x14ac:dyDescent="0.2">
      <c r="A1453" s="72" t="s">
        <v>3040</v>
      </c>
      <c r="B1453" s="66" t="s">
        <v>3041</v>
      </c>
      <c r="C1453" s="67">
        <v>25</v>
      </c>
      <c r="D1453" s="67" t="s">
        <v>343</v>
      </c>
      <c r="E1453" s="71">
        <v>0.94145464668865098</v>
      </c>
      <c r="F1453" s="68">
        <v>95.732410611303294</v>
      </c>
      <c r="G1453" s="71">
        <v>0.89787224169819502</v>
      </c>
      <c r="H1453" s="68">
        <v>88.158400615147997</v>
      </c>
      <c r="I1453" s="71">
        <v>0.91386863486928904</v>
      </c>
      <c r="J1453" s="68">
        <v>61.207227989234902</v>
      </c>
      <c r="K1453" s="71">
        <v>0.95407771018712195</v>
      </c>
      <c r="L1453" s="68">
        <v>81.930026912725907</v>
      </c>
      <c r="M1453" s="71"/>
      <c r="N1453" s="68"/>
      <c r="O1453" s="71">
        <v>1</v>
      </c>
      <c r="P1453" s="68">
        <v>100</v>
      </c>
      <c r="Q1453" s="71"/>
      <c r="R1453" s="68"/>
    </row>
    <row r="1454" spans="1:18" x14ac:dyDescent="0.2">
      <c r="A1454" s="72" t="s">
        <v>3042</v>
      </c>
      <c r="B1454" s="66" t="s">
        <v>3043</v>
      </c>
      <c r="C1454" s="67">
        <v>21</v>
      </c>
      <c r="D1454" s="67" t="s">
        <v>343</v>
      </c>
      <c r="E1454" s="71">
        <v>0.83054765735935498</v>
      </c>
      <c r="F1454" s="68">
        <v>86.562687462507498</v>
      </c>
      <c r="G1454" s="71">
        <v>0.91762649331816903</v>
      </c>
      <c r="H1454" s="68">
        <v>92.321535692861403</v>
      </c>
      <c r="I1454" s="71">
        <v>0.86011789207203204</v>
      </c>
      <c r="J1454" s="68">
        <v>85.182963407318496</v>
      </c>
      <c r="K1454" s="71">
        <v>0.95065854413301998</v>
      </c>
      <c r="L1454" s="68">
        <v>83.263347330533904</v>
      </c>
      <c r="M1454" s="71">
        <v>0.78061011282908499</v>
      </c>
      <c r="N1454" s="68">
        <v>68.386322735452893</v>
      </c>
      <c r="O1454" s="71">
        <v>0.64372524444446799</v>
      </c>
      <c r="P1454" s="68">
        <v>82.217847769028893</v>
      </c>
      <c r="Q1454" s="71"/>
      <c r="R1454" s="68"/>
    </row>
    <row r="1455" spans="1:18" x14ac:dyDescent="0.2">
      <c r="A1455" s="72" t="s">
        <v>3044</v>
      </c>
      <c r="B1455" s="66" t="s">
        <v>3045</v>
      </c>
      <c r="C1455" s="67">
        <v>21</v>
      </c>
      <c r="D1455" s="67" t="s">
        <v>343</v>
      </c>
      <c r="E1455" s="71">
        <v>0.70340712697090402</v>
      </c>
      <c r="F1455" s="68">
        <v>37.972405518896203</v>
      </c>
      <c r="G1455" s="71">
        <v>0.83316246717401199</v>
      </c>
      <c r="H1455" s="68">
        <v>43.7312537492502</v>
      </c>
      <c r="I1455" s="71">
        <v>0.78447815674450005</v>
      </c>
      <c r="J1455" s="68">
        <v>44.091181763647299</v>
      </c>
      <c r="K1455" s="71">
        <v>0.92815020266302495</v>
      </c>
      <c r="L1455" s="68">
        <v>70.425914817036599</v>
      </c>
      <c r="M1455" s="71">
        <v>0.67613873798579205</v>
      </c>
      <c r="N1455" s="68">
        <v>45.950809838032399</v>
      </c>
      <c r="O1455" s="71">
        <v>0.29510607028718999</v>
      </c>
      <c r="P1455" s="68">
        <v>27.8871391076115</v>
      </c>
      <c r="Q1455" s="71"/>
      <c r="R1455" s="68"/>
    </row>
    <row r="1456" spans="1:18" x14ac:dyDescent="0.2">
      <c r="A1456" s="72" t="s">
        <v>3046</v>
      </c>
      <c r="B1456" s="66" t="s">
        <v>3047</v>
      </c>
      <c r="C1456" s="67">
        <v>21</v>
      </c>
      <c r="D1456" s="67" t="s">
        <v>343</v>
      </c>
      <c r="E1456" s="71">
        <v>0.65053538829633495</v>
      </c>
      <c r="F1456" s="68">
        <v>20.995800839832</v>
      </c>
      <c r="G1456" s="71">
        <v>0.81516606846773498</v>
      </c>
      <c r="H1456" s="68">
        <v>32.693461307738502</v>
      </c>
      <c r="I1456" s="71">
        <v>0.699742548614676</v>
      </c>
      <c r="J1456" s="68">
        <v>13.9772045590882</v>
      </c>
      <c r="K1456" s="71">
        <v>0.81246684062802499</v>
      </c>
      <c r="L1456" s="68">
        <v>16.256748650269898</v>
      </c>
      <c r="M1456" s="71">
        <v>0.61345591307981595</v>
      </c>
      <c r="N1456" s="68">
        <v>34.313137372525503</v>
      </c>
      <c r="O1456" s="71">
        <v>0.31184557069142299</v>
      </c>
      <c r="P1456" s="68">
        <v>31.430446194225699</v>
      </c>
      <c r="Q1456" s="71"/>
      <c r="R1456" s="68"/>
    </row>
    <row r="1457" spans="1:18" x14ac:dyDescent="0.2">
      <c r="A1457" s="72" t="s">
        <v>3048</v>
      </c>
      <c r="B1457" s="66" t="s">
        <v>3049</v>
      </c>
      <c r="C1457" s="67">
        <v>21</v>
      </c>
      <c r="D1457" s="67" t="s">
        <v>343</v>
      </c>
      <c r="E1457" s="71">
        <v>0.70862350486493997</v>
      </c>
      <c r="F1457" s="68">
        <v>40.611877624475099</v>
      </c>
      <c r="G1457" s="71">
        <v>0.86277987156645697</v>
      </c>
      <c r="H1457" s="68">
        <v>66.466706658668301</v>
      </c>
      <c r="I1457" s="71">
        <v>0.77866800157122396</v>
      </c>
      <c r="J1457" s="68">
        <v>40.011997600479901</v>
      </c>
      <c r="K1457" s="71">
        <v>0.84513403981178303</v>
      </c>
      <c r="L1457" s="68">
        <v>26.1547690461908</v>
      </c>
      <c r="M1457" s="71">
        <v>0.78061011282908499</v>
      </c>
      <c r="N1457" s="68">
        <v>68.386322735452893</v>
      </c>
      <c r="O1457" s="71">
        <v>0.275925498546153</v>
      </c>
      <c r="P1457" s="68">
        <v>25.328083989501302</v>
      </c>
      <c r="Q1457" s="71"/>
      <c r="R1457" s="68"/>
    </row>
    <row r="1458" spans="1:18" x14ac:dyDescent="0.2">
      <c r="A1458" s="72" t="s">
        <v>3050</v>
      </c>
      <c r="B1458" s="66" t="s">
        <v>3051</v>
      </c>
      <c r="C1458" s="67">
        <v>21</v>
      </c>
      <c r="D1458" s="67" t="s">
        <v>343</v>
      </c>
      <c r="E1458" s="71">
        <v>0.75179861640775003</v>
      </c>
      <c r="F1458" s="68">
        <v>57.648470305938801</v>
      </c>
      <c r="G1458" s="71">
        <v>0.84964501708056295</v>
      </c>
      <c r="H1458" s="68">
        <v>57.528494301139801</v>
      </c>
      <c r="I1458" s="71">
        <v>0.74164579169481204</v>
      </c>
      <c r="J1458" s="68">
        <v>24.955008998200402</v>
      </c>
      <c r="K1458" s="71">
        <v>0.83407317306679896</v>
      </c>
      <c r="L1458" s="68">
        <v>22.255548890221998</v>
      </c>
      <c r="M1458" s="71">
        <v>0.86418721270371901</v>
      </c>
      <c r="N1458" s="68">
        <v>83.803239352129594</v>
      </c>
      <c r="O1458" s="71">
        <v>0.46944188749285498</v>
      </c>
      <c r="P1458" s="68">
        <v>56.036745406824203</v>
      </c>
      <c r="Q1458" s="71"/>
      <c r="R1458" s="68"/>
    </row>
    <row r="1459" spans="1:18" x14ac:dyDescent="0.2">
      <c r="A1459" s="72" t="s">
        <v>3052</v>
      </c>
      <c r="B1459" s="66" t="s">
        <v>3053</v>
      </c>
      <c r="C1459" s="67">
        <v>21</v>
      </c>
      <c r="D1459" s="67" t="s">
        <v>343</v>
      </c>
      <c r="E1459" s="71">
        <v>0.66265506840877797</v>
      </c>
      <c r="F1459" s="68">
        <v>24.235152969406101</v>
      </c>
      <c r="G1459" s="71">
        <v>0.86691831764863103</v>
      </c>
      <c r="H1459" s="68">
        <v>69.406118776244796</v>
      </c>
      <c r="I1459" s="71">
        <v>0.76368713318826797</v>
      </c>
      <c r="J1459" s="68">
        <v>33.533293341331699</v>
      </c>
      <c r="K1459" s="71">
        <v>0.64584095412965004</v>
      </c>
      <c r="L1459" s="68">
        <v>3.5992801439712099</v>
      </c>
      <c r="M1459" s="71">
        <v>0.73882156289176704</v>
      </c>
      <c r="N1459" s="68">
        <v>58.968206358728303</v>
      </c>
      <c r="O1459" s="71">
        <v>0.29800737418557699</v>
      </c>
      <c r="P1459" s="68">
        <v>28.8057742782152</v>
      </c>
      <c r="Q1459" s="71"/>
      <c r="R1459" s="68"/>
    </row>
    <row r="1460" spans="1:18" x14ac:dyDescent="0.2">
      <c r="A1460" s="72" t="s">
        <v>3054</v>
      </c>
      <c r="B1460" s="66" t="s">
        <v>3055</v>
      </c>
      <c r="C1460" s="67">
        <v>21</v>
      </c>
      <c r="D1460" s="67" t="s">
        <v>343</v>
      </c>
      <c r="E1460" s="71">
        <v>0.73990078293562</v>
      </c>
      <c r="F1460" s="68">
        <v>53.509298140371897</v>
      </c>
      <c r="G1460" s="71">
        <v>0.83049700748383404</v>
      </c>
      <c r="H1460" s="68">
        <v>41.9916016796641</v>
      </c>
      <c r="I1460" s="71">
        <v>0.72175037712804302</v>
      </c>
      <c r="J1460" s="68">
        <v>19.436112777444499</v>
      </c>
      <c r="K1460" s="71">
        <v>0.75587674041771902</v>
      </c>
      <c r="L1460" s="68">
        <v>9.2981403719256104</v>
      </c>
      <c r="M1460" s="71">
        <v>0.77016297534475597</v>
      </c>
      <c r="N1460" s="68">
        <v>66.106778644271103</v>
      </c>
      <c r="O1460" s="71">
        <v>0.62121681430374898</v>
      </c>
      <c r="P1460" s="68">
        <v>79.330708661417304</v>
      </c>
      <c r="Q1460" s="71"/>
      <c r="R1460" s="68"/>
    </row>
    <row r="1461" spans="1:18" x14ac:dyDescent="0.2">
      <c r="A1461" s="72" t="s">
        <v>2058</v>
      </c>
      <c r="B1461" s="66" t="s">
        <v>3056</v>
      </c>
      <c r="C1461" s="67">
        <v>21</v>
      </c>
      <c r="D1461" s="67" t="s">
        <v>343</v>
      </c>
      <c r="E1461" s="71">
        <v>0.78601383283400095</v>
      </c>
      <c r="F1461" s="68">
        <v>71.505698860227994</v>
      </c>
      <c r="G1461" s="71">
        <v>0.82415688580986002</v>
      </c>
      <c r="H1461" s="68">
        <v>38.092381523695302</v>
      </c>
      <c r="I1461" s="71">
        <v>0.71273133993970295</v>
      </c>
      <c r="J1461" s="68">
        <v>16.916616676664699</v>
      </c>
      <c r="K1461" s="71">
        <v>0.79995638619100595</v>
      </c>
      <c r="L1461" s="68">
        <v>13.857228554289099</v>
      </c>
      <c r="M1461" s="71">
        <v>0.82239866276640206</v>
      </c>
      <c r="N1461" s="68">
        <v>76.964607078584294</v>
      </c>
      <c r="O1461" s="71">
        <v>0.77082588946303598</v>
      </c>
      <c r="P1461" s="68">
        <v>93.635170603674496</v>
      </c>
      <c r="Q1461" s="71"/>
      <c r="R1461" s="68"/>
    </row>
    <row r="1462" spans="1:18" x14ac:dyDescent="0.2">
      <c r="A1462" s="72" t="s">
        <v>3057</v>
      </c>
      <c r="B1462" s="66" t="s">
        <v>3058</v>
      </c>
      <c r="C1462" s="67">
        <v>18</v>
      </c>
      <c r="D1462" s="67" t="s">
        <v>343</v>
      </c>
      <c r="E1462" s="71">
        <v>0.84935160564678103</v>
      </c>
      <c r="F1462" s="68">
        <v>70.986622073578602</v>
      </c>
      <c r="G1462" s="71">
        <v>0.90758794160494605</v>
      </c>
      <c r="H1462" s="68">
        <v>86.789297658862907</v>
      </c>
      <c r="I1462" s="71">
        <v>0.93781992696970595</v>
      </c>
      <c r="J1462" s="68">
        <v>93.0602006688963</v>
      </c>
      <c r="K1462" s="71">
        <v>0.87798009090148599</v>
      </c>
      <c r="L1462" s="68">
        <v>53.344481605351199</v>
      </c>
      <c r="M1462" s="71">
        <v>1</v>
      </c>
      <c r="N1462" s="68">
        <v>100</v>
      </c>
      <c r="O1462" s="71">
        <v>0.52337006875776604</v>
      </c>
      <c r="P1462" s="68">
        <v>70.160295930949403</v>
      </c>
      <c r="Q1462" s="71"/>
      <c r="R1462" s="68"/>
    </row>
    <row r="1463" spans="1:18" x14ac:dyDescent="0.2">
      <c r="A1463" s="72" t="s">
        <v>3059</v>
      </c>
      <c r="B1463" s="66" t="s">
        <v>3060</v>
      </c>
      <c r="C1463" s="67">
        <v>18</v>
      </c>
      <c r="D1463" s="67" t="s">
        <v>343</v>
      </c>
      <c r="E1463" s="71">
        <v>0.64797715235078002</v>
      </c>
      <c r="F1463" s="68">
        <v>11.2876254180602</v>
      </c>
      <c r="G1463" s="71">
        <v>0.84254767375813799</v>
      </c>
      <c r="H1463" s="68">
        <v>51.003344481605403</v>
      </c>
      <c r="I1463" s="71">
        <v>0.87064806637511405</v>
      </c>
      <c r="J1463" s="68">
        <v>68.311036789297702</v>
      </c>
      <c r="K1463" s="71">
        <v>0.58959321882664795</v>
      </c>
      <c r="L1463" s="68">
        <v>4.2642140468227403</v>
      </c>
      <c r="M1463" s="71">
        <v>0.79775980087118803</v>
      </c>
      <c r="N1463" s="68">
        <v>25.2093802345059</v>
      </c>
      <c r="O1463" s="71">
        <v>0.13933700192281301</v>
      </c>
      <c r="P1463" s="68">
        <v>8.2614056720098592</v>
      </c>
      <c r="Q1463" s="71"/>
      <c r="R1463" s="68"/>
    </row>
    <row r="1464" spans="1:18" x14ac:dyDescent="0.2">
      <c r="A1464" s="72" t="s">
        <v>3061</v>
      </c>
      <c r="B1464" s="66" t="s">
        <v>3062</v>
      </c>
      <c r="C1464" s="67">
        <v>21</v>
      </c>
      <c r="D1464" s="67" t="s">
        <v>343</v>
      </c>
      <c r="E1464" s="71">
        <v>0.65588254163186099</v>
      </c>
      <c r="F1464" s="68">
        <v>22.555488902219601</v>
      </c>
      <c r="G1464" s="71">
        <v>0.84800727487476102</v>
      </c>
      <c r="H1464" s="68">
        <v>55.728854229154202</v>
      </c>
      <c r="I1464" s="71">
        <v>0.74194088465088004</v>
      </c>
      <c r="J1464" s="68">
        <v>25.074985002999401</v>
      </c>
      <c r="K1464" s="71">
        <v>0.80542181464709695</v>
      </c>
      <c r="L1464" s="68">
        <v>14.637072585482899</v>
      </c>
      <c r="M1464" s="71">
        <v>0.84329293773505998</v>
      </c>
      <c r="N1464" s="68">
        <v>80.383923215356901</v>
      </c>
      <c r="O1464" s="71">
        <v>4.0749796251507799E-2</v>
      </c>
      <c r="P1464" s="68">
        <v>2.29658792650919</v>
      </c>
      <c r="Q1464" s="71"/>
      <c r="R1464" s="68"/>
    </row>
    <row r="1465" spans="1:18" x14ac:dyDescent="0.2">
      <c r="A1465" s="72" t="s">
        <v>3063</v>
      </c>
      <c r="B1465" s="66" t="s">
        <v>3064</v>
      </c>
      <c r="C1465" s="67">
        <v>25</v>
      </c>
      <c r="D1465" s="67" t="s">
        <v>343</v>
      </c>
      <c r="E1465" s="71">
        <v>0.87936769144751503</v>
      </c>
      <c r="F1465" s="68">
        <v>83.237216455209506</v>
      </c>
      <c r="G1465" s="71">
        <v>0.83895027806965705</v>
      </c>
      <c r="H1465" s="68">
        <v>73.971549404075304</v>
      </c>
      <c r="I1465" s="71">
        <v>0.90060375918292401</v>
      </c>
      <c r="J1465" s="68">
        <v>58.016147635524803</v>
      </c>
      <c r="K1465" s="71">
        <v>0.79831867116028199</v>
      </c>
      <c r="L1465" s="68">
        <v>24.682814302191499</v>
      </c>
      <c r="M1465" s="71">
        <v>0.85896574882471499</v>
      </c>
      <c r="N1465" s="68">
        <v>47.321428571428598</v>
      </c>
      <c r="O1465" s="71">
        <v>1</v>
      </c>
      <c r="P1465" s="68">
        <v>100</v>
      </c>
      <c r="Q1465" s="71"/>
      <c r="R1465" s="68"/>
    </row>
    <row r="1466" spans="1:18" x14ac:dyDescent="0.2">
      <c r="A1466" s="72" t="s">
        <v>3065</v>
      </c>
      <c r="B1466" s="66" t="s">
        <v>3066</v>
      </c>
      <c r="C1466" s="67">
        <v>21</v>
      </c>
      <c r="D1466" s="67" t="s">
        <v>343</v>
      </c>
      <c r="E1466" s="71">
        <v>0.82953056515708901</v>
      </c>
      <c r="F1466" s="68">
        <v>86.142771445710807</v>
      </c>
      <c r="G1466" s="71">
        <v>0.84109001922723903</v>
      </c>
      <c r="H1466" s="68">
        <v>49.910017996400697</v>
      </c>
      <c r="I1466" s="71">
        <v>0.84563938276377304</v>
      </c>
      <c r="J1466" s="68">
        <v>79.304139172165605</v>
      </c>
      <c r="K1466" s="71">
        <v>0.886963005222974</v>
      </c>
      <c r="L1466" s="68">
        <v>45.290941811637701</v>
      </c>
      <c r="M1466" s="71">
        <v>0.78061011282908499</v>
      </c>
      <c r="N1466" s="68">
        <v>68.386322735452893</v>
      </c>
      <c r="O1466" s="71">
        <v>0.79335030574237297</v>
      </c>
      <c r="P1466" s="68">
        <v>95.144356955380601</v>
      </c>
      <c r="Q1466" s="71"/>
      <c r="R1466" s="68"/>
    </row>
    <row r="1467" spans="1:18" x14ac:dyDescent="0.2">
      <c r="A1467" s="72" t="s">
        <v>3067</v>
      </c>
      <c r="B1467" s="66" t="s">
        <v>3068</v>
      </c>
      <c r="C1467" s="67">
        <v>25</v>
      </c>
      <c r="D1467" s="67" t="s">
        <v>343</v>
      </c>
      <c r="E1467" s="71">
        <v>0.76795134056234604</v>
      </c>
      <c r="F1467" s="68">
        <v>40.792003075740098</v>
      </c>
      <c r="G1467" s="71">
        <v>0.84345066068234797</v>
      </c>
      <c r="H1467" s="68">
        <v>75.278738946559002</v>
      </c>
      <c r="I1467" s="71">
        <v>0.79325462757338305</v>
      </c>
      <c r="J1467" s="68">
        <v>31.449442522106899</v>
      </c>
      <c r="K1467" s="71">
        <v>0.84461524432350299</v>
      </c>
      <c r="L1467" s="68">
        <v>35.8708189158016</v>
      </c>
      <c r="M1467" s="71">
        <v>0.86568166554734705</v>
      </c>
      <c r="N1467" s="68">
        <v>52.678571428571402</v>
      </c>
      <c r="O1467" s="71">
        <v>0.49275450468514997</v>
      </c>
      <c r="P1467" s="68">
        <v>70.618556701030897</v>
      </c>
      <c r="Q1467" s="71"/>
      <c r="R1467" s="68"/>
    </row>
    <row r="1468" spans="1:18" x14ac:dyDescent="0.2">
      <c r="A1468" s="72" t="s">
        <v>3069</v>
      </c>
      <c r="B1468" s="66" t="s">
        <v>3070</v>
      </c>
      <c r="C1468" s="67">
        <v>25</v>
      </c>
      <c r="D1468" s="67" t="s">
        <v>343</v>
      </c>
      <c r="E1468" s="71">
        <v>0.82165910495861905</v>
      </c>
      <c r="F1468" s="68">
        <v>61.130334486735897</v>
      </c>
      <c r="G1468" s="71">
        <v>0.78070027833524802</v>
      </c>
      <c r="H1468" s="68">
        <v>59.361783929258003</v>
      </c>
      <c r="I1468" s="71">
        <v>0.75138362143152904</v>
      </c>
      <c r="J1468" s="68">
        <v>19.300269127258701</v>
      </c>
      <c r="K1468" s="71">
        <v>0.75455252006769902</v>
      </c>
      <c r="L1468" s="68">
        <v>18.0699730872741</v>
      </c>
      <c r="M1468" s="71"/>
      <c r="N1468" s="68"/>
      <c r="O1468" s="71">
        <v>1</v>
      </c>
      <c r="P1468" s="68">
        <v>100</v>
      </c>
      <c r="Q1468" s="71"/>
      <c r="R1468" s="68"/>
    </row>
    <row r="1469" spans="1:18" x14ac:dyDescent="0.2">
      <c r="A1469" s="72" t="s">
        <v>3071</v>
      </c>
      <c r="B1469" s="66" t="s">
        <v>3072</v>
      </c>
      <c r="C1469" s="67">
        <v>25</v>
      </c>
      <c r="D1469" s="67" t="s">
        <v>343</v>
      </c>
      <c r="E1469" s="71">
        <v>0.84277796355272006</v>
      </c>
      <c r="F1469" s="68">
        <v>69.973087274125305</v>
      </c>
      <c r="G1469" s="71">
        <v>0.77195467698201004</v>
      </c>
      <c r="H1469" s="68">
        <v>56.939638600538302</v>
      </c>
      <c r="I1469" s="71">
        <v>0.80070111426435198</v>
      </c>
      <c r="J1469" s="68">
        <v>35.294117647058798</v>
      </c>
      <c r="K1469" s="71">
        <v>0.81317410664732304</v>
      </c>
      <c r="L1469" s="68">
        <v>28.027681660899699</v>
      </c>
      <c r="M1469" s="71"/>
      <c r="N1469" s="68"/>
      <c r="O1469" s="71">
        <v>0.98528195631719595</v>
      </c>
      <c r="P1469" s="68">
        <v>99.278350515463899</v>
      </c>
      <c r="Q1469" s="71"/>
      <c r="R1469" s="68"/>
    </row>
    <row r="1470" spans="1:18" x14ac:dyDescent="0.2">
      <c r="A1470" s="72" t="s">
        <v>3073</v>
      </c>
      <c r="B1470" s="66" t="s">
        <v>3074</v>
      </c>
      <c r="C1470" s="67">
        <v>25</v>
      </c>
      <c r="D1470" s="67" t="s">
        <v>343</v>
      </c>
      <c r="E1470" s="71">
        <v>0.55563743120897202</v>
      </c>
      <c r="F1470" s="68">
        <v>3.0372933487120299</v>
      </c>
      <c r="G1470" s="71">
        <v>0.64241005864803602</v>
      </c>
      <c r="H1470" s="68">
        <v>19.530949634755899</v>
      </c>
      <c r="I1470" s="71">
        <v>0.64446343363013603</v>
      </c>
      <c r="J1470" s="68">
        <v>6.2283737024221404</v>
      </c>
      <c r="K1470" s="71">
        <v>0.54499623185805601</v>
      </c>
      <c r="L1470" s="68">
        <v>1.7685505574778899</v>
      </c>
      <c r="M1470" s="71"/>
      <c r="N1470" s="68"/>
      <c r="O1470" s="71">
        <v>0.39068000069966102</v>
      </c>
      <c r="P1470" s="68">
        <v>62.0618556701031</v>
      </c>
      <c r="Q1470" s="71"/>
      <c r="R1470" s="68"/>
    </row>
    <row r="1471" spans="1:18" x14ac:dyDescent="0.2">
      <c r="A1471" s="72" t="s">
        <v>3075</v>
      </c>
      <c r="B1471" s="66" t="s">
        <v>3076</v>
      </c>
      <c r="C1471" s="67">
        <v>25</v>
      </c>
      <c r="D1471" s="67" t="s">
        <v>343</v>
      </c>
      <c r="E1471" s="71">
        <v>0.91606984208539399</v>
      </c>
      <c r="F1471" s="68">
        <v>91.772395232602804</v>
      </c>
      <c r="G1471" s="71">
        <v>0.81796109929830296</v>
      </c>
      <c r="H1471" s="68">
        <v>69.088811995386394</v>
      </c>
      <c r="I1471" s="71">
        <v>0.89091343463607198</v>
      </c>
      <c r="J1471" s="68">
        <v>55.786236063052698</v>
      </c>
      <c r="K1471" s="71">
        <v>0.95540483440720103</v>
      </c>
      <c r="L1471" s="68">
        <v>82.314494425221099</v>
      </c>
      <c r="M1471" s="71"/>
      <c r="N1471" s="68"/>
      <c r="O1471" s="71">
        <v>1</v>
      </c>
      <c r="P1471" s="68">
        <v>100</v>
      </c>
      <c r="Q1471" s="71"/>
      <c r="R1471" s="68"/>
    </row>
    <row r="1472" spans="1:18" x14ac:dyDescent="0.2">
      <c r="A1472" s="72" t="s">
        <v>3077</v>
      </c>
      <c r="B1472" s="66" t="s">
        <v>3078</v>
      </c>
      <c r="C1472" s="67">
        <v>25</v>
      </c>
      <c r="D1472" s="67" t="s">
        <v>343</v>
      </c>
      <c r="E1472" s="71">
        <v>0.83690137442004697</v>
      </c>
      <c r="F1472" s="68">
        <v>67.7431757016532</v>
      </c>
      <c r="G1472" s="71">
        <v>0.80162828231050798</v>
      </c>
      <c r="H1472" s="68">
        <v>64.744329104190697</v>
      </c>
      <c r="I1472" s="71">
        <v>0.79107883540774404</v>
      </c>
      <c r="J1472" s="68">
        <v>30.4498269896194</v>
      </c>
      <c r="K1472" s="71">
        <v>0.91799700554188801</v>
      </c>
      <c r="L1472" s="68">
        <v>66.705113417916195</v>
      </c>
      <c r="M1472" s="71"/>
      <c r="N1472" s="68"/>
      <c r="O1472" s="71"/>
      <c r="P1472" s="68"/>
      <c r="Q1472" s="71"/>
      <c r="R1472" s="68"/>
    </row>
    <row r="1473" spans="1:18" x14ac:dyDescent="0.2">
      <c r="A1473" s="72" t="s">
        <v>3079</v>
      </c>
      <c r="B1473" s="66" t="s">
        <v>3080</v>
      </c>
      <c r="C1473" s="67">
        <v>25</v>
      </c>
      <c r="D1473" s="67" t="s">
        <v>343</v>
      </c>
      <c r="E1473" s="71">
        <v>0.84391646979688395</v>
      </c>
      <c r="F1473" s="68">
        <v>70.511341791618605</v>
      </c>
      <c r="G1473" s="71">
        <v>0.82596107869782598</v>
      </c>
      <c r="H1473" s="68">
        <v>70.703575547866194</v>
      </c>
      <c r="I1473" s="71">
        <v>0.74835345003384302</v>
      </c>
      <c r="J1473" s="68">
        <v>18.300653594771202</v>
      </c>
      <c r="K1473" s="71">
        <v>0.82347267301086302</v>
      </c>
      <c r="L1473" s="68">
        <v>30.565167243367899</v>
      </c>
      <c r="M1473" s="71"/>
      <c r="N1473" s="68"/>
      <c r="O1473" s="71">
        <v>0.97787867744500301</v>
      </c>
      <c r="P1473" s="68">
        <v>98.865979381443296</v>
      </c>
      <c r="Q1473" s="71"/>
      <c r="R1473" s="68"/>
    </row>
    <row r="1474" spans="1:18" x14ac:dyDescent="0.2">
      <c r="A1474" s="72" t="s">
        <v>1227</v>
      </c>
      <c r="B1474" s="66" t="s">
        <v>3081</v>
      </c>
      <c r="C1474" s="67">
        <v>25</v>
      </c>
      <c r="D1474" s="67" t="s">
        <v>343</v>
      </c>
      <c r="E1474" s="71">
        <v>0.70430183780458899</v>
      </c>
      <c r="F1474" s="68">
        <v>25.990003844675101</v>
      </c>
      <c r="G1474" s="71">
        <v>0.80430029278644399</v>
      </c>
      <c r="H1474" s="68">
        <v>65.474817377931601</v>
      </c>
      <c r="I1474" s="71">
        <v>0.85862231825664304</v>
      </c>
      <c r="J1474" s="68">
        <v>49.288735101883901</v>
      </c>
      <c r="K1474" s="71">
        <v>0.92132290196790401</v>
      </c>
      <c r="L1474" s="68">
        <v>67.896962706651294</v>
      </c>
      <c r="M1474" s="71"/>
      <c r="N1474" s="68"/>
      <c r="O1474" s="71">
        <v>0.23296183820736599</v>
      </c>
      <c r="P1474" s="68">
        <v>42.474226804123703</v>
      </c>
      <c r="Q1474" s="71"/>
      <c r="R1474" s="68"/>
    </row>
    <row r="1475" spans="1:18" x14ac:dyDescent="0.2">
      <c r="A1475" s="72" t="s">
        <v>3082</v>
      </c>
      <c r="B1475" s="66" t="s">
        <v>3083</v>
      </c>
      <c r="C1475" s="67">
        <v>18</v>
      </c>
      <c r="D1475" s="67" t="s">
        <v>343</v>
      </c>
      <c r="E1475" s="71">
        <v>0.95049354851270096</v>
      </c>
      <c r="F1475" s="68">
        <v>98.662207357859501</v>
      </c>
      <c r="G1475" s="71">
        <v>0.90605134257854103</v>
      </c>
      <c r="H1475" s="68">
        <v>85.953177257525098</v>
      </c>
      <c r="I1475" s="71">
        <v>0.94922569698435899</v>
      </c>
      <c r="J1475" s="68">
        <v>95.401337792642096</v>
      </c>
      <c r="K1475" s="71">
        <v>0.94669715448790204</v>
      </c>
      <c r="L1475" s="68">
        <v>86.789297658862907</v>
      </c>
      <c r="M1475" s="71">
        <v>1</v>
      </c>
      <c r="N1475" s="68">
        <v>100</v>
      </c>
      <c r="O1475" s="71"/>
      <c r="P1475" s="68"/>
      <c r="Q1475" s="71"/>
      <c r="R1475" s="68"/>
    </row>
    <row r="1476" spans="1:18" x14ac:dyDescent="0.2">
      <c r="A1476" s="72" t="s">
        <v>3084</v>
      </c>
      <c r="B1476" s="66" t="s">
        <v>3085</v>
      </c>
      <c r="C1476" s="67">
        <v>21</v>
      </c>
      <c r="D1476" s="67" t="s">
        <v>343</v>
      </c>
      <c r="E1476" s="71">
        <v>0.69866822092423497</v>
      </c>
      <c r="F1476" s="68">
        <v>35.932813437312497</v>
      </c>
      <c r="G1476" s="71">
        <v>0.84191900112179396</v>
      </c>
      <c r="H1476" s="68">
        <v>50.389922015596902</v>
      </c>
      <c r="I1476" s="71">
        <v>0.91475691915328206</v>
      </c>
      <c r="J1476" s="68">
        <v>97.480503899220196</v>
      </c>
      <c r="K1476" s="71">
        <v>0.79249451892996003</v>
      </c>
      <c r="L1476" s="68">
        <v>12.6574685062987</v>
      </c>
      <c r="M1476" s="71">
        <v>0.72837442540743802</v>
      </c>
      <c r="N1476" s="68">
        <v>56.628674265146998</v>
      </c>
      <c r="O1476" s="71">
        <v>0.21579624000870201</v>
      </c>
      <c r="P1476" s="68">
        <v>16.010498687664001</v>
      </c>
      <c r="Q1476" s="71"/>
      <c r="R1476" s="68"/>
    </row>
    <row r="1477" spans="1:18" x14ac:dyDescent="0.2">
      <c r="A1477" s="72" t="s">
        <v>3086</v>
      </c>
      <c r="B1477" s="66" t="s">
        <v>3087</v>
      </c>
      <c r="C1477" s="67">
        <v>21</v>
      </c>
      <c r="D1477" s="67" t="s">
        <v>343</v>
      </c>
      <c r="E1477" s="71">
        <v>0.78715250379094903</v>
      </c>
      <c r="F1477" s="68">
        <v>71.865626874625093</v>
      </c>
      <c r="G1477" s="71">
        <v>0.87331686423687405</v>
      </c>
      <c r="H1477" s="68">
        <v>74.205158968206405</v>
      </c>
      <c r="I1477" s="71">
        <v>0.91347474045421995</v>
      </c>
      <c r="J1477" s="68">
        <v>97.120575884822998</v>
      </c>
      <c r="K1477" s="71">
        <v>0.85328088385158796</v>
      </c>
      <c r="L1477" s="68">
        <v>29.0341931613677</v>
      </c>
      <c r="M1477" s="71">
        <v>0.95821145006268305</v>
      </c>
      <c r="N1477" s="68">
        <v>94.841031793641307</v>
      </c>
      <c r="O1477" s="71">
        <v>0.337478580349382</v>
      </c>
      <c r="P1477" s="68">
        <v>33.923884514435699</v>
      </c>
      <c r="Q1477" s="71"/>
      <c r="R1477" s="68"/>
    </row>
    <row r="1478" spans="1:18" x14ac:dyDescent="0.2">
      <c r="A1478" s="72" t="s">
        <v>3088</v>
      </c>
      <c r="B1478" s="66" t="s">
        <v>3089</v>
      </c>
      <c r="C1478" s="67">
        <v>21</v>
      </c>
      <c r="D1478" s="67" t="s">
        <v>343</v>
      </c>
      <c r="E1478" s="71">
        <v>0.75199799940304102</v>
      </c>
      <c r="F1478" s="68">
        <v>57.8284343131374</v>
      </c>
      <c r="G1478" s="71">
        <v>0.86082217900172997</v>
      </c>
      <c r="H1478" s="68">
        <v>65.446910617876398</v>
      </c>
      <c r="I1478" s="71">
        <v>0.925337370690547</v>
      </c>
      <c r="J1478" s="68">
        <v>98.500299940011999</v>
      </c>
      <c r="K1478" s="71">
        <v>0.88208595156441805</v>
      </c>
      <c r="L1478" s="68">
        <v>42.2315536892621</v>
      </c>
      <c r="M1478" s="71">
        <v>0.85374007521938999</v>
      </c>
      <c r="N1478" s="68">
        <v>82.123575284943001</v>
      </c>
      <c r="O1478" s="71">
        <v>0.23800442053911999</v>
      </c>
      <c r="P1478" s="68">
        <v>19.1601049868766</v>
      </c>
      <c r="Q1478" s="71"/>
      <c r="R1478" s="68"/>
    </row>
    <row r="1479" spans="1:18" x14ac:dyDescent="0.2">
      <c r="A1479" s="72" t="s">
        <v>3090</v>
      </c>
      <c r="B1479" s="66" t="s">
        <v>3091</v>
      </c>
      <c r="C1479" s="67">
        <v>18</v>
      </c>
      <c r="D1479" s="67" t="s">
        <v>343</v>
      </c>
      <c r="E1479" s="71">
        <v>0.68919648823817303</v>
      </c>
      <c r="F1479" s="68">
        <v>17.140468227424702</v>
      </c>
      <c r="G1479" s="71">
        <v>0.84751152683823705</v>
      </c>
      <c r="H1479" s="68">
        <v>54.765886287625399</v>
      </c>
      <c r="I1479" s="71">
        <v>0.80548494594409104</v>
      </c>
      <c r="J1479" s="68">
        <v>45.401337792642103</v>
      </c>
      <c r="K1479" s="71">
        <v>0.65568946567865305</v>
      </c>
      <c r="L1479" s="68">
        <v>7.7759197324414702</v>
      </c>
      <c r="M1479" s="71">
        <v>0.87554449284380798</v>
      </c>
      <c r="N1479" s="68">
        <v>34.673366834170899</v>
      </c>
      <c r="O1479" s="71">
        <v>0.261752009886074</v>
      </c>
      <c r="P1479" s="68">
        <v>21.701602959309501</v>
      </c>
      <c r="Q1479" s="71"/>
      <c r="R1479" s="68"/>
    </row>
    <row r="1480" spans="1:18" x14ac:dyDescent="0.2">
      <c r="A1480" s="72" t="s">
        <v>3092</v>
      </c>
      <c r="B1480" s="66" t="s">
        <v>3093</v>
      </c>
      <c r="C1480" s="67">
        <v>21</v>
      </c>
      <c r="D1480" s="67" t="s">
        <v>343</v>
      </c>
      <c r="E1480" s="71">
        <v>0.71712659655861599</v>
      </c>
      <c r="F1480" s="68">
        <v>44.331133773245298</v>
      </c>
      <c r="G1480" s="71">
        <v>0.84926168841660998</v>
      </c>
      <c r="H1480" s="68">
        <v>57.168566286742703</v>
      </c>
      <c r="I1480" s="71">
        <v>0.83982811778205402</v>
      </c>
      <c r="J1480" s="68">
        <v>76.064787042591504</v>
      </c>
      <c r="K1480" s="71">
        <v>0.91252687035556002</v>
      </c>
      <c r="L1480" s="68">
        <v>60.647870425914803</v>
      </c>
      <c r="M1480" s="71">
        <v>0.69703301295444997</v>
      </c>
      <c r="N1480" s="68">
        <v>51.049790041991599</v>
      </c>
      <c r="O1480" s="71">
        <v>0.28698329328440703</v>
      </c>
      <c r="P1480" s="68">
        <v>26.640419947506601</v>
      </c>
      <c r="Q1480" s="71"/>
      <c r="R1480" s="68"/>
    </row>
    <row r="1481" spans="1:18" x14ac:dyDescent="0.2">
      <c r="A1481" s="72" t="s">
        <v>588</v>
      </c>
      <c r="B1481" s="66" t="s">
        <v>3094</v>
      </c>
      <c r="C1481" s="67">
        <v>21</v>
      </c>
      <c r="D1481" s="67" t="s">
        <v>343</v>
      </c>
      <c r="E1481" s="71">
        <v>0.79331073983525602</v>
      </c>
      <c r="F1481" s="68">
        <v>74.385122975404897</v>
      </c>
      <c r="G1481" s="71">
        <v>0.84619741068463195</v>
      </c>
      <c r="H1481" s="68">
        <v>54.049190161967601</v>
      </c>
      <c r="I1481" s="71">
        <v>0.95281072972967695</v>
      </c>
      <c r="J1481" s="68">
        <v>99.580083983203394</v>
      </c>
      <c r="K1481" s="71">
        <v>0.97286050298534499</v>
      </c>
      <c r="L1481" s="68">
        <v>91.481703659268106</v>
      </c>
      <c r="M1481" s="71">
        <v>0.86418721270371901</v>
      </c>
      <c r="N1481" s="68">
        <v>83.803239352129594</v>
      </c>
      <c r="O1481" s="71">
        <v>0.33049784307290903</v>
      </c>
      <c r="P1481" s="68">
        <v>33.267716535433102</v>
      </c>
      <c r="Q1481" s="71"/>
      <c r="R1481" s="68"/>
    </row>
    <row r="1482" spans="1:18" x14ac:dyDescent="0.2">
      <c r="A1482" s="72" t="s">
        <v>3095</v>
      </c>
      <c r="B1482" s="66" t="s">
        <v>3096</v>
      </c>
      <c r="C1482" s="67">
        <v>21</v>
      </c>
      <c r="D1482" s="67" t="s">
        <v>343</v>
      </c>
      <c r="E1482" s="71">
        <v>0.713331534974602</v>
      </c>
      <c r="F1482" s="68">
        <v>42.771445710857797</v>
      </c>
      <c r="G1482" s="71">
        <v>0.86860841355415497</v>
      </c>
      <c r="H1482" s="68">
        <v>70.605878824235205</v>
      </c>
      <c r="I1482" s="71">
        <v>0.83555596996447201</v>
      </c>
      <c r="J1482" s="68">
        <v>74.385122975404897</v>
      </c>
      <c r="K1482" s="71">
        <v>0.858210148469434</v>
      </c>
      <c r="L1482" s="68">
        <v>31.6136772645471</v>
      </c>
      <c r="M1482" s="71">
        <v>0.70748015043877899</v>
      </c>
      <c r="N1482" s="68">
        <v>52.6694661067786</v>
      </c>
      <c r="O1482" s="71">
        <v>0.29680299244617098</v>
      </c>
      <c r="P1482" s="68">
        <v>28.280839895013099</v>
      </c>
      <c r="Q1482" s="71"/>
      <c r="R1482" s="68"/>
    </row>
    <row r="1483" spans="1:18" x14ac:dyDescent="0.2">
      <c r="A1483" s="72" t="s">
        <v>3097</v>
      </c>
      <c r="B1483" s="66" t="s">
        <v>3098</v>
      </c>
      <c r="C1483" s="67">
        <v>21</v>
      </c>
      <c r="D1483" s="67" t="s">
        <v>343</v>
      </c>
      <c r="E1483" s="71">
        <v>0.85786675214666397</v>
      </c>
      <c r="F1483" s="68">
        <v>93.161367726454699</v>
      </c>
      <c r="G1483" s="71">
        <v>0.87579986988683001</v>
      </c>
      <c r="H1483" s="68">
        <v>76.244751049789997</v>
      </c>
      <c r="I1483" s="71">
        <v>0.83716588547149595</v>
      </c>
      <c r="J1483" s="68">
        <v>74.865026994601095</v>
      </c>
      <c r="K1483" s="71">
        <v>0.91158034245877295</v>
      </c>
      <c r="L1483" s="68">
        <v>59.988002399520099</v>
      </c>
      <c r="M1483" s="71">
        <v>0.80150438779774302</v>
      </c>
      <c r="N1483" s="68">
        <v>72.585482903419305</v>
      </c>
      <c r="O1483" s="71">
        <v>0.86328327511847702</v>
      </c>
      <c r="P1483" s="68">
        <v>97.309711286089197</v>
      </c>
      <c r="Q1483" s="71"/>
      <c r="R1483" s="68"/>
    </row>
    <row r="1484" spans="1:18" x14ac:dyDescent="0.2">
      <c r="A1484" s="72" t="s">
        <v>3099</v>
      </c>
      <c r="B1484" s="66" t="s">
        <v>3100</v>
      </c>
      <c r="C1484" s="67">
        <v>25</v>
      </c>
      <c r="D1484" s="67" t="s">
        <v>343</v>
      </c>
      <c r="E1484" s="71">
        <v>0.87244963100393902</v>
      </c>
      <c r="F1484" s="68">
        <v>81.237985390234499</v>
      </c>
      <c r="G1484" s="71">
        <v>0.86697220681918197</v>
      </c>
      <c r="H1484" s="68">
        <v>82.506728181468702</v>
      </c>
      <c r="I1484" s="71">
        <v>0.86131974107267395</v>
      </c>
      <c r="J1484" s="68">
        <v>49.750096116878098</v>
      </c>
      <c r="K1484" s="71">
        <v>0.90719643066223998</v>
      </c>
      <c r="L1484" s="68">
        <v>62.053056516724297</v>
      </c>
      <c r="M1484" s="71">
        <v>0.86568166554734705</v>
      </c>
      <c r="N1484" s="68">
        <v>52.678571428571402</v>
      </c>
      <c r="O1484" s="71">
        <v>0.86107811091825104</v>
      </c>
      <c r="P1484" s="68">
        <v>95.567010309278402</v>
      </c>
      <c r="Q1484" s="71"/>
      <c r="R1484" s="68"/>
    </row>
    <row r="1485" spans="1:18" x14ac:dyDescent="0.2">
      <c r="A1485" s="72" t="s">
        <v>3101</v>
      </c>
      <c r="B1485" s="66" t="s">
        <v>3102</v>
      </c>
      <c r="C1485" s="67">
        <v>25</v>
      </c>
      <c r="D1485" s="67" t="s">
        <v>343</v>
      </c>
      <c r="E1485" s="71">
        <v>0.80636133629696705</v>
      </c>
      <c r="F1485" s="68">
        <v>55.5555555555556</v>
      </c>
      <c r="G1485" s="71">
        <v>0.84765897275441104</v>
      </c>
      <c r="H1485" s="68">
        <v>76.816608996539799</v>
      </c>
      <c r="I1485" s="71">
        <v>0.75417611665487905</v>
      </c>
      <c r="J1485" s="68">
        <v>19.800076893502499</v>
      </c>
      <c r="K1485" s="71">
        <v>0.85986576709362905</v>
      </c>
      <c r="L1485" s="68">
        <v>42.445213379469401</v>
      </c>
      <c r="M1485" s="71">
        <v>0.77837474815312302</v>
      </c>
      <c r="N1485" s="68">
        <v>36.607142857142897</v>
      </c>
      <c r="O1485" s="71">
        <v>0.79173107682879196</v>
      </c>
      <c r="P1485" s="68">
        <v>92.0618556701031</v>
      </c>
      <c r="Q1485" s="71"/>
      <c r="R1485" s="68"/>
    </row>
    <row r="1486" spans="1:18" x14ac:dyDescent="0.2">
      <c r="A1486" s="72" t="s">
        <v>3103</v>
      </c>
      <c r="B1486" s="66" t="s">
        <v>3104</v>
      </c>
      <c r="C1486" s="67">
        <v>25</v>
      </c>
      <c r="D1486" s="67" t="s">
        <v>343</v>
      </c>
      <c r="E1486" s="71">
        <v>0.78704565152802697</v>
      </c>
      <c r="F1486" s="68">
        <v>47.866205305651697</v>
      </c>
      <c r="G1486" s="71">
        <v>0.82671405700880596</v>
      </c>
      <c r="H1486" s="68">
        <v>70.934256055363306</v>
      </c>
      <c r="I1486" s="71">
        <v>0.69439859196193598</v>
      </c>
      <c r="J1486" s="68">
        <v>11.034217608612099</v>
      </c>
      <c r="K1486" s="71">
        <v>0.84002430561333796</v>
      </c>
      <c r="L1486" s="68">
        <v>34.640522875816998</v>
      </c>
      <c r="M1486" s="71"/>
      <c r="N1486" s="68"/>
      <c r="O1486" s="71"/>
      <c r="P1486" s="68"/>
      <c r="Q1486" s="71"/>
      <c r="R1486" s="68"/>
    </row>
    <row r="1487" spans="1:18" x14ac:dyDescent="0.2">
      <c r="A1487" s="72" t="s">
        <v>3105</v>
      </c>
      <c r="B1487" s="66" t="s">
        <v>3106</v>
      </c>
      <c r="C1487" s="67">
        <v>21</v>
      </c>
      <c r="D1487" s="67" t="s">
        <v>343</v>
      </c>
      <c r="E1487" s="71">
        <v>0.73143135473943999</v>
      </c>
      <c r="F1487" s="68">
        <v>50.089982003599303</v>
      </c>
      <c r="G1487" s="71">
        <v>0.87849805564734496</v>
      </c>
      <c r="H1487" s="68">
        <v>77.804439112177604</v>
      </c>
      <c r="I1487" s="71">
        <v>0.80294174878383695</v>
      </c>
      <c r="J1487" s="68">
        <v>55.068986202759497</v>
      </c>
      <c r="K1487" s="71">
        <v>0.90652129711825102</v>
      </c>
      <c r="L1487" s="68">
        <v>57.048590281943603</v>
      </c>
      <c r="M1487" s="71">
        <v>0.77016297534475597</v>
      </c>
      <c r="N1487" s="68">
        <v>66.106778644271103</v>
      </c>
      <c r="O1487" s="71">
        <v>0.29903269680300998</v>
      </c>
      <c r="P1487" s="68">
        <v>29.0682414698163</v>
      </c>
      <c r="Q1487" s="71"/>
      <c r="R1487" s="68"/>
    </row>
    <row r="1488" spans="1:18" x14ac:dyDescent="0.2">
      <c r="A1488" s="72" t="s">
        <v>3107</v>
      </c>
      <c r="B1488" s="66" t="s">
        <v>3108</v>
      </c>
      <c r="C1488" s="67">
        <v>21</v>
      </c>
      <c r="D1488" s="67" t="s">
        <v>343</v>
      </c>
      <c r="E1488" s="71">
        <v>0.67431674085955995</v>
      </c>
      <c r="F1488" s="68">
        <v>28.0743851229754</v>
      </c>
      <c r="G1488" s="71">
        <v>0.85653541132989097</v>
      </c>
      <c r="H1488" s="68">
        <v>62.147570485902797</v>
      </c>
      <c r="I1488" s="71">
        <v>0.85890826069686199</v>
      </c>
      <c r="J1488" s="68">
        <v>84.643071385722905</v>
      </c>
      <c r="K1488" s="71">
        <v>0.88268790734789904</v>
      </c>
      <c r="L1488" s="68">
        <v>42.651469706058798</v>
      </c>
      <c r="M1488" s="71">
        <v>0.60300877559548705</v>
      </c>
      <c r="N1488" s="68">
        <v>32.693461307738502</v>
      </c>
      <c r="O1488" s="71">
        <v>0.170443349327661</v>
      </c>
      <c r="P1488" s="68">
        <v>11.089238845144401</v>
      </c>
      <c r="Q1488" s="71"/>
      <c r="R1488" s="68"/>
    </row>
    <row r="1489" spans="1:18" x14ac:dyDescent="0.2">
      <c r="A1489" s="72" t="s">
        <v>3109</v>
      </c>
      <c r="B1489" s="66" t="s">
        <v>3110</v>
      </c>
      <c r="C1489" s="67">
        <v>21</v>
      </c>
      <c r="D1489" s="67" t="s">
        <v>343</v>
      </c>
      <c r="E1489" s="71">
        <v>0.74678676473148498</v>
      </c>
      <c r="F1489" s="68">
        <v>55.668866226754702</v>
      </c>
      <c r="G1489" s="71">
        <v>0.87446521882404704</v>
      </c>
      <c r="H1489" s="68">
        <v>75.344931013797293</v>
      </c>
      <c r="I1489" s="71">
        <v>0.87565401477698002</v>
      </c>
      <c r="J1489" s="68">
        <v>90.401919616076796</v>
      </c>
      <c r="K1489" s="71">
        <v>0.92263074849494298</v>
      </c>
      <c r="L1489" s="68">
        <v>66.7066586682664</v>
      </c>
      <c r="M1489" s="71">
        <v>0.77016297534475597</v>
      </c>
      <c r="N1489" s="68">
        <v>66.106778644271103</v>
      </c>
      <c r="O1489" s="71">
        <v>0.29102086621670098</v>
      </c>
      <c r="P1489" s="68">
        <v>26.968503937007899</v>
      </c>
      <c r="Q1489" s="71"/>
      <c r="R1489" s="68"/>
    </row>
    <row r="1490" spans="1:18" x14ac:dyDescent="0.2">
      <c r="A1490" s="72" t="s">
        <v>3111</v>
      </c>
      <c r="B1490" s="66" t="s">
        <v>3112</v>
      </c>
      <c r="C1490" s="67">
        <v>21</v>
      </c>
      <c r="D1490" s="67" t="s">
        <v>343</v>
      </c>
      <c r="E1490" s="71">
        <v>0.72916989011199396</v>
      </c>
      <c r="F1490" s="68">
        <v>49.250149970005999</v>
      </c>
      <c r="G1490" s="71">
        <v>0.88069116731330799</v>
      </c>
      <c r="H1490" s="68">
        <v>79.364127174565098</v>
      </c>
      <c r="I1490" s="71">
        <v>0.77477972004829598</v>
      </c>
      <c r="J1490" s="68">
        <v>38.032393521295702</v>
      </c>
      <c r="K1490" s="71">
        <v>0.93708417010328005</v>
      </c>
      <c r="L1490" s="68">
        <v>75.584883023395307</v>
      </c>
      <c r="M1490" s="71">
        <v>0.82239866276640206</v>
      </c>
      <c r="N1490" s="68">
        <v>76.964607078584294</v>
      </c>
      <c r="O1490" s="71">
        <v>0.23089573032868299</v>
      </c>
      <c r="P1490" s="68">
        <v>17.979002624671899</v>
      </c>
      <c r="Q1490" s="71"/>
      <c r="R1490" s="68"/>
    </row>
    <row r="1491" spans="1:18" x14ac:dyDescent="0.2">
      <c r="A1491" s="72" t="s">
        <v>3113</v>
      </c>
      <c r="B1491" s="66" t="s">
        <v>3114</v>
      </c>
      <c r="C1491" s="67">
        <v>21</v>
      </c>
      <c r="D1491" s="67" t="s">
        <v>343</v>
      </c>
      <c r="E1491" s="71">
        <v>0.64347580723077802</v>
      </c>
      <c r="F1491" s="68">
        <v>19.496100779843999</v>
      </c>
      <c r="G1491" s="71">
        <v>0.84275097051470904</v>
      </c>
      <c r="H1491" s="68">
        <v>51.289742051589698</v>
      </c>
      <c r="I1491" s="71">
        <v>0.73980156355091498</v>
      </c>
      <c r="J1491" s="68">
        <v>24.355128974205201</v>
      </c>
      <c r="K1491" s="71">
        <v>0.80705024103188705</v>
      </c>
      <c r="L1491" s="68">
        <v>14.877024595081</v>
      </c>
      <c r="M1491" s="71">
        <v>0.68658587547012095</v>
      </c>
      <c r="N1491" s="68">
        <v>47.870425914816998</v>
      </c>
      <c r="O1491" s="71">
        <v>0.14119038558625599</v>
      </c>
      <c r="P1491" s="68">
        <v>8.0052493438320198</v>
      </c>
      <c r="Q1491" s="71"/>
      <c r="R1491" s="68"/>
    </row>
    <row r="1492" spans="1:18" x14ac:dyDescent="0.2">
      <c r="A1492" s="72" t="s">
        <v>3115</v>
      </c>
      <c r="B1492" s="66" t="s">
        <v>3116</v>
      </c>
      <c r="C1492" s="67">
        <v>21</v>
      </c>
      <c r="D1492" s="67" t="s">
        <v>343</v>
      </c>
      <c r="E1492" s="71">
        <v>0.66911859297252296</v>
      </c>
      <c r="F1492" s="68">
        <v>26.2747450509898</v>
      </c>
      <c r="G1492" s="71">
        <v>0.84422438779659903</v>
      </c>
      <c r="H1492" s="68">
        <v>52.249550089982002</v>
      </c>
      <c r="I1492" s="71">
        <v>0.85923706808126998</v>
      </c>
      <c r="J1492" s="68">
        <v>84.703059388122398</v>
      </c>
      <c r="K1492" s="71">
        <v>0.77014603745930998</v>
      </c>
      <c r="L1492" s="68">
        <v>10.2579484103179</v>
      </c>
      <c r="M1492" s="71">
        <v>0.69703301295444997</v>
      </c>
      <c r="N1492" s="68">
        <v>51.049790041991599</v>
      </c>
      <c r="O1492" s="71">
        <v>0.17495245857098601</v>
      </c>
      <c r="P1492" s="68">
        <v>11.9422572178478</v>
      </c>
      <c r="Q1492" s="71"/>
      <c r="R1492" s="68"/>
    </row>
    <row r="1493" spans="1:18" x14ac:dyDescent="0.2">
      <c r="A1493" s="72" t="s">
        <v>3117</v>
      </c>
      <c r="B1493" s="66" t="s">
        <v>3118</v>
      </c>
      <c r="C1493" s="67">
        <v>25</v>
      </c>
      <c r="D1493" s="67" t="s">
        <v>343</v>
      </c>
      <c r="E1493" s="71">
        <v>0.82631861520850702</v>
      </c>
      <c r="F1493" s="68">
        <v>63.091118800461402</v>
      </c>
      <c r="G1493" s="71">
        <v>0.85552315320832195</v>
      </c>
      <c r="H1493" s="68">
        <v>79.046520569011903</v>
      </c>
      <c r="I1493" s="71">
        <v>0.80500072191170302</v>
      </c>
      <c r="J1493" s="68">
        <v>36.793540945790099</v>
      </c>
      <c r="K1493" s="71">
        <v>0.899650789956979</v>
      </c>
      <c r="L1493" s="68">
        <v>58.515955401768601</v>
      </c>
      <c r="M1493" s="71">
        <v>0.77837474815312302</v>
      </c>
      <c r="N1493" s="68">
        <v>36.607142857142897</v>
      </c>
      <c r="O1493" s="71">
        <v>0.79304366281240601</v>
      </c>
      <c r="P1493" s="68">
        <v>92.164948453608204</v>
      </c>
      <c r="Q1493" s="71"/>
      <c r="R1493" s="68"/>
    </row>
    <row r="1494" spans="1:18" x14ac:dyDescent="0.2">
      <c r="A1494" s="72" t="s">
        <v>3119</v>
      </c>
      <c r="B1494" s="66" t="s">
        <v>3120</v>
      </c>
      <c r="C1494" s="67">
        <v>25</v>
      </c>
      <c r="D1494" s="67" t="s">
        <v>343</v>
      </c>
      <c r="E1494" s="71">
        <v>0.80627324220374097</v>
      </c>
      <c r="F1494" s="68">
        <v>55.478662053056503</v>
      </c>
      <c r="G1494" s="71">
        <v>0.83938053255672596</v>
      </c>
      <c r="H1494" s="68">
        <v>74.048442906574394</v>
      </c>
      <c r="I1494" s="71">
        <v>0.79954854904521599</v>
      </c>
      <c r="J1494" s="68">
        <v>34.256055363321799</v>
      </c>
      <c r="K1494" s="71">
        <v>0.84151871882502205</v>
      </c>
      <c r="L1494" s="68">
        <v>34.871203383314104</v>
      </c>
      <c r="M1494" s="71"/>
      <c r="N1494" s="68"/>
      <c r="O1494" s="71">
        <v>0.74464516838799999</v>
      </c>
      <c r="P1494" s="68">
        <v>87.9381443298969</v>
      </c>
      <c r="Q1494" s="71"/>
      <c r="R1494" s="68"/>
    </row>
    <row r="1495" spans="1:18" x14ac:dyDescent="0.2">
      <c r="A1495" s="72" t="s">
        <v>3121</v>
      </c>
      <c r="B1495" s="66" t="s">
        <v>3122</v>
      </c>
      <c r="C1495" s="67">
        <v>21</v>
      </c>
      <c r="D1495" s="67" t="s">
        <v>343</v>
      </c>
      <c r="E1495" s="71">
        <v>0.704680408500304</v>
      </c>
      <c r="F1495" s="68">
        <v>38.5122975404919</v>
      </c>
      <c r="G1495" s="71">
        <v>0.86896750706593995</v>
      </c>
      <c r="H1495" s="68">
        <v>70.905818836232797</v>
      </c>
      <c r="I1495" s="71">
        <v>0.88648526365492497</v>
      </c>
      <c r="J1495" s="68">
        <v>93.581283743251305</v>
      </c>
      <c r="K1495" s="71">
        <v>0.81295574302384499</v>
      </c>
      <c r="L1495" s="68">
        <v>16.376724655069001</v>
      </c>
      <c r="M1495" s="71">
        <v>0.75971583786042596</v>
      </c>
      <c r="N1495" s="68">
        <v>63.767246550689897</v>
      </c>
      <c r="O1495" s="71">
        <v>0.195277690896385</v>
      </c>
      <c r="P1495" s="68">
        <v>13.3858267716535</v>
      </c>
      <c r="Q1495" s="71"/>
      <c r="R1495" s="68"/>
    </row>
    <row r="1496" spans="1:18" x14ac:dyDescent="0.2">
      <c r="A1496" s="72" t="s">
        <v>3123</v>
      </c>
      <c r="B1496" s="66" t="s">
        <v>3124</v>
      </c>
      <c r="C1496" s="67">
        <v>25</v>
      </c>
      <c r="D1496" s="67" t="s">
        <v>343</v>
      </c>
      <c r="E1496" s="71">
        <v>0.778100502816642</v>
      </c>
      <c r="F1496" s="68">
        <v>44.290657439446399</v>
      </c>
      <c r="G1496" s="71">
        <v>0.855350326125074</v>
      </c>
      <c r="H1496" s="68">
        <v>78.931180315263404</v>
      </c>
      <c r="I1496" s="71">
        <v>0.83593743125066899</v>
      </c>
      <c r="J1496" s="68">
        <v>44.598231449442501</v>
      </c>
      <c r="K1496" s="71">
        <v>0.85695250956494895</v>
      </c>
      <c r="L1496" s="68">
        <v>41.291810841983903</v>
      </c>
      <c r="M1496" s="71">
        <v>0.82538616521155195</v>
      </c>
      <c r="N1496" s="68">
        <v>41.071428571428598</v>
      </c>
      <c r="O1496" s="71">
        <v>0.51687608193096901</v>
      </c>
      <c r="P1496" s="68">
        <v>71.649484536082497</v>
      </c>
      <c r="Q1496" s="71"/>
      <c r="R1496" s="68"/>
    </row>
    <row r="1497" spans="1:18" x14ac:dyDescent="0.2">
      <c r="A1497" s="72" t="s">
        <v>3117</v>
      </c>
      <c r="B1497" s="66" t="s">
        <v>3125</v>
      </c>
      <c r="C1497" s="67">
        <v>25</v>
      </c>
      <c r="D1497" s="67" t="s">
        <v>343</v>
      </c>
      <c r="E1497" s="71">
        <v>0.76068744579046399</v>
      </c>
      <c r="F1497" s="68">
        <v>38.638985005766997</v>
      </c>
      <c r="G1497" s="71">
        <v>0.813991808267999</v>
      </c>
      <c r="H1497" s="68">
        <v>67.896962706651294</v>
      </c>
      <c r="I1497" s="71">
        <v>0.72025901512032398</v>
      </c>
      <c r="J1497" s="68">
        <v>13.9561707035755</v>
      </c>
      <c r="K1497" s="71">
        <v>0.84907407975738103</v>
      </c>
      <c r="L1497" s="68">
        <v>38.100730488273697</v>
      </c>
      <c r="M1497" s="71"/>
      <c r="N1497" s="68"/>
      <c r="O1497" s="71">
        <v>0.65942488001615396</v>
      </c>
      <c r="P1497" s="68">
        <v>82.268041237113394</v>
      </c>
      <c r="Q1497" s="71"/>
      <c r="R1497" s="68"/>
    </row>
    <row r="1498" spans="1:18" x14ac:dyDescent="0.2">
      <c r="A1498" s="72" t="s">
        <v>3126</v>
      </c>
      <c r="B1498" s="66" t="s">
        <v>3127</v>
      </c>
      <c r="C1498" s="67">
        <v>25</v>
      </c>
      <c r="D1498" s="67" t="s">
        <v>343</v>
      </c>
      <c r="E1498" s="71">
        <v>0.77320554597521496</v>
      </c>
      <c r="F1498" s="68">
        <v>42.7143406382161</v>
      </c>
      <c r="G1498" s="71">
        <v>0.85646835392683296</v>
      </c>
      <c r="H1498" s="68">
        <v>79.469434832756605</v>
      </c>
      <c r="I1498" s="71">
        <v>0.82400316250890904</v>
      </c>
      <c r="J1498" s="68">
        <v>41.599384851979998</v>
      </c>
      <c r="K1498" s="71">
        <v>0.85331505798524798</v>
      </c>
      <c r="L1498" s="68">
        <v>39.830834294502097</v>
      </c>
      <c r="M1498" s="71">
        <v>0.83881799865681606</v>
      </c>
      <c r="N1498" s="68">
        <v>43.75</v>
      </c>
      <c r="O1498" s="71">
        <v>0.49342315679826898</v>
      </c>
      <c r="P1498" s="68">
        <v>70.721649484536101</v>
      </c>
      <c r="Q1498" s="71"/>
      <c r="R1498" s="68"/>
    </row>
    <row r="1499" spans="1:18" x14ac:dyDescent="0.2">
      <c r="A1499" s="72" t="s">
        <v>3128</v>
      </c>
      <c r="B1499" s="66" t="s">
        <v>3129</v>
      </c>
      <c r="C1499" s="67">
        <v>25</v>
      </c>
      <c r="D1499" s="67" t="s">
        <v>343</v>
      </c>
      <c r="E1499" s="71">
        <v>0.63445523566352502</v>
      </c>
      <c r="F1499" s="68">
        <v>12.1491733948481</v>
      </c>
      <c r="G1499" s="71">
        <v>0.76943708802954602</v>
      </c>
      <c r="H1499" s="68">
        <v>56.324490580545898</v>
      </c>
      <c r="I1499" s="71">
        <v>0.86355165969813497</v>
      </c>
      <c r="J1499" s="68">
        <v>50.173010380622799</v>
      </c>
      <c r="K1499" s="71">
        <v>0.622909887694717</v>
      </c>
      <c r="L1499" s="68">
        <v>5.11341791618608</v>
      </c>
      <c r="M1499" s="71"/>
      <c r="N1499" s="68"/>
      <c r="O1499" s="71">
        <v>0.28192230723170297</v>
      </c>
      <c r="P1499" s="68">
        <v>50.824742268041199</v>
      </c>
      <c r="Q1499" s="71"/>
      <c r="R1499" s="68"/>
    </row>
    <row r="1500" spans="1:18" x14ac:dyDescent="0.2">
      <c r="A1500" s="72" t="s">
        <v>3130</v>
      </c>
      <c r="B1500" s="66" t="s">
        <v>3131</v>
      </c>
      <c r="C1500" s="67">
        <v>25</v>
      </c>
      <c r="D1500" s="67" t="s">
        <v>343</v>
      </c>
      <c r="E1500" s="71">
        <v>0.74173957050572403</v>
      </c>
      <c r="F1500" s="68">
        <v>33.833141099577098</v>
      </c>
      <c r="G1500" s="71">
        <v>0.772491684209338</v>
      </c>
      <c r="H1500" s="68">
        <v>57.208765859284902</v>
      </c>
      <c r="I1500" s="71">
        <v>0.817256954612262</v>
      </c>
      <c r="J1500" s="68">
        <v>40.407535563244899</v>
      </c>
      <c r="K1500" s="71">
        <v>0.798046866804759</v>
      </c>
      <c r="L1500" s="68">
        <v>24.529027297193402</v>
      </c>
      <c r="M1500" s="71"/>
      <c r="N1500" s="68"/>
      <c r="O1500" s="71">
        <v>0.57916277639653602</v>
      </c>
      <c r="P1500" s="68">
        <v>76.804123711340196</v>
      </c>
      <c r="Q1500" s="71"/>
      <c r="R1500" s="68"/>
    </row>
    <row r="1501" spans="1:18" x14ac:dyDescent="0.2">
      <c r="A1501" s="72" t="s">
        <v>3132</v>
      </c>
      <c r="B1501" s="66" t="s">
        <v>3133</v>
      </c>
      <c r="C1501" s="67">
        <v>21</v>
      </c>
      <c r="D1501" s="67" t="s">
        <v>343</v>
      </c>
      <c r="E1501" s="71">
        <v>0.70149182135434396</v>
      </c>
      <c r="F1501" s="68">
        <v>37.372525494900998</v>
      </c>
      <c r="G1501" s="71">
        <v>0.853846901514414</v>
      </c>
      <c r="H1501" s="68">
        <v>60.467906418716296</v>
      </c>
      <c r="I1501" s="71">
        <v>0.86596325567340204</v>
      </c>
      <c r="J1501" s="68">
        <v>87.522495500899794</v>
      </c>
      <c r="K1501" s="71">
        <v>0.85804760124123802</v>
      </c>
      <c r="L1501" s="68">
        <v>31.433713257348501</v>
      </c>
      <c r="M1501" s="71">
        <v>0.68658587547012095</v>
      </c>
      <c r="N1501" s="68">
        <v>47.870425914816998</v>
      </c>
      <c r="O1501" s="71">
        <v>0.24301547287254399</v>
      </c>
      <c r="P1501" s="68">
        <v>20.01312335958</v>
      </c>
      <c r="Q1501" s="71"/>
      <c r="R1501" s="68"/>
    </row>
    <row r="1502" spans="1:18" x14ac:dyDescent="0.2">
      <c r="A1502" s="72" t="s">
        <v>3134</v>
      </c>
      <c r="B1502" s="66" t="s">
        <v>3135</v>
      </c>
      <c r="C1502" s="67">
        <v>21</v>
      </c>
      <c r="D1502" s="67" t="s">
        <v>343</v>
      </c>
      <c r="E1502" s="71">
        <v>0.71051261084329098</v>
      </c>
      <c r="F1502" s="68">
        <v>41.211757648470297</v>
      </c>
      <c r="G1502" s="71">
        <v>0.88291612330489699</v>
      </c>
      <c r="H1502" s="68">
        <v>80.383923215356901</v>
      </c>
      <c r="I1502" s="71">
        <v>0.89237813625205598</v>
      </c>
      <c r="J1502" s="68">
        <v>94.301139772045602</v>
      </c>
      <c r="K1502" s="71">
        <v>0.87267437744677401</v>
      </c>
      <c r="L1502" s="68">
        <v>37.852429514097203</v>
      </c>
      <c r="M1502" s="71">
        <v>0.67613873798579205</v>
      </c>
      <c r="N1502" s="68">
        <v>45.950809838032399</v>
      </c>
      <c r="O1502" s="71">
        <v>0.22845567922693599</v>
      </c>
      <c r="P1502" s="68">
        <v>17.650918635170601</v>
      </c>
      <c r="Q1502" s="71"/>
      <c r="R1502" s="68"/>
    </row>
    <row r="1503" spans="1:18" x14ac:dyDescent="0.2">
      <c r="A1503" s="72" t="s">
        <v>3136</v>
      </c>
      <c r="B1503" s="66" t="s">
        <v>3137</v>
      </c>
      <c r="C1503" s="67">
        <v>21</v>
      </c>
      <c r="D1503" s="67" t="s">
        <v>343</v>
      </c>
      <c r="E1503" s="71">
        <v>0.80546051627261395</v>
      </c>
      <c r="F1503" s="68">
        <v>78.824235152969393</v>
      </c>
      <c r="G1503" s="71">
        <v>0.86139276565033995</v>
      </c>
      <c r="H1503" s="68">
        <v>65.806838632273497</v>
      </c>
      <c r="I1503" s="71">
        <v>0.76782063874693296</v>
      </c>
      <c r="J1503" s="68">
        <v>35.272945410917799</v>
      </c>
      <c r="K1503" s="71">
        <v>0.80617382808251103</v>
      </c>
      <c r="L1503" s="68">
        <v>14.697060587882399</v>
      </c>
      <c r="M1503" s="71">
        <v>0.84329293773505998</v>
      </c>
      <c r="N1503" s="68">
        <v>80.383923215356901</v>
      </c>
      <c r="O1503" s="71">
        <v>0.74862241114822703</v>
      </c>
      <c r="P1503" s="68">
        <v>92.322834645669303</v>
      </c>
      <c r="Q1503" s="71"/>
      <c r="R1503" s="68"/>
    </row>
    <row r="1504" spans="1:18" x14ac:dyDescent="0.2">
      <c r="A1504" s="72" t="s">
        <v>3138</v>
      </c>
      <c r="B1504" s="66" t="s">
        <v>3139</v>
      </c>
      <c r="C1504" s="67">
        <v>21</v>
      </c>
      <c r="D1504" s="67" t="s">
        <v>343</v>
      </c>
      <c r="E1504" s="71">
        <v>0.71068403202042596</v>
      </c>
      <c r="F1504" s="68">
        <v>41.391721655668903</v>
      </c>
      <c r="G1504" s="71">
        <v>0.88426916232390895</v>
      </c>
      <c r="H1504" s="68">
        <v>80.983803239352099</v>
      </c>
      <c r="I1504" s="71">
        <v>0.86240274464435895</v>
      </c>
      <c r="J1504" s="68">
        <v>86.0827834433113</v>
      </c>
      <c r="K1504" s="71">
        <v>0.91863166459797496</v>
      </c>
      <c r="L1504" s="68">
        <v>64.367126574685102</v>
      </c>
      <c r="M1504" s="71">
        <v>0.644797325532804</v>
      </c>
      <c r="N1504" s="68">
        <v>39.232153569286098</v>
      </c>
      <c r="O1504" s="71">
        <v>0.24331926300308199</v>
      </c>
      <c r="P1504" s="68">
        <v>20.078740157480301</v>
      </c>
      <c r="Q1504" s="71"/>
      <c r="R1504" s="68"/>
    </row>
    <row r="1505" spans="1:18" x14ac:dyDescent="0.2">
      <c r="A1505" s="72" t="s">
        <v>604</v>
      </c>
      <c r="B1505" s="66" t="s">
        <v>3140</v>
      </c>
      <c r="C1505" s="67">
        <v>21</v>
      </c>
      <c r="D1505" s="67" t="s">
        <v>343</v>
      </c>
      <c r="E1505" s="71">
        <v>0.70082592219399498</v>
      </c>
      <c r="F1505" s="68">
        <v>36.952609478104399</v>
      </c>
      <c r="G1505" s="71">
        <v>0.87287754219355895</v>
      </c>
      <c r="H1505" s="68">
        <v>73.845230953809207</v>
      </c>
      <c r="I1505" s="71">
        <v>0.93488980101059205</v>
      </c>
      <c r="J1505" s="68">
        <v>99.040191961607704</v>
      </c>
      <c r="K1505" s="71">
        <v>0.92563609492957599</v>
      </c>
      <c r="L1505" s="68">
        <v>68.506298740251907</v>
      </c>
      <c r="M1505" s="71">
        <v>0.63435018804847498</v>
      </c>
      <c r="N1505" s="68">
        <v>37.672465506898597</v>
      </c>
      <c r="O1505" s="71">
        <v>0.13637598478777499</v>
      </c>
      <c r="P1505" s="68">
        <v>7.6771653543307101</v>
      </c>
      <c r="Q1505" s="71"/>
      <c r="R1505" s="68"/>
    </row>
    <row r="1506" spans="1:18" x14ac:dyDescent="0.2">
      <c r="A1506" s="72" t="s">
        <v>3141</v>
      </c>
      <c r="B1506" s="66" t="s">
        <v>3142</v>
      </c>
      <c r="C1506" s="67">
        <v>25</v>
      </c>
      <c r="D1506" s="67" t="s">
        <v>343</v>
      </c>
      <c r="E1506" s="71">
        <v>0.81799341191790498</v>
      </c>
      <c r="F1506" s="68">
        <v>59.746251441753202</v>
      </c>
      <c r="G1506" s="71">
        <v>0.85640894221583597</v>
      </c>
      <c r="H1506" s="68">
        <v>79.430988081507095</v>
      </c>
      <c r="I1506" s="71">
        <v>0.77439754093859303</v>
      </c>
      <c r="J1506" s="68">
        <v>25.528642829680901</v>
      </c>
      <c r="K1506" s="71">
        <v>0.87700768385644101</v>
      </c>
      <c r="L1506" s="68">
        <v>49.096501345636298</v>
      </c>
      <c r="M1506" s="71"/>
      <c r="N1506" s="68"/>
      <c r="O1506" s="71">
        <v>0.76415948066075101</v>
      </c>
      <c r="P1506" s="68">
        <v>89.175257731958794</v>
      </c>
      <c r="Q1506" s="71"/>
      <c r="R1506" s="68"/>
    </row>
    <row r="1507" spans="1:18" x14ac:dyDescent="0.2">
      <c r="A1507" s="72" t="s">
        <v>3143</v>
      </c>
      <c r="B1507" s="66" t="s">
        <v>3144</v>
      </c>
      <c r="C1507" s="67">
        <v>25</v>
      </c>
      <c r="D1507" s="67" t="s">
        <v>343</v>
      </c>
      <c r="E1507" s="71">
        <v>0.84851183692443199</v>
      </c>
      <c r="F1507" s="68">
        <v>72.472126105344103</v>
      </c>
      <c r="G1507" s="71">
        <v>0.83470699510028001</v>
      </c>
      <c r="H1507" s="68">
        <v>72.741253364090696</v>
      </c>
      <c r="I1507" s="71">
        <v>0.94564653605203097</v>
      </c>
      <c r="J1507" s="68">
        <v>72.241445597847004</v>
      </c>
      <c r="K1507" s="71">
        <v>0.90145944786238497</v>
      </c>
      <c r="L1507" s="68">
        <v>59.554017685505599</v>
      </c>
      <c r="M1507" s="71"/>
      <c r="N1507" s="68"/>
      <c r="O1507" s="71">
        <v>0.71223436868303303</v>
      </c>
      <c r="P1507" s="68">
        <v>85.567010309278302</v>
      </c>
      <c r="Q1507" s="71"/>
      <c r="R1507" s="68"/>
    </row>
    <row r="1508" spans="1:18" x14ac:dyDescent="0.2">
      <c r="A1508" s="72" t="s">
        <v>3145</v>
      </c>
      <c r="B1508" s="66" t="s">
        <v>3146</v>
      </c>
      <c r="C1508" s="67">
        <v>25</v>
      </c>
      <c r="D1508" s="67" t="s">
        <v>343</v>
      </c>
      <c r="E1508" s="71">
        <v>0.81673578237240496</v>
      </c>
      <c r="F1508" s="68">
        <v>59.400230680507498</v>
      </c>
      <c r="G1508" s="71">
        <v>0.85106009491723</v>
      </c>
      <c r="H1508" s="68">
        <v>78.200692041522501</v>
      </c>
      <c r="I1508" s="71">
        <v>0.82391921860893003</v>
      </c>
      <c r="J1508" s="68">
        <v>41.560938100730503</v>
      </c>
      <c r="K1508" s="71">
        <v>0.93337194644090005</v>
      </c>
      <c r="L1508" s="68">
        <v>73.625528642829707</v>
      </c>
      <c r="M1508" s="71"/>
      <c r="N1508" s="68"/>
      <c r="O1508" s="71">
        <v>0.65859186952255899</v>
      </c>
      <c r="P1508" s="68">
        <v>82.0618556701031</v>
      </c>
      <c r="Q1508" s="71"/>
      <c r="R1508" s="68"/>
    </row>
    <row r="1509" spans="1:18" x14ac:dyDescent="0.2">
      <c r="A1509" s="72" t="s">
        <v>3147</v>
      </c>
      <c r="B1509" s="66" t="s">
        <v>3148</v>
      </c>
      <c r="C1509" s="67">
        <v>25</v>
      </c>
      <c r="D1509" s="67" t="s">
        <v>343</v>
      </c>
      <c r="E1509" s="71">
        <v>0.80919221975736499</v>
      </c>
      <c r="F1509" s="68">
        <v>56.6320645905421</v>
      </c>
      <c r="G1509" s="71">
        <v>0.85850887624484395</v>
      </c>
      <c r="H1509" s="68">
        <v>79.969242599000395</v>
      </c>
      <c r="I1509" s="71">
        <v>0.86225524725959701</v>
      </c>
      <c r="J1509" s="68">
        <v>50.019223375624797</v>
      </c>
      <c r="K1509" s="71">
        <v>0.94113110015912604</v>
      </c>
      <c r="L1509" s="68">
        <v>76.970396001537907</v>
      </c>
      <c r="M1509" s="71"/>
      <c r="N1509" s="68"/>
      <c r="O1509" s="71">
        <v>0.57487365536589496</v>
      </c>
      <c r="P1509" s="68">
        <v>76.185567010309299</v>
      </c>
      <c r="Q1509" s="71"/>
      <c r="R1509" s="68"/>
    </row>
    <row r="1510" spans="1:18" x14ac:dyDescent="0.2">
      <c r="A1510" s="72" t="s">
        <v>3149</v>
      </c>
      <c r="B1510" s="66" t="s">
        <v>3150</v>
      </c>
      <c r="C1510" s="67">
        <v>25</v>
      </c>
      <c r="D1510" s="67" t="s">
        <v>343</v>
      </c>
      <c r="E1510" s="71">
        <v>0.93129106015735896</v>
      </c>
      <c r="F1510" s="68">
        <v>94.5021145713187</v>
      </c>
      <c r="G1510" s="71">
        <v>0.85551332457804796</v>
      </c>
      <c r="H1510" s="68">
        <v>79.008073817762394</v>
      </c>
      <c r="I1510" s="71">
        <v>0.96531951624183499</v>
      </c>
      <c r="J1510" s="68">
        <v>80.430603613994606</v>
      </c>
      <c r="K1510" s="71">
        <v>0.97304033965219405</v>
      </c>
      <c r="L1510" s="68">
        <v>88.119953863898502</v>
      </c>
      <c r="M1510" s="71"/>
      <c r="N1510" s="68"/>
      <c r="O1510" s="71"/>
      <c r="P1510" s="68"/>
      <c r="Q1510" s="71"/>
      <c r="R1510" s="68"/>
    </row>
    <row r="1511" spans="1:18" x14ac:dyDescent="0.2">
      <c r="A1511" s="72" t="s">
        <v>3151</v>
      </c>
      <c r="B1511" s="66" t="s">
        <v>3152</v>
      </c>
      <c r="C1511" s="67">
        <v>25</v>
      </c>
      <c r="D1511" s="67" t="s">
        <v>343</v>
      </c>
      <c r="E1511" s="71">
        <v>0.75745695425528903</v>
      </c>
      <c r="F1511" s="68">
        <v>37.600922722029999</v>
      </c>
      <c r="G1511" s="71">
        <v>0.83695778334965099</v>
      </c>
      <c r="H1511" s="68">
        <v>73.279507881583996</v>
      </c>
      <c r="I1511" s="71">
        <v>0.75255021559234003</v>
      </c>
      <c r="J1511" s="68">
        <v>19.569396386005401</v>
      </c>
      <c r="K1511" s="71">
        <v>0.866946321792467</v>
      </c>
      <c r="L1511" s="68">
        <v>45.213379469434798</v>
      </c>
      <c r="M1511" s="71"/>
      <c r="N1511" s="68"/>
      <c r="O1511" s="71">
        <v>0.57337349628669598</v>
      </c>
      <c r="P1511" s="68">
        <v>76.082474226804095</v>
      </c>
      <c r="Q1511" s="71"/>
      <c r="R1511" s="68"/>
    </row>
    <row r="1512" spans="1:18" x14ac:dyDescent="0.2">
      <c r="A1512" s="72" t="s">
        <v>3153</v>
      </c>
      <c r="B1512" s="66" t="s">
        <v>3154</v>
      </c>
      <c r="C1512" s="67">
        <v>25</v>
      </c>
      <c r="D1512" s="67" t="s">
        <v>343</v>
      </c>
      <c r="E1512" s="71">
        <v>0.82418078136881601</v>
      </c>
      <c r="F1512" s="68">
        <v>62.322183775470997</v>
      </c>
      <c r="G1512" s="71">
        <v>0.85857834679844902</v>
      </c>
      <c r="H1512" s="68">
        <v>80.007689350249905</v>
      </c>
      <c r="I1512" s="71">
        <v>0.97047782168105101</v>
      </c>
      <c r="J1512" s="68">
        <v>82.160707420223005</v>
      </c>
      <c r="K1512" s="71">
        <v>0.98063024621820305</v>
      </c>
      <c r="L1512" s="68">
        <v>90.080738177623999</v>
      </c>
      <c r="M1512" s="71"/>
      <c r="N1512" s="68"/>
      <c r="O1512" s="71">
        <v>0.487036710777562</v>
      </c>
      <c r="P1512" s="68">
        <v>70.206185567010294</v>
      </c>
      <c r="Q1512" s="71"/>
      <c r="R1512" s="68"/>
    </row>
    <row r="1513" spans="1:18" x14ac:dyDescent="0.2">
      <c r="A1513" s="72" t="s">
        <v>3155</v>
      </c>
      <c r="B1513" s="66" t="s">
        <v>3156</v>
      </c>
      <c r="C1513" s="67">
        <v>25</v>
      </c>
      <c r="D1513" s="67" t="s">
        <v>343</v>
      </c>
      <c r="E1513" s="71">
        <v>0.72874492754886699</v>
      </c>
      <c r="F1513" s="68">
        <v>31.141868512110701</v>
      </c>
      <c r="G1513" s="71">
        <v>0.85469425233102903</v>
      </c>
      <c r="H1513" s="68">
        <v>78.777393310265296</v>
      </c>
      <c r="I1513" s="71">
        <v>0.66566524317162901</v>
      </c>
      <c r="J1513" s="68">
        <v>8.5736255286428307</v>
      </c>
      <c r="K1513" s="71">
        <v>0.87713648577516201</v>
      </c>
      <c r="L1513" s="68">
        <v>49.250288350634399</v>
      </c>
      <c r="M1513" s="71"/>
      <c r="N1513" s="68"/>
      <c r="O1513" s="71">
        <v>0.51748372891764804</v>
      </c>
      <c r="P1513" s="68">
        <v>71.855670103092805</v>
      </c>
      <c r="Q1513" s="71"/>
      <c r="R1513" s="68"/>
    </row>
    <row r="1514" spans="1:18" x14ac:dyDescent="0.2">
      <c r="A1514" s="72" t="s">
        <v>3157</v>
      </c>
      <c r="B1514" s="66" t="s">
        <v>3158</v>
      </c>
      <c r="C1514" s="67">
        <v>25</v>
      </c>
      <c r="D1514" s="67" t="s">
        <v>343</v>
      </c>
      <c r="E1514" s="71">
        <v>0.77506110928611005</v>
      </c>
      <c r="F1514" s="68">
        <v>43.6370626682045</v>
      </c>
      <c r="G1514" s="71">
        <v>0.83293457582675301</v>
      </c>
      <c r="H1514" s="68">
        <v>72.318339100345995</v>
      </c>
      <c r="I1514" s="71">
        <v>0.80947118162656895</v>
      </c>
      <c r="J1514" s="68">
        <v>37.985390234525198</v>
      </c>
      <c r="K1514" s="71">
        <v>0.94037016439940102</v>
      </c>
      <c r="L1514" s="68">
        <v>76.624375240292196</v>
      </c>
      <c r="M1514" s="71"/>
      <c r="N1514" s="68"/>
      <c r="O1514" s="71">
        <v>0.517468515291718</v>
      </c>
      <c r="P1514" s="68">
        <v>71.752577319587601</v>
      </c>
      <c r="Q1514" s="71"/>
      <c r="R1514" s="68"/>
    </row>
    <row r="1515" spans="1:18" x14ac:dyDescent="0.2">
      <c r="A1515" s="72" t="s">
        <v>3159</v>
      </c>
      <c r="B1515" s="66" t="s">
        <v>3160</v>
      </c>
      <c r="C1515" s="67">
        <v>25</v>
      </c>
      <c r="D1515" s="67" t="s">
        <v>343</v>
      </c>
      <c r="E1515" s="71">
        <v>0.88516035278764404</v>
      </c>
      <c r="F1515" s="68">
        <v>84.505959246443695</v>
      </c>
      <c r="G1515" s="71">
        <v>0.86708589548173298</v>
      </c>
      <c r="H1515" s="68">
        <v>82.545174932718197</v>
      </c>
      <c r="I1515" s="71">
        <v>0.891349268526199</v>
      </c>
      <c r="J1515" s="68">
        <v>56.016916570549803</v>
      </c>
      <c r="K1515" s="71">
        <v>0.89704589435500104</v>
      </c>
      <c r="L1515" s="68">
        <v>57.477893118031503</v>
      </c>
      <c r="M1515" s="71"/>
      <c r="N1515" s="68"/>
      <c r="O1515" s="71"/>
      <c r="P1515" s="68"/>
      <c r="Q1515" s="71"/>
      <c r="R1515" s="68"/>
    </row>
    <row r="1516" spans="1:18" x14ac:dyDescent="0.2">
      <c r="A1516" s="72" t="s">
        <v>3161</v>
      </c>
      <c r="B1516" s="66" t="s">
        <v>3162</v>
      </c>
      <c r="C1516" s="67">
        <v>25</v>
      </c>
      <c r="D1516" s="67" t="s">
        <v>343</v>
      </c>
      <c r="E1516" s="71">
        <v>0.69045304731426504</v>
      </c>
      <c r="F1516" s="68">
        <v>23.183391003460201</v>
      </c>
      <c r="G1516" s="71">
        <v>0.80020967415899202</v>
      </c>
      <c r="H1516" s="68">
        <v>64.513648596693599</v>
      </c>
      <c r="I1516" s="71">
        <v>0.70406907183131096</v>
      </c>
      <c r="J1516" s="68">
        <v>11.8800461361015</v>
      </c>
      <c r="K1516" s="71">
        <v>0.77235458508263399</v>
      </c>
      <c r="L1516" s="68">
        <v>20.569011918492901</v>
      </c>
      <c r="M1516" s="71"/>
      <c r="N1516" s="68"/>
      <c r="O1516" s="71">
        <v>0.48517885818412398</v>
      </c>
      <c r="P1516" s="68">
        <v>69.896907216494796</v>
      </c>
      <c r="Q1516" s="71"/>
      <c r="R1516" s="68"/>
    </row>
    <row r="1517" spans="1:18" x14ac:dyDescent="0.2">
      <c r="A1517" s="72" t="s">
        <v>3163</v>
      </c>
      <c r="B1517" s="66" t="s">
        <v>3164</v>
      </c>
      <c r="C1517" s="67">
        <v>25</v>
      </c>
      <c r="D1517" s="67" t="s">
        <v>343</v>
      </c>
      <c r="E1517" s="71">
        <v>0.76479690690206104</v>
      </c>
      <c r="F1517" s="68">
        <v>39.715494040753597</v>
      </c>
      <c r="G1517" s="71">
        <v>0.85945463717162196</v>
      </c>
      <c r="H1517" s="68">
        <v>80.315263360246107</v>
      </c>
      <c r="I1517" s="71">
        <v>0.74292778330004405</v>
      </c>
      <c r="J1517" s="68">
        <v>17.301038062283698</v>
      </c>
      <c r="K1517" s="71">
        <v>0.91041489296431599</v>
      </c>
      <c r="L1517" s="68">
        <v>63.437139561706999</v>
      </c>
      <c r="M1517" s="71">
        <v>0.81867024848891901</v>
      </c>
      <c r="N1517" s="68">
        <v>37.5</v>
      </c>
      <c r="O1517" s="71">
        <v>0.492516972585403</v>
      </c>
      <c r="P1517" s="68">
        <v>70.515463917525807</v>
      </c>
      <c r="Q1517" s="71"/>
      <c r="R1517" s="68"/>
    </row>
    <row r="1518" spans="1:18" x14ac:dyDescent="0.2">
      <c r="A1518" s="72" t="s">
        <v>3165</v>
      </c>
      <c r="B1518" s="66" t="s">
        <v>3165</v>
      </c>
      <c r="C1518" s="67">
        <v>25</v>
      </c>
      <c r="D1518" s="67" t="s">
        <v>343</v>
      </c>
      <c r="E1518" s="71">
        <v>0.803510716315046</v>
      </c>
      <c r="F1518" s="68">
        <v>54.517493271818502</v>
      </c>
      <c r="G1518" s="71">
        <v>0.85680337505911497</v>
      </c>
      <c r="H1518" s="68">
        <v>79.584775086505203</v>
      </c>
      <c r="I1518" s="71">
        <v>0.74626386454326399</v>
      </c>
      <c r="J1518" s="68">
        <v>17.916186082275999</v>
      </c>
      <c r="K1518" s="71">
        <v>0.88632821128574202</v>
      </c>
      <c r="L1518" s="68">
        <v>52.941176470588204</v>
      </c>
      <c r="M1518" s="71">
        <v>0.72464741437206204</v>
      </c>
      <c r="N1518" s="68">
        <v>33.035714285714299</v>
      </c>
      <c r="O1518" s="71"/>
      <c r="P1518" s="68"/>
      <c r="Q1518" s="71"/>
      <c r="R1518" s="68"/>
    </row>
    <row r="1519" spans="1:18" x14ac:dyDescent="0.2">
      <c r="A1519" s="72" t="s">
        <v>3166</v>
      </c>
      <c r="B1519" s="66" t="s">
        <v>3167</v>
      </c>
      <c r="C1519" s="67">
        <v>25</v>
      </c>
      <c r="D1519" s="67" t="s">
        <v>343</v>
      </c>
      <c r="E1519" s="71">
        <v>0.72424526870410399</v>
      </c>
      <c r="F1519" s="68">
        <v>30.296039984621299</v>
      </c>
      <c r="G1519" s="71">
        <v>0.86617591749429301</v>
      </c>
      <c r="H1519" s="68">
        <v>82.314494425221099</v>
      </c>
      <c r="I1519" s="71">
        <v>0.74857770488187902</v>
      </c>
      <c r="J1519" s="68">
        <v>18.454440599769299</v>
      </c>
      <c r="K1519" s="71">
        <v>0.81815436511555095</v>
      </c>
      <c r="L1519" s="68">
        <v>29.219530949634802</v>
      </c>
      <c r="M1519" s="71">
        <v>0.76494291470785802</v>
      </c>
      <c r="N1519" s="68">
        <v>34.821428571428598</v>
      </c>
      <c r="O1519" s="71">
        <v>0.42337544132093802</v>
      </c>
      <c r="P1519" s="68">
        <v>64.742268041237097</v>
      </c>
      <c r="Q1519" s="71"/>
      <c r="R1519" s="68"/>
    </row>
    <row r="1520" spans="1:18" x14ac:dyDescent="0.2">
      <c r="A1520" s="72" t="s">
        <v>1203</v>
      </c>
      <c r="B1520" s="66" t="s">
        <v>3168</v>
      </c>
      <c r="C1520" s="67">
        <v>25</v>
      </c>
      <c r="D1520" s="67" t="s">
        <v>343</v>
      </c>
      <c r="E1520" s="71">
        <v>0.79842867619466595</v>
      </c>
      <c r="F1520" s="68">
        <v>52.7489427143406</v>
      </c>
      <c r="G1520" s="71">
        <v>0.88232667837105905</v>
      </c>
      <c r="H1520" s="68">
        <v>85.620915032679704</v>
      </c>
      <c r="I1520" s="71">
        <v>0.93412963221840395</v>
      </c>
      <c r="J1520" s="68">
        <v>67.666282199154196</v>
      </c>
      <c r="K1520" s="71">
        <v>0.91842694655820101</v>
      </c>
      <c r="L1520" s="68">
        <v>66.820453671664794</v>
      </c>
      <c r="M1520" s="71"/>
      <c r="N1520" s="68"/>
      <c r="O1520" s="71">
        <v>0.45883144763099898</v>
      </c>
      <c r="P1520" s="68">
        <v>68.041237113402104</v>
      </c>
      <c r="Q1520" s="71"/>
      <c r="R1520" s="68"/>
    </row>
    <row r="1521" spans="1:18" x14ac:dyDescent="0.2">
      <c r="A1521" s="72" t="s">
        <v>2855</v>
      </c>
      <c r="B1521" s="66" t="s">
        <v>3169</v>
      </c>
      <c r="C1521" s="67">
        <v>25</v>
      </c>
      <c r="D1521" s="67" t="s">
        <v>343</v>
      </c>
      <c r="E1521" s="71">
        <v>0.769457032336341</v>
      </c>
      <c r="F1521" s="68">
        <v>41.214917339484799</v>
      </c>
      <c r="G1521" s="71">
        <v>0.86224448752956995</v>
      </c>
      <c r="H1521" s="68">
        <v>81.161091887735495</v>
      </c>
      <c r="I1521" s="71">
        <v>0.85272462852070496</v>
      </c>
      <c r="J1521" s="68">
        <v>47.7893118031526</v>
      </c>
      <c r="K1521" s="71">
        <v>0.89786816027936101</v>
      </c>
      <c r="L1521" s="68">
        <v>57.747020376778202</v>
      </c>
      <c r="M1521" s="71"/>
      <c r="N1521" s="68"/>
      <c r="O1521" s="71">
        <v>0.46499085301572701</v>
      </c>
      <c r="P1521" s="68">
        <v>68.453608247422693</v>
      </c>
      <c r="Q1521" s="71"/>
      <c r="R1521" s="68"/>
    </row>
    <row r="1522" spans="1:18" x14ac:dyDescent="0.2">
      <c r="A1522" s="72" t="s">
        <v>1205</v>
      </c>
      <c r="B1522" s="66" t="s">
        <v>3170</v>
      </c>
      <c r="C1522" s="67">
        <v>25</v>
      </c>
      <c r="D1522" s="67" t="s">
        <v>343</v>
      </c>
      <c r="E1522" s="71">
        <v>0.72254630284796595</v>
      </c>
      <c r="F1522" s="68">
        <v>29.9115724721261</v>
      </c>
      <c r="G1522" s="71">
        <v>0.82649144971716004</v>
      </c>
      <c r="H1522" s="68">
        <v>70.895809304113797</v>
      </c>
      <c r="I1522" s="71">
        <v>0.83711628951650796</v>
      </c>
      <c r="J1522" s="68">
        <v>44.828911956939599</v>
      </c>
      <c r="K1522" s="71">
        <v>0.86950060391565398</v>
      </c>
      <c r="L1522" s="68">
        <v>46.635909265667102</v>
      </c>
      <c r="M1522" s="71"/>
      <c r="N1522" s="68"/>
      <c r="O1522" s="71">
        <v>0.35707686824253998</v>
      </c>
      <c r="P1522" s="68">
        <v>59.587628865979397</v>
      </c>
      <c r="Q1522" s="71"/>
      <c r="R1522" s="68"/>
    </row>
    <row r="1523" spans="1:18" x14ac:dyDescent="0.2">
      <c r="A1523" s="72" t="s">
        <v>3171</v>
      </c>
      <c r="B1523" s="66" t="s">
        <v>3172</v>
      </c>
      <c r="C1523" s="67">
        <v>21</v>
      </c>
      <c r="D1523" s="67" t="s">
        <v>343</v>
      </c>
      <c r="E1523" s="71">
        <v>0.77990904321755095</v>
      </c>
      <c r="F1523" s="68">
        <v>69.226154769046204</v>
      </c>
      <c r="G1523" s="71">
        <v>0.88564444673928699</v>
      </c>
      <c r="H1523" s="68">
        <v>81.643671265746903</v>
      </c>
      <c r="I1523" s="71">
        <v>0.86888971599291198</v>
      </c>
      <c r="J1523" s="68">
        <v>88.422315536892597</v>
      </c>
      <c r="K1523" s="71">
        <v>0.94159308229151595</v>
      </c>
      <c r="L1523" s="68">
        <v>78.044391121775604</v>
      </c>
      <c r="M1523" s="71">
        <v>0.74926870037609705</v>
      </c>
      <c r="N1523" s="68">
        <v>61.607678464307099</v>
      </c>
      <c r="O1523" s="71">
        <v>0.45414927068794197</v>
      </c>
      <c r="P1523" s="68">
        <v>53.871391076115501</v>
      </c>
      <c r="Q1523" s="71"/>
      <c r="R1523" s="68"/>
    </row>
    <row r="1524" spans="1:18" x14ac:dyDescent="0.2">
      <c r="A1524" s="72" t="s">
        <v>3173</v>
      </c>
      <c r="B1524" s="66" t="s">
        <v>3174</v>
      </c>
      <c r="C1524" s="67">
        <v>25</v>
      </c>
      <c r="D1524" s="67" t="s">
        <v>343</v>
      </c>
      <c r="E1524" s="71">
        <v>0.78791904177838501</v>
      </c>
      <c r="F1524" s="68">
        <v>48.673587081891597</v>
      </c>
      <c r="G1524" s="71">
        <v>0.84374125171417402</v>
      </c>
      <c r="H1524" s="68">
        <v>75.355632449058007</v>
      </c>
      <c r="I1524" s="71">
        <v>0.81001907013475405</v>
      </c>
      <c r="J1524" s="68">
        <v>38.216070742022303</v>
      </c>
      <c r="K1524" s="71">
        <v>0.88335103246137903</v>
      </c>
      <c r="L1524" s="68">
        <v>51.6724336793541</v>
      </c>
      <c r="M1524" s="71"/>
      <c r="N1524" s="68"/>
      <c r="O1524" s="71">
        <v>0.61456481280323405</v>
      </c>
      <c r="P1524" s="68">
        <v>79.072164948453604</v>
      </c>
      <c r="Q1524" s="71"/>
      <c r="R1524" s="68"/>
    </row>
    <row r="1525" spans="1:18" x14ac:dyDescent="0.2">
      <c r="A1525" s="72" t="s">
        <v>3175</v>
      </c>
      <c r="B1525" s="66" t="s">
        <v>3176</v>
      </c>
      <c r="C1525" s="67">
        <v>25</v>
      </c>
      <c r="D1525" s="67" t="s">
        <v>343</v>
      </c>
      <c r="E1525" s="71">
        <v>0.79455262559851603</v>
      </c>
      <c r="F1525" s="68">
        <v>51.480199923106497</v>
      </c>
      <c r="G1525" s="71">
        <v>0.84519494415632801</v>
      </c>
      <c r="H1525" s="68">
        <v>75.932333717800802</v>
      </c>
      <c r="I1525" s="71">
        <v>0.89266010997919598</v>
      </c>
      <c r="J1525" s="68">
        <v>56.247597078046901</v>
      </c>
      <c r="K1525" s="71">
        <v>0.958768860247463</v>
      </c>
      <c r="L1525" s="68">
        <v>83.544790465205693</v>
      </c>
      <c r="M1525" s="71"/>
      <c r="N1525" s="68"/>
      <c r="O1525" s="71">
        <v>0.48158658801107701</v>
      </c>
      <c r="P1525" s="68">
        <v>69.587628865979397</v>
      </c>
      <c r="Q1525" s="71"/>
      <c r="R1525" s="68"/>
    </row>
    <row r="1526" spans="1:18" x14ac:dyDescent="0.2">
      <c r="A1526" s="72" t="s">
        <v>3177</v>
      </c>
      <c r="B1526" s="66" t="s">
        <v>3178</v>
      </c>
      <c r="C1526" s="67">
        <v>25</v>
      </c>
      <c r="D1526" s="67" t="s">
        <v>343</v>
      </c>
      <c r="E1526" s="71">
        <v>0.78726192766765302</v>
      </c>
      <c r="F1526" s="68">
        <v>48.096885813148802</v>
      </c>
      <c r="G1526" s="71">
        <v>0.89724862950666995</v>
      </c>
      <c r="H1526" s="68">
        <v>88.081507112649007</v>
      </c>
      <c r="I1526" s="71">
        <v>0.99489682724408701</v>
      </c>
      <c r="J1526" s="68">
        <v>91.733948481353295</v>
      </c>
      <c r="K1526" s="71">
        <v>0.967918086531522</v>
      </c>
      <c r="L1526" s="68">
        <v>86.543637062668196</v>
      </c>
      <c r="M1526" s="71"/>
      <c r="N1526" s="68"/>
      <c r="O1526" s="71">
        <v>0.28898416738833499</v>
      </c>
      <c r="P1526" s="68">
        <v>51.0309278350515</v>
      </c>
      <c r="Q1526" s="71"/>
      <c r="R1526" s="68"/>
    </row>
    <row r="1527" spans="1:18" x14ac:dyDescent="0.2">
      <c r="A1527" s="72" t="s">
        <v>3179</v>
      </c>
      <c r="B1527" s="66" t="s">
        <v>3180</v>
      </c>
      <c r="C1527" s="67">
        <v>25</v>
      </c>
      <c r="D1527" s="67" t="s">
        <v>343</v>
      </c>
      <c r="E1527" s="71">
        <v>0.70921652107090505</v>
      </c>
      <c r="F1527" s="68">
        <v>27.143406382160698</v>
      </c>
      <c r="G1527" s="71">
        <v>0.80798832156776501</v>
      </c>
      <c r="H1527" s="68">
        <v>66.589773164167596</v>
      </c>
      <c r="I1527" s="71">
        <v>0.99538771369048396</v>
      </c>
      <c r="J1527" s="68">
        <v>92.2337562475971</v>
      </c>
      <c r="K1527" s="71">
        <v>0.98693770957002003</v>
      </c>
      <c r="L1527" s="68">
        <v>91.311034217608594</v>
      </c>
      <c r="M1527" s="71"/>
      <c r="N1527" s="68"/>
      <c r="O1527" s="71">
        <v>4.6552339455349798E-2</v>
      </c>
      <c r="P1527" s="68">
        <v>7.6288659793814402</v>
      </c>
      <c r="Q1527" s="71"/>
      <c r="R1527" s="68"/>
    </row>
    <row r="1528" spans="1:18" x14ac:dyDescent="0.2">
      <c r="A1528" s="72" t="s">
        <v>3181</v>
      </c>
      <c r="B1528" s="66" t="s">
        <v>3182</v>
      </c>
      <c r="C1528" s="67">
        <v>25</v>
      </c>
      <c r="D1528" s="67" t="s">
        <v>343</v>
      </c>
      <c r="E1528" s="71">
        <v>0.732220634530103</v>
      </c>
      <c r="F1528" s="68">
        <v>31.757016532102998</v>
      </c>
      <c r="G1528" s="71">
        <v>0.86107945413407905</v>
      </c>
      <c r="H1528" s="68">
        <v>80.776624375240303</v>
      </c>
      <c r="I1528" s="71">
        <v>0.88934370080518599</v>
      </c>
      <c r="J1528" s="68">
        <v>55.247981545559398</v>
      </c>
      <c r="K1528" s="71">
        <v>0.95784694442068297</v>
      </c>
      <c r="L1528" s="68">
        <v>83.237216455209506</v>
      </c>
      <c r="M1528" s="71"/>
      <c r="N1528" s="68"/>
      <c r="O1528" s="71">
        <v>0.22061243876046499</v>
      </c>
      <c r="P1528" s="68">
        <v>40.824742268041199</v>
      </c>
      <c r="Q1528" s="71"/>
      <c r="R1528" s="68"/>
    </row>
    <row r="1529" spans="1:18" x14ac:dyDescent="0.2">
      <c r="A1529" s="72" t="s">
        <v>3183</v>
      </c>
      <c r="B1529" s="66" t="s">
        <v>3184</v>
      </c>
      <c r="C1529" s="67">
        <v>25</v>
      </c>
      <c r="D1529" s="67" t="s">
        <v>343</v>
      </c>
      <c r="E1529" s="71">
        <v>0.73553942915055204</v>
      </c>
      <c r="F1529" s="68">
        <v>32.372164552095299</v>
      </c>
      <c r="G1529" s="71">
        <v>0.78588317769314198</v>
      </c>
      <c r="H1529" s="68">
        <v>60.707420222991203</v>
      </c>
      <c r="I1529" s="71">
        <v>0.88649520445377905</v>
      </c>
      <c r="J1529" s="68">
        <v>54.825067281814697</v>
      </c>
      <c r="K1529" s="71">
        <v>0.85209750979594601</v>
      </c>
      <c r="L1529" s="68">
        <v>39.254133025759302</v>
      </c>
      <c r="M1529" s="71"/>
      <c r="N1529" s="68"/>
      <c r="O1529" s="71">
        <v>0.41768182465934001</v>
      </c>
      <c r="P1529" s="68">
        <v>63.814432989690701</v>
      </c>
      <c r="Q1529" s="71"/>
      <c r="R1529" s="68"/>
    </row>
    <row r="1530" spans="1:18" x14ac:dyDescent="0.2">
      <c r="A1530" s="72" t="s">
        <v>3185</v>
      </c>
      <c r="B1530" s="66" t="s">
        <v>3186</v>
      </c>
      <c r="C1530" s="67">
        <v>25</v>
      </c>
      <c r="D1530" s="67" t="s">
        <v>343</v>
      </c>
      <c r="E1530" s="71">
        <v>0.75588147102886105</v>
      </c>
      <c r="F1530" s="68">
        <v>37.139561707035803</v>
      </c>
      <c r="G1530" s="71">
        <v>0.84185598765595604</v>
      </c>
      <c r="H1530" s="68">
        <v>74.663590926566698</v>
      </c>
      <c r="I1530" s="71">
        <v>0.93731253752251198</v>
      </c>
      <c r="J1530" s="68">
        <v>68.742791234140697</v>
      </c>
      <c r="K1530" s="71">
        <v>0.91435607117448703</v>
      </c>
      <c r="L1530" s="68">
        <v>65.244136870434403</v>
      </c>
      <c r="M1530" s="71"/>
      <c r="N1530" s="68"/>
      <c r="O1530" s="71">
        <v>0.33000128776248999</v>
      </c>
      <c r="P1530" s="68">
        <v>55.257731958762903</v>
      </c>
      <c r="Q1530" s="71"/>
      <c r="R1530" s="68"/>
    </row>
    <row r="1531" spans="1:18" x14ac:dyDescent="0.2">
      <c r="A1531" s="72" t="s">
        <v>3187</v>
      </c>
      <c r="B1531" s="66" t="s">
        <v>3188</v>
      </c>
      <c r="C1531" s="67">
        <v>25</v>
      </c>
      <c r="D1531" s="67" t="s">
        <v>343</v>
      </c>
      <c r="E1531" s="71">
        <v>0.78133104126089803</v>
      </c>
      <c r="F1531" s="68">
        <v>45.6362937331795</v>
      </c>
      <c r="G1531" s="71">
        <v>0.80928968740766405</v>
      </c>
      <c r="H1531" s="68">
        <v>66.974240676662802</v>
      </c>
      <c r="I1531" s="71">
        <v>0.75482778237631598</v>
      </c>
      <c r="J1531" s="68">
        <v>20.030757400999601</v>
      </c>
      <c r="K1531" s="71">
        <v>0.77987565399871495</v>
      </c>
      <c r="L1531" s="68">
        <v>21.799307958477499</v>
      </c>
      <c r="M1531" s="71"/>
      <c r="N1531" s="68"/>
      <c r="O1531" s="71"/>
      <c r="P1531" s="68"/>
      <c r="Q1531" s="71"/>
      <c r="R1531" s="68"/>
    </row>
    <row r="1532" spans="1:18" x14ac:dyDescent="0.2">
      <c r="A1532" s="72" t="s">
        <v>3189</v>
      </c>
      <c r="B1532" s="66" t="s">
        <v>3190</v>
      </c>
      <c r="C1532" s="67">
        <v>25</v>
      </c>
      <c r="D1532" s="67" t="s">
        <v>343</v>
      </c>
      <c r="E1532" s="71">
        <v>0.74094231247963505</v>
      </c>
      <c r="F1532" s="68">
        <v>33.564013840830398</v>
      </c>
      <c r="G1532" s="71">
        <v>0.863635548956044</v>
      </c>
      <c r="H1532" s="68">
        <v>81.6608996539792</v>
      </c>
      <c r="I1532" s="71">
        <v>0.88458655972746802</v>
      </c>
      <c r="J1532" s="68">
        <v>54.440599769319498</v>
      </c>
      <c r="K1532" s="71">
        <v>0.81215107165239897</v>
      </c>
      <c r="L1532" s="68">
        <v>27.7201076509035</v>
      </c>
      <c r="M1532" s="71"/>
      <c r="N1532" s="68"/>
      <c r="O1532" s="71">
        <v>0.40339606958263102</v>
      </c>
      <c r="P1532" s="68">
        <v>63.0927835051546</v>
      </c>
      <c r="Q1532" s="71"/>
      <c r="R1532" s="68"/>
    </row>
    <row r="1533" spans="1:18" x14ac:dyDescent="0.2">
      <c r="A1533" s="72" t="s">
        <v>3191</v>
      </c>
      <c r="B1533" s="66" t="s">
        <v>3192</v>
      </c>
      <c r="C1533" s="67">
        <v>25</v>
      </c>
      <c r="D1533" s="67" t="s">
        <v>343</v>
      </c>
      <c r="E1533" s="71">
        <v>0.84615603549938401</v>
      </c>
      <c r="F1533" s="68">
        <v>71.357170319107993</v>
      </c>
      <c r="G1533" s="71">
        <v>0.84280641568172998</v>
      </c>
      <c r="H1533" s="68">
        <v>75.086505190311399</v>
      </c>
      <c r="I1533" s="71">
        <v>0.795740783768763</v>
      </c>
      <c r="J1533" s="68">
        <v>32.564398308342902</v>
      </c>
      <c r="K1533" s="71">
        <v>0.89992090704765804</v>
      </c>
      <c r="L1533" s="68">
        <v>58.708189158016097</v>
      </c>
      <c r="M1533" s="71"/>
      <c r="N1533" s="68"/>
      <c r="O1533" s="71"/>
      <c r="P1533" s="68"/>
      <c r="Q1533" s="71"/>
      <c r="R1533" s="68"/>
    </row>
    <row r="1534" spans="1:18" x14ac:dyDescent="0.2">
      <c r="A1534" s="72" t="s">
        <v>3193</v>
      </c>
      <c r="B1534" s="66" t="s">
        <v>3194</v>
      </c>
      <c r="C1534" s="67">
        <v>25</v>
      </c>
      <c r="D1534" s="67" t="s">
        <v>343</v>
      </c>
      <c r="E1534" s="71">
        <v>0.87032306184382002</v>
      </c>
      <c r="F1534" s="68">
        <v>80.315263360246107</v>
      </c>
      <c r="G1534" s="71">
        <v>0.81905804761307799</v>
      </c>
      <c r="H1534" s="68">
        <v>69.281045751633997</v>
      </c>
      <c r="I1534" s="71">
        <v>0.81967666839790498</v>
      </c>
      <c r="J1534" s="68">
        <v>40.753556324490603</v>
      </c>
      <c r="K1534" s="71">
        <v>0.97223446952047698</v>
      </c>
      <c r="L1534" s="68">
        <v>87.773933102652805</v>
      </c>
      <c r="M1534" s="71"/>
      <c r="N1534" s="68"/>
      <c r="O1534" s="71"/>
      <c r="P1534" s="68"/>
      <c r="Q1534" s="71"/>
      <c r="R1534" s="68"/>
    </row>
    <row r="1535" spans="1:18" x14ac:dyDescent="0.2">
      <c r="A1535" s="72" t="s">
        <v>3195</v>
      </c>
      <c r="B1535" s="66" t="s">
        <v>3196</v>
      </c>
      <c r="C1535" s="67">
        <v>25</v>
      </c>
      <c r="D1535" s="67" t="s">
        <v>343</v>
      </c>
      <c r="E1535" s="71">
        <v>0.64237737103173398</v>
      </c>
      <c r="F1535" s="68">
        <v>13.610149942329899</v>
      </c>
      <c r="G1535" s="71">
        <v>0.69139807643953499</v>
      </c>
      <c r="H1535" s="68">
        <v>35.063437139561699</v>
      </c>
      <c r="I1535" s="71">
        <v>0.65402303373473902</v>
      </c>
      <c r="J1535" s="68">
        <v>7.18954248366013</v>
      </c>
      <c r="K1535" s="71">
        <v>0.58171100292092803</v>
      </c>
      <c r="L1535" s="68">
        <v>2.8066128412149198</v>
      </c>
      <c r="M1535" s="71"/>
      <c r="N1535" s="68"/>
      <c r="O1535" s="71"/>
      <c r="P1535" s="68"/>
      <c r="Q1535" s="71"/>
      <c r="R1535" s="68"/>
    </row>
    <row r="1536" spans="1:18" x14ac:dyDescent="0.2">
      <c r="A1536" s="72" t="s">
        <v>638</v>
      </c>
      <c r="B1536" s="66" t="s">
        <v>3197</v>
      </c>
      <c r="C1536" s="67">
        <v>25</v>
      </c>
      <c r="D1536" s="67" t="s">
        <v>343</v>
      </c>
      <c r="E1536" s="71">
        <v>0.67203953969909103</v>
      </c>
      <c r="F1536" s="68">
        <v>19.723183391003499</v>
      </c>
      <c r="G1536" s="71">
        <v>0.78720784811421796</v>
      </c>
      <c r="H1536" s="68">
        <v>61.130334486735897</v>
      </c>
      <c r="I1536" s="71">
        <v>0.67625978423715705</v>
      </c>
      <c r="J1536" s="68">
        <v>9.2272202998846602</v>
      </c>
      <c r="K1536" s="71">
        <v>0.55265098674589896</v>
      </c>
      <c r="L1536" s="68">
        <v>1.99923106497501</v>
      </c>
      <c r="M1536" s="71"/>
      <c r="N1536" s="68"/>
      <c r="O1536" s="71"/>
      <c r="P1536" s="68"/>
      <c r="Q1536" s="71"/>
      <c r="R1536" s="68"/>
    </row>
    <row r="1537" spans="1:18" x14ac:dyDescent="0.2">
      <c r="A1537" s="72" t="s">
        <v>642</v>
      </c>
      <c r="B1537" s="66" t="s">
        <v>3198</v>
      </c>
      <c r="C1537" s="67">
        <v>25</v>
      </c>
      <c r="D1537" s="67" t="s">
        <v>343</v>
      </c>
      <c r="E1537" s="71">
        <v>0.69629735289589201</v>
      </c>
      <c r="F1537" s="68">
        <v>24.452133794694301</v>
      </c>
      <c r="G1537" s="71">
        <v>0.84951527031857299</v>
      </c>
      <c r="H1537" s="68">
        <v>77.585544021530197</v>
      </c>
      <c r="I1537" s="71">
        <v>0.83719755277844199</v>
      </c>
      <c r="J1537" s="68">
        <v>44.905805459438703</v>
      </c>
      <c r="K1537" s="71">
        <v>0.85520543857349296</v>
      </c>
      <c r="L1537" s="68">
        <v>40.676662821991499</v>
      </c>
      <c r="M1537" s="71"/>
      <c r="N1537" s="68"/>
      <c r="O1537" s="71">
        <v>0.24327114991305801</v>
      </c>
      <c r="P1537" s="68">
        <v>43.814432989690701</v>
      </c>
      <c r="Q1537" s="71"/>
      <c r="R1537" s="68"/>
    </row>
    <row r="1538" spans="1:18" x14ac:dyDescent="0.2">
      <c r="A1538" s="72" t="s">
        <v>3199</v>
      </c>
      <c r="B1538" s="66" t="s">
        <v>3200</v>
      </c>
      <c r="C1538" s="67">
        <v>25</v>
      </c>
      <c r="D1538" s="67" t="s">
        <v>343</v>
      </c>
      <c r="E1538" s="71">
        <v>0.64436056673826603</v>
      </c>
      <c r="F1538" s="68">
        <v>13.8792772010765</v>
      </c>
      <c r="G1538" s="71">
        <v>0.75302465493860504</v>
      </c>
      <c r="H1538" s="68">
        <v>51.6724336793541</v>
      </c>
      <c r="I1538" s="71">
        <v>0.96381574160615602</v>
      </c>
      <c r="J1538" s="68">
        <v>79.623221837754699</v>
      </c>
      <c r="K1538" s="71">
        <v>0.84520434655958498</v>
      </c>
      <c r="L1538" s="68">
        <v>36.1399461745482</v>
      </c>
      <c r="M1538" s="71"/>
      <c r="N1538" s="68"/>
      <c r="O1538" s="71">
        <v>1.5397523848717501E-2</v>
      </c>
      <c r="P1538" s="68">
        <v>2.9896907216494801</v>
      </c>
      <c r="Q1538" s="71"/>
      <c r="R1538" s="68"/>
    </row>
    <row r="1539" spans="1:18" x14ac:dyDescent="0.2">
      <c r="A1539" s="72" t="s">
        <v>3201</v>
      </c>
      <c r="B1539" s="66" t="s">
        <v>3202</v>
      </c>
      <c r="C1539" s="67">
        <v>25</v>
      </c>
      <c r="D1539" s="67" t="s">
        <v>343</v>
      </c>
      <c r="E1539" s="71">
        <v>0.61582586547136697</v>
      </c>
      <c r="F1539" s="68">
        <v>8.8043060361399501</v>
      </c>
      <c r="G1539" s="71">
        <v>0.65381935700449401</v>
      </c>
      <c r="H1539" s="68">
        <v>23.644752018454401</v>
      </c>
      <c r="I1539" s="71">
        <v>0.82283530977924801</v>
      </c>
      <c r="J1539" s="68">
        <v>41.291810841983903</v>
      </c>
      <c r="K1539" s="71">
        <v>0.66375216366239997</v>
      </c>
      <c r="L1539" s="68">
        <v>7.8046905036524397</v>
      </c>
      <c r="M1539" s="71"/>
      <c r="N1539" s="68"/>
      <c r="O1539" s="71">
        <v>0.32289663143932701</v>
      </c>
      <c r="P1539" s="68">
        <v>54.329896907216501</v>
      </c>
      <c r="Q1539" s="71"/>
      <c r="R1539" s="68"/>
    </row>
    <row r="1540" spans="1:18" x14ac:dyDescent="0.2">
      <c r="A1540" s="72" t="s">
        <v>3203</v>
      </c>
      <c r="B1540" s="66" t="s">
        <v>3204</v>
      </c>
      <c r="C1540" s="67">
        <v>25</v>
      </c>
      <c r="D1540" s="67" t="s">
        <v>343</v>
      </c>
      <c r="E1540" s="71">
        <v>0.68264461797434195</v>
      </c>
      <c r="F1540" s="68">
        <v>21.376393694732801</v>
      </c>
      <c r="G1540" s="71">
        <v>0.82597084787869801</v>
      </c>
      <c r="H1540" s="68">
        <v>70.742022299115703</v>
      </c>
      <c r="I1540" s="71">
        <v>0.99950867755172401</v>
      </c>
      <c r="J1540" s="68">
        <v>98.308342945021096</v>
      </c>
      <c r="K1540" s="71">
        <v>0.74755487148167998</v>
      </c>
      <c r="L1540" s="68">
        <v>16.762783544790501</v>
      </c>
      <c r="M1540" s="71"/>
      <c r="N1540" s="68"/>
      <c r="O1540" s="71">
        <v>0.15754407498526499</v>
      </c>
      <c r="P1540" s="68">
        <v>29.072164948453601</v>
      </c>
      <c r="Q1540" s="71"/>
      <c r="R1540" s="68"/>
    </row>
    <row r="1541" spans="1:18" x14ac:dyDescent="0.2">
      <c r="A1541" s="72" t="s">
        <v>3205</v>
      </c>
      <c r="B1541" s="66" t="s">
        <v>3206</v>
      </c>
      <c r="C1541" s="67">
        <v>21</v>
      </c>
      <c r="D1541" s="67" t="s">
        <v>343</v>
      </c>
      <c r="E1541" s="71">
        <v>0.70202934259754801</v>
      </c>
      <c r="F1541" s="68">
        <v>37.552489502099597</v>
      </c>
      <c r="G1541" s="71">
        <v>0.88385884189656205</v>
      </c>
      <c r="H1541" s="68">
        <v>80.803839232153607</v>
      </c>
      <c r="I1541" s="71">
        <v>0.92475194709403796</v>
      </c>
      <c r="J1541" s="68">
        <v>98.440311937612506</v>
      </c>
      <c r="K1541" s="71">
        <v>0.81542626873475799</v>
      </c>
      <c r="L1541" s="68">
        <v>17.156568686262698</v>
      </c>
      <c r="M1541" s="71">
        <v>0.63435018804847498</v>
      </c>
      <c r="N1541" s="68">
        <v>37.672465506898597</v>
      </c>
      <c r="O1541" s="71">
        <v>0.25175946721390902</v>
      </c>
      <c r="P1541" s="68">
        <v>20.997375328084001</v>
      </c>
      <c r="Q1541" s="71"/>
      <c r="R1541" s="68"/>
    </row>
    <row r="1542" spans="1:18" x14ac:dyDescent="0.2">
      <c r="A1542" s="72" t="s">
        <v>3207</v>
      </c>
      <c r="B1542" s="66" t="s">
        <v>3208</v>
      </c>
      <c r="C1542" s="67">
        <v>21</v>
      </c>
      <c r="D1542" s="67" t="s">
        <v>343</v>
      </c>
      <c r="E1542" s="71">
        <v>0.70907827543699198</v>
      </c>
      <c r="F1542" s="68">
        <v>40.671865626874599</v>
      </c>
      <c r="G1542" s="71">
        <v>0.909221316114455</v>
      </c>
      <c r="H1542" s="68">
        <v>90.161967606478697</v>
      </c>
      <c r="I1542" s="71">
        <v>0.76847702086425096</v>
      </c>
      <c r="J1542" s="68">
        <v>35.452909418116398</v>
      </c>
      <c r="K1542" s="71">
        <v>0.92138710368100896</v>
      </c>
      <c r="L1542" s="68">
        <v>65.866826634673103</v>
      </c>
      <c r="M1542" s="71">
        <v>0.65524446301713302</v>
      </c>
      <c r="N1542" s="68">
        <v>40.791841631673698</v>
      </c>
      <c r="O1542" s="71">
        <v>0.29106147350811001</v>
      </c>
      <c r="P1542" s="68">
        <v>27.0341207349081</v>
      </c>
      <c r="Q1542" s="71"/>
      <c r="R1542" s="68"/>
    </row>
    <row r="1543" spans="1:18" x14ac:dyDescent="0.2">
      <c r="A1543" s="72" t="s">
        <v>3209</v>
      </c>
      <c r="B1543" s="66" t="s">
        <v>3210</v>
      </c>
      <c r="C1543" s="67">
        <v>21</v>
      </c>
      <c r="D1543" s="67" t="s">
        <v>343</v>
      </c>
      <c r="E1543" s="71">
        <v>0.76774993278999404</v>
      </c>
      <c r="F1543" s="68">
        <v>64.547090581883594</v>
      </c>
      <c r="G1543" s="71">
        <v>0.87054318434352795</v>
      </c>
      <c r="H1543" s="68">
        <v>72.225554889022206</v>
      </c>
      <c r="I1543" s="71">
        <v>0.87596975990697601</v>
      </c>
      <c r="J1543" s="68">
        <v>90.521895620875796</v>
      </c>
      <c r="K1543" s="71">
        <v>0.829152149119607</v>
      </c>
      <c r="L1543" s="68">
        <v>20.875824835033001</v>
      </c>
      <c r="M1543" s="71">
        <v>0.362724613455912</v>
      </c>
      <c r="N1543" s="68">
        <v>9.0581883623275292</v>
      </c>
      <c r="O1543" s="71">
        <v>0.90035995712394701</v>
      </c>
      <c r="P1543" s="68">
        <v>98.228346456692904</v>
      </c>
      <c r="Q1543" s="71"/>
      <c r="R1543" s="68"/>
    </row>
    <row r="1544" spans="1:18" x14ac:dyDescent="0.2">
      <c r="A1544" s="72" t="s">
        <v>3211</v>
      </c>
      <c r="B1544" s="66" t="s">
        <v>3212</v>
      </c>
      <c r="C1544" s="67">
        <v>21</v>
      </c>
      <c r="D1544" s="67" t="s">
        <v>343</v>
      </c>
      <c r="E1544" s="71">
        <v>0.81198336237817803</v>
      </c>
      <c r="F1544" s="68">
        <v>80.683863227354493</v>
      </c>
      <c r="G1544" s="71">
        <v>0.88255173455038105</v>
      </c>
      <c r="H1544" s="68">
        <v>80.323935212957394</v>
      </c>
      <c r="I1544" s="71">
        <v>0.83989743131490002</v>
      </c>
      <c r="J1544" s="68">
        <v>76.184763047390504</v>
      </c>
      <c r="K1544" s="71">
        <v>0.83049708292763302</v>
      </c>
      <c r="L1544" s="68">
        <v>21.1157768446311</v>
      </c>
      <c r="M1544" s="71">
        <v>0.75971583786042596</v>
      </c>
      <c r="N1544" s="68">
        <v>63.767246550689897</v>
      </c>
      <c r="O1544" s="71">
        <v>0.74725472523755099</v>
      </c>
      <c r="P1544" s="68">
        <v>92.191601049868794</v>
      </c>
      <c r="Q1544" s="71"/>
      <c r="R1544" s="68"/>
    </row>
    <row r="1545" spans="1:18" x14ac:dyDescent="0.2">
      <c r="A1545" s="72" t="s">
        <v>3213</v>
      </c>
      <c r="B1545" s="66" t="s">
        <v>3214</v>
      </c>
      <c r="C1545" s="67">
        <v>25</v>
      </c>
      <c r="D1545" s="67" t="s">
        <v>343</v>
      </c>
      <c r="E1545" s="71">
        <v>0.84487497479172802</v>
      </c>
      <c r="F1545" s="68">
        <v>70.780469050365198</v>
      </c>
      <c r="G1545" s="71">
        <v>0.84476637709202695</v>
      </c>
      <c r="H1545" s="68">
        <v>75.778546712802793</v>
      </c>
      <c r="I1545" s="71">
        <v>0.77446848551329495</v>
      </c>
      <c r="J1545" s="68">
        <v>25.5670895809304</v>
      </c>
      <c r="K1545" s="71">
        <v>0.809023237318792</v>
      </c>
      <c r="L1545" s="68">
        <v>27.0280661284121</v>
      </c>
      <c r="M1545" s="71">
        <v>0.86568166554734705</v>
      </c>
      <c r="N1545" s="68">
        <v>52.678571428571402</v>
      </c>
      <c r="O1545" s="71">
        <v>0.93043510848718003</v>
      </c>
      <c r="P1545" s="68">
        <v>97.835051546391796</v>
      </c>
      <c r="Q1545" s="71"/>
      <c r="R1545" s="68"/>
    </row>
    <row r="1546" spans="1:18" x14ac:dyDescent="0.2">
      <c r="A1546" s="72" t="s">
        <v>1913</v>
      </c>
      <c r="B1546" s="66" t="s">
        <v>3215</v>
      </c>
      <c r="C1546" s="67">
        <v>21</v>
      </c>
      <c r="D1546" s="67" t="s">
        <v>343</v>
      </c>
      <c r="E1546" s="71">
        <v>0.82618530876738405</v>
      </c>
      <c r="F1546" s="68">
        <v>84.883023395320905</v>
      </c>
      <c r="G1546" s="71">
        <v>0.88926847213009996</v>
      </c>
      <c r="H1546" s="68">
        <v>83.083383323335298</v>
      </c>
      <c r="I1546" s="71">
        <v>0.90996700333684499</v>
      </c>
      <c r="J1546" s="68">
        <v>96.640671865626899</v>
      </c>
      <c r="K1546" s="71">
        <v>0.796752376891526</v>
      </c>
      <c r="L1546" s="68">
        <v>13.377324535093001</v>
      </c>
      <c r="M1546" s="71">
        <v>0.72837442540743802</v>
      </c>
      <c r="N1546" s="68">
        <v>56.628674265146998</v>
      </c>
      <c r="O1546" s="71">
        <v>0.80656426607100995</v>
      </c>
      <c r="P1546" s="68">
        <v>95.866141732283495</v>
      </c>
      <c r="Q1546" s="71"/>
      <c r="R1546" s="68"/>
    </row>
    <row r="1547" spans="1:18" x14ac:dyDescent="0.2">
      <c r="A1547" s="72" t="s">
        <v>3216</v>
      </c>
      <c r="B1547" s="66" t="s">
        <v>3217</v>
      </c>
      <c r="C1547" s="67">
        <v>21</v>
      </c>
      <c r="D1547" s="67" t="s">
        <v>343</v>
      </c>
      <c r="E1547" s="71">
        <v>0.57125735714242498</v>
      </c>
      <c r="F1547" s="68">
        <v>7.7984403119376102</v>
      </c>
      <c r="G1547" s="71">
        <v>0.81126443697870598</v>
      </c>
      <c r="H1547" s="68">
        <v>30.533893221355701</v>
      </c>
      <c r="I1547" s="71">
        <v>0.85721144136457195</v>
      </c>
      <c r="J1547" s="68">
        <v>83.923215356928594</v>
      </c>
      <c r="K1547" s="71">
        <v>0.83233601044735595</v>
      </c>
      <c r="L1547" s="68">
        <v>21.775644871025801</v>
      </c>
      <c r="M1547" s="71">
        <v>0.20601755119097301</v>
      </c>
      <c r="N1547" s="68">
        <v>3.53929214157169</v>
      </c>
      <c r="O1547" s="71">
        <v>0.149457345730518</v>
      </c>
      <c r="P1547" s="68">
        <v>8.9238845144357004</v>
      </c>
      <c r="Q1547" s="71"/>
      <c r="R1547" s="68"/>
    </row>
    <row r="1548" spans="1:18" x14ac:dyDescent="0.2">
      <c r="A1548" s="72" t="s">
        <v>3218</v>
      </c>
      <c r="B1548" s="66" t="s">
        <v>3219</v>
      </c>
      <c r="C1548" s="67">
        <v>25</v>
      </c>
      <c r="D1548" s="67" t="s">
        <v>343</v>
      </c>
      <c r="E1548" s="71">
        <v>0.85243743326103005</v>
      </c>
      <c r="F1548" s="68">
        <v>73.817762399077296</v>
      </c>
      <c r="G1548" s="71">
        <v>0.85264577939948005</v>
      </c>
      <c r="H1548" s="68">
        <v>78.431372549019599</v>
      </c>
      <c r="I1548" s="71">
        <v>0.698500912811022</v>
      </c>
      <c r="J1548" s="68">
        <v>11.3802383698577</v>
      </c>
      <c r="K1548" s="71">
        <v>0.85623166424613195</v>
      </c>
      <c r="L1548" s="68">
        <v>40.945790080738199</v>
      </c>
      <c r="M1548" s="71">
        <v>0.89926124916050998</v>
      </c>
      <c r="N1548" s="68">
        <v>55.357142857142897</v>
      </c>
      <c r="O1548" s="71">
        <v>0.95554756068800595</v>
      </c>
      <c r="P1548" s="68">
        <v>98.659793814433002</v>
      </c>
      <c r="Q1548" s="71"/>
      <c r="R1548" s="68"/>
    </row>
    <row r="1549" spans="1:18" x14ac:dyDescent="0.2">
      <c r="A1549" s="72" t="s">
        <v>3220</v>
      </c>
      <c r="B1549" s="66" t="s">
        <v>3221</v>
      </c>
      <c r="C1549" s="67">
        <v>21</v>
      </c>
      <c r="D1549" s="67" t="s">
        <v>343</v>
      </c>
      <c r="E1549" s="71">
        <v>0.70477500180018404</v>
      </c>
      <c r="F1549" s="68">
        <v>38.6322735452909</v>
      </c>
      <c r="G1549" s="71">
        <v>0.85134816676157299</v>
      </c>
      <c r="H1549" s="68">
        <v>58.968206358728303</v>
      </c>
      <c r="I1549" s="71">
        <v>0.86147384939655003</v>
      </c>
      <c r="J1549" s="68">
        <v>85.722855428914201</v>
      </c>
      <c r="K1549" s="71">
        <v>0.71871883339184695</v>
      </c>
      <c r="L1549" s="68">
        <v>6.2987402519496101</v>
      </c>
      <c r="M1549" s="71">
        <v>0.216464688675302</v>
      </c>
      <c r="N1549" s="68">
        <v>3.6592681463707302</v>
      </c>
      <c r="O1549" s="71">
        <v>0.87586947077564803</v>
      </c>
      <c r="P1549" s="68">
        <v>97.703412073490796</v>
      </c>
      <c r="Q1549" s="71"/>
      <c r="R1549" s="68"/>
    </row>
    <row r="1550" spans="1:18" x14ac:dyDescent="0.2">
      <c r="A1550" s="72" t="s">
        <v>3222</v>
      </c>
      <c r="B1550" s="66" t="s">
        <v>3223</v>
      </c>
      <c r="C1550" s="67">
        <v>21</v>
      </c>
      <c r="D1550" s="67" t="s">
        <v>343</v>
      </c>
      <c r="E1550" s="71">
        <v>0.79232752657335903</v>
      </c>
      <c r="F1550" s="68">
        <v>73.725254949010207</v>
      </c>
      <c r="G1550" s="71">
        <v>0.842651026666414</v>
      </c>
      <c r="H1550" s="68">
        <v>51.049790041991599</v>
      </c>
      <c r="I1550" s="71">
        <v>0.86780995542331296</v>
      </c>
      <c r="J1550" s="68">
        <v>88.122375524895006</v>
      </c>
      <c r="K1550" s="71">
        <v>0.78477807729545401</v>
      </c>
      <c r="L1550" s="68">
        <v>11.517696460707899</v>
      </c>
      <c r="M1550" s="71">
        <v>0.58211450062682801</v>
      </c>
      <c r="N1550" s="68">
        <v>29.874025194961</v>
      </c>
      <c r="O1550" s="71">
        <v>0.88428407285478805</v>
      </c>
      <c r="P1550" s="68">
        <v>97.900262467191595</v>
      </c>
      <c r="Q1550" s="71"/>
      <c r="R1550" s="68"/>
    </row>
    <row r="1551" spans="1:18" x14ac:dyDescent="0.2">
      <c r="A1551" s="72" t="s">
        <v>1063</v>
      </c>
      <c r="B1551" s="66" t="s">
        <v>3224</v>
      </c>
      <c r="C1551" s="67">
        <v>21</v>
      </c>
      <c r="D1551" s="67" t="s">
        <v>343</v>
      </c>
      <c r="E1551" s="71">
        <v>0.72599667426010295</v>
      </c>
      <c r="F1551" s="68">
        <v>47.990401919616097</v>
      </c>
      <c r="G1551" s="71">
        <v>0.85735442224623504</v>
      </c>
      <c r="H1551" s="68">
        <v>62.567486502699502</v>
      </c>
      <c r="I1551" s="71">
        <v>0.89686804351118199</v>
      </c>
      <c r="J1551" s="68">
        <v>94.961007798440306</v>
      </c>
      <c r="K1551" s="71">
        <v>0.713858001761012</v>
      </c>
      <c r="L1551" s="68">
        <v>6.0587882423515298</v>
      </c>
      <c r="M1551" s="71">
        <v>0.50898453823652301</v>
      </c>
      <c r="N1551" s="68">
        <v>20.815836832633501</v>
      </c>
      <c r="O1551" s="71">
        <v>0.65291836554556204</v>
      </c>
      <c r="P1551" s="68">
        <v>83.3333333333333</v>
      </c>
      <c r="Q1551" s="71"/>
      <c r="R1551" s="68"/>
    </row>
    <row r="1552" spans="1:18" x14ac:dyDescent="0.2">
      <c r="A1552" s="72" t="s">
        <v>3225</v>
      </c>
      <c r="B1552" s="66" t="s">
        <v>3226</v>
      </c>
      <c r="C1552" s="67">
        <v>25</v>
      </c>
      <c r="D1552" s="67" t="s">
        <v>343</v>
      </c>
      <c r="E1552" s="71">
        <v>0.88745384018283902</v>
      </c>
      <c r="F1552" s="68">
        <v>85.198000768935003</v>
      </c>
      <c r="G1552" s="71">
        <v>0.85336817213337102</v>
      </c>
      <c r="H1552" s="68">
        <v>78.623606305267202</v>
      </c>
      <c r="I1552" s="71">
        <v>0.84753226990974395</v>
      </c>
      <c r="J1552" s="68">
        <v>46.789696270665097</v>
      </c>
      <c r="K1552" s="71">
        <v>0.93419111300640501</v>
      </c>
      <c r="L1552" s="68">
        <v>73.933102652825795</v>
      </c>
      <c r="M1552" s="71"/>
      <c r="N1552" s="68"/>
      <c r="O1552" s="71">
        <v>0.91472380568183598</v>
      </c>
      <c r="P1552" s="68">
        <v>97.628865979381402</v>
      </c>
      <c r="Q1552" s="71"/>
      <c r="R1552" s="68"/>
    </row>
    <row r="1553" spans="1:18" x14ac:dyDescent="0.2">
      <c r="A1553" s="72" t="s">
        <v>3227</v>
      </c>
      <c r="B1553" s="66" t="s">
        <v>3228</v>
      </c>
      <c r="C1553" s="67">
        <v>25</v>
      </c>
      <c r="D1553" s="67" t="s">
        <v>343</v>
      </c>
      <c r="E1553" s="71">
        <v>0.52919394704755196</v>
      </c>
      <c r="F1553" s="68">
        <v>2.1530180699730899</v>
      </c>
      <c r="G1553" s="71">
        <v>0.383325596063951</v>
      </c>
      <c r="H1553" s="68">
        <v>1.53787004998078</v>
      </c>
      <c r="I1553" s="71">
        <v>0.48210257757439401</v>
      </c>
      <c r="J1553" s="68">
        <v>0.46136101499423299</v>
      </c>
      <c r="K1553" s="71">
        <v>0.64503169484313905</v>
      </c>
      <c r="L1553" s="68">
        <v>6.4975009611687797</v>
      </c>
      <c r="M1553" s="71"/>
      <c r="N1553" s="68"/>
      <c r="O1553" s="71">
        <v>0.60631591970872201</v>
      </c>
      <c r="P1553" s="68">
        <v>78.453608247422693</v>
      </c>
      <c r="Q1553" s="71"/>
      <c r="R1553" s="68"/>
    </row>
    <row r="1554" spans="1:18" x14ac:dyDescent="0.2">
      <c r="A1554" s="72" t="s">
        <v>406</v>
      </c>
      <c r="B1554" s="66" t="s">
        <v>3229</v>
      </c>
      <c r="C1554" s="67">
        <v>25</v>
      </c>
      <c r="D1554" s="67" t="s">
        <v>343</v>
      </c>
      <c r="E1554" s="71">
        <v>0.77903177983615701</v>
      </c>
      <c r="F1554" s="68">
        <v>44.598231449442501</v>
      </c>
      <c r="G1554" s="71">
        <v>0.81674570704063498</v>
      </c>
      <c r="H1554" s="68">
        <v>68.665897731641707</v>
      </c>
      <c r="I1554" s="71">
        <v>0.77579368682893901</v>
      </c>
      <c r="J1554" s="68">
        <v>26.0284505959246</v>
      </c>
      <c r="K1554" s="71">
        <v>0.74455594563889604</v>
      </c>
      <c r="L1554" s="68">
        <v>16.3398692810458</v>
      </c>
      <c r="M1554" s="71"/>
      <c r="N1554" s="68"/>
      <c r="O1554" s="71"/>
      <c r="P1554" s="68"/>
      <c r="Q1554" s="71"/>
      <c r="R1554" s="68"/>
    </row>
    <row r="1555" spans="1:18" x14ac:dyDescent="0.2">
      <c r="A1555" s="72" t="s">
        <v>3230</v>
      </c>
      <c r="B1555" s="66" t="s">
        <v>3230</v>
      </c>
      <c r="C1555" s="67">
        <v>25</v>
      </c>
      <c r="D1555" s="67" t="s">
        <v>343</v>
      </c>
      <c r="E1555" s="71">
        <v>0.786703614670619</v>
      </c>
      <c r="F1555" s="68">
        <v>47.712418300653603</v>
      </c>
      <c r="G1555" s="71">
        <v>0.65268955194657896</v>
      </c>
      <c r="H1555" s="68">
        <v>22.837370242214501</v>
      </c>
      <c r="I1555" s="71">
        <v>0.81396914725382197</v>
      </c>
      <c r="J1555" s="68">
        <v>39.292579777008797</v>
      </c>
      <c r="K1555" s="71">
        <v>0.89345214481145596</v>
      </c>
      <c r="L1555" s="68">
        <v>55.863129565551702</v>
      </c>
      <c r="M1555" s="71"/>
      <c r="N1555" s="68"/>
      <c r="O1555" s="71"/>
      <c r="P1555" s="68"/>
      <c r="Q1555" s="71"/>
      <c r="R1555" s="68"/>
    </row>
    <row r="1556" spans="1:18" x14ac:dyDescent="0.2">
      <c r="A1556" s="72" t="s">
        <v>3231</v>
      </c>
      <c r="B1556" s="66" t="s">
        <v>3231</v>
      </c>
      <c r="C1556" s="67">
        <v>25</v>
      </c>
      <c r="D1556" s="67" t="s">
        <v>343</v>
      </c>
      <c r="E1556" s="71">
        <v>0.94060747338817496</v>
      </c>
      <c r="F1556" s="68">
        <v>95.655517108804304</v>
      </c>
      <c r="G1556" s="71">
        <v>0.89417345075861299</v>
      </c>
      <c r="H1556" s="68">
        <v>87.312572087658594</v>
      </c>
      <c r="I1556" s="71">
        <v>0.95460459327978298</v>
      </c>
      <c r="J1556" s="68">
        <v>75.624759707804699</v>
      </c>
      <c r="K1556" s="71">
        <v>0.97304437612612904</v>
      </c>
      <c r="L1556" s="68">
        <v>88.158400615147997</v>
      </c>
      <c r="M1556" s="71"/>
      <c r="N1556" s="68"/>
      <c r="O1556" s="71"/>
      <c r="P1556" s="68"/>
      <c r="Q1556" s="71"/>
      <c r="R1556" s="68"/>
    </row>
    <row r="1557" spans="1:18" x14ac:dyDescent="0.2">
      <c r="A1557" s="72" t="s">
        <v>3232</v>
      </c>
      <c r="B1557" s="66" t="s">
        <v>3233</v>
      </c>
      <c r="C1557" s="67">
        <v>25</v>
      </c>
      <c r="D1557" s="67" t="s">
        <v>343</v>
      </c>
      <c r="E1557" s="71">
        <v>0.83309562547567295</v>
      </c>
      <c r="F1557" s="68">
        <v>66.089965397923905</v>
      </c>
      <c r="G1557" s="71">
        <v>0.80031124890941097</v>
      </c>
      <c r="H1557" s="68">
        <v>64.552095347943094</v>
      </c>
      <c r="I1557" s="71">
        <v>0.85446073976233505</v>
      </c>
      <c r="J1557" s="68">
        <v>48.289119569396398</v>
      </c>
      <c r="K1557" s="71">
        <v>0.84451488775527395</v>
      </c>
      <c r="L1557" s="68">
        <v>35.832372164552098</v>
      </c>
      <c r="M1557" s="71"/>
      <c r="N1557" s="68"/>
      <c r="O1557" s="71"/>
      <c r="P1557" s="68"/>
      <c r="Q1557" s="71"/>
      <c r="R1557" s="68"/>
    </row>
    <row r="1558" spans="1:18" x14ac:dyDescent="0.2">
      <c r="A1558" s="72" t="s">
        <v>3234</v>
      </c>
      <c r="B1558" s="66" t="s">
        <v>3235</v>
      </c>
      <c r="C1558" s="67">
        <v>25</v>
      </c>
      <c r="D1558" s="67" t="s">
        <v>343</v>
      </c>
      <c r="E1558" s="71">
        <v>0.82862798504646096</v>
      </c>
      <c r="F1558" s="68">
        <v>64.206074586697397</v>
      </c>
      <c r="G1558" s="71">
        <v>0.85927165993047605</v>
      </c>
      <c r="H1558" s="68">
        <v>80.238369857747003</v>
      </c>
      <c r="I1558" s="71">
        <v>0.92068105640949804</v>
      </c>
      <c r="J1558" s="68">
        <v>63.552479815455598</v>
      </c>
      <c r="K1558" s="71">
        <v>0.91449206607658096</v>
      </c>
      <c r="L1558" s="68">
        <v>65.282583621683997</v>
      </c>
      <c r="M1558" s="71"/>
      <c r="N1558" s="68"/>
      <c r="O1558" s="71">
        <v>0.620067157769288</v>
      </c>
      <c r="P1558" s="68">
        <v>79.484536082474193</v>
      </c>
      <c r="Q1558" s="71"/>
      <c r="R1558" s="68"/>
    </row>
    <row r="1559" spans="1:18" x14ac:dyDescent="0.2">
      <c r="A1559" s="72" t="s">
        <v>3236</v>
      </c>
      <c r="B1559" s="66" t="s">
        <v>3237</v>
      </c>
      <c r="C1559" s="67">
        <v>25</v>
      </c>
      <c r="D1559" s="67" t="s">
        <v>343</v>
      </c>
      <c r="E1559" s="71">
        <v>0.82696059793657595</v>
      </c>
      <c r="F1559" s="68">
        <v>63.5909265667051</v>
      </c>
      <c r="G1559" s="71">
        <v>0.86675069000096105</v>
      </c>
      <c r="H1559" s="68">
        <v>82.429834678969598</v>
      </c>
      <c r="I1559" s="71">
        <v>0.96424711401140495</v>
      </c>
      <c r="J1559" s="68">
        <v>79.892349096501306</v>
      </c>
      <c r="K1559" s="71">
        <v>0.952714590954854</v>
      </c>
      <c r="L1559" s="68">
        <v>81.468665897731597</v>
      </c>
      <c r="M1559" s="71"/>
      <c r="N1559" s="68"/>
      <c r="O1559" s="71">
        <v>0.52412999677908301</v>
      </c>
      <c r="P1559" s="68">
        <v>72.577319587628907</v>
      </c>
      <c r="Q1559" s="71"/>
      <c r="R1559" s="68"/>
    </row>
    <row r="1560" spans="1:18" x14ac:dyDescent="0.2">
      <c r="A1560" s="72" t="s">
        <v>3238</v>
      </c>
      <c r="B1560" s="66" t="s">
        <v>3239</v>
      </c>
      <c r="C1560" s="67">
        <v>21</v>
      </c>
      <c r="D1560" s="67" t="s">
        <v>343</v>
      </c>
      <c r="E1560" s="71">
        <v>0.856749696031605</v>
      </c>
      <c r="F1560" s="68">
        <v>92.681463707258501</v>
      </c>
      <c r="G1560" s="71">
        <v>0.88438943873600795</v>
      </c>
      <c r="H1560" s="68">
        <v>81.103779244151198</v>
      </c>
      <c r="I1560" s="71">
        <v>0.92262804646516805</v>
      </c>
      <c r="J1560" s="68">
        <v>98.2603479304139</v>
      </c>
      <c r="K1560" s="71">
        <v>0.89843549966495295</v>
      </c>
      <c r="L1560" s="68">
        <v>52.069586082783403</v>
      </c>
      <c r="M1560" s="71">
        <v>0.717927287923109</v>
      </c>
      <c r="N1560" s="68">
        <v>54.4091181763647</v>
      </c>
      <c r="O1560" s="71">
        <v>0.86036820736878705</v>
      </c>
      <c r="P1560" s="68">
        <v>97.178477690288702</v>
      </c>
      <c r="Q1560" s="71"/>
      <c r="R1560" s="68"/>
    </row>
    <row r="1561" spans="1:18" x14ac:dyDescent="0.2">
      <c r="A1561" s="72" t="s">
        <v>3240</v>
      </c>
      <c r="B1561" s="66" t="s">
        <v>3241</v>
      </c>
      <c r="C1561" s="67">
        <v>21</v>
      </c>
      <c r="D1561" s="67" t="s">
        <v>343</v>
      </c>
      <c r="E1561" s="71">
        <v>0.81733769418150404</v>
      </c>
      <c r="F1561" s="68">
        <v>82.243551289742101</v>
      </c>
      <c r="G1561" s="71">
        <v>0.86603498654212496</v>
      </c>
      <c r="H1561" s="68">
        <v>68.686262747450499</v>
      </c>
      <c r="I1561" s="71">
        <v>0.89264452103377501</v>
      </c>
      <c r="J1561" s="68">
        <v>94.421115776844601</v>
      </c>
      <c r="K1561" s="71">
        <v>0.87665353847213501</v>
      </c>
      <c r="L1561" s="68">
        <v>39.292141571685697</v>
      </c>
      <c r="M1561" s="71">
        <v>0.571667363142499</v>
      </c>
      <c r="N1561" s="68">
        <v>27.894421115776801</v>
      </c>
      <c r="O1561" s="71">
        <v>0.87968806171698899</v>
      </c>
      <c r="P1561" s="68">
        <v>97.7690288713911</v>
      </c>
      <c r="Q1561" s="71"/>
      <c r="R1561" s="68"/>
    </row>
    <row r="1562" spans="1:18" x14ac:dyDescent="0.2">
      <c r="A1562" s="72" t="s">
        <v>3242</v>
      </c>
      <c r="B1562" s="66" t="s">
        <v>3243</v>
      </c>
      <c r="C1562" s="67">
        <v>25</v>
      </c>
      <c r="D1562" s="67" t="s">
        <v>343</v>
      </c>
      <c r="E1562" s="71">
        <v>0.86890471297126903</v>
      </c>
      <c r="F1562" s="68">
        <v>79.892349096501306</v>
      </c>
      <c r="G1562" s="71">
        <v>0.86294035018539605</v>
      </c>
      <c r="H1562" s="68">
        <v>81.353325643983098</v>
      </c>
      <c r="I1562" s="71">
        <v>0.87181415824750896</v>
      </c>
      <c r="J1562" s="68">
        <v>51.749327181853097</v>
      </c>
      <c r="K1562" s="71">
        <v>0.94959666777922103</v>
      </c>
      <c r="L1562" s="68">
        <v>80.353710111495602</v>
      </c>
      <c r="M1562" s="71"/>
      <c r="N1562" s="68"/>
      <c r="O1562" s="71">
        <v>0.79126767567295198</v>
      </c>
      <c r="P1562" s="68">
        <v>91.855670103092805</v>
      </c>
      <c r="Q1562" s="71"/>
      <c r="R1562" s="68"/>
    </row>
    <row r="1563" spans="1:18" x14ac:dyDescent="0.2">
      <c r="A1563" s="72" t="s">
        <v>3244</v>
      </c>
      <c r="B1563" s="66" t="s">
        <v>3245</v>
      </c>
      <c r="C1563" s="67">
        <v>25</v>
      </c>
      <c r="D1563" s="67" t="s">
        <v>343</v>
      </c>
      <c r="E1563" s="71">
        <v>0.78553231560281001</v>
      </c>
      <c r="F1563" s="68">
        <v>47.366397539407899</v>
      </c>
      <c r="G1563" s="71">
        <v>0.86362278064707598</v>
      </c>
      <c r="H1563" s="68">
        <v>81.622452902729705</v>
      </c>
      <c r="I1563" s="71">
        <v>0.85497914904252104</v>
      </c>
      <c r="J1563" s="68">
        <v>48.558246828142998</v>
      </c>
      <c r="K1563" s="71">
        <v>0.92316369657647601</v>
      </c>
      <c r="L1563" s="68">
        <v>69.011918492887304</v>
      </c>
      <c r="M1563" s="71"/>
      <c r="N1563" s="68"/>
      <c r="O1563" s="71">
        <v>0.50036363614516799</v>
      </c>
      <c r="P1563" s="68">
        <v>71.134020618556704</v>
      </c>
      <c r="Q1563" s="71"/>
      <c r="R1563" s="68"/>
    </row>
    <row r="1564" spans="1:18" x14ac:dyDescent="0.2">
      <c r="A1564" s="72" t="s">
        <v>3246</v>
      </c>
      <c r="B1564" s="66" t="s">
        <v>3247</v>
      </c>
      <c r="C1564" s="67">
        <v>25</v>
      </c>
      <c r="D1564" s="67" t="s">
        <v>343</v>
      </c>
      <c r="E1564" s="71">
        <v>0.75817064299552295</v>
      </c>
      <c r="F1564" s="68">
        <v>37.908496732026101</v>
      </c>
      <c r="G1564" s="71">
        <v>0.86330670373093998</v>
      </c>
      <c r="H1564" s="68">
        <v>81.468665897731597</v>
      </c>
      <c r="I1564" s="71">
        <v>0.84362244777902096</v>
      </c>
      <c r="J1564" s="68">
        <v>46.251441753171903</v>
      </c>
      <c r="K1564" s="71">
        <v>0.91317543265908696</v>
      </c>
      <c r="L1564" s="68">
        <v>64.705882352941202</v>
      </c>
      <c r="M1564" s="71"/>
      <c r="N1564" s="68"/>
      <c r="O1564" s="71">
        <v>0.412577987813044</v>
      </c>
      <c r="P1564" s="68">
        <v>63.6082474226804</v>
      </c>
      <c r="Q1564" s="71"/>
      <c r="R1564" s="68"/>
    </row>
    <row r="1565" spans="1:18" x14ac:dyDescent="0.2">
      <c r="A1565" s="72" t="s">
        <v>3248</v>
      </c>
      <c r="B1565" s="66" t="s">
        <v>3248</v>
      </c>
      <c r="C1565" s="67">
        <v>25</v>
      </c>
      <c r="D1565" s="67" t="s">
        <v>343</v>
      </c>
      <c r="E1565" s="71">
        <v>0.85053184095425005</v>
      </c>
      <c r="F1565" s="68">
        <v>73.164167627835496</v>
      </c>
      <c r="G1565" s="71">
        <v>0.844648271120506</v>
      </c>
      <c r="H1565" s="68">
        <v>75.701653210303704</v>
      </c>
      <c r="I1565" s="71">
        <v>0.82503016531083195</v>
      </c>
      <c r="J1565" s="68">
        <v>41.983852364475197</v>
      </c>
      <c r="K1565" s="71">
        <v>0.88191708643141198</v>
      </c>
      <c r="L1565" s="68">
        <v>51.018838908112301</v>
      </c>
      <c r="M1565" s="71"/>
      <c r="N1565" s="68"/>
      <c r="O1565" s="71"/>
      <c r="P1565" s="68"/>
      <c r="Q1565" s="71"/>
      <c r="R1565" s="68"/>
    </row>
    <row r="1566" spans="1:18" x14ac:dyDescent="0.2">
      <c r="A1566" s="72" t="s">
        <v>3249</v>
      </c>
      <c r="B1566" s="66" t="s">
        <v>3249</v>
      </c>
      <c r="C1566" s="67">
        <v>25</v>
      </c>
      <c r="D1566" s="67" t="s">
        <v>343</v>
      </c>
      <c r="E1566" s="71">
        <v>0.84819162062568798</v>
      </c>
      <c r="F1566" s="68">
        <v>72.2798923490965</v>
      </c>
      <c r="G1566" s="71">
        <v>0.84936144800205204</v>
      </c>
      <c r="H1566" s="68">
        <v>77.508650519031093</v>
      </c>
      <c r="I1566" s="71">
        <v>0.79641289883921595</v>
      </c>
      <c r="J1566" s="68">
        <v>32.756632064590498</v>
      </c>
      <c r="K1566" s="71">
        <v>0.89880051503579605</v>
      </c>
      <c r="L1566" s="68">
        <v>58.0930411380238</v>
      </c>
      <c r="M1566" s="71"/>
      <c r="N1566" s="68"/>
      <c r="O1566" s="71"/>
      <c r="P1566" s="68"/>
      <c r="Q1566" s="71"/>
      <c r="R1566" s="68"/>
    </row>
    <row r="1567" spans="1:18" x14ac:dyDescent="0.2">
      <c r="A1567" s="72" t="s">
        <v>3250</v>
      </c>
      <c r="B1567" s="66" t="s">
        <v>3251</v>
      </c>
      <c r="C1567" s="67">
        <v>25</v>
      </c>
      <c r="D1567" s="67" t="s">
        <v>343</v>
      </c>
      <c r="E1567" s="71">
        <v>0.79776726791053199</v>
      </c>
      <c r="F1567" s="68">
        <v>52.479815455594</v>
      </c>
      <c r="G1567" s="71">
        <v>0.83190933362999198</v>
      </c>
      <c r="H1567" s="68">
        <v>72.087658592848896</v>
      </c>
      <c r="I1567" s="71">
        <v>0.87253152924248001</v>
      </c>
      <c r="J1567" s="68">
        <v>51.903114186851198</v>
      </c>
      <c r="K1567" s="71">
        <v>0.95713646296598098</v>
      </c>
      <c r="L1567" s="68">
        <v>82.8527489427143</v>
      </c>
      <c r="M1567" s="71"/>
      <c r="N1567" s="68"/>
      <c r="O1567" s="71">
        <v>0.52949174580367597</v>
      </c>
      <c r="P1567" s="68">
        <v>72.989690721649495</v>
      </c>
      <c r="Q1567" s="71"/>
      <c r="R1567" s="68"/>
    </row>
    <row r="1568" spans="1:18" x14ac:dyDescent="0.2">
      <c r="A1568" s="72" t="s">
        <v>3252</v>
      </c>
      <c r="B1568" s="66" t="s">
        <v>3252</v>
      </c>
      <c r="C1568" s="67">
        <v>25</v>
      </c>
      <c r="D1568" s="67" t="s">
        <v>343</v>
      </c>
      <c r="E1568" s="71">
        <v>0.91164940210938505</v>
      </c>
      <c r="F1568" s="68">
        <v>90.849673202614397</v>
      </c>
      <c r="G1568" s="71">
        <v>0.84904710572366404</v>
      </c>
      <c r="H1568" s="68">
        <v>77.277970011533995</v>
      </c>
      <c r="I1568" s="71">
        <v>0.94586112684282997</v>
      </c>
      <c r="J1568" s="68">
        <v>72.356785851595504</v>
      </c>
      <c r="K1568" s="71">
        <v>0.94003997376166104</v>
      </c>
      <c r="L1568" s="68">
        <v>76.432141484044607</v>
      </c>
      <c r="M1568" s="71"/>
      <c r="N1568" s="68"/>
      <c r="O1568" s="71"/>
      <c r="P1568" s="68"/>
      <c r="Q1568" s="71"/>
      <c r="R1568" s="68"/>
    </row>
    <row r="1569" spans="1:18" x14ac:dyDescent="0.2">
      <c r="A1569" s="72" t="s">
        <v>3253</v>
      </c>
      <c r="B1569" s="66" t="s">
        <v>3253</v>
      </c>
      <c r="C1569" s="67">
        <v>25</v>
      </c>
      <c r="D1569" s="67" t="s">
        <v>343</v>
      </c>
      <c r="E1569" s="71">
        <v>0.86256749162024604</v>
      </c>
      <c r="F1569" s="68">
        <v>77.547097270280702</v>
      </c>
      <c r="G1569" s="71">
        <v>0.74323488729749099</v>
      </c>
      <c r="H1569" s="68">
        <v>48.673587081891597</v>
      </c>
      <c r="I1569" s="71">
        <v>0.96349900485324202</v>
      </c>
      <c r="J1569" s="68">
        <v>79.546328335255694</v>
      </c>
      <c r="K1569" s="71">
        <v>0.880968582710005</v>
      </c>
      <c r="L1569" s="68">
        <v>50.557477893117998</v>
      </c>
      <c r="M1569" s="71"/>
      <c r="N1569" s="68"/>
      <c r="O1569" s="71"/>
      <c r="P1569" s="68"/>
      <c r="Q1569" s="71"/>
      <c r="R1569" s="68"/>
    </row>
    <row r="1570" spans="1:18" x14ac:dyDescent="0.2">
      <c r="A1570" s="72" t="s">
        <v>3254</v>
      </c>
      <c r="B1570" s="66" t="s">
        <v>3255</v>
      </c>
      <c r="C1570" s="67">
        <v>25</v>
      </c>
      <c r="D1570" s="67" t="s">
        <v>343</v>
      </c>
      <c r="E1570" s="71">
        <v>0.63225660908081405</v>
      </c>
      <c r="F1570" s="68">
        <v>11.6109188773549</v>
      </c>
      <c r="G1570" s="71">
        <v>0.73815204894370501</v>
      </c>
      <c r="H1570" s="68">
        <v>47.481737793156498</v>
      </c>
      <c r="I1570" s="71">
        <v>0.69417438734846704</v>
      </c>
      <c r="J1570" s="68">
        <v>10.995770857362601</v>
      </c>
      <c r="K1570" s="71">
        <v>0.65321548584894695</v>
      </c>
      <c r="L1570" s="68">
        <v>6.9588619761630097</v>
      </c>
      <c r="M1570" s="71"/>
      <c r="N1570" s="68"/>
      <c r="O1570" s="71">
        <v>0.44348451418213602</v>
      </c>
      <c r="P1570" s="68">
        <v>67.010309278350505</v>
      </c>
      <c r="Q1570" s="71"/>
      <c r="R1570" s="68"/>
    </row>
    <row r="1571" spans="1:18" x14ac:dyDescent="0.2">
      <c r="A1571" s="72" t="s">
        <v>3256</v>
      </c>
      <c r="B1571" s="66" t="s">
        <v>3257</v>
      </c>
      <c r="C1571" s="67">
        <v>25</v>
      </c>
      <c r="D1571" s="67" t="s">
        <v>343</v>
      </c>
      <c r="E1571" s="71">
        <v>0.80727636949687598</v>
      </c>
      <c r="F1571" s="68">
        <v>56.055363321799298</v>
      </c>
      <c r="G1571" s="71">
        <v>0.76980691012765301</v>
      </c>
      <c r="H1571" s="68">
        <v>56.439830834294497</v>
      </c>
      <c r="I1571" s="71">
        <v>0.83557856901272098</v>
      </c>
      <c r="J1571" s="68">
        <v>44.405997693194898</v>
      </c>
      <c r="K1571" s="71">
        <v>0.81644362935025305</v>
      </c>
      <c r="L1571" s="68">
        <v>28.758169934640499</v>
      </c>
      <c r="M1571" s="71"/>
      <c r="N1571" s="68"/>
      <c r="O1571" s="71"/>
      <c r="P1571" s="68"/>
      <c r="Q1571" s="71"/>
      <c r="R1571" s="68"/>
    </row>
    <row r="1572" spans="1:18" x14ac:dyDescent="0.2">
      <c r="A1572" s="72" t="s">
        <v>838</v>
      </c>
      <c r="B1572" s="66" t="s">
        <v>3258</v>
      </c>
      <c r="C1572" s="67">
        <v>25</v>
      </c>
      <c r="D1572" s="67" t="s">
        <v>343</v>
      </c>
      <c r="E1572" s="71">
        <v>0.67612867576828695</v>
      </c>
      <c r="F1572" s="68">
        <v>20.338331410995799</v>
      </c>
      <c r="G1572" s="71">
        <v>0.80314347847326495</v>
      </c>
      <c r="H1572" s="68">
        <v>65.167243367935399</v>
      </c>
      <c r="I1572" s="71">
        <v>0.77008384360289195</v>
      </c>
      <c r="J1572" s="68">
        <v>24.1061130334487</v>
      </c>
      <c r="K1572" s="71">
        <v>0.85790872998682799</v>
      </c>
      <c r="L1572" s="68">
        <v>41.830065359477103</v>
      </c>
      <c r="M1572" s="71"/>
      <c r="N1572" s="68"/>
      <c r="O1572" s="71">
        <v>0.27337865101016501</v>
      </c>
      <c r="P1572" s="68">
        <v>48.9690721649485</v>
      </c>
      <c r="Q1572" s="71"/>
      <c r="R1572" s="68"/>
    </row>
    <row r="1573" spans="1:18" x14ac:dyDescent="0.2">
      <c r="A1573" s="72" t="s">
        <v>3259</v>
      </c>
      <c r="B1573" s="66" t="s">
        <v>3260</v>
      </c>
      <c r="C1573" s="67">
        <v>25</v>
      </c>
      <c r="D1573" s="67" t="s">
        <v>343</v>
      </c>
      <c r="E1573" s="71">
        <v>0.62588006420795905</v>
      </c>
      <c r="F1573" s="68">
        <v>10.265282583621699</v>
      </c>
      <c r="G1573" s="71">
        <v>0.746212953720651</v>
      </c>
      <c r="H1573" s="68">
        <v>49.557862360630502</v>
      </c>
      <c r="I1573" s="71">
        <v>0.87164370818136805</v>
      </c>
      <c r="J1573" s="68">
        <v>51.6724336793541</v>
      </c>
      <c r="K1573" s="71">
        <v>0.77251514869376103</v>
      </c>
      <c r="L1573" s="68">
        <v>20.722798923490998</v>
      </c>
      <c r="M1573" s="71"/>
      <c r="N1573" s="68"/>
      <c r="O1573" s="71">
        <v>0.11314844623605801</v>
      </c>
      <c r="P1573" s="68">
        <v>20.412371134020599</v>
      </c>
      <c r="Q1573" s="71"/>
      <c r="R1573" s="68"/>
    </row>
    <row r="1574" spans="1:18" x14ac:dyDescent="0.2">
      <c r="A1574" s="72" t="s">
        <v>848</v>
      </c>
      <c r="B1574" s="66" t="s">
        <v>3261</v>
      </c>
      <c r="C1574" s="67">
        <v>25</v>
      </c>
      <c r="D1574" s="67" t="s">
        <v>343</v>
      </c>
      <c r="E1574" s="71">
        <v>0.61362856311048197</v>
      </c>
      <c r="F1574" s="68">
        <v>8.4582852748942692</v>
      </c>
      <c r="G1574" s="71">
        <v>0.73937606014609702</v>
      </c>
      <c r="H1574" s="68">
        <v>47.750865051903098</v>
      </c>
      <c r="I1574" s="71">
        <v>0.70929753246709004</v>
      </c>
      <c r="J1574" s="68">
        <v>12.6874279123414</v>
      </c>
      <c r="K1574" s="71">
        <v>0.86371606047500504</v>
      </c>
      <c r="L1574" s="68">
        <v>43.790849673202601</v>
      </c>
      <c r="M1574" s="71"/>
      <c r="N1574" s="68"/>
      <c r="O1574" s="71">
        <v>0.142124599353734</v>
      </c>
      <c r="P1574" s="68">
        <v>26.597938144329898</v>
      </c>
      <c r="Q1574" s="71"/>
      <c r="R1574" s="68"/>
    </row>
    <row r="1575" spans="1:18" x14ac:dyDescent="0.2">
      <c r="A1575" s="72" t="s">
        <v>3262</v>
      </c>
      <c r="B1575" s="66" t="s">
        <v>3263</v>
      </c>
      <c r="C1575" s="67">
        <v>25</v>
      </c>
      <c r="D1575" s="67" t="s">
        <v>343</v>
      </c>
      <c r="E1575" s="71">
        <v>0.85988076213758002</v>
      </c>
      <c r="F1575" s="68">
        <v>76.432141484044607</v>
      </c>
      <c r="G1575" s="71">
        <v>0.71846501631189197</v>
      </c>
      <c r="H1575" s="68">
        <v>42.637447135716997</v>
      </c>
      <c r="I1575" s="71">
        <v>0.91976170974929405</v>
      </c>
      <c r="J1575" s="68">
        <v>63.283352556708998</v>
      </c>
      <c r="K1575" s="71">
        <v>0.94141556035155405</v>
      </c>
      <c r="L1575" s="68">
        <v>77.162629757785496</v>
      </c>
      <c r="M1575" s="71"/>
      <c r="N1575" s="68"/>
      <c r="O1575" s="71"/>
      <c r="P1575" s="68"/>
      <c r="Q1575" s="71"/>
      <c r="R1575" s="68"/>
    </row>
    <row r="1576" spans="1:18" x14ac:dyDescent="0.2">
      <c r="A1576" s="72" t="s">
        <v>1063</v>
      </c>
      <c r="B1576" s="66" t="s">
        <v>3264</v>
      </c>
      <c r="C1576" s="67">
        <v>25</v>
      </c>
      <c r="D1576" s="67" t="s">
        <v>343</v>
      </c>
      <c r="E1576" s="71">
        <v>0.749205119285695</v>
      </c>
      <c r="F1576" s="68">
        <v>35.832372164552098</v>
      </c>
      <c r="G1576" s="71">
        <v>0.69968856493193698</v>
      </c>
      <c r="H1576" s="68">
        <v>37.639369473279501</v>
      </c>
      <c r="I1576" s="71">
        <v>0.85132118894185405</v>
      </c>
      <c r="J1576" s="68">
        <v>47.327950788158397</v>
      </c>
      <c r="K1576" s="71">
        <v>0.69660560398329396</v>
      </c>
      <c r="L1576" s="68">
        <v>11.264898116109199</v>
      </c>
      <c r="M1576" s="71"/>
      <c r="N1576" s="68"/>
      <c r="O1576" s="71"/>
      <c r="P1576" s="68"/>
      <c r="Q1576" s="71"/>
      <c r="R1576" s="68"/>
    </row>
    <row r="1577" spans="1:18" x14ac:dyDescent="0.2">
      <c r="A1577" s="72" t="s">
        <v>3265</v>
      </c>
      <c r="B1577" s="66" t="s">
        <v>3266</v>
      </c>
      <c r="C1577" s="67">
        <v>25</v>
      </c>
      <c r="D1577" s="67" t="s">
        <v>343</v>
      </c>
      <c r="E1577" s="71">
        <v>0.64215176551407005</v>
      </c>
      <c r="F1577" s="68">
        <v>13.533256439830801</v>
      </c>
      <c r="G1577" s="71">
        <v>0.65629594933868396</v>
      </c>
      <c r="H1577" s="68">
        <v>24.721261053441001</v>
      </c>
      <c r="I1577" s="71">
        <v>0.923364240418177</v>
      </c>
      <c r="J1577" s="68">
        <v>64.244521337946907</v>
      </c>
      <c r="K1577" s="71">
        <v>0.92126436487394403</v>
      </c>
      <c r="L1577" s="68">
        <v>67.858515955401799</v>
      </c>
      <c r="M1577" s="71"/>
      <c r="N1577" s="68"/>
      <c r="O1577" s="71">
        <v>6.7682507425476504E-2</v>
      </c>
      <c r="P1577" s="68">
        <v>12.474226804123701</v>
      </c>
      <c r="Q1577" s="71"/>
      <c r="R1577" s="68"/>
    </row>
    <row r="1578" spans="1:18" x14ac:dyDescent="0.2">
      <c r="A1578" s="72" t="s">
        <v>3267</v>
      </c>
      <c r="B1578" s="66" t="s">
        <v>3268</v>
      </c>
      <c r="C1578" s="67">
        <v>25</v>
      </c>
      <c r="D1578" s="67" t="s">
        <v>343</v>
      </c>
      <c r="E1578" s="71">
        <v>0.85158580901127801</v>
      </c>
      <c r="F1578" s="68">
        <v>73.548635140330603</v>
      </c>
      <c r="G1578" s="71">
        <v>0.813146347908555</v>
      </c>
      <c r="H1578" s="68">
        <v>67.666282199154196</v>
      </c>
      <c r="I1578" s="71">
        <v>0.89023816741688699</v>
      </c>
      <c r="J1578" s="68">
        <v>55.594002306805102</v>
      </c>
      <c r="K1578" s="71">
        <v>0.85137291170839302</v>
      </c>
      <c r="L1578" s="68">
        <v>39.061899269511699</v>
      </c>
      <c r="M1578" s="71"/>
      <c r="N1578" s="68"/>
      <c r="O1578" s="71"/>
      <c r="P1578" s="68"/>
      <c r="Q1578" s="71"/>
      <c r="R1578" s="68"/>
    </row>
    <row r="1579" spans="1:18" x14ac:dyDescent="0.2">
      <c r="A1579" s="72" t="s">
        <v>3269</v>
      </c>
      <c r="B1579" s="66" t="s">
        <v>3270</v>
      </c>
      <c r="C1579" s="67">
        <v>25</v>
      </c>
      <c r="D1579" s="67" t="s">
        <v>343</v>
      </c>
      <c r="E1579" s="71">
        <v>0.70782486949616197</v>
      </c>
      <c r="F1579" s="68">
        <v>26.835832372164599</v>
      </c>
      <c r="G1579" s="71">
        <v>0.79289388177278997</v>
      </c>
      <c r="H1579" s="68">
        <v>62.7835447904652</v>
      </c>
      <c r="I1579" s="71">
        <v>0.95635334344001799</v>
      </c>
      <c r="J1579" s="68">
        <v>76.393694732795097</v>
      </c>
      <c r="K1579" s="71">
        <v>0.93654195158610798</v>
      </c>
      <c r="L1579" s="68">
        <v>75.009611687812395</v>
      </c>
      <c r="M1579" s="71"/>
      <c r="N1579" s="68"/>
      <c r="O1579" s="71">
        <v>0.14551030118573299</v>
      </c>
      <c r="P1579" s="68">
        <v>27.010309278350501</v>
      </c>
      <c r="Q1579" s="71"/>
      <c r="R1579" s="68"/>
    </row>
    <row r="1580" spans="1:18" x14ac:dyDescent="0.2">
      <c r="A1580" s="72" t="s">
        <v>3271</v>
      </c>
      <c r="B1580" s="66" t="s">
        <v>3272</v>
      </c>
      <c r="C1580" s="67">
        <v>25</v>
      </c>
      <c r="D1580" s="67" t="s">
        <v>343</v>
      </c>
      <c r="E1580" s="71">
        <v>0.88546509944180596</v>
      </c>
      <c r="F1580" s="68">
        <v>84.621299500192194</v>
      </c>
      <c r="G1580" s="71">
        <v>0.86165021476350401</v>
      </c>
      <c r="H1580" s="68">
        <v>81.007304882737401</v>
      </c>
      <c r="I1580" s="71">
        <v>0.84448301098513501</v>
      </c>
      <c r="J1580" s="68">
        <v>46.3283352556709</v>
      </c>
      <c r="K1580" s="71">
        <v>0.95026207257677897</v>
      </c>
      <c r="L1580" s="68">
        <v>80.622837370242195</v>
      </c>
      <c r="M1580" s="71"/>
      <c r="N1580" s="68"/>
      <c r="O1580" s="71"/>
      <c r="P1580" s="68"/>
      <c r="Q1580" s="71"/>
      <c r="R1580" s="68"/>
    </row>
    <row r="1581" spans="1:18" x14ac:dyDescent="0.2">
      <c r="A1581" s="72" t="s">
        <v>3273</v>
      </c>
      <c r="B1581" s="66" t="s">
        <v>3274</v>
      </c>
      <c r="C1581" s="67">
        <v>25</v>
      </c>
      <c r="D1581" s="67" t="s">
        <v>343</v>
      </c>
      <c r="E1581" s="71">
        <v>0.83728697319675705</v>
      </c>
      <c r="F1581" s="68">
        <v>67.858515955401799</v>
      </c>
      <c r="G1581" s="71">
        <v>0.74687052307343804</v>
      </c>
      <c r="H1581" s="68">
        <v>49.711649365628602</v>
      </c>
      <c r="I1581" s="71">
        <v>0.93914733530459205</v>
      </c>
      <c r="J1581" s="68">
        <v>69.703960015378698</v>
      </c>
      <c r="K1581" s="71">
        <v>0.82584306121224205</v>
      </c>
      <c r="L1581" s="68">
        <v>30.949634755863102</v>
      </c>
      <c r="M1581" s="71"/>
      <c r="N1581" s="68"/>
      <c r="O1581" s="71"/>
      <c r="P1581" s="68"/>
      <c r="Q1581" s="71"/>
      <c r="R1581" s="68"/>
    </row>
    <row r="1582" spans="1:18" x14ac:dyDescent="0.2">
      <c r="A1582" s="72" t="s">
        <v>3275</v>
      </c>
      <c r="B1582" s="66" t="s">
        <v>3276</v>
      </c>
      <c r="C1582" s="67">
        <v>25</v>
      </c>
      <c r="D1582" s="67" t="s">
        <v>343</v>
      </c>
      <c r="E1582" s="71">
        <v>0.69177021125500004</v>
      </c>
      <c r="F1582" s="68">
        <v>23.4909650134564</v>
      </c>
      <c r="G1582" s="71">
        <v>0.77384889654740097</v>
      </c>
      <c r="H1582" s="68">
        <v>57.554786620530599</v>
      </c>
      <c r="I1582" s="71">
        <v>0.94763519638723603</v>
      </c>
      <c r="J1582" s="68">
        <v>72.856593617839295</v>
      </c>
      <c r="K1582" s="71">
        <v>0.86871656536342501</v>
      </c>
      <c r="L1582" s="68">
        <v>46.097654748173802</v>
      </c>
      <c r="M1582" s="71"/>
      <c r="N1582" s="68"/>
      <c r="O1582" s="71">
        <v>0.176880186721938</v>
      </c>
      <c r="P1582" s="68">
        <v>33.0927835051546</v>
      </c>
      <c r="Q1582" s="71"/>
      <c r="R1582" s="68"/>
    </row>
    <row r="1583" spans="1:18" x14ac:dyDescent="0.2">
      <c r="A1583" s="72" t="s">
        <v>3277</v>
      </c>
      <c r="B1583" s="66" t="s">
        <v>3278</v>
      </c>
      <c r="C1583" s="67">
        <v>25</v>
      </c>
      <c r="D1583" s="67" t="s">
        <v>343</v>
      </c>
      <c r="E1583" s="71">
        <v>0.86796832904483501</v>
      </c>
      <c r="F1583" s="68">
        <v>79.430988081507095</v>
      </c>
      <c r="G1583" s="71">
        <v>0.838188275121594</v>
      </c>
      <c r="H1583" s="68">
        <v>73.702422145328697</v>
      </c>
      <c r="I1583" s="71">
        <v>0.86393989349369704</v>
      </c>
      <c r="J1583" s="68">
        <v>50.288350634371398</v>
      </c>
      <c r="K1583" s="71">
        <v>0.90177681851921399</v>
      </c>
      <c r="L1583" s="68">
        <v>59.784698193002697</v>
      </c>
      <c r="M1583" s="71"/>
      <c r="N1583" s="68"/>
      <c r="O1583" s="71"/>
      <c r="P1583" s="68"/>
      <c r="Q1583" s="71"/>
      <c r="R1583" s="68"/>
    </row>
    <row r="1584" spans="1:18" x14ac:dyDescent="0.2">
      <c r="A1584" s="72" t="s">
        <v>3279</v>
      </c>
      <c r="B1584" s="66" t="s">
        <v>3280</v>
      </c>
      <c r="C1584" s="67">
        <v>25</v>
      </c>
      <c r="D1584" s="67" t="s">
        <v>343</v>
      </c>
      <c r="E1584" s="71">
        <v>0.83334428801280502</v>
      </c>
      <c r="F1584" s="68">
        <v>66.205305651672404</v>
      </c>
      <c r="G1584" s="71">
        <v>0.75423684137821601</v>
      </c>
      <c r="H1584" s="68">
        <v>51.903114186851198</v>
      </c>
      <c r="I1584" s="71">
        <v>0.93034671680871805</v>
      </c>
      <c r="J1584" s="68">
        <v>66.474432910419097</v>
      </c>
      <c r="K1584" s="71">
        <v>0.81544930585148101</v>
      </c>
      <c r="L1584" s="68">
        <v>28.489042675893899</v>
      </c>
      <c r="M1584" s="71"/>
      <c r="N1584" s="68"/>
      <c r="O1584" s="71"/>
      <c r="P1584" s="68"/>
      <c r="Q1584" s="71"/>
      <c r="R1584" s="68"/>
    </row>
    <row r="1585" spans="1:18" x14ac:dyDescent="0.2">
      <c r="A1585" s="72" t="s">
        <v>3281</v>
      </c>
      <c r="B1585" s="66" t="s">
        <v>3281</v>
      </c>
      <c r="C1585" s="67">
        <v>25</v>
      </c>
      <c r="D1585" s="67" t="s">
        <v>343</v>
      </c>
      <c r="E1585" s="71">
        <v>0.78471667004491397</v>
      </c>
      <c r="F1585" s="68">
        <v>46.8665897731642</v>
      </c>
      <c r="G1585" s="71">
        <v>0.687350823309547</v>
      </c>
      <c r="H1585" s="68">
        <v>33.717800845828499</v>
      </c>
      <c r="I1585" s="71">
        <v>0.91634694519090598</v>
      </c>
      <c r="J1585" s="68">
        <v>61.9761630142253</v>
      </c>
      <c r="K1585" s="71">
        <v>0.75045224163429003</v>
      </c>
      <c r="L1585" s="68">
        <v>17.3394848135333</v>
      </c>
      <c r="M1585" s="71"/>
      <c r="N1585" s="68"/>
      <c r="O1585" s="71"/>
      <c r="P1585" s="68"/>
      <c r="Q1585" s="71"/>
      <c r="R1585" s="68"/>
    </row>
    <row r="1586" spans="1:18" x14ac:dyDescent="0.2">
      <c r="A1586" s="72" t="s">
        <v>3282</v>
      </c>
      <c r="B1586" s="66" t="s">
        <v>3282</v>
      </c>
      <c r="C1586" s="67">
        <v>25</v>
      </c>
      <c r="D1586" s="67" t="s">
        <v>343</v>
      </c>
      <c r="E1586" s="71">
        <v>0.79599093540731103</v>
      </c>
      <c r="F1586" s="68">
        <v>51.864667435601703</v>
      </c>
      <c r="G1586" s="71">
        <v>0.65477653754784904</v>
      </c>
      <c r="H1586" s="68">
        <v>24.0292195309496</v>
      </c>
      <c r="I1586" s="71">
        <v>0.95821118753033996</v>
      </c>
      <c r="J1586" s="68">
        <v>77.547097270280702</v>
      </c>
      <c r="K1586" s="71">
        <v>0.77498508114374398</v>
      </c>
      <c r="L1586" s="68">
        <v>21.107266435986201</v>
      </c>
      <c r="M1586" s="71"/>
      <c r="N1586" s="68"/>
      <c r="O1586" s="71"/>
      <c r="P1586" s="68"/>
      <c r="Q1586" s="71"/>
      <c r="R1586" s="68"/>
    </row>
    <row r="1587" spans="1:18" x14ac:dyDescent="0.2">
      <c r="A1587" s="72" t="s">
        <v>3283</v>
      </c>
      <c r="B1587" s="66" t="s">
        <v>3283</v>
      </c>
      <c r="C1587" s="67">
        <v>25</v>
      </c>
      <c r="D1587" s="67" t="s">
        <v>343</v>
      </c>
      <c r="E1587" s="71">
        <v>0.75714706340083204</v>
      </c>
      <c r="F1587" s="68">
        <v>37.4855824682814</v>
      </c>
      <c r="G1587" s="71">
        <v>0.68952150449274396</v>
      </c>
      <c r="H1587" s="68">
        <v>34.602076124567503</v>
      </c>
      <c r="I1587" s="71">
        <v>0.92393811700048201</v>
      </c>
      <c r="J1587" s="68">
        <v>64.436755094194496</v>
      </c>
      <c r="K1587" s="71">
        <v>0.65798156870927005</v>
      </c>
      <c r="L1587" s="68">
        <v>7.3433294886582097</v>
      </c>
      <c r="M1587" s="71"/>
      <c r="N1587" s="68"/>
      <c r="O1587" s="71"/>
      <c r="P1587" s="68"/>
      <c r="Q1587" s="71"/>
      <c r="R1587" s="68"/>
    </row>
    <row r="1588" spans="1:18" x14ac:dyDescent="0.2">
      <c r="A1588" s="72" t="s">
        <v>3284</v>
      </c>
      <c r="B1588" s="66" t="s">
        <v>3285</v>
      </c>
      <c r="C1588" s="67">
        <v>17</v>
      </c>
      <c r="D1588" s="67" t="s">
        <v>343</v>
      </c>
      <c r="E1588" s="71">
        <v>0.87533559633839098</v>
      </c>
      <c r="F1588" s="68">
        <v>90.234375</v>
      </c>
      <c r="G1588" s="71">
        <v>0.80673447925031205</v>
      </c>
      <c r="H1588" s="68">
        <v>24.386160714285701</v>
      </c>
      <c r="I1588" s="71">
        <v>0.83697522804141899</v>
      </c>
      <c r="J1588" s="68">
        <v>69.140625</v>
      </c>
      <c r="K1588" s="71">
        <v>1</v>
      </c>
      <c r="L1588" s="68">
        <v>100</v>
      </c>
      <c r="M1588" s="71">
        <v>1</v>
      </c>
      <c r="N1588" s="68">
        <v>100</v>
      </c>
      <c r="O1588" s="71">
        <v>0.73296827440022205</v>
      </c>
      <c r="P1588" s="68">
        <v>80.793928779918303</v>
      </c>
      <c r="Q1588" s="71"/>
      <c r="R1588" s="68"/>
    </row>
    <row r="1589" spans="1:18" x14ac:dyDescent="0.2">
      <c r="A1589" s="72" t="s">
        <v>3286</v>
      </c>
      <c r="B1589" s="66" t="s">
        <v>3287</v>
      </c>
      <c r="C1589" s="67">
        <v>17</v>
      </c>
      <c r="D1589" s="67" t="s">
        <v>343</v>
      </c>
      <c r="E1589" s="71">
        <v>0.86690781522645999</v>
      </c>
      <c r="F1589" s="68">
        <v>87.444196428571402</v>
      </c>
      <c r="G1589" s="71">
        <v>0.85679630540040896</v>
      </c>
      <c r="H1589" s="68">
        <v>73.270089285714306</v>
      </c>
      <c r="I1589" s="71">
        <v>0.90015089274077698</v>
      </c>
      <c r="J1589" s="68">
        <v>92.243303571428598</v>
      </c>
      <c r="K1589" s="71">
        <v>0.92063492063492103</v>
      </c>
      <c r="L1589" s="68">
        <v>70.089285714285694</v>
      </c>
      <c r="M1589" s="71">
        <v>0.88688849090394895</v>
      </c>
      <c r="N1589" s="68">
        <v>71.205357142857096</v>
      </c>
      <c r="O1589" s="71">
        <v>0.77006846645224603</v>
      </c>
      <c r="P1589" s="68">
        <v>84.763572679509593</v>
      </c>
      <c r="Q1589" s="71"/>
      <c r="R1589" s="68"/>
    </row>
    <row r="1590" spans="1:18" x14ac:dyDescent="0.2">
      <c r="A1590" s="72" t="s">
        <v>406</v>
      </c>
      <c r="B1590" s="66" t="s">
        <v>3288</v>
      </c>
      <c r="C1590" s="67">
        <v>17</v>
      </c>
      <c r="D1590" s="67" t="s">
        <v>343</v>
      </c>
      <c r="E1590" s="71">
        <v>0.87941036847805198</v>
      </c>
      <c r="F1590" s="68">
        <v>91.908482142857096</v>
      </c>
      <c r="G1590" s="71">
        <v>0.80105204591455703</v>
      </c>
      <c r="H1590" s="68">
        <v>22.042410714285701</v>
      </c>
      <c r="I1590" s="71">
        <v>0.83678377247775504</v>
      </c>
      <c r="J1590" s="68">
        <v>69.084821428571402</v>
      </c>
      <c r="K1590" s="71">
        <v>1</v>
      </c>
      <c r="L1590" s="68">
        <v>100</v>
      </c>
      <c r="M1590" s="71">
        <v>1</v>
      </c>
      <c r="N1590" s="68">
        <v>100</v>
      </c>
      <c r="O1590" s="71">
        <v>0.75921602399794896</v>
      </c>
      <c r="P1590" s="68">
        <v>83.537653239929895</v>
      </c>
      <c r="Q1590" s="71"/>
      <c r="R1590" s="68"/>
    </row>
    <row r="1591" spans="1:18" x14ac:dyDescent="0.2">
      <c r="A1591" s="72" t="s">
        <v>2867</v>
      </c>
      <c r="B1591" s="66" t="s">
        <v>3289</v>
      </c>
      <c r="C1591" s="67">
        <v>17</v>
      </c>
      <c r="D1591" s="67" t="s">
        <v>343</v>
      </c>
      <c r="E1591" s="71">
        <v>0.86391124532241703</v>
      </c>
      <c r="F1591" s="68">
        <v>86.495535714285694</v>
      </c>
      <c r="G1591" s="71">
        <v>0.82135948244944501</v>
      </c>
      <c r="H1591" s="68">
        <v>33.816964285714299</v>
      </c>
      <c r="I1591" s="71">
        <v>0.85889865545011601</v>
      </c>
      <c r="J1591" s="68">
        <v>78.348214285714306</v>
      </c>
      <c r="K1591" s="71">
        <v>0.91150442477876104</v>
      </c>
      <c r="L1591" s="68">
        <v>66.183035714285694</v>
      </c>
      <c r="M1591" s="71">
        <v>1</v>
      </c>
      <c r="N1591" s="68">
        <v>100</v>
      </c>
      <c r="O1591" s="71">
        <v>0.72779366393376199</v>
      </c>
      <c r="P1591" s="68">
        <v>80.268534734384104</v>
      </c>
      <c r="Q1591" s="71"/>
      <c r="R1591" s="68"/>
    </row>
    <row r="1592" spans="1:18" x14ac:dyDescent="0.2">
      <c r="A1592" s="72" t="s">
        <v>3290</v>
      </c>
      <c r="B1592" s="66" t="s">
        <v>3291</v>
      </c>
      <c r="C1592" s="67">
        <v>17</v>
      </c>
      <c r="D1592" s="67" t="s">
        <v>343</v>
      </c>
      <c r="E1592" s="71">
        <v>0.817585785637301</v>
      </c>
      <c r="F1592" s="68">
        <v>68.415178571428598</v>
      </c>
      <c r="G1592" s="71">
        <v>0.92093026129352795</v>
      </c>
      <c r="H1592" s="68">
        <v>96.316964285714306</v>
      </c>
      <c r="I1592" s="71">
        <v>0.88004983831718298</v>
      </c>
      <c r="J1592" s="68">
        <v>87.165178571428598</v>
      </c>
      <c r="K1592" s="71">
        <v>0.96066863323500495</v>
      </c>
      <c r="L1592" s="68">
        <v>82.254464285714306</v>
      </c>
      <c r="M1592" s="71">
        <v>0.82090677726458605</v>
      </c>
      <c r="N1592" s="68">
        <v>55.412946428571402</v>
      </c>
      <c r="O1592" s="71">
        <v>0.50537341807620195</v>
      </c>
      <c r="P1592" s="68">
        <v>48.628137769994197</v>
      </c>
      <c r="Q1592" s="71"/>
      <c r="R1592" s="68"/>
    </row>
    <row r="1593" spans="1:18" x14ac:dyDescent="0.2">
      <c r="A1593" s="72" t="s">
        <v>3292</v>
      </c>
      <c r="B1593" s="66" t="s">
        <v>3293</v>
      </c>
      <c r="C1593" s="67">
        <v>17</v>
      </c>
      <c r="D1593" s="67" t="s">
        <v>343</v>
      </c>
      <c r="E1593" s="71">
        <v>0.83716294968744398</v>
      </c>
      <c r="F1593" s="68">
        <v>76.618303571428598</v>
      </c>
      <c r="G1593" s="71">
        <v>0.860558662865339</v>
      </c>
      <c r="H1593" s="68">
        <v>76.171875</v>
      </c>
      <c r="I1593" s="71">
        <v>0.86292771389701195</v>
      </c>
      <c r="J1593" s="68">
        <v>80.189732142857096</v>
      </c>
      <c r="K1593" s="71">
        <v>0.90377862059278002</v>
      </c>
      <c r="L1593" s="68">
        <v>63.337053571428598</v>
      </c>
      <c r="M1593" s="71">
        <v>0.82090677726458605</v>
      </c>
      <c r="N1593" s="68">
        <v>55.412946428571402</v>
      </c>
      <c r="O1593" s="71">
        <v>0.73764297381750099</v>
      </c>
      <c r="P1593" s="68">
        <v>81.436077057793298</v>
      </c>
      <c r="Q1593" s="71"/>
      <c r="R1593" s="68"/>
    </row>
    <row r="1594" spans="1:18" x14ac:dyDescent="0.2">
      <c r="A1594" s="72" t="s">
        <v>3294</v>
      </c>
      <c r="B1594" s="66" t="s">
        <v>3295</v>
      </c>
      <c r="C1594" s="67">
        <v>17</v>
      </c>
      <c r="D1594" s="67" t="s">
        <v>343</v>
      </c>
      <c r="E1594" s="71">
        <v>0.83920689938086401</v>
      </c>
      <c r="F1594" s="68">
        <v>77.176339285714306</v>
      </c>
      <c r="G1594" s="71">
        <v>0.91173611378361197</v>
      </c>
      <c r="H1594" s="68">
        <v>94.866071428571402</v>
      </c>
      <c r="I1594" s="71">
        <v>0.84073119046697498</v>
      </c>
      <c r="J1594" s="68">
        <v>70.424107142857096</v>
      </c>
      <c r="K1594" s="71">
        <v>0.90729034976822598</v>
      </c>
      <c r="L1594" s="68">
        <v>64.732142857142904</v>
      </c>
      <c r="M1594" s="71">
        <v>0.773776981807899</v>
      </c>
      <c r="N1594" s="68">
        <v>46.316964285714299</v>
      </c>
      <c r="O1594" s="71">
        <v>0.76249986107760803</v>
      </c>
      <c r="P1594" s="68">
        <v>83.887915936952695</v>
      </c>
      <c r="Q1594" s="71"/>
      <c r="R1594" s="68"/>
    </row>
    <row r="1595" spans="1:18" x14ac:dyDescent="0.2">
      <c r="A1595" s="72" t="s">
        <v>1313</v>
      </c>
      <c r="B1595" s="66" t="s">
        <v>3296</v>
      </c>
      <c r="C1595" s="67">
        <v>17</v>
      </c>
      <c r="D1595" s="67" t="s">
        <v>343</v>
      </c>
      <c r="E1595" s="71">
        <v>0.83070414390723302</v>
      </c>
      <c r="F1595" s="68">
        <v>73.828125</v>
      </c>
      <c r="G1595" s="71">
        <v>0.87459246528148804</v>
      </c>
      <c r="H1595" s="68">
        <v>84.654017857142904</v>
      </c>
      <c r="I1595" s="71">
        <v>0.85616022002984904</v>
      </c>
      <c r="J1595" s="68">
        <v>77.120535714285694</v>
      </c>
      <c r="K1595" s="71">
        <v>0.98525073746312697</v>
      </c>
      <c r="L1595" s="68">
        <v>88.839285714285694</v>
      </c>
      <c r="M1595" s="71">
        <v>0.98114808181732505</v>
      </c>
      <c r="N1595" s="68">
        <v>91.685267857142904</v>
      </c>
      <c r="O1595" s="71">
        <v>0.45636921494437399</v>
      </c>
      <c r="P1595" s="68">
        <v>40.046701692936402</v>
      </c>
      <c r="Q1595" s="71"/>
      <c r="R1595" s="68"/>
    </row>
    <row r="1596" spans="1:18" x14ac:dyDescent="0.2">
      <c r="A1596" s="72" t="s">
        <v>3297</v>
      </c>
      <c r="B1596" s="66" t="s">
        <v>3298</v>
      </c>
      <c r="C1596" s="67">
        <v>17</v>
      </c>
      <c r="D1596" s="67" t="s">
        <v>343</v>
      </c>
      <c r="E1596" s="71">
        <v>0.89464567137989603</v>
      </c>
      <c r="F1596" s="68">
        <v>95.368303571428598</v>
      </c>
      <c r="G1596" s="71">
        <v>0.91384268351460696</v>
      </c>
      <c r="H1596" s="68">
        <v>95.3125</v>
      </c>
      <c r="I1596" s="71">
        <v>0.86052003635721297</v>
      </c>
      <c r="J1596" s="68">
        <v>78.850446428571402</v>
      </c>
      <c r="K1596" s="71">
        <v>0.940300604017418</v>
      </c>
      <c r="L1596" s="68">
        <v>77.232142857142904</v>
      </c>
      <c r="M1596" s="71">
        <v>0.97172212272598701</v>
      </c>
      <c r="N1596" s="68">
        <v>89.732142857142904</v>
      </c>
      <c r="O1596" s="71">
        <v>0.78684291028425601</v>
      </c>
      <c r="P1596" s="68">
        <v>86.981903093987199</v>
      </c>
      <c r="Q1596" s="71"/>
      <c r="R1596" s="68"/>
    </row>
    <row r="1597" spans="1:18" x14ac:dyDescent="0.2">
      <c r="A1597" s="72" t="s">
        <v>3299</v>
      </c>
      <c r="B1597" s="66" t="s">
        <v>3300</v>
      </c>
      <c r="C1597" s="67">
        <v>17</v>
      </c>
      <c r="D1597" s="67" t="s">
        <v>343</v>
      </c>
      <c r="E1597" s="71">
        <v>0.87858665268394998</v>
      </c>
      <c r="F1597" s="68">
        <v>91.573660714285694</v>
      </c>
      <c r="G1597" s="71">
        <v>0.88251581872250695</v>
      </c>
      <c r="H1597" s="68">
        <v>88.169642857142904</v>
      </c>
      <c r="I1597" s="71">
        <v>0.85649618029242103</v>
      </c>
      <c r="J1597" s="68">
        <v>77.34375</v>
      </c>
      <c r="K1597" s="71">
        <v>0.90307627475769003</v>
      </c>
      <c r="L1597" s="68">
        <v>63.169642857142897</v>
      </c>
      <c r="M1597" s="71">
        <v>0.92459232726929996</v>
      </c>
      <c r="N1597" s="68">
        <v>79.966517857142904</v>
      </c>
      <c r="O1597" s="71">
        <v>0.82625266237783301</v>
      </c>
      <c r="P1597" s="68">
        <v>90.601284296555704</v>
      </c>
      <c r="Q1597" s="71"/>
      <c r="R1597" s="68"/>
    </row>
    <row r="1598" spans="1:18" x14ac:dyDescent="0.2">
      <c r="A1598" s="72" t="s">
        <v>3301</v>
      </c>
      <c r="B1598" s="66" t="s">
        <v>3302</v>
      </c>
      <c r="C1598" s="67">
        <v>18</v>
      </c>
      <c r="D1598" s="67" t="s">
        <v>343</v>
      </c>
      <c r="E1598" s="71">
        <v>0.86523158064308603</v>
      </c>
      <c r="F1598" s="68">
        <v>75</v>
      </c>
      <c r="G1598" s="71">
        <v>0.88941948682722904</v>
      </c>
      <c r="H1598" s="68">
        <v>79.682274247491605</v>
      </c>
      <c r="I1598" s="71">
        <v>0.88291571571164995</v>
      </c>
      <c r="J1598" s="68">
        <v>73.662207357859501</v>
      </c>
      <c r="K1598" s="71">
        <v>0.82268939033305</v>
      </c>
      <c r="L1598" s="68">
        <v>31.438127090300998</v>
      </c>
      <c r="M1598" s="71">
        <v>0.95332918481642803</v>
      </c>
      <c r="N1598" s="68">
        <v>51.088777219430497</v>
      </c>
      <c r="O1598" s="71">
        <v>0.77780412552707401</v>
      </c>
      <c r="P1598" s="68">
        <v>94.574599260172604</v>
      </c>
      <c r="Q1598" s="71"/>
      <c r="R1598" s="68"/>
    </row>
    <row r="1599" spans="1:18" x14ac:dyDescent="0.2">
      <c r="A1599" s="72" t="s">
        <v>3303</v>
      </c>
      <c r="B1599" s="66" t="s">
        <v>3304</v>
      </c>
      <c r="C1599" s="67">
        <v>18</v>
      </c>
      <c r="D1599" s="67" t="s">
        <v>343</v>
      </c>
      <c r="E1599" s="71">
        <v>0.84212461952734197</v>
      </c>
      <c r="F1599" s="68">
        <v>69.4816053511706</v>
      </c>
      <c r="G1599" s="71">
        <v>0.94064751228367804</v>
      </c>
      <c r="H1599" s="68">
        <v>94.397993311036799</v>
      </c>
      <c r="I1599" s="71">
        <v>0.89007386375570796</v>
      </c>
      <c r="J1599" s="68">
        <v>76.588628762541802</v>
      </c>
      <c r="K1599" s="71">
        <v>0.95791391313238305</v>
      </c>
      <c r="L1599" s="68">
        <v>90.635451505016704</v>
      </c>
      <c r="M1599" s="71">
        <v>0.90665836963285695</v>
      </c>
      <c r="N1599" s="68">
        <v>40.284757118927999</v>
      </c>
      <c r="O1599" s="71">
        <v>0.51532943883208404</v>
      </c>
      <c r="P1599" s="68">
        <v>68.927250308261407</v>
      </c>
      <c r="Q1599" s="71"/>
      <c r="R1599" s="68"/>
    </row>
    <row r="1600" spans="1:18" x14ac:dyDescent="0.2">
      <c r="A1600" s="72" t="s">
        <v>3305</v>
      </c>
      <c r="B1600" s="66" t="s">
        <v>3306</v>
      </c>
      <c r="C1600" s="67">
        <v>18</v>
      </c>
      <c r="D1600" s="67" t="s">
        <v>343</v>
      </c>
      <c r="E1600" s="71">
        <v>0.82828967914753204</v>
      </c>
      <c r="F1600" s="68">
        <v>63.461538461538503</v>
      </c>
      <c r="G1600" s="71">
        <v>0.89459673915764903</v>
      </c>
      <c r="H1600" s="68">
        <v>82.190635451505003</v>
      </c>
      <c r="I1600" s="71">
        <v>0.85821760142283299</v>
      </c>
      <c r="J1600" s="68">
        <v>63.712374581939798</v>
      </c>
      <c r="K1600" s="71">
        <v>0.86868546040952099</v>
      </c>
      <c r="L1600" s="68">
        <v>48.913043478260903</v>
      </c>
      <c r="M1600" s="71">
        <v>0.81331673926571202</v>
      </c>
      <c r="N1600" s="68">
        <v>27.0519262981575</v>
      </c>
      <c r="O1600" s="71">
        <v>0.70663185548194496</v>
      </c>
      <c r="P1600" s="68">
        <v>90.998766954377302</v>
      </c>
      <c r="Q1600" s="71"/>
      <c r="R1600" s="68"/>
    </row>
    <row r="1601" spans="1:18" x14ac:dyDescent="0.2">
      <c r="A1601" s="72" t="s">
        <v>3307</v>
      </c>
      <c r="B1601" s="66" t="s">
        <v>3308</v>
      </c>
      <c r="C1601" s="67">
        <v>18</v>
      </c>
      <c r="D1601" s="67" t="s">
        <v>343</v>
      </c>
      <c r="E1601" s="71">
        <v>0.80164164538515303</v>
      </c>
      <c r="F1601" s="68">
        <v>52.0903010033445</v>
      </c>
      <c r="G1601" s="71">
        <v>0.86026025884665103</v>
      </c>
      <c r="H1601" s="68">
        <v>64.130434782608702</v>
      </c>
      <c r="I1601" s="71">
        <v>0.83450717097866201</v>
      </c>
      <c r="J1601" s="68">
        <v>56.103678929765898</v>
      </c>
      <c r="K1601" s="71">
        <v>0.92259431726291696</v>
      </c>
      <c r="L1601" s="68">
        <v>74.665551839464896</v>
      </c>
      <c r="M1601" s="71">
        <v>0.76664592408214005</v>
      </c>
      <c r="N1601" s="68">
        <v>22.613065326633201</v>
      </c>
      <c r="O1601" s="71">
        <v>0.62420055575539402</v>
      </c>
      <c r="P1601" s="68">
        <v>84.217016029593097</v>
      </c>
      <c r="Q1601" s="71"/>
      <c r="R1601" s="68"/>
    </row>
    <row r="1602" spans="1:18" x14ac:dyDescent="0.2">
      <c r="A1602" s="72" t="s">
        <v>3309</v>
      </c>
      <c r="B1602" s="66" t="s">
        <v>3310</v>
      </c>
      <c r="C1602" s="67">
        <v>18</v>
      </c>
      <c r="D1602" s="67" t="s">
        <v>343</v>
      </c>
      <c r="E1602" s="71">
        <v>0.73072810285509604</v>
      </c>
      <c r="F1602" s="68">
        <v>26.7558528428094</v>
      </c>
      <c r="G1602" s="71">
        <v>0.68840133511330903</v>
      </c>
      <c r="H1602" s="68">
        <v>8.0267558528428093</v>
      </c>
      <c r="I1602" s="71">
        <v>0.73319337194661005</v>
      </c>
      <c r="J1602" s="68">
        <v>22.157190635451499</v>
      </c>
      <c r="K1602" s="71">
        <v>0.91144076067255897</v>
      </c>
      <c r="L1602" s="68">
        <v>70.317725752508395</v>
      </c>
      <c r="M1602" s="71">
        <v>0.517734909769757</v>
      </c>
      <c r="N1602" s="68">
        <v>7.7889447236180898</v>
      </c>
      <c r="O1602" s="71">
        <v>0.80287013677324603</v>
      </c>
      <c r="P1602" s="68">
        <v>95.191122071516602</v>
      </c>
      <c r="Q1602" s="71"/>
      <c r="R1602" s="68"/>
    </row>
    <row r="1603" spans="1:18" x14ac:dyDescent="0.2">
      <c r="A1603" s="72" t="s">
        <v>3311</v>
      </c>
      <c r="B1603" s="66" t="s">
        <v>3312</v>
      </c>
      <c r="C1603" s="67">
        <v>18</v>
      </c>
      <c r="D1603" s="67" t="s">
        <v>343</v>
      </c>
      <c r="E1603" s="71">
        <v>0.67757205301151202</v>
      </c>
      <c r="F1603" s="68">
        <v>15.3010033444816</v>
      </c>
      <c r="G1603" s="71">
        <v>0.70526662901385995</v>
      </c>
      <c r="H1603" s="68">
        <v>9.6153846153846203</v>
      </c>
      <c r="I1603" s="71">
        <v>0.73753854017077802</v>
      </c>
      <c r="J1603" s="68">
        <v>23.411371237458201</v>
      </c>
      <c r="K1603" s="71">
        <v>0.84053765658056701</v>
      </c>
      <c r="L1603" s="68">
        <v>36.8729096989967</v>
      </c>
      <c r="M1603" s="71">
        <v>0.76664592408214005</v>
      </c>
      <c r="N1603" s="68">
        <v>22.613065326633201</v>
      </c>
      <c r="O1603" s="71">
        <v>0.33787151521021602</v>
      </c>
      <c r="P1603" s="68">
        <v>35.3884093711467</v>
      </c>
      <c r="Q1603" s="71"/>
      <c r="R1603" s="68"/>
    </row>
    <row r="1604" spans="1:18" x14ac:dyDescent="0.2">
      <c r="A1604" s="72" t="s">
        <v>3313</v>
      </c>
      <c r="B1604" s="66" t="s">
        <v>3314</v>
      </c>
      <c r="C1604" s="67">
        <v>18</v>
      </c>
      <c r="D1604" s="67" t="s">
        <v>343</v>
      </c>
      <c r="E1604" s="71">
        <v>0.67148709859200695</v>
      </c>
      <c r="F1604" s="68">
        <v>14.0468227424749</v>
      </c>
      <c r="G1604" s="71">
        <v>0.72661408203220601</v>
      </c>
      <c r="H1604" s="68">
        <v>11.4548494983278</v>
      </c>
      <c r="I1604" s="71">
        <v>0.62035478809405797</v>
      </c>
      <c r="J1604" s="68">
        <v>6.9397993311036803</v>
      </c>
      <c r="K1604" s="71">
        <v>0.90958183457416597</v>
      </c>
      <c r="L1604" s="68">
        <v>69.732441471571903</v>
      </c>
      <c r="M1604" s="71">
        <v>0.237710018668325</v>
      </c>
      <c r="N1604" s="68">
        <v>3.68509212730318</v>
      </c>
      <c r="O1604" s="71">
        <v>0.86317476959127803</v>
      </c>
      <c r="P1604" s="68">
        <v>98.027127003699107</v>
      </c>
      <c r="Q1604" s="71"/>
      <c r="R1604" s="68"/>
    </row>
    <row r="1605" spans="1:18" x14ac:dyDescent="0.2">
      <c r="A1605" s="72" t="s">
        <v>3315</v>
      </c>
      <c r="B1605" s="66" t="s">
        <v>3316</v>
      </c>
      <c r="C1605" s="67">
        <v>18</v>
      </c>
      <c r="D1605" s="67" t="s">
        <v>343</v>
      </c>
      <c r="E1605" s="71">
        <v>0.67107791923196303</v>
      </c>
      <c r="F1605" s="68">
        <v>13.963210702341099</v>
      </c>
      <c r="G1605" s="71">
        <v>0.75790638549465505</v>
      </c>
      <c r="H1605" s="68">
        <v>15.133779264214001</v>
      </c>
      <c r="I1605" s="71">
        <v>0.57114589380366598</v>
      </c>
      <c r="J1605" s="68">
        <v>3.9297658862876301</v>
      </c>
      <c r="K1605" s="71">
        <v>0.915102631375871</v>
      </c>
      <c r="L1605" s="68">
        <v>71.655518394648794</v>
      </c>
      <c r="M1605" s="71">
        <v>0.362165525824517</v>
      </c>
      <c r="N1605" s="68">
        <v>4.8576214405360103</v>
      </c>
      <c r="O1605" s="71">
        <v>0.74906915966110699</v>
      </c>
      <c r="P1605" s="68">
        <v>93.218249075215795</v>
      </c>
      <c r="Q1605" s="71"/>
      <c r="R1605" s="68"/>
    </row>
    <row r="1606" spans="1:18" x14ac:dyDescent="0.2">
      <c r="A1606" s="72" t="s">
        <v>3317</v>
      </c>
      <c r="B1606" s="66" t="s">
        <v>3318</v>
      </c>
      <c r="C1606" s="67">
        <v>18</v>
      </c>
      <c r="D1606" s="67" t="s">
        <v>343</v>
      </c>
      <c r="E1606" s="71">
        <v>0.72286068592120301</v>
      </c>
      <c r="F1606" s="68">
        <v>24.247491638795999</v>
      </c>
      <c r="G1606" s="71">
        <v>0.77766645709831705</v>
      </c>
      <c r="H1606" s="68">
        <v>17.140468227424702</v>
      </c>
      <c r="I1606" s="71">
        <v>0.67269545431762301</v>
      </c>
      <c r="J1606" s="68">
        <v>12.7926421404682</v>
      </c>
      <c r="K1606" s="71">
        <v>0.92200382288101501</v>
      </c>
      <c r="L1606" s="68">
        <v>74.498327759197295</v>
      </c>
      <c r="M1606" s="71">
        <v>0.98444306160547601</v>
      </c>
      <c r="N1606" s="68">
        <v>61.641541038526</v>
      </c>
      <c r="O1606" s="71">
        <v>0.257494633703581</v>
      </c>
      <c r="P1606" s="68">
        <v>20.961775585696699</v>
      </c>
      <c r="Q1606" s="71"/>
      <c r="R1606" s="68"/>
    </row>
    <row r="1607" spans="1:18" x14ac:dyDescent="0.2">
      <c r="A1607" s="72" t="s">
        <v>558</v>
      </c>
      <c r="B1607" s="66" t="s">
        <v>3319</v>
      </c>
      <c r="C1607" s="67">
        <v>17</v>
      </c>
      <c r="D1607" s="67" t="s">
        <v>343</v>
      </c>
      <c r="E1607" s="71">
        <v>0.79464631662242602</v>
      </c>
      <c r="F1607" s="68">
        <v>60.379464285714299</v>
      </c>
      <c r="G1607" s="71">
        <v>0.82595008988347396</v>
      </c>
      <c r="H1607" s="68">
        <v>38.727678571428598</v>
      </c>
      <c r="I1607" s="71">
        <v>0.81384354385331703</v>
      </c>
      <c r="J1607" s="68">
        <v>58.816964285714299</v>
      </c>
      <c r="K1607" s="71">
        <v>0.89464812473662003</v>
      </c>
      <c r="L1607" s="68">
        <v>59.988839285714299</v>
      </c>
      <c r="M1607" s="71">
        <v>0.81148081817324902</v>
      </c>
      <c r="N1607" s="68">
        <v>53.683035714285701</v>
      </c>
      <c r="O1607" s="71">
        <v>0.62730900646546806</v>
      </c>
      <c r="P1607" s="68">
        <v>66.549912434325705</v>
      </c>
      <c r="Q1607" s="71"/>
      <c r="R1607" s="68"/>
    </row>
    <row r="1608" spans="1:18" x14ac:dyDescent="0.2">
      <c r="A1608" s="72" t="s">
        <v>3320</v>
      </c>
      <c r="B1608" s="66" t="s">
        <v>3321</v>
      </c>
      <c r="C1608" s="67">
        <v>17</v>
      </c>
      <c r="D1608" s="67" t="s">
        <v>343</v>
      </c>
      <c r="E1608" s="71">
        <v>0.87810295781354997</v>
      </c>
      <c r="F1608" s="68">
        <v>91.350446428571402</v>
      </c>
      <c r="G1608" s="71">
        <v>0.886605009633473</v>
      </c>
      <c r="H1608" s="68">
        <v>89.620535714285694</v>
      </c>
      <c r="I1608" s="71">
        <v>0.827283094594637</v>
      </c>
      <c r="J1608" s="68">
        <v>64.732142857142904</v>
      </c>
      <c r="K1608" s="71">
        <v>0.94802640820339901</v>
      </c>
      <c r="L1608" s="68">
        <v>78.850446428571402</v>
      </c>
      <c r="M1608" s="71">
        <v>0.98114808181732505</v>
      </c>
      <c r="N1608" s="68">
        <v>91.685267857142904</v>
      </c>
      <c r="O1608" s="71">
        <v>0.747452194818917</v>
      </c>
      <c r="P1608" s="68">
        <v>82.545242265032101</v>
      </c>
      <c r="Q1608" s="71"/>
      <c r="R1608" s="68"/>
    </row>
    <row r="1609" spans="1:18" x14ac:dyDescent="0.2">
      <c r="A1609" s="72" t="s">
        <v>562</v>
      </c>
      <c r="B1609" s="66" t="s">
        <v>3322</v>
      </c>
      <c r="C1609" s="67">
        <v>18</v>
      </c>
      <c r="D1609" s="67" t="s">
        <v>343</v>
      </c>
      <c r="E1609" s="71">
        <v>0.66910634235305699</v>
      </c>
      <c r="F1609" s="68">
        <v>13.3779264214047</v>
      </c>
      <c r="G1609" s="71">
        <v>0.70876317971041602</v>
      </c>
      <c r="H1609" s="68">
        <v>9.8662207357859497</v>
      </c>
      <c r="I1609" s="71">
        <v>0.70405621057062795</v>
      </c>
      <c r="J1609" s="68">
        <v>17.140468227424702</v>
      </c>
      <c r="K1609" s="71">
        <v>0.90958183457416597</v>
      </c>
      <c r="L1609" s="68">
        <v>69.732441471571903</v>
      </c>
      <c r="M1609" s="71">
        <v>0.362165525824517</v>
      </c>
      <c r="N1609" s="68">
        <v>4.8576214405360103</v>
      </c>
      <c r="O1609" s="71">
        <v>0.66096496108555702</v>
      </c>
      <c r="P1609" s="68">
        <v>87.916152897657199</v>
      </c>
      <c r="Q1609" s="71"/>
      <c r="R1609" s="68"/>
    </row>
    <row r="1610" spans="1:18" x14ac:dyDescent="0.2">
      <c r="A1610" s="72" t="s">
        <v>3323</v>
      </c>
      <c r="B1610" s="66" t="s">
        <v>3324</v>
      </c>
      <c r="C1610" s="67">
        <v>17</v>
      </c>
      <c r="D1610" s="67" t="s">
        <v>343</v>
      </c>
      <c r="E1610" s="71">
        <v>0.831955254265212</v>
      </c>
      <c r="F1610" s="68">
        <v>74.441964285714306</v>
      </c>
      <c r="G1610" s="71">
        <v>0.87356383789862202</v>
      </c>
      <c r="H1610" s="68">
        <v>84.263392857142904</v>
      </c>
      <c r="I1610" s="71">
        <v>0.86242595174248604</v>
      </c>
      <c r="J1610" s="68">
        <v>79.966517857142904</v>
      </c>
      <c r="K1610" s="71">
        <v>0.92040646490263101</v>
      </c>
      <c r="L1610" s="68">
        <v>69.810267857142904</v>
      </c>
      <c r="M1610" s="71">
        <v>0.88688849090394895</v>
      </c>
      <c r="N1610" s="68">
        <v>71.205357142857096</v>
      </c>
      <c r="O1610" s="71">
        <v>0.61649152587837297</v>
      </c>
      <c r="P1610" s="68">
        <v>64.623467600700494</v>
      </c>
      <c r="Q1610" s="71"/>
      <c r="R1610" s="68"/>
    </row>
    <row r="1611" spans="1:18" x14ac:dyDescent="0.2">
      <c r="A1611" s="72" t="s">
        <v>3325</v>
      </c>
      <c r="B1611" s="66" t="s">
        <v>3326</v>
      </c>
      <c r="C1611" s="67">
        <v>18</v>
      </c>
      <c r="D1611" s="67" t="s">
        <v>343</v>
      </c>
      <c r="E1611" s="71">
        <v>0.79386287752176099</v>
      </c>
      <c r="F1611" s="68">
        <v>48.996655518394597</v>
      </c>
      <c r="G1611" s="71">
        <v>0.814292927264893</v>
      </c>
      <c r="H1611" s="68">
        <v>27.591973244147201</v>
      </c>
      <c r="I1611" s="71">
        <v>0.76149038863390495</v>
      </c>
      <c r="J1611" s="68">
        <v>30.016722408026801</v>
      </c>
      <c r="K1611" s="71">
        <v>0.94211304129604301</v>
      </c>
      <c r="L1611" s="68">
        <v>84.364548494983296</v>
      </c>
      <c r="M1611" s="71">
        <v>0.68886123210951999</v>
      </c>
      <c r="N1611" s="68">
        <v>16.499162479062001</v>
      </c>
      <c r="O1611" s="71">
        <v>0.76255679830444001</v>
      </c>
      <c r="P1611" s="68">
        <v>93.958076448828606</v>
      </c>
      <c r="Q1611" s="71"/>
      <c r="R1611" s="68"/>
    </row>
    <row r="1612" spans="1:18" x14ac:dyDescent="0.2">
      <c r="A1612" s="72" t="s">
        <v>3327</v>
      </c>
      <c r="B1612" s="66" t="s">
        <v>3328</v>
      </c>
      <c r="C1612" s="67">
        <v>17</v>
      </c>
      <c r="D1612" s="67" t="s">
        <v>343</v>
      </c>
      <c r="E1612" s="71">
        <v>0.81865953179022</v>
      </c>
      <c r="F1612" s="68">
        <v>68.917410714285694</v>
      </c>
      <c r="G1612" s="71">
        <v>0.87923888000943395</v>
      </c>
      <c r="H1612" s="68">
        <v>86.830357142857096</v>
      </c>
      <c r="I1612" s="71">
        <v>0.84726521558503498</v>
      </c>
      <c r="J1612" s="68">
        <v>72.823660714285694</v>
      </c>
      <c r="K1612" s="71">
        <v>0.93187245399634799</v>
      </c>
      <c r="L1612" s="68">
        <v>74.107142857142904</v>
      </c>
      <c r="M1612" s="71">
        <v>0.83033273635592497</v>
      </c>
      <c r="N1612" s="68">
        <v>57.8125</v>
      </c>
      <c r="O1612" s="71">
        <v>0.60458837300435597</v>
      </c>
      <c r="P1612" s="68">
        <v>63.222416812609502</v>
      </c>
      <c r="Q1612" s="71"/>
      <c r="R1612" s="68"/>
    </row>
    <row r="1613" spans="1:18" x14ac:dyDescent="0.2">
      <c r="A1613" s="72" t="s">
        <v>3329</v>
      </c>
      <c r="B1613" s="66" t="s">
        <v>3330</v>
      </c>
      <c r="C1613" s="67">
        <v>18</v>
      </c>
      <c r="D1613" s="67" t="s">
        <v>343</v>
      </c>
      <c r="E1613" s="71">
        <v>0.841121533242976</v>
      </c>
      <c r="F1613" s="68">
        <v>68.812709030100294</v>
      </c>
      <c r="G1613" s="71">
        <v>0.79489212169580004</v>
      </c>
      <c r="H1613" s="68">
        <v>20.652173913043502</v>
      </c>
      <c r="I1613" s="71">
        <v>0.75830145679205396</v>
      </c>
      <c r="J1613" s="68">
        <v>28.762541806020099</v>
      </c>
      <c r="K1613" s="71">
        <v>0.93560679995166796</v>
      </c>
      <c r="L1613" s="68">
        <v>81.688963210702298</v>
      </c>
      <c r="M1613" s="71">
        <v>0.89110143123833196</v>
      </c>
      <c r="N1613" s="68">
        <v>37.688442211055303</v>
      </c>
      <c r="O1613" s="71">
        <v>0.825705856537024</v>
      </c>
      <c r="P1613" s="68">
        <v>96.670776818742297</v>
      </c>
      <c r="Q1613" s="71"/>
      <c r="R1613" s="68"/>
    </row>
    <row r="1614" spans="1:18" x14ac:dyDescent="0.2">
      <c r="A1614" s="72" t="s">
        <v>3331</v>
      </c>
      <c r="B1614" s="66" t="s">
        <v>3332</v>
      </c>
      <c r="C1614" s="67">
        <v>18</v>
      </c>
      <c r="D1614" s="67" t="s">
        <v>343</v>
      </c>
      <c r="E1614" s="71">
        <v>0.817183818047439</v>
      </c>
      <c r="F1614" s="68">
        <v>58.528428093645502</v>
      </c>
      <c r="G1614" s="71">
        <v>0.805762708298286</v>
      </c>
      <c r="H1614" s="68">
        <v>23.578595317725799</v>
      </c>
      <c r="I1614" s="71">
        <v>0.73314173588619103</v>
      </c>
      <c r="J1614" s="68">
        <v>22.073578595317699</v>
      </c>
      <c r="K1614" s="71">
        <v>0.95047820873881195</v>
      </c>
      <c r="L1614" s="68">
        <v>88.127090301003307</v>
      </c>
      <c r="M1614" s="71">
        <v>0.78220286247666504</v>
      </c>
      <c r="N1614" s="68">
        <v>23.785594639866002</v>
      </c>
      <c r="O1614" s="71">
        <v>0.81433357483724</v>
      </c>
      <c r="P1614" s="68">
        <v>96.300863131935898</v>
      </c>
      <c r="Q1614" s="71"/>
      <c r="R1614" s="68"/>
    </row>
    <row r="1615" spans="1:18" x14ac:dyDescent="0.2">
      <c r="A1615" s="72" t="s">
        <v>3333</v>
      </c>
      <c r="B1615" s="66" t="s">
        <v>3334</v>
      </c>
      <c r="C1615" s="67">
        <v>18</v>
      </c>
      <c r="D1615" s="67" t="s">
        <v>343</v>
      </c>
      <c r="E1615" s="71">
        <v>0.88646660488095197</v>
      </c>
      <c r="F1615" s="68">
        <v>81.438127090300995</v>
      </c>
      <c r="G1615" s="71">
        <v>0.88208205011298302</v>
      </c>
      <c r="H1615" s="68">
        <v>76.923076923076906</v>
      </c>
      <c r="I1615" s="71">
        <v>0.82290213920611299</v>
      </c>
      <c r="J1615" s="68">
        <v>51.505016722408001</v>
      </c>
      <c r="K1615" s="71">
        <v>0.87199610699375996</v>
      </c>
      <c r="L1615" s="68">
        <v>50.334448160535104</v>
      </c>
      <c r="M1615" s="71">
        <v>0.96888612321095302</v>
      </c>
      <c r="N1615" s="68">
        <v>55.192629815745399</v>
      </c>
      <c r="O1615" s="71"/>
      <c r="P1615" s="68"/>
      <c r="Q1615" s="71"/>
      <c r="R1615" s="68"/>
    </row>
    <row r="1616" spans="1:18" x14ac:dyDescent="0.2">
      <c r="A1616" s="72" t="s">
        <v>2060</v>
      </c>
      <c r="B1616" s="66" t="s">
        <v>3335</v>
      </c>
      <c r="C1616" s="67">
        <v>18</v>
      </c>
      <c r="D1616" s="67" t="s">
        <v>343</v>
      </c>
      <c r="E1616" s="71">
        <v>0.90738206734312499</v>
      </c>
      <c r="F1616" s="68">
        <v>88.461538461538495</v>
      </c>
      <c r="G1616" s="71">
        <v>0.91132103060394898</v>
      </c>
      <c r="H1616" s="68">
        <v>88.127090301003307</v>
      </c>
      <c r="I1616" s="71">
        <v>0.775426109557531</v>
      </c>
      <c r="J1616" s="68">
        <v>34.0301003344482</v>
      </c>
      <c r="K1616" s="71">
        <v>0.94278112921101898</v>
      </c>
      <c r="L1616" s="68">
        <v>84.531772575250798</v>
      </c>
      <c r="M1616" s="71">
        <v>1</v>
      </c>
      <c r="N1616" s="68">
        <v>100</v>
      </c>
      <c r="O1616" s="71"/>
      <c r="P1616" s="68"/>
      <c r="Q1616" s="71"/>
      <c r="R1616" s="68"/>
    </row>
    <row r="1617" spans="1:18" x14ac:dyDescent="0.2">
      <c r="A1617" s="72" t="s">
        <v>2062</v>
      </c>
      <c r="B1617" s="66" t="s">
        <v>3336</v>
      </c>
      <c r="C1617" s="67">
        <v>18</v>
      </c>
      <c r="D1617" s="67" t="s">
        <v>343</v>
      </c>
      <c r="E1617" s="71">
        <v>0.79931747158626998</v>
      </c>
      <c r="F1617" s="68">
        <v>51.4214046822743</v>
      </c>
      <c r="G1617" s="71">
        <v>0.87263853363049204</v>
      </c>
      <c r="H1617" s="68">
        <v>72.658862876254204</v>
      </c>
      <c r="I1617" s="71">
        <v>0.77142536464957201</v>
      </c>
      <c r="J1617" s="68">
        <v>32.943143812709003</v>
      </c>
      <c r="K1617" s="71">
        <v>0.95605498703398994</v>
      </c>
      <c r="L1617" s="68">
        <v>89.799331103678895</v>
      </c>
      <c r="M1617" s="71">
        <v>1</v>
      </c>
      <c r="N1617" s="68">
        <v>100</v>
      </c>
      <c r="O1617" s="71">
        <v>0.39646847261729601</v>
      </c>
      <c r="P1617" s="68">
        <v>46.239210850801499</v>
      </c>
      <c r="Q1617" s="71"/>
      <c r="R1617" s="68"/>
    </row>
    <row r="1618" spans="1:18" x14ac:dyDescent="0.2">
      <c r="A1618" s="72" t="s">
        <v>3337</v>
      </c>
      <c r="B1618" s="66" t="s">
        <v>3338</v>
      </c>
      <c r="C1618" s="67">
        <v>18</v>
      </c>
      <c r="D1618" s="67" t="s">
        <v>343</v>
      </c>
      <c r="E1618" s="71">
        <v>0.76915093229162301</v>
      </c>
      <c r="F1618" s="68">
        <v>40.468227424749202</v>
      </c>
      <c r="G1618" s="71">
        <v>0.85160687170293004</v>
      </c>
      <c r="H1618" s="68">
        <v>57.6086956521739</v>
      </c>
      <c r="I1618" s="71">
        <v>0.78922479851232996</v>
      </c>
      <c r="J1618" s="68">
        <v>38.2107023411371</v>
      </c>
      <c r="K1618" s="71">
        <v>0.86589707126193205</v>
      </c>
      <c r="L1618" s="68">
        <v>46.989966555183898</v>
      </c>
      <c r="M1618" s="71">
        <v>1</v>
      </c>
      <c r="N1618" s="68">
        <v>100</v>
      </c>
      <c r="O1618" s="71">
        <v>0.33902591998092502</v>
      </c>
      <c r="P1618" s="68">
        <v>35.635018495684299</v>
      </c>
      <c r="Q1618" s="71"/>
      <c r="R1618" s="68"/>
    </row>
    <row r="1619" spans="1:18" x14ac:dyDescent="0.2">
      <c r="A1619" s="72" t="s">
        <v>3339</v>
      </c>
      <c r="B1619" s="66" t="s">
        <v>3340</v>
      </c>
      <c r="C1619" s="67">
        <v>18</v>
      </c>
      <c r="D1619" s="67" t="s">
        <v>343</v>
      </c>
      <c r="E1619" s="71">
        <v>0.87324557857428098</v>
      </c>
      <c r="F1619" s="68">
        <v>77.424749163879596</v>
      </c>
      <c r="G1619" s="71">
        <v>0.87066745318727701</v>
      </c>
      <c r="H1619" s="68">
        <v>71.655518394648794</v>
      </c>
      <c r="I1619" s="71">
        <v>0.71645087873246804</v>
      </c>
      <c r="J1619" s="68">
        <v>19.397993311036799</v>
      </c>
      <c r="K1619" s="71">
        <v>0.90586398237737997</v>
      </c>
      <c r="L1619" s="68">
        <v>68.311036789297702</v>
      </c>
      <c r="M1619" s="71">
        <v>1</v>
      </c>
      <c r="N1619" s="68">
        <v>100</v>
      </c>
      <c r="O1619" s="71"/>
      <c r="P1619" s="68"/>
      <c r="Q1619" s="71"/>
      <c r="R1619" s="68"/>
    </row>
    <row r="1620" spans="1:18" x14ac:dyDescent="0.2">
      <c r="A1620" s="72" t="s">
        <v>3341</v>
      </c>
      <c r="B1620" s="66" t="s">
        <v>3342</v>
      </c>
      <c r="C1620" s="67">
        <v>18</v>
      </c>
      <c r="D1620" s="67" t="s">
        <v>343</v>
      </c>
      <c r="E1620" s="71">
        <v>0.79368156271900703</v>
      </c>
      <c r="F1620" s="68">
        <v>48.913043478260903</v>
      </c>
      <c r="G1620" s="71">
        <v>0.83557351164353399</v>
      </c>
      <c r="H1620" s="68">
        <v>45.735785953177299</v>
      </c>
      <c r="I1620" s="71">
        <v>0.63512840752021504</v>
      </c>
      <c r="J1620" s="68">
        <v>8.4448160535116994</v>
      </c>
      <c r="K1620" s="71">
        <v>0.89842827798380898</v>
      </c>
      <c r="L1620" s="68">
        <v>63.545150501672197</v>
      </c>
      <c r="M1620" s="71">
        <v>0.95332918481642803</v>
      </c>
      <c r="N1620" s="68">
        <v>51.088777219430497</v>
      </c>
      <c r="O1620" s="71">
        <v>0.64594843163105198</v>
      </c>
      <c r="P1620" s="68">
        <v>86.436498150431603</v>
      </c>
      <c r="Q1620" s="71"/>
      <c r="R1620" s="68"/>
    </row>
    <row r="1621" spans="1:18" x14ac:dyDescent="0.2">
      <c r="A1621" s="72" t="s">
        <v>3343</v>
      </c>
      <c r="B1621" s="66" t="s">
        <v>3344</v>
      </c>
      <c r="C1621" s="67">
        <v>17</v>
      </c>
      <c r="D1621" s="67" t="s">
        <v>343</v>
      </c>
      <c r="E1621" s="71">
        <v>0.82379410685601495</v>
      </c>
      <c r="F1621" s="68">
        <v>71.149553571428598</v>
      </c>
      <c r="G1621" s="71">
        <v>0.85444033382566897</v>
      </c>
      <c r="H1621" s="68">
        <v>71.372767857142904</v>
      </c>
      <c r="I1621" s="71">
        <v>0.85133292390213799</v>
      </c>
      <c r="J1621" s="68">
        <v>74.441964285714306</v>
      </c>
      <c r="K1621" s="71">
        <v>0.94732406236831002</v>
      </c>
      <c r="L1621" s="68">
        <v>78.683035714285694</v>
      </c>
      <c r="M1621" s="71">
        <v>0.95287020454331295</v>
      </c>
      <c r="N1621" s="68">
        <v>85.658482142857096</v>
      </c>
      <c r="O1621" s="71">
        <v>0.51300300964064405</v>
      </c>
      <c r="P1621" s="68">
        <v>49.737302977232901</v>
      </c>
      <c r="Q1621" s="71"/>
      <c r="R1621" s="68"/>
    </row>
    <row r="1622" spans="1:18" x14ac:dyDescent="0.2">
      <c r="A1622" s="72" t="s">
        <v>3345</v>
      </c>
      <c r="B1622" s="66" t="s">
        <v>3346</v>
      </c>
      <c r="C1622" s="67">
        <v>18</v>
      </c>
      <c r="D1622" s="67" t="s">
        <v>343</v>
      </c>
      <c r="E1622" s="71">
        <v>0.83281180262537902</v>
      </c>
      <c r="F1622" s="68">
        <v>65.969899665551793</v>
      </c>
      <c r="G1622" s="71">
        <v>0.85117859581093702</v>
      </c>
      <c r="H1622" s="68">
        <v>57.274247491638803</v>
      </c>
      <c r="I1622" s="71">
        <v>0.76078071653701296</v>
      </c>
      <c r="J1622" s="68">
        <v>29.682274247491598</v>
      </c>
      <c r="K1622" s="71">
        <v>0.93374787385327496</v>
      </c>
      <c r="L1622" s="68">
        <v>80.769230769230802</v>
      </c>
      <c r="M1622" s="71">
        <v>0.87554449284380798</v>
      </c>
      <c r="N1622" s="68">
        <v>34.673366834170899</v>
      </c>
      <c r="O1622" s="71">
        <v>0.74280733408186395</v>
      </c>
      <c r="P1622" s="68">
        <v>92.355117139334197</v>
      </c>
      <c r="Q1622" s="71"/>
      <c r="R1622" s="68"/>
    </row>
    <row r="1623" spans="1:18" x14ac:dyDescent="0.2">
      <c r="A1623" s="72" t="s">
        <v>3347</v>
      </c>
      <c r="B1623" s="66" t="s">
        <v>3348</v>
      </c>
      <c r="C1623" s="67">
        <v>18</v>
      </c>
      <c r="D1623" s="67" t="s">
        <v>343</v>
      </c>
      <c r="E1623" s="71">
        <v>0.59108921021139904</v>
      </c>
      <c r="F1623" s="68">
        <v>7.4414715719063604</v>
      </c>
      <c r="G1623" s="71">
        <v>0.62090996870194504</v>
      </c>
      <c r="H1623" s="68">
        <v>5.4347826086956497</v>
      </c>
      <c r="I1623" s="71">
        <v>0.64103156860062105</v>
      </c>
      <c r="J1623" s="68">
        <v>9.2809364548495008</v>
      </c>
      <c r="K1623" s="71">
        <v>0.89987600667696899</v>
      </c>
      <c r="L1623" s="68">
        <v>64.548494983277607</v>
      </c>
      <c r="M1623" s="71">
        <v>0.517734909769757</v>
      </c>
      <c r="N1623" s="68">
        <v>7.7889447236180898</v>
      </c>
      <c r="O1623" s="71">
        <v>0.27589359730770402</v>
      </c>
      <c r="P1623" s="68">
        <v>24.660912453760801</v>
      </c>
      <c r="Q1623" s="71"/>
      <c r="R1623" s="68"/>
    </row>
    <row r="1624" spans="1:18" x14ac:dyDescent="0.2">
      <c r="A1624" s="72" t="s">
        <v>3349</v>
      </c>
      <c r="B1624" s="66" t="s">
        <v>3350</v>
      </c>
      <c r="C1624" s="67">
        <v>18</v>
      </c>
      <c r="D1624" s="67" t="s">
        <v>343</v>
      </c>
      <c r="E1624" s="71">
        <v>0.67437172122468003</v>
      </c>
      <c r="F1624" s="68">
        <v>14.6321070234114</v>
      </c>
      <c r="G1624" s="71">
        <v>0.76844034096691205</v>
      </c>
      <c r="H1624" s="68">
        <v>16.304347826087</v>
      </c>
      <c r="I1624" s="71">
        <v>0.63577195950148802</v>
      </c>
      <c r="J1624" s="68">
        <v>8.61204013377926</v>
      </c>
      <c r="K1624" s="71">
        <v>0.72543943131333999</v>
      </c>
      <c r="L1624" s="68">
        <v>14.9665551839465</v>
      </c>
      <c r="M1624" s="71">
        <v>0.81331673926571202</v>
      </c>
      <c r="N1624" s="68">
        <v>27.0519262981575</v>
      </c>
      <c r="O1624" s="71">
        <v>0.42889013507594798</v>
      </c>
      <c r="P1624" s="68">
        <v>53.144266337854503</v>
      </c>
      <c r="Q1624" s="71"/>
      <c r="R1624" s="68"/>
    </row>
    <row r="1625" spans="1:18" x14ac:dyDescent="0.2">
      <c r="A1625" s="72" t="s">
        <v>3351</v>
      </c>
      <c r="B1625" s="66" t="s">
        <v>3352</v>
      </c>
      <c r="C1625" s="67">
        <v>17</v>
      </c>
      <c r="D1625" s="67" t="s">
        <v>343</v>
      </c>
      <c r="E1625" s="71">
        <v>0.68881493683205397</v>
      </c>
      <c r="F1625" s="68">
        <v>29.296875</v>
      </c>
      <c r="G1625" s="71">
        <v>0.78359934905136097</v>
      </c>
      <c r="H1625" s="68">
        <v>17.0758928571429</v>
      </c>
      <c r="I1625" s="71">
        <v>0.68894937259911004</v>
      </c>
      <c r="J1625" s="68">
        <v>19.084821428571399</v>
      </c>
      <c r="K1625" s="71">
        <v>0.84803876205635098</v>
      </c>
      <c r="L1625" s="68">
        <v>42.857142857142897</v>
      </c>
      <c r="M1625" s="71">
        <v>0.62296163634649804</v>
      </c>
      <c r="N1625" s="68">
        <v>25</v>
      </c>
      <c r="O1625" s="71">
        <v>0.50052556410694904</v>
      </c>
      <c r="P1625" s="68">
        <v>47.752481027437199</v>
      </c>
      <c r="Q1625" s="71"/>
      <c r="R1625" s="68"/>
    </row>
    <row r="1626" spans="1:18" x14ac:dyDescent="0.2">
      <c r="A1626" s="72" t="s">
        <v>1745</v>
      </c>
      <c r="B1626" s="66" t="s">
        <v>3353</v>
      </c>
      <c r="C1626" s="67">
        <v>17</v>
      </c>
      <c r="D1626" s="67" t="s">
        <v>343</v>
      </c>
      <c r="E1626" s="71">
        <v>0.85330917774664194</v>
      </c>
      <c r="F1626" s="68">
        <v>82.756696428571402</v>
      </c>
      <c r="G1626" s="71">
        <v>0.84652383884714399</v>
      </c>
      <c r="H1626" s="68">
        <v>62.834821428571402</v>
      </c>
      <c r="I1626" s="71">
        <v>0.82511174572703405</v>
      </c>
      <c r="J1626" s="68">
        <v>64.006696428571402</v>
      </c>
      <c r="K1626" s="71">
        <v>0.90658800393313699</v>
      </c>
      <c r="L1626" s="68">
        <v>64.397321428571402</v>
      </c>
      <c r="M1626" s="71">
        <v>0.88688849090394895</v>
      </c>
      <c r="N1626" s="68">
        <v>71.205357142857096</v>
      </c>
      <c r="O1626" s="71">
        <v>0.80143380932194597</v>
      </c>
      <c r="P1626" s="68">
        <v>87.740805604203203</v>
      </c>
      <c r="Q1626" s="71"/>
      <c r="R1626" s="68"/>
    </row>
    <row r="1627" spans="1:18" x14ac:dyDescent="0.2">
      <c r="A1627" s="72" t="s">
        <v>3354</v>
      </c>
      <c r="B1627" s="66" t="s">
        <v>3355</v>
      </c>
      <c r="C1627" s="67">
        <v>18</v>
      </c>
      <c r="D1627" s="67" t="s">
        <v>343</v>
      </c>
      <c r="E1627" s="71">
        <v>0.77214431823528895</v>
      </c>
      <c r="F1627" s="68">
        <v>41.555183946488299</v>
      </c>
      <c r="G1627" s="71">
        <v>0.79042487585946697</v>
      </c>
      <c r="H1627" s="68">
        <v>19.4816053511706</v>
      </c>
      <c r="I1627" s="71">
        <v>0.759104356899028</v>
      </c>
      <c r="J1627" s="68">
        <v>29.180602006689</v>
      </c>
      <c r="K1627" s="71">
        <v>0.91848634157513598</v>
      </c>
      <c r="L1627" s="68">
        <v>72.742474916388005</v>
      </c>
      <c r="M1627" s="71">
        <v>0.62663347853142404</v>
      </c>
      <c r="N1627" s="68">
        <v>13.2328308207705</v>
      </c>
      <c r="O1627" s="71">
        <v>0.766072538311388</v>
      </c>
      <c r="P1627" s="68">
        <v>94.081381011097406</v>
      </c>
      <c r="Q1627" s="71"/>
      <c r="R1627" s="68"/>
    </row>
    <row r="1628" spans="1:18" x14ac:dyDescent="0.2">
      <c r="A1628" s="72" t="s">
        <v>1747</v>
      </c>
      <c r="B1628" s="66" t="s">
        <v>3356</v>
      </c>
      <c r="C1628" s="67">
        <v>17</v>
      </c>
      <c r="D1628" s="67" t="s">
        <v>343</v>
      </c>
      <c r="E1628" s="71">
        <v>0.83459329386847403</v>
      </c>
      <c r="F1628" s="68">
        <v>75.390625</v>
      </c>
      <c r="G1628" s="71">
        <v>0.87863565981846703</v>
      </c>
      <c r="H1628" s="68">
        <v>86.607142857142904</v>
      </c>
      <c r="I1628" s="71">
        <v>0.85474273067894302</v>
      </c>
      <c r="J1628" s="68">
        <v>76.283482142857096</v>
      </c>
      <c r="K1628" s="71">
        <v>0.92765837898581305</v>
      </c>
      <c r="L1628" s="68">
        <v>72.712053571428598</v>
      </c>
      <c r="M1628" s="71">
        <v>0.83033273635592497</v>
      </c>
      <c r="N1628" s="68">
        <v>57.8125</v>
      </c>
      <c r="O1628" s="71">
        <v>0.68159696350322496</v>
      </c>
      <c r="P1628" s="68">
        <v>74.372446001167503</v>
      </c>
      <c r="Q1628" s="71"/>
      <c r="R1628" s="68"/>
    </row>
    <row r="1629" spans="1:18" x14ac:dyDescent="0.2">
      <c r="A1629" s="72" t="s">
        <v>838</v>
      </c>
      <c r="B1629" s="66" t="s">
        <v>3357</v>
      </c>
      <c r="C1629" s="67">
        <v>18</v>
      </c>
      <c r="D1629" s="67" t="s">
        <v>343</v>
      </c>
      <c r="E1629" s="71">
        <v>0.82850437005564903</v>
      </c>
      <c r="F1629" s="68">
        <v>63.628762541805997</v>
      </c>
      <c r="G1629" s="71">
        <v>0.86916477651423796</v>
      </c>
      <c r="H1629" s="68">
        <v>70.317725752508395</v>
      </c>
      <c r="I1629" s="71">
        <v>0.85602454279703599</v>
      </c>
      <c r="J1629" s="68">
        <v>63.043478260869598</v>
      </c>
      <c r="K1629" s="71">
        <v>0.93281841080407801</v>
      </c>
      <c r="L1629" s="68">
        <v>80.602006688963201</v>
      </c>
      <c r="M1629" s="71">
        <v>0.95332918481642803</v>
      </c>
      <c r="N1629" s="68">
        <v>51.088777219430497</v>
      </c>
      <c r="O1629" s="71">
        <v>0.53118493534646705</v>
      </c>
      <c r="P1629" s="68">
        <v>71.639950678175097</v>
      </c>
      <c r="Q1629" s="71"/>
      <c r="R1629" s="68"/>
    </row>
    <row r="1630" spans="1:18" x14ac:dyDescent="0.2">
      <c r="A1630" s="72" t="s">
        <v>846</v>
      </c>
      <c r="B1630" s="66" t="s">
        <v>3358</v>
      </c>
      <c r="C1630" s="67">
        <v>18</v>
      </c>
      <c r="D1630" s="67" t="s">
        <v>343</v>
      </c>
      <c r="E1630" s="71">
        <v>0.76707173155881103</v>
      </c>
      <c r="F1630" s="68">
        <v>39.799331103678902</v>
      </c>
      <c r="G1630" s="71">
        <v>0.87223618000268299</v>
      </c>
      <c r="H1630" s="68">
        <v>72.408026755852802</v>
      </c>
      <c r="I1630" s="71">
        <v>0.74971539295526302</v>
      </c>
      <c r="J1630" s="68">
        <v>26.672240802675599</v>
      </c>
      <c r="K1630" s="71">
        <v>0.93003002165648896</v>
      </c>
      <c r="L1630" s="68">
        <v>79.347826086956502</v>
      </c>
      <c r="M1630" s="71">
        <v>0.85998755444928399</v>
      </c>
      <c r="N1630" s="68">
        <v>32.495812395309898</v>
      </c>
      <c r="O1630" s="71">
        <v>0.42338950873033498</v>
      </c>
      <c r="P1630" s="68">
        <v>52.0345252774353</v>
      </c>
      <c r="Q1630" s="71"/>
      <c r="R1630" s="68"/>
    </row>
    <row r="1631" spans="1:18" x14ac:dyDescent="0.2">
      <c r="A1631" s="72" t="s">
        <v>848</v>
      </c>
      <c r="B1631" s="66" t="s">
        <v>3359</v>
      </c>
      <c r="C1631" s="67">
        <v>18</v>
      </c>
      <c r="D1631" s="67" t="s">
        <v>343</v>
      </c>
      <c r="E1631" s="71">
        <v>0.63934535311344898</v>
      </c>
      <c r="F1631" s="68">
        <v>10.535117056856199</v>
      </c>
      <c r="G1631" s="71">
        <v>0.78716537622721405</v>
      </c>
      <c r="H1631" s="68">
        <v>18.7290969899666</v>
      </c>
      <c r="I1631" s="71">
        <v>0.64853517865120303</v>
      </c>
      <c r="J1631" s="68">
        <v>10.1170568561873</v>
      </c>
      <c r="K1631" s="71">
        <v>0.90930916522229799</v>
      </c>
      <c r="L1631" s="68">
        <v>69.397993311036799</v>
      </c>
      <c r="M1631" s="71">
        <v>0.53329184816428099</v>
      </c>
      <c r="N1631" s="68">
        <v>8.6264656616415394</v>
      </c>
      <c r="O1631" s="71">
        <v>0.318425197302247</v>
      </c>
      <c r="P1631" s="68">
        <v>31.689272503082599</v>
      </c>
      <c r="Q1631" s="71"/>
      <c r="R1631" s="68"/>
    </row>
    <row r="1632" spans="1:18" x14ac:dyDescent="0.2">
      <c r="A1632" s="72" t="s">
        <v>3360</v>
      </c>
      <c r="B1632" s="66" t="s">
        <v>3361</v>
      </c>
      <c r="C1632" s="67">
        <v>18</v>
      </c>
      <c r="D1632" s="67" t="s">
        <v>343</v>
      </c>
      <c r="E1632" s="71">
        <v>0.67484331073804604</v>
      </c>
      <c r="F1632" s="68">
        <v>14.799331103678901</v>
      </c>
      <c r="G1632" s="71">
        <v>0.71878621398540299</v>
      </c>
      <c r="H1632" s="68">
        <v>10.7859531772575</v>
      </c>
      <c r="I1632" s="71">
        <v>0.64445546608841597</v>
      </c>
      <c r="J1632" s="68">
        <v>9.6989966555183909</v>
      </c>
      <c r="K1632" s="71">
        <v>0.94474556135839305</v>
      </c>
      <c r="L1632" s="68">
        <v>86.036789297658899</v>
      </c>
      <c r="M1632" s="71">
        <v>0.57996266334785296</v>
      </c>
      <c r="N1632" s="68">
        <v>9.7152428810720295</v>
      </c>
      <c r="O1632" s="71">
        <v>0.48626664891016302</v>
      </c>
      <c r="P1632" s="68">
        <v>63.255240443896398</v>
      </c>
      <c r="Q1632" s="71"/>
      <c r="R1632" s="68"/>
    </row>
    <row r="1633" spans="1:18" x14ac:dyDescent="0.2">
      <c r="A1633" s="72" t="s">
        <v>3362</v>
      </c>
      <c r="B1633" s="66" t="s">
        <v>3363</v>
      </c>
      <c r="C1633" s="67">
        <v>18</v>
      </c>
      <c r="D1633" s="67" t="s">
        <v>343</v>
      </c>
      <c r="E1633" s="71">
        <v>0.88363476923406903</v>
      </c>
      <c r="F1633" s="68">
        <v>80.5183946488294</v>
      </c>
      <c r="G1633" s="71">
        <v>0.88262453024087695</v>
      </c>
      <c r="H1633" s="68">
        <v>77.424749163879596</v>
      </c>
      <c r="I1633" s="71">
        <v>0.80496060964210303</v>
      </c>
      <c r="J1633" s="68">
        <v>45.1505016722408</v>
      </c>
      <c r="K1633" s="71">
        <v>0.89362475223686899</v>
      </c>
      <c r="L1633" s="68">
        <v>60.3678929765886</v>
      </c>
      <c r="M1633" s="71">
        <v>0.95332918481642803</v>
      </c>
      <c r="N1633" s="68">
        <v>51.088777219430497</v>
      </c>
      <c r="O1633" s="71"/>
      <c r="P1633" s="68"/>
      <c r="Q1633" s="71"/>
      <c r="R1633" s="68"/>
    </row>
    <row r="1634" spans="1:18" x14ac:dyDescent="0.2">
      <c r="A1634" s="72" t="s">
        <v>3364</v>
      </c>
      <c r="B1634" s="66" t="s">
        <v>3365</v>
      </c>
      <c r="C1634" s="67">
        <v>18</v>
      </c>
      <c r="D1634" s="67" t="s">
        <v>343</v>
      </c>
      <c r="E1634" s="71">
        <v>0.74379869324704895</v>
      </c>
      <c r="F1634" s="68">
        <v>31.856187290969899</v>
      </c>
      <c r="G1634" s="71">
        <v>0.822597543195557</v>
      </c>
      <c r="H1634" s="68">
        <v>33.695652173912997</v>
      </c>
      <c r="I1634" s="71">
        <v>0.80915347831401996</v>
      </c>
      <c r="J1634" s="68">
        <v>46.5719063545151</v>
      </c>
      <c r="K1634" s="71">
        <v>0.869386962601429</v>
      </c>
      <c r="L1634" s="68">
        <v>48.996655518394597</v>
      </c>
      <c r="M1634" s="71">
        <v>0.57996266334785296</v>
      </c>
      <c r="N1634" s="68">
        <v>9.7152428810720295</v>
      </c>
      <c r="O1634" s="71">
        <v>0.63789281877638804</v>
      </c>
      <c r="P1634" s="68">
        <v>85.573366214549907</v>
      </c>
      <c r="Q1634" s="71"/>
      <c r="R1634" s="68"/>
    </row>
    <row r="1635" spans="1:18" x14ac:dyDescent="0.2">
      <c r="A1635" s="72" t="s">
        <v>3366</v>
      </c>
      <c r="B1635" s="66" t="s">
        <v>3367</v>
      </c>
      <c r="C1635" s="67">
        <v>17</v>
      </c>
      <c r="D1635" s="67" t="s">
        <v>343</v>
      </c>
      <c r="E1635" s="71">
        <v>0.826184014846989</v>
      </c>
      <c r="F1635" s="68">
        <v>72.321428571428598</v>
      </c>
      <c r="G1635" s="71">
        <v>0.89047958700724295</v>
      </c>
      <c r="H1635" s="68">
        <v>90.959821428571402</v>
      </c>
      <c r="I1635" s="71">
        <v>0.83395245764166404</v>
      </c>
      <c r="J1635" s="68">
        <v>67.354910714285694</v>
      </c>
      <c r="K1635" s="71">
        <v>0.91743048289243401</v>
      </c>
      <c r="L1635" s="68">
        <v>68.694196428571402</v>
      </c>
      <c r="M1635" s="71">
        <v>0.839758695447262</v>
      </c>
      <c r="N1635" s="68">
        <v>60.044642857142897</v>
      </c>
      <c r="O1635" s="71">
        <v>0.64929885124634101</v>
      </c>
      <c r="P1635" s="68">
        <v>69.5271453590193</v>
      </c>
      <c r="Q1635" s="71"/>
      <c r="R1635" s="68"/>
    </row>
    <row r="1636" spans="1:18" x14ac:dyDescent="0.2">
      <c r="A1636" s="72" t="s">
        <v>3368</v>
      </c>
      <c r="B1636" s="66" t="s">
        <v>3369</v>
      </c>
      <c r="C1636" s="67">
        <v>18</v>
      </c>
      <c r="D1636" s="67" t="s">
        <v>343</v>
      </c>
      <c r="E1636" s="71">
        <v>0.72790981128883503</v>
      </c>
      <c r="F1636" s="68">
        <v>25.585284280936499</v>
      </c>
      <c r="G1636" s="71">
        <v>0.82682105090028402</v>
      </c>
      <c r="H1636" s="68">
        <v>37.040133779264202</v>
      </c>
      <c r="I1636" s="71">
        <v>0.61230845662084599</v>
      </c>
      <c r="J1636" s="68">
        <v>6.4381270903010002</v>
      </c>
      <c r="K1636" s="71">
        <v>0.913119739200005</v>
      </c>
      <c r="L1636" s="68">
        <v>70.986622073578602</v>
      </c>
      <c r="M1636" s="71">
        <v>0.78220286247666504</v>
      </c>
      <c r="N1636" s="68">
        <v>23.785594639866002</v>
      </c>
      <c r="O1636" s="71">
        <v>0.50509694724637499</v>
      </c>
      <c r="P1636" s="68">
        <v>67.447595561035797</v>
      </c>
      <c r="Q1636" s="71"/>
      <c r="R1636" s="68"/>
    </row>
    <row r="1637" spans="1:18" x14ac:dyDescent="0.2">
      <c r="A1637" s="72" t="s">
        <v>3370</v>
      </c>
      <c r="B1637" s="66" t="s">
        <v>3371</v>
      </c>
      <c r="C1637" s="67">
        <v>18</v>
      </c>
      <c r="D1637" s="67" t="s">
        <v>343</v>
      </c>
      <c r="E1637" s="71">
        <v>0.84034601671139797</v>
      </c>
      <c r="F1637" s="68">
        <v>68.478260869565204</v>
      </c>
      <c r="G1637" s="71">
        <v>0.84683137003613895</v>
      </c>
      <c r="H1637" s="68">
        <v>54.096989966555199</v>
      </c>
      <c r="I1637" s="71">
        <v>0.63564314285877199</v>
      </c>
      <c r="J1637" s="68">
        <v>8.5284280936454806</v>
      </c>
      <c r="K1637" s="71">
        <v>0.87890955395068204</v>
      </c>
      <c r="L1637" s="68">
        <v>54.013377926421398</v>
      </c>
      <c r="M1637" s="71">
        <v>1</v>
      </c>
      <c r="N1637" s="68">
        <v>100</v>
      </c>
      <c r="O1637" s="71"/>
      <c r="P1637" s="68"/>
      <c r="Q1637" s="71"/>
      <c r="R1637" s="68"/>
    </row>
    <row r="1638" spans="1:18" x14ac:dyDescent="0.2">
      <c r="A1638" s="72" t="s">
        <v>3372</v>
      </c>
      <c r="B1638" s="66" t="s">
        <v>3373</v>
      </c>
      <c r="C1638" s="67">
        <v>18</v>
      </c>
      <c r="D1638" s="67" t="s">
        <v>343</v>
      </c>
      <c r="E1638" s="71">
        <v>0.759930778107622</v>
      </c>
      <c r="F1638" s="68">
        <v>37.709030100334502</v>
      </c>
      <c r="G1638" s="71">
        <v>0.87269168678836795</v>
      </c>
      <c r="H1638" s="68">
        <v>72.742474916388005</v>
      </c>
      <c r="I1638" s="71">
        <v>0.69718917515619805</v>
      </c>
      <c r="J1638" s="68">
        <v>15.719063545150499</v>
      </c>
      <c r="K1638" s="71">
        <v>0.91701753896773797</v>
      </c>
      <c r="L1638" s="68">
        <v>72.491638795986603</v>
      </c>
      <c r="M1638" s="71">
        <v>0.98444306160547601</v>
      </c>
      <c r="N1638" s="68">
        <v>61.641541038526</v>
      </c>
      <c r="O1638" s="71">
        <v>0.32831242802032901</v>
      </c>
      <c r="P1638" s="68">
        <v>33.662145499383499</v>
      </c>
      <c r="Q1638" s="71"/>
      <c r="R1638" s="68"/>
    </row>
    <row r="1639" spans="1:18" x14ac:dyDescent="0.2">
      <c r="A1639" s="72" t="s">
        <v>3374</v>
      </c>
      <c r="B1639" s="66" t="s">
        <v>3375</v>
      </c>
      <c r="C1639" s="67">
        <v>18</v>
      </c>
      <c r="D1639" s="67" t="s">
        <v>343</v>
      </c>
      <c r="E1639" s="71">
        <v>0.78231800508819804</v>
      </c>
      <c r="F1639" s="68">
        <v>45.317725752508402</v>
      </c>
      <c r="G1639" s="71">
        <v>0.85825281924222097</v>
      </c>
      <c r="H1639" s="68">
        <v>62.290969899665498</v>
      </c>
      <c r="I1639" s="71">
        <v>0.75908524680133604</v>
      </c>
      <c r="J1639" s="68">
        <v>29.096989966555199</v>
      </c>
      <c r="K1639" s="71">
        <v>0.92445324336130996</v>
      </c>
      <c r="L1639" s="68">
        <v>76.254180602006699</v>
      </c>
      <c r="M1639" s="71">
        <v>1</v>
      </c>
      <c r="N1639" s="68">
        <v>100</v>
      </c>
      <c r="O1639" s="71">
        <v>0.36979871603612402</v>
      </c>
      <c r="P1639" s="68">
        <v>40.937114673242903</v>
      </c>
      <c r="Q1639" s="71"/>
      <c r="R1639" s="68"/>
    </row>
    <row r="1640" spans="1:18" x14ac:dyDescent="0.2">
      <c r="A1640" s="72" t="s">
        <v>3376</v>
      </c>
      <c r="B1640" s="66" t="s">
        <v>3377</v>
      </c>
      <c r="C1640" s="67">
        <v>18</v>
      </c>
      <c r="D1640" s="67" t="s">
        <v>343</v>
      </c>
      <c r="E1640" s="71">
        <v>0.75484994548800699</v>
      </c>
      <c r="F1640" s="68">
        <v>35.869565217391298</v>
      </c>
      <c r="G1640" s="71">
        <v>0.822573374000795</v>
      </c>
      <c r="H1640" s="68">
        <v>33.612040133779303</v>
      </c>
      <c r="I1640" s="71">
        <v>0.59091244802091003</v>
      </c>
      <c r="J1640" s="68">
        <v>5.4347826086956497</v>
      </c>
      <c r="K1640" s="71">
        <v>0.81402049826915102</v>
      </c>
      <c r="L1640" s="68">
        <v>29.096989966555199</v>
      </c>
      <c r="M1640" s="71">
        <v>0.89110143123833196</v>
      </c>
      <c r="N1640" s="68">
        <v>37.688442211055303</v>
      </c>
      <c r="O1640" s="71">
        <v>0.65564197591084905</v>
      </c>
      <c r="P1640" s="68">
        <v>87.422934648582</v>
      </c>
      <c r="Q1640" s="71"/>
      <c r="R1640" s="68"/>
    </row>
    <row r="1641" spans="1:18" x14ac:dyDescent="0.2">
      <c r="A1641" s="72" t="s">
        <v>3378</v>
      </c>
      <c r="B1641" s="66" t="s">
        <v>3379</v>
      </c>
      <c r="C1641" s="67">
        <v>18</v>
      </c>
      <c r="D1641" s="67" t="s">
        <v>343</v>
      </c>
      <c r="E1641" s="71">
        <v>0.72719990163285897</v>
      </c>
      <c r="F1641" s="68">
        <v>25.250836120401299</v>
      </c>
      <c r="G1641" s="71">
        <v>0.81574487259294703</v>
      </c>
      <c r="H1641" s="68">
        <v>28.929765886287601</v>
      </c>
      <c r="I1641" s="71">
        <v>0.61511948167858699</v>
      </c>
      <c r="J1641" s="68">
        <v>6.6053511705685599</v>
      </c>
      <c r="K1641" s="71">
        <v>0.75796014336133299</v>
      </c>
      <c r="L1641" s="68">
        <v>18.478260869565201</v>
      </c>
      <c r="M1641" s="71">
        <v>0.71997510889856897</v>
      </c>
      <c r="N1641" s="68">
        <v>19.0954773869347</v>
      </c>
      <c r="O1641" s="71"/>
      <c r="P1641" s="68"/>
      <c r="Q1641" s="71"/>
      <c r="R1641" s="68"/>
    </row>
    <row r="1642" spans="1:18" x14ac:dyDescent="0.2">
      <c r="A1642" s="72" t="s">
        <v>3380</v>
      </c>
      <c r="B1642" s="66" t="s">
        <v>3381</v>
      </c>
      <c r="C1642" s="67">
        <v>17</v>
      </c>
      <c r="D1642" s="67" t="s">
        <v>343</v>
      </c>
      <c r="E1642" s="71">
        <v>0.81642555933751104</v>
      </c>
      <c r="F1642" s="68">
        <v>67.912946428571402</v>
      </c>
      <c r="G1642" s="71">
        <v>0.86629183621693895</v>
      </c>
      <c r="H1642" s="68">
        <v>80.357142857142904</v>
      </c>
      <c r="I1642" s="71">
        <v>0.817576257708302</v>
      </c>
      <c r="J1642" s="68">
        <v>60.546875</v>
      </c>
      <c r="K1642" s="71">
        <v>0.84969799129091195</v>
      </c>
      <c r="L1642" s="68">
        <v>43.415178571428598</v>
      </c>
      <c r="M1642" s="71">
        <v>0.86803657272127499</v>
      </c>
      <c r="N1642" s="68">
        <v>67.075892857142904</v>
      </c>
      <c r="O1642" s="71">
        <v>0.68052513875012599</v>
      </c>
      <c r="P1642" s="68">
        <v>74.197314652656203</v>
      </c>
      <c r="Q1642" s="71"/>
      <c r="R1642" s="68"/>
    </row>
    <row r="1643" spans="1:18" x14ac:dyDescent="0.2">
      <c r="A1643" s="72" t="s">
        <v>3382</v>
      </c>
      <c r="B1643" s="66" t="s">
        <v>3383</v>
      </c>
      <c r="C1643" s="67">
        <v>17</v>
      </c>
      <c r="D1643" s="67" t="s">
        <v>343</v>
      </c>
      <c r="E1643" s="71">
        <v>0.82065895639350295</v>
      </c>
      <c r="F1643" s="68">
        <v>69.866071428571402</v>
      </c>
      <c r="G1643" s="71">
        <v>0.84626869926896298</v>
      </c>
      <c r="H1643" s="68">
        <v>62.5</v>
      </c>
      <c r="I1643" s="71">
        <v>0.84050465155461396</v>
      </c>
      <c r="J1643" s="68">
        <v>70.200892857142904</v>
      </c>
      <c r="K1643" s="71">
        <v>0.87428009551903296</v>
      </c>
      <c r="L1643" s="68">
        <v>52.399553571428598</v>
      </c>
      <c r="M1643" s="71">
        <v>0.92459232726929996</v>
      </c>
      <c r="N1643" s="68">
        <v>79.966517857142904</v>
      </c>
      <c r="O1643" s="71">
        <v>0.61764900835560299</v>
      </c>
      <c r="P1643" s="68">
        <v>64.856976065382398</v>
      </c>
      <c r="Q1643" s="71"/>
      <c r="R1643" s="68"/>
    </row>
    <row r="1644" spans="1:18" x14ac:dyDescent="0.2">
      <c r="A1644" s="72" t="s">
        <v>3384</v>
      </c>
      <c r="B1644" s="66" t="s">
        <v>3385</v>
      </c>
      <c r="C1644" s="67">
        <v>17</v>
      </c>
      <c r="D1644" s="67" t="s">
        <v>343</v>
      </c>
      <c r="E1644" s="71">
        <v>0.79339182767231697</v>
      </c>
      <c r="F1644" s="68">
        <v>59.821428571428598</v>
      </c>
      <c r="G1644" s="71">
        <v>0.83757440378568604</v>
      </c>
      <c r="H1644" s="68">
        <v>52.511160714285701</v>
      </c>
      <c r="I1644" s="71">
        <v>0.84410990467353897</v>
      </c>
      <c r="J1644" s="68">
        <v>71.651785714285694</v>
      </c>
      <c r="K1644" s="71">
        <v>0.85531675797162499</v>
      </c>
      <c r="L1644" s="68">
        <v>45.647321428571402</v>
      </c>
      <c r="M1644" s="71">
        <v>0.86803657272127499</v>
      </c>
      <c r="N1644" s="68">
        <v>67.075892857142904</v>
      </c>
      <c r="O1644" s="71">
        <v>0.56192149920946</v>
      </c>
      <c r="P1644" s="68">
        <v>57.501459427904301</v>
      </c>
      <c r="Q1644" s="71"/>
      <c r="R1644" s="68"/>
    </row>
    <row r="1645" spans="1:18" x14ac:dyDescent="0.2">
      <c r="A1645" s="72" t="s">
        <v>3386</v>
      </c>
      <c r="B1645" s="66" t="s">
        <v>3387</v>
      </c>
      <c r="C1645" s="67">
        <v>18</v>
      </c>
      <c r="D1645" s="67" t="s">
        <v>343</v>
      </c>
      <c r="E1645" s="71">
        <v>0.68176449089852298</v>
      </c>
      <c r="F1645" s="68">
        <v>16.053511705685601</v>
      </c>
      <c r="G1645" s="71">
        <v>0.77795039952616496</v>
      </c>
      <c r="H1645" s="68">
        <v>17.307692307692299</v>
      </c>
      <c r="I1645" s="71">
        <v>0.719480976306061</v>
      </c>
      <c r="J1645" s="68">
        <v>19.899665551839501</v>
      </c>
      <c r="K1645" s="71">
        <v>0.87679203268847505</v>
      </c>
      <c r="L1645" s="68">
        <v>52.508361204013397</v>
      </c>
      <c r="M1645" s="71">
        <v>0.64219041692594803</v>
      </c>
      <c r="N1645" s="68">
        <v>13.819095477386901</v>
      </c>
      <c r="O1645" s="71">
        <v>0.39240862904596602</v>
      </c>
      <c r="P1645" s="68">
        <v>45.252774352651002</v>
      </c>
      <c r="Q1645" s="71"/>
      <c r="R1645" s="68"/>
    </row>
    <row r="1646" spans="1:18" x14ac:dyDescent="0.2">
      <c r="A1646" s="72" t="s">
        <v>3388</v>
      </c>
      <c r="B1646" s="66" t="s">
        <v>3389</v>
      </c>
      <c r="C1646" s="67">
        <v>18</v>
      </c>
      <c r="D1646" s="67" t="s">
        <v>343</v>
      </c>
      <c r="E1646" s="71">
        <v>0.69954771922065395</v>
      </c>
      <c r="F1646" s="68">
        <v>18.979933110367899</v>
      </c>
      <c r="G1646" s="71">
        <v>0.75778350253208304</v>
      </c>
      <c r="H1646" s="68">
        <v>15.050167224080299</v>
      </c>
      <c r="I1646" s="71">
        <v>0.58748226386746405</v>
      </c>
      <c r="J1646" s="68">
        <v>5.2675585284280899</v>
      </c>
      <c r="K1646" s="71">
        <v>0.84976299743435901</v>
      </c>
      <c r="L1646" s="68">
        <v>40.2173913043478</v>
      </c>
      <c r="M1646" s="71">
        <v>0.71997510889856897</v>
      </c>
      <c r="N1646" s="68">
        <v>19.0954773869347</v>
      </c>
      <c r="O1646" s="71">
        <v>0.58273472337079302</v>
      </c>
      <c r="P1646" s="68">
        <v>79.531442663378598</v>
      </c>
      <c r="Q1646" s="71"/>
      <c r="R1646" s="68"/>
    </row>
    <row r="1647" spans="1:18" x14ac:dyDescent="0.2">
      <c r="A1647" s="72" t="s">
        <v>3390</v>
      </c>
      <c r="B1647" s="66" t="s">
        <v>3391</v>
      </c>
      <c r="C1647" s="67">
        <v>18</v>
      </c>
      <c r="D1647" s="67" t="s">
        <v>343</v>
      </c>
      <c r="E1647" s="71">
        <v>0.84125447441429402</v>
      </c>
      <c r="F1647" s="68">
        <v>68.896321070234094</v>
      </c>
      <c r="G1647" s="71">
        <v>0.84346165766025305</v>
      </c>
      <c r="H1647" s="68">
        <v>51.672240802675603</v>
      </c>
      <c r="I1647" s="71">
        <v>0.69097876460445595</v>
      </c>
      <c r="J1647" s="68">
        <v>15.050167224080299</v>
      </c>
      <c r="K1647" s="71">
        <v>0.83057747539246596</v>
      </c>
      <c r="L1647" s="68">
        <v>33.779264214046798</v>
      </c>
      <c r="M1647" s="71">
        <v>1</v>
      </c>
      <c r="N1647" s="68">
        <v>100</v>
      </c>
      <c r="O1647" s="71"/>
      <c r="P1647" s="68"/>
      <c r="Q1647" s="71"/>
      <c r="R1647" s="68"/>
    </row>
    <row r="1648" spans="1:18" x14ac:dyDescent="0.2">
      <c r="A1648" s="72" t="s">
        <v>1691</v>
      </c>
      <c r="B1648" s="66" t="s">
        <v>3392</v>
      </c>
      <c r="C1648" s="67">
        <v>18</v>
      </c>
      <c r="D1648" s="67" t="s">
        <v>343</v>
      </c>
      <c r="E1648" s="71">
        <v>0.82576861729864404</v>
      </c>
      <c r="F1648" s="68">
        <v>62.625418060200701</v>
      </c>
      <c r="G1648" s="71">
        <v>0.82660835460746696</v>
      </c>
      <c r="H1648" s="68">
        <v>36.705685618729099</v>
      </c>
      <c r="I1648" s="71">
        <v>0.78945067721154005</v>
      </c>
      <c r="J1648" s="68">
        <v>38.377926421404702</v>
      </c>
      <c r="K1648" s="71">
        <v>0.84258482132080903</v>
      </c>
      <c r="L1648" s="68">
        <v>37.709030100334502</v>
      </c>
      <c r="M1648" s="71">
        <v>0.844430616054761</v>
      </c>
      <c r="N1648" s="68">
        <v>30.485762144053599</v>
      </c>
      <c r="O1648" s="71"/>
      <c r="P1648" s="68"/>
      <c r="Q1648" s="71"/>
      <c r="R1648" s="68"/>
    </row>
    <row r="1649" spans="1:18" x14ac:dyDescent="0.2">
      <c r="A1649" s="72" t="s">
        <v>3393</v>
      </c>
      <c r="B1649" s="66" t="s">
        <v>3394</v>
      </c>
      <c r="C1649" s="67">
        <v>18</v>
      </c>
      <c r="D1649" s="67" t="s">
        <v>343</v>
      </c>
      <c r="E1649" s="71">
        <v>0.77515821723843303</v>
      </c>
      <c r="F1649" s="68">
        <v>42.3913043478261</v>
      </c>
      <c r="G1649" s="71">
        <v>0.72749764749077594</v>
      </c>
      <c r="H1649" s="68">
        <v>11.538461538461499</v>
      </c>
      <c r="I1649" s="71">
        <v>0.73848808436035795</v>
      </c>
      <c r="J1649" s="68">
        <v>23.578595317725799</v>
      </c>
      <c r="K1649" s="71">
        <v>0.905790007942888</v>
      </c>
      <c r="L1649" s="68">
        <v>67.892976588628798</v>
      </c>
      <c r="M1649" s="71">
        <v>0.98444306160547601</v>
      </c>
      <c r="N1649" s="68">
        <v>61.641541038526</v>
      </c>
      <c r="O1649" s="71">
        <v>0.51957228479266704</v>
      </c>
      <c r="P1649" s="68">
        <v>69.667077681874204</v>
      </c>
      <c r="Q1649" s="71"/>
      <c r="R1649" s="68"/>
    </row>
    <row r="1650" spans="1:18" x14ac:dyDescent="0.2">
      <c r="A1650" s="72" t="s">
        <v>3395</v>
      </c>
      <c r="B1650" s="66" t="s">
        <v>3396</v>
      </c>
      <c r="C1650" s="67">
        <v>18</v>
      </c>
      <c r="D1650" s="67" t="s">
        <v>343</v>
      </c>
      <c r="E1650" s="71">
        <v>0.83857743176200605</v>
      </c>
      <c r="F1650" s="68">
        <v>67.474916387959894</v>
      </c>
      <c r="G1650" s="71">
        <v>0.85091192189565301</v>
      </c>
      <c r="H1650" s="68">
        <v>57.023411371237501</v>
      </c>
      <c r="I1650" s="71">
        <v>0.71929348221973</v>
      </c>
      <c r="J1650" s="68">
        <v>19.8160535117057</v>
      </c>
      <c r="K1650" s="71">
        <v>0.78410432293264198</v>
      </c>
      <c r="L1650" s="68">
        <v>22.5752508361204</v>
      </c>
      <c r="M1650" s="71">
        <v>1</v>
      </c>
      <c r="N1650" s="68">
        <v>100</v>
      </c>
      <c r="O1650" s="71"/>
      <c r="P1650" s="68"/>
      <c r="Q1650" s="71"/>
      <c r="R1650" s="68"/>
    </row>
    <row r="1651" spans="1:18" x14ac:dyDescent="0.2">
      <c r="A1651" s="72" t="s">
        <v>3397</v>
      </c>
      <c r="B1651" s="66" t="s">
        <v>3398</v>
      </c>
      <c r="C1651" s="67">
        <v>17</v>
      </c>
      <c r="D1651" s="67" t="s">
        <v>343</v>
      </c>
      <c r="E1651" s="71">
        <v>0.82523818695206597</v>
      </c>
      <c r="F1651" s="68">
        <v>71.930803571428598</v>
      </c>
      <c r="G1651" s="71">
        <v>0.86345950406913397</v>
      </c>
      <c r="H1651" s="68">
        <v>78.125</v>
      </c>
      <c r="I1651" s="71">
        <v>0.87748056205142699</v>
      </c>
      <c r="J1651" s="68">
        <v>85.881696428571402</v>
      </c>
      <c r="K1651" s="71">
        <v>0.94381233319286395</v>
      </c>
      <c r="L1651" s="68">
        <v>78.236607142857096</v>
      </c>
      <c r="M1651" s="71">
        <v>0.94344424545197503</v>
      </c>
      <c r="N1651" s="68">
        <v>83.761160714285694</v>
      </c>
      <c r="O1651" s="71">
        <v>0.49799428999493001</v>
      </c>
      <c r="P1651" s="68">
        <v>47.227086981903099</v>
      </c>
      <c r="Q1651" s="71"/>
      <c r="R1651" s="68"/>
    </row>
    <row r="1652" spans="1:18" x14ac:dyDescent="0.2">
      <c r="A1652" s="72" t="s">
        <v>3399</v>
      </c>
      <c r="B1652" s="66" t="s">
        <v>3400</v>
      </c>
      <c r="C1652" s="67">
        <v>18</v>
      </c>
      <c r="D1652" s="67" t="s">
        <v>343</v>
      </c>
      <c r="E1652" s="71">
        <v>0.81736311182917298</v>
      </c>
      <c r="F1652" s="68">
        <v>58.779264214046798</v>
      </c>
      <c r="G1652" s="71">
        <v>0.83591956549800395</v>
      </c>
      <c r="H1652" s="68">
        <v>45.986622073578602</v>
      </c>
      <c r="I1652" s="71">
        <v>0.78473238525964395</v>
      </c>
      <c r="J1652" s="68">
        <v>37.040133779264202</v>
      </c>
      <c r="K1652" s="71">
        <v>0.87147384955711105</v>
      </c>
      <c r="L1652" s="68">
        <v>50.167224080267601</v>
      </c>
      <c r="M1652" s="71">
        <v>0.95332918481642803</v>
      </c>
      <c r="N1652" s="68">
        <v>51.088777219430497</v>
      </c>
      <c r="O1652" s="71">
        <v>0.64136057401467605</v>
      </c>
      <c r="P1652" s="68">
        <v>86.066584463625105</v>
      </c>
      <c r="Q1652" s="71"/>
      <c r="R1652" s="68"/>
    </row>
    <row r="1653" spans="1:18" x14ac:dyDescent="0.2">
      <c r="A1653" s="72" t="s">
        <v>3401</v>
      </c>
      <c r="B1653" s="66" t="s">
        <v>3402</v>
      </c>
      <c r="C1653" s="67">
        <v>17</v>
      </c>
      <c r="D1653" s="67" t="s">
        <v>343</v>
      </c>
      <c r="E1653" s="71">
        <v>0.88862586408899003</v>
      </c>
      <c r="F1653" s="68">
        <v>94.029017857142904</v>
      </c>
      <c r="G1653" s="71">
        <v>0.85648381616320801</v>
      </c>
      <c r="H1653" s="68">
        <v>72.879464285714306</v>
      </c>
      <c r="I1653" s="71">
        <v>0.88436597363168101</v>
      </c>
      <c r="J1653" s="68">
        <v>88.671875</v>
      </c>
      <c r="K1653" s="71">
        <v>0.97541789577187799</v>
      </c>
      <c r="L1653" s="68">
        <v>85.825892857142904</v>
      </c>
      <c r="M1653" s="71">
        <v>0.92459232726929996</v>
      </c>
      <c r="N1653" s="68">
        <v>79.966517857142904</v>
      </c>
      <c r="O1653" s="71">
        <v>0.80226930760888304</v>
      </c>
      <c r="P1653" s="68">
        <v>87.799182720373594</v>
      </c>
      <c r="Q1653" s="71"/>
      <c r="R1653" s="68"/>
    </row>
    <row r="1654" spans="1:18" x14ac:dyDescent="0.2">
      <c r="A1654" s="72" t="s">
        <v>3403</v>
      </c>
      <c r="B1654" s="66" t="s">
        <v>3404</v>
      </c>
      <c r="C1654" s="67">
        <v>18</v>
      </c>
      <c r="D1654" s="67" t="s">
        <v>343</v>
      </c>
      <c r="E1654" s="71">
        <v>0.83235753933225798</v>
      </c>
      <c r="F1654" s="68">
        <v>65.551839464882903</v>
      </c>
      <c r="G1654" s="71">
        <v>0.83196203050155304</v>
      </c>
      <c r="H1654" s="68">
        <v>41.7224080267559</v>
      </c>
      <c r="I1654" s="71">
        <v>0.76971269002334697</v>
      </c>
      <c r="J1654" s="68">
        <v>32.023411371237501</v>
      </c>
      <c r="K1654" s="71">
        <v>0.82035338185130402</v>
      </c>
      <c r="L1654" s="68">
        <v>30.769230769230798</v>
      </c>
      <c r="M1654" s="71">
        <v>1</v>
      </c>
      <c r="N1654" s="68">
        <v>100</v>
      </c>
      <c r="O1654" s="71">
        <v>0.73975959428508598</v>
      </c>
      <c r="P1654" s="68">
        <v>92.108508014796598</v>
      </c>
      <c r="Q1654" s="71"/>
      <c r="R1654" s="68"/>
    </row>
    <row r="1655" spans="1:18" x14ac:dyDescent="0.2">
      <c r="A1655" s="72" t="s">
        <v>3405</v>
      </c>
      <c r="B1655" s="66" t="s">
        <v>3406</v>
      </c>
      <c r="C1655" s="67">
        <v>18</v>
      </c>
      <c r="D1655" s="67" t="s">
        <v>343</v>
      </c>
      <c r="E1655" s="71">
        <v>0.82844643374938098</v>
      </c>
      <c r="F1655" s="68">
        <v>63.545150501672197</v>
      </c>
      <c r="G1655" s="71">
        <v>0.80342779408202003</v>
      </c>
      <c r="H1655" s="68">
        <v>23.076923076923102</v>
      </c>
      <c r="I1655" s="71">
        <v>0.80293675171113399</v>
      </c>
      <c r="J1655" s="68">
        <v>43.896321070234102</v>
      </c>
      <c r="K1655" s="71">
        <v>0.92724163250890002</v>
      </c>
      <c r="L1655" s="68">
        <v>77.842809364548501</v>
      </c>
      <c r="M1655" s="71">
        <v>0.90665836963285695</v>
      </c>
      <c r="N1655" s="68">
        <v>40.284757118927999</v>
      </c>
      <c r="O1655" s="71">
        <v>0.70196762081199304</v>
      </c>
      <c r="P1655" s="68">
        <v>90.382244143033304</v>
      </c>
      <c r="Q1655" s="71"/>
      <c r="R1655" s="68"/>
    </row>
    <row r="1656" spans="1:18" x14ac:dyDescent="0.2">
      <c r="A1656" s="72" t="s">
        <v>3407</v>
      </c>
      <c r="B1656" s="66" t="s">
        <v>3408</v>
      </c>
      <c r="C1656" s="67">
        <v>18</v>
      </c>
      <c r="D1656" s="67" t="s">
        <v>343</v>
      </c>
      <c r="E1656" s="71">
        <v>0.77043458080015204</v>
      </c>
      <c r="F1656" s="68">
        <v>41.053511705685601</v>
      </c>
      <c r="G1656" s="71">
        <v>0.78575343537949005</v>
      </c>
      <c r="H1656" s="68">
        <v>18.478260869565201</v>
      </c>
      <c r="I1656" s="71">
        <v>0.64347753633957006</v>
      </c>
      <c r="J1656" s="68">
        <v>9.6153846153846203</v>
      </c>
      <c r="K1656" s="71">
        <v>0.82363367382131303</v>
      </c>
      <c r="L1656" s="68">
        <v>32.023411371237501</v>
      </c>
      <c r="M1656" s="71">
        <v>0.82887367766023601</v>
      </c>
      <c r="N1656" s="68">
        <v>28.4757118927973</v>
      </c>
      <c r="O1656" s="71"/>
      <c r="P1656" s="68"/>
      <c r="Q1656" s="71"/>
      <c r="R1656" s="68"/>
    </row>
    <row r="1657" spans="1:18" x14ac:dyDescent="0.2">
      <c r="A1657" s="72" t="s">
        <v>3409</v>
      </c>
      <c r="B1657" s="66" t="s">
        <v>3410</v>
      </c>
      <c r="C1657" s="67">
        <v>17</v>
      </c>
      <c r="D1657" s="67" t="s">
        <v>343</v>
      </c>
      <c r="E1657" s="71">
        <v>0.79769910273429201</v>
      </c>
      <c r="F1657" s="68">
        <v>61.886160714285701</v>
      </c>
      <c r="G1657" s="71">
        <v>0.871878332586835</v>
      </c>
      <c r="H1657" s="68">
        <v>83.426339285714306</v>
      </c>
      <c r="I1657" s="71">
        <v>0.73865271552658995</v>
      </c>
      <c r="J1657" s="68">
        <v>30.859375</v>
      </c>
      <c r="K1657" s="71">
        <v>0.83097479154301201</v>
      </c>
      <c r="L1657" s="68">
        <v>37.834821428571402</v>
      </c>
      <c r="M1657" s="71">
        <v>1</v>
      </c>
      <c r="N1657" s="68">
        <v>100</v>
      </c>
      <c r="O1657" s="71">
        <v>0.54698967401501997</v>
      </c>
      <c r="P1657" s="68">
        <v>55.458260361938102</v>
      </c>
      <c r="Q1657" s="71"/>
      <c r="R1657" s="68"/>
    </row>
    <row r="1658" spans="1:18" x14ac:dyDescent="0.2">
      <c r="A1658" s="72" t="s">
        <v>3411</v>
      </c>
      <c r="B1658" s="66" t="s">
        <v>3412</v>
      </c>
      <c r="C1658" s="67">
        <v>18</v>
      </c>
      <c r="D1658" s="67" t="s">
        <v>343</v>
      </c>
      <c r="E1658" s="71">
        <v>0.463130218157837</v>
      </c>
      <c r="F1658" s="68">
        <v>1.8394648829431399</v>
      </c>
      <c r="G1658" s="71">
        <v>0.525523674427539</v>
      </c>
      <c r="H1658" s="68">
        <v>2.5919732441471601</v>
      </c>
      <c r="I1658" s="71">
        <v>0.55190613683013301</v>
      </c>
      <c r="J1658" s="68">
        <v>3.5117056856187299</v>
      </c>
      <c r="K1658" s="71">
        <v>0.76936638495752996</v>
      </c>
      <c r="L1658" s="68">
        <v>20.234113712374601</v>
      </c>
      <c r="M1658" s="71">
        <v>0</v>
      </c>
      <c r="N1658" s="68">
        <v>1.0050251256281399</v>
      </c>
      <c r="O1658" s="71">
        <v>0.46885489457398299</v>
      </c>
      <c r="P1658" s="68">
        <v>59.926017262638702</v>
      </c>
      <c r="Q1658" s="71"/>
      <c r="R1658" s="68"/>
    </row>
    <row r="1659" spans="1:18" x14ac:dyDescent="0.2">
      <c r="A1659" s="72" t="s">
        <v>945</v>
      </c>
      <c r="B1659" s="66" t="s">
        <v>3413</v>
      </c>
      <c r="C1659" s="67">
        <v>17</v>
      </c>
      <c r="D1659" s="67" t="s">
        <v>343</v>
      </c>
      <c r="E1659" s="71">
        <v>0.77686425659304303</v>
      </c>
      <c r="F1659" s="68">
        <v>54.464285714285701</v>
      </c>
      <c r="G1659" s="71">
        <v>0.80015533782964199</v>
      </c>
      <c r="H1659" s="68">
        <v>21.5959821428571</v>
      </c>
      <c r="I1659" s="71">
        <v>0.65574808709290799</v>
      </c>
      <c r="J1659" s="68">
        <v>13.0022321428571</v>
      </c>
      <c r="K1659" s="71">
        <v>0.85213568075219304</v>
      </c>
      <c r="L1659" s="68">
        <v>44.196428571428598</v>
      </c>
      <c r="M1659" s="71">
        <v>0.934018286360637</v>
      </c>
      <c r="N1659" s="68">
        <v>81.640625</v>
      </c>
      <c r="O1659" s="71">
        <v>0.64226389092983704</v>
      </c>
      <c r="P1659" s="68">
        <v>68.534734384121407</v>
      </c>
      <c r="Q1659" s="71"/>
      <c r="R1659" s="68"/>
    </row>
    <row r="1660" spans="1:18" x14ac:dyDescent="0.2">
      <c r="A1660" s="72" t="s">
        <v>616</v>
      </c>
      <c r="B1660" s="66" t="s">
        <v>3414</v>
      </c>
      <c r="C1660" s="67">
        <v>18</v>
      </c>
      <c r="D1660" s="67" t="s">
        <v>343</v>
      </c>
      <c r="E1660" s="71">
        <v>0.70902649542017704</v>
      </c>
      <c r="F1660" s="68">
        <v>21.404682274247499</v>
      </c>
      <c r="G1660" s="71">
        <v>0.75385481308987801</v>
      </c>
      <c r="H1660" s="68">
        <v>14.799331103678901</v>
      </c>
      <c r="I1660" s="71">
        <v>0.71895628755353602</v>
      </c>
      <c r="J1660" s="68">
        <v>19.732441471571899</v>
      </c>
      <c r="K1660" s="71">
        <v>0.89842827798380898</v>
      </c>
      <c r="L1660" s="68">
        <v>63.545150501672197</v>
      </c>
      <c r="M1660" s="71">
        <v>0.59551960174237695</v>
      </c>
      <c r="N1660" s="68">
        <v>10.636515912897799</v>
      </c>
      <c r="O1660" s="71">
        <v>0.57837349673128502</v>
      </c>
      <c r="P1660" s="68">
        <v>78.298397040690503</v>
      </c>
      <c r="Q1660" s="71"/>
      <c r="R1660" s="68"/>
    </row>
    <row r="1661" spans="1:18" x14ac:dyDescent="0.2">
      <c r="A1661" s="72" t="s">
        <v>3415</v>
      </c>
      <c r="B1661" s="66" t="s">
        <v>3416</v>
      </c>
      <c r="C1661" s="67">
        <v>18</v>
      </c>
      <c r="D1661" s="67" t="s">
        <v>343</v>
      </c>
      <c r="E1661" s="71">
        <v>0.86960282628199803</v>
      </c>
      <c r="F1661" s="68">
        <v>76.170568561872898</v>
      </c>
      <c r="G1661" s="71">
        <v>0.73240960949033596</v>
      </c>
      <c r="H1661" s="68">
        <v>11.8729096989967</v>
      </c>
      <c r="I1661" s="71">
        <v>0.84757341765384697</v>
      </c>
      <c r="J1661" s="68">
        <v>60.4515050167224</v>
      </c>
      <c r="K1661" s="71">
        <v>0.89842827798380898</v>
      </c>
      <c r="L1661" s="68">
        <v>63.545150501672197</v>
      </c>
      <c r="M1661" s="71">
        <v>1</v>
      </c>
      <c r="N1661" s="68">
        <v>100</v>
      </c>
      <c r="O1661" s="71"/>
      <c r="P1661" s="68"/>
      <c r="Q1661" s="71"/>
      <c r="R1661" s="68"/>
    </row>
    <row r="1662" spans="1:18" x14ac:dyDescent="0.2">
      <c r="A1662" s="72" t="s">
        <v>3417</v>
      </c>
      <c r="B1662" s="66" t="s">
        <v>3418</v>
      </c>
      <c r="C1662" s="67">
        <v>17</v>
      </c>
      <c r="D1662" s="67" t="s">
        <v>343</v>
      </c>
      <c r="E1662" s="71">
        <v>0.88230969757355604</v>
      </c>
      <c r="F1662" s="68">
        <v>92.410714285714306</v>
      </c>
      <c r="G1662" s="71">
        <v>0.84599949950281506</v>
      </c>
      <c r="H1662" s="68">
        <v>61.997767857142897</v>
      </c>
      <c r="I1662" s="71">
        <v>0.79901785793292401</v>
      </c>
      <c r="J1662" s="68">
        <v>53.404017857142897</v>
      </c>
      <c r="K1662" s="71">
        <v>1</v>
      </c>
      <c r="L1662" s="68">
        <v>100</v>
      </c>
      <c r="M1662" s="71">
        <v>1</v>
      </c>
      <c r="N1662" s="68">
        <v>100</v>
      </c>
      <c r="O1662" s="71">
        <v>0.76653113043204302</v>
      </c>
      <c r="P1662" s="68">
        <v>84.238178633975494</v>
      </c>
      <c r="Q1662" s="71"/>
      <c r="R1662" s="68"/>
    </row>
    <row r="1663" spans="1:18" x14ac:dyDescent="0.2">
      <c r="A1663" s="72" t="s">
        <v>3419</v>
      </c>
      <c r="B1663" s="66" t="s">
        <v>3420</v>
      </c>
      <c r="C1663" s="67">
        <v>17</v>
      </c>
      <c r="D1663" s="67" t="s">
        <v>343</v>
      </c>
      <c r="E1663" s="71">
        <v>0.88392677206936199</v>
      </c>
      <c r="F1663" s="68">
        <v>93.024553571428598</v>
      </c>
      <c r="G1663" s="71">
        <v>0.81638756010853397</v>
      </c>
      <c r="H1663" s="68">
        <v>29.296875</v>
      </c>
      <c r="I1663" s="71">
        <v>0.78030337836933195</v>
      </c>
      <c r="J1663" s="68">
        <v>46.261160714285701</v>
      </c>
      <c r="K1663" s="71">
        <v>0.99719061665964304</v>
      </c>
      <c r="L1663" s="68">
        <v>92.299107142857096</v>
      </c>
      <c r="M1663" s="71">
        <v>1</v>
      </c>
      <c r="N1663" s="68">
        <v>100</v>
      </c>
      <c r="O1663" s="71">
        <v>0.82575230520930198</v>
      </c>
      <c r="P1663" s="68">
        <v>90.426152948044404</v>
      </c>
      <c r="Q1663" s="71"/>
      <c r="R1663" s="68"/>
    </row>
    <row r="1664" spans="1:18" x14ac:dyDescent="0.2">
      <c r="A1664" s="72" t="s">
        <v>3421</v>
      </c>
      <c r="B1664" s="66" t="s">
        <v>3422</v>
      </c>
      <c r="C1664" s="67">
        <v>18</v>
      </c>
      <c r="D1664" s="67" t="s">
        <v>343</v>
      </c>
      <c r="E1664" s="71">
        <v>0.56259181478959297</v>
      </c>
      <c r="F1664" s="68">
        <v>5.8528428093645504</v>
      </c>
      <c r="G1664" s="71">
        <v>0.33223753021810098</v>
      </c>
      <c r="H1664" s="68">
        <v>0.75250836120401299</v>
      </c>
      <c r="I1664" s="71">
        <v>0.73255764271495505</v>
      </c>
      <c r="J1664" s="68">
        <v>21.822742474916399</v>
      </c>
      <c r="K1664" s="71">
        <v>0.79806380147967404</v>
      </c>
      <c r="L1664" s="68">
        <v>25.3344481605351</v>
      </c>
      <c r="M1664" s="71">
        <v>0.42439327940261301</v>
      </c>
      <c r="N1664" s="68">
        <v>5.6113902847571202</v>
      </c>
      <c r="O1664" s="71">
        <v>0.52570682013262204</v>
      </c>
      <c r="P1664" s="68">
        <v>70.6535141800247</v>
      </c>
      <c r="Q1664" s="71"/>
      <c r="R1664" s="68"/>
    </row>
    <row r="1665" spans="1:18" x14ac:dyDescent="0.2">
      <c r="A1665" s="72" t="s">
        <v>3423</v>
      </c>
      <c r="B1665" s="66" t="s">
        <v>3424</v>
      </c>
      <c r="C1665" s="67">
        <v>18</v>
      </c>
      <c r="D1665" s="67" t="s">
        <v>343</v>
      </c>
      <c r="E1665" s="71">
        <v>0.67566523644119303</v>
      </c>
      <c r="F1665" s="68">
        <v>15.050167224080299</v>
      </c>
      <c r="G1665" s="71">
        <v>0.71059457759515898</v>
      </c>
      <c r="H1665" s="68">
        <v>10.200668896321099</v>
      </c>
      <c r="I1665" s="71">
        <v>0.63072873021591802</v>
      </c>
      <c r="J1665" s="68">
        <v>7.9431438127090299</v>
      </c>
      <c r="K1665" s="71">
        <v>0.87490599083980503</v>
      </c>
      <c r="L1665" s="68">
        <v>51.254180602006699</v>
      </c>
      <c r="M1665" s="71">
        <v>0.53329184816428099</v>
      </c>
      <c r="N1665" s="68">
        <v>8.6264656616415394</v>
      </c>
      <c r="O1665" s="71">
        <v>0.62880503539080101</v>
      </c>
      <c r="P1665" s="68">
        <v>84.586929716399496</v>
      </c>
      <c r="Q1665" s="71"/>
      <c r="R1665" s="68"/>
    </row>
    <row r="1666" spans="1:18" x14ac:dyDescent="0.2">
      <c r="A1666" s="72" t="s">
        <v>3425</v>
      </c>
      <c r="B1666" s="66" t="s">
        <v>3426</v>
      </c>
      <c r="C1666" s="67">
        <v>18</v>
      </c>
      <c r="D1666" s="67" t="s">
        <v>343</v>
      </c>
      <c r="E1666" s="71">
        <v>0.75397646547990005</v>
      </c>
      <c r="F1666" s="68">
        <v>35.702341137123703</v>
      </c>
      <c r="G1666" s="71">
        <v>0.81271475527485404</v>
      </c>
      <c r="H1666" s="68">
        <v>26.672240802675599</v>
      </c>
      <c r="I1666" s="71">
        <v>0.67975173286068302</v>
      </c>
      <c r="J1666" s="68">
        <v>13.7123745819398</v>
      </c>
      <c r="K1666" s="71">
        <v>0.85769530475044997</v>
      </c>
      <c r="L1666" s="68">
        <v>44.230769230769198</v>
      </c>
      <c r="M1666" s="71">
        <v>0.62663347853142404</v>
      </c>
      <c r="N1666" s="68">
        <v>13.2328308207705</v>
      </c>
      <c r="O1666" s="71">
        <v>0.79308705598208695</v>
      </c>
      <c r="P1666" s="68">
        <v>94.944512946979003</v>
      </c>
      <c r="Q1666" s="71"/>
      <c r="R1666" s="68"/>
    </row>
    <row r="1667" spans="1:18" x14ac:dyDescent="0.2">
      <c r="A1667" s="72" t="s">
        <v>3427</v>
      </c>
      <c r="B1667" s="66" t="s">
        <v>3428</v>
      </c>
      <c r="C1667" s="67">
        <v>18</v>
      </c>
      <c r="D1667" s="67" t="s">
        <v>343</v>
      </c>
      <c r="E1667" s="71">
        <v>0.78876078245219905</v>
      </c>
      <c r="F1667" s="68">
        <v>47.324414715719101</v>
      </c>
      <c r="G1667" s="71">
        <v>0.87668327877835395</v>
      </c>
      <c r="H1667" s="68">
        <v>74.749163879598697</v>
      </c>
      <c r="I1667" s="71">
        <v>0.642356303768296</v>
      </c>
      <c r="J1667" s="68">
        <v>9.5317725752508409</v>
      </c>
      <c r="K1667" s="71">
        <v>0.90125559308395398</v>
      </c>
      <c r="L1667" s="68">
        <v>65.635451505016704</v>
      </c>
      <c r="M1667" s="71">
        <v>0.87554449284380798</v>
      </c>
      <c r="N1667" s="68">
        <v>34.673366834170899</v>
      </c>
      <c r="O1667" s="71">
        <v>0.64796424378658402</v>
      </c>
      <c r="P1667" s="68">
        <v>86.806411837238002</v>
      </c>
      <c r="Q1667" s="71"/>
      <c r="R1667" s="68"/>
    </row>
    <row r="1668" spans="1:18" x14ac:dyDescent="0.2">
      <c r="A1668" s="72" t="s">
        <v>3429</v>
      </c>
      <c r="B1668" s="66" t="s">
        <v>3430</v>
      </c>
      <c r="C1668" s="67">
        <v>18</v>
      </c>
      <c r="D1668" s="67" t="s">
        <v>343</v>
      </c>
      <c r="E1668" s="71">
        <v>0.88712190846503303</v>
      </c>
      <c r="F1668" s="68">
        <v>81.688963210702298</v>
      </c>
      <c r="G1668" s="71">
        <v>0.86767080513642503</v>
      </c>
      <c r="H1668" s="68">
        <v>68.729096989966493</v>
      </c>
      <c r="I1668" s="71">
        <v>0.77596169050945896</v>
      </c>
      <c r="J1668" s="68">
        <v>34.280936454849503</v>
      </c>
      <c r="K1668" s="71">
        <v>0.920412076608772</v>
      </c>
      <c r="L1668" s="68">
        <v>73.411371237458198</v>
      </c>
      <c r="M1668" s="71">
        <v>0.98444306160547601</v>
      </c>
      <c r="N1668" s="68">
        <v>61.641541038526</v>
      </c>
      <c r="O1668" s="71"/>
      <c r="P1668" s="68"/>
      <c r="Q1668" s="71"/>
      <c r="R1668" s="68"/>
    </row>
    <row r="1669" spans="1:18" x14ac:dyDescent="0.2">
      <c r="A1669" s="72" t="s">
        <v>3431</v>
      </c>
      <c r="B1669" s="66" t="s">
        <v>3432</v>
      </c>
      <c r="C1669" s="67">
        <v>18</v>
      </c>
      <c r="D1669" s="67" t="s">
        <v>343</v>
      </c>
      <c r="E1669" s="71">
        <v>0.79347378906683996</v>
      </c>
      <c r="F1669" s="68">
        <v>48.745819397993301</v>
      </c>
      <c r="G1669" s="71">
        <v>0.892833340111019</v>
      </c>
      <c r="H1669" s="68">
        <v>81.354515050167194</v>
      </c>
      <c r="I1669" s="71">
        <v>0.66322712579476695</v>
      </c>
      <c r="J1669" s="68">
        <v>11.7892976588629</v>
      </c>
      <c r="K1669" s="71">
        <v>0.92671409941375804</v>
      </c>
      <c r="L1669" s="68">
        <v>77.257525083611995</v>
      </c>
      <c r="M1669" s="71">
        <v>0.89110143123833196</v>
      </c>
      <c r="N1669" s="68">
        <v>37.688442211055303</v>
      </c>
      <c r="O1669" s="71">
        <v>0.59349294877632597</v>
      </c>
      <c r="P1669" s="68">
        <v>80.887792848335394</v>
      </c>
      <c r="Q1669" s="71"/>
      <c r="R1669" s="68"/>
    </row>
    <row r="1670" spans="1:18" x14ac:dyDescent="0.2">
      <c r="A1670" s="72" t="s">
        <v>3433</v>
      </c>
      <c r="B1670" s="66" t="s">
        <v>3434</v>
      </c>
      <c r="C1670" s="67">
        <v>18</v>
      </c>
      <c r="D1670" s="67" t="s">
        <v>343</v>
      </c>
      <c r="E1670" s="71">
        <v>0.91646708541018296</v>
      </c>
      <c r="F1670" s="68">
        <v>91.6387959866221</v>
      </c>
      <c r="G1670" s="71">
        <v>0.91156076809042597</v>
      </c>
      <c r="H1670" s="68">
        <v>88.294314381270894</v>
      </c>
      <c r="I1670" s="71">
        <v>0.80354335640503505</v>
      </c>
      <c r="J1670" s="68">
        <v>44.063545150501703</v>
      </c>
      <c r="K1670" s="71">
        <v>0.95076421714527104</v>
      </c>
      <c r="L1670" s="68">
        <v>88.210702341137093</v>
      </c>
      <c r="M1670" s="71">
        <v>1</v>
      </c>
      <c r="N1670" s="68">
        <v>100</v>
      </c>
      <c r="O1670" s="71"/>
      <c r="P1670" s="68"/>
      <c r="Q1670" s="71"/>
      <c r="R1670" s="68"/>
    </row>
    <row r="1671" spans="1:18" x14ac:dyDescent="0.2">
      <c r="A1671" s="72" t="s">
        <v>3435</v>
      </c>
      <c r="B1671" s="66" t="s">
        <v>3436</v>
      </c>
      <c r="C1671" s="67">
        <v>17</v>
      </c>
      <c r="D1671" s="67" t="s">
        <v>343</v>
      </c>
      <c r="E1671" s="71">
        <v>0.87240080099212802</v>
      </c>
      <c r="F1671" s="68">
        <v>89.564732142857096</v>
      </c>
      <c r="G1671" s="71">
        <v>0.83893169895721897</v>
      </c>
      <c r="H1671" s="68">
        <v>53.90625</v>
      </c>
      <c r="I1671" s="71">
        <v>0.80781249369299502</v>
      </c>
      <c r="J1671" s="68">
        <v>56.752232142857103</v>
      </c>
      <c r="K1671" s="71">
        <v>0.98946481247366203</v>
      </c>
      <c r="L1671" s="68">
        <v>89.899553571428598</v>
      </c>
      <c r="M1671" s="71">
        <v>0.99057404090866297</v>
      </c>
      <c r="N1671" s="68">
        <v>94.419642857142904</v>
      </c>
      <c r="O1671" s="71">
        <v>0.73522095892810202</v>
      </c>
      <c r="P1671" s="68">
        <v>81.085814360770598</v>
      </c>
      <c r="Q1671" s="71"/>
      <c r="R1671" s="68"/>
    </row>
    <row r="1672" spans="1:18" x14ac:dyDescent="0.2">
      <c r="A1672" s="72" t="s">
        <v>3437</v>
      </c>
      <c r="B1672" s="66" t="s">
        <v>3438</v>
      </c>
      <c r="C1672" s="67">
        <v>17</v>
      </c>
      <c r="D1672" s="67" t="s">
        <v>343</v>
      </c>
      <c r="E1672" s="71">
        <v>0.83245124667330295</v>
      </c>
      <c r="F1672" s="68">
        <v>74.776785714285694</v>
      </c>
      <c r="G1672" s="71">
        <v>0.815711170367728</v>
      </c>
      <c r="H1672" s="68">
        <v>28.962053571428601</v>
      </c>
      <c r="I1672" s="71">
        <v>0.86416695490806505</v>
      </c>
      <c r="J1672" s="68">
        <v>80.859375</v>
      </c>
      <c r="K1672" s="71">
        <v>0.92555134148054496</v>
      </c>
      <c r="L1672" s="68">
        <v>71.819196428571402</v>
      </c>
      <c r="M1672" s="71">
        <v>0.934018286360637</v>
      </c>
      <c r="N1672" s="68">
        <v>81.640625</v>
      </c>
      <c r="O1672" s="71">
        <v>0.62280848024954105</v>
      </c>
      <c r="P1672" s="68">
        <v>65.557501459427897</v>
      </c>
      <c r="Q1672" s="71"/>
      <c r="R1672" s="68"/>
    </row>
    <row r="1673" spans="1:18" x14ac:dyDescent="0.2">
      <c r="A1673" s="72" t="s">
        <v>3439</v>
      </c>
      <c r="B1673" s="66" t="s">
        <v>3440</v>
      </c>
      <c r="C1673" s="67">
        <v>18</v>
      </c>
      <c r="D1673" s="67" t="s">
        <v>343</v>
      </c>
      <c r="E1673" s="71">
        <v>0.70193094077438101</v>
      </c>
      <c r="F1673" s="68">
        <v>19.8160535117057</v>
      </c>
      <c r="G1673" s="71">
        <v>0.752474122205124</v>
      </c>
      <c r="H1673" s="68">
        <v>14.38127090301</v>
      </c>
      <c r="I1673" s="71">
        <v>0.66704557896251704</v>
      </c>
      <c r="J1673" s="68">
        <v>12.123745819398</v>
      </c>
      <c r="K1673" s="71">
        <v>0.85567373095256405</v>
      </c>
      <c r="L1673" s="68">
        <v>43.394648829431397</v>
      </c>
      <c r="M1673" s="71">
        <v>0.48662103298070902</v>
      </c>
      <c r="N1673" s="68">
        <v>7.1189279731993302</v>
      </c>
      <c r="O1673" s="71">
        <v>0.74784023877099004</v>
      </c>
      <c r="P1673" s="68">
        <v>92.971639950678195</v>
      </c>
      <c r="Q1673" s="71"/>
      <c r="R1673" s="68"/>
    </row>
    <row r="1674" spans="1:18" x14ac:dyDescent="0.2">
      <c r="A1674" s="72" t="s">
        <v>3441</v>
      </c>
      <c r="B1674" s="66" t="s">
        <v>3442</v>
      </c>
      <c r="C1674" s="67">
        <v>17</v>
      </c>
      <c r="D1674" s="67" t="s">
        <v>343</v>
      </c>
      <c r="E1674" s="71">
        <v>0.832355494944506</v>
      </c>
      <c r="F1674" s="68">
        <v>74.609375</v>
      </c>
      <c r="G1674" s="71">
        <v>0.84049372210583995</v>
      </c>
      <c r="H1674" s="68">
        <v>55.747767857142897</v>
      </c>
      <c r="I1674" s="71">
        <v>0.82866579869420298</v>
      </c>
      <c r="J1674" s="68">
        <v>65.011160714285694</v>
      </c>
      <c r="K1674" s="71">
        <v>0.88561628172768603</v>
      </c>
      <c r="L1674" s="68">
        <v>56.026785714285701</v>
      </c>
      <c r="M1674" s="71">
        <v>0.95287020454331295</v>
      </c>
      <c r="N1674" s="68">
        <v>85.658482142857096</v>
      </c>
      <c r="O1674" s="71">
        <v>0.65413146765149</v>
      </c>
      <c r="P1674" s="68">
        <v>70.402802101576199</v>
      </c>
      <c r="Q1674" s="71"/>
      <c r="R1674" s="68"/>
    </row>
    <row r="1675" spans="1:18" x14ac:dyDescent="0.2">
      <c r="A1675" s="72" t="s">
        <v>3443</v>
      </c>
      <c r="B1675" s="66" t="s">
        <v>3444</v>
      </c>
      <c r="C1675" s="67">
        <v>17</v>
      </c>
      <c r="D1675" s="67" t="s">
        <v>343</v>
      </c>
      <c r="E1675" s="71">
        <v>0.85589200119576103</v>
      </c>
      <c r="F1675" s="68">
        <v>83.426339285714306</v>
      </c>
      <c r="G1675" s="71">
        <v>0.86124343233244205</v>
      </c>
      <c r="H1675" s="68">
        <v>76.841517857142904</v>
      </c>
      <c r="I1675" s="71">
        <v>0.82870126686307699</v>
      </c>
      <c r="J1675" s="68">
        <v>65.122767857142904</v>
      </c>
      <c r="K1675" s="71">
        <v>0.99929765416491101</v>
      </c>
      <c r="L1675" s="68">
        <v>93.247767857142904</v>
      </c>
      <c r="M1675" s="71">
        <v>0.934018286360637</v>
      </c>
      <c r="N1675" s="68">
        <v>81.640625</v>
      </c>
      <c r="O1675" s="71">
        <v>0.656199366257739</v>
      </c>
      <c r="P1675" s="68">
        <v>70.694687682428494</v>
      </c>
      <c r="Q1675" s="71"/>
      <c r="R1675" s="68"/>
    </row>
    <row r="1676" spans="1:18" x14ac:dyDescent="0.2">
      <c r="A1676" s="72" t="s">
        <v>3445</v>
      </c>
      <c r="B1676" s="66" t="s">
        <v>3446</v>
      </c>
      <c r="C1676" s="67">
        <v>17</v>
      </c>
      <c r="D1676" s="67" t="s">
        <v>343</v>
      </c>
      <c r="E1676" s="71">
        <v>0.87139687066181704</v>
      </c>
      <c r="F1676" s="68">
        <v>89.285714285714306</v>
      </c>
      <c r="G1676" s="71">
        <v>0.85151374070040697</v>
      </c>
      <c r="H1676" s="68">
        <v>68.415178571428598</v>
      </c>
      <c r="I1676" s="71">
        <v>0.79210843021393895</v>
      </c>
      <c r="J1676" s="68">
        <v>50.502232142857103</v>
      </c>
      <c r="K1676" s="71">
        <v>1</v>
      </c>
      <c r="L1676" s="68">
        <v>100</v>
      </c>
      <c r="M1676" s="71">
        <v>1</v>
      </c>
      <c r="N1676" s="68">
        <v>100</v>
      </c>
      <c r="O1676" s="71">
        <v>0.71336218239473903</v>
      </c>
      <c r="P1676" s="68">
        <v>78.400467016929397</v>
      </c>
      <c r="Q1676" s="71"/>
      <c r="R1676" s="68"/>
    </row>
    <row r="1677" spans="1:18" x14ac:dyDescent="0.2">
      <c r="A1677" s="72" t="s">
        <v>3447</v>
      </c>
      <c r="B1677" s="66" t="s">
        <v>3448</v>
      </c>
      <c r="C1677" s="67">
        <v>17</v>
      </c>
      <c r="D1677" s="67" t="s">
        <v>343</v>
      </c>
      <c r="E1677" s="71">
        <v>0.83847310690560795</v>
      </c>
      <c r="F1677" s="68">
        <v>76.897321428571402</v>
      </c>
      <c r="G1677" s="71">
        <v>0.87685605908423903</v>
      </c>
      <c r="H1677" s="68">
        <v>85.602678571428598</v>
      </c>
      <c r="I1677" s="71">
        <v>0.85053245840251801</v>
      </c>
      <c r="J1677" s="68">
        <v>73.995535714285694</v>
      </c>
      <c r="K1677" s="71">
        <v>0.97682258744205697</v>
      </c>
      <c r="L1677" s="68">
        <v>86.272321428571402</v>
      </c>
      <c r="M1677" s="71">
        <v>0.96229616363464998</v>
      </c>
      <c r="N1677" s="68">
        <v>87.444196428571402</v>
      </c>
      <c r="O1677" s="71">
        <v>0.52585826596457397</v>
      </c>
      <c r="P1677" s="68">
        <v>51.897256275540002</v>
      </c>
      <c r="Q1677" s="71"/>
      <c r="R1677" s="68"/>
    </row>
    <row r="1678" spans="1:18" x14ac:dyDescent="0.2">
      <c r="A1678" s="72" t="s">
        <v>3449</v>
      </c>
      <c r="B1678" s="66" t="s">
        <v>3450</v>
      </c>
      <c r="C1678" s="67">
        <v>18</v>
      </c>
      <c r="D1678" s="67" t="s">
        <v>343</v>
      </c>
      <c r="E1678" s="71">
        <v>0.70380393133463703</v>
      </c>
      <c r="F1678" s="68">
        <v>20.066889632106999</v>
      </c>
      <c r="G1678" s="71">
        <v>0.74363635602837896</v>
      </c>
      <c r="H1678" s="68">
        <v>13.461538461538501</v>
      </c>
      <c r="I1678" s="71">
        <v>0.80656104756578795</v>
      </c>
      <c r="J1678" s="68">
        <v>45.735785953177299</v>
      </c>
      <c r="K1678" s="71">
        <v>0.78622135540550597</v>
      </c>
      <c r="L1678" s="68">
        <v>22.742474916388002</v>
      </c>
      <c r="M1678" s="71">
        <v>0.61107654013690105</v>
      </c>
      <c r="N1678" s="68">
        <v>12.14405360134</v>
      </c>
      <c r="O1678" s="71">
        <v>0.57152435753661102</v>
      </c>
      <c r="P1678" s="68">
        <v>77.435265104808906</v>
      </c>
      <c r="Q1678" s="71"/>
      <c r="R1678" s="68"/>
    </row>
    <row r="1679" spans="1:18" x14ac:dyDescent="0.2">
      <c r="A1679" s="72" t="s">
        <v>3451</v>
      </c>
      <c r="B1679" s="66" t="s">
        <v>3452</v>
      </c>
      <c r="C1679" s="67">
        <v>18</v>
      </c>
      <c r="D1679" s="67" t="s">
        <v>343</v>
      </c>
      <c r="E1679" s="71">
        <v>0.72922946042580306</v>
      </c>
      <c r="F1679" s="68">
        <v>26.337792642140499</v>
      </c>
      <c r="G1679" s="71">
        <v>0.77772207132443805</v>
      </c>
      <c r="H1679" s="68">
        <v>17.224080267558499</v>
      </c>
      <c r="I1679" s="71">
        <v>0.63924772253737205</v>
      </c>
      <c r="J1679" s="68">
        <v>8.7792642140468207</v>
      </c>
      <c r="K1679" s="71">
        <v>0.91173847569307398</v>
      </c>
      <c r="L1679" s="68">
        <v>70.401337792642096</v>
      </c>
      <c r="M1679" s="71">
        <v>0.73553204729309296</v>
      </c>
      <c r="N1679" s="68">
        <v>20.519262981574499</v>
      </c>
      <c r="O1679" s="71">
        <v>0.58190698528103701</v>
      </c>
      <c r="P1679" s="68">
        <v>79.2848335388409</v>
      </c>
      <c r="Q1679" s="71"/>
      <c r="R1679" s="68"/>
    </row>
    <row r="1680" spans="1:18" x14ac:dyDescent="0.2">
      <c r="A1680" s="72" t="s">
        <v>3453</v>
      </c>
      <c r="B1680" s="66" t="s">
        <v>3454</v>
      </c>
      <c r="C1680" s="67">
        <v>18</v>
      </c>
      <c r="D1680" s="67" t="s">
        <v>343</v>
      </c>
      <c r="E1680" s="71">
        <v>0.88843856908050201</v>
      </c>
      <c r="F1680" s="68">
        <v>82.274247491638803</v>
      </c>
      <c r="G1680" s="71">
        <v>0.93043097022154597</v>
      </c>
      <c r="H1680" s="68">
        <v>92.391304347826093</v>
      </c>
      <c r="I1680" s="71">
        <v>0.78061654035037398</v>
      </c>
      <c r="J1680" s="68">
        <v>35.869565217391298</v>
      </c>
      <c r="K1680" s="71">
        <v>0.90493451932818403</v>
      </c>
      <c r="L1680" s="68">
        <v>67.474916387959894</v>
      </c>
      <c r="M1680" s="71">
        <v>0.93777224642190404</v>
      </c>
      <c r="N1680" s="68">
        <v>47.236180904522598</v>
      </c>
      <c r="O1680" s="71"/>
      <c r="P1680" s="68"/>
      <c r="Q1680" s="71"/>
      <c r="R1680" s="68"/>
    </row>
    <row r="1681" spans="1:18" x14ac:dyDescent="0.2">
      <c r="A1681" s="72" t="s">
        <v>3455</v>
      </c>
      <c r="B1681" s="66" t="s">
        <v>3456</v>
      </c>
      <c r="C1681" s="67">
        <v>18</v>
      </c>
      <c r="D1681" s="67" t="s">
        <v>343</v>
      </c>
      <c r="E1681" s="71">
        <v>0.81514872198327903</v>
      </c>
      <c r="F1681" s="68">
        <v>57.6086956521739</v>
      </c>
      <c r="G1681" s="71">
        <v>0.87987407844562304</v>
      </c>
      <c r="H1681" s="68">
        <v>76.254180602006699</v>
      </c>
      <c r="I1681" s="71">
        <v>0.64849978654992002</v>
      </c>
      <c r="J1681" s="68">
        <v>10.0334448160535</v>
      </c>
      <c r="K1681" s="71">
        <v>0.93003002165648896</v>
      </c>
      <c r="L1681" s="68">
        <v>79.347826086956502</v>
      </c>
      <c r="M1681" s="71">
        <v>0.85998755444928399</v>
      </c>
      <c r="N1681" s="68">
        <v>32.495812395309898</v>
      </c>
      <c r="O1681" s="71">
        <v>0.75735216881508005</v>
      </c>
      <c r="P1681" s="68">
        <v>93.464858199753394</v>
      </c>
      <c r="Q1681" s="71"/>
      <c r="R1681" s="68"/>
    </row>
    <row r="1682" spans="1:18" x14ac:dyDescent="0.2">
      <c r="A1682" s="72" t="s">
        <v>3457</v>
      </c>
      <c r="B1682" s="66" t="s">
        <v>3458</v>
      </c>
      <c r="C1682" s="67">
        <v>17</v>
      </c>
      <c r="D1682" s="67" t="s">
        <v>343</v>
      </c>
      <c r="E1682" s="71">
        <v>0.83536480916630096</v>
      </c>
      <c r="F1682" s="68">
        <v>75.892857142857096</v>
      </c>
      <c r="G1682" s="71">
        <v>0.857697169142006</v>
      </c>
      <c r="H1682" s="68">
        <v>73.828125</v>
      </c>
      <c r="I1682" s="71">
        <v>0.83239265909289695</v>
      </c>
      <c r="J1682" s="68">
        <v>66.573660714285694</v>
      </c>
      <c r="K1682" s="71">
        <v>0.92110875668679704</v>
      </c>
      <c r="L1682" s="68">
        <v>70.200892857142904</v>
      </c>
      <c r="M1682" s="71">
        <v>0.934018286360637</v>
      </c>
      <c r="N1682" s="68">
        <v>81.640625</v>
      </c>
      <c r="O1682" s="71">
        <v>0.63160717454916604</v>
      </c>
      <c r="P1682" s="68">
        <v>67.075306479859904</v>
      </c>
      <c r="Q1682" s="71"/>
      <c r="R1682" s="68"/>
    </row>
    <row r="1683" spans="1:18" x14ac:dyDescent="0.2">
      <c r="A1683" s="72" t="s">
        <v>3459</v>
      </c>
      <c r="B1683" s="66" t="s">
        <v>3460</v>
      </c>
      <c r="C1683" s="67">
        <v>17</v>
      </c>
      <c r="D1683" s="67" t="s">
        <v>343</v>
      </c>
      <c r="E1683" s="71">
        <v>0.836328987550924</v>
      </c>
      <c r="F1683" s="68">
        <v>76.450892857142904</v>
      </c>
      <c r="G1683" s="71">
        <v>0.90129937021531903</v>
      </c>
      <c r="H1683" s="68">
        <v>93.415178571428598</v>
      </c>
      <c r="I1683" s="71">
        <v>0.85692081225456995</v>
      </c>
      <c r="J1683" s="68">
        <v>77.455357142857096</v>
      </c>
      <c r="K1683" s="71">
        <v>0.92976541649108002</v>
      </c>
      <c r="L1683" s="68">
        <v>73.604910714285694</v>
      </c>
      <c r="M1683" s="71">
        <v>0.90574040908662501</v>
      </c>
      <c r="N1683" s="68">
        <v>75.446428571428598</v>
      </c>
      <c r="O1683" s="71">
        <v>0.58791892970702597</v>
      </c>
      <c r="P1683" s="68">
        <v>61.471103327495598</v>
      </c>
      <c r="Q1683" s="71"/>
      <c r="R1683" s="68"/>
    </row>
    <row r="1684" spans="1:18" x14ac:dyDescent="0.2">
      <c r="A1684" s="72" t="s">
        <v>877</v>
      </c>
      <c r="B1684" s="66" t="s">
        <v>3461</v>
      </c>
      <c r="C1684" s="67">
        <v>18</v>
      </c>
      <c r="D1684" s="67" t="s">
        <v>343</v>
      </c>
      <c r="E1684" s="71">
        <v>0.68695731648491198</v>
      </c>
      <c r="F1684" s="68">
        <v>16.9732441471572</v>
      </c>
      <c r="G1684" s="71">
        <v>0.74453822816841397</v>
      </c>
      <c r="H1684" s="68">
        <v>13.628762541805999</v>
      </c>
      <c r="I1684" s="71">
        <v>0.58483674357759796</v>
      </c>
      <c r="J1684" s="68">
        <v>5.0167224080267596</v>
      </c>
      <c r="K1684" s="71">
        <v>0.81526313277182705</v>
      </c>
      <c r="L1684" s="68">
        <v>29.5150501672241</v>
      </c>
      <c r="M1684" s="71">
        <v>0.71997510889856897</v>
      </c>
      <c r="N1684" s="68">
        <v>19.0954773869347</v>
      </c>
      <c r="O1684" s="71">
        <v>0.57017336900815097</v>
      </c>
      <c r="P1684" s="68">
        <v>77.188655980271307</v>
      </c>
      <c r="Q1684" s="71"/>
      <c r="R1684" s="68"/>
    </row>
    <row r="1685" spans="1:18" x14ac:dyDescent="0.2">
      <c r="A1685" s="72" t="s">
        <v>3462</v>
      </c>
      <c r="B1685" s="66" t="s">
        <v>3463</v>
      </c>
      <c r="C1685" s="67">
        <v>17</v>
      </c>
      <c r="D1685" s="67" t="s">
        <v>343</v>
      </c>
      <c r="E1685" s="71">
        <v>0.86075894442018996</v>
      </c>
      <c r="F1685" s="68">
        <v>85.379464285714306</v>
      </c>
      <c r="G1685" s="71">
        <v>0.85373917884017303</v>
      </c>
      <c r="H1685" s="68">
        <v>70.758928571428598</v>
      </c>
      <c r="I1685" s="71">
        <v>0.85377349116111001</v>
      </c>
      <c r="J1685" s="68">
        <v>75.669642857142904</v>
      </c>
      <c r="K1685" s="71">
        <v>1</v>
      </c>
      <c r="L1685" s="68">
        <v>100</v>
      </c>
      <c r="M1685" s="71">
        <v>0.96229616363464998</v>
      </c>
      <c r="N1685" s="68">
        <v>87.444196428571402</v>
      </c>
      <c r="O1685" s="71">
        <v>0.63398588846501802</v>
      </c>
      <c r="P1685" s="68">
        <v>67.250437828371304</v>
      </c>
      <c r="Q1685" s="71"/>
      <c r="R1685" s="68"/>
    </row>
    <row r="1686" spans="1:18" x14ac:dyDescent="0.2">
      <c r="A1686" s="72" t="s">
        <v>3464</v>
      </c>
      <c r="B1686" s="66" t="s">
        <v>3465</v>
      </c>
      <c r="C1686" s="67">
        <v>17</v>
      </c>
      <c r="D1686" s="67" t="s">
        <v>343</v>
      </c>
      <c r="E1686" s="71">
        <v>0.84613895380842796</v>
      </c>
      <c r="F1686" s="68">
        <v>80.189732142857096</v>
      </c>
      <c r="G1686" s="71">
        <v>0.91566237865436795</v>
      </c>
      <c r="H1686" s="68">
        <v>95.647321428571402</v>
      </c>
      <c r="I1686" s="71">
        <v>0.850071984796549</v>
      </c>
      <c r="J1686" s="68">
        <v>73.604910714285694</v>
      </c>
      <c r="K1686" s="71">
        <v>0.96628739991571899</v>
      </c>
      <c r="L1686" s="68">
        <v>83.370535714285694</v>
      </c>
      <c r="M1686" s="71">
        <v>0.83033273635592497</v>
      </c>
      <c r="N1686" s="68">
        <v>57.8125</v>
      </c>
      <c r="O1686" s="71">
        <v>0.66834026931957902</v>
      </c>
      <c r="P1686" s="68">
        <v>72.329246935201397</v>
      </c>
      <c r="Q1686" s="71"/>
      <c r="R1686" s="68"/>
    </row>
    <row r="1687" spans="1:18" x14ac:dyDescent="0.2">
      <c r="A1687" s="72" t="s">
        <v>3466</v>
      </c>
      <c r="B1687" s="66" t="s">
        <v>3467</v>
      </c>
      <c r="C1687" s="67">
        <v>18</v>
      </c>
      <c r="D1687" s="67" t="s">
        <v>343</v>
      </c>
      <c r="E1687" s="71">
        <v>0.77093978930197105</v>
      </c>
      <c r="F1687" s="68">
        <v>41.471571906354498</v>
      </c>
      <c r="G1687" s="71">
        <v>0.98075981707858895</v>
      </c>
      <c r="H1687" s="68">
        <v>98.327759197324397</v>
      </c>
      <c r="I1687" s="71">
        <v>0.679364832097753</v>
      </c>
      <c r="J1687" s="68">
        <v>13.628762541805999</v>
      </c>
      <c r="K1687" s="71">
        <v>0.72348585550508104</v>
      </c>
      <c r="L1687" s="68">
        <v>14.799331103678901</v>
      </c>
      <c r="M1687" s="71">
        <v>0.98444306160547601</v>
      </c>
      <c r="N1687" s="68">
        <v>61.641541038526</v>
      </c>
      <c r="O1687" s="71">
        <v>0.486645380222958</v>
      </c>
      <c r="P1687" s="68">
        <v>63.378545006165197</v>
      </c>
      <c r="Q1687" s="71"/>
      <c r="R1687" s="68"/>
    </row>
    <row r="1688" spans="1:18" x14ac:dyDescent="0.2">
      <c r="A1688" s="72" t="s">
        <v>3468</v>
      </c>
      <c r="B1688" s="66" t="s">
        <v>3469</v>
      </c>
      <c r="C1688" s="67">
        <v>18</v>
      </c>
      <c r="D1688" s="67" t="s">
        <v>343</v>
      </c>
      <c r="E1688" s="71">
        <v>0.92094785995906803</v>
      </c>
      <c r="F1688" s="68">
        <v>93.812709030100294</v>
      </c>
      <c r="G1688" s="71">
        <v>0.927288943255419</v>
      </c>
      <c r="H1688" s="68">
        <v>91.973244147157203</v>
      </c>
      <c r="I1688" s="71">
        <v>0.81345999223561205</v>
      </c>
      <c r="J1688" s="68">
        <v>48.578595317725799</v>
      </c>
      <c r="K1688" s="71">
        <v>0.94304250434523995</v>
      </c>
      <c r="L1688" s="68">
        <v>85.033444816053503</v>
      </c>
      <c r="M1688" s="71">
        <v>1</v>
      </c>
      <c r="N1688" s="68">
        <v>100</v>
      </c>
      <c r="O1688" s="71"/>
      <c r="P1688" s="68"/>
      <c r="Q1688" s="71"/>
      <c r="R1688" s="68"/>
    </row>
    <row r="1689" spans="1:18" x14ac:dyDescent="0.2">
      <c r="A1689" s="72" t="s">
        <v>3470</v>
      </c>
      <c r="B1689" s="66" t="s">
        <v>3471</v>
      </c>
      <c r="C1689" s="67">
        <v>18</v>
      </c>
      <c r="D1689" s="67" t="s">
        <v>343</v>
      </c>
      <c r="E1689" s="71">
        <v>0.80899046312856404</v>
      </c>
      <c r="F1689" s="68">
        <v>55.016722408026801</v>
      </c>
      <c r="G1689" s="71">
        <v>0.90862148432803302</v>
      </c>
      <c r="H1689" s="68">
        <v>87.207357859531797</v>
      </c>
      <c r="I1689" s="71">
        <v>0.85474295504741804</v>
      </c>
      <c r="J1689" s="68">
        <v>62.709030100334502</v>
      </c>
      <c r="K1689" s="71">
        <v>0.88913364749184398</v>
      </c>
      <c r="L1689" s="68">
        <v>58.444816053511701</v>
      </c>
      <c r="M1689" s="71">
        <v>1</v>
      </c>
      <c r="N1689" s="68">
        <v>100</v>
      </c>
      <c r="O1689" s="71">
        <v>0.39245422877552499</v>
      </c>
      <c r="P1689" s="68">
        <v>45.376078914919901</v>
      </c>
      <c r="Q1689" s="71"/>
      <c r="R1689" s="68"/>
    </row>
    <row r="1690" spans="1:18" x14ac:dyDescent="0.2">
      <c r="A1690" s="72" t="s">
        <v>3472</v>
      </c>
      <c r="B1690" s="66" t="s">
        <v>3473</v>
      </c>
      <c r="C1690" s="67">
        <v>18</v>
      </c>
      <c r="D1690" s="67" t="s">
        <v>343</v>
      </c>
      <c r="E1690" s="71">
        <v>0.76150164741501702</v>
      </c>
      <c r="F1690" s="68">
        <v>38.377926421404702</v>
      </c>
      <c r="G1690" s="71">
        <v>0.90469880987435503</v>
      </c>
      <c r="H1690" s="68">
        <v>85.367892976588607</v>
      </c>
      <c r="I1690" s="71">
        <v>0.799142228918022</v>
      </c>
      <c r="J1690" s="68">
        <v>42.642140468227403</v>
      </c>
      <c r="K1690" s="71">
        <v>0.89935774103300503</v>
      </c>
      <c r="L1690" s="68">
        <v>64.381270903010005</v>
      </c>
      <c r="M1690" s="71">
        <v>1</v>
      </c>
      <c r="N1690" s="68">
        <v>100</v>
      </c>
      <c r="O1690" s="71">
        <v>0.20430945724970301</v>
      </c>
      <c r="P1690" s="68">
        <v>13.5635018495684</v>
      </c>
      <c r="Q1690" s="71"/>
      <c r="R1690" s="68"/>
    </row>
    <row r="1691" spans="1:18" x14ac:dyDescent="0.2">
      <c r="A1691" s="72" t="s">
        <v>3474</v>
      </c>
      <c r="B1691" s="66" t="s">
        <v>3475</v>
      </c>
      <c r="C1691" s="67">
        <v>18</v>
      </c>
      <c r="D1691" s="67" t="s">
        <v>343</v>
      </c>
      <c r="E1691" s="71">
        <v>0.73327126968852296</v>
      </c>
      <c r="F1691" s="68">
        <v>27.675585284280899</v>
      </c>
      <c r="G1691" s="71">
        <v>0.89240072426960204</v>
      </c>
      <c r="H1691" s="68">
        <v>81.103678929765906</v>
      </c>
      <c r="I1691" s="71">
        <v>0.79908239753879395</v>
      </c>
      <c r="J1691" s="68">
        <v>42.558528428093602</v>
      </c>
      <c r="K1691" s="71">
        <v>0.65336210574198805</v>
      </c>
      <c r="L1691" s="68">
        <v>7.4414715719063604</v>
      </c>
      <c r="M1691" s="71">
        <v>0.90665836963285695</v>
      </c>
      <c r="N1691" s="68">
        <v>40.284757118927999</v>
      </c>
      <c r="O1691" s="71">
        <v>0.41485275125937199</v>
      </c>
      <c r="P1691" s="68">
        <v>50.0616522811344</v>
      </c>
      <c r="Q1691" s="71"/>
      <c r="R1691" s="68"/>
    </row>
    <row r="1692" spans="1:18" x14ac:dyDescent="0.2">
      <c r="A1692" s="72" t="s">
        <v>3476</v>
      </c>
      <c r="B1692" s="66" t="s">
        <v>3477</v>
      </c>
      <c r="C1692" s="67">
        <v>18</v>
      </c>
      <c r="D1692" s="67" t="s">
        <v>343</v>
      </c>
      <c r="E1692" s="71">
        <v>0.918955287317201</v>
      </c>
      <c r="F1692" s="68">
        <v>93.227424749163902</v>
      </c>
      <c r="G1692" s="71">
        <v>0.90456774082352098</v>
      </c>
      <c r="H1692" s="68">
        <v>85.284280936454806</v>
      </c>
      <c r="I1692" s="71">
        <v>0.80125647567334402</v>
      </c>
      <c r="J1692" s="68">
        <v>43.394648829431397</v>
      </c>
      <c r="K1692" s="71">
        <v>0.96999693277193799</v>
      </c>
      <c r="L1692" s="68">
        <v>93.561872909699005</v>
      </c>
      <c r="M1692" s="71">
        <v>1</v>
      </c>
      <c r="N1692" s="68">
        <v>100</v>
      </c>
      <c r="O1692" s="71"/>
      <c r="P1692" s="68"/>
      <c r="Q1692" s="71"/>
      <c r="R1692" s="68"/>
    </row>
    <row r="1693" spans="1:18" x14ac:dyDescent="0.2">
      <c r="A1693" s="72" t="s">
        <v>3478</v>
      </c>
      <c r="B1693" s="66" t="s">
        <v>3479</v>
      </c>
      <c r="C1693" s="67">
        <v>18</v>
      </c>
      <c r="D1693" s="67" t="s">
        <v>343</v>
      </c>
      <c r="E1693" s="71">
        <v>0.77946929551254696</v>
      </c>
      <c r="F1693" s="68">
        <v>43.7290969899666</v>
      </c>
      <c r="G1693" s="71">
        <v>0.87310843611437905</v>
      </c>
      <c r="H1693" s="68">
        <v>72.909698996655493</v>
      </c>
      <c r="I1693" s="71">
        <v>0.80811956891173498</v>
      </c>
      <c r="J1693" s="68">
        <v>46.404682274247499</v>
      </c>
      <c r="K1693" s="71">
        <v>0.84524733834223997</v>
      </c>
      <c r="L1693" s="68">
        <v>38.628762541805997</v>
      </c>
      <c r="M1693" s="71">
        <v>0.98444306160547601</v>
      </c>
      <c r="N1693" s="68">
        <v>61.641541038526</v>
      </c>
      <c r="O1693" s="71">
        <v>0.38642807258890499</v>
      </c>
      <c r="P1693" s="68">
        <v>44.389642416769398</v>
      </c>
      <c r="Q1693" s="71"/>
      <c r="R1693" s="68"/>
    </row>
    <row r="1694" spans="1:18" x14ac:dyDescent="0.2">
      <c r="A1694" s="72" t="s">
        <v>3480</v>
      </c>
      <c r="B1694" s="66" t="s">
        <v>3481</v>
      </c>
      <c r="C1694" s="67">
        <v>18</v>
      </c>
      <c r="D1694" s="67" t="s">
        <v>343</v>
      </c>
      <c r="E1694" s="71">
        <v>0.64628645450396804</v>
      </c>
      <c r="F1694" s="68">
        <v>11.1204013377926</v>
      </c>
      <c r="G1694" s="71">
        <v>0.73225839647310598</v>
      </c>
      <c r="H1694" s="68">
        <v>11.7892976588629</v>
      </c>
      <c r="I1694" s="71">
        <v>0.66066256811176205</v>
      </c>
      <c r="J1694" s="68">
        <v>11.6220735785953</v>
      </c>
      <c r="K1694" s="71">
        <v>0.72966908783765905</v>
      </c>
      <c r="L1694" s="68">
        <v>15.551839464882899</v>
      </c>
      <c r="M1694" s="71">
        <v>0.73553204729309296</v>
      </c>
      <c r="N1694" s="68">
        <v>20.519262981574499</v>
      </c>
      <c r="O1694" s="71">
        <v>0.37331017280421802</v>
      </c>
      <c r="P1694" s="68">
        <v>41.430332922318101</v>
      </c>
      <c r="Q1694" s="71"/>
      <c r="R1694" s="68"/>
    </row>
    <row r="1695" spans="1:18" x14ac:dyDescent="0.2">
      <c r="A1695" s="72" t="s">
        <v>3482</v>
      </c>
      <c r="B1695" s="66" t="s">
        <v>3483</v>
      </c>
      <c r="C1695" s="67">
        <v>18</v>
      </c>
      <c r="D1695" s="67" t="s">
        <v>343</v>
      </c>
      <c r="E1695" s="71">
        <v>0.81529612456308298</v>
      </c>
      <c r="F1695" s="68">
        <v>57.859531772575203</v>
      </c>
      <c r="G1695" s="71">
        <v>0.802604895704363</v>
      </c>
      <c r="H1695" s="68">
        <v>22.5752508361204</v>
      </c>
      <c r="I1695" s="71">
        <v>0.82732493319669798</v>
      </c>
      <c r="J1695" s="68">
        <v>53.010033444816102</v>
      </c>
      <c r="K1695" s="71">
        <v>0.72459629971841499</v>
      </c>
      <c r="L1695" s="68">
        <v>14.8829431438127</v>
      </c>
      <c r="M1695" s="71">
        <v>0.90665836963285695</v>
      </c>
      <c r="N1695" s="68">
        <v>40.284757118927999</v>
      </c>
      <c r="O1695" s="71"/>
      <c r="P1695" s="68"/>
      <c r="Q1695" s="71"/>
      <c r="R1695" s="68"/>
    </row>
    <row r="1696" spans="1:18" x14ac:dyDescent="0.2">
      <c r="A1696" s="72" t="s">
        <v>3484</v>
      </c>
      <c r="B1696" s="66" t="s">
        <v>3485</v>
      </c>
      <c r="C1696" s="67">
        <v>18</v>
      </c>
      <c r="D1696" s="67" t="s">
        <v>343</v>
      </c>
      <c r="E1696" s="71">
        <v>0.51504249545922098</v>
      </c>
      <c r="F1696" s="68">
        <v>4.0133779264214002</v>
      </c>
      <c r="G1696" s="71">
        <v>0.36323974842582901</v>
      </c>
      <c r="H1696" s="68">
        <v>0.83612040133779297</v>
      </c>
      <c r="I1696" s="71">
        <v>0.55023434999238496</v>
      </c>
      <c r="J1696" s="68">
        <v>3.42809364548495</v>
      </c>
      <c r="K1696" s="71">
        <v>0.58287851572073202</v>
      </c>
      <c r="L1696" s="68">
        <v>4.0133779264214002</v>
      </c>
      <c r="M1696" s="71">
        <v>0.75108898568761595</v>
      </c>
      <c r="N1696" s="68">
        <v>21.608040201005</v>
      </c>
      <c r="O1696" s="71">
        <v>0.32777087746954298</v>
      </c>
      <c r="P1696" s="68">
        <v>33.2922318125771</v>
      </c>
      <c r="Q1696" s="71"/>
      <c r="R1696" s="68"/>
    </row>
    <row r="1697" spans="1:18" x14ac:dyDescent="0.2">
      <c r="A1697" s="72" t="s">
        <v>3486</v>
      </c>
      <c r="B1697" s="66" t="s">
        <v>3487</v>
      </c>
      <c r="C1697" s="67">
        <v>18</v>
      </c>
      <c r="D1697" s="67" t="s">
        <v>343</v>
      </c>
      <c r="E1697" s="71">
        <v>0.686495581974083</v>
      </c>
      <c r="F1697" s="68">
        <v>16.889632107023399</v>
      </c>
      <c r="G1697" s="71">
        <v>0.83917204696172298</v>
      </c>
      <c r="H1697" s="68">
        <v>48.076923076923102</v>
      </c>
      <c r="I1697" s="71">
        <v>0.72141730799470605</v>
      </c>
      <c r="J1697" s="68">
        <v>20.1505016722408</v>
      </c>
      <c r="K1697" s="71">
        <v>0.72968200140372197</v>
      </c>
      <c r="L1697" s="68">
        <v>15.6354515050167</v>
      </c>
      <c r="M1697" s="71">
        <v>0.96888612321095302</v>
      </c>
      <c r="N1697" s="68">
        <v>55.192629815745399</v>
      </c>
      <c r="O1697" s="71">
        <v>0.17332043029930999</v>
      </c>
      <c r="P1697" s="68">
        <v>10.110974106041899</v>
      </c>
      <c r="Q1697" s="71"/>
      <c r="R1697" s="68"/>
    </row>
    <row r="1698" spans="1:18" x14ac:dyDescent="0.2">
      <c r="A1698" s="72" t="s">
        <v>3488</v>
      </c>
      <c r="B1698" s="66" t="s">
        <v>3489</v>
      </c>
      <c r="C1698" s="67">
        <v>18</v>
      </c>
      <c r="D1698" s="67" t="s">
        <v>343</v>
      </c>
      <c r="E1698" s="71">
        <v>0.871042266257398</v>
      </c>
      <c r="F1698" s="68">
        <v>76.505016722408001</v>
      </c>
      <c r="G1698" s="71">
        <v>0.82535258685956603</v>
      </c>
      <c r="H1698" s="68">
        <v>35.702341137123703</v>
      </c>
      <c r="I1698" s="71">
        <v>0.74644625444827195</v>
      </c>
      <c r="J1698" s="68">
        <v>25.585284280936499</v>
      </c>
      <c r="K1698" s="71">
        <v>0.91237022372175602</v>
      </c>
      <c r="L1698" s="68">
        <v>70.652173913043498</v>
      </c>
      <c r="M1698" s="71">
        <v>1</v>
      </c>
      <c r="N1698" s="68">
        <v>100</v>
      </c>
      <c r="O1698" s="71"/>
      <c r="P1698" s="68"/>
      <c r="Q1698" s="71"/>
      <c r="R1698" s="68"/>
    </row>
    <row r="1699" spans="1:18" x14ac:dyDescent="0.2">
      <c r="A1699" s="72" t="s">
        <v>3490</v>
      </c>
      <c r="B1699" s="66" t="s">
        <v>3491</v>
      </c>
      <c r="C1699" s="67">
        <v>18</v>
      </c>
      <c r="D1699" s="67" t="s">
        <v>343</v>
      </c>
      <c r="E1699" s="71">
        <v>0.73215328796550105</v>
      </c>
      <c r="F1699" s="68">
        <v>27.257525083611998</v>
      </c>
      <c r="G1699" s="71">
        <v>0.87443683779427706</v>
      </c>
      <c r="H1699" s="68">
        <v>73.662207357859501</v>
      </c>
      <c r="I1699" s="71">
        <v>0.73497538220953895</v>
      </c>
      <c r="J1699" s="68">
        <v>22.826086956521699</v>
      </c>
      <c r="K1699" s="71">
        <v>0.85278365005132595</v>
      </c>
      <c r="L1699" s="68">
        <v>41.973244147157203</v>
      </c>
      <c r="M1699" s="71">
        <v>1</v>
      </c>
      <c r="N1699" s="68">
        <v>100</v>
      </c>
      <c r="O1699" s="71">
        <v>0.19857056977236501</v>
      </c>
      <c r="P1699" s="68">
        <v>12.577065351418</v>
      </c>
      <c r="Q1699" s="71"/>
      <c r="R1699" s="68"/>
    </row>
    <row r="1700" spans="1:18" x14ac:dyDescent="0.2">
      <c r="A1700" s="72" t="s">
        <v>844</v>
      </c>
      <c r="B1700" s="66" t="s">
        <v>3492</v>
      </c>
      <c r="C1700" s="67">
        <v>18</v>
      </c>
      <c r="D1700" s="67" t="s">
        <v>343</v>
      </c>
      <c r="E1700" s="71">
        <v>0.83336453033853097</v>
      </c>
      <c r="F1700" s="68">
        <v>66.137123745819395</v>
      </c>
      <c r="G1700" s="71">
        <v>0.83506815593472805</v>
      </c>
      <c r="H1700" s="68">
        <v>44.732441471571903</v>
      </c>
      <c r="I1700" s="71">
        <v>0.72822758822470102</v>
      </c>
      <c r="J1700" s="68">
        <v>21.153846153846199</v>
      </c>
      <c r="K1700" s="71">
        <v>0.77016237719469405</v>
      </c>
      <c r="L1700" s="68">
        <v>20.317725752508402</v>
      </c>
      <c r="M1700" s="71">
        <v>1</v>
      </c>
      <c r="N1700" s="68">
        <v>100</v>
      </c>
      <c r="O1700" s="71"/>
      <c r="P1700" s="68"/>
      <c r="Q1700" s="71"/>
      <c r="R1700" s="68"/>
    </row>
    <row r="1701" spans="1:18" x14ac:dyDescent="0.2">
      <c r="A1701" s="72" t="s">
        <v>3493</v>
      </c>
      <c r="B1701" s="66" t="s">
        <v>3494</v>
      </c>
      <c r="C1701" s="67">
        <v>18</v>
      </c>
      <c r="D1701" s="67" t="s">
        <v>343</v>
      </c>
      <c r="E1701" s="71">
        <v>0.74878507785235604</v>
      </c>
      <c r="F1701" s="68">
        <v>34.113712374581901</v>
      </c>
      <c r="G1701" s="71">
        <v>0.85164929257663902</v>
      </c>
      <c r="H1701" s="68">
        <v>57.692307692307701</v>
      </c>
      <c r="I1701" s="71">
        <v>0.80382355209809997</v>
      </c>
      <c r="J1701" s="68">
        <v>44.147157190635397</v>
      </c>
      <c r="K1701" s="71">
        <v>0.81849445575291102</v>
      </c>
      <c r="L1701" s="68">
        <v>30.5183946488294</v>
      </c>
      <c r="M1701" s="71">
        <v>1</v>
      </c>
      <c r="N1701" s="68">
        <v>100</v>
      </c>
      <c r="O1701" s="71">
        <v>0.26995808883412797</v>
      </c>
      <c r="P1701" s="68">
        <v>23.304562268803899</v>
      </c>
      <c r="Q1701" s="71"/>
      <c r="R1701" s="68"/>
    </row>
    <row r="1702" spans="1:18" x14ac:dyDescent="0.2">
      <c r="A1702" s="72" t="s">
        <v>3495</v>
      </c>
      <c r="B1702" s="66" t="s">
        <v>3495</v>
      </c>
      <c r="C1702" s="67">
        <v>18</v>
      </c>
      <c r="D1702" s="67" t="s">
        <v>343</v>
      </c>
      <c r="E1702" s="71">
        <v>0.87450302261250801</v>
      </c>
      <c r="F1702" s="68">
        <v>77.7591973244147</v>
      </c>
      <c r="G1702" s="71">
        <v>0.89707656452552298</v>
      </c>
      <c r="H1702" s="68">
        <v>83.528428093645502</v>
      </c>
      <c r="I1702" s="71">
        <v>0.703596183831533</v>
      </c>
      <c r="J1702" s="68">
        <v>17.056856187291</v>
      </c>
      <c r="K1702" s="71">
        <v>0.89733934209297705</v>
      </c>
      <c r="L1702" s="68">
        <v>62.4581939799331</v>
      </c>
      <c r="M1702" s="71">
        <v>1</v>
      </c>
      <c r="N1702" s="68">
        <v>100</v>
      </c>
      <c r="O1702" s="71"/>
      <c r="P1702" s="68"/>
      <c r="Q1702" s="71"/>
      <c r="R1702" s="68"/>
    </row>
    <row r="1703" spans="1:18" x14ac:dyDescent="0.2">
      <c r="A1703" s="72" t="s">
        <v>3496</v>
      </c>
      <c r="B1703" s="66" t="s">
        <v>3497</v>
      </c>
      <c r="C1703" s="67">
        <v>18</v>
      </c>
      <c r="D1703" s="67" t="s">
        <v>343</v>
      </c>
      <c r="E1703" s="71">
        <v>0.97072791299876604</v>
      </c>
      <c r="F1703" s="68">
        <v>99.498327759197295</v>
      </c>
      <c r="G1703" s="71">
        <v>0.93401703413668202</v>
      </c>
      <c r="H1703" s="68">
        <v>93.394648829431404</v>
      </c>
      <c r="I1703" s="71">
        <v>0.94889461785838203</v>
      </c>
      <c r="J1703" s="68">
        <v>95.317725752508395</v>
      </c>
      <c r="K1703" s="71">
        <v>1</v>
      </c>
      <c r="L1703" s="68">
        <v>100</v>
      </c>
      <c r="M1703" s="71">
        <v>1</v>
      </c>
      <c r="N1703" s="68">
        <v>100</v>
      </c>
      <c r="O1703" s="71"/>
      <c r="P1703" s="68"/>
      <c r="Q1703" s="71"/>
      <c r="R1703" s="68"/>
    </row>
    <row r="1704" spans="1:18" x14ac:dyDescent="0.2">
      <c r="A1704" s="72" t="s">
        <v>3498</v>
      </c>
      <c r="B1704" s="66" t="s">
        <v>3499</v>
      </c>
      <c r="C1704" s="67">
        <v>18</v>
      </c>
      <c r="D1704" s="67" t="s">
        <v>343</v>
      </c>
      <c r="E1704" s="71">
        <v>0.89305532079514904</v>
      </c>
      <c r="F1704" s="68">
        <v>83.612040133779303</v>
      </c>
      <c r="G1704" s="71">
        <v>0.90648288019941803</v>
      </c>
      <c r="H1704" s="68">
        <v>86.454849498327803</v>
      </c>
      <c r="I1704" s="71">
        <v>0.76936794069562398</v>
      </c>
      <c r="J1704" s="68">
        <v>31.9397993311037</v>
      </c>
      <c r="K1704" s="71">
        <v>0.89637046228555495</v>
      </c>
      <c r="L1704" s="68">
        <v>62.040133779264202</v>
      </c>
      <c r="M1704" s="71">
        <v>1</v>
      </c>
      <c r="N1704" s="68">
        <v>100</v>
      </c>
      <c r="O1704" s="71"/>
      <c r="P1704" s="68"/>
      <c r="Q1704" s="71"/>
      <c r="R1704" s="68"/>
    </row>
    <row r="1705" spans="1:18" x14ac:dyDescent="0.2">
      <c r="A1705" s="72" t="s">
        <v>3500</v>
      </c>
      <c r="B1705" s="66" t="s">
        <v>3501</v>
      </c>
      <c r="C1705" s="67">
        <v>18</v>
      </c>
      <c r="D1705" s="67" t="s">
        <v>343</v>
      </c>
      <c r="E1705" s="71">
        <v>0.89368107597985702</v>
      </c>
      <c r="F1705" s="68">
        <v>84.113712374581894</v>
      </c>
      <c r="G1705" s="71">
        <v>0.93188525020505197</v>
      </c>
      <c r="H1705" s="68">
        <v>92.809364548494997</v>
      </c>
      <c r="I1705" s="71">
        <v>0.73325721914020803</v>
      </c>
      <c r="J1705" s="68">
        <v>22.324414715719101</v>
      </c>
      <c r="K1705" s="71">
        <v>0.90958183457416597</v>
      </c>
      <c r="L1705" s="68">
        <v>69.732441471571903</v>
      </c>
      <c r="M1705" s="71">
        <v>1</v>
      </c>
      <c r="N1705" s="68">
        <v>100</v>
      </c>
      <c r="O1705" s="71"/>
      <c r="P1705" s="68"/>
      <c r="Q1705" s="71"/>
      <c r="R1705" s="68"/>
    </row>
    <row r="1706" spans="1:18" x14ac:dyDescent="0.2">
      <c r="A1706" s="72" t="s">
        <v>3502</v>
      </c>
      <c r="B1706" s="66" t="s">
        <v>3503</v>
      </c>
      <c r="C1706" s="67">
        <v>18</v>
      </c>
      <c r="D1706" s="67" t="s">
        <v>343</v>
      </c>
      <c r="E1706" s="71">
        <v>0.844022702685292</v>
      </c>
      <c r="F1706" s="68">
        <v>70.066889632107006</v>
      </c>
      <c r="G1706" s="71">
        <v>0.867602856097754</v>
      </c>
      <c r="H1706" s="68">
        <v>68.645484949832806</v>
      </c>
      <c r="I1706" s="71">
        <v>0.74845712955374299</v>
      </c>
      <c r="J1706" s="68">
        <v>26.254180602006699</v>
      </c>
      <c r="K1706" s="71">
        <v>0.88448633224586104</v>
      </c>
      <c r="L1706" s="68">
        <v>56.605351170568603</v>
      </c>
      <c r="M1706" s="71">
        <v>0.87554449284380798</v>
      </c>
      <c r="N1706" s="68">
        <v>34.673366834170899</v>
      </c>
      <c r="O1706" s="71"/>
      <c r="P1706" s="68"/>
      <c r="Q1706" s="71"/>
      <c r="R1706" s="68"/>
    </row>
    <row r="1707" spans="1:18" x14ac:dyDescent="0.2">
      <c r="A1707" s="72" t="s">
        <v>3504</v>
      </c>
      <c r="B1707" s="66" t="s">
        <v>3505</v>
      </c>
      <c r="C1707" s="67">
        <v>18</v>
      </c>
      <c r="D1707" s="67" t="s">
        <v>343</v>
      </c>
      <c r="E1707" s="71">
        <v>0.70363533613695795</v>
      </c>
      <c r="F1707" s="68">
        <v>19.983277591973199</v>
      </c>
      <c r="G1707" s="71">
        <v>0.89206548385555895</v>
      </c>
      <c r="H1707" s="68">
        <v>80.936454849498304</v>
      </c>
      <c r="I1707" s="71">
        <v>0.64941647430965899</v>
      </c>
      <c r="J1707" s="68">
        <v>10.4515050167224</v>
      </c>
      <c r="K1707" s="71">
        <v>0.78503378598183804</v>
      </c>
      <c r="L1707" s="68">
        <v>22.658862876254201</v>
      </c>
      <c r="M1707" s="71">
        <v>0.90665836963285695</v>
      </c>
      <c r="N1707" s="68">
        <v>40.284757118927999</v>
      </c>
      <c r="O1707" s="71">
        <v>0.28500256690487402</v>
      </c>
      <c r="P1707" s="68">
        <v>26.263871763255199</v>
      </c>
      <c r="Q1707" s="71"/>
      <c r="R1707" s="68"/>
    </row>
    <row r="1708" spans="1:18" x14ac:dyDescent="0.2">
      <c r="A1708" s="72" t="s">
        <v>3506</v>
      </c>
      <c r="B1708" s="66" t="s">
        <v>3507</v>
      </c>
      <c r="C1708" s="67">
        <v>18</v>
      </c>
      <c r="D1708" s="67" t="s">
        <v>343</v>
      </c>
      <c r="E1708" s="71">
        <v>0.781259821738155</v>
      </c>
      <c r="F1708" s="68">
        <v>44.565217391304301</v>
      </c>
      <c r="G1708" s="71">
        <v>0.89281015997537405</v>
      </c>
      <c r="H1708" s="68">
        <v>81.187290969899706</v>
      </c>
      <c r="I1708" s="71">
        <v>0.58705639454044201</v>
      </c>
      <c r="J1708" s="68">
        <v>5.1839464882943096</v>
      </c>
      <c r="K1708" s="71">
        <v>0.67628660922585004</v>
      </c>
      <c r="L1708" s="68">
        <v>10.61872909699</v>
      </c>
      <c r="M1708" s="71">
        <v>0.96888612321095302</v>
      </c>
      <c r="N1708" s="68">
        <v>55.192629815745399</v>
      </c>
      <c r="O1708" s="71"/>
      <c r="P1708" s="68"/>
      <c r="Q1708" s="71"/>
      <c r="R1708" s="68"/>
    </row>
    <row r="1709" spans="1:18" x14ac:dyDescent="0.2">
      <c r="A1709" s="72" t="s">
        <v>3508</v>
      </c>
      <c r="B1709" s="66" t="s">
        <v>3509</v>
      </c>
      <c r="C1709" s="67">
        <v>18</v>
      </c>
      <c r="D1709" s="67" t="s">
        <v>343</v>
      </c>
      <c r="E1709" s="71">
        <v>0.73365558030010602</v>
      </c>
      <c r="F1709" s="68">
        <v>28.0936454849498</v>
      </c>
      <c r="G1709" s="71">
        <v>0.91608460903681299</v>
      </c>
      <c r="H1709" s="68">
        <v>89.297658862876204</v>
      </c>
      <c r="I1709" s="71">
        <v>0.82545823606867597</v>
      </c>
      <c r="J1709" s="68">
        <v>52.508361204013397</v>
      </c>
      <c r="K1709" s="71">
        <v>0.97092639582113405</v>
      </c>
      <c r="L1709" s="68">
        <v>93.645484949832806</v>
      </c>
      <c r="M1709" s="71">
        <v>0.22215308027380101</v>
      </c>
      <c r="N1709" s="68">
        <v>3.5175879396984899</v>
      </c>
      <c r="O1709" s="71"/>
      <c r="P1709" s="68"/>
      <c r="Q1709" s="71"/>
      <c r="R1709" s="68"/>
    </row>
    <row r="1710" spans="1:18" x14ac:dyDescent="0.2">
      <c r="A1710" s="72" t="s">
        <v>3510</v>
      </c>
      <c r="B1710" s="66" t="s">
        <v>3511</v>
      </c>
      <c r="C1710" s="67">
        <v>18</v>
      </c>
      <c r="D1710" s="67" t="s">
        <v>343</v>
      </c>
      <c r="E1710" s="71">
        <v>0.69976006853050698</v>
      </c>
      <c r="F1710" s="68">
        <v>19.0635451505017</v>
      </c>
      <c r="G1710" s="71">
        <v>0.97312458720952699</v>
      </c>
      <c r="H1710" s="68">
        <v>97.993311036789294</v>
      </c>
      <c r="I1710" s="71">
        <v>0.79532528234023903</v>
      </c>
      <c r="J1710" s="68">
        <v>41.387959866220697</v>
      </c>
      <c r="K1710" s="71">
        <v>0.87519170175389704</v>
      </c>
      <c r="L1710" s="68">
        <v>51.505016722408001</v>
      </c>
      <c r="M1710" s="71">
        <v>0.76664592408214005</v>
      </c>
      <c r="N1710" s="68">
        <v>22.613065326633201</v>
      </c>
      <c r="O1710" s="71">
        <v>8.8512847266731004E-2</v>
      </c>
      <c r="P1710" s="68">
        <v>5.0554870530209604</v>
      </c>
      <c r="Q1710" s="71"/>
      <c r="R1710" s="68"/>
    </row>
    <row r="1711" spans="1:18" x14ac:dyDescent="0.2">
      <c r="A1711" s="72" t="s">
        <v>3512</v>
      </c>
      <c r="B1711" s="66" t="s">
        <v>3513</v>
      </c>
      <c r="C1711" s="67">
        <v>18</v>
      </c>
      <c r="D1711" s="67" t="s">
        <v>343</v>
      </c>
      <c r="E1711" s="71">
        <v>0.758249352996204</v>
      </c>
      <c r="F1711" s="68">
        <v>37.123745819398003</v>
      </c>
      <c r="G1711" s="71">
        <v>0.93528492490632098</v>
      </c>
      <c r="H1711" s="68">
        <v>93.812709030100294</v>
      </c>
      <c r="I1711" s="71">
        <v>0.75812504460664498</v>
      </c>
      <c r="J1711" s="68">
        <v>28.678929765886298</v>
      </c>
      <c r="K1711" s="71">
        <v>0.89471042578702298</v>
      </c>
      <c r="L1711" s="68">
        <v>61.454849498327803</v>
      </c>
      <c r="M1711" s="71">
        <v>1</v>
      </c>
      <c r="N1711" s="68">
        <v>100</v>
      </c>
      <c r="O1711" s="71">
        <v>0.20312636968103101</v>
      </c>
      <c r="P1711" s="68">
        <v>13.316892725030799</v>
      </c>
      <c r="Q1711" s="71"/>
      <c r="R1711" s="68"/>
    </row>
    <row r="1712" spans="1:18" x14ac:dyDescent="0.2">
      <c r="A1712" s="72" t="s">
        <v>3514</v>
      </c>
      <c r="B1712" s="66" t="s">
        <v>3515</v>
      </c>
      <c r="C1712" s="67">
        <v>18</v>
      </c>
      <c r="D1712" s="67" t="s">
        <v>343</v>
      </c>
      <c r="E1712" s="71">
        <v>0.89464297704291895</v>
      </c>
      <c r="F1712" s="68">
        <v>84.615384615384599</v>
      </c>
      <c r="G1712" s="71">
        <v>0.94541000701224298</v>
      </c>
      <c r="H1712" s="68">
        <v>94.899665551839504</v>
      </c>
      <c r="I1712" s="71">
        <v>0.73938093842160701</v>
      </c>
      <c r="J1712" s="68">
        <v>23.829431438127099</v>
      </c>
      <c r="K1712" s="71">
        <v>0.89378096273782603</v>
      </c>
      <c r="L1712" s="68">
        <v>60.785953177257497</v>
      </c>
      <c r="M1712" s="71">
        <v>1</v>
      </c>
      <c r="N1712" s="68">
        <v>100</v>
      </c>
      <c r="O1712" s="71"/>
      <c r="P1712" s="68"/>
      <c r="Q1712" s="71"/>
      <c r="R1712" s="68"/>
    </row>
    <row r="1713" spans="1:18" x14ac:dyDescent="0.2">
      <c r="A1713" s="72" t="s">
        <v>3516</v>
      </c>
      <c r="B1713" s="66" t="s">
        <v>3517</v>
      </c>
      <c r="C1713" s="67">
        <v>18</v>
      </c>
      <c r="D1713" s="67" t="s">
        <v>343</v>
      </c>
      <c r="E1713" s="71">
        <v>0.73733662318941495</v>
      </c>
      <c r="F1713" s="68">
        <v>29.347826086956498</v>
      </c>
      <c r="G1713" s="71">
        <v>0.86451699824605699</v>
      </c>
      <c r="H1713" s="68">
        <v>67.056856187291004</v>
      </c>
      <c r="I1713" s="71">
        <v>0.68945418869352204</v>
      </c>
      <c r="J1713" s="68">
        <v>14.799331103678901</v>
      </c>
      <c r="K1713" s="71">
        <v>0.80455251001496397</v>
      </c>
      <c r="L1713" s="68">
        <v>26.421404682274201</v>
      </c>
      <c r="M1713" s="71">
        <v>1</v>
      </c>
      <c r="N1713" s="68">
        <v>100</v>
      </c>
      <c r="O1713" s="71">
        <v>0.32815941899253198</v>
      </c>
      <c r="P1713" s="68">
        <v>33.538840937114699</v>
      </c>
      <c r="Q1713" s="71"/>
      <c r="R1713" s="68"/>
    </row>
    <row r="1714" spans="1:18" x14ac:dyDescent="0.2">
      <c r="A1714" s="72" t="s">
        <v>3518</v>
      </c>
      <c r="B1714" s="66" t="s">
        <v>3519</v>
      </c>
      <c r="C1714" s="67">
        <v>18</v>
      </c>
      <c r="D1714" s="67" t="s">
        <v>343</v>
      </c>
      <c r="E1714" s="71">
        <v>0.75847126118677499</v>
      </c>
      <c r="F1714" s="68">
        <v>37.290969899665498</v>
      </c>
      <c r="G1714" s="71">
        <v>0.896342772018208</v>
      </c>
      <c r="H1714" s="68">
        <v>82.943143812708996</v>
      </c>
      <c r="I1714" s="71">
        <v>0.67382701914552301</v>
      </c>
      <c r="J1714" s="68">
        <v>12.959866220735799</v>
      </c>
      <c r="K1714" s="71">
        <v>0.81477660355612602</v>
      </c>
      <c r="L1714" s="68">
        <v>29.180602006689</v>
      </c>
      <c r="M1714" s="71">
        <v>1</v>
      </c>
      <c r="N1714" s="68">
        <v>100</v>
      </c>
      <c r="O1714" s="71">
        <v>0.40740991121401698</v>
      </c>
      <c r="P1714" s="68">
        <v>48.335388409371099</v>
      </c>
      <c r="Q1714" s="71"/>
      <c r="R1714" s="68"/>
    </row>
    <row r="1715" spans="1:18" x14ac:dyDescent="0.2">
      <c r="A1715" s="72" t="s">
        <v>3520</v>
      </c>
      <c r="B1715" s="66" t="s">
        <v>3521</v>
      </c>
      <c r="C1715" s="67">
        <v>18</v>
      </c>
      <c r="D1715" s="67" t="s">
        <v>343</v>
      </c>
      <c r="E1715" s="71">
        <v>0.79538944952660495</v>
      </c>
      <c r="F1715" s="68">
        <v>49.414715719063501</v>
      </c>
      <c r="G1715" s="71">
        <v>0.92247051682412995</v>
      </c>
      <c r="H1715" s="68">
        <v>90.886287625418106</v>
      </c>
      <c r="I1715" s="71">
        <v>0.65452071885024998</v>
      </c>
      <c r="J1715" s="68">
        <v>10.869565217391299</v>
      </c>
      <c r="K1715" s="71">
        <v>0.71346513119370902</v>
      </c>
      <c r="L1715" s="68">
        <v>14.0468227424749</v>
      </c>
      <c r="M1715" s="71">
        <v>0.89110143123833196</v>
      </c>
      <c r="N1715" s="68">
        <v>37.688442211055303</v>
      </c>
      <c r="O1715" s="71"/>
      <c r="P1715" s="68"/>
      <c r="Q1715" s="71"/>
      <c r="R1715" s="68"/>
    </row>
    <row r="1716" spans="1:18" x14ac:dyDescent="0.2">
      <c r="A1716" s="72" t="s">
        <v>3522</v>
      </c>
      <c r="B1716" s="66" t="s">
        <v>3523</v>
      </c>
      <c r="C1716" s="67">
        <v>18</v>
      </c>
      <c r="D1716" s="67" t="s">
        <v>343</v>
      </c>
      <c r="E1716" s="71">
        <v>0.89024273344944005</v>
      </c>
      <c r="F1716" s="68">
        <v>83.110367892976598</v>
      </c>
      <c r="G1716" s="71">
        <v>0.91699746831261097</v>
      </c>
      <c r="H1716" s="68">
        <v>89.464882943143806</v>
      </c>
      <c r="I1716" s="71">
        <v>0.73647769242059302</v>
      </c>
      <c r="J1716" s="68">
        <v>23.2441471571906</v>
      </c>
      <c r="K1716" s="71">
        <v>0.90749577306455498</v>
      </c>
      <c r="L1716" s="68">
        <v>68.645484949832806</v>
      </c>
      <c r="M1716" s="71">
        <v>1</v>
      </c>
      <c r="N1716" s="68">
        <v>100</v>
      </c>
      <c r="O1716" s="71"/>
      <c r="P1716" s="68"/>
      <c r="Q1716" s="71"/>
      <c r="R1716" s="68"/>
    </row>
    <row r="1717" spans="1:18" x14ac:dyDescent="0.2">
      <c r="A1717" s="72" t="s">
        <v>3524</v>
      </c>
      <c r="B1717" s="66" t="s">
        <v>3525</v>
      </c>
      <c r="C1717" s="67">
        <v>18</v>
      </c>
      <c r="D1717" s="67" t="s">
        <v>343</v>
      </c>
      <c r="E1717" s="71">
        <v>0.87231942874882396</v>
      </c>
      <c r="F1717" s="68">
        <v>77.006688963210706</v>
      </c>
      <c r="G1717" s="71">
        <v>0.937533170645934</v>
      </c>
      <c r="H1717" s="68">
        <v>94.147157190635497</v>
      </c>
      <c r="I1717" s="71">
        <v>0.72200282985304198</v>
      </c>
      <c r="J1717" s="68">
        <v>20.401337792642099</v>
      </c>
      <c r="K1717" s="71">
        <v>0.90752640646893901</v>
      </c>
      <c r="L1717" s="68">
        <v>68.729096989966493</v>
      </c>
      <c r="M1717" s="71">
        <v>0.92221530802738005</v>
      </c>
      <c r="N1717" s="68">
        <v>43.383584589614699</v>
      </c>
      <c r="O1717" s="71"/>
      <c r="P1717" s="68"/>
      <c r="Q1717" s="71"/>
      <c r="R1717" s="68"/>
    </row>
    <row r="1718" spans="1:18" x14ac:dyDescent="0.2">
      <c r="A1718" s="72" t="s">
        <v>3526</v>
      </c>
      <c r="B1718" s="66" t="s">
        <v>3527</v>
      </c>
      <c r="C1718" s="67">
        <v>18</v>
      </c>
      <c r="D1718" s="67" t="s">
        <v>343</v>
      </c>
      <c r="E1718" s="71">
        <v>0.87200198628060799</v>
      </c>
      <c r="F1718" s="68">
        <v>76.839464882943105</v>
      </c>
      <c r="G1718" s="71">
        <v>0.91301339786466296</v>
      </c>
      <c r="H1718" s="68">
        <v>88.628762541805997</v>
      </c>
      <c r="I1718" s="71">
        <v>0.73321724455687598</v>
      </c>
      <c r="J1718" s="68">
        <v>22.2408026755853</v>
      </c>
      <c r="K1718" s="71">
        <v>0.90400505627898797</v>
      </c>
      <c r="L1718" s="68">
        <v>66.973244147157203</v>
      </c>
      <c r="M1718" s="71">
        <v>0.93777224642190404</v>
      </c>
      <c r="N1718" s="68">
        <v>47.236180904522598</v>
      </c>
      <c r="O1718" s="71"/>
      <c r="P1718" s="68"/>
      <c r="Q1718" s="71"/>
      <c r="R1718" s="68"/>
    </row>
    <row r="1719" spans="1:18" x14ac:dyDescent="0.2">
      <c r="A1719" s="72" t="s">
        <v>3528</v>
      </c>
      <c r="B1719" s="66" t="s">
        <v>3529</v>
      </c>
      <c r="C1719" s="67">
        <v>18</v>
      </c>
      <c r="D1719" s="67" t="s">
        <v>343</v>
      </c>
      <c r="E1719" s="71">
        <v>0.89986845986577801</v>
      </c>
      <c r="F1719" s="68">
        <v>86.204013377926401</v>
      </c>
      <c r="G1719" s="71">
        <v>0.94696600165442602</v>
      </c>
      <c r="H1719" s="68">
        <v>95.317725752508395</v>
      </c>
      <c r="I1719" s="71">
        <v>0.75937536061100197</v>
      </c>
      <c r="J1719" s="68">
        <v>29.264214046822701</v>
      </c>
      <c r="K1719" s="71">
        <v>0.92424635398673105</v>
      </c>
      <c r="L1719" s="68">
        <v>75.836120401337794</v>
      </c>
      <c r="M1719" s="71">
        <v>0.96888612321095302</v>
      </c>
      <c r="N1719" s="68">
        <v>55.192629815745399</v>
      </c>
      <c r="O1719" s="71"/>
      <c r="P1719" s="68"/>
      <c r="Q1719" s="71"/>
      <c r="R1719" s="68"/>
    </row>
    <row r="1720" spans="1:18" x14ac:dyDescent="0.2">
      <c r="A1720" s="72" t="s">
        <v>2060</v>
      </c>
      <c r="B1720" s="66" t="s">
        <v>3530</v>
      </c>
      <c r="C1720" s="67">
        <v>18</v>
      </c>
      <c r="D1720" s="67" t="s">
        <v>343</v>
      </c>
      <c r="E1720" s="71">
        <v>0.82296046317402205</v>
      </c>
      <c r="F1720" s="68">
        <v>61.371237458194003</v>
      </c>
      <c r="G1720" s="71">
        <v>0.87555126436025899</v>
      </c>
      <c r="H1720" s="68">
        <v>74.080267558528405</v>
      </c>
      <c r="I1720" s="71">
        <v>0.78990477960670502</v>
      </c>
      <c r="J1720" s="68">
        <v>38.628762541805997</v>
      </c>
      <c r="K1720" s="71">
        <v>0.70417050070174403</v>
      </c>
      <c r="L1720" s="68">
        <v>13.2107023411371</v>
      </c>
      <c r="M1720" s="71">
        <v>0.92221530802738005</v>
      </c>
      <c r="N1720" s="68">
        <v>43.383584589614699</v>
      </c>
      <c r="O1720" s="71"/>
      <c r="P1720" s="68"/>
      <c r="Q1720" s="71"/>
      <c r="R1720" s="68"/>
    </row>
    <row r="1721" spans="1:18" x14ac:dyDescent="0.2">
      <c r="A1721" s="72" t="s">
        <v>3531</v>
      </c>
      <c r="B1721" s="66" t="s">
        <v>3531</v>
      </c>
      <c r="C1721" s="67">
        <v>18</v>
      </c>
      <c r="D1721" s="67" t="s">
        <v>343</v>
      </c>
      <c r="E1721" s="71">
        <v>0.82262837524883403</v>
      </c>
      <c r="F1721" s="68">
        <v>61.1204013377926</v>
      </c>
      <c r="G1721" s="71">
        <v>0.91527509751144298</v>
      </c>
      <c r="H1721" s="68">
        <v>89.130434782608702</v>
      </c>
      <c r="I1721" s="71">
        <v>0.78290625269708403</v>
      </c>
      <c r="J1721" s="68">
        <v>36.454849498327803</v>
      </c>
      <c r="K1721" s="71">
        <v>0.81012928831014297</v>
      </c>
      <c r="L1721" s="68">
        <v>28.010033444816099</v>
      </c>
      <c r="M1721" s="71">
        <v>0.78220286247666504</v>
      </c>
      <c r="N1721" s="68">
        <v>23.785594639866002</v>
      </c>
      <c r="O1721" s="71"/>
      <c r="P1721" s="68"/>
      <c r="Q1721" s="71"/>
      <c r="R1721" s="68"/>
    </row>
    <row r="1722" spans="1:18" x14ac:dyDescent="0.2">
      <c r="A1722" s="72" t="s">
        <v>2062</v>
      </c>
      <c r="B1722" s="66" t="s">
        <v>3532</v>
      </c>
      <c r="C1722" s="67">
        <v>18</v>
      </c>
      <c r="D1722" s="67" t="s">
        <v>343</v>
      </c>
      <c r="E1722" s="71">
        <v>0.85130790818312496</v>
      </c>
      <c r="F1722" s="68">
        <v>71.655518394648794</v>
      </c>
      <c r="G1722" s="71">
        <v>0.85509976133854104</v>
      </c>
      <c r="H1722" s="68">
        <v>60.033444816053503</v>
      </c>
      <c r="I1722" s="71">
        <v>0.83055582430337005</v>
      </c>
      <c r="J1722" s="68">
        <v>54.180602006689</v>
      </c>
      <c r="K1722" s="71">
        <v>0.81291767745773302</v>
      </c>
      <c r="L1722" s="68">
        <v>28.762541806020099</v>
      </c>
      <c r="M1722" s="71">
        <v>0.90665836963285695</v>
      </c>
      <c r="N1722" s="68">
        <v>40.284757118927999</v>
      </c>
      <c r="O1722" s="71"/>
      <c r="P1722" s="68"/>
      <c r="Q1722" s="71"/>
      <c r="R1722" s="68"/>
    </row>
    <row r="1723" spans="1:18" x14ac:dyDescent="0.2">
      <c r="A1723" s="72" t="s">
        <v>3533</v>
      </c>
      <c r="B1723" s="66" t="s">
        <v>3534</v>
      </c>
      <c r="C1723" s="67">
        <v>18</v>
      </c>
      <c r="D1723" s="67" t="s">
        <v>343</v>
      </c>
      <c r="E1723" s="71">
        <v>0.85340951214518401</v>
      </c>
      <c r="F1723" s="68">
        <v>72.575250836120404</v>
      </c>
      <c r="G1723" s="71">
        <v>0.83588087142540501</v>
      </c>
      <c r="H1723" s="68">
        <v>45.903010033444801</v>
      </c>
      <c r="I1723" s="71">
        <v>0.82545226061911703</v>
      </c>
      <c r="J1723" s="68">
        <v>52.424749163879603</v>
      </c>
      <c r="K1723" s="71">
        <v>0.79897573171978498</v>
      </c>
      <c r="L1723" s="68">
        <v>25.418060200668901</v>
      </c>
      <c r="M1723" s="71">
        <v>0.95332918481642803</v>
      </c>
      <c r="N1723" s="68">
        <v>51.088777219430497</v>
      </c>
      <c r="O1723" s="71"/>
      <c r="P1723" s="68"/>
      <c r="Q1723" s="71"/>
      <c r="R1723" s="68"/>
    </row>
    <row r="1724" spans="1:18" x14ac:dyDescent="0.2">
      <c r="A1724" s="72" t="s">
        <v>3535</v>
      </c>
      <c r="B1724" s="66" t="s">
        <v>3536</v>
      </c>
      <c r="C1724" s="67">
        <v>17</v>
      </c>
      <c r="D1724" s="67" t="s">
        <v>343</v>
      </c>
      <c r="E1724" s="71">
        <v>0.78092536379583699</v>
      </c>
      <c r="F1724" s="68">
        <v>55.970982142857103</v>
      </c>
      <c r="G1724" s="71">
        <v>0.87286617609853301</v>
      </c>
      <c r="H1724" s="68">
        <v>83.928571428571402</v>
      </c>
      <c r="I1724" s="71">
        <v>0.85062908603355603</v>
      </c>
      <c r="J1724" s="68">
        <v>74.051339285714306</v>
      </c>
      <c r="K1724" s="71">
        <v>0.87382252982869701</v>
      </c>
      <c r="L1724" s="68">
        <v>52.064732142857103</v>
      </c>
      <c r="M1724" s="71">
        <v>0.88688849090394895</v>
      </c>
      <c r="N1724" s="68">
        <v>71.205357142857096</v>
      </c>
      <c r="O1724" s="71">
        <v>0.42042053611444702</v>
      </c>
      <c r="P1724" s="68">
        <v>34.559252772912998</v>
      </c>
      <c r="Q1724" s="71"/>
      <c r="R1724" s="68"/>
    </row>
    <row r="1725" spans="1:18" x14ac:dyDescent="0.2">
      <c r="A1725" s="72" t="s">
        <v>739</v>
      </c>
      <c r="B1725" s="66" t="s">
        <v>3537</v>
      </c>
      <c r="C1725" s="67">
        <v>17</v>
      </c>
      <c r="D1725" s="67" t="s">
        <v>343</v>
      </c>
      <c r="E1725" s="71">
        <v>0.86751369204963802</v>
      </c>
      <c r="F1725" s="68">
        <v>87.834821428571402</v>
      </c>
      <c r="G1725" s="71">
        <v>0.88665568301669495</v>
      </c>
      <c r="H1725" s="68">
        <v>89.676339285714306</v>
      </c>
      <c r="I1725" s="71">
        <v>0.89902444918472701</v>
      </c>
      <c r="J1725" s="68">
        <v>92.020089285714306</v>
      </c>
      <c r="K1725" s="71">
        <v>0.96473537291398204</v>
      </c>
      <c r="L1725" s="68">
        <v>83.035714285714306</v>
      </c>
      <c r="M1725" s="71">
        <v>0.88688849090394895</v>
      </c>
      <c r="N1725" s="68">
        <v>71.205357142857096</v>
      </c>
      <c r="O1725" s="71">
        <v>0.70026446422884003</v>
      </c>
      <c r="P1725" s="68">
        <v>76.474022183304101</v>
      </c>
      <c r="Q1725" s="71"/>
      <c r="R1725" s="68"/>
    </row>
    <row r="1726" spans="1:18" x14ac:dyDescent="0.2">
      <c r="A1726" s="72" t="s">
        <v>3538</v>
      </c>
      <c r="B1726" s="66" t="s">
        <v>3539</v>
      </c>
      <c r="C1726" s="67">
        <v>18</v>
      </c>
      <c r="D1726" s="67" t="s">
        <v>343</v>
      </c>
      <c r="E1726" s="71">
        <v>0.88502234970083604</v>
      </c>
      <c r="F1726" s="68">
        <v>80.936454849498304</v>
      </c>
      <c r="G1726" s="71">
        <v>0.89182663533993101</v>
      </c>
      <c r="H1726" s="68">
        <v>80.769230769230802</v>
      </c>
      <c r="I1726" s="71">
        <v>0.87740917253707196</v>
      </c>
      <c r="J1726" s="68">
        <v>70.903010033444801</v>
      </c>
      <c r="K1726" s="71">
        <v>0.94397196739443601</v>
      </c>
      <c r="L1726" s="68">
        <v>85.869565217391298</v>
      </c>
      <c r="M1726" s="71">
        <v>0.85998755444928399</v>
      </c>
      <c r="N1726" s="68">
        <v>32.495812395309898</v>
      </c>
      <c r="O1726" s="71">
        <v>0.85191641878345903</v>
      </c>
      <c r="P1726" s="68">
        <v>97.040690505548696</v>
      </c>
      <c r="Q1726" s="71"/>
      <c r="R1726" s="68"/>
    </row>
    <row r="1727" spans="1:18" x14ac:dyDescent="0.2">
      <c r="A1727" s="72" t="s">
        <v>3540</v>
      </c>
      <c r="B1727" s="66" t="s">
        <v>3541</v>
      </c>
      <c r="C1727" s="67">
        <v>18</v>
      </c>
      <c r="D1727" s="67" t="s">
        <v>343</v>
      </c>
      <c r="E1727" s="71">
        <v>0.84351115209265304</v>
      </c>
      <c r="F1727" s="68">
        <v>69.983277591973206</v>
      </c>
      <c r="G1727" s="71">
        <v>0.899573432503191</v>
      </c>
      <c r="H1727" s="68">
        <v>84.531772575250798</v>
      </c>
      <c r="I1727" s="71">
        <v>0.83953180900761004</v>
      </c>
      <c r="J1727" s="68">
        <v>58.110367892976598</v>
      </c>
      <c r="K1727" s="71">
        <v>0.92538270641050702</v>
      </c>
      <c r="L1727" s="68">
        <v>76.839464882943105</v>
      </c>
      <c r="M1727" s="71">
        <v>1</v>
      </c>
      <c r="N1727" s="68">
        <v>100</v>
      </c>
      <c r="O1727" s="71">
        <v>0.55306781254195903</v>
      </c>
      <c r="P1727" s="68">
        <v>74.352651048088802</v>
      </c>
      <c r="Q1727" s="71"/>
      <c r="R1727" s="68"/>
    </row>
    <row r="1728" spans="1:18" x14ac:dyDescent="0.2">
      <c r="A1728" s="72" t="s">
        <v>3542</v>
      </c>
      <c r="B1728" s="66" t="s">
        <v>3543</v>
      </c>
      <c r="C1728" s="67">
        <v>18</v>
      </c>
      <c r="D1728" s="67" t="s">
        <v>343</v>
      </c>
      <c r="E1728" s="71">
        <v>0.88992650824409103</v>
      </c>
      <c r="F1728" s="68">
        <v>82.943143812708996</v>
      </c>
      <c r="G1728" s="71">
        <v>0.89437032216101597</v>
      </c>
      <c r="H1728" s="68">
        <v>82.107023411371202</v>
      </c>
      <c r="I1728" s="71">
        <v>0.788467160464007</v>
      </c>
      <c r="J1728" s="68">
        <v>37.792642140468203</v>
      </c>
      <c r="K1728" s="71">
        <v>0.93932465214845395</v>
      </c>
      <c r="L1728" s="68">
        <v>83.695652173913004</v>
      </c>
      <c r="M1728" s="71">
        <v>0.96888612321095302</v>
      </c>
      <c r="N1728" s="68">
        <v>55.192629815745399</v>
      </c>
      <c r="O1728" s="71">
        <v>0.85858428323602598</v>
      </c>
      <c r="P1728" s="68">
        <v>97.657213316892694</v>
      </c>
      <c r="Q1728" s="71"/>
      <c r="R1728" s="68"/>
    </row>
    <row r="1729" spans="1:18" x14ac:dyDescent="0.2">
      <c r="A1729" s="72" t="s">
        <v>3544</v>
      </c>
      <c r="B1729" s="66" t="s">
        <v>3545</v>
      </c>
      <c r="C1729" s="67">
        <v>18</v>
      </c>
      <c r="D1729" s="67" t="s">
        <v>343</v>
      </c>
      <c r="E1729" s="71">
        <v>0.83492998710937305</v>
      </c>
      <c r="F1729" s="68">
        <v>66.555183946488299</v>
      </c>
      <c r="G1729" s="71">
        <v>0.87712382865946903</v>
      </c>
      <c r="H1729" s="68">
        <v>75</v>
      </c>
      <c r="I1729" s="71">
        <v>0.74018077467611498</v>
      </c>
      <c r="J1729" s="68">
        <v>24.080267558528401</v>
      </c>
      <c r="K1729" s="71">
        <v>0.93630000946339897</v>
      </c>
      <c r="L1729" s="68">
        <v>81.9397993311037</v>
      </c>
      <c r="M1729" s="71">
        <v>1</v>
      </c>
      <c r="N1729" s="68">
        <v>100</v>
      </c>
      <c r="O1729" s="71">
        <v>0.62104532274788304</v>
      </c>
      <c r="P1729" s="68">
        <v>83.847102342786698</v>
      </c>
      <c r="Q1729" s="71"/>
      <c r="R1729" s="68"/>
    </row>
    <row r="1730" spans="1:18" x14ac:dyDescent="0.2">
      <c r="A1730" s="72" t="s">
        <v>3546</v>
      </c>
      <c r="B1730" s="66" t="s">
        <v>3547</v>
      </c>
      <c r="C1730" s="67">
        <v>18</v>
      </c>
      <c r="D1730" s="67" t="s">
        <v>343</v>
      </c>
      <c r="E1730" s="71">
        <v>0.74445417492179899</v>
      </c>
      <c r="F1730" s="68">
        <v>32.107023411371202</v>
      </c>
      <c r="G1730" s="71">
        <v>0.87673291551288202</v>
      </c>
      <c r="H1730" s="68">
        <v>74.832775919732399</v>
      </c>
      <c r="I1730" s="71">
        <v>0.72688241755780003</v>
      </c>
      <c r="J1730" s="68">
        <v>21.070234113712399</v>
      </c>
      <c r="K1730" s="71">
        <v>0.89471042578702298</v>
      </c>
      <c r="L1730" s="68">
        <v>61.454849498327803</v>
      </c>
      <c r="M1730" s="71">
        <v>0.96888612321095302</v>
      </c>
      <c r="N1730" s="68">
        <v>55.192629815745399</v>
      </c>
      <c r="O1730" s="71">
        <v>0.25505899254033598</v>
      </c>
      <c r="P1730" s="68">
        <v>20.468557336621501</v>
      </c>
      <c r="Q1730" s="71"/>
      <c r="R1730" s="68"/>
    </row>
    <row r="1731" spans="1:18" x14ac:dyDescent="0.2">
      <c r="A1731" s="72" t="s">
        <v>3548</v>
      </c>
      <c r="B1731" s="66" t="s">
        <v>3549</v>
      </c>
      <c r="C1731" s="67">
        <v>18</v>
      </c>
      <c r="D1731" s="67" t="s">
        <v>343</v>
      </c>
      <c r="E1731" s="71">
        <v>0.79040893835359605</v>
      </c>
      <c r="F1731" s="68">
        <v>47.742474916387998</v>
      </c>
      <c r="G1731" s="71">
        <v>0.91277307069257296</v>
      </c>
      <c r="H1731" s="68">
        <v>88.545150501672197</v>
      </c>
      <c r="I1731" s="71">
        <v>0.80694882100227905</v>
      </c>
      <c r="J1731" s="68">
        <v>45.986622073578602</v>
      </c>
      <c r="K1731" s="71">
        <v>0.83517048754418</v>
      </c>
      <c r="L1731" s="68">
        <v>35.117056856187297</v>
      </c>
      <c r="M1731" s="71">
        <v>1</v>
      </c>
      <c r="N1731" s="68">
        <v>100</v>
      </c>
      <c r="O1731" s="71">
        <v>0.39715231252895</v>
      </c>
      <c r="P1731" s="68">
        <v>46.732429099876697</v>
      </c>
      <c r="Q1731" s="71"/>
      <c r="R1731" s="68"/>
    </row>
    <row r="1732" spans="1:18" x14ac:dyDescent="0.2">
      <c r="A1732" s="72" t="s">
        <v>3550</v>
      </c>
      <c r="B1732" s="66" t="s">
        <v>3551</v>
      </c>
      <c r="C1732" s="67">
        <v>18</v>
      </c>
      <c r="D1732" s="67" t="s">
        <v>343</v>
      </c>
      <c r="E1732" s="71">
        <v>0.87992928885099497</v>
      </c>
      <c r="F1732" s="68">
        <v>79.264214046822701</v>
      </c>
      <c r="G1732" s="71">
        <v>0.87628402914686498</v>
      </c>
      <c r="H1732" s="68">
        <v>74.331103678929793</v>
      </c>
      <c r="I1732" s="71">
        <v>0.78554187685769605</v>
      </c>
      <c r="J1732" s="68">
        <v>37.207357859531797</v>
      </c>
      <c r="K1732" s="71">
        <v>0.92011900297751603</v>
      </c>
      <c r="L1732" s="68">
        <v>73.160535117056895</v>
      </c>
      <c r="M1732" s="71">
        <v>0.93777224642190404</v>
      </c>
      <c r="N1732" s="68">
        <v>47.236180904522598</v>
      </c>
      <c r="O1732" s="71"/>
      <c r="P1732" s="68"/>
      <c r="Q1732" s="71"/>
      <c r="R1732" s="68"/>
    </row>
    <row r="1733" spans="1:18" x14ac:dyDescent="0.2">
      <c r="A1733" s="72" t="s">
        <v>3552</v>
      </c>
      <c r="B1733" s="66" t="s">
        <v>3553</v>
      </c>
      <c r="C1733" s="67">
        <v>18</v>
      </c>
      <c r="D1733" s="67" t="s">
        <v>343</v>
      </c>
      <c r="E1733" s="71">
        <v>0.70704384713451296</v>
      </c>
      <c r="F1733" s="68">
        <v>21.070234113712399</v>
      </c>
      <c r="G1733" s="71">
        <v>0.87398947727319598</v>
      </c>
      <c r="H1733" s="68">
        <v>73.411371237458198</v>
      </c>
      <c r="I1733" s="71">
        <v>0.59285340660587105</v>
      </c>
      <c r="J1733" s="68">
        <v>5.51839464882943</v>
      </c>
      <c r="K1733" s="71">
        <v>0.58760505019848996</v>
      </c>
      <c r="L1733" s="68">
        <v>4.0969899665551797</v>
      </c>
      <c r="M1733" s="71">
        <v>1</v>
      </c>
      <c r="N1733" s="68">
        <v>100</v>
      </c>
      <c r="O1733" s="71">
        <v>0.48077130159500903</v>
      </c>
      <c r="P1733" s="68">
        <v>61.775585696670802</v>
      </c>
      <c r="Q1733" s="71"/>
      <c r="R1733" s="68"/>
    </row>
    <row r="1734" spans="1:18" x14ac:dyDescent="0.2">
      <c r="A1734" s="72" t="s">
        <v>3554</v>
      </c>
      <c r="B1734" s="66" t="s">
        <v>3555</v>
      </c>
      <c r="C1734" s="67">
        <v>18</v>
      </c>
      <c r="D1734" s="67" t="s">
        <v>343</v>
      </c>
      <c r="E1734" s="71">
        <v>0.74425806993814403</v>
      </c>
      <c r="F1734" s="68">
        <v>31.9397993311037</v>
      </c>
      <c r="G1734" s="71">
        <v>0.91682240957805095</v>
      </c>
      <c r="H1734" s="68">
        <v>89.381270903010005</v>
      </c>
      <c r="I1734" s="71">
        <v>0.69432634405434601</v>
      </c>
      <c r="J1734" s="68">
        <v>15.551839464882899</v>
      </c>
      <c r="K1734" s="71">
        <v>0.92087661687936595</v>
      </c>
      <c r="L1734" s="68">
        <v>73.829431438127102</v>
      </c>
      <c r="M1734" s="71">
        <v>1</v>
      </c>
      <c r="N1734" s="68">
        <v>100</v>
      </c>
      <c r="O1734" s="71">
        <v>0.18926497917895599</v>
      </c>
      <c r="P1734" s="68">
        <v>11.34401972873</v>
      </c>
      <c r="Q1734" s="71"/>
      <c r="R1734" s="68"/>
    </row>
    <row r="1735" spans="1:18" x14ac:dyDescent="0.2">
      <c r="A1735" s="72" t="s">
        <v>3556</v>
      </c>
      <c r="B1735" s="66" t="s">
        <v>3556</v>
      </c>
      <c r="C1735" s="67">
        <v>18</v>
      </c>
      <c r="D1735" s="67" t="s">
        <v>343</v>
      </c>
      <c r="E1735" s="71">
        <v>0.79259074514613004</v>
      </c>
      <c r="F1735" s="68">
        <v>48.578595317725799</v>
      </c>
      <c r="G1735" s="71">
        <v>0.92234735845827398</v>
      </c>
      <c r="H1735" s="68">
        <v>90.719063545150505</v>
      </c>
      <c r="I1735" s="71">
        <v>0.79930873376004596</v>
      </c>
      <c r="J1735" s="68">
        <v>42.725752508361197</v>
      </c>
      <c r="K1735" s="71">
        <v>0.92073539116452396</v>
      </c>
      <c r="L1735" s="68">
        <v>73.745819397993301</v>
      </c>
      <c r="M1735" s="71">
        <v>1</v>
      </c>
      <c r="N1735" s="68">
        <v>100</v>
      </c>
      <c r="O1735" s="71">
        <v>0.320562242347805</v>
      </c>
      <c r="P1735" s="68">
        <v>32.182490752157797</v>
      </c>
      <c r="Q1735" s="71"/>
      <c r="R1735" s="68"/>
    </row>
    <row r="1736" spans="1:18" x14ac:dyDescent="0.2">
      <c r="A1736" s="72" t="s">
        <v>3557</v>
      </c>
      <c r="B1736" s="66" t="s">
        <v>3558</v>
      </c>
      <c r="C1736" s="67">
        <v>18</v>
      </c>
      <c r="D1736" s="67" t="s">
        <v>343</v>
      </c>
      <c r="E1736" s="71">
        <v>0.79361450412414303</v>
      </c>
      <c r="F1736" s="68">
        <v>48.829431438127102</v>
      </c>
      <c r="G1736" s="71">
        <v>0.86661041918019499</v>
      </c>
      <c r="H1736" s="68">
        <v>68.0602006688963</v>
      </c>
      <c r="I1736" s="71">
        <v>0.74442168496710404</v>
      </c>
      <c r="J1736" s="68">
        <v>24.749163879598701</v>
      </c>
      <c r="K1736" s="71">
        <v>0.833950373044959</v>
      </c>
      <c r="L1736" s="68">
        <v>34.615384615384599</v>
      </c>
      <c r="M1736" s="71">
        <v>0.95332918481642803</v>
      </c>
      <c r="N1736" s="68">
        <v>51.088777219430497</v>
      </c>
      <c r="O1736" s="71">
        <v>0.56976085861202896</v>
      </c>
      <c r="P1736" s="68">
        <v>77.065351418002507</v>
      </c>
      <c r="Q1736" s="71"/>
      <c r="R1736" s="68"/>
    </row>
    <row r="1737" spans="1:18" x14ac:dyDescent="0.2">
      <c r="A1737" s="72" t="s">
        <v>3559</v>
      </c>
      <c r="B1737" s="66" t="s">
        <v>3560</v>
      </c>
      <c r="C1737" s="67">
        <v>18</v>
      </c>
      <c r="D1737" s="67" t="s">
        <v>343</v>
      </c>
      <c r="E1737" s="71">
        <v>0.82575129404591996</v>
      </c>
      <c r="F1737" s="68">
        <v>62.5418060200669</v>
      </c>
      <c r="G1737" s="71">
        <v>0.87103770231691102</v>
      </c>
      <c r="H1737" s="68">
        <v>71.739130434782595</v>
      </c>
      <c r="I1737" s="71">
        <v>0.92698722436946401</v>
      </c>
      <c r="J1737" s="68">
        <v>90.3010033444816</v>
      </c>
      <c r="K1737" s="71">
        <v>0.87733723451312196</v>
      </c>
      <c r="L1737" s="68">
        <v>52.926421404682301</v>
      </c>
      <c r="M1737" s="71">
        <v>0.79775980087118803</v>
      </c>
      <c r="N1737" s="68">
        <v>25.2093802345059</v>
      </c>
      <c r="O1737" s="71">
        <v>0.655634508158915</v>
      </c>
      <c r="P1737" s="68">
        <v>87.299630086313201</v>
      </c>
      <c r="Q1737" s="71"/>
      <c r="R1737" s="68"/>
    </row>
    <row r="1738" spans="1:18" x14ac:dyDescent="0.2">
      <c r="A1738" s="72" t="s">
        <v>3561</v>
      </c>
      <c r="B1738" s="66" t="s">
        <v>3562</v>
      </c>
      <c r="C1738" s="67">
        <v>18</v>
      </c>
      <c r="D1738" s="67" t="s">
        <v>343</v>
      </c>
      <c r="E1738" s="71">
        <v>0.68336376242143804</v>
      </c>
      <c r="F1738" s="68">
        <v>16.304347826087</v>
      </c>
      <c r="G1738" s="71">
        <v>0.88959311839801303</v>
      </c>
      <c r="H1738" s="68">
        <v>79.765886287625406</v>
      </c>
      <c r="I1738" s="71">
        <v>0.68253689694233</v>
      </c>
      <c r="J1738" s="68">
        <v>14.0468227424749</v>
      </c>
      <c r="K1738" s="71">
        <v>0.83283585853269404</v>
      </c>
      <c r="L1738" s="68">
        <v>34.448160535117097</v>
      </c>
      <c r="M1738" s="71">
        <v>0.78220286247666504</v>
      </c>
      <c r="N1738" s="68">
        <v>23.785594639866002</v>
      </c>
      <c r="O1738" s="71">
        <v>0.229650075757487</v>
      </c>
      <c r="P1738" s="68">
        <v>16.522811344019701</v>
      </c>
      <c r="Q1738" s="71"/>
      <c r="R1738" s="68"/>
    </row>
    <row r="1739" spans="1:18" x14ac:dyDescent="0.2">
      <c r="A1739" s="72" t="s">
        <v>3563</v>
      </c>
      <c r="B1739" s="66" t="s">
        <v>3564</v>
      </c>
      <c r="C1739" s="67">
        <v>18</v>
      </c>
      <c r="D1739" s="67" t="s">
        <v>343</v>
      </c>
      <c r="E1739" s="71">
        <v>0.81380212036989097</v>
      </c>
      <c r="F1739" s="68">
        <v>56.9397993311037</v>
      </c>
      <c r="G1739" s="71">
        <v>0.88004212956713102</v>
      </c>
      <c r="H1739" s="68">
        <v>76.505016722408001</v>
      </c>
      <c r="I1739" s="71">
        <v>0.89559672359995601</v>
      </c>
      <c r="J1739" s="68">
        <v>78.177257525083604</v>
      </c>
      <c r="K1739" s="71">
        <v>0.91422914982014902</v>
      </c>
      <c r="L1739" s="68">
        <v>71.404682274247506</v>
      </c>
      <c r="M1739" s="71">
        <v>0.89110143123833196</v>
      </c>
      <c r="N1739" s="68">
        <v>37.688442211055303</v>
      </c>
      <c r="O1739" s="71">
        <v>0.48804116762388899</v>
      </c>
      <c r="P1739" s="68">
        <v>63.501849568433997</v>
      </c>
      <c r="Q1739" s="71"/>
      <c r="R1739" s="68"/>
    </row>
    <row r="1740" spans="1:18" x14ac:dyDescent="0.2">
      <c r="A1740" s="72" t="s">
        <v>3565</v>
      </c>
      <c r="B1740" s="66" t="s">
        <v>3566</v>
      </c>
      <c r="C1740" s="67">
        <v>18</v>
      </c>
      <c r="D1740" s="67" t="s">
        <v>343</v>
      </c>
      <c r="E1740" s="71">
        <v>0.80673605214389599</v>
      </c>
      <c r="F1740" s="68">
        <v>54.347826086956502</v>
      </c>
      <c r="G1740" s="71">
        <v>0.93513544112311298</v>
      </c>
      <c r="H1740" s="68">
        <v>93.729096989966493</v>
      </c>
      <c r="I1740" s="71">
        <v>0.83063074413982096</v>
      </c>
      <c r="J1740" s="68">
        <v>54.264214046822701</v>
      </c>
      <c r="K1740" s="71">
        <v>0.92631216945970296</v>
      </c>
      <c r="L1740" s="68">
        <v>77.173913043478294</v>
      </c>
      <c r="M1740" s="71">
        <v>0.92221530802738005</v>
      </c>
      <c r="N1740" s="68">
        <v>43.383584589614699</v>
      </c>
      <c r="O1740" s="71">
        <v>0.41938659796946398</v>
      </c>
      <c r="P1740" s="68">
        <v>50.924784217015997</v>
      </c>
      <c r="Q1740" s="71"/>
      <c r="R1740" s="68"/>
    </row>
    <row r="1741" spans="1:18" x14ac:dyDescent="0.2">
      <c r="A1741" s="72" t="s">
        <v>3567</v>
      </c>
      <c r="B1741" s="66" t="s">
        <v>3568</v>
      </c>
      <c r="C1741" s="67">
        <v>18</v>
      </c>
      <c r="D1741" s="67" t="s">
        <v>343</v>
      </c>
      <c r="E1741" s="71">
        <v>0.89580486892605204</v>
      </c>
      <c r="F1741" s="68">
        <v>85.117056856187304</v>
      </c>
      <c r="G1741" s="71">
        <v>0.90679116881159505</v>
      </c>
      <c r="H1741" s="68">
        <v>86.622073578595305</v>
      </c>
      <c r="I1741" s="71">
        <v>0.87427993142303595</v>
      </c>
      <c r="J1741" s="68">
        <v>69.4816053511706</v>
      </c>
      <c r="K1741" s="71">
        <v>0.81770531386410095</v>
      </c>
      <c r="L1741" s="68">
        <v>30.1839464882943</v>
      </c>
      <c r="M1741" s="71">
        <v>0.98444306160547601</v>
      </c>
      <c r="N1741" s="68">
        <v>61.641541038526</v>
      </c>
      <c r="O1741" s="71"/>
      <c r="P1741" s="68"/>
      <c r="Q1741" s="71"/>
      <c r="R1741" s="68"/>
    </row>
    <row r="1742" spans="1:18" x14ac:dyDescent="0.2">
      <c r="A1742" s="72" t="s">
        <v>3569</v>
      </c>
      <c r="B1742" s="66" t="s">
        <v>3570</v>
      </c>
      <c r="C1742" s="67">
        <v>18</v>
      </c>
      <c r="D1742" s="67" t="s">
        <v>343</v>
      </c>
      <c r="E1742" s="71">
        <v>0.78670282981690198</v>
      </c>
      <c r="F1742" s="68">
        <v>46.739130434782602</v>
      </c>
      <c r="G1742" s="71">
        <v>0.88054641712500403</v>
      </c>
      <c r="H1742" s="68">
        <v>76.588628762541802</v>
      </c>
      <c r="I1742" s="71">
        <v>0.88999630444422195</v>
      </c>
      <c r="J1742" s="68">
        <v>76.505016722408001</v>
      </c>
      <c r="K1742" s="71">
        <v>0.87890955395068204</v>
      </c>
      <c r="L1742" s="68">
        <v>54.013377926421398</v>
      </c>
      <c r="M1742" s="71">
        <v>1</v>
      </c>
      <c r="N1742" s="68">
        <v>100</v>
      </c>
      <c r="O1742" s="71">
        <v>0.2840618735646</v>
      </c>
      <c r="P1742" s="68">
        <v>26.0172626387176</v>
      </c>
      <c r="Q1742" s="71"/>
      <c r="R1742" s="68"/>
    </row>
    <row r="1743" spans="1:18" x14ac:dyDescent="0.2">
      <c r="A1743" s="72" t="s">
        <v>648</v>
      </c>
      <c r="B1743" s="66" t="s">
        <v>3571</v>
      </c>
      <c r="C1743" s="67">
        <v>18</v>
      </c>
      <c r="D1743" s="67" t="s">
        <v>343</v>
      </c>
      <c r="E1743" s="71">
        <v>0.74644606670401603</v>
      </c>
      <c r="F1743" s="68">
        <v>33.026755852842797</v>
      </c>
      <c r="G1743" s="71">
        <v>0.88558357011864897</v>
      </c>
      <c r="H1743" s="68">
        <v>78.428093645484907</v>
      </c>
      <c r="I1743" s="71">
        <v>0.73286729434421405</v>
      </c>
      <c r="J1743" s="68">
        <v>21.989966555183901</v>
      </c>
      <c r="K1743" s="71">
        <v>0.86837212432597199</v>
      </c>
      <c r="L1743" s="68">
        <v>48.411371237458198</v>
      </c>
      <c r="M1743" s="71">
        <v>1</v>
      </c>
      <c r="N1743" s="68">
        <v>100</v>
      </c>
      <c r="O1743" s="71">
        <v>0.24540734473124701</v>
      </c>
      <c r="P1743" s="68">
        <v>19.235511713933398</v>
      </c>
      <c r="Q1743" s="71"/>
      <c r="R1743" s="68"/>
    </row>
    <row r="1744" spans="1:18" x14ac:dyDescent="0.2">
      <c r="A1744" s="72" t="s">
        <v>3572</v>
      </c>
      <c r="B1744" s="66" t="s">
        <v>3573</v>
      </c>
      <c r="C1744" s="67">
        <v>18</v>
      </c>
      <c r="D1744" s="67" t="s">
        <v>343</v>
      </c>
      <c r="E1744" s="71">
        <v>0.78588896151546295</v>
      </c>
      <c r="F1744" s="68">
        <v>46.404682274247499</v>
      </c>
      <c r="G1744" s="71">
        <v>0.94696649340587902</v>
      </c>
      <c r="H1744" s="68">
        <v>95.401337792642096</v>
      </c>
      <c r="I1744" s="71">
        <v>0.86793537236969098</v>
      </c>
      <c r="J1744" s="68">
        <v>67.725752508361197</v>
      </c>
      <c r="K1744" s="71">
        <v>0.89563988883621903</v>
      </c>
      <c r="L1744" s="68">
        <v>61.956521739130402</v>
      </c>
      <c r="M1744" s="71">
        <v>1</v>
      </c>
      <c r="N1744" s="68">
        <v>100</v>
      </c>
      <c r="O1744" s="71">
        <v>0.21890305296552601</v>
      </c>
      <c r="P1744" s="68">
        <v>15.1664611590629</v>
      </c>
      <c r="Q1744" s="71"/>
      <c r="R1744" s="68"/>
    </row>
    <row r="1745" spans="1:18" x14ac:dyDescent="0.2">
      <c r="A1745" s="72" t="s">
        <v>3574</v>
      </c>
      <c r="B1745" s="66" t="s">
        <v>3575</v>
      </c>
      <c r="C1745" s="67">
        <v>18</v>
      </c>
      <c r="D1745" s="67" t="s">
        <v>343</v>
      </c>
      <c r="E1745" s="71">
        <v>0.74364419240648505</v>
      </c>
      <c r="F1745" s="68">
        <v>31.772575250836098</v>
      </c>
      <c r="G1745" s="71">
        <v>0.83611102675498505</v>
      </c>
      <c r="H1745" s="68">
        <v>46.321070234113698</v>
      </c>
      <c r="I1745" s="71">
        <v>0.87655101161953997</v>
      </c>
      <c r="J1745" s="68">
        <v>70.568561872909697</v>
      </c>
      <c r="K1745" s="71">
        <v>0.68836962886540398</v>
      </c>
      <c r="L1745" s="68">
        <v>11.705685618729101</v>
      </c>
      <c r="M1745" s="71">
        <v>1</v>
      </c>
      <c r="N1745" s="68">
        <v>100</v>
      </c>
      <c r="O1745" s="71">
        <v>0.31718929479249802</v>
      </c>
      <c r="P1745" s="68">
        <v>31.565967940813799</v>
      </c>
      <c r="Q1745" s="71"/>
      <c r="R1745" s="68"/>
    </row>
    <row r="1746" spans="1:18" x14ac:dyDescent="0.2">
      <c r="A1746" s="72" t="s">
        <v>3576</v>
      </c>
      <c r="B1746" s="66" t="s">
        <v>3577</v>
      </c>
      <c r="C1746" s="67">
        <v>18</v>
      </c>
      <c r="D1746" s="67" t="s">
        <v>343</v>
      </c>
      <c r="E1746" s="71">
        <v>0.77657822393035902</v>
      </c>
      <c r="F1746" s="68">
        <v>42.976588628762499</v>
      </c>
      <c r="G1746" s="71">
        <v>0.85273232970853796</v>
      </c>
      <c r="H1746" s="68">
        <v>58.528428093645502</v>
      </c>
      <c r="I1746" s="71">
        <v>0.89082551310607105</v>
      </c>
      <c r="J1746" s="68">
        <v>76.923076923076906</v>
      </c>
      <c r="K1746" s="71">
        <v>0.85660244076996706</v>
      </c>
      <c r="L1746" s="68">
        <v>43.7290969899666</v>
      </c>
      <c r="M1746" s="71">
        <v>1</v>
      </c>
      <c r="N1746" s="68">
        <v>100</v>
      </c>
      <c r="O1746" s="71">
        <v>0.28273083606721899</v>
      </c>
      <c r="P1746" s="68">
        <v>25.893958076448801</v>
      </c>
      <c r="Q1746" s="71"/>
      <c r="R1746" s="68"/>
    </row>
    <row r="1747" spans="1:18" x14ac:dyDescent="0.2">
      <c r="A1747" s="72" t="s">
        <v>3578</v>
      </c>
      <c r="B1747" s="66" t="s">
        <v>3579</v>
      </c>
      <c r="C1747" s="67">
        <v>18</v>
      </c>
      <c r="D1747" s="67" t="s">
        <v>343</v>
      </c>
      <c r="E1747" s="71">
        <v>0.72601203167306705</v>
      </c>
      <c r="F1747" s="68">
        <v>24.916387959866199</v>
      </c>
      <c r="G1747" s="71">
        <v>0.85720312491592898</v>
      </c>
      <c r="H1747" s="68">
        <v>61.622073578595298</v>
      </c>
      <c r="I1747" s="71">
        <v>0.75657968841318801</v>
      </c>
      <c r="J1747" s="68">
        <v>28.4280936454849</v>
      </c>
      <c r="K1747" s="71">
        <v>0.748784727063175</v>
      </c>
      <c r="L1747" s="68">
        <v>17.140468227424702</v>
      </c>
      <c r="M1747" s="71">
        <v>1</v>
      </c>
      <c r="N1747" s="68">
        <v>100</v>
      </c>
      <c r="O1747" s="71">
        <v>0.26749261797304402</v>
      </c>
      <c r="P1747" s="68">
        <v>22.688039457459901</v>
      </c>
      <c r="Q1747" s="71"/>
      <c r="R1747" s="68"/>
    </row>
    <row r="1748" spans="1:18" x14ac:dyDescent="0.2">
      <c r="A1748" s="72" t="s">
        <v>3580</v>
      </c>
      <c r="B1748" s="66" t="s">
        <v>3581</v>
      </c>
      <c r="C1748" s="67">
        <v>18</v>
      </c>
      <c r="D1748" s="67" t="s">
        <v>343</v>
      </c>
      <c r="E1748" s="71">
        <v>0.82910937002298501</v>
      </c>
      <c r="F1748" s="68">
        <v>64.046822742474902</v>
      </c>
      <c r="G1748" s="71">
        <v>0.92744399505832398</v>
      </c>
      <c r="H1748" s="68">
        <v>92.056856187291004</v>
      </c>
      <c r="I1748" s="71">
        <v>0.64123272973949597</v>
      </c>
      <c r="J1748" s="68">
        <v>9.4481605351170597</v>
      </c>
      <c r="K1748" s="71">
        <v>0.80998850887221496</v>
      </c>
      <c r="L1748" s="68">
        <v>27.842809364548501</v>
      </c>
      <c r="M1748" s="71">
        <v>0.93777224642190404</v>
      </c>
      <c r="N1748" s="68">
        <v>47.236180904522598</v>
      </c>
      <c r="O1748" s="71"/>
      <c r="P1748" s="68"/>
      <c r="Q1748" s="71"/>
      <c r="R1748" s="68"/>
    </row>
    <row r="1749" spans="1:18" x14ac:dyDescent="0.2">
      <c r="A1749" s="72" t="s">
        <v>3582</v>
      </c>
      <c r="B1749" s="66" t="s">
        <v>3583</v>
      </c>
      <c r="C1749" s="67">
        <v>18</v>
      </c>
      <c r="D1749" s="67" t="s">
        <v>343</v>
      </c>
      <c r="E1749" s="71">
        <v>0.60437944611713701</v>
      </c>
      <c r="F1749" s="68">
        <v>8.3612040133779306</v>
      </c>
      <c r="G1749" s="71">
        <v>0.794845452789542</v>
      </c>
      <c r="H1749" s="68">
        <v>20.568561872909701</v>
      </c>
      <c r="I1749" s="71">
        <v>0.654840599386594</v>
      </c>
      <c r="J1749" s="68">
        <v>10.9531772575251</v>
      </c>
      <c r="K1749" s="71">
        <v>0.83170447139481896</v>
      </c>
      <c r="L1749" s="68">
        <v>34.197324414715702</v>
      </c>
      <c r="M1749" s="71">
        <v>0.59551960174237695</v>
      </c>
      <c r="N1749" s="68">
        <v>10.636515912897799</v>
      </c>
      <c r="O1749" s="71">
        <v>0.14498710527235301</v>
      </c>
      <c r="P1749" s="68">
        <v>8.6313193588162793</v>
      </c>
      <c r="Q1749" s="71"/>
      <c r="R1749" s="68"/>
    </row>
    <row r="1750" spans="1:18" x14ac:dyDescent="0.2">
      <c r="A1750" s="72" t="s">
        <v>3584</v>
      </c>
      <c r="B1750" s="66" t="s">
        <v>3585</v>
      </c>
      <c r="C1750" s="67">
        <v>18</v>
      </c>
      <c r="D1750" s="67" t="s">
        <v>343</v>
      </c>
      <c r="E1750" s="71">
        <v>0.64912440069049504</v>
      </c>
      <c r="F1750" s="68">
        <v>11.371237458194001</v>
      </c>
      <c r="G1750" s="71">
        <v>0.86331376856847197</v>
      </c>
      <c r="H1750" s="68">
        <v>66.304347826086996</v>
      </c>
      <c r="I1750" s="71">
        <v>0.65197151717207702</v>
      </c>
      <c r="J1750" s="68">
        <v>10.535117056856199</v>
      </c>
      <c r="K1750" s="71">
        <v>0.78917775110363397</v>
      </c>
      <c r="L1750" s="68">
        <v>23.411371237458201</v>
      </c>
      <c r="M1750" s="71">
        <v>0.75108898568761595</v>
      </c>
      <c r="N1750" s="68">
        <v>21.608040201005</v>
      </c>
      <c r="O1750" s="71">
        <v>0.19006998092067501</v>
      </c>
      <c r="P1750" s="68">
        <v>11.4673242909988</v>
      </c>
      <c r="Q1750" s="71"/>
      <c r="R1750" s="68"/>
    </row>
    <row r="1751" spans="1:18" x14ac:dyDescent="0.2">
      <c r="A1751" s="72" t="s">
        <v>3586</v>
      </c>
      <c r="B1751" s="66" t="s">
        <v>3587</v>
      </c>
      <c r="C1751" s="67">
        <v>18</v>
      </c>
      <c r="D1751" s="67" t="s">
        <v>343</v>
      </c>
      <c r="E1751" s="71">
        <v>0.79825105200073099</v>
      </c>
      <c r="F1751" s="68">
        <v>50.6688963210702</v>
      </c>
      <c r="G1751" s="71">
        <v>0.91907923649055401</v>
      </c>
      <c r="H1751" s="68">
        <v>89.966555183946497</v>
      </c>
      <c r="I1751" s="71">
        <v>0.68009764039666898</v>
      </c>
      <c r="J1751" s="68">
        <v>13.795986622073601</v>
      </c>
      <c r="K1751" s="71">
        <v>0.73383977666641498</v>
      </c>
      <c r="L1751" s="68">
        <v>15.886287625418101</v>
      </c>
      <c r="M1751" s="71">
        <v>0.85998755444928399</v>
      </c>
      <c r="N1751" s="68">
        <v>32.495812395309898</v>
      </c>
      <c r="O1751" s="71"/>
      <c r="P1751" s="68"/>
      <c r="Q1751" s="71"/>
      <c r="R1751" s="68"/>
    </row>
    <row r="1752" spans="1:18" x14ac:dyDescent="0.2">
      <c r="A1752" s="72" t="s">
        <v>3588</v>
      </c>
      <c r="B1752" s="66" t="s">
        <v>3589</v>
      </c>
      <c r="C1752" s="67">
        <v>18</v>
      </c>
      <c r="D1752" s="67" t="s">
        <v>343</v>
      </c>
      <c r="E1752" s="71">
        <v>0.73999434478825399</v>
      </c>
      <c r="F1752" s="68">
        <v>30.100334448160499</v>
      </c>
      <c r="G1752" s="71">
        <v>0.88999747523519801</v>
      </c>
      <c r="H1752" s="68">
        <v>79.933110367892994</v>
      </c>
      <c r="I1752" s="71">
        <v>0.69936476384999902</v>
      </c>
      <c r="J1752" s="68">
        <v>16.220735785953199</v>
      </c>
      <c r="K1752" s="71">
        <v>0.68175390795830004</v>
      </c>
      <c r="L1752" s="68">
        <v>11.204013377926399</v>
      </c>
      <c r="M1752" s="71">
        <v>0.68886123210951999</v>
      </c>
      <c r="N1752" s="68">
        <v>16.499162479062001</v>
      </c>
      <c r="O1752" s="71"/>
      <c r="P1752" s="68"/>
      <c r="Q1752" s="71"/>
      <c r="R1752" s="68"/>
    </row>
    <row r="1753" spans="1:18" x14ac:dyDescent="0.2">
      <c r="A1753" s="72" t="s">
        <v>3590</v>
      </c>
      <c r="B1753" s="66" t="s">
        <v>3590</v>
      </c>
      <c r="C1753" s="67">
        <v>18</v>
      </c>
      <c r="D1753" s="67" t="s">
        <v>343</v>
      </c>
      <c r="E1753" s="71">
        <v>0.71146684018282003</v>
      </c>
      <c r="F1753" s="68">
        <v>22.2408026755853</v>
      </c>
      <c r="G1753" s="71">
        <v>0.92357981518075105</v>
      </c>
      <c r="H1753" s="68">
        <v>91.053511705685594</v>
      </c>
      <c r="I1753" s="71">
        <v>0.75616249788229195</v>
      </c>
      <c r="J1753" s="68">
        <v>28.0936454849498</v>
      </c>
      <c r="K1753" s="71">
        <v>0.94397196739443601</v>
      </c>
      <c r="L1753" s="68">
        <v>85.869565217391298</v>
      </c>
      <c r="M1753" s="71">
        <v>0.22215308027380101</v>
      </c>
      <c r="N1753" s="68">
        <v>3.5175879396984899</v>
      </c>
      <c r="O1753" s="71"/>
      <c r="P1753" s="68"/>
      <c r="Q1753" s="71"/>
      <c r="R1753" s="68"/>
    </row>
    <row r="1754" spans="1:18" x14ac:dyDescent="0.2">
      <c r="A1754" s="72" t="s">
        <v>3591</v>
      </c>
      <c r="B1754" s="66" t="s">
        <v>3592</v>
      </c>
      <c r="C1754" s="67">
        <v>18</v>
      </c>
      <c r="D1754" s="67" t="s">
        <v>343</v>
      </c>
      <c r="E1754" s="71">
        <v>0.74060012420062205</v>
      </c>
      <c r="F1754" s="68">
        <v>30.1839464882943</v>
      </c>
      <c r="G1754" s="71">
        <v>0.93486140311452903</v>
      </c>
      <c r="H1754" s="68">
        <v>93.645484949832806</v>
      </c>
      <c r="I1754" s="71">
        <v>0.74174089436680302</v>
      </c>
      <c r="J1754" s="68">
        <v>24.3311036789298</v>
      </c>
      <c r="K1754" s="71">
        <v>0.89935774103300503</v>
      </c>
      <c r="L1754" s="68">
        <v>64.381270903010005</v>
      </c>
      <c r="M1754" s="71">
        <v>0.81331673926571202</v>
      </c>
      <c r="N1754" s="68">
        <v>27.0519262981575</v>
      </c>
      <c r="O1754" s="71">
        <v>0.31372384322306002</v>
      </c>
      <c r="P1754" s="68">
        <v>30.826140567201001</v>
      </c>
      <c r="Q1754" s="71"/>
      <c r="R1754" s="68"/>
    </row>
    <row r="1755" spans="1:18" x14ac:dyDescent="0.2">
      <c r="A1755" s="72" t="s">
        <v>3593</v>
      </c>
      <c r="B1755" s="66" t="s">
        <v>3594</v>
      </c>
      <c r="C1755" s="67">
        <v>18</v>
      </c>
      <c r="D1755" s="67" t="s">
        <v>343</v>
      </c>
      <c r="E1755" s="71">
        <v>0.78173127605227999</v>
      </c>
      <c r="F1755" s="68">
        <v>44.899665551839497</v>
      </c>
      <c r="G1755" s="71">
        <v>0.95508309141550596</v>
      </c>
      <c r="H1755" s="68">
        <v>96.153846153846203</v>
      </c>
      <c r="I1755" s="71">
        <v>0.82224642194750097</v>
      </c>
      <c r="J1755" s="68">
        <v>51.170568561872898</v>
      </c>
      <c r="K1755" s="71">
        <v>0.92910055860729202</v>
      </c>
      <c r="L1755" s="68">
        <v>78.511705685618693</v>
      </c>
      <c r="M1755" s="71">
        <v>1</v>
      </c>
      <c r="N1755" s="68">
        <v>100</v>
      </c>
      <c r="O1755" s="71">
        <v>0.202226308291101</v>
      </c>
      <c r="P1755" s="68">
        <v>12.9469790382244</v>
      </c>
      <c r="Q1755" s="71"/>
      <c r="R1755" s="68"/>
    </row>
    <row r="1756" spans="1:18" x14ac:dyDescent="0.2">
      <c r="A1756" s="72" t="s">
        <v>3595</v>
      </c>
      <c r="B1756" s="66" t="s">
        <v>3596</v>
      </c>
      <c r="C1756" s="67">
        <v>18</v>
      </c>
      <c r="D1756" s="67" t="s">
        <v>343</v>
      </c>
      <c r="E1756" s="71">
        <v>0.705842088509812</v>
      </c>
      <c r="F1756" s="68">
        <v>20.652173913043502</v>
      </c>
      <c r="G1756" s="71">
        <v>0.86006933938444097</v>
      </c>
      <c r="H1756" s="68">
        <v>63.795986622073599</v>
      </c>
      <c r="I1756" s="71">
        <v>0.67755319902715705</v>
      </c>
      <c r="J1756" s="68">
        <v>13.2107023411371</v>
      </c>
      <c r="K1756" s="71">
        <v>0.80843952063417701</v>
      </c>
      <c r="L1756" s="68">
        <v>27.4247491638796</v>
      </c>
      <c r="M1756" s="71">
        <v>0.81331673926571202</v>
      </c>
      <c r="N1756" s="68">
        <v>27.0519262981575</v>
      </c>
      <c r="O1756" s="71">
        <v>0.36983164423757098</v>
      </c>
      <c r="P1756" s="68">
        <v>41.060419235511702</v>
      </c>
      <c r="Q1756" s="71"/>
      <c r="R1756" s="68"/>
    </row>
    <row r="1757" spans="1:18" x14ac:dyDescent="0.2">
      <c r="A1757" s="72" t="s">
        <v>2727</v>
      </c>
      <c r="B1757" s="66" t="s">
        <v>3597</v>
      </c>
      <c r="C1757" s="67">
        <v>18</v>
      </c>
      <c r="D1757" s="67" t="s">
        <v>343</v>
      </c>
      <c r="E1757" s="71">
        <v>0.71524791576976099</v>
      </c>
      <c r="F1757" s="68">
        <v>22.993311036789301</v>
      </c>
      <c r="G1757" s="71">
        <v>0.88624864594363095</v>
      </c>
      <c r="H1757" s="68">
        <v>78.595317725752494</v>
      </c>
      <c r="I1757" s="71">
        <v>0.78909758089241999</v>
      </c>
      <c r="J1757" s="68">
        <v>38.1270903010033</v>
      </c>
      <c r="K1757" s="71">
        <v>0.75409733019508995</v>
      </c>
      <c r="L1757" s="68">
        <v>18.0602006688963</v>
      </c>
      <c r="M1757" s="71">
        <v>0.92221530802738005</v>
      </c>
      <c r="N1757" s="68">
        <v>43.383584589614699</v>
      </c>
      <c r="O1757" s="71">
        <v>0.22458071379028499</v>
      </c>
      <c r="P1757" s="68">
        <v>16.276202219482101</v>
      </c>
      <c r="Q1757" s="71"/>
      <c r="R1757" s="68"/>
    </row>
    <row r="1758" spans="1:18" x14ac:dyDescent="0.2">
      <c r="A1758" s="72" t="s">
        <v>3598</v>
      </c>
      <c r="B1758" s="66" t="s">
        <v>3599</v>
      </c>
      <c r="C1758" s="67">
        <v>18</v>
      </c>
      <c r="D1758" s="67" t="s">
        <v>343</v>
      </c>
      <c r="E1758" s="71">
        <v>0.47849059540048899</v>
      </c>
      <c r="F1758" s="68">
        <v>2.3411371237458201</v>
      </c>
      <c r="G1758" s="71">
        <v>0.89376618895854099</v>
      </c>
      <c r="H1758" s="68">
        <v>81.688963210702298</v>
      </c>
      <c r="I1758" s="71">
        <v>0.62056008513051097</v>
      </c>
      <c r="J1758" s="68">
        <v>7.0234113712374597</v>
      </c>
      <c r="K1758" s="71">
        <v>0.64801576343926204</v>
      </c>
      <c r="L1758" s="68">
        <v>6.9397993311036803</v>
      </c>
      <c r="M1758" s="71">
        <v>0</v>
      </c>
      <c r="N1758" s="68">
        <v>1.0050251256281399</v>
      </c>
      <c r="O1758" s="71">
        <v>0.230110939474132</v>
      </c>
      <c r="P1758" s="68">
        <v>16.6461159062885</v>
      </c>
      <c r="Q1758" s="71"/>
      <c r="R1758" s="68"/>
    </row>
    <row r="1759" spans="1:18" x14ac:dyDescent="0.2">
      <c r="A1759" s="72" t="s">
        <v>3600</v>
      </c>
      <c r="B1759" s="66" t="s">
        <v>3601</v>
      </c>
      <c r="C1759" s="67">
        <v>18</v>
      </c>
      <c r="D1759" s="67" t="s">
        <v>343</v>
      </c>
      <c r="E1759" s="71">
        <v>0.75959287800604103</v>
      </c>
      <c r="F1759" s="68">
        <v>37.625418060200701</v>
      </c>
      <c r="G1759" s="71">
        <v>0.93188701990327505</v>
      </c>
      <c r="H1759" s="68">
        <v>92.892976588628798</v>
      </c>
      <c r="I1759" s="71">
        <v>0.73243629865962301</v>
      </c>
      <c r="J1759" s="68">
        <v>21.739130434782599</v>
      </c>
      <c r="K1759" s="71">
        <v>0.87102680396130405</v>
      </c>
      <c r="L1759" s="68">
        <v>49.749163879598697</v>
      </c>
      <c r="M1759" s="71">
        <v>1</v>
      </c>
      <c r="N1759" s="68">
        <v>100</v>
      </c>
      <c r="O1759" s="71">
        <v>0.26261426750600197</v>
      </c>
      <c r="P1759" s="68">
        <v>21.9482120838471</v>
      </c>
      <c r="Q1759" s="71"/>
      <c r="R1759" s="68"/>
    </row>
    <row r="1760" spans="1:18" x14ac:dyDescent="0.2">
      <c r="A1760" s="72" t="s">
        <v>3602</v>
      </c>
      <c r="B1760" s="66" t="s">
        <v>3603</v>
      </c>
      <c r="C1760" s="67">
        <v>18</v>
      </c>
      <c r="D1760" s="67" t="s">
        <v>343</v>
      </c>
      <c r="E1760" s="71">
        <v>0.81522408552662995</v>
      </c>
      <c r="F1760" s="68">
        <v>57.692307692307701</v>
      </c>
      <c r="G1760" s="71">
        <v>0.95444266969152503</v>
      </c>
      <c r="H1760" s="68">
        <v>96.070234113712402</v>
      </c>
      <c r="I1760" s="71">
        <v>0.73658002681458101</v>
      </c>
      <c r="J1760" s="68">
        <v>23.327759197324401</v>
      </c>
      <c r="K1760" s="71">
        <v>0.89656935188541598</v>
      </c>
      <c r="L1760" s="68">
        <v>62.374581939799299</v>
      </c>
      <c r="M1760" s="71">
        <v>0.673304293714997</v>
      </c>
      <c r="N1760" s="68">
        <v>15.242881072026799</v>
      </c>
      <c r="O1760" s="71"/>
      <c r="P1760" s="68"/>
      <c r="Q1760" s="71"/>
      <c r="R1760" s="68"/>
    </row>
    <row r="1761" spans="1:18" x14ac:dyDescent="0.2">
      <c r="A1761" s="72" t="s">
        <v>3604</v>
      </c>
      <c r="B1761" s="66" t="s">
        <v>3605</v>
      </c>
      <c r="C1761" s="67">
        <v>18</v>
      </c>
      <c r="D1761" s="67" t="s">
        <v>343</v>
      </c>
      <c r="E1761" s="71">
        <v>0.905521817002228</v>
      </c>
      <c r="F1761" s="68">
        <v>87.876254180602004</v>
      </c>
      <c r="G1761" s="71">
        <v>0.95268222729566898</v>
      </c>
      <c r="H1761" s="68">
        <v>95.903010033444801</v>
      </c>
      <c r="I1761" s="71">
        <v>0.73592989629359196</v>
      </c>
      <c r="J1761" s="68">
        <v>22.993311036789301</v>
      </c>
      <c r="K1761" s="71">
        <v>0.96458902120869705</v>
      </c>
      <c r="L1761" s="68">
        <v>92.725752508361197</v>
      </c>
      <c r="M1761" s="71">
        <v>0.96888612321095302</v>
      </c>
      <c r="N1761" s="68">
        <v>55.192629815745399</v>
      </c>
      <c r="O1761" s="71"/>
      <c r="P1761" s="68"/>
      <c r="Q1761" s="71"/>
      <c r="R1761" s="68"/>
    </row>
    <row r="1762" spans="1:18" x14ac:dyDescent="0.2">
      <c r="A1762" s="72" t="s">
        <v>3606</v>
      </c>
      <c r="B1762" s="66" t="s">
        <v>3607</v>
      </c>
      <c r="C1762" s="67">
        <v>18</v>
      </c>
      <c r="D1762" s="67" t="s">
        <v>343</v>
      </c>
      <c r="E1762" s="71">
        <v>0.92822866656285496</v>
      </c>
      <c r="F1762" s="68">
        <v>95.568561872909697</v>
      </c>
      <c r="G1762" s="71">
        <v>0.95595187676112203</v>
      </c>
      <c r="H1762" s="68">
        <v>96.321070234113705</v>
      </c>
      <c r="I1762" s="71">
        <v>0.83065062003059198</v>
      </c>
      <c r="J1762" s="68">
        <v>54.347826086956502</v>
      </c>
      <c r="K1762" s="71">
        <v>0.92631216945970296</v>
      </c>
      <c r="L1762" s="68">
        <v>77.173913043478294</v>
      </c>
      <c r="M1762" s="71">
        <v>1</v>
      </c>
      <c r="N1762" s="68">
        <v>100</v>
      </c>
      <c r="O1762" s="71"/>
      <c r="P1762" s="68"/>
      <c r="Q1762" s="71"/>
      <c r="R1762" s="68"/>
    </row>
    <row r="1763" spans="1:18" x14ac:dyDescent="0.2">
      <c r="A1763" s="72" t="s">
        <v>3586</v>
      </c>
      <c r="B1763" s="66" t="s">
        <v>3608</v>
      </c>
      <c r="C1763" s="67">
        <v>18</v>
      </c>
      <c r="D1763" s="67" t="s">
        <v>343</v>
      </c>
      <c r="E1763" s="71">
        <v>0.90453078162049205</v>
      </c>
      <c r="F1763" s="68">
        <v>87.792642140468203</v>
      </c>
      <c r="G1763" s="71">
        <v>0.94726998303066401</v>
      </c>
      <c r="H1763" s="68">
        <v>95.484949832775897</v>
      </c>
      <c r="I1763" s="71">
        <v>0.73431688045044097</v>
      </c>
      <c r="J1763" s="68">
        <v>22.5752508361204</v>
      </c>
      <c r="K1763" s="71">
        <v>0.93653626300086401</v>
      </c>
      <c r="L1763" s="68">
        <v>82.525083612040106</v>
      </c>
      <c r="M1763" s="71">
        <v>1</v>
      </c>
      <c r="N1763" s="68">
        <v>100</v>
      </c>
      <c r="O1763" s="71"/>
      <c r="P1763" s="68"/>
      <c r="Q1763" s="71"/>
      <c r="R1763" s="68"/>
    </row>
    <row r="1764" spans="1:18" x14ac:dyDescent="0.2">
      <c r="A1764" s="72" t="s">
        <v>3609</v>
      </c>
      <c r="B1764" s="66" t="s">
        <v>3609</v>
      </c>
      <c r="C1764" s="67">
        <v>18</v>
      </c>
      <c r="D1764" s="67" t="s">
        <v>343</v>
      </c>
      <c r="E1764" s="71">
        <v>0.87075503349737304</v>
      </c>
      <c r="F1764" s="68">
        <v>76.337792642140499</v>
      </c>
      <c r="G1764" s="71">
        <v>0.93350799513484695</v>
      </c>
      <c r="H1764" s="68">
        <v>93.227424749163902</v>
      </c>
      <c r="I1764" s="71">
        <v>0.84627110120209903</v>
      </c>
      <c r="J1764" s="68">
        <v>59.949832775919702</v>
      </c>
      <c r="K1764" s="71">
        <v>0.70324103765254797</v>
      </c>
      <c r="L1764" s="68">
        <v>12.876254180602</v>
      </c>
      <c r="M1764" s="71">
        <v>1</v>
      </c>
      <c r="N1764" s="68">
        <v>100</v>
      </c>
      <c r="O1764" s="71"/>
      <c r="P1764" s="68"/>
      <c r="Q1764" s="71"/>
      <c r="R1764" s="68"/>
    </row>
    <row r="1765" spans="1:18" x14ac:dyDescent="0.2">
      <c r="A1765" s="72" t="s">
        <v>3610</v>
      </c>
      <c r="B1765" s="66" t="s">
        <v>3611</v>
      </c>
      <c r="C1765" s="67">
        <v>18</v>
      </c>
      <c r="D1765" s="67" t="s">
        <v>343</v>
      </c>
      <c r="E1765" s="71">
        <v>0.93331686173094197</v>
      </c>
      <c r="F1765" s="68">
        <v>96.989966555183997</v>
      </c>
      <c r="G1765" s="71">
        <v>0.90582267562528596</v>
      </c>
      <c r="H1765" s="68">
        <v>85.785953177257497</v>
      </c>
      <c r="I1765" s="71">
        <v>0.89648528659279703</v>
      </c>
      <c r="J1765" s="68">
        <v>78.846153846153797</v>
      </c>
      <c r="K1765" s="71">
        <v>0.93095948470568501</v>
      </c>
      <c r="L1765" s="68">
        <v>79.682274247491605</v>
      </c>
      <c r="M1765" s="71">
        <v>1</v>
      </c>
      <c r="N1765" s="68">
        <v>100</v>
      </c>
      <c r="O1765" s="71"/>
      <c r="P1765" s="68"/>
      <c r="Q1765" s="71"/>
      <c r="R1765" s="68"/>
    </row>
    <row r="1766" spans="1:18" x14ac:dyDescent="0.2">
      <c r="A1766" s="72" t="s">
        <v>3612</v>
      </c>
      <c r="B1766" s="66" t="s">
        <v>3612</v>
      </c>
      <c r="C1766" s="67">
        <v>18</v>
      </c>
      <c r="D1766" s="67" t="s">
        <v>343</v>
      </c>
      <c r="E1766" s="71">
        <v>0.84695476499352895</v>
      </c>
      <c r="F1766" s="68">
        <v>70.401337792642096</v>
      </c>
      <c r="G1766" s="71">
        <v>0.92165882289304202</v>
      </c>
      <c r="H1766" s="68">
        <v>90.468227424749202</v>
      </c>
      <c r="I1766" s="71">
        <v>0.93164416732260302</v>
      </c>
      <c r="J1766" s="68">
        <v>91.7224080267559</v>
      </c>
      <c r="K1766" s="71">
        <v>0.94397196739443601</v>
      </c>
      <c r="L1766" s="68">
        <v>85.869565217391298</v>
      </c>
      <c r="M1766" s="71">
        <v>1</v>
      </c>
      <c r="N1766" s="68">
        <v>100</v>
      </c>
      <c r="O1766" s="71">
        <v>0.43749886735756199</v>
      </c>
      <c r="P1766" s="68">
        <v>54.993834771886597</v>
      </c>
      <c r="Q1766" s="71"/>
      <c r="R1766" s="68"/>
    </row>
    <row r="1767" spans="1:18" x14ac:dyDescent="0.2">
      <c r="A1767" s="72" t="s">
        <v>3613</v>
      </c>
      <c r="B1767" s="66" t="s">
        <v>3614</v>
      </c>
      <c r="C1767" s="67">
        <v>18</v>
      </c>
      <c r="D1767" s="67" t="s">
        <v>343</v>
      </c>
      <c r="E1767" s="71">
        <v>0.80086726180309298</v>
      </c>
      <c r="F1767" s="68">
        <v>51.923076923076898</v>
      </c>
      <c r="G1767" s="71">
        <v>0.873422201351434</v>
      </c>
      <c r="H1767" s="68">
        <v>73.160535117056895</v>
      </c>
      <c r="I1767" s="71">
        <v>0.79347168468798501</v>
      </c>
      <c r="J1767" s="68">
        <v>40.2173913043478</v>
      </c>
      <c r="K1767" s="71">
        <v>0.94118357824684695</v>
      </c>
      <c r="L1767" s="68">
        <v>84.197324414715695</v>
      </c>
      <c r="M1767" s="71">
        <v>1</v>
      </c>
      <c r="N1767" s="68">
        <v>100</v>
      </c>
      <c r="O1767" s="71">
        <v>0.39625884472919998</v>
      </c>
      <c r="P1767" s="68">
        <v>46.115906288532699</v>
      </c>
      <c r="Q1767" s="71"/>
      <c r="R1767" s="68"/>
    </row>
    <row r="1768" spans="1:18" x14ac:dyDescent="0.2">
      <c r="A1768" s="72" t="s">
        <v>3615</v>
      </c>
      <c r="B1768" s="66" t="s">
        <v>3616</v>
      </c>
      <c r="C1768" s="67">
        <v>18</v>
      </c>
      <c r="D1768" s="67" t="s">
        <v>343</v>
      </c>
      <c r="E1768" s="71">
        <v>0.95015460082044401</v>
      </c>
      <c r="F1768" s="68">
        <v>98.5785953177257</v>
      </c>
      <c r="G1768" s="71">
        <v>0.89580756494700498</v>
      </c>
      <c r="H1768" s="68">
        <v>82.859531772575295</v>
      </c>
      <c r="I1768" s="71">
        <v>0.94039068385801206</v>
      </c>
      <c r="J1768" s="68">
        <v>93.645484949832806</v>
      </c>
      <c r="K1768" s="71">
        <v>0.964420154476759</v>
      </c>
      <c r="L1768" s="68">
        <v>92.642140468227396</v>
      </c>
      <c r="M1768" s="71">
        <v>1</v>
      </c>
      <c r="N1768" s="68">
        <v>100</v>
      </c>
      <c r="O1768" s="71"/>
      <c r="P1768" s="68"/>
      <c r="Q1768" s="71"/>
      <c r="R1768" s="68"/>
    </row>
    <row r="1769" spans="1:18" x14ac:dyDescent="0.2">
      <c r="A1769" s="72" t="s">
        <v>3617</v>
      </c>
      <c r="B1769" s="66" t="s">
        <v>3618</v>
      </c>
      <c r="C1769" s="67">
        <v>18</v>
      </c>
      <c r="D1769" s="67" t="s">
        <v>343</v>
      </c>
      <c r="E1769" s="71">
        <v>0.903004239397319</v>
      </c>
      <c r="F1769" s="68">
        <v>86.872909698996693</v>
      </c>
      <c r="G1769" s="71">
        <v>0.845269934113691</v>
      </c>
      <c r="H1769" s="68">
        <v>53.010033444816102</v>
      </c>
      <c r="I1769" s="71">
        <v>0.87389552378695701</v>
      </c>
      <c r="J1769" s="68">
        <v>69.230769230769198</v>
      </c>
      <c r="K1769" s="71">
        <v>0.89285149968862998</v>
      </c>
      <c r="L1769" s="68">
        <v>59.949832775919702</v>
      </c>
      <c r="M1769" s="71">
        <v>1</v>
      </c>
      <c r="N1769" s="68">
        <v>100</v>
      </c>
      <c r="O1769" s="71"/>
      <c r="P1769" s="68"/>
      <c r="Q1769" s="71"/>
      <c r="R1769" s="68"/>
    </row>
    <row r="1770" spans="1:18" x14ac:dyDescent="0.2">
      <c r="A1770" s="72" t="s">
        <v>3619</v>
      </c>
      <c r="B1770" s="66" t="s">
        <v>3620</v>
      </c>
      <c r="C1770" s="67">
        <v>18</v>
      </c>
      <c r="D1770" s="67" t="s">
        <v>343</v>
      </c>
      <c r="E1770" s="71">
        <v>0.781767732587342</v>
      </c>
      <c r="F1770" s="68">
        <v>44.983277591973199</v>
      </c>
      <c r="G1770" s="71">
        <v>0.83464809410028495</v>
      </c>
      <c r="H1770" s="68">
        <v>44.230769230769198</v>
      </c>
      <c r="I1770" s="71">
        <v>0.79497694605157798</v>
      </c>
      <c r="J1770" s="68">
        <v>41.220735785953202</v>
      </c>
      <c r="K1770" s="71">
        <v>0.92352378031211402</v>
      </c>
      <c r="L1770" s="68">
        <v>75.250836120401303</v>
      </c>
      <c r="M1770" s="71">
        <v>1</v>
      </c>
      <c r="N1770" s="68">
        <v>100</v>
      </c>
      <c r="O1770" s="71">
        <v>0.355689842472731</v>
      </c>
      <c r="P1770" s="68">
        <v>39.4574599260173</v>
      </c>
      <c r="Q1770" s="71"/>
      <c r="R1770" s="68"/>
    </row>
    <row r="1771" spans="1:18" x14ac:dyDescent="0.2">
      <c r="A1771" s="72" t="s">
        <v>3621</v>
      </c>
      <c r="B1771" s="66" t="s">
        <v>3622</v>
      </c>
      <c r="C1771" s="67">
        <v>18</v>
      </c>
      <c r="D1771" s="67" t="s">
        <v>343</v>
      </c>
      <c r="E1771" s="71">
        <v>0.8903953163303</v>
      </c>
      <c r="F1771" s="68">
        <v>83.193979933110398</v>
      </c>
      <c r="G1771" s="71">
        <v>0.85815672756572703</v>
      </c>
      <c r="H1771" s="68">
        <v>62.207357859531797</v>
      </c>
      <c r="I1771" s="71">
        <v>0.77804183134496596</v>
      </c>
      <c r="J1771" s="68">
        <v>35.200668896321098</v>
      </c>
      <c r="K1771" s="71">
        <v>0.92538270641050702</v>
      </c>
      <c r="L1771" s="68">
        <v>76.839464882943105</v>
      </c>
      <c r="M1771" s="71">
        <v>1</v>
      </c>
      <c r="N1771" s="68">
        <v>100</v>
      </c>
      <c r="O1771" s="71"/>
      <c r="P1771" s="68"/>
      <c r="Q1771" s="71"/>
      <c r="R1771" s="68"/>
    </row>
    <row r="1772" spans="1:18" x14ac:dyDescent="0.2">
      <c r="A1772" s="72" t="s">
        <v>3623</v>
      </c>
      <c r="B1772" s="66" t="s">
        <v>3624</v>
      </c>
      <c r="C1772" s="67">
        <v>18</v>
      </c>
      <c r="D1772" s="67" t="s">
        <v>343</v>
      </c>
      <c r="E1772" s="71">
        <v>0.67482618726788601</v>
      </c>
      <c r="F1772" s="68">
        <v>14.715719063545199</v>
      </c>
      <c r="G1772" s="71">
        <v>0.85848093682524895</v>
      </c>
      <c r="H1772" s="68">
        <v>62.625418060200701</v>
      </c>
      <c r="I1772" s="71">
        <v>0.82568337905966604</v>
      </c>
      <c r="J1772" s="68">
        <v>52.591973244147198</v>
      </c>
      <c r="K1772" s="71">
        <v>0.86384988254468198</v>
      </c>
      <c r="L1772" s="68">
        <v>46.070234113712402</v>
      </c>
      <c r="M1772" s="71">
        <v>0.517734909769757</v>
      </c>
      <c r="N1772" s="68">
        <v>7.7889447236180898</v>
      </c>
      <c r="O1772" s="71">
        <v>0.30838182814007697</v>
      </c>
      <c r="P1772" s="68">
        <v>30.0863131935882</v>
      </c>
      <c r="Q1772" s="71"/>
      <c r="R1772" s="68"/>
    </row>
    <row r="1773" spans="1:18" x14ac:dyDescent="0.2">
      <c r="A1773" s="72" t="s">
        <v>3625</v>
      </c>
      <c r="B1773" s="66" t="s">
        <v>3626</v>
      </c>
      <c r="C1773" s="67">
        <v>18</v>
      </c>
      <c r="D1773" s="67" t="s">
        <v>343</v>
      </c>
      <c r="E1773" s="71">
        <v>0.71705620405935799</v>
      </c>
      <c r="F1773" s="68">
        <v>23.2441471571906</v>
      </c>
      <c r="G1773" s="71">
        <v>0.89883296842359905</v>
      </c>
      <c r="H1773" s="68">
        <v>84.197324414715695</v>
      </c>
      <c r="I1773" s="71">
        <v>0.69898110617010401</v>
      </c>
      <c r="J1773" s="68">
        <v>16.137123745819402</v>
      </c>
      <c r="K1773" s="71">
        <v>0.85102566247478795</v>
      </c>
      <c r="L1773" s="68">
        <v>41.053511705685601</v>
      </c>
      <c r="M1773" s="71">
        <v>0.89110143123833196</v>
      </c>
      <c r="N1773" s="68">
        <v>37.688442211055303</v>
      </c>
      <c r="O1773" s="71">
        <v>0.24533985198996799</v>
      </c>
      <c r="P1773" s="68">
        <v>19.112207151664599</v>
      </c>
      <c r="Q1773" s="71"/>
      <c r="R1773" s="68"/>
    </row>
    <row r="1774" spans="1:18" x14ac:dyDescent="0.2">
      <c r="A1774" s="72" t="s">
        <v>3627</v>
      </c>
      <c r="B1774" s="66" t="s">
        <v>3628</v>
      </c>
      <c r="C1774" s="67">
        <v>18</v>
      </c>
      <c r="D1774" s="67" t="s">
        <v>343</v>
      </c>
      <c r="E1774" s="71">
        <v>0.87385157071250597</v>
      </c>
      <c r="F1774" s="68">
        <v>77.591973244147198</v>
      </c>
      <c r="G1774" s="71">
        <v>0.88851745751631905</v>
      </c>
      <c r="H1774" s="68">
        <v>79.515050167224103</v>
      </c>
      <c r="I1774" s="71">
        <v>0.79125933630562895</v>
      </c>
      <c r="J1774" s="68">
        <v>39.214046822742503</v>
      </c>
      <c r="K1774" s="71">
        <v>0.83118642742260096</v>
      </c>
      <c r="L1774" s="68">
        <v>33.862876254180598</v>
      </c>
      <c r="M1774" s="71">
        <v>0.98444306160547601</v>
      </c>
      <c r="N1774" s="68">
        <v>61.641541038526</v>
      </c>
      <c r="O1774" s="71"/>
      <c r="P1774" s="68"/>
      <c r="Q1774" s="71"/>
      <c r="R1774" s="68"/>
    </row>
    <row r="1775" spans="1:18" x14ac:dyDescent="0.2">
      <c r="A1775" s="72" t="s">
        <v>3629</v>
      </c>
      <c r="B1775" s="66" t="s">
        <v>3630</v>
      </c>
      <c r="C1775" s="67">
        <v>18</v>
      </c>
      <c r="D1775" s="67" t="s">
        <v>343</v>
      </c>
      <c r="E1775" s="71">
        <v>0.74226981799105396</v>
      </c>
      <c r="F1775" s="68">
        <v>31.020066889632101</v>
      </c>
      <c r="G1775" s="71">
        <v>0.86349134090278201</v>
      </c>
      <c r="H1775" s="68">
        <v>66.555183946488299</v>
      </c>
      <c r="I1775" s="71">
        <v>0.75434928443448601</v>
      </c>
      <c r="J1775" s="68">
        <v>27.7591973244147</v>
      </c>
      <c r="K1775" s="71">
        <v>0.87612116480309299</v>
      </c>
      <c r="L1775" s="68">
        <v>52.257525083612002</v>
      </c>
      <c r="M1775" s="71">
        <v>0.95332918481642803</v>
      </c>
      <c r="N1775" s="68">
        <v>51.088777219430497</v>
      </c>
      <c r="O1775" s="71">
        <v>0.26405811499847898</v>
      </c>
      <c r="P1775" s="68">
        <v>22.194821208384699</v>
      </c>
      <c r="Q1775" s="71"/>
      <c r="R1775" s="68"/>
    </row>
    <row r="1776" spans="1:18" x14ac:dyDescent="0.2">
      <c r="A1776" s="72" t="s">
        <v>3631</v>
      </c>
      <c r="B1776" s="66" t="s">
        <v>3632</v>
      </c>
      <c r="C1776" s="67">
        <v>18</v>
      </c>
      <c r="D1776" s="67" t="s">
        <v>343</v>
      </c>
      <c r="E1776" s="71">
        <v>0.774308995435119</v>
      </c>
      <c r="F1776" s="68">
        <v>42.224080267558499</v>
      </c>
      <c r="G1776" s="71">
        <v>0.85170302120558805</v>
      </c>
      <c r="H1776" s="68">
        <v>57.859531772575203</v>
      </c>
      <c r="I1776" s="71">
        <v>0.81369639260761895</v>
      </c>
      <c r="J1776" s="68">
        <v>48.829431438127102</v>
      </c>
      <c r="K1776" s="71">
        <v>0.83429532758925196</v>
      </c>
      <c r="L1776" s="68">
        <v>34.866220735786001</v>
      </c>
      <c r="M1776" s="71">
        <v>1</v>
      </c>
      <c r="N1776" s="68">
        <v>100</v>
      </c>
      <c r="O1776" s="71">
        <v>0.37185023577313697</v>
      </c>
      <c r="P1776" s="68">
        <v>41.307028360049301</v>
      </c>
      <c r="Q1776" s="71"/>
      <c r="R1776" s="68"/>
    </row>
    <row r="1777" spans="1:18" x14ac:dyDescent="0.2">
      <c r="A1777" s="72" t="s">
        <v>3633</v>
      </c>
      <c r="B1777" s="66" t="s">
        <v>3633</v>
      </c>
      <c r="C1777" s="67">
        <v>18</v>
      </c>
      <c r="D1777" s="67" t="s">
        <v>343</v>
      </c>
      <c r="E1777" s="71">
        <v>0.89405743880393995</v>
      </c>
      <c r="F1777" s="68">
        <v>84.448160535117097</v>
      </c>
      <c r="G1777" s="71">
        <v>0.84783064695056798</v>
      </c>
      <c r="H1777" s="68">
        <v>55.100334448160503</v>
      </c>
      <c r="I1777" s="71">
        <v>0.79000391916593604</v>
      </c>
      <c r="J1777" s="68">
        <v>38.712374581939798</v>
      </c>
      <c r="K1777" s="71">
        <v>0.93839518909925701</v>
      </c>
      <c r="L1777" s="68">
        <v>83.193979933110398</v>
      </c>
      <c r="M1777" s="71">
        <v>1</v>
      </c>
      <c r="N1777" s="68">
        <v>100</v>
      </c>
      <c r="O1777" s="71"/>
      <c r="P1777" s="68"/>
      <c r="Q1777" s="71"/>
      <c r="R1777" s="68"/>
    </row>
    <row r="1778" spans="1:18" x14ac:dyDescent="0.2">
      <c r="A1778" s="72" t="s">
        <v>3634</v>
      </c>
      <c r="B1778" s="66" t="s">
        <v>3635</v>
      </c>
      <c r="C1778" s="67">
        <v>18</v>
      </c>
      <c r="D1778" s="67" t="s">
        <v>343</v>
      </c>
      <c r="E1778" s="71">
        <v>0.72206930642904099</v>
      </c>
      <c r="F1778" s="68">
        <v>24.080267558528401</v>
      </c>
      <c r="G1778" s="71">
        <v>0.85081199404060603</v>
      </c>
      <c r="H1778" s="68">
        <v>56.856187290969899</v>
      </c>
      <c r="I1778" s="71">
        <v>0.76818736253099695</v>
      </c>
      <c r="J1778" s="68">
        <v>31.688963210702301</v>
      </c>
      <c r="K1778" s="71">
        <v>0.78023311237424398</v>
      </c>
      <c r="L1778" s="68">
        <v>22.157190635451499</v>
      </c>
      <c r="M1778" s="71">
        <v>0.93777224642190404</v>
      </c>
      <c r="N1778" s="68">
        <v>47.236180904522598</v>
      </c>
      <c r="O1778" s="71">
        <v>0.27334181677745201</v>
      </c>
      <c r="P1778" s="68">
        <v>24.0443896424168</v>
      </c>
      <c r="Q1778" s="71"/>
      <c r="R1778" s="68"/>
    </row>
    <row r="1779" spans="1:18" x14ac:dyDescent="0.2">
      <c r="A1779" s="72" t="s">
        <v>3636</v>
      </c>
      <c r="B1779" s="66" t="s">
        <v>3637</v>
      </c>
      <c r="C1779" s="67">
        <v>18</v>
      </c>
      <c r="D1779" s="67" t="s">
        <v>343</v>
      </c>
      <c r="E1779" s="71">
        <v>0.736007995649816</v>
      </c>
      <c r="F1779" s="68">
        <v>28.846153846153801</v>
      </c>
      <c r="G1779" s="71">
        <v>0.83367209303193301</v>
      </c>
      <c r="H1779" s="68">
        <v>43.0602006688963</v>
      </c>
      <c r="I1779" s="71">
        <v>0.77004497147493001</v>
      </c>
      <c r="J1779" s="68">
        <v>32.274247491638803</v>
      </c>
      <c r="K1779" s="71">
        <v>0.84714036579034102</v>
      </c>
      <c r="L1779" s="68">
        <v>39.214046822742503</v>
      </c>
      <c r="M1779" s="71">
        <v>0.98444306160547601</v>
      </c>
      <c r="N1779" s="68">
        <v>61.641541038526</v>
      </c>
      <c r="O1779" s="71">
        <v>0.244739486346399</v>
      </c>
      <c r="P1779" s="68">
        <v>18.988902589395799</v>
      </c>
      <c r="Q1779" s="71"/>
      <c r="R1779" s="68"/>
    </row>
    <row r="1780" spans="1:18" x14ac:dyDescent="0.2">
      <c r="A1780" s="72" t="s">
        <v>3638</v>
      </c>
      <c r="B1780" s="66" t="s">
        <v>3639</v>
      </c>
      <c r="C1780" s="67">
        <v>18</v>
      </c>
      <c r="D1780" s="67" t="s">
        <v>343</v>
      </c>
      <c r="E1780" s="71">
        <v>0.69530765036525</v>
      </c>
      <c r="F1780" s="68">
        <v>18.3946488294314</v>
      </c>
      <c r="G1780" s="71">
        <v>0.83457539496951005</v>
      </c>
      <c r="H1780" s="68">
        <v>44.063545150501703</v>
      </c>
      <c r="I1780" s="71">
        <v>0.76987487540006705</v>
      </c>
      <c r="J1780" s="68">
        <v>32.190635451505003</v>
      </c>
      <c r="K1780" s="71">
        <v>0.855577594033199</v>
      </c>
      <c r="L1780" s="68">
        <v>43.143812709030101</v>
      </c>
      <c r="M1780" s="71">
        <v>0.98444306160547601</v>
      </c>
      <c r="N1780" s="68">
        <v>61.641541038526</v>
      </c>
      <c r="O1780" s="71">
        <v>3.2067325817999003E-2</v>
      </c>
      <c r="P1780" s="68">
        <v>1.8495684340320599</v>
      </c>
      <c r="Q1780" s="71"/>
      <c r="R1780" s="68"/>
    </row>
    <row r="1781" spans="1:18" x14ac:dyDescent="0.2">
      <c r="A1781" s="72" t="s">
        <v>3640</v>
      </c>
      <c r="B1781" s="66" t="s">
        <v>3641</v>
      </c>
      <c r="C1781" s="67">
        <v>18</v>
      </c>
      <c r="D1781" s="67" t="s">
        <v>343</v>
      </c>
      <c r="E1781" s="71">
        <v>0.84997804916951103</v>
      </c>
      <c r="F1781" s="68">
        <v>71.153846153846203</v>
      </c>
      <c r="G1781" s="71">
        <v>0.84029513848274495</v>
      </c>
      <c r="H1781" s="68">
        <v>49.080267558528398</v>
      </c>
      <c r="I1781" s="71">
        <v>0.79666057866665796</v>
      </c>
      <c r="J1781" s="68">
        <v>41.7224080267559</v>
      </c>
      <c r="K1781" s="71">
        <v>0.77851341792316497</v>
      </c>
      <c r="L1781" s="68">
        <v>21.822742474916399</v>
      </c>
      <c r="M1781" s="71">
        <v>0.98444306160547601</v>
      </c>
      <c r="N1781" s="68">
        <v>61.641541038526</v>
      </c>
      <c r="O1781" s="71"/>
      <c r="P1781" s="68"/>
      <c r="Q1781" s="71"/>
      <c r="R1781" s="68"/>
    </row>
    <row r="1782" spans="1:18" x14ac:dyDescent="0.2">
      <c r="A1782" s="72" t="s">
        <v>3642</v>
      </c>
      <c r="B1782" s="66" t="s">
        <v>3643</v>
      </c>
      <c r="C1782" s="67">
        <v>18</v>
      </c>
      <c r="D1782" s="67" t="s">
        <v>343</v>
      </c>
      <c r="E1782" s="71">
        <v>0.580955052681982</v>
      </c>
      <c r="F1782" s="68">
        <v>6.8561872909699</v>
      </c>
      <c r="G1782" s="71">
        <v>0.82958017068635803</v>
      </c>
      <c r="H1782" s="68">
        <v>39.5484949832776</v>
      </c>
      <c r="I1782" s="71">
        <v>0.53170337116872601</v>
      </c>
      <c r="J1782" s="68">
        <v>2.67558528428094</v>
      </c>
      <c r="K1782" s="71">
        <v>0.52690881162858505</v>
      </c>
      <c r="L1782" s="68">
        <v>1.92307692307692</v>
      </c>
      <c r="M1782" s="71">
        <v>0.93777224642190404</v>
      </c>
      <c r="N1782" s="68">
        <v>47.236180904522598</v>
      </c>
      <c r="O1782" s="71">
        <v>7.8810663504334993E-2</v>
      </c>
      <c r="P1782" s="68">
        <v>4.1923551171393303</v>
      </c>
      <c r="Q1782" s="71"/>
      <c r="R1782" s="68"/>
    </row>
    <row r="1783" spans="1:18" x14ac:dyDescent="0.2">
      <c r="A1783" s="72" t="s">
        <v>3644</v>
      </c>
      <c r="B1783" s="66" t="s">
        <v>3645</v>
      </c>
      <c r="C1783" s="67">
        <v>18</v>
      </c>
      <c r="D1783" s="67" t="s">
        <v>343</v>
      </c>
      <c r="E1783" s="71">
        <v>0.67102868475392197</v>
      </c>
      <c r="F1783" s="68">
        <v>13.8795986622074</v>
      </c>
      <c r="G1783" s="71">
        <v>0.80881362789868405</v>
      </c>
      <c r="H1783" s="68">
        <v>24.916387959866199</v>
      </c>
      <c r="I1783" s="71">
        <v>0.67764275144542196</v>
      </c>
      <c r="J1783" s="68">
        <v>13.3779264214047</v>
      </c>
      <c r="K1783" s="71">
        <v>0.84283167680049798</v>
      </c>
      <c r="L1783" s="68">
        <v>37.959866220735798</v>
      </c>
      <c r="M1783" s="71">
        <v>0.93777224642190404</v>
      </c>
      <c r="N1783" s="68">
        <v>47.236180904522598</v>
      </c>
      <c r="O1783" s="71">
        <v>8.8083121203103298E-2</v>
      </c>
      <c r="P1783" s="68">
        <v>4.9321824907521599</v>
      </c>
      <c r="Q1783" s="71"/>
      <c r="R1783" s="68"/>
    </row>
    <row r="1784" spans="1:18" x14ac:dyDescent="0.2">
      <c r="A1784" s="72" t="s">
        <v>3646</v>
      </c>
      <c r="B1784" s="66" t="s">
        <v>3647</v>
      </c>
      <c r="C1784" s="67">
        <v>18</v>
      </c>
      <c r="D1784" s="67" t="s">
        <v>343</v>
      </c>
      <c r="E1784" s="71">
        <v>0.74710137479434602</v>
      </c>
      <c r="F1784" s="68">
        <v>33.528428093645502</v>
      </c>
      <c r="G1784" s="71">
        <v>0.66942349933998502</v>
      </c>
      <c r="H1784" s="68">
        <v>7.2742474916387998</v>
      </c>
      <c r="I1784" s="71">
        <v>0.68730524180001695</v>
      </c>
      <c r="J1784" s="68">
        <v>14.464882943143801</v>
      </c>
      <c r="K1784" s="71">
        <v>0.66279063482642797</v>
      </c>
      <c r="L1784" s="68">
        <v>8.6956521739130395</v>
      </c>
      <c r="M1784" s="71">
        <v>0.96888612321095302</v>
      </c>
      <c r="N1784" s="68">
        <v>55.192629815745399</v>
      </c>
      <c r="O1784" s="71"/>
      <c r="P1784" s="68"/>
      <c r="Q1784" s="71"/>
      <c r="R1784" s="68"/>
    </row>
    <row r="1785" spans="1:18" x14ac:dyDescent="0.2">
      <c r="A1785" s="72" t="s">
        <v>3648</v>
      </c>
      <c r="B1785" s="66" t="s">
        <v>3649</v>
      </c>
      <c r="C1785" s="67">
        <v>18</v>
      </c>
      <c r="D1785" s="67" t="s">
        <v>343</v>
      </c>
      <c r="E1785" s="71">
        <v>0.87537725287822399</v>
      </c>
      <c r="F1785" s="68">
        <v>77.926421404682301</v>
      </c>
      <c r="G1785" s="71">
        <v>0.84517860449646498</v>
      </c>
      <c r="H1785" s="68">
        <v>52.842809364548501</v>
      </c>
      <c r="I1785" s="71">
        <v>0.79601011404967903</v>
      </c>
      <c r="J1785" s="68">
        <v>41.6387959866221</v>
      </c>
      <c r="K1785" s="71">
        <v>0.86032029296675305</v>
      </c>
      <c r="L1785" s="68">
        <v>45.234113712374601</v>
      </c>
      <c r="M1785" s="71">
        <v>1</v>
      </c>
      <c r="N1785" s="68">
        <v>100</v>
      </c>
      <c r="O1785" s="71"/>
      <c r="P1785" s="68"/>
      <c r="Q1785" s="71"/>
      <c r="R1785" s="68"/>
    </row>
    <row r="1786" spans="1:18" x14ac:dyDescent="0.2">
      <c r="A1786" s="72" t="s">
        <v>3650</v>
      </c>
      <c r="B1786" s="66" t="s">
        <v>3651</v>
      </c>
      <c r="C1786" s="67">
        <v>18</v>
      </c>
      <c r="D1786" s="67" t="s">
        <v>343</v>
      </c>
      <c r="E1786" s="71">
        <v>0.85069525038200799</v>
      </c>
      <c r="F1786" s="68">
        <v>71.404682274247506</v>
      </c>
      <c r="G1786" s="71">
        <v>0.84220441178992</v>
      </c>
      <c r="H1786" s="68">
        <v>50.501672240802698</v>
      </c>
      <c r="I1786" s="71">
        <v>0.76899029169383104</v>
      </c>
      <c r="J1786" s="68">
        <v>31.856187290969899</v>
      </c>
      <c r="K1786" s="71">
        <v>0.853814051622378</v>
      </c>
      <c r="L1786" s="68">
        <v>42.642140468227403</v>
      </c>
      <c r="M1786" s="71">
        <v>0.93777224642190404</v>
      </c>
      <c r="N1786" s="68">
        <v>47.236180904522598</v>
      </c>
      <c r="O1786" s="71"/>
      <c r="P1786" s="68"/>
      <c r="Q1786" s="71"/>
      <c r="R1786" s="68"/>
    </row>
    <row r="1787" spans="1:18" x14ac:dyDescent="0.2">
      <c r="A1787" s="72" t="s">
        <v>3652</v>
      </c>
      <c r="B1787" s="66" t="s">
        <v>3653</v>
      </c>
      <c r="C1787" s="67">
        <v>18</v>
      </c>
      <c r="D1787" s="67" t="s">
        <v>343</v>
      </c>
      <c r="E1787" s="71">
        <v>0.71646790315131903</v>
      </c>
      <c r="F1787" s="68">
        <v>23.160535117056899</v>
      </c>
      <c r="G1787" s="71">
        <v>0.82985391208915205</v>
      </c>
      <c r="H1787" s="68">
        <v>39.966555183946497</v>
      </c>
      <c r="I1787" s="71">
        <v>0.78237930628423302</v>
      </c>
      <c r="J1787" s="68">
        <v>36.204013377926401</v>
      </c>
      <c r="K1787" s="71">
        <v>0.88820418444264704</v>
      </c>
      <c r="L1787" s="68">
        <v>58.026755852842797</v>
      </c>
      <c r="M1787" s="71">
        <v>1</v>
      </c>
      <c r="N1787" s="68">
        <v>100</v>
      </c>
      <c r="O1787" s="71">
        <v>8.1902112940560504E-2</v>
      </c>
      <c r="P1787" s="68">
        <v>4.3156596794081397</v>
      </c>
      <c r="Q1787" s="71"/>
      <c r="R1787" s="68"/>
    </row>
    <row r="1788" spans="1:18" x14ac:dyDescent="0.2">
      <c r="A1788" s="72" t="s">
        <v>3654</v>
      </c>
      <c r="B1788" s="66" t="s">
        <v>3655</v>
      </c>
      <c r="C1788" s="67">
        <v>18</v>
      </c>
      <c r="D1788" s="67" t="s">
        <v>343</v>
      </c>
      <c r="E1788" s="71">
        <v>0.40934072140154198</v>
      </c>
      <c r="F1788" s="68">
        <v>0.334448160535117</v>
      </c>
      <c r="G1788" s="71">
        <v>0.38111046102025897</v>
      </c>
      <c r="H1788" s="68">
        <v>1.2541806020066899</v>
      </c>
      <c r="I1788" s="71">
        <v>0.50288232723383697</v>
      </c>
      <c r="J1788" s="68">
        <v>2.0066889632107001</v>
      </c>
      <c r="K1788" s="71">
        <v>0.55032125476144</v>
      </c>
      <c r="L1788" s="68">
        <v>3.0100334448160502</v>
      </c>
      <c r="M1788" s="71">
        <v>0.56440572495332797</v>
      </c>
      <c r="N1788" s="68">
        <v>8.8777219430485808</v>
      </c>
      <c r="O1788" s="71">
        <v>4.7983839038843103E-2</v>
      </c>
      <c r="P1788" s="68">
        <v>2.3427866831072799</v>
      </c>
      <c r="Q1788" s="71"/>
      <c r="R1788" s="68"/>
    </row>
    <row r="1789" spans="1:18" x14ac:dyDescent="0.2">
      <c r="A1789" s="72" t="s">
        <v>3656</v>
      </c>
      <c r="B1789" s="66" t="s">
        <v>3656</v>
      </c>
      <c r="C1789" s="67">
        <v>18</v>
      </c>
      <c r="D1789" s="67" t="s">
        <v>343</v>
      </c>
      <c r="E1789" s="71">
        <v>0.89687506077503798</v>
      </c>
      <c r="F1789" s="68">
        <v>85.284280936454806</v>
      </c>
      <c r="G1789" s="71">
        <v>0.87818847853701398</v>
      </c>
      <c r="H1789" s="68">
        <v>75.585284280936506</v>
      </c>
      <c r="I1789" s="71">
        <v>0.79508261474298703</v>
      </c>
      <c r="J1789" s="68">
        <v>41.304347826087003</v>
      </c>
      <c r="K1789" s="71">
        <v>0.91422914982014902</v>
      </c>
      <c r="L1789" s="68">
        <v>71.404682274247506</v>
      </c>
      <c r="M1789" s="71">
        <v>1</v>
      </c>
      <c r="N1789" s="68">
        <v>100</v>
      </c>
      <c r="O1789" s="71"/>
      <c r="P1789" s="68"/>
      <c r="Q1789" s="71"/>
      <c r="R1789" s="68"/>
    </row>
    <row r="1790" spans="1:18" x14ac:dyDescent="0.2">
      <c r="A1790" s="72" t="s">
        <v>3657</v>
      </c>
      <c r="B1790" s="66" t="s">
        <v>3657</v>
      </c>
      <c r="C1790" s="67">
        <v>18</v>
      </c>
      <c r="D1790" s="67" t="s">
        <v>343</v>
      </c>
      <c r="E1790" s="71">
        <v>0.77827898245173799</v>
      </c>
      <c r="F1790" s="68">
        <v>43.311036789297702</v>
      </c>
      <c r="G1790" s="71">
        <v>0.88835641361989803</v>
      </c>
      <c r="H1790" s="68">
        <v>79.431438127090303</v>
      </c>
      <c r="I1790" s="71">
        <v>0.81245353849600899</v>
      </c>
      <c r="J1790" s="68">
        <v>47.742474916387998</v>
      </c>
      <c r="K1790" s="71">
        <v>0.92057671336220903</v>
      </c>
      <c r="L1790" s="68">
        <v>73.494983277591999</v>
      </c>
      <c r="M1790" s="71">
        <v>1</v>
      </c>
      <c r="N1790" s="68">
        <v>100</v>
      </c>
      <c r="O1790" s="71">
        <v>0.270008246780576</v>
      </c>
      <c r="P1790" s="68">
        <v>23.427866831072699</v>
      </c>
      <c r="Q1790" s="71"/>
      <c r="R1790" s="68"/>
    </row>
    <row r="1791" spans="1:18" x14ac:dyDescent="0.2">
      <c r="A1791" s="72" t="s">
        <v>3658</v>
      </c>
      <c r="B1791" s="66" t="s">
        <v>3659</v>
      </c>
      <c r="C1791" s="67">
        <v>18</v>
      </c>
      <c r="D1791" s="67" t="s">
        <v>343</v>
      </c>
      <c r="E1791" s="71">
        <v>0.79871802710734896</v>
      </c>
      <c r="F1791" s="68">
        <v>51.003344481605403</v>
      </c>
      <c r="G1791" s="71">
        <v>0.85095251960259799</v>
      </c>
      <c r="H1791" s="68">
        <v>57.107023411371202</v>
      </c>
      <c r="I1791" s="71">
        <v>0.777140722304141</v>
      </c>
      <c r="J1791" s="68">
        <v>34.7826086956522</v>
      </c>
      <c r="K1791" s="71">
        <v>0.94304250434523995</v>
      </c>
      <c r="L1791" s="68">
        <v>85.033444816053503</v>
      </c>
      <c r="M1791" s="71">
        <v>1</v>
      </c>
      <c r="N1791" s="68">
        <v>100</v>
      </c>
      <c r="O1791" s="71">
        <v>0.42245438928476298</v>
      </c>
      <c r="P1791" s="68">
        <v>51.787916152897701</v>
      </c>
      <c r="Q1791" s="71"/>
      <c r="R1791" s="68"/>
    </row>
    <row r="1792" spans="1:18" x14ac:dyDescent="0.2">
      <c r="A1792" s="72" t="s">
        <v>1271</v>
      </c>
      <c r="B1792" s="66" t="s">
        <v>3660</v>
      </c>
      <c r="C1792" s="67">
        <v>18</v>
      </c>
      <c r="D1792" s="67" t="s">
        <v>343</v>
      </c>
      <c r="E1792" s="71">
        <v>0.82741455483789705</v>
      </c>
      <c r="F1792" s="68">
        <v>63.2107023411371</v>
      </c>
      <c r="G1792" s="71">
        <v>0.66146034497611494</v>
      </c>
      <c r="H1792" s="68">
        <v>6.6889632107023402</v>
      </c>
      <c r="I1792" s="71">
        <v>0.82421342605639403</v>
      </c>
      <c r="J1792" s="68">
        <v>52.006688963210699</v>
      </c>
      <c r="K1792" s="71">
        <v>0.83954138671360201</v>
      </c>
      <c r="L1792" s="68">
        <v>36.454849498327803</v>
      </c>
      <c r="M1792" s="71">
        <v>0.98444306160547601</v>
      </c>
      <c r="N1792" s="68">
        <v>61.641541038526</v>
      </c>
      <c r="O1792" s="71"/>
      <c r="P1792" s="68"/>
      <c r="Q1792" s="71"/>
      <c r="R1792" s="68"/>
    </row>
    <row r="1793" spans="1:18" x14ac:dyDescent="0.2">
      <c r="A1793" s="72" t="s">
        <v>3661</v>
      </c>
      <c r="B1793" s="66" t="s">
        <v>3662</v>
      </c>
      <c r="C1793" s="67">
        <v>18</v>
      </c>
      <c r="D1793" s="67" t="s">
        <v>343</v>
      </c>
      <c r="E1793" s="71">
        <v>0.56703487172377898</v>
      </c>
      <c r="F1793" s="68">
        <v>6.1036789297658904</v>
      </c>
      <c r="G1793" s="71">
        <v>0.711325242100042</v>
      </c>
      <c r="H1793" s="68">
        <v>10.2842809364549</v>
      </c>
      <c r="I1793" s="71">
        <v>0.578790162420453</v>
      </c>
      <c r="J1793" s="68">
        <v>4.2642140468227403</v>
      </c>
      <c r="K1793" s="71">
        <v>0.77839697007633701</v>
      </c>
      <c r="L1793" s="68">
        <v>21.739130434782599</v>
      </c>
      <c r="M1793" s="71">
        <v>0.62663347853142404</v>
      </c>
      <c r="N1793" s="68">
        <v>13.2328308207705</v>
      </c>
      <c r="O1793" s="71">
        <v>0.140028505490638</v>
      </c>
      <c r="P1793" s="68">
        <v>8.3847102342786695</v>
      </c>
      <c r="Q1793" s="71"/>
      <c r="R1793" s="68"/>
    </row>
    <row r="1794" spans="1:18" x14ac:dyDescent="0.2">
      <c r="A1794" s="72" t="s">
        <v>3663</v>
      </c>
      <c r="B1794" s="66" t="s">
        <v>3664</v>
      </c>
      <c r="C1794" s="67">
        <v>18</v>
      </c>
      <c r="D1794" s="67" t="s">
        <v>343</v>
      </c>
      <c r="E1794" s="71">
        <v>0.730687935423047</v>
      </c>
      <c r="F1794" s="68">
        <v>26.588628762541799</v>
      </c>
      <c r="G1794" s="71">
        <v>0.80459227161915903</v>
      </c>
      <c r="H1794" s="68">
        <v>23.160535117056899</v>
      </c>
      <c r="I1794" s="71">
        <v>0.85182195179838205</v>
      </c>
      <c r="J1794" s="68">
        <v>61.8729096989967</v>
      </c>
      <c r="K1794" s="71">
        <v>0.75343204230915795</v>
      </c>
      <c r="L1794" s="68">
        <v>17.892976588628802</v>
      </c>
      <c r="M1794" s="71">
        <v>0.79775980087118803</v>
      </c>
      <c r="N1794" s="68">
        <v>25.2093802345059</v>
      </c>
      <c r="O1794" s="71">
        <v>0.44583361051734499</v>
      </c>
      <c r="P1794" s="68">
        <v>56.473489519112199</v>
      </c>
      <c r="Q1794" s="71"/>
      <c r="R1794" s="68"/>
    </row>
    <row r="1795" spans="1:18" x14ac:dyDescent="0.2">
      <c r="A1795" s="72" t="s">
        <v>3665</v>
      </c>
      <c r="B1795" s="66" t="s">
        <v>3666</v>
      </c>
      <c r="C1795" s="67">
        <v>18</v>
      </c>
      <c r="D1795" s="67" t="s">
        <v>343</v>
      </c>
      <c r="E1795" s="71">
        <v>0.77632000018185698</v>
      </c>
      <c r="F1795" s="68">
        <v>42.892976588628798</v>
      </c>
      <c r="G1795" s="71">
        <v>0.83593741300454405</v>
      </c>
      <c r="H1795" s="68">
        <v>46.070234113712402</v>
      </c>
      <c r="I1795" s="71">
        <v>0.87875669991226302</v>
      </c>
      <c r="J1795" s="68">
        <v>71.488294314381307</v>
      </c>
      <c r="K1795" s="71">
        <v>0.78875163817862404</v>
      </c>
      <c r="L1795" s="68">
        <v>23.327759197324401</v>
      </c>
      <c r="M1795" s="71">
        <v>1</v>
      </c>
      <c r="N1795" s="68">
        <v>100</v>
      </c>
      <c r="O1795" s="71">
        <v>0.37815424981385398</v>
      </c>
      <c r="P1795" s="68">
        <v>42.786683107275003</v>
      </c>
      <c r="Q1795" s="71"/>
      <c r="R1795" s="68"/>
    </row>
    <row r="1796" spans="1:18" x14ac:dyDescent="0.2">
      <c r="A1796" s="72" t="s">
        <v>3667</v>
      </c>
      <c r="B1796" s="66" t="s">
        <v>3668</v>
      </c>
      <c r="C1796" s="67">
        <v>18</v>
      </c>
      <c r="D1796" s="67" t="s">
        <v>343</v>
      </c>
      <c r="E1796" s="71">
        <v>0.88237306826603401</v>
      </c>
      <c r="F1796" s="68">
        <v>80.016722408026794</v>
      </c>
      <c r="G1796" s="71">
        <v>0.859284252909987</v>
      </c>
      <c r="H1796" s="68">
        <v>63.294314381270901</v>
      </c>
      <c r="I1796" s="71">
        <v>0.791298466203466</v>
      </c>
      <c r="J1796" s="68">
        <v>39.297658862876297</v>
      </c>
      <c r="K1796" s="71">
        <v>0.87890955395068204</v>
      </c>
      <c r="L1796" s="68">
        <v>54.013377926421398</v>
      </c>
      <c r="M1796" s="71">
        <v>1</v>
      </c>
      <c r="N1796" s="68">
        <v>100</v>
      </c>
      <c r="O1796" s="71"/>
      <c r="P1796" s="68"/>
      <c r="Q1796" s="71"/>
      <c r="R1796" s="68"/>
    </row>
    <row r="1797" spans="1:18" x14ac:dyDescent="0.2">
      <c r="A1797" s="72" t="s">
        <v>3669</v>
      </c>
      <c r="B1797" s="66" t="s">
        <v>3670</v>
      </c>
      <c r="C1797" s="67">
        <v>18</v>
      </c>
      <c r="D1797" s="67" t="s">
        <v>343</v>
      </c>
      <c r="E1797" s="71">
        <v>0.83884795101615095</v>
      </c>
      <c r="F1797" s="68">
        <v>67.642140468227396</v>
      </c>
      <c r="G1797" s="71">
        <v>0.83129271235268898</v>
      </c>
      <c r="H1797" s="68">
        <v>41.220735785953202</v>
      </c>
      <c r="I1797" s="71">
        <v>0.80662590416153401</v>
      </c>
      <c r="J1797" s="68">
        <v>45.903010033444801</v>
      </c>
      <c r="K1797" s="71">
        <v>0.79525787952299898</v>
      </c>
      <c r="L1797" s="68">
        <v>24.581939799331099</v>
      </c>
      <c r="M1797" s="71">
        <v>0.92221530802738005</v>
      </c>
      <c r="N1797" s="68">
        <v>43.383584589614699</v>
      </c>
      <c r="O1797" s="71"/>
      <c r="P1797" s="68"/>
      <c r="Q1797" s="71"/>
      <c r="R1797" s="68"/>
    </row>
    <row r="1798" spans="1:18" x14ac:dyDescent="0.2">
      <c r="A1798" s="72" t="s">
        <v>3671</v>
      </c>
      <c r="B1798" s="66" t="s">
        <v>3672</v>
      </c>
      <c r="C1798" s="67">
        <v>18</v>
      </c>
      <c r="D1798" s="67" t="s">
        <v>343</v>
      </c>
      <c r="E1798" s="71">
        <v>0.82817205594168997</v>
      </c>
      <c r="F1798" s="68">
        <v>63.377926421404702</v>
      </c>
      <c r="G1798" s="71">
        <v>0.81341766857374798</v>
      </c>
      <c r="H1798" s="68">
        <v>26.839464882943101</v>
      </c>
      <c r="I1798" s="71">
        <v>0.78923307203620396</v>
      </c>
      <c r="J1798" s="68">
        <v>38.294314381270901</v>
      </c>
      <c r="K1798" s="71">
        <v>0.78782217512942798</v>
      </c>
      <c r="L1798" s="68">
        <v>23.160535117056899</v>
      </c>
      <c r="M1798" s="71">
        <v>0.92221530802738005</v>
      </c>
      <c r="N1798" s="68">
        <v>43.383584589614699</v>
      </c>
      <c r="O1798" s="71"/>
      <c r="P1798" s="68"/>
      <c r="Q1798" s="71"/>
      <c r="R1798" s="68"/>
    </row>
    <row r="1799" spans="1:18" x14ac:dyDescent="0.2">
      <c r="A1799" s="72" t="s">
        <v>3673</v>
      </c>
      <c r="B1799" s="66" t="s">
        <v>3674</v>
      </c>
      <c r="C1799" s="67">
        <v>18</v>
      </c>
      <c r="D1799" s="67" t="s">
        <v>343</v>
      </c>
      <c r="E1799" s="71">
        <v>0.86818895126041395</v>
      </c>
      <c r="F1799" s="68">
        <v>75.585284280936506</v>
      </c>
      <c r="G1799" s="71">
        <v>0.825767718453979</v>
      </c>
      <c r="H1799" s="68">
        <v>36.1204013377926</v>
      </c>
      <c r="I1799" s="71">
        <v>0.77272584788297805</v>
      </c>
      <c r="J1799" s="68">
        <v>33.2775919732441</v>
      </c>
      <c r="K1799" s="71">
        <v>0.87426223870469999</v>
      </c>
      <c r="L1799" s="68">
        <v>51.086956521739097</v>
      </c>
      <c r="M1799" s="71">
        <v>1</v>
      </c>
      <c r="N1799" s="68">
        <v>100</v>
      </c>
      <c r="O1799" s="71"/>
      <c r="P1799" s="68"/>
      <c r="Q1799" s="71"/>
      <c r="R1799" s="68"/>
    </row>
    <row r="1800" spans="1:18" x14ac:dyDescent="0.2">
      <c r="A1800" s="72" t="s">
        <v>3675</v>
      </c>
      <c r="B1800" s="66" t="s">
        <v>3676</v>
      </c>
      <c r="C1800" s="67">
        <v>18</v>
      </c>
      <c r="D1800" s="67" t="s">
        <v>343</v>
      </c>
      <c r="E1800" s="71">
        <v>0.86390006983225198</v>
      </c>
      <c r="F1800" s="68">
        <v>74.665551839464896</v>
      </c>
      <c r="G1800" s="71">
        <v>0.85645915904265801</v>
      </c>
      <c r="H1800" s="68">
        <v>61.1204013377926</v>
      </c>
      <c r="I1800" s="71">
        <v>0.75741008830352496</v>
      </c>
      <c r="J1800" s="68">
        <v>28.595317725752501</v>
      </c>
      <c r="K1800" s="71">
        <v>0.84173103198282295</v>
      </c>
      <c r="L1800" s="68">
        <v>37.374581939799299</v>
      </c>
      <c r="M1800" s="71">
        <v>1</v>
      </c>
      <c r="N1800" s="68">
        <v>100</v>
      </c>
      <c r="O1800" s="71"/>
      <c r="P1800" s="68"/>
      <c r="Q1800" s="71"/>
      <c r="R1800" s="68"/>
    </row>
    <row r="1801" spans="1:18" x14ac:dyDescent="0.2">
      <c r="A1801" s="72" t="s">
        <v>3677</v>
      </c>
      <c r="B1801" s="66" t="s">
        <v>3678</v>
      </c>
      <c r="C1801" s="67">
        <v>18</v>
      </c>
      <c r="D1801" s="67" t="s">
        <v>343</v>
      </c>
      <c r="E1801" s="71">
        <v>0.87948995543541897</v>
      </c>
      <c r="F1801" s="68">
        <v>79.096989966555199</v>
      </c>
      <c r="G1801" s="71">
        <v>0.81864178017473899</v>
      </c>
      <c r="H1801" s="68">
        <v>30.351170568561901</v>
      </c>
      <c r="I1801" s="71">
        <v>0.82133795066545201</v>
      </c>
      <c r="J1801" s="68">
        <v>50.836120401337801</v>
      </c>
      <c r="K1801" s="71">
        <v>0.87798009090148599</v>
      </c>
      <c r="L1801" s="68">
        <v>53.344481605351199</v>
      </c>
      <c r="M1801" s="71">
        <v>1</v>
      </c>
      <c r="N1801" s="68">
        <v>100</v>
      </c>
      <c r="O1801" s="71"/>
      <c r="P1801" s="68"/>
      <c r="Q1801" s="71"/>
      <c r="R1801" s="68"/>
    </row>
    <row r="1802" spans="1:18" x14ac:dyDescent="0.2">
      <c r="A1802" s="72" t="s">
        <v>3679</v>
      </c>
      <c r="B1802" s="66" t="s">
        <v>3680</v>
      </c>
      <c r="C1802" s="67">
        <v>18</v>
      </c>
      <c r="D1802" s="67" t="s">
        <v>343</v>
      </c>
      <c r="E1802" s="71">
        <v>0.86456264669934302</v>
      </c>
      <c r="F1802" s="68">
        <v>74.916387959866199</v>
      </c>
      <c r="G1802" s="71">
        <v>0.83529291232212499</v>
      </c>
      <c r="H1802" s="68">
        <v>45.1505016722408</v>
      </c>
      <c r="I1802" s="71">
        <v>0.74590704662295704</v>
      </c>
      <c r="J1802" s="68">
        <v>25.418060200668901</v>
      </c>
      <c r="K1802" s="71">
        <v>0.87705062785229004</v>
      </c>
      <c r="L1802" s="68">
        <v>52.7591973244147</v>
      </c>
      <c r="M1802" s="71">
        <v>1</v>
      </c>
      <c r="N1802" s="68">
        <v>100</v>
      </c>
      <c r="O1802" s="71"/>
      <c r="P1802" s="68"/>
      <c r="Q1802" s="71"/>
      <c r="R1802" s="68"/>
    </row>
    <row r="1803" spans="1:18" x14ac:dyDescent="0.2">
      <c r="A1803" s="72" t="s">
        <v>3681</v>
      </c>
      <c r="B1803" s="66" t="s">
        <v>3682</v>
      </c>
      <c r="C1803" s="67">
        <v>18</v>
      </c>
      <c r="D1803" s="67" t="s">
        <v>343</v>
      </c>
      <c r="E1803" s="71">
        <v>0.85323053779783897</v>
      </c>
      <c r="F1803" s="68">
        <v>72.491638795986603</v>
      </c>
      <c r="G1803" s="71">
        <v>0.837894290412451</v>
      </c>
      <c r="H1803" s="68">
        <v>47.324414715719101</v>
      </c>
      <c r="I1803" s="71">
        <v>0.74680435132547296</v>
      </c>
      <c r="J1803" s="68">
        <v>25.6688963210702</v>
      </c>
      <c r="K1803" s="71">
        <v>0.87489432463700401</v>
      </c>
      <c r="L1803" s="68">
        <v>51.170568561872898</v>
      </c>
      <c r="M1803" s="71">
        <v>0.95332918481642803</v>
      </c>
      <c r="N1803" s="68">
        <v>51.088777219430497</v>
      </c>
      <c r="O1803" s="71"/>
      <c r="P1803" s="68"/>
      <c r="Q1803" s="71"/>
      <c r="R1803" s="68"/>
    </row>
    <row r="1804" spans="1:18" x14ac:dyDescent="0.2">
      <c r="A1804" s="72" t="s">
        <v>3683</v>
      </c>
      <c r="B1804" s="66" t="s">
        <v>3684</v>
      </c>
      <c r="C1804" s="67">
        <v>18</v>
      </c>
      <c r="D1804" s="67" t="s">
        <v>343</v>
      </c>
      <c r="E1804" s="71">
        <v>0.87243360860132202</v>
      </c>
      <c r="F1804" s="68">
        <v>77.090301003344507</v>
      </c>
      <c r="G1804" s="71">
        <v>0.84912976501565296</v>
      </c>
      <c r="H1804" s="68">
        <v>55.852842809364503</v>
      </c>
      <c r="I1804" s="71">
        <v>0.81932182448913504</v>
      </c>
      <c r="J1804" s="68">
        <v>50.083612040133801</v>
      </c>
      <c r="K1804" s="71">
        <v>0.82128284490050096</v>
      </c>
      <c r="L1804" s="68">
        <v>31.103678929765898</v>
      </c>
      <c r="M1804" s="71">
        <v>1</v>
      </c>
      <c r="N1804" s="68">
        <v>100</v>
      </c>
      <c r="O1804" s="71"/>
      <c r="P1804" s="68"/>
      <c r="Q1804" s="71"/>
      <c r="R1804" s="68"/>
    </row>
    <row r="1805" spans="1:18" x14ac:dyDescent="0.2">
      <c r="A1805" s="72" t="s">
        <v>3685</v>
      </c>
      <c r="B1805" s="66" t="s">
        <v>3686</v>
      </c>
      <c r="C1805" s="67">
        <v>18</v>
      </c>
      <c r="D1805" s="67" t="s">
        <v>343</v>
      </c>
      <c r="E1805" s="71">
        <v>0.86883361230023903</v>
      </c>
      <c r="F1805" s="68">
        <v>76.003344481605396</v>
      </c>
      <c r="G1805" s="71">
        <v>0.83430066741966302</v>
      </c>
      <c r="H1805" s="68">
        <v>43.7290969899666</v>
      </c>
      <c r="I1805" s="71">
        <v>0.71222244167089899</v>
      </c>
      <c r="J1805" s="68">
        <v>18.645484949832799</v>
      </c>
      <c r="K1805" s="71">
        <v>0.944368278504918</v>
      </c>
      <c r="L1805" s="68">
        <v>85.953177257525098</v>
      </c>
      <c r="M1805" s="71">
        <v>0.98444306160547601</v>
      </c>
      <c r="N1805" s="68">
        <v>61.641541038526</v>
      </c>
      <c r="O1805" s="71"/>
      <c r="P1805" s="68"/>
      <c r="Q1805" s="71"/>
      <c r="R1805" s="68"/>
    </row>
    <row r="1806" spans="1:18" x14ac:dyDescent="0.2">
      <c r="A1806" s="72" t="s">
        <v>3687</v>
      </c>
      <c r="B1806" s="66" t="s">
        <v>3688</v>
      </c>
      <c r="C1806" s="67">
        <v>18</v>
      </c>
      <c r="D1806" s="67" t="s">
        <v>343</v>
      </c>
      <c r="E1806" s="71">
        <v>0.847999026963838</v>
      </c>
      <c r="F1806" s="68">
        <v>70.735785953177299</v>
      </c>
      <c r="G1806" s="71">
        <v>0.86104839294104996</v>
      </c>
      <c r="H1806" s="68">
        <v>64.966555183946497</v>
      </c>
      <c r="I1806" s="71">
        <v>0.75628941447930498</v>
      </c>
      <c r="J1806" s="68">
        <v>28.260869565217401</v>
      </c>
      <c r="K1806" s="71">
        <v>0.88355686919666498</v>
      </c>
      <c r="L1806" s="68">
        <v>56.187290969899699</v>
      </c>
      <c r="M1806" s="71">
        <v>0.89110143123833196</v>
      </c>
      <c r="N1806" s="68">
        <v>37.688442211055303</v>
      </c>
      <c r="O1806" s="71"/>
      <c r="P1806" s="68"/>
      <c r="Q1806" s="71"/>
      <c r="R1806" s="68"/>
    </row>
    <row r="1807" spans="1:18" x14ac:dyDescent="0.2">
      <c r="A1807" s="72" t="s">
        <v>3689</v>
      </c>
      <c r="B1807" s="66" t="s">
        <v>3690</v>
      </c>
      <c r="C1807" s="67">
        <v>18</v>
      </c>
      <c r="D1807" s="67" t="s">
        <v>343</v>
      </c>
      <c r="E1807" s="71">
        <v>0.91382074448166895</v>
      </c>
      <c r="F1807" s="68">
        <v>90.802675585284305</v>
      </c>
      <c r="G1807" s="71">
        <v>0.86991458632602103</v>
      </c>
      <c r="H1807" s="68">
        <v>70.735785953177299</v>
      </c>
      <c r="I1807" s="71">
        <v>0.84036597817034697</v>
      </c>
      <c r="J1807" s="68">
        <v>58.2775919732441</v>
      </c>
      <c r="K1807" s="71">
        <v>0.945002413430307</v>
      </c>
      <c r="L1807" s="68">
        <v>86.287625418060202</v>
      </c>
      <c r="M1807" s="71">
        <v>1</v>
      </c>
      <c r="N1807" s="68">
        <v>100</v>
      </c>
      <c r="O1807" s="71"/>
      <c r="P1807" s="68"/>
      <c r="Q1807" s="71"/>
      <c r="R1807" s="68"/>
    </row>
    <row r="1808" spans="1:18" x14ac:dyDescent="0.2">
      <c r="A1808" s="72" t="s">
        <v>3691</v>
      </c>
      <c r="B1808" s="66" t="s">
        <v>3692</v>
      </c>
      <c r="C1808" s="67">
        <v>18</v>
      </c>
      <c r="D1808" s="67" t="s">
        <v>343</v>
      </c>
      <c r="E1808" s="71">
        <v>0.90213984288498805</v>
      </c>
      <c r="F1808" s="68">
        <v>86.789297658862907</v>
      </c>
      <c r="G1808" s="71">
        <v>0.83625681697079202</v>
      </c>
      <c r="H1808" s="68">
        <v>46.488294314381299</v>
      </c>
      <c r="I1808" s="71">
        <v>0.90826440940561903</v>
      </c>
      <c r="J1808" s="68">
        <v>83.193979933110398</v>
      </c>
      <c r="K1808" s="71">
        <v>0.86403814516353905</v>
      </c>
      <c r="L1808" s="68">
        <v>46.153846153846203</v>
      </c>
      <c r="M1808" s="71">
        <v>1</v>
      </c>
      <c r="N1808" s="68">
        <v>100</v>
      </c>
      <c r="O1808" s="71"/>
      <c r="P1808" s="68"/>
      <c r="Q1808" s="71"/>
      <c r="R1808" s="68"/>
    </row>
    <row r="1809" spans="1:18" x14ac:dyDescent="0.2">
      <c r="A1809" s="72" t="s">
        <v>3693</v>
      </c>
      <c r="B1809" s="66" t="s">
        <v>3694</v>
      </c>
      <c r="C1809" s="67">
        <v>18</v>
      </c>
      <c r="D1809" s="67" t="s">
        <v>343</v>
      </c>
      <c r="E1809" s="71">
        <v>0.88991927416764305</v>
      </c>
      <c r="F1809" s="68">
        <v>82.859531772575295</v>
      </c>
      <c r="G1809" s="71">
        <v>0.88507232154821802</v>
      </c>
      <c r="H1809" s="68">
        <v>78.260869565217405</v>
      </c>
      <c r="I1809" s="71">
        <v>0.77710596018774103</v>
      </c>
      <c r="J1809" s="68">
        <v>34.6989966555184</v>
      </c>
      <c r="K1809" s="71">
        <v>0.89749881493461203</v>
      </c>
      <c r="L1809" s="68">
        <v>62.792642140468203</v>
      </c>
      <c r="M1809" s="71">
        <v>1</v>
      </c>
      <c r="N1809" s="68">
        <v>100</v>
      </c>
      <c r="O1809" s="71"/>
      <c r="P1809" s="68"/>
      <c r="Q1809" s="71"/>
      <c r="R1809" s="68"/>
    </row>
    <row r="1810" spans="1:18" x14ac:dyDescent="0.2">
      <c r="A1810" s="72" t="s">
        <v>3695</v>
      </c>
      <c r="B1810" s="66" t="s">
        <v>3696</v>
      </c>
      <c r="C1810" s="67">
        <v>18</v>
      </c>
      <c r="D1810" s="67" t="s">
        <v>343</v>
      </c>
      <c r="E1810" s="71">
        <v>0.878857565236561</v>
      </c>
      <c r="F1810" s="68">
        <v>79.013377926421398</v>
      </c>
      <c r="G1810" s="71">
        <v>0.81533442611193896</v>
      </c>
      <c r="H1810" s="68">
        <v>28.595317725752501</v>
      </c>
      <c r="I1810" s="71">
        <v>0.81282111344085195</v>
      </c>
      <c r="J1810" s="68">
        <v>48.076923076923102</v>
      </c>
      <c r="K1810" s="71">
        <v>0.88727472139345098</v>
      </c>
      <c r="L1810" s="68">
        <v>57.692307692307701</v>
      </c>
      <c r="M1810" s="71">
        <v>1</v>
      </c>
      <c r="N1810" s="68">
        <v>100</v>
      </c>
      <c r="O1810" s="71"/>
      <c r="P1810" s="68"/>
      <c r="Q1810" s="71"/>
      <c r="R1810" s="68"/>
    </row>
    <row r="1811" spans="1:18" x14ac:dyDescent="0.2">
      <c r="A1811" s="72" t="s">
        <v>3697</v>
      </c>
      <c r="B1811" s="66" t="s">
        <v>3698</v>
      </c>
      <c r="C1811" s="67">
        <v>18</v>
      </c>
      <c r="D1811" s="67" t="s">
        <v>343</v>
      </c>
      <c r="E1811" s="71">
        <v>0.87762896311762795</v>
      </c>
      <c r="F1811" s="68">
        <v>78.595317725752494</v>
      </c>
      <c r="G1811" s="71">
        <v>0.88638862887853997</v>
      </c>
      <c r="H1811" s="68">
        <v>78.762541806020096</v>
      </c>
      <c r="I1811" s="71">
        <v>0.75265337403486199</v>
      </c>
      <c r="J1811" s="68">
        <v>27.257525083611998</v>
      </c>
      <c r="K1811" s="71">
        <v>0.87147384955711105</v>
      </c>
      <c r="L1811" s="68">
        <v>50.167224080267601</v>
      </c>
      <c r="M1811" s="71">
        <v>1</v>
      </c>
      <c r="N1811" s="68">
        <v>100</v>
      </c>
      <c r="O1811" s="71"/>
      <c r="P1811" s="68"/>
      <c r="Q1811" s="71"/>
      <c r="R1811" s="68"/>
    </row>
    <row r="1812" spans="1:18" x14ac:dyDescent="0.2">
      <c r="A1812" s="72" t="s">
        <v>3699</v>
      </c>
      <c r="B1812" s="66" t="s">
        <v>3700</v>
      </c>
      <c r="C1812" s="67">
        <v>18</v>
      </c>
      <c r="D1812" s="67" t="s">
        <v>343</v>
      </c>
      <c r="E1812" s="71">
        <v>0.82141557852722702</v>
      </c>
      <c r="F1812" s="68">
        <v>60.869565217391298</v>
      </c>
      <c r="G1812" s="71">
        <v>0.80545737354950997</v>
      </c>
      <c r="H1812" s="68">
        <v>23.494983277591999</v>
      </c>
      <c r="I1812" s="71">
        <v>0.81353827389273203</v>
      </c>
      <c r="J1812" s="68">
        <v>48.662207357859501</v>
      </c>
      <c r="K1812" s="71">
        <v>0.66666666666666696</v>
      </c>
      <c r="L1812" s="68">
        <v>9.5317725752508409</v>
      </c>
      <c r="M1812" s="71">
        <v>1</v>
      </c>
      <c r="N1812" s="68">
        <v>100</v>
      </c>
      <c r="O1812" s="71"/>
      <c r="P1812" s="68"/>
      <c r="Q1812" s="71"/>
      <c r="R1812" s="68"/>
    </row>
    <row r="1813" spans="1:18" x14ac:dyDescent="0.2">
      <c r="A1813" s="72" t="s">
        <v>3701</v>
      </c>
      <c r="B1813" s="66" t="s">
        <v>3702</v>
      </c>
      <c r="C1813" s="67">
        <v>18</v>
      </c>
      <c r="D1813" s="67" t="s">
        <v>343</v>
      </c>
      <c r="E1813" s="71">
        <v>0.83206530576341398</v>
      </c>
      <c r="F1813" s="68">
        <v>65.3010033444816</v>
      </c>
      <c r="G1813" s="71">
        <v>0.85594625417055703</v>
      </c>
      <c r="H1813" s="68">
        <v>60.785953177257497</v>
      </c>
      <c r="I1813" s="71">
        <v>0.77548763113878905</v>
      </c>
      <c r="J1813" s="68">
        <v>34.113712374581901</v>
      </c>
      <c r="K1813" s="71">
        <v>0.82128284490050096</v>
      </c>
      <c r="L1813" s="68">
        <v>31.103678929765898</v>
      </c>
      <c r="M1813" s="71">
        <v>0.87554449284380798</v>
      </c>
      <c r="N1813" s="68">
        <v>34.673366834170899</v>
      </c>
      <c r="O1813" s="71"/>
      <c r="P1813" s="68"/>
      <c r="Q1813" s="71"/>
      <c r="R1813" s="68"/>
    </row>
    <row r="1814" spans="1:18" x14ac:dyDescent="0.2">
      <c r="A1814" s="72" t="s">
        <v>3703</v>
      </c>
      <c r="B1814" s="66" t="s">
        <v>3704</v>
      </c>
      <c r="C1814" s="67">
        <v>18</v>
      </c>
      <c r="D1814" s="67" t="s">
        <v>343</v>
      </c>
      <c r="E1814" s="71">
        <v>0.52350149061178697</v>
      </c>
      <c r="F1814" s="68">
        <v>4.3478260869565197</v>
      </c>
      <c r="G1814" s="71">
        <v>0.37775218149537998</v>
      </c>
      <c r="H1814" s="68">
        <v>1.17056856187291</v>
      </c>
      <c r="I1814" s="71">
        <v>0.49597289213074502</v>
      </c>
      <c r="J1814" s="68">
        <v>1.75585284280936</v>
      </c>
      <c r="K1814" s="71">
        <v>0.64031822547317097</v>
      </c>
      <c r="L1814" s="68">
        <v>6.4381270903010002</v>
      </c>
      <c r="M1814" s="71">
        <v>0.57996266334785296</v>
      </c>
      <c r="N1814" s="68">
        <v>9.7152428810720295</v>
      </c>
      <c r="O1814" s="71"/>
      <c r="P1814" s="68"/>
      <c r="Q1814" s="71"/>
      <c r="R1814" s="68"/>
    </row>
    <row r="1815" spans="1:18" x14ac:dyDescent="0.2">
      <c r="A1815" s="72" t="s">
        <v>3705</v>
      </c>
      <c r="B1815" s="66" t="s">
        <v>3706</v>
      </c>
      <c r="C1815" s="67">
        <v>18</v>
      </c>
      <c r="D1815" s="67" t="s">
        <v>343</v>
      </c>
      <c r="E1815" s="71">
        <v>0.91866927615828597</v>
      </c>
      <c r="F1815" s="68">
        <v>93.0602006688963</v>
      </c>
      <c r="G1815" s="71">
        <v>0.85883233504607503</v>
      </c>
      <c r="H1815" s="68">
        <v>62.959866220735798</v>
      </c>
      <c r="I1815" s="71">
        <v>0.89232098927495596</v>
      </c>
      <c r="J1815" s="68">
        <v>77.173913043478294</v>
      </c>
      <c r="K1815" s="71">
        <v>0.92352378031211402</v>
      </c>
      <c r="L1815" s="68">
        <v>75.250836120401303</v>
      </c>
      <c r="M1815" s="71">
        <v>1</v>
      </c>
      <c r="N1815" s="68">
        <v>100</v>
      </c>
      <c r="O1815" s="71"/>
      <c r="P1815" s="68"/>
      <c r="Q1815" s="71"/>
      <c r="R1815" s="68"/>
    </row>
    <row r="1816" spans="1:18" x14ac:dyDescent="0.2">
      <c r="A1816" s="72" t="s">
        <v>3707</v>
      </c>
      <c r="B1816" s="66" t="s">
        <v>3708</v>
      </c>
      <c r="C1816" s="67">
        <v>18</v>
      </c>
      <c r="D1816" s="67" t="s">
        <v>343</v>
      </c>
      <c r="E1816" s="71">
        <v>0.89760303785491302</v>
      </c>
      <c r="F1816" s="68">
        <v>85.618729096989995</v>
      </c>
      <c r="G1816" s="71">
        <v>0.814732782135698</v>
      </c>
      <c r="H1816" s="68">
        <v>28.0936454849498</v>
      </c>
      <c r="I1816" s="71">
        <v>0.90141713057925399</v>
      </c>
      <c r="J1816" s="68">
        <v>80.685618729097001</v>
      </c>
      <c r="K1816" s="71">
        <v>0.87426223870469999</v>
      </c>
      <c r="L1816" s="68">
        <v>51.086956521739097</v>
      </c>
      <c r="M1816" s="71">
        <v>1</v>
      </c>
      <c r="N1816" s="68">
        <v>100</v>
      </c>
      <c r="O1816" s="71"/>
      <c r="P1816" s="68"/>
      <c r="Q1816" s="71"/>
      <c r="R1816" s="68"/>
    </row>
    <row r="1817" spans="1:18" x14ac:dyDescent="0.2">
      <c r="A1817" s="72" t="s">
        <v>1174</v>
      </c>
      <c r="B1817" s="66" t="s">
        <v>3709</v>
      </c>
      <c r="C1817" s="67">
        <v>18</v>
      </c>
      <c r="D1817" s="67" t="s">
        <v>343</v>
      </c>
      <c r="E1817" s="71">
        <v>0.88065308290538502</v>
      </c>
      <c r="F1817" s="68">
        <v>79.598662207357904</v>
      </c>
      <c r="G1817" s="71">
        <v>0.81861215756237704</v>
      </c>
      <c r="H1817" s="68">
        <v>30.267558528428101</v>
      </c>
      <c r="I1817" s="71">
        <v>0.89015303355223496</v>
      </c>
      <c r="J1817" s="68">
        <v>76.839464882943105</v>
      </c>
      <c r="K1817" s="71">
        <v>0.81384714050692897</v>
      </c>
      <c r="L1817" s="68">
        <v>29.013377926421398</v>
      </c>
      <c r="M1817" s="71">
        <v>1</v>
      </c>
      <c r="N1817" s="68">
        <v>100</v>
      </c>
      <c r="O1817" s="71"/>
      <c r="P1817" s="68"/>
      <c r="Q1817" s="71"/>
      <c r="R1817" s="68"/>
    </row>
    <row r="1818" spans="1:18" x14ac:dyDescent="0.2">
      <c r="A1818" s="72" t="s">
        <v>3710</v>
      </c>
      <c r="B1818" s="66" t="s">
        <v>3711</v>
      </c>
      <c r="C1818" s="67">
        <v>18</v>
      </c>
      <c r="D1818" s="67" t="s">
        <v>343</v>
      </c>
      <c r="E1818" s="71">
        <v>0.839865904692222</v>
      </c>
      <c r="F1818" s="68">
        <v>68.311036789297702</v>
      </c>
      <c r="G1818" s="71">
        <v>0.80312932148515703</v>
      </c>
      <c r="H1818" s="68">
        <v>22.742474916388002</v>
      </c>
      <c r="I1818" s="71">
        <v>0.85503613723629202</v>
      </c>
      <c r="J1818" s="68">
        <v>62.876254180601997</v>
      </c>
      <c r="K1818" s="71">
        <v>0.82575366720362897</v>
      </c>
      <c r="L1818" s="68">
        <v>32.441471571906398</v>
      </c>
      <c r="M1818" s="71">
        <v>0.87554449284380798</v>
      </c>
      <c r="N1818" s="68">
        <v>34.673366834170899</v>
      </c>
      <c r="O1818" s="71"/>
      <c r="P1818" s="68"/>
      <c r="Q1818" s="71"/>
      <c r="R1818" s="68"/>
    </row>
    <row r="1819" spans="1:18" x14ac:dyDescent="0.2">
      <c r="A1819" s="72" t="s">
        <v>3712</v>
      </c>
      <c r="B1819" s="66" t="s">
        <v>3713</v>
      </c>
      <c r="C1819" s="67">
        <v>18</v>
      </c>
      <c r="D1819" s="67" t="s">
        <v>343</v>
      </c>
      <c r="E1819" s="71">
        <v>0.69112728419897995</v>
      </c>
      <c r="F1819" s="68">
        <v>17.307692307692299</v>
      </c>
      <c r="G1819" s="71">
        <v>0.54516342987776401</v>
      </c>
      <c r="H1819" s="68">
        <v>3.0100334448160502</v>
      </c>
      <c r="I1819" s="71">
        <v>0.75087636290058002</v>
      </c>
      <c r="J1819" s="68">
        <v>26.923076923076898</v>
      </c>
      <c r="K1819" s="71">
        <v>0.87575189011073995</v>
      </c>
      <c r="L1819" s="68">
        <v>51.755852842809396</v>
      </c>
      <c r="M1819" s="71">
        <v>0.93777224642190404</v>
      </c>
      <c r="N1819" s="68">
        <v>47.236180904522598</v>
      </c>
      <c r="O1819" s="71">
        <v>0.34607249168391002</v>
      </c>
      <c r="P1819" s="68">
        <v>37.731196054253999</v>
      </c>
      <c r="Q1819" s="71"/>
      <c r="R1819" s="68"/>
    </row>
    <row r="1820" spans="1:18" x14ac:dyDescent="0.2">
      <c r="A1820" s="72" t="s">
        <v>3714</v>
      </c>
      <c r="B1820" s="66" t="s">
        <v>3715</v>
      </c>
      <c r="C1820" s="67">
        <v>18</v>
      </c>
      <c r="D1820" s="67" t="s">
        <v>343</v>
      </c>
      <c r="E1820" s="71">
        <v>0.92106855150217404</v>
      </c>
      <c r="F1820" s="68">
        <v>93.896321070234094</v>
      </c>
      <c r="G1820" s="71">
        <v>0.76735985466565204</v>
      </c>
      <c r="H1820" s="68">
        <v>15.886287625418101</v>
      </c>
      <c r="I1820" s="71">
        <v>0.916914351343044</v>
      </c>
      <c r="J1820" s="68">
        <v>86.454849498327803</v>
      </c>
      <c r="K1820" s="71">
        <v>1</v>
      </c>
      <c r="L1820" s="68">
        <v>100</v>
      </c>
      <c r="M1820" s="71">
        <v>1</v>
      </c>
      <c r="N1820" s="68">
        <v>100</v>
      </c>
      <c r="O1820" s="71"/>
      <c r="P1820" s="68"/>
      <c r="Q1820" s="71"/>
      <c r="R1820" s="68"/>
    </row>
    <row r="1821" spans="1:18" x14ac:dyDescent="0.2">
      <c r="A1821" s="72" t="s">
        <v>3716</v>
      </c>
      <c r="B1821" s="66" t="s">
        <v>3717</v>
      </c>
      <c r="C1821" s="67">
        <v>18</v>
      </c>
      <c r="D1821" s="67" t="s">
        <v>343</v>
      </c>
      <c r="E1821" s="71">
        <v>0.89779662151040296</v>
      </c>
      <c r="F1821" s="68">
        <v>85.702341137123796</v>
      </c>
      <c r="G1821" s="71">
        <v>0.81718847983110698</v>
      </c>
      <c r="H1821" s="68">
        <v>29.682274247491598</v>
      </c>
      <c r="I1821" s="71">
        <v>0.91646610239134096</v>
      </c>
      <c r="J1821" s="68">
        <v>86.287625418060202</v>
      </c>
      <c r="K1821" s="71">
        <v>0.857531903819164</v>
      </c>
      <c r="L1821" s="68">
        <v>44.147157190635397</v>
      </c>
      <c r="M1821" s="71">
        <v>1</v>
      </c>
      <c r="N1821" s="68">
        <v>100</v>
      </c>
      <c r="O1821" s="71"/>
      <c r="P1821" s="68"/>
      <c r="Q1821" s="71"/>
      <c r="R1821" s="68"/>
    </row>
    <row r="1822" spans="1:18" x14ac:dyDescent="0.2">
      <c r="A1822" s="72" t="s">
        <v>1328</v>
      </c>
      <c r="B1822" s="66" t="s">
        <v>3718</v>
      </c>
      <c r="C1822" s="67">
        <v>18</v>
      </c>
      <c r="D1822" s="67" t="s">
        <v>343</v>
      </c>
      <c r="E1822" s="71">
        <v>0.78942255593303601</v>
      </c>
      <c r="F1822" s="68">
        <v>47.575250836120397</v>
      </c>
      <c r="G1822" s="71">
        <v>0.80688526638406899</v>
      </c>
      <c r="H1822" s="68">
        <v>23.913043478260899</v>
      </c>
      <c r="I1822" s="71">
        <v>0.869794797307334</v>
      </c>
      <c r="J1822" s="68">
        <v>68.143812709030101</v>
      </c>
      <c r="K1822" s="71">
        <v>0.859390829917556</v>
      </c>
      <c r="L1822" s="68">
        <v>44.983277591973199</v>
      </c>
      <c r="M1822" s="71">
        <v>1</v>
      </c>
      <c r="N1822" s="68">
        <v>100</v>
      </c>
      <c r="O1822" s="71">
        <v>0.411041886056219</v>
      </c>
      <c r="P1822" s="68">
        <v>49.568434032059201</v>
      </c>
      <c r="Q1822" s="71"/>
      <c r="R1822" s="68"/>
    </row>
    <row r="1823" spans="1:18" x14ac:dyDescent="0.2">
      <c r="A1823" s="72" t="s">
        <v>1330</v>
      </c>
      <c r="B1823" s="66" t="s">
        <v>3719</v>
      </c>
      <c r="C1823" s="67">
        <v>18</v>
      </c>
      <c r="D1823" s="67" t="s">
        <v>343</v>
      </c>
      <c r="E1823" s="71">
        <v>0.72876998343145205</v>
      </c>
      <c r="F1823" s="68">
        <v>26.0033444816053</v>
      </c>
      <c r="G1823" s="71">
        <v>0.80620038530527005</v>
      </c>
      <c r="H1823" s="68">
        <v>23.745819397993301</v>
      </c>
      <c r="I1823" s="71">
        <v>0.88574555925299603</v>
      </c>
      <c r="J1823" s="68">
        <v>74.665551839464896</v>
      </c>
      <c r="K1823" s="71">
        <v>0.77655890912620695</v>
      </c>
      <c r="L1823" s="68">
        <v>21.237458193979901</v>
      </c>
      <c r="M1823" s="71">
        <v>0.79775980087118803</v>
      </c>
      <c r="N1823" s="68">
        <v>25.2093802345059</v>
      </c>
      <c r="O1823" s="71">
        <v>0.37758526260159703</v>
      </c>
      <c r="P1823" s="68">
        <v>42.540073982737397</v>
      </c>
      <c r="Q1823" s="71"/>
      <c r="R1823" s="68"/>
    </row>
    <row r="1824" spans="1:18" x14ac:dyDescent="0.2">
      <c r="A1824" s="72" t="s">
        <v>3720</v>
      </c>
      <c r="B1824" s="66" t="s">
        <v>3721</v>
      </c>
      <c r="C1824" s="67">
        <v>18</v>
      </c>
      <c r="D1824" s="67" t="s">
        <v>343</v>
      </c>
      <c r="E1824" s="71">
        <v>0.89316624339662498</v>
      </c>
      <c r="F1824" s="68">
        <v>83.695652173913004</v>
      </c>
      <c r="G1824" s="71">
        <v>0.74301336688589903</v>
      </c>
      <c r="H1824" s="68">
        <v>13.2107023411371</v>
      </c>
      <c r="I1824" s="71">
        <v>0.83177078245276803</v>
      </c>
      <c r="J1824" s="68">
        <v>54.598662207357897</v>
      </c>
      <c r="K1824" s="71">
        <v>0.99788082424783198</v>
      </c>
      <c r="L1824" s="68">
        <v>98.829431438127102</v>
      </c>
      <c r="M1824" s="71">
        <v>1</v>
      </c>
      <c r="N1824" s="68">
        <v>100</v>
      </c>
      <c r="O1824" s="71"/>
      <c r="P1824" s="68"/>
      <c r="Q1824" s="71"/>
      <c r="R1824" s="68"/>
    </row>
    <row r="1825" spans="1:18" x14ac:dyDescent="0.2">
      <c r="A1825" s="72" t="s">
        <v>3722</v>
      </c>
      <c r="B1825" s="66" t="s">
        <v>3723</v>
      </c>
      <c r="C1825" s="67">
        <v>18</v>
      </c>
      <c r="D1825" s="67" t="s">
        <v>343</v>
      </c>
      <c r="E1825" s="71">
        <v>0.76751095192534602</v>
      </c>
      <c r="F1825" s="68">
        <v>40.133779264213999</v>
      </c>
      <c r="G1825" s="71">
        <v>0.80539220047928295</v>
      </c>
      <c r="H1825" s="68">
        <v>23.411371237458201</v>
      </c>
      <c r="I1825" s="71">
        <v>0.92647497526888201</v>
      </c>
      <c r="J1825" s="68">
        <v>90.050167224080298</v>
      </c>
      <c r="K1825" s="71">
        <v>0.84336809361249299</v>
      </c>
      <c r="L1825" s="68">
        <v>38.2107023411371</v>
      </c>
      <c r="M1825" s="71">
        <v>0.76664592408214005</v>
      </c>
      <c r="N1825" s="68">
        <v>22.613065326633201</v>
      </c>
      <c r="O1825" s="71">
        <v>0.49567356618393099</v>
      </c>
      <c r="P1825" s="68">
        <v>65.721331689272503</v>
      </c>
      <c r="Q1825" s="71"/>
      <c r="R1825" s="68"/>
    </row>
    <row r="1826" spans="1:18" x14ac:dyDescent="0.2">
      <c r="A1826" s="72" t="s">
        <v>3724</v>
      </c>
      <c r="B1826" s="66" t="s">
        <v>3725</v>
      </c>
      <c r="C1826" s="67">
        <v>18</v>
      </c>
      <c r="D1826" s="67" t="s">
        <v>343</v>
      </c>
      <c r="E1826" s="71">
        <v>0.77852904181204696</v>
      </c>
      <c r="F1826" s="68">
        <v>43.394648829431397</v>
      </c>
      <c r="G1826" s="71">
        <v>0.84508332780288697</v>
      </c>
      <c r="H1826" s="68">
        <v>52.675585284280899</v>
      </c>
      <c r="I1826" s="71">
        <v>0.78356640372298403</v>
      </c>
      <c r="J1826" s="68">
        <v>36.622073578595298</v>
      </c>
      <c r="K1826" s="71">
        <v>0.97557371106711699</v>
      </c>
      <c r="L1826" s="68">
        <v>94.816053511705704</v>
      </c>
      <c r="M1826" s="71">
        <v>1</v>
      </c>
      <c r="N1826" s="68">
        <v>100</v>
      </c>
      <c r="O1826" s="71">
        <v>0.28842176646724699</v>
      </c>
      <c r="P1826" s="68">
        <v>26.757090012330501</v>
      </c>
      <c r="Q1826" s="71"/>
      <c r="R1826" s="68"/>
    </row>
    <row r="1827" spans="1:18" x14ac:dyDescent="0.2">
      <c r="A1827" s="72" t="s">
        <v>3726</v>
      </c>
      <c r="B1827" s="66" t="s">
        <v>3727</v>
      </c>
      <c r="C1827" s="67">
        <v>18</v>
      </c>
      <c r="D1827" s="67" t="s">
        <v>343</v>
      </c>
      <c r="E1827" s="71">
        <v>0.89349151834559803</v>
      </c>
      <c r="F1827" s="68">
        <v>84.030100334448207</v>
      </c>
      <c r="G1827" s="71">
        <v>0.78329183029239202</v>
      </c>
      <c r="H1827" s="68">
        <v>18.227424749163902</v>
      </c>
      <c r="I1827" s="71">
        <v>0.79465234494056103</v>
      </c>
      <c r="J1827" s="68">
        <v>40.886287625418099</v>
      </c>
      <c r="K1827" s="71">
        <v>0.99602189814943898</v>
      </c>
      <c r="L1827" s="68">
        <v>98.662207357859501</v>
      </c>
      <c r="M1827" s="71">
        <v>1</v>
      </c>
      <c r="N1827" s="68">
        <v>100</v>
      </c>
      <c r="O1827" s="71"/>
      <c r="P1827" s="68"/>
      <c r="Q1827" s="71"/>
      <c r="R1827" s="68"/>
    </row>
    <row r="1828" spans="1:18" x14ac:dyDescent="0.2">
      <c r="A1828" s="72" t="s">
        <v>3728</v>
      </c>
      <c r="B1828" s="66" t="s">
        <v>3729</v>
      </c>
      <c r="C1828" s="67">
        <v>18</v>
      </c>
      <c r="D1828" s="67" t="s">
        <v>343</v>
      </c>
      <c r="E1828" s="71">
        <v>0.86241559641321897</v>
      </c>
      <c r="F1828" s="68">
        <v>74.331103678929793</v>
      </c>
      <c r="G1828" s="71">
        <v>0.81202130350301105</v>
      </c>
      <c r="H1828" s="68">
        <v>26.254180602006699</v>
      </c>
      <c r="I1828" s="71">
        <v>0.93742990396421499</v>
      </c>
      <c r="J1828" s="68">
        <v>92.976588628762499</v>
      </c>
      <c r="K1828" s="71">
        <v>0.962561228378366</v>
      </c>
      <c r="L1828" s="68">
        <v>92.140468227424705</v>
      </c>
      <c r="M1828" s="71">
        <v>1</v>
      </c>
      <c r="N1828" s="68">
        <v>100</v>
      </c>
      <c r="O1828" s="71">
        <v>0.60006554622050301</v>
      </c>
      <c r="P1828" s="68">
        <v>81.750924784217005</v>
      </c>
      <c r="Q1828" s="71"/>
      <c r="R1828" s="68"/>
    </row>
    <row r="1829" spans="1:18" x14ac:dyDescent="0.2">
      <c r="A1829" s="72" t="s">
        <v>3730</v>
      </c>
      <c r="B1829" s="66" t="s">
        <v>3731</v>
      </c>
      <c r="C1829" s="67">
        <v>18</v>
      </c>
      <c r="D1829" s="67" t="s">
        <v>343</v>
      </c>
      <c r="E1829" s="71">
        <v>0.85679074480443795</v>
      </c>
      <c r="F1829" s="68">
        <v>73.244147157190596</v>
      </c>
      <c r="G1829" s="71">
        <v>0.81500293009939695</v>
      </c>
      <c r="H1829" s="68">
        <v>28.344481605351199</v>
      </c>
      <c r="I1829" s="71">
        <v>0.93948737487836198</v>
      </c>
      <c r="J1829" s="68">
        <v>93.394648829431404</v>
      </c>
      <c r="K1829" s="71">
        <v>0.97836210021470604</v>
      </c>
      <c r="L1829" s="68">
        <v>95.735785953177299</v>
      </c>
      <c r="M1829" s="71">
        <v>1</v>
      </c>
      <c r="N1829" s="68">
        <v>100</v>
      </c>
      <c r="O1829" s="71">
        <v>0.55110131882972402</v>
      </c>
      <c r="P1829" s="68">
        <v>73.859432799013604</v>
      </c>
      <c r="Q1829" s="71"/>
      <c r="R1829" s="68"/>
    </row>
    <row r="1830" spans="1:18" x14ac:dyDescent="0.2">
      <c r="A1830" s="72" t="s">
        <v>3732</v>
      </c>
      <c r="B1830" s="66" t="s">
        <v>3733</v>
      </c>
      <c r="C1830" s="67">
        <v>18</v>
      </c>
      <c r="D1830" s="67" t="s">
        <v>343</v>
      </c>
      <c r="E1830" s="71">
        <v>0.812085497927307</v>
      </c>
      <c r="F1830" s="68">
        <v>56.354515050167201</v>
      </c>
      <c r="G1830" s="71">
        <v>0.812003368298436</v>
      </c>
      <c r="H1830" s="68">
        <v>26.170568561872901</v>
      </c>
      <c r="I1830" s="71">
        <v>0.83246184674818602</v>
      </c>
      <c r="J1830" s="68">
        <v>55.183946488294303</v>
      </c>
      <c r="K1830" s="71">
        <v>0.855672977720771</v>
      </c>
      <c r="L1830" s="68">
        <v>43.311036789297702</v>
      </c>
      <c r="M1830" s="71">
        <v>1</v>
      </c>
      <c r="N1830" s="68">
        <v>100</v>
      </c>
      <c r="O1830" s="71">
        <v>0.56028929686914297</v>
      </c>
      <c r="P1830" s="68">
        <v>75.832305795314397</v>
      </c>
      <c r="Q1830" s="71"/>
      <c r="R1830" s="68"/>
    </row>
    <row r="1831" spans="1:18" x14ac:dyDescent="0.2">
      <c r="A1831" s="72" t="s">
        <v>3734</v>
      </c>
      <c r="B1831" s="66" t="s">
        <v>3735</v>
      </c>
      <c r="C1831" s="67">
        <v>18</v>
      </c>
      <c r="D1831" s="67" t="s">
        <v>343</v>
      </c>
      <c r="E1831" s="71">
        <v>0.87691936962218398</v>
      </c>
      <c r="F1831" s="68">
        <v>78.428093645484907</v>
      </c>
      <c r="G1831" s="71">
        <v>0.73272572660634805</v>
      </c>
      <c r="H1831" s="68">
        <v>11.9565217391304</v>
      </c>
      <c r="I1831" s="71">
        <v>0.81703783875000402</v>
      </c>
      <c r="J1831" s="68">
        <v>49.3311036789298</v>
      </c>
      <c r="K1831" s="71">
        <v>0.95791391313238305</v>
      </c>
      <c r="L1831" s="68">
        <v>90.635451505016704</v>
      </c>
      <c r="M1831" s="71">
        <v>1</v>
      </c>
      <c r="N1831" s="68">
        <v>100</v>
      </c>
      <c r="O1831" s="71"/>
      <c r="P1831" s="68"/>
      <c r="Q1831" s="71"/>
      <c r="R1831" s="68"/>
    </row>
    <row r="1832" spans="1:18" x14ac:dyDescent="0.2">
      <c r="A1832" s="72" t="s">
        <v>3736</v>
      </c>
      <c r="B1832" s="66" t="s">
        <v>3737</v>
      </c>
      <c r="C1832" s="67">
        <v>18</v>
      </c>
      <c r="D1832" s="67" t="s">
        <v>343</v>
      </c>
      <c r="E1832" s="71">
        <v>0.90335524346775697</v>
      </c>
      <c r="F1832" s="68">
        <v>87.040133779264195</v>
      </c>
      <c r="G1832" s="71">
        <v>0.82130118126532503</v>
      </c>
      <c r="H1832" s="68">
        <v>33.110367892976598</v>
      </c>
      <c r="I1832" s="71">
        <v>0.80446306189903205</v>
      </c>
      <c r="J1832" s="68">
        <v>44.648829431438102</v>
      </c>
      <c r="K1832" s="71">
        <v>0.98765673070667104</v>
      </c>
      <c r="L1832" s="68">
        <v>97.575250836120404</v>
      </c>
      <c r="M1832" s="71">
        <v>1</v>
      </c>
      <c r="N1832" s="68">
        <v>100</v>
      </c>
      <c r="O1832" s="71"/>
      <c r="P1832" s="68"/>
      <c r="Q1832" s="71"/>
      <c r="R1832" s="68"/>
    </row>
    <row r="1833" spans="1:18" x14ac:dyDescent="0.2">
      <c r="A1833" s="72" t="s">
        <v>3738</v>
      </c>
      <c r="B1833" s="66" t="s">
        <v>3739</v>
      </c>
      <c r="C1833" s="67">
        <v>18</v>
      </c>
      <c r="D1833" s="67" t="s">
        <v>343</v>
      </c>
      <c r="E1833" s="71">
        <v>0.88946099679360702</v>
      </c>
      <c r="F1833" s="68">
        <v>82.692307692307693</v>
      </c>
      <c r="G1833" s="71">
        <v>0.79967388433543496</v>
      </c>
      <c r="H1833" s="68">
        <v>22.073578595317699</v>
      </c>
      <c r="I1833" s="71">
        <v>0.77609015042749996</v>
      </c>
      <c r="J1833" s="68">
        <v>34.364548494983303</v>
      </c>
      <c r="K1833" s="71">
        <v>0.98207995241149204</v>
      </c>
      <c r="L1833" s="68">
        <v>96.571906354515093</v>
      </c>
      <c r="M1833" s="71">
        <v>1</v>
      </c>
      <c r="N1833" s="68">
        <v>100</v>
      </c>
      <c r="O1833" s="71"/>
      <c r="P1833" s="68"/>
      <c r="Q1833" s="71"/>
      <c r="R1833" s="68"/>
    </row>
    <row r="1834" spans="1:18" x14ac:dyDescent="0.2">
      <c r="A1834" s="72" t="s">
        <v>3740</v>
      </c>
      <c r="B1834" s="66" t="s">
        <v>3741</v>
      </c>
      <c r="C1834" s="67">
        <v>18</v>
      </c>
      <c r="D1834" s="67" t="s">
        <v>343</v>
      </c>
      <c r="E1834" s="71">
        <v>0.85763975399104797</v>
      </c>
      <c r="F1834" s="68">
        <v>73.494983277591999</v>
      </c>
      <c r="G1834" s="71">
        <v>0.693740941792239</v>
      </c>
      <c r="H1834" s="68">
        <v>8.4448160535116994</v>
      </c>
      <c r="I1834" s="71">
        <v>0.85272706737358905</v>
      </c>
      <c r="J1834" s="68">
        <v>62.290969899665498</v>
      </c>
      <c r="K1834" s="71">
        <v>0.97743263716550899</v>
      </c>
      <c r="L1834" s="68">
        <v>95.401337792642096</v>
      </c>
      <c r="M1834" s="71">
        <v>0.90665836963285695</v>
      </c>
      <c r="N1834" s="68">
        <v>40.284757118927999</v>
      </c>
      <c r="O1834" s="71"/>
      <c r="P1834" s="68"/>
      <c r="Q1834" s="71"/>
      <c r="R1834" s="68"/>
    </row>
    <row r="1835" spans="1:18" x14ac:dyDescent="0.2">
      <c r="A1835" s="72" t="s">
        <v>1063</v>
      </c>
      <c r="B1835" s="66" t="s">
        <v>3742</v>
      </c>
      <c r="C1835" s="67">
        <v>18</v>
      </c>
      <c r="D1835" s="67" t="s">
        <v>343</v>
      </c>
      <c r="E1835" s="71">
        <v>0.88790889514369398</v>
      </c>
      <c r="F1835" s="68">
        <v>82.190635451505003</v>
      </c>
      <c r="G1835" s="71">
        <v>0.81680992086739801</v>
      </c>
      <c r="H1835" s="68">
        <v>29.5150501672241</v>
      </c>
      <c r="I1835" s="71">
        <v>0.85963395795348196</v>
      </c>
      <c r="J1835" s="68">
        <v>64.381270903010005</v>
      </c>
      <c r="K1835" s="71">
        <v>0.87519170175389704</v>
      </c>
      <c r="L1835" s="68">
        <v>51.505016722408001</v>
      </c>
      <c r="M1835" s="71">
        <v>1</v>
      </c>
      <c r="N1835" s="68">
        <v>100</v>
      </c>
      <c r="O1835" s="71"/>
      <c r="P1835" s="68"/>
      <c r="Q1835" s="71"/>
      <c r="R1835" s="68"/>
    </row>
    <row r="1836" spans="1:18" x14ac:dyDescent="0.2">
      <c r="A1836" s="72" t="s">
        <v>3743</v>
      </c>
      <c r="B1836" s="66" t="s">
        <v>3744</v>
      </c>
      <c r="C1836" s="67">
        <v>18</v>
      </c>
      <c r="D1836" s="67" t="s">
        <v>343</v>
      </c>
      <c r="E1836" s="71">
        <v>0.76918081647927306</v>
      </c>
      <c r="F1836" s="68">
        <v>40.551839464882903</v>
      </c>
      <c r="G1836" s="71">
        <v>0.89094867398306199</v>
      </c>
      <c r="H1836" s="68">
        <v>80.685618729097001</v>
      </c>
      <c r="I1836" s="71">
        <v>0.83728707838183003</v>
      </c>
      <c r="J1836" s="68">
        <v>57.357859531772597</v>
      </c>
      <c r="K1836" s="71">
        <v>0.898477435977594</v>
      </c>
      <c r="L1836" s="68">
        <v>63.628762541805997</v>
      </c>
      <c r="M1836" s="71">
        <v>0.61107654013690105</v>
      </c>
      <c r="N1836" s="68">
        <v>12.14405360134</v>
      </c>
      <c r="O1836" s="71">
        <v>0.60811435391697999</v>
      </c>
      <c r="P1836" s="68">
        <v>82.737361282367402</v>
      </c>
      <c r="Q1836" s="71"/>
      <c r="R1836" s="68"/>
    </row>
    <row r="1837" spans="1:18" x14ac:dyDescent="0.2">
      <c r="A1837" s="72" t="s">
        <v>3745</v>
      </c>
      <c r="B1837" s="66" t="s">
        <v>3746</v>
      </c>
      <c r="C1837" s="67">
        <v>18</v>
      </c>
      <c r="D1837" s="67" t="s">
        <v>343</v>
      </c>
      <c r="E1837" s="71">
        <v>0.74193190600852199</v>
      </c>
      <c r="F1837" s="68">
        <v>30.9364548494983</v>
      </c>
      <c r="G1837" s="71">
        <v>0.90185292495750802</v>
      </c>
      <c r="H1837" s="68">
        <v>84.866220735786001</v>
      </c>
      <c r="I1837" s="71">
        <v>0.85680207599033298</v>
      </c>
      <c r="J1837" s="68">
        <v>63.294314381270901</v>
      </c>
      <c r="K1837" s="71">
        <v>0.89345360909802896</v>
      </c>
      <c r="L1837" s="68">
        <v>60.200668896321098</v>
      </c>
      <c r="M1837" s="71">
        <v>0.89110143123833196</v>
      </c>
      <c r="N1837" s="68">
        <v>37.688442211055303</v>
      </c>
      <c r="O1837" s="71">
        <v>0.16644948875840801</v>
      </c>
      <c r="P1837" s="68">
        <v>9.6177558569667099</v>
      </c>
      <c r="Q1837" s="71"/>
      <c r="R1837" s="68"/>
    </row>
    <row r="1838" spans="1:18" x14ac:dyDescent="0.2">
      <c r="A1838" s="72" t="s">
        <v>3747</v>
      </c>
      <c r="B1838" s="66" t="s">
        <v>3748</v>
      </c>
      <c r="C1838" s="67">
        <v>18</v>
      </c>
      <c r="D1838" s="67" t="s">
        <v>343</v>
      </c>
      <c r="E1838" s="71">
        <v>0.79583432269953203</v>
      </c>
      <c r="F1838" s="68">
        <v>49.665551839464896</v>
      </c>
      <c r="G1838" s="71">
        <v>0.82045813813497603</v>
      </c>
      <c r="H1838" s="68">
        <v>31.9397993311037</v>
      </c>
      <c r="I1838" s="71">
        <v>0.79045272926266896</v>
      </c>
      <c r="J1838" s="68">
        <v>38.795986622073599</v>
      </c>
      <c r="K1838" s="71">
        <v>0.91754939146853498</v>
      </c>
      <c r="L1838" s="68">
        <v>72.658862876254204</v>
      </c>
      <c r="M1838" s="71">
        <v>0.89110143123833196</v>
      </c>
      <c r="N1838" s="68">
        <v>37.688442211055303</v>
      </c>
      <c r="O1838" s="71">
        <v>0.55960992339315097</v>
      </c>
      <c r="P1838" s="68">
        <v>75.709001233045598</v>
      </c>
      <c r="Q1838" s="71"/>
      <c r="R1838" s="68"/>
    </row>
    <row r="1839" spans="1:18" x14ac:dyDescent="0.2">
      <c r="A1839" s="72" t="s">
        <v>3749</v>
      </c>
      <c r="B1839" s="66" t="s">
        <v>3750</v>
      </c>
      <c r="C1839" s="67">
        <v>18</v>
      </c>
      <c r="D1839" s="67" t="s">
        <v>343</v>
      </c>
      <c r="E1839" s="71">
        <v>0.79784218302160104</v>
      </c>
      <c r="F1839" s="68">
        <v>50.585284280936499</v>
      </c>
      <c r="G1839" s="71">
        <v>0.84336621140311097</v>
      </c>
      <c r="H1839" s="68">
        <v>51.505016722408001</v>
      </c>
      <c r="I1839" s="71">
        <v>0.782554944845814</v>
      </c>
      <c r="J1839" s="68">
        <v>36.371237458194003</v>
      </c>
      <c r="K1839" s="71">
        <v>0.83271283806304697</v>
      </c>
      <c r="L1839" s="68">
        <v>34.364548494983303</v>
      </c>
      <c r="M1839" s="71">
        <v>0.87554449284380798</v>
      </c>
      <c r="N1839" s="68">
        <v>34.673366834170899</v>
      </c>
      <c r="O1839" s="71">
        <v>0.65503242795222505</v>
      </c>
      <c r="P1839" s="68">
        <v>87.176325524044401</v>
      </c>
      <c r="Q1839" s="71"/>
      <c r="R1839" s="68"/>
    </row>
    <row r="1840" spans="1:18" x14ac:dyDescent="0.2">
      <c r="A1840" s="72" t="s">
        <v>606</v>
      </c>
      <c r="B1840" s="66" t="s">
        <v>3751</v>
      </c>
      <c r="C1840" s="67">
        <v>18</v>
      </c>
      <c r="D1840" s="67" t="s">
        <v>343</v>
      </c>
      <c r="E1840" s="71">
        <v>0.86363390406321505</v>
      </c>
      <c r="F1840" s="68">
        <v>74.581939799331096</v>
      </c>
      <c r="G1840" s="71">
        <v>0.84334920903216004</v>
      </c>
      <c r="H1840" s="68">
        <v>51.4214046822743</v>
      </c>
      <c r="I1840" s="71">
        <v>0.76520338543938904</v>
      </c>
      <c r="J1840" s="68">
        <v>30.8528428093645</v>
      </c>
      <c r="K1840" s="71">
        <v>0.93932465214845395</v>
      </c>
      <c r="L1840" s="68">
        <v>83.695652173913004</v>
      </c>
      <c r="M1840" s="71">
        <v>0.90665836963285695</v>
      </c>
      <c r="N1840" s="68">
        <v>40.284757118927999</v>
      </c>
      <c r="O1840" s="71"/>
      <c r="P1840" s="68"/>
      <c r="Q1840" s="71"/>
      <c r="R1840" s="68"/>
    </row>
    <row r="1841" spans="1:18" x14ac:dyDescent="0.2">
      <c r="A1841" s="72" t="s">
        <v>3752</v>
      </c>
      <c r="B1841" s="66" t="s">
        <v>3753</v>
      </c>
      <c r="C1841" s="67">
        <v>18</v>
      </c>
      <c r="D1841" s="67" t="s">
        <v>343</v>
      </c>
      <c r="E1841" s="71">
        <v>0.74065549635932404</v>
      </c>
      <c r="F1841" s="68">
        <v>30.267558528428101</v>
      </c>
      <c r="G1841" s="71">
        <v>0.77495625974664994</v>
      </c>
      <c r="H1841" s="68">
        <v>16.9732441471572</v>
      </c>
      <c r="I1841" s="71">
        <v>0.70010485052142801</v>
      </c>
      <c r="J1841" s="68">
        <v>16.304347826087</v>
      </c>
      <c r="K1841" s="71">
        <v>0.87162499679211203</v>
      </c>
      <c r="L1841" s="68">
        <v>50.250836120401303</v>
      </c>
      <c r="M1841" s="71">
        <v>0.92221530802738005</v>
      </c>
      <c r="N1841" s="68">
        <v>43.383584589614699</v>
      </c>
      <c r="O1841" s="71">
        <v>0.43437606670905099</v>
      </c>
      <c r="P1841" s="68">
        <v>54.747225647348998</v>
      </c>
      <c r="Q1841" s="71"/>
      <c r="R1841" s="68"/>
    </row>
    <row r="1842" spans="1:18" x14ac:dyDescent="0.2">
      <c r="A1842" s="72" t="s">
        <v>3754</v>
      </c>
      <c r="B1842" s="66" t="s">
        <v>3755</v>
      </c>
      <c r="C1842" s="67">
        <v>18</v>
      </c>
      <c r="D1842" s="67" t="s">
        <v>343</v>
      </c>
      <c r="E1842" s="71">
        <v>0.82397945835808994</v>
      </c>
      <c r="F1842" s="68">
        <v>61.705685618729099</v>
      </c>
      <c r="G1842" s="71">
        <v>0.82013221374964895</v>
      </c>
      <c r="H1842" s="68">
        <v>31.856187290969899</v>
      </c>
      <c r="I1842" s="71">
        <v>0.90223217292796398</v>
      </c>
      <c r="J1842" s="68">
        <v>81.020066889632105</v>
      </c>
      <c r="K1842" s="71">
        <v>0.84730781027800195</v>
      </c>
      <c r="L1842" s="68">
        <v>39.297658862876297</v>
      </c>
      <c r="M1842" s="71">
        <v>1</v>
      </c>
      <c r="N1842" s="68">
        <v>100</v>
      </c>
      <c r="O1842" s="71">
        <v>0.55022509483483495</v>
      </c>
      <c r="P1842" s="68">
        <v>73.612823674476004</v>
      </c>
      <c r="Q1842" s="71"/>
      <c r="R1842" s="68"/>
    </row>
    <row r="1843" spans="1:18" x14ac:dyDescent="0.2">
      <c r="A1843" s="72" t="s">
        <v>3756</v>
      </c>
      <c r="B1843" s="66" t="s">
        <v>3757</v>
      </c>
      <c r="C1843" s="67">
        <v>18</v>
      </c>
      <c r="D1843" s="67" t="s">
        <v>343</v>
      </c>
      <c r="E1843" s="71">
        <v>0.819565108258272</v>
      </c>
      <c r="F1843" s="68">
        <v>59.866220735786001</v>
      </c>
      <c r="G1843" s="71">
        <v>0.82336371105672201</v>
      </c>
      <c r="H1843" s="68">
        <v>34.531772575250798</v>
      </c>
      <c r="I1843" s="71">
        <v>0.90300957069468502</v>
      </c>
      <c r="J1843" s="68">
        <v>81.270903010033507</v>
      </c>
      <c r="K1843" s="71">
        <v>0.94397196739443601</v>
      </c>
      <c r="L1843" s="68">
        <v>85.869565217391298</v>
      </c>
      <c r="M1843" s="71">
        <v>1</v>
      </c>
      <c r="N1843" s="68">
        <v>100</v>
      </c>
      <c r="O1843" s="71">
        <v>0.42748029214551497</v>
      </c>
      <c r="P1843" s="68">
        <v>52.651048088779298</v>
      </c>
      <c r="Q1843" s="71"/>
      <c r="R1843" s="68"/>
    </row>
    <row r="1844" spans="1:18" x14ac:dyDescent="0.2">
      <c r="A1844" s="72" t="s">
        <v>3758</v>
      </c>
      <c r="B1844" s="66" t="s">
        <v>3759</v>
      </c>
      <c r="C1844" s="67">
        <v>19</v>
      </c>
      <c r="D1844" s="67" t="s">
        <v>343</v>
      </c>
      <c r="E1844" s="71">
        <v>0.82763235095975596</v>
      </c>
      <c r="F1844" s="68">
        <v>80.037313432835802</v>
      </c>
      <c r="G1844" s="71">
        <v>0.93408628282943496</v>
      </c>
      <c r="H1844" s="68">
        <v>95.522388059701498</v>
      </c>
      <c r="I1844" s="71">
        <v>0.93161397296385795</v>
      </c>
      <c r="J1844" s="68">
        <v>97.947761194029894</v>
      </c>
      <c r="K1844" s="71">
        <v>0.90497492373002297</v>
      </c>
      <c r="L1844" s="68">
        <v>80.970149253731293</v>
      </c>
      <c r="M1844" s="71">
        <v>0.688048352505361</v>
      </c>
      <c r="N1844" s="68">
        <v>35.514018691588802</v>
      </c>
      <c r="O1844" s="71">
        <v>0.50707057372985598</v>
      </c>
      <c r="P1844" s="68">
        <v>58.531746031746003</v>
      </c>
      <c r="Q1844" s="71">
        <v>1</v>
      </c>
      <c r="R1844" s="68">
        <v>100</v>
      </c>
    </row>
    <row r="1845" spans="1:18" x14ac:dyDescent="0.2">
      <c r="A1845" s="72" t="s">
        <v>3760</v>
      </c>
      <c r="B1845" s="66" t="s">
        <v>3761</v>
      </c>
      <c r="C1845" s="67">
        <v>18</v>
      </c>
      <c r="D1845" s="67" t="s">
        <v>343</v>
      </c>
      <c r="E1845" s="71">
        <v>0.75489121829265404</v>
      </c>
      <c r="F1845" s="68">
        <v>35.953177257525098</v>
      </c>
      <c r="G1845" s="71">
        <v>0.83217725826337097</v>
      </c>
      <c r="H1845" s="68">
        <v>41.889632107023402</v>
      </c>
      <c r="I1845" s="71">
        <v>0.76985955070047096</v>
      </c>
      <c r="J1845" s="68">
        <v>32.107023411371202</v>
      </c>
      <c r="K1845" s="71">
        <v>0.93629131905327401</v>
      </c>
      <c r="L1845" s="68">
        <v>81.856187290969899</v>
      </c>
      <c r="M1845" s="71">
        <v>0.75108898568761595</v>
      </c>
      <c r="N1845" s="68">
        <v>21.608040201005</v>
      </c>
      <c r="O1845" s="71">
        <v>0.48503897775853799</v>
      </c>
      <c r="P1845" s="68">
        <v>62.762022194821199</v>
      </c>
      <c r="Q1845" s="71"/>
      <c r="R1845" s="68"/>
    </row>
    <row r="1846" spans="1:18" x14ac:dyDescent="0.2">
      <c r="A1846" s="72" t="s">
        <v>3762</v>
      </c>
      <c r="B1846" s="66" t="s">
        <v>3763</v>
      </c>
      <c r="C1846" s="67">
        <v>18</v>
      </c>
      <c r="D1846" s="67" t="s">
        <v>343</v>
      </c>
      <c r="E1846" s="71">
        <v>0.62934618050670899</v>
      </c>
      <c r="F1846" s="68">
        <v>9.8662207357859497</v>
      </c>
      <c r="G1846" s="71">
        <v>0.65254086727177196</v>
      </c>
      <c r="H1846" s="68">
        <v>6.1872909698996699</v>
      </c>
      <c r="I1846" s="71">
        <v>0.67841393352776702</v>
      </c>
      <c r="J1846" s="68">
        <v>13.461538461538501</v>
      </c>
      <c r="K1846" s="71">
        <v>0.881035601295594</v>
      </c>
      <c r="L1846" s="68">
        <v>54.765886287625399</v>
      </c>
      <c r="M1846" s="71">
        <v>0.47106409458618498</v>
      </c>
      <c r="N1846" s="68">
        <v>6.2814070351758797</v>
      </c>
      <c r="O1846" s="71">
        <v>0.46367640585222802</v>
      </c>
      <c r="P1846" s="68">
        <v>59.062885326757097</v>
      </c>
      <c r="Q1846" s="71"/>
      <c r="R1846" s="68"/>
    </row>
    <row r="1847" spans="1:18" x14ac:dyDescent="0.2">
      <c r="A1847" s="72" t="s">
        <v>3764</v>
      </c>
      <c r="B1847" s="66" t="s">
        <v>3765</v>
      </c>
      <c r="C1847" s="67">
        <v>18</v>
      </c>
      <c r="D1847" s="67" t="s">
        <v>343</v>
      </c>
      <c r="E1847" s="71">
        <v>0.50177166114879301</v>
      </c>
      <c r="F1847" s="68">
        <v>3.3444816053511701</v>
      </c>
      <c r="G1847" s="71">
        <v>0.47167016550491597</v>
      </c>
      <c r="H1847" s="68">
        <v>2.1739130434782599</v>
      </c>
      <c r="I1847" s="71">
        <v>0.52678578377101104</v>
      </c>
      <c r="J1847" s="68">
        <v>2.5083612040133798</v>
      </c>
      <c r="K1847" s="71">
        <v>0.82866147107983401</v>
      </c>
      <c r="L1847" s="68">
        <v>33.2775919732441</v>
      </c>
      <c r="M1847" s="71">
        <v>0.20659614187927799</v>
      </c>
      <c r="N1847" s="68">
        <v>1.84254606365159</v>
      </c>
      <c r="O1847" s="71">
        <v>0.47514474350892399</v>
      </c>
      <c r="P1847" s="68">
        <v>60.912453760789198</v>
      </c>
      <c r="Q1847" s="71"/>
      <c r="R1847" s="68"/>
    </row>
    <row r="1848" spans="1:18" x14ac:dyDescent="0.2">
      <c r="A1848" s="72" t="s">
        <v>3766</v>
      </c>
      <c r="B1848" s="66" t="s">
        <v>3767</v>
      </c>
      <c r="C1848" s="67">
        <v>18</v>
      </c>
      <c r="D1848" s="67" t="s">
        <v>343</v>
      </c>
      <c r="E1848" s="71">
        <v>0.45993798175120498</v>
      </c>
      <c r="F1848" s="68">
        <v>1.6722408026755899</v>
      </c>
      <c r="G1848" s="71">
        <v>0.54665243918451001</v>
      </c>
      <c r="H1848" s="68">
        <v>3.1772575250836099</v>
      </c>
      <c r="I1848" s="71">
        <v>0.61381458215204998</v>
      </c>
      <c r="J1848" s="68">
        <v>6.5217391304347796</v>
      </c>
      <c r="K1848" s="71">
        <v>0.82309912480234204</v>
      </c>
      <c r="L1848" s="68">
        <v>31.6053511705686</v>
      </c>
      <c r="M1848" s="71">
        <v>0</v>
      </c>
      <c r="N1848" s="68">
        <v>1.0050251256281399</v>
      </c>
      <c r="O1848" s="71">
        <v>0.31612376261712199</v>
      </c>
      <c r="P1848" s="68">
        <v>31.1960542540074</v>
      </c>
      <c r="Q1848" s="71"/>
      <c r="R1848" s="68"/>
    </row>
    <row r="1849" spans="1:18" x14ac:dyDescent="0.2">
      <c r="A1849" s="72" t="s">
        <v>616</v>
      </c>
      <c r="B1849" s="66" t="s">
        <v>3768</v>
      </c>
      <c r="C1849" s="67">
        <v>18</v>
      </c>
      <c r="D1849" s="67" t="s">
        <v>343</v>
      </c>
      <c r="E1849" s="71">
        <v>0.77265503223823795</v>
      </c>
      <c r="F1849" s="68">
        <v>41.6387959866221</v>
      </c>
      <c r="G1849" s="71">
        <v>0.83428958008499399</v>
      </c>
      <c r="H1849" s="68">
        <v>43.645484949832799</v>
      </c>
      <c r="I1849" s="71">
        <v>0.82331684977497799</v>
      </c>
      <c r="J1849" s="68">
        <v>51.672240802675603</v>
      </c>
      <c r="K1849" s="71">
        <v>0.92123590491488405</v>
      </c>
      <c r="L1849" s="68">
        <v>73.996655518394604</v>
      </c>
      <c r="M1849" s="71">
        <v>0.87554449284380798</v>
      </c>
      <c r="N1849" s="68">
        <v>34.673366834170899</v>
      </c>
      <c r="O1849" s="71">
        <v>0.40888833357252902</v>
      </c>
      <c r="P1849" s="68">
        <v>48.951911220715203</v>
      </c>
      <c r="Q1849" s="71"/>
      <c r="R1849" s="68"/>
    </row>
    <row r="1850" spans="1:18" x14ac:dyDescent="0.2">
      <c r="A1850" s="72" t="s">
        <v>3769</v>
      </c>
      <c r="B1850" s="66" t="s">
        <v>3770</v>
      </c>
      <c r="C1850" s="67">
        <v>18</v>
      </c>
      <c r="D1850" s="67" t="s">
        <v>343</v>
      </c>
      <c r="E1850" s="71">
        <v>0.89332252567715797</v>
      </c>
      <c r="F1850" s="68">
        <v>83.862876254180605</v>
      </c>
      <c r="G1850" s="71">
        <v>0.898987127487483</v>
      </c>
      <c r="H1850" s="68">
        <v>84.364548494983296</v>
      </c>
      <c r="I1850" s="71">
        <v>0.81259663042241304</v>
      </c>
      <c r="J1850" s="68">
        <v>47.9096989966555</v>
      </c>
      <c r="K1850" s="71">
        <v>0.92393409837682905</v>
      </c>
      <c r="L1850" s="68">
        <v>75.501672240802705</v>
      </c>
      <c r="M1850" s="71">
        <v>0.93777224642190404</v>
      </c>
      <c r="N1850" s="68">
        <v>47.236180904522598</v>
      </c>
      <c r="O1850" s="71"/>
      <c r="P1850" s="68"/>
      <c r="Q1850" s="71"/>
      <c r="R1850" s="68"/>
    </row>
    <row r="1851" spans="1:18" x14ac:dyDescent="0.2">
      <c r="A1851" s="72" t="s">
        <v>3771</v>
      </c>
      <c r="B1851" s="66" t="s">
        <v>3772</v>
      </c>
      <c r="C1851" s="67">
        <v>18</v>
      </c>
      <c r="D1851" s="67" t="s">
        <v>343</v>
      </c>
      <c r="E1851" s="71">
        <v>0.89346068487548402</v>
      </c>
      <c r="F1851" s="68">
        <v>83.946488294314406</v>
      </c>
      <c r="G1851" s="71">
        <v>0.88371398593904205</v>
      </c>
      <c r="H1851" s="68">
        <v>78.010033444816003</v>
      </c>
      <c r="I1851" s="71">
        <v>0.81937573511698802</v>
      </c>
      <c r="J1851" s="68">
        <v>50.167224080267601</v>
      </c>
      <c r="K1851" s="71">
        <v>0.901866895234954</v>
      </c>
      <c r="L1851" s="68">
        <v>65.719063545150505</v>
      </c>
      <c r="M1851" s="71">
        <v>0.96888612321095302</v>
      </c>
      <c r="N1851" s="68">
        <v>55.192629815745399</v>
      </c>
      <c r="O1851" s="71"/>
      <c r="P1851" s="68"/>
      <c r="Q1851" s="71"/>
      <c r="R1851" s="68"/>
    </row>
    <row r="1852" spans="1:18" x14ac:dyDescent="0.2">
      <c r="A1852" s="72" t="s">
        <v>3773</v>
      </c>
      <c r="B1852" s="66" t="s">
        <v>3774</v>
      </c>
      <c r="C1852" s="67">
        <v>18</v>
      </c>
      <c r="D1852" s="67" t="s">
        <v>343</v>
      </c>
      <c r="E1852" s="71">
        <v>0.538367501345969</v>
      </c>
      <c r="F1852" s="68">
        <v>5.1003344481605399</v>
      </c>
      <c r="G1852" s="71">
        <v>0.63034077570827396</v>
      </c>
      <c r="H1852" s="68">
        <v>5.51839464882943</v>
      </c>
      <c r="I1852" s="71">
        <v>0.59977382869898399</v>
      </c>
      <c r="J1852" s="68">
        <v>5.7692307692307701</v>
      </c>
      <c r="K1852" s="71">
        <v>0.90439785232839998</v>
      </c>
      <c r="L1852" s="68">
        <v>67.056856187291004</v>
      </c>
      <c r="M1852" s="71">
        <v>0.17548226509022899</v>
      </c>
      <c r="N1852" s="68">
        <v>1.59128978224456</v>
      </c>
      <c r="O1852" s="71">
        <v>0.38184278490395701</v>
      </c>
      <c r="P1852" s="68">
        <v>43.6498150431566</v>
      </c>
      <c r="Q1852" s="71"/>
      <c r="R1852" s="68"/>
    </row>
    <row r="1853" spans="1:18" x14ac:dyDescent="0.2">
      <c r="A1853" s="72" t="s">
        <v>532</v>
      </c>
      <c r="B1853" s="66" t="s">
        <v>3775</v>
      </c>
      <c r="C1853" s="67">
        <v>18</v>
      </c>
      <c r="D1853" s="67" t="s">
        <v>343</v>
      </c>
      <c r="E1853" s="71">
        <v>0.87173374207595999</v>
      </c>
      <c r="F1853" s="68">
        <v>76.755852842809404</v>
      </c>
      <c r="G1853" s="71">
        <v>0.89803977493184295</v>
      </c>
      <c r="H1853" s="68">
        <v>83.946488294314406</v>
      </c>
      <c r="I1853" s="71">
        <v>0.90607638927964096</v>
      </c>
      <c r="J1853" s="68">
        <v>82.608695652173907</v>
      </c>
      <c r="K1853" s="71">
        <v>0.86950206482664405</v>
      </c>
      <c r="L1853" s="68">
        <v>49.247491638795999</v>
      </c>
      <c r="M1853" s="71">
        <v>0.81331673926571202</v>
      </c>
      <c r="N1853" s="68">
        <v>27.0519262981575</v>
      </c>
      <c r="O1853" s="71"/>
      <c r="P1853" s="68"/>
      <c r="Q1853" s="71"/>
      <c r="R1853" s="68"/>
    </row>
    <row r="1854" spans="1:18" x14ac:dyDescent="0.2">
      <c r="A1854" s="72" t="s">
        <v>3776</v>
      </c>
      <c r="B1854" s="66" t="s">
        <v>3777</v>
      </c>
      <c r="C1854" s="67">
        <v>18</v>
      </c>
      <c r="D1854" s="67" t="s">
        <v>343</v>
      </c>
      <c r="E1854" s="71">
        <v>0.70838397272585596</v>
      </c>
      <c r="F1854" s="68">
        <v>21.321070234113702</v>
      </c>
      <c r="G1854" s="71">
        <v>0.862610636197647</v>
      </c>
      <c r="H1854" s="68">
        <v>65.969899665551793</v>
      </c>
      <c r="I1854" s="71">
        <v>0.86745378392625705</v>
      </c>
      <c r="J1854" s="68">
        <v>67.642140468227396</v>
      </c>
      <c r="K1854" s="71">
        <v>0.86759306507738998</v>
      </c>
      <c r="L1854" s="68">
        <v>47.826086956521699</v>
      </c>
      <c r="M1854" s="71">
        <v>0.71997510889856897</v>
      </c>
      <c r="N1854" s="68">
        <v>19.0954773869347</v>
      </c>
      <c r="O1854" s="71">
        <v>0.224287269529415</v>
      </c>
      <c r="P1854" s="68">
        <v>16.029593094944499</v>
      </c>
      <c r="Q1854" s="71"/>
      <c r="R1854" s="68"/>
    </row>
    <row r="1855" spans="1:18" x14ac:dyDescent="0.2">
      <c r="A1855" s="72" t="s">
        <v>832</v>
      </c>
      <c r="B1855" s="66" t="s">
        <v>3778</v>
      </c>
      <c r="C1855" s="67">
        <v>18</v>
      </c>
      <c r="D1855" s="67" t="s">
        <v>343</v>
      </c>
      <c r="E1855" s="71">
        <v>0.88111537298031795</v>
      </c>
      <c r="F1855" s="68">
        <v>79.682274247491605</v>
      </c>
      <c r="G1855" s="71">
        <v>0.89512267058043804</v>
      </c>
      <c r="H1855" s="68">
        <v>82.357859531772604</v>
      </c>
      <c r="I1855" s="71">
        <v>0.69744987358595101</v>
      </c>
      <c r="J1855" s="68">
        <v>15.8026755852843</v>
      </c>
      <c r="K1855" s="71">
        <v>0.93188894775488196</v>
      </c>
      <c r="L1855" s="68">
        <v>80.183946488294296</v>
      </c>
      <c r="M1855" s="71">
        <v>1</v>
      </c>
      <c r="N1855" s="68">
        <v>100</v>
      </c>
      <c r="O1855" s="71"/>
      <c r="P1855" s="68"/>
      <c r="Q1855" s="71"/>
      <c r="R1855" s="68"/>
    </row>
    <row r="1856" spans="1:18" x14ac:dyDescent="0.2">
      <c r="A1856" s="72" t="s">
        <v>3779</v>
      </c>
      <c r="B1856" s="66" t="s">
        <v>3780</v>
      </c>
      <c r="C1856" s="67">
        <v>18</v>
      </c>
      <c r="D1856" s="67" t="s">
        <v>343</v>
      </c>
      <c r="E1856" s="71">
        <v>0.76289273783839595</v>
      </c>
      <c r="F1856" s="68">
        <v>38.963210702341101</v>
      </c>
      <c r="G1856" s="71">
        <v>0.87131162012920804</v>
      </c>
      <c r="H1856" s="68">
        <v>71.989966555183997</v>
      </c>
      <c r="I1856" s="71">
        <v>0.71365584851253305</v>
      </c>
      <c r="J1856" s="68">
        <v>18.812709030100301</v>
      </c>
      <c r="K1856" s="71">
        <v>0.92071248385080395</v>
      </c>
      <c r="L1856" s="68">
        <v>73.5785953177257</v>
      </c>
      <c r="M1856" s="71">
        <v>0.87554449284380798</v>
      </c>
      <c r="N1856" s="68">
        <v>34.673366834170899</v>
      </c>
      <c r="O1856" s="71">
        <v>0.43323924385562701</v>
      </c>
      <c r="P1856" s="68">
        <v>54.2540073982737</v>
      </c>
      <c r="Q1856" s="71"/>
      <c r="R1856" s="68"/>
    </row>
    <row r="1857" spans="1:18" x14ac:dyDescent="0.2">
      <c r="A1857" s="72" t="s">
        <v>3781</v>
      </c>
      <c r="B1857" s="66" t="s">
        <v>3782</v>
      </c>
      <c r="C1857" s="67">
        <v>18</v>
      </c>
      <c r="D1857" s="67" t="s">
        <v>343</v>
      </c>
      <c r="E1857" s="71">
        <v>0.81669795846986204</v>
      </c>
      <c r="F1857" s="68">
        <v>58.2775919732441</v>
      </c>
      <c r="G1857" s="71">
        <v>0.926226462593708</v>
      </c>
      <c r="H1857" s="68">
        <v>91.7224080267559</v>
      </c>
      <c r="I1857" s="71">
        <v>0.55002703776659001</v>
      </c>
      <c r="J1857" s="68">
        <v>3.3444816053511701</v>
      </c>
      <c r="K1857" s="71">
        <v>0.79053833351915104</v>
      </c>
      <c r="L1857" s="68">
        <v>23.829431438127099</v>
      </c>
      <c r="M1857" s="71">
        <v>1</v>
      </c>
      <c r="N1857" s="68">
        <v>100</v>
      </c>
      <c r="O1857" s="71"/>
      <c r="P1857" s="68"/>
      <c r="Q1857" s="71"/>
      <c r="R1857" s="68"/>
    </row>
    <row r="1858" spans="1:18" x14ac:dyDescent="0.2">
      <c r="A1858" s="72" t="s">
        <v>3783</v>
      </c>
      <c r="B1858" s="66" t="s">
        <v>3784</v>
      </c>
      <c r="C1858" s="67">
        <v>18</v>
      </c>
      <c r="D1858" s="67" t="s">
        <v>343</v>
      </c>
      <c r="E1858" s="71">
        <v>0.82578458616739703</v>
      </c>
      <c r="F1858" s="68">
        <v>62.709030100334502</v>
      </c>
      <c r="G1858" s="71">
        <v>0.91870818776997099</v>
      </c>
      <c r="H1858" s="68">
        <v>89.715719063545194</v>
      </c>
      <c r="I1858" s="71">
        <v>0.84407792221567501</v>
      </c>
      <c r="J1858" s="68">
        <v>59.531772575250798</v>
      </c>
      <c r="K1858" s="71">
        <v>0.93397030692548999</v>
      </c>
      <c r="L1858" s="68">
        <v>80.852842809364503</v>
      </c>
      <c r="M1858" s="71">
        <v>0.93777224642190404</v>
      </c>
      <c r="N1858" s="68">
        <v>47.236180904522598</v>
      </c>
      <c r="O1858" s="71">
        <v>0.494394267503943</v>
      </c>
      <c r="P1858" s="68">
        <v>64.734895191122106</v>
      </c>
      <c r="Q1858" s="71"/>
      <c r="R1858" s="68"/>
    </row>
    <row r="1859" spans="1:18" x14ac:dyDescent="0.2">
      <c r="A1859" s="72" t="s">
        <v>3785</v>
      </c>
      <c r="B1859" s="66" t="s">
        <v>3786</v>
      </c>
      <c r="C1859" s="67">
        <v>18</v>
      </c>
      <c r="D1859" s="67" t="s">
        <v>343</v>
      </c>
      <c r="E1859" s="71">
        <v>0.73538567661832199</v>
      </c>
      <c r="F1859" s="68">
        <v>28.511705685618701</v>
      </c>
      <c r="G1859" s="71">
        <v>0.91004506373264205</v>
      </c>
      <c r="H1859" s="68">
        <v>87.709030100334402</v>
      </c>
      <c r="I1859" s="71">
        <v>0.74008818398739895</v>
      </c>
      <c r="J1859" s="68">
        <v>23.9966555183947</v>
      </c>
      <c r="K1859" s="71">
        <v>0.89855993109132204</v>
      </c>
      <c r="L1859" s="68">
        <v>63.712374581939798</v>
      </c>
      <c r="M1859" s="71">
        <v>0.89110143123833196</v>
      </c>
      <c r="N1859" s="68">
        <v>37.688442211055303</v>
      </c>
      <c r="O1859" s="71">
        <v>0.23713377304191499</v>
      </c>
      <c r="P1859" s="68">
        <v>17.632552404439</v>
      </c>
      <c r="Q1859" s="71"/>
      <c r="R1859" s="68"/>
    </row>
    <row r="1860" spans="1:18" x14ac:dyDescent="0.2">
      <c r="A1860" s="72" t="s">
        <v>3787</v>
      </c>
      <c r="B1860" s="66" t="s">
        <v>3788</v>
      </c>
      <c r="C1860" s="67">
        <v>18</v>
      </c>
      <c r="D1860" s="67" t="s">
        <v>343</v>
      </c>
      <c r="E1860" s="71">
        <v>0.91086798559384696</v>
      </c>
      <c r="F1860" s="68">
        <v>89.464882943143806</v>
      </c>
      <c r="G1860" s="71">
        <v>0.87494313883394204</v>
      </c>
      <c r="H1860" s="68">
        <v>73.829431438127102</v>
      </c>
      <c r="I1860" s="71">
        <v>0.83663985578656497</v>
      </c>
      <c r="J1860" s="68">
        <v>57.190635451505003</v>
      </c>
      <c r="K1860" s="71">
        <v>0.93188894775488196</v>
      </c>
      <c r="L1860" s="68">
        <v>80.183946488294296</v>
      </c>
      <c r="M1860" s="71">
        <v>1</v>
      </c>
      <c r="N1860" s="68">
        <v>100</v>
      </c>
      <c r="O1860" s="71"/>
      <c r="P1860" s="68"/>
      <c r="Q1860" s="71"/>
      <c r="R1860" s="68"/>
    </row>
    <row r="1861" spans="1:18" x14ac:dyDescent="0.2">
      <c r="A1861" s="72" t="s">
        <v>3789</v>
      </c>
      <c r="B1861" s="66" t="s">
        <v>3790</v>
      </c>
      <c r="C1861" s="67">
        <v>18</v>
      </c>
      <c r="D1861" s="67" t="s">
        <v>343</v>
      </c>
      <c r="E1861" s="71">
        <v>0.79249478633554205</v>
      </c>
      <c r="F1861" s="68">
        <v>48.494983277591999</v>
      </c>
      <c r="G1861" s="71">
        <v>0.90949884460754205</v>
      </c>
      <c r="H1861" s="68">
        <v>87.4581939799331</v>
      </c>
      <c r="I1861" s="71">
        <v>0.79316015930190498</v>
      </c>
      <c r="J1861" s="68">
        <v>39.799331103678902</v>
      </c>
      <c r="K1861" s="71">
        <v>0.93560679995166796</v>
      </c>
      <c r="L1861" s="68">
        <v>81.688963210702298</v>
      </c>
      <c r="M1861" s="71">
        <v>1</v>
      </c>
      <c r="N1861" s="68">
        <v>100</v>
      </c>
      <c r="O1861" s="71">
        <v>0.32420812781659297</v>
      </c>
      <c r="P1861" s="68">
        <v>32.922318125770701</v>
      </c>
      <c r="Q1861" s="71"/>
      <c r="R1861" s="68"/>
    </row>
    <row r="1862" spans="1:18" x14ac:dyDescent="0.2">
      <c r="A1862" s="72" t="s">
        <v>3791</v>
      </c>
      <c r="B1862" s="66" t="s">
        <v>3792</v>
      </c>
      <c r="C1862" s="67">
        <v>18</v>
      </c>
      <c r="D1862" s="67" t="s">
        <v>343</v>
      </c>
      <c r="E1862" s="71">
        <v>0.75130657691788305</v>
      </c>
      <c r="F1862" s="68">
        <v>34.949832775919702</v>
      </c>
      <c r="G1862" s="71">
        <v>0.90598502946848103</v>
      </c>
      <c r="H1862" s="68">
        <v>85.869565217391298</v>
      </c>
      <c r="I1862" s="71">
        <v>0.77211019099186895</v>
      </c>
      <c r="J1862" s="68">
        <v>33.110367892976598</v>
      </c>
      <c r="K1862" s="71">
        <v>0.93003002165648896</v>
      </c>
      <c r="L1862" s="68">
        <v>79.347826086956502</v>
      </c>
      <c r="M1862" s="71">
        <v>0.92221530802738005</v>
      </c>
      <c r="N1862" s="68">
        <v>43.383584589614699</v>
      </c>
      <c r="O1862" s="71">
        <v>0.22619233444519499</v>
      </c>
      <c r="P1862" s="68">
        <v>16.399506781750901</v>
      </c>
      <c r="Q1862" s="71"/>
      <c r="R1862" s="68"/>
    </row>
    <row r="1863" spans="1:18" x14ac:dyDescent="0.2">
      <c r="A1863" s="72" t="s">
        <v>3793</v>
      </c>
      <c r="B1863" s="66" t="s">
        <v>3794</v>
      </c>
      <c r="C1863" s="67">
        <v>17</v>
      </c>
      <c r="D1863" s="67" t="s">
        <v>343</v>
      </c>
      <c r="E1863" s="71">
        <v>0.87688345007911095</v>
      </c>
      <c r="F1863" s="68">
        <v>90.680803571428598</v>
      </c>
      <c r="G1863" s="71">
        <v>0.85400803547149695</v>
      </c>
      <c r="H1863" s="68">
        <v>71.09375</v>
      </c>
      <c r="I1863" s="71">
        <v>0.88297572709046301</v>
      </c>
      <c r="J1863" s="68">
        <v>88.225446428571402</v>
      </c>
      <c r="K1863" s="71">
        <v>0.95044342995754205</v>
      </c>
      <c r="L1863" s="68">
        <v>79.575892857142904</v>
      </c>
      <c r="M1863" s="71">
        <v>0.92459232726929996</v>
      </c>
      <c r="N1863" s="68">
        <v>79.966517857142904</v>
      </c>
      <c r="O1863" s="71">
        <v>0.77239773060675498</v>
      </c>
      <c r="P1863" s="68">
        <v>84.997081144191498</v>
      </c>
      <c r="Q1863" s="71"/>
      <c r="R1863" s="68"/>
    </row>
    <row r="1864" spans="1:18" x14ac:dyDescent="0.2">
      <c r="A1864" s="72" t="s">
        <v>3795</v>
      </c>
      <c r="B1864" s="66" t="s">
        <v>3796</v>
      </c>
      <c r="C1864" s="67">
        <v>17</v>
      </c>
      <c r="D1864" s="67" t="s">
        <v>343</v>
      </c>
      <c r="E1864" s="71">
        <v>0.79707746448239503</v>
      </c>
      <c r="F1864" s="68">
        <v>61.328125</v>
      </c>
      <c r="G1864" s="71">
        <v>0.85232635304139004</v>
      </c>
      <c r="H1864" s="68">
        <v>69.252232142857096</v>
      </c>
      <c r="I1864" s="71">
        <v>0.83222511570706903</v>
      </c>
      <c r="J1864" s="68">
        <v>66.517857142857096</v>
      </c>
      <c r="K1864" s="71">
        <v>0.85250737463126802</v>
      </c>
      <c r="L1864" s="68">
        <v>44.308035714285701</v>
      </c>
      <c r="M1864" s="71">
        <v>0.80205485908191199</v>
      </c>
      <c r="N1864" s="68">
        <v>51.5625</v>
      </c>
      <c r="O1864" s="71">
        <v>0.64627361995033905</v>
      </c>
      <c r="P1864" s="68">
        <v>68.943374197314697</v>
      </c>
      <c r="Q1864" s="71"/>
      <c r="R1864" s="68"/>
    </row>
    <row r="1865" spans="1:18" x14ac:dyDescent="0.2">
      <c r="A1865" s="72" t="s">
        <v>3797</v>
      </c>
      <c r="B1865" s="66" t="s">
        <v>3798</v>
      </c>
      <c r="C1865" s="67">
        <v>18</v>
      </c>
      <c r="D1865" s="67" t="s">
        <v>343</v>
      </c>
      <c r="E1865" s="71">
        <v>0.80452625091943197</v>
      </c>
      <c r="F1865" s="68">
        <v>53.678929765886302</v>
      </c>
      <c r="G1865" s="71">
        <v>0.85951434420676898</v>
      </c>
      <c r="H1865" s="68">
        <v>63.461538461538503</v>
      </c>
      <c r="I1865" s="71">
        <v>0.83966323980054902</v>
      </c>
      <c r="J1865" s="68">
        <v>58.193979933110398</v>
      </c>
      <c r="K1865" s="71">
        <v>0.88448633224586104</v>
      </c>
      <c r="L1865" s="68">
        <v>56.605351170568603</v>
      </c>
      <c r="M1865" s="71">
        <v>0.89110143123833196</v>
      </c>
      <c r="N1865" s="68">
        <v>37.688442211055303</v>
      </c>
      <c r="O1865" s="71">
        <v>0.54786590710564897</v>
      </c>
      <c r="P1865" s="68">
        <v>73.366214549938306</v>
      </c>
      <c r="Q1865" s="71"/>
      <c r="R1865" s="68"/>
    </row>
    <row r="1866" spans="1:18" x14ac:dyDescent="0.2">
      <c r="A1866" s="72" t="s">
        <v>1705</v>
      </c>
      <c r="B1866" s="66" t="s">
        <v>3799</v>
      </c>
      <c r="C1866" s="67">
        <v>17</v>
      </c>
      <c r="D1866" s="67" t="s">
        <v>343</v>
      </c>
      <c r="E1866" s="71">
        <v>0.844058631195854</v>
      </c>
      <c r="F1866" s="68">
        <v>79.129464285714306</v>
      </c>
      <c r="G1866" s="71">
        <v>0.87909233341358595</v>
      </c>
      <c r="H1866" s="68">
        <v>86.774553571428598</v>
      </c>
      <c r="I1866" s="71">
        <v>0.87841024592925998</v>
      </c>
      <c r="J1866" s="68">
        <v>86.272321428571402</v>
      </c>
      <c r="K1866" s="71">
        <v>0.93397949150161497</v>
      </c>
      <c r="L1866" s="68">
        <v>75.223214285714306</v>
      </c>
      <c r="M1866" s="71">
        <v>0.94344424545197503</v>
      </c>
      <c r="N1866" s="68">
        <v>83.761160714285694</v>
      </c>
      <c r="O1866" s="71">
        <v>0.58536683968283398</v>
      </c>
      <c r="P1866" s="68">
        <v>60.828955049620497</v>
      </c>
      <c r="Q1866" s="71"/>
      <c r="R1866" s="68"/>
    </row>
    <row r="1867" spans="1:18" x14ac:dyDescent="0.2">
      <c r="A1867" s="72" t="s">
        <v>3800</v>
      </c>
      <c r="B1867" s="66" t="s">
        <v>3801</v>
      </c>
      <c r="C1867" s="67">
        <v>18</v>
      </c>
      <c r="D1867" s="67" t="s">
        <v>343</v>
      </c>
      <c r="E1867" s="71">
        <v>0.74321094892237405</v>
      </c>
      <c r="F1867" s="68">
        <v>31.521739130434799</v>
      </c>
      <c r="G1867" s="71">
        <v>0.838288748775321</v>
      </c>
      <c r="H1867" s="68">
        <v>47.658862876254197</v>
      </c>
      <c r="I1867" s="71">
        <v>0.74698034939582103</v>
      </c>
      <c r="J1867" s="68">
        <v>25.836120401337801</v>
      </c>
      <c r="K1867" s="71">
        <v>0.73256018427733105</v>
      </c>
      <c r="L1867" s="68">
        <v>15.719063545150499</v>
      </c>
      <c r="M1867" s="71">
        <v>0.92221530802738005</v>
      </c>
      <c r="N1867" s="68">
        <v>43.383584589614699</v>
      </c>
      <c r="O1867" s="71">
        <v>0.47601015413601699</v>
      </c>
      <c r="P1867" s="68">
        <v>61.159062885326797</v>
      </c>
      <c r="Q1867" s="71"/>
      <c r="R1867" s="68"/>
    </row>
    <row r="1868" spans="1:18" x14ac:dyDescent="0.2">
      <c r="A1868" s="72" t="s">
        <v>3802</v>
      </c>
      <c r="B1868" s="66" t="s">
        <v>3803</v>
      </c>
      <c r="C1868" s="67">
        <v>18</v>
      </c>
      <c r="D1868" s="67" t="s">
        <v>343</v>
      </c>
      <c r="E1868" s="71">
        <v>0.75504353663520196</v>
      </c>
      <c r="F1868" s="68">
        <v>36.1204013377926</v>
      </c>
      <c r="G1868" s="71">
        <v>0.808148666618973</v>
      </c>
      <c r="H1868" s="68">
        <v>24.749163879598701</v>
      </c>
      <c r="I1868" s="71">
        <v>0.788500509329223</v>
      </c>
      <c r="J1868" s="68">
        <v>37.876254180601997</v>
      </c>
      <c r="K1868" s="71">
        <v>0.91204621369135797</v>
      </c>
      <c r="L1868" s="68">
        <v>70.484949832775897</v>
      </c>
      <c r="M1868" s="71">
        <v>0.92221530802738005</v>
      </c>
      <c r="N1868" s="68">
        <v>43.383584589614699</v>
      </c>
      <c r="O1868" s="71">
        <v>0.34430698550907202</v>
      </c>
      <c r="P1868" s="68">
        <v>37.237977805178801</v>
      </c>
      <c r="Q1868" s="71"/>
      <c r="R1868" s="68"/>
    </row>
    <row r="1869" spans="1:18" x14ac:dyDescent="0.2">
      <c r="A1869" s="72" t="s">
        <v>616</v>
      </c>
      <c r="B1869" s="66" t="s">
        <v>3804</v>
      </c>
      <c r="C1869" s="67">
        <v>18</v>
      </c>
      <c r="D1869" s="67" t="s">
        <v>343</v>
      </c>
      <c r="E1869" s="71">
        <v>0.72373217613979302</v>
      </c>
      <c r="F1869" s="68">
        <v>24.498327759197299</v>
      </c>
      <c r="G1869" s="71">
        <v>0.83030567289688195</v>
      </c>
      <c r="H1869" s="68">
        <v>40.719063545150497</v>
      </c>
      <c r="I1869" s="71">
        <v>0.79147927288410702</v>
      </c>
      <c r="J1869" s="68">
        <v>39.381270903009998</v>
      </c>
      <c r="K1869" s="71">
        <v>0.77705225694812796</v>
      </c>
      <c r="L1869" s="68">
        <v>21.404682274247499</v>
      </c>
      <c r="M1869" s="71">
        <v>0.95332918481642803</v>
      </c>
      <c r="N1869" s="68">
        <v>51.088777219430497</v>
      </c>
      <c r="O1869" s="71">
        <v>0.266494493153421</v>
      </c>
      <c r="P1869" s="68">
        <v>22.441430332922302</v>
      </c>
      <c r="Q1869" s="71"/>
      <c r="R1869" s="68"/>
    </row>
    <row r="1870" spans="1:18" x14ac:dyDescent="0.2">
      <c r="A1870" s="72" t="s">
        <v>3805</v>
      </c>
      <c r="B1870" s="66" t="s">
        <v>3806</v>
      </c>
      <c r="C1870" s="67">
        <v>18</v>
      </c>
      <c r="D1870" s="67" t="s">
        <v>343</v>
      </c>
      <c r="E1870" s="71">
        <v>0.57393389542332296</v>
      </c>
      <c r="F1870" s="68">
        <v>6.6053511705685599</v>
      </c>
      <c r="G1870" s="71">
        <v>0.57912743964362601</v>
      </c>
      <c r="H1870" s="68">
        <v>4.0969899665551797</v>
      </c>
      <c r="I1870" s="71">
        <v>0.59546291465231604</v>
      </c>
      <c r="J1870" s="68">
        <v>5.6020066889632103</v>
      </c>
      <c r="K1870" s="71">
        <v>0.79468078580812396</v>
      </c>
      <c r="L1870" s="68">
        <v>24.498327759197299</v>
      </c>
      <c r="M1870" s="71">
        <v>0.57996266334785296</v>
      </c>
      <c r="N1870" s="68">
        <v>9.7152428810720295</v>
      </c>
      <c r="O1870" s="71">
        <v>0.320435673664696</v>
      </c>
      <c r="P1870" s="68">
        <v>31.935881627620201</v>
      </c>
      <c r="Q1870" s="71"/>
      <c r="R1870" s="68"/>
    </row>
    <row r="1871" spans="1:18" x14ac:dyDescent="0.2">
      <c r="A1871" s="72" t="s">
        <v>648</v>
      </c>
      <c r="B1871" s="66" t="s">
        <v>3807</v>
      </c>
      <c r="C1871" s="67">
        <v>18</v>
      </c>
      <c r="D1871" s="67" t="s">
        <v>343</v>
      </c>
      <c r="E1871" s="71">
        <v>0.704987847968365</v>
      </c>
      <c r="F1871" s="68">
        <v>20.401337792642099</v>
      </c>
      <c r="G1871" s="71">
        <v>0.84070670427781502</v>
      </c>
      <c r="H1871" s="68">
        <v>49.414715719063501</v>
      </c>
      <c r="I1871" s="71">
        <v>0.71390896132153003</v>
      </c>
      <c r="J1871" s="68">
        <v>18.979933110367899</v>
      </c>
      <c r="K1871" s="71">
        <v>0.82407123404809002</v>
      </c>
      <c r="L1871" s="68">
        <v>32.190635451505003</v>
      </c>
      <c r="M1871" s="71">
        <v>0.98444306160547601</v>
      </c>
      <c r="N1871" s="68">
        <v>61.641541038526</v>
      </c>
      <c r="O1871" s="71">
        <v>0.161809278588912</v>
      </c>
      <c r="P1871" s="68">
        <v>9.3711467324291</v>
      </c>
      <c r="Q1871" s="71"/>
      <c r="R1871" s="68"/>
    </row>
    <row r="1872" spans="1:18" x14ac:dyDescent="0.2">
      <c r="A1872" s="72" t="s">
        <v>3808</v>
      </c>
      <c r="B1872" s="66" t="s">
        <v>3809</v>
      </c>
      <c r="C1872" s="67">
        <v>18</v>
      </c>
      <c r="D1872" s="67" t="s">
        <v>343</v>
      </c>
      <c r="E1872" s="71">
        <v>0.66633731518348005</v>
      </c>
      <c r="F1872" s="68">
        <v>13.1270903010033</v>
      </c>
      <c r="G1872" s="71">
        <v>0.86335463440619897</v>
      </c>
      <c r="H1872" s="68">
        <v>66.387959866220697</v>
      </c>
      <c r="I1872" s="71">
        <v>0.70358446535733399</v>
      </c>
      <c r="J1872" s="68">
        <v>16.9732441471572</v>
      </c>
      <c r="K1872" s="71">
        <v>0.79586135294291405</v>
      </c>
      <c r="L1872" s="68">
        <v>24.832775919732399</v>
      </c>
      <c r="M1872" s="71">
        <v>0.96888612321095302</v>
      </c>
      <c r="N1872" s="68">
        <v>55.192629815745399</v>
      </c>
      <c r="O1872" s="71">
        <v>0</v>
      </c>
      <c r="P1872" s="68">
        <v>0.73982737361282402</v>
      </c>
      <c r="Q1872" s="71"/>
      <c r="R1872" s="68"/>
    </row>
    <row r="1873" spans="1:18" x14ac:dyDescent="0.2">
      <c r="A1873" s="72" t="s">
        <v>3810</v>
      </c>
      <c r="B1873" s="66" t="s">
        <v>3811</v>
      </c>
      <c r="C1873" s="67">
        <v>18</v>
      </c>
      <c r="D1873" s="67" t="s">
        <v>343</v>
      </c>
      <c r="E1873" s="71">
        <v>0.70428437029131297</v>
      </c>
      <c r="F1873" s="68">
        <v>20.234113712374601</v>
      </c>
      <c r="G1873" s="71">
        <v>0.86236370968447695</v>
      </c>
      <c r="H1873" s="68">
        <v>65.719063545150505</v>
      </c>
      <c r="I1873" s="71">
        <v>0.62339382104923102</v>
      </c>
      <c r="J1873" s="68">
        <v>7.1906354515050204</v>
      </c>
      <c r="K1873" s="71">
        <v>0.85868208923241396</v>
      </c>
      <c r="L1873" s="68">
        <v>44.648829431438102</v>
      </c>
      <c r="M1873" s="71">
        <v>0.92221530802738005</v>
      </c>
      <c r="N1873" s="68">
        <v>43.383584589614699</v>
      </c>
      <c r="O1873" s="71">
        <v>0.25476692346306201</v>
      </c>
      <c r="P1873" s="68">
        <v>20.345252774352701</v>
      </c>
      <c r="Q1873" s="71"/>
      <c r="R1873" s="68"/>
    </row>
    <row r="1874" spans="1:18" x14ac:dyDescent="0.2">
      <c r="A1874" s="72" t="s">
        <v>3812</v>
      </c>
      <c r="B1874" s="66" t="s">
        <v>3813</v>
      </c>
      <c r="C1874" s="67">
        <v>18</v>
      </c>
      <c r="D1874" s="67" t="s">
        <v>343</v>
      </c>
      <c r="E1874" s="71">
        <v>0.66429091468752599</v>
      </c>
      <c r="F1874" s="68">
        <v>12.625418060200699</v>
      </c>
      <c r="G1874" s="71">
        <v>0.82966192948963002</v>
      </c>
      <c r="H1874" s="68">
        <v>39.715719063545201</v>
      </c>
      <c r="I1874" s="71">
        <v>0.58618104583542296</v>
      </c>
      <c r="J1874" s="68">
        <v>5.1003344481605399</v>
      </c>
      <c r="K1874" s="71">
        <v>0.86946314873184805</v>
      </c>
      <c r="L1874" s="68">
        <v>49.163879598662199</v>
      </c>
      <c r="M1874" s="71">
        <v>0.79775980087118803</v>
      </c>
      <c r="N1874" s="68">
        <v>25.2093802345059</v>
      </c>
      <c r="O1874" s="71">
        <v>0.23838864850954</v>
      </c>
      <c r="P1874" s="68">
        <v>18.002466091245399</v>
      </c>
      <c r="Q1874" s="71"/>
      <c r="R1874" s="68"/>
    </row>
    <row r="1875" spans="1:18" x14ac:dyDescent="0.2">
      <c r="A1875" s="72" t="s">
        <v>3814</v>
      </c>
      <c r="B1875" s="66" t="s">
        <v>3815</v>
      </c>
      <c r="C1875" s="67">
        <v>18</v>
      </c>
      <c r="D1875" s="67" t="s">
        <v>343</v>
      </c>
      <c r="E1875" s="71">
        <v>0.70134124599879799</v>
      </c>
      <c r="F1875" s="68">
        <v>19.4816053511706</v>
      </c>
      <c r="G1875" s="71">
        <v>0.8765078476425</v>
      </c>
      <c r="H1875" s="68">
        <v>74.581939799331096</v>
      </c>
      <c r="I1875" s="71">
        <v>0.63149724762866399</v>
      </c>
      <c r="J1875" s="68">
        <v>8.1103678929765906</v>
      </c>
      <c r="K1875" s="71">
        <v>0.80404832676461102</v>
      </c>
      <c r="L1875" s="68">
        <v>26.337792642140499</v>
      </c>
      <c r="M1875" s="71">
        <v>0.68886123210951999</v>
      </c>
      <c r="N1875" s="68">
        <v>16.499162479062001</v>
      </c>
      <c r="O1875" s="71">
        <v>0.50579157584869205</v>
      </c>
      <c r="P1875" s="68">
        <v>67.570900123304597</v>
      </c>
      <c r="Q1875" s="71"/>
      <c r="R1875" s="68"/>
    </row>
    <row r="1876" spans="1:18" x14ac:dyDescent="0.2">
      <c r="A1876" s="72" t="s">
        <v>3816</v>
      </c>
      <c r="B1876" s="66" t="s">
        <v>3817</v>
      </c>
      <c r="C1876" s="67">
        <v>18</v>
      </c>
      <c r="D1876" s="67" t="s">
        <v>343</v>
      </c>
      <c r="E1876" s="71">
        <v>0.81487278808793195</v>
      </c>
      <c r="F1876" s="68">
        <v>57.441471571906398</v>
      </c>
      <c r="G1876" s="71">
        <v>0.84791326718676896</v>
      </c>
      <c r="H1876" s="68">
        <v>55.183946488294303</v>
      </c>
      <c r="I1876" s="71">
        <v>0.80238772732000496</v>
      </c>
      <c r="J1876" s="68">
        <v>43.7290969899666</v>
      </c>
      <c r="K1876" s="71">
        <v>0.93063137821142805</v>
      </c>
      <c r="L1876" s="68">
        <v>79.515050167224103</v>
      </c>
      <c r="M1876" s="71">
        <v>1</v>
      </c>
      <c r="N1876" s="68">
        <v>100</v>
      </c>
      <c r="O1876" s="71">
        <v>0.49343156772146002</v>
      </c>
      <c r="P1876" s="68">
        <v>64.611590628853307</v>
      </c>
      <c r="Q1876" s="71"/>
      <c r="R1876" s="68"/>
    </row>
    <row r="1877" spans="1:18" x14ac:dyDescent="0.2">
      <c r="A1877" s="72" t="s">
        <v>3818</v>
      </c>
      <c r="B1877" s="66" t="s">
        <v>3819</v>
      </c>
      <c r="C1877" s="67">
        <v>18</v>
      </c>
      <c r="D1877" s="67" t="s">
        <v>343</v>
      </c>
      <c r="E1877" s="71">
        <v>0.67540941152012002</v>
      </c>
      <c r="F1877" s="68">
        <v>14.9665551839465</v>
      </c>
      <c r="G1877" s="71">
        <v>0.85173401923209902</v>
      </c>
      <c r="H1877" s="68">
        <v>57.943143812709003</v>
      </c>
      <c r="I1877" s="71">
        <v>0.61986183649707105</v>
      </c>
      <c r="J1877" s="68">
        <v>6.8561872909699</v>
      </c>
      <c r="K1877" s="71">
        <v>0.64630790007557704</v>
      </c>
      <c r="L1877" s="68">
        <v>6.7725752508361197</v>
      </c>
      <c r="M1877" s="71">
        <v>0.73553204729309296</v>
      </c>
      <c r="N1877" s="68">
        <v>20.519262981574499</v>
      </c>
      <c r="O1877" s="71">
        <v>0.52361125450276103</v>
      </c>
      <c r="P1877" s="68">
        <v>70.283600493218202</v>
      </c>
      <c r="Q1877" s="71"/>
      <c r="R1877" s="68"/>
    </row>
    <row r="1878" spans="1:18" x14ac:dyDescent="0.2">
      <c r="A1878" s="72" t="s">
        <v>3820</v>
      </c>
      <c r="B1878" s="66" t="s">
        <v>3821</v>
      </c>
      <c r="C1878" s="67">
        <v>18</v>
      </c>
      <c r="D1878" s="67" t="s">
        <v>343</v>
      </c>
      <c r="E1878" s="71">
        <v>0.92654909980172695</v>
      </c>
      <c r="F1878" s="68">
        <v>94.983277591973206</v>
      </c>
      <c r="G1878" s="71">
        <v>0.87632970277275402</v>
      </c>
      <c r="H1878" s="68">
        <v>74.414715719063494</v>
      </c>
      <c r="I1878" s="71">
        <v>0.882176876842933</v>
      </c>
      <c r="J1878" s="68">
        <v>73.160535117056895</v>
      </c>
      <c r="K1878" s="71">
        <v>0.947689819591222</v>
      </c>
      <c r="L1878" s="68">
        <v>87.709030100334402</v>
      </c>
      <c r="M1878" s="71">
        <v>1</v>
      </c>
      <c r="N1878" s="68">
        <v>100</v>
      </c>
      <c r="O1878" s="71"/>
      <c r="P1878" s="68"/>
      <c r="Q1878" s="71"/>
      <c r="R1878" s="68"/>
    </row>
    <row r="1879" spans="1:18" x14ac:dyDescent="0.2">
      <c r="A1879" s="72" t="s">
        <v>3822</v>
      </c>
      <c r="B1879" s="66" t="s">
        <v>3823</v>
      </c>
      <c r="C1879" s="67">
        <v>18</v>
      </c>
      <c r="D1879" s="67" t="s">
        <v>343</v>
      </c>
      <c r="E1879" s="71">
        <v>0.727934206112687</v>
      </c>
      <c r="F1879" s="68">
        <v>25.6688963210702</v>
      </c>
      <c r="G1879" s="71">
        <v>0.87699881673482405</v>
      </c>
      <c r="H1879" s="68">
        <v>74.916387959866199</v>
      </c>
      <c r="I1879" s="71">
        <v>0.73842458310568104</v>
      </c>
      <c r="J1879" s="68">
        <v>23.494983277591999</v>
      </c>
      <c r="K1879" s="71">
        <v>0.90045486820660203</v>
      </c>
      <c r="L1879" s="68">
        <v>65.2173913043478</v>
      </c>
      <c r="M1879" s="71">
        <v>0.79775980087118803</v>
      </c>
      <c r="N1879" s="68">
        <v>25.2093802345059</v>
      </c>
      <c r="O1879" s="71">
        <v>0.32603296164514001</v>
      </c>
      <c r="P1879" s="68">
        <v>33.045622688039501</v>
      </c>
      <c r="Q1879" s="71"/>
      <c r="R1879" s="68"/>
    </row>
    <row r="1880" spans="1:18" x14ac:dyDescent="0.2">
      <c r="A1880" s="72" t="s">
        <v>3824</v>
      </c>
      <c r="B1880" s="66" t="s">
        <v>3825</v>
      </c>
      <c r="C1880" s="67">
        <v>18</v>
      </c>
      <c r="D1880" s="67" t="s">
        <v>343</v>
      </c>
      <c r="E1880" s="71">
        <v>0.81663221211380099</v>
      </c>
      <c r="F1880" s="68">
        <v>58.193979933110398</v>
      </c>
      <c r="G1880" s="71">
        <v>0.84682653407562902</v>
      </c>
      <c r="H1880" s="68">
        <v>54.013377926421398</v>
      </c>
      <c r="I1880" s="71">
        <v>0.76605052229090598</v>
      </c>
      <c r="J1880" s="68">
        <v>31.020066889632101</v>
      </c>
      <c r="K1880" s="71">
        <v>0.97543653866039803</v>
      </c>
      <c r="L1880" s="68">
        <v>94.732441471571903</v>
      </c>
      <c r="M1880" s="71">
        <v>1</v>
      </c>
      <c r="N1880" s="68">
        <v>100</v>
      </c>
      <c r="O1880" s="71">
        <v>0.49484746554206999</v>
      </c>
      <c r="P1880" s="68">
        <v>64.981504315659706</v>
      </c>
      <c r="Q1880" s="71"/>
      <c r="R1880" s="68"/>
    </row>
    <row r="1881" spans="1:18" x14ac:dyDescent="0.2">
      <c r="A1881" s="72" t="s">
        <v>3826</v>
      </c>
      <c r="B1881" s="66" t="s">
        <v>3827</v>
      </c>
      <c r="C1881" s="67">
        <v>18</v>
      </c>
      <c r="D1881" s="67" t="s">
        <v>343</v>
      </c>
      <c r="E1881" s="71">
        <v>0.91341896733300698</v>
      </c>
      <c r="F1881" s="68">
        <v>90.468227424749202</v>
      </c>
      <c r="G1881" s="71">
        <v>0.89774851060636696</v>
      </c>
      <c r="H1881" s="68">
        <v>83.862876254180605</v>
      </c>
      <c r="I1881" s="71">
        <v>0.79336613034729697</v>
      </c>
      <c r="J1881" s="68">
        <v>40.050167224080298</v>
      </c>
      <c r="K1881" s="71">
        <v>0.962561228378366</v>
      </c>
      <c r="L1881" s="68">
        <v>92.140468227424705</v>
      </c>
      <c r="M1881" s="71">
        <v>1</v>
      </c>
      <c r="N1881" s="68">
        <v>100</v>
      </c>
      <c r="O1881" s="71"/>
      <c r="P1881" s="68"/>
      <c r="Q1881" s="71"/>
      <c r="R1881" s="68"/>
    </row>
    <row r="1882" spans="1:18" x14ac:dyDescent="0.2">
      <c r="A1882" s="72" t="s">
        <v>3828</v>
      </c>
      <c r="B1882" s="66" t="s">
        <v>3829</v>
      </c>
      <c r="C1882" s="67">
        <v>18</v>
      </c>
      <c r="D1882" s="67" t="s">
        <v>343</v>
      </c>
      <c r="E1882" s="71">
        <v>0.82484704042749502</v>
      </c>
      <c r="F1882" s="68">
        <v>62.123745819398003</v>
      </c>
      <c r="G1882" s="71">
        <v>0.82841130705047195</v>
      </c>
      <c r="H1882" s="68">
        <v>38.377926421404702</v>
      </c>
      <c r="I1882" s="71">
        <v>0.82979817203182304</v>
      </c>
      <c r="J1882" s="68">
        <v>54.013377926421398</v>
      </c>
      <c r="K1882" s="71">
        <v>0.96318979016508</v>
      </c>
      <c r="L1882" s="68">
        <v>92.224080267558506</v>
      </c>
      <c r="M1882" s="71">
        <v>1</v>
      </c>
      <c r="N1882" s="68">
        <v>100</v>
      </c>
      <c r="O1882" s="71">
        <v>0.50283593289009898</v>
      </c>
      <c r="P1882" s="68">
        <v>66.954377311960499</v>
      </c>
      <c r="Q1882" s="71"/>
      <c r="R1882" s="68"/>
    </row>
    <row r="1883" spans="1:18" x14ac:dyDescent="0.2">
      <c r="A1883" s="72" t="s">
        <v>3830</v>
      </c>
      <c r="B1883" s="66" t="s">
        <v>3831</v>
      </c>
      <c r="C1883" s="67">
        <v>18</v>
      </c>
      <c r="D1883" s="67" t="s">
        <v>343</v>
      </c>
      <c r="E1883" s="71">
        <v>0.90431542806264198</v>
      </c>
      <c r="F1883" s="68">
        <v>87.625418060200701</v>
      </c>
      <c r="G1883" s="71">
        <v>0.83811595336708</v>
      </c>
      <c r="H1883" s="68">
        <v>47.575250836120397</v>
      </c>
      <c r="I1883" s="71">
        <v>0.79345570424975598</v>
      </c>
      <c r="J1883" s="68">
        <v>40.133779264213999</v>
      </c>
      <c r="K1883" s="71">
        <v>0.98569005463373305</v>
      </c>
      <c r="L1883" s="68">
        <v>97.073578595317699</v>
      </c>
      <c r="M1883" s="71">
        <v>1</v>
      </c>
      <c r="N1883" s="68">
        <v>100</v>
      </c>
      <c r="O1883" s="71"/>
      <c r="P1883" s="68"/>
      <c r="Q1883" s="71"/>
      <c r="R1883" s="68"/>
    </row>
    <row r="1884" spans="1:18" x14ac:dyDescent="0.2">
      <c r="A1884" s="72" t="s">
        <v>3832</v>
      </c>
      <c r="B1884" s="66" t="s">
        <v>3833</v>
      </c>
      <c r="C1884" s="67">
        <v>18</v>
      </c>
      <c r="D1884" s="67" t="s">
        <v>343</v>
      </c>
      <c r="E1884" s="71">
        <v>0.87577686415016398</v>
      </c>
      <c r="F1884" s="68">
        <v>78.093645484949803</v>
      </c>
      <c r="G1884" s="71">
        <v>0.88323079868552001</v>
      </c>
      <c r="H1884" s="68">
        <v>77.842809364548501</v>
      </c>
      <c r="I1884" s="71">
        <v>0.72981354737409598</v>
      </c>
      <c r="J1884" s="68">
        <v>21.237458193979901</v>
      </c>
      <c r="K1884" s="71">
        <v>0.89006311054104004</v>
      </c>
      <c r="L1884" s="68">
        <v>59.113712374581901</v>
      </c>
      <c r="M1884" s="71">
        <v>1</v>
      </c>
      <c r="N1884" s="68">
        <v>100</v>
      </c>
      <c r="O1884" s="71"/>
      <c r="P1884" s="68"/>
      <c r="Q1884" s="71"/>
      <c r="R1884" s="68"/>
    </row>
    <row r="1885" spans="1:18" x14ac:dyDescent="0.2">
      <c r="A1885" s="72" t="s">
        <v>3834</v>
      </c>
      <c r="B1885" s="66" t="s">
        <v>3835</v>
      </c>
      <c r="C1885" s="67">
        <v>18</v>
      </c>
      <c r="D1885" s="67" t="s">
        <v>343</v>
      </c>
      <c r="E1885" s="71">
        <v>0.85676549686422099</v>
      </c>
      <c r="F1885" s="68">
        <v>73.160535117056895</v>
      </c>
      <c r="G1885" s="71">
        <v>0.88492080647328097</v>
      </c>
      <c r="H1885" s="68">
        <v>78.177257525083604</v>
      </c>
      <c r="I1885" s="71">
        <v>0.74463640865640301</v>
      </c>
      <c r="J1885" s="68">
        <v>24.832775919732399</v>
      </c>
      <c r="K1885" s="71">
        <v>0.85973252590529503</v>
      </c>
      <c r="L1885" s="68">
        <v>45.1505016722408</v>
      </c>
      <c r="M1885" s="71">
        <v>0.93777224642190404</v>
      </c>
      <c r="N1885" s="68">
        <v>47.236180904522598</v>
      </c>
      <c r="O1885" s="71"/>
      <c r="P1885" s="68"/>
      <c r="Q1885" s="71"/>
      <c r="R1885" s="68"/>
    </row>
    <row r="1886" spans="1:18" x14ac:dyDescent="0.2">
      <c r="A1886" s="72" t="s">
        <v>3836</v>
      </c>
      <c r="B1886" s="66" t="s">
        <v>3837</v>
      </c>
      <c r="C1886" s="67">
        <v>18</v>
      </c>
      <c r="D1886" s="67" t="s">
        <v>343</v>
      </c>
      <c r="E1886" s="71">
        <v>0.88174491007233202</v>
      </c>
      <c r="F1886" s="68">
        <v>79.849498327759207</v>
      </c>
      <c r="G1886" s="71">
        <v>0.858258696492184</v>
      </c>
      <c r="H1886" s="68">
        <v>62.374581939799299</v>
      </c>
      <c r="I1886" s="71">
        <v>0.78423461155128205</v>
      </c>
      <c r="J1886" s="68">
        <v>36.7892976588629</v>
      </c>
      <c r="K1886" s="71">
        <v>0.88448633224586104</v>
      </c>
      <c r="L1886" s="68">
        <v>56.605351170568603</v>
      </c>
      <c r="M1886" s="71">
        <v>1</v>
      </c>
      <c r="N1886" s="68">
        <v>100</v>
      </c>
      <c r="O1886" s="71"/>
      <c r="P1886" s="68"/>
      <c r="Q1886" s="71"/>
      <c r="R1886" s="68"/>
    </row>
    <row r="1887" spans="1:18" x14ac:dyDescent="0.2">
      <c r="A1887" s="72" t="s">
        <v>604</v>
      </c>
      <c r="B1887" s="66" t="s">
        <v>3838</v>
      </c>
      <c r="C1887" s="67">
        <v>18</v>
      </c>
      <c r="D1887" s="67" t="s">
        <v>343</v>
      </c>
      <c r="E1887" s="71">
        <v>0.89987605945157001</v>
      </c>
      <c r="F1887" s="68">
        <v>86.287625418060202</v>
      </c>
      <c r="G1887" s="71">
        <v>0.86693825356321697</v>
      </c>
      <c r="H1887" s="68">
        <v>68.311036789297702</v>
      </c>
      <c r="I1887" s="71">
        <v>0.79788864734058995</v>
      </c>
      <c r="J1887" s="68">
        <v>42.140468227424698</v>
      </c>
      <c r="K1887" s="71">
        <v>0.93467733690247101</v>
      </c>
      <c r="L1887" s="68">
        <v>81.020066889632105</v>
      </c>
      <c r="M1887" s="71">
        <v>1</v>
      </c>
      <c r="N1887" s="68">
        <v>100</v>
      </c>
      <c r="O1887" s="71"/>
      <c r="P1887" s="68"/>
      <c r="Q1887" s="71"/>
      <c r="R1887" s="68"/>
    </row>
    <row r="1888" spans="1:18" x14ac:dyDescent="0.2">
      <c r="A1888" s="72" t="s">
        <v>3839</v>
      </c>
      <c r="B1888" s="66" t="s">
        <v>3840</v>
      </c>
      <c r="C1888" s="67">
        <v>18</v>
      </c>
      <c r="D1888" s="67" t="s">
        <v>343</v>
      </c>
      <c r="E1888" s="71">
        <v>0.91170153240551</v>
      </c>
      <c r="F1888" s="68">
        <v>89.966555183946497</v>
      </c>
      <c r="G1888" s="71">
        <v>0.931220269837994</v>
      </c>
      <c r="H1888" s="68">
        <v>92.558528428093595</v>
      </c>
      <c r="I1888" s="71">
        <v>0.77254335543880703</v>
      </c>
      <c r="J1888" s="68">
        <v>33.193979933110398</v>
      </c>
      <c r="K1888" s="71">
        <v>0.94304250434523995</v>
      </c>
      <c r="L1888" s="68">
        <v>85.033444816053503</v>
      </c>
      <c r="M1888" s="71">
        <v>1</v>
      </c>
      <c r="N1888" s="68">
        <v>100</v>
      </c>
      <c r="O1888" s="71"/>
      <c r="P1888" s="68"/>
      <c r="Q1888" s="71"/>
      <c r="R1888" s="68"/>
    </row>
    <row r="1889" spans="1:18" x14ac:dyDescent="0.2">
      <c r="A1889" s="72" t="s">
        <v>3841</v>
      </c>
      <c r="B1889" s="66" t="s">
        <v>3842</v>
      </c>
      <c r="C1889" s="67">
        <v>18</v>
      </c>
      <c r="D1889" s="67" t="s">
        <v>343</v>
      </c>
      <c r="E1889" s="71">
        <v>0.87643158201693305</v>
      </c>
      <c r="F1889" s="68">
        <v>78.260869565217405</v>
      </c>
      <c r="G1889" s="71">
        <v>0.86242100521542997</v>
      </c>
      <c r="H1889" s="68">
        <v>65.802675585284305</v>
      </c>
      <c r="I1889" s="71">
        <v>0.75510113840965398</v>
      </c>
      <c r="J1889" s="68">
        <v>28.010033444816099</v>
      </c>
      <c r="K1889" s="71">
        <v>0.88820418444264704</v>
      </c>
      <c r="L1889" s="68">
        <v>58.026755852842797</v>
      </c>
      <c r="M1889" s="71">
        <v>1</v>
      </c>
      <c r="N1889" s="68">
        <v>100</v>
      </c>
      <c r="O1889" s="71"/>
      <c r="P1889" s="68"/>
      <c r="Q1889" s="71"/>
      <c r="R1889" s="68"/>
    </row>
    <row r="1890" spans="1:18" x14ac:dyDescent="0.2">
      <c r="A1890" s="72" t="s">
        <v>3843</v>
      </c>
      <c r="B1890" s="66" t="s">
        <v>3844</v>
      </c>
      <c r="C1890" s="67">
        <v>18</v>
      </c>
      <c r="D1890" s="67" t="s">
        <v>343</v>
      </c>
      <c r="E1890" s="71">
        <v>0.88263974370101095</v>
      </c>
      <c r="F1890" s="68">
        <v>80.183946488294296</v>
      </c>
      <c r="G1890" s="71">
        <v>0.86526126697672701</v>
      </c>
      <c r="H1890" s="68">
        <v>67.474916387959894</v>
      </c>
      <c r="I1890" s="71">
        <v>0.74828016885957904</v>
      </c>
      <c r="J1890" s="68">
        <v>26.086956521739101</v>
      </c>
      <c r="K1890" s="71">
        <v>0.91701753896773797</v>
      </c>
      <c r="L1890" s="68">
        <v>72.491638795986603</v>
      </c>
      <c r="M1890" s="71">
        <v>1</v>
      </c>
      <c r="N1890" s="68">
        <v>100</v>
      </c>
      <c r="O1890" s="71"/>
      <c r="P1890" s="68"/>
      <c r="Q1890" s="71"/>
      <c r="R1890" s="68"/>
    </row>
    <row r="1891" spans="1:18" x14ac:dyDescent="0.2">
      <c r="A1891" s="72" t="s">
        <v>3845</v>
      </c>
      <c r="B1891" s="66" t="s">
        <v>3846</v>
      </c>
      <c r="C1891" s="67">
        <v>18</v>
      </c>
      <c r="D1891" s="67" t="s">
        <v>343</v>
      </c>
      <c r="E1891" s="71">
        <v>0.79730532368529305</v>
      </c>
      <c r="F1891" s="68">
        <v>50.334448160535104</v>
      </c>
      <c r="G1891" s="71">
        <v>0.88251018854095897</v>
      </c>
      <c r="H1891" s="68">
        <v>77.257525083611995</v>
      </c>
      <c r="I1891" s="71">
        <v>0.81058313420911299</v>
      </c>
      <c r="J1891" s="68">
        <v>47.073578595317699</v>
      </c>
      <c r="K1891" s="71">
        <v>0.85702362543148003</v>
      </c>
      <c r="L1891" s="68">
        <v>43.812709030100301</v>
      </c>
      <c r="M1891" s="71">
        <v>0.96888612321095302</v>
      </c>
      <c r="N1891" s="68">
        <v>55.192629815745399</v>
      </c>
      <c r="O1891" s="71">
        <v>0.46752354703396198</v>
      </c>
      <c r="P1891" s="68">
        <v>59.556103575832303</v>
      </c>
      <c r="Q1891" s="71"/>
      <c r="R1891" s="68"/>
    </row>
    <row r="1892" spans="1:18" x14ac:dyDescent="0.2">
      <c r="A1892" s="72" t="s">
        <v>3847</v>
      </c>
      <c r="B1892" s="66" t="s">
        <v>3848</v>
      </c>
      <c r="C1892" s="67">
        <v>18</v>
      </c>
      <c r="D1892" s="67" t="s">
        <v>343</v>
      </c>
      <c r="E1892" s="71">
        <v>0.89620914813117003</v>
      </c>
      <c r="F1892" s="68">
        <v>85.200668896321105</v>
      </c>
      <c r="G1892" s="71">
        <v>0.86836982059776302</v>
      </c>
      <c r="H1892" s="68">
        <v>69.565217391304301</v>
      </c>
      <c r="I1892" s="71">
        <v>0.75390554354855199</v>
      </c>
      <c r="J1892" s="68">
        <v>27.591973244147201</v>
      </c>
      <c r="K1892" s="71">
        <v>0.962561228378366</v>
      </c>
      <c r="L1892" s="68">
        <v>92.140468227424705</v>
      </c>
      <c r="M1892" s="71">
        <v>1</v>
      </c>
      <c r="N1892" s="68">
        <v>100</v>
      </c>
      <c r="O1892" s="71"/>
      <c r="P1892" s="68"/>
      <c r="Q1892" s="71"/>
      <c r="R1892" s="68"/>
    </row>
    <row r="1893" spans="1:18" x14ac:dyDescent="0.2">
      <c r="A1893" s="72" t="s">
        <v>3849</v>
      </c>
      <c r="B1893" s="66" t="s">
        <v>3850</v>
      </c>
      <c r="C1893" s="67">
        <v>18</v>
      </c>
      <c r="D1893" s="67" t="s">
        <v>343</v>
      </c>
      <c r="E1893" s="71">
        <v>0.91130854559279995</v>
      </c>
      <c r="F1893" s="68">
        <v>89.632107023411393</v>
      </c>
      <c r="G1893" s="71">
        <v>0.87151287258422405</v>
      </c>
      <c r="H1893" s="68">
        <v>72.157190635451499</v>
      </c>
      <c r="I1893" s="71">
        <v>0.78420565298191403</v>
      </c>
      <c r="J1893" s="68">
        <v>36.705685618729099</v>
      </c>
      <c r="K1893" s="71">
        <v>0.98951565680506404</v>
      </c>
      <c r="L1893" s="68">
        <v>97.826086956521706</v>
      </c>
      <c r="M1893" s="71">
        <v>1</v>
      </c>
      <c r="N1893" s="68">
        <v>100</v>
      </c>
      <c r="O1893" s="71"/>
      <c r="P1893" s="68"/>
      <c r="Q1893" s="71"/>
      <c r="R1893" s="68"/>
    </row>
    <row r="1894" spans="1:18" x14ac:dyDescent="0.2">
      <c r="A1894" s="72" t="s">
        <v>1198</v>
      </c>
      <c r="B1894" s="66" t="s">
        <v>3851</v>
      </c>
      <c r="C1894" s="67">
        <v>18</v>
      </c>
      <c r="D1894" s="67" t="s">
        <v>343</v>
      </c>
      <c r="E1894" s="71">
        <v>0.90046748602240301</v>
      </c>
      <c r="F1894" s="68">
        <v>86.454849498327803</v>
      </c>
      <c r="G1894" s="71">
        <v>0.89573218531118104</v>
      </c>
      <c r="H1894" s="68">
        <v>82.608695652173907</v>
      </c>
      <c r="I1894" s="71">
        <v>0.75473008699042099</v>
      </c>
      <c r="J1894" s="68">
        <v>27.842809364548501</v>
      </c>
      <c r="K1894" s="71">
        <v>0.951407671788008</v>
      </c>
      <c r="L1894" s="68">
        <v>88.545150501672197</v>
      </c>
      <c r="M1894" s="71">
        <v>1</v>
      </c>
      <c r="N1894" s="68">
        <v>100</v>
      </c>
      <c r="O1894" s="71"/>
      <c r="P1894" s="68"/>
      <c r="Q1894" s="71"/>
      <c r="R1894" s="68"/>
    </row>
    <row r="1895" spans="1:18" x14ac:dyDescent="0.2">
      <c r="A1895" s="72" t="s">
        <v>1201</v>
      </c>
      <c r="B1895" s="66" t="s">
        <v>3852</v>
      </c>
      <c r="C1895" s="67">
        <v>18</v>
      </c>
      <c r="D1895" s="67" t="s">
        <v>343</v>
      </c>
      <c r="E1895" s="71">
        <v>0.91963125803661805</v>
      </c>
      <c r="F1895" s="68">
        <v>93.311036789297702</v>
      </c>
      <c r="G1895" s="71">
        <v>0.93221103110232295</v>
      </c>
      <c r="H1895" s="68">
        <v>93.143812709030101</v>
      </c>
      <c r="I1895" s="71">
        <v>0.76330458558346204</v>
      </c>
      <c r="J1895" s="68">
        <v>30.434782608695699</v>
      </c>
      <c r="K1895" s="71">
        <v>0.98300941546068799</v>
      </c>
      <c r="L1895" s="68">
        <v>96.739130434782595</v>
      </c>
      <c r="M1895" s="71">
        <v>1</v>
      </c>
      <c r="N1895" s="68">
        <v>100</v>
      </c>
      <c r="O1895" s="71"/>
      <c r="P1895" s="68"/>
      <c r="Q1895" s="71"/>
      <c r="R1895" s="68"/>
    </row>
    <row r="1896" spans="1:18" x14ac:dyDescent="0.2">
      <c r="A1896" s="72" t="s">
        <v>3853</v>
      </c>
      <c r="B1896" s="66" t="s">
        <v>3854</v>
      </c>
      <c r="C1896" s="67">
        <v>19</v>
      </c>
      <c r="D1896" s="67" t="s">
        <v>343</v>
      </c>
      <c r="E1896" s="71">
        <v>0.75119399448862401</v>
      </c>
      <c r="F1896" s="68">
        <v>52.798507462686601</v>
      </c>
      <c r="G1896" s="71">
        <v>0.93592498914229805</v>
      </c>
      <c r="H1896" s="68">
        <v>95.708955223880594</v>
      </c>
      <c r="I1896" s="71">
        <v>0.85774958786155697</v>
      </c>
      <c r="J1896" s="68">
        <v>82.276119402985103</v>
      </c>
      <c r="K1896" s="71">
        <v>0.70234289905257297</v>
      </c>
      <c r="L1896" s="68">
        <v>17.537313432835798</v>
      </c>
      <c r="M1896" s="71">
        <v>0.80503022031585103</v>
      </c>
      <c r="N1896" s="68">
        <v>62.242990654205599</v>
      </c>
      <c r="O1896" s="71">
        <v>0.45492227607083902</v>
      </c>
      <c r="P1896" s="68">
        <v>50.198412698412703</v>
      </c>
      <c r="Q1896" s="71"/>
      <c r="R1896" s="68"/>
    </row>
    <row r="1897" spans="1:18" x14ac:dyDescent="0.2">
      <c r="A1897" s="72" t="s">
        <v>3855</v>
      </c>
      <c r="B1897" s="66" t="s">
        <v>3856</v>
      </c>
      <c r="C1897" s="67">
        <v>19</v>
      </c>
      <c r="D1897" s="67" t="s">
        <v>343</v>
      </c>
      <c r="E1897" s="71">
        <v>0.85663244361985502</v>
      </c>
      <c r="F1897" s="68">
        <v>89.738805970149201</v>
      </c>
      <c r="G1897" s="71">
        <v>0.981625881696087</v>
      </c>
      <c r="H1897" s="68">
        <v>99.067164179104495</v>
      </c>
      <c r="I1897" s="71">
        <v>0.92640544397864899</v>
      </c>
      <c r="J1897" s="68">
        <v>97.201492537313399</v>
      </c>
      <c r="K1897" s="71">
        <v>0.94867932948428302</v>
      </c>
      <c r="L1897" s="68">
        <v>92.723880597014897</v>
      </c>
      <c r="M1897" s="71">
        <v>0.83427568726847301</v>
      </c>
      <c r="N1897" s="68">
        <v>70.280373831775705</v>
      </c>
      <c r="O1897" s="71">
        <v>0.59217587567178098</v>
      </c>
      <c r="P1897" s="68">
        <v>68.849206349206398</v>
      </c>
      <c r="Q1897" s="71"/>
      <c r="R1897" s="68"/>
    </row>
    <row r="1898" spans="1:18" x14ac:dyDescent="0.2">
      <c r="A1898" s="72" t="s">
        <v>3857</v>
      </c>
      <c r="B1898" s="66" t="s">
        <v>3858</v>
      </c>
      <c r="C1898" s="67">
        <v>18</v>
      </c>
      <c r="D1898" s="67" t="s">
        <v>343</v>
      </c>
      <c r="E1898" s="71">
        <v>0.73757749351148905</v>
      </c>
      <c r="F1898" s="68">
        <v>29.431438127090299</v>
      </c>
      <c r="G1898" s="71">
        <v>0.83543981945224299</v>
      </c>
      <c r="H1898" s="68">
        <v>45.401337792642103</v>
      </c>
      <c r="I1898" s="71">
        <v>0.806606128810895</v>
      </c>
      <c r="J1898" s="68">
        <v>45.819397993311</v>
      </c>
      <c r="K1898" s="71">
        <v>0.69531869328147</v>
      </c>
      <c r="L1898" s="68">
        <v>12.374581939799301</v>
      </c>
      <c r="M1898" s="71">
        <v>0.95332918481642803</v>
      </c>
      <c r="N1898" s="68">
        <v>51.088777219430497</v>
      </c>
      <c r="O1898" s="71">
        <v>0.39719364119640999</v>
      </c>
      <c r="P1898" s="68">
        <v>46.855733662145497</v>
      </c>
      <c r="Q1898" s="71"/>
      <c r="R1898" s="68"/>
    </row>
    <row r="1899" spans="1:18" x14ac:dyDescent="0.2">
      <c r="A1899" s="72" t="s">
        <v>3859</v>
      </c>
      <c r="B1899" s="66" t="s">
        <v>3860</v>
      </c>
      <c r="C1899" s="67">
        <v>18</v>
      </c>
      <c r="D1899" s="67" t="s">
        <v>343</v>
      </c>
      <c r="E1899" s="71">
        <v>0.73238890067607598</v>
      </c>
      <c r="F1899" s="68">
        <v>27.4247491638796</v>
      </c>
      <c r="G1899" s="71">
        <v>0.83020282313902505</v>
      </c>
      <c r="H1899" s="68">
        <v>40.551839464882903</v>
      </c>
      <c r="I1899" s="71">
        <v>0.75100807705976003</v>
      </c>
      <c r="J1899" s="68">
        <v>27.006688963210699</v>
      </c>
      <c r="K1899" s="71">
        <v>0.77273766593447402</v>
      </c>
      <c r="L1899" s="68">
        <v>20.4849498327759</v>
      </c>
      <c r="M1899" s="71">
        <v>0.85998755444928399</v>
      </c>
      <c r="N1899" s="68">
        <v>32.495812395309898</v>
      </c>
      <c r="O1899" s="71">
        <v>0.448008382797838</v>
      </c>
      <c r="P1899" s="68">
        <v>56.843403205918598</v>
      </c>
      <c r="Q1899" s="71"/>
      <c r="R1899" s="68"/>
    </row>
    <row r="1900" spans="1:18" x14ac:dyDescent="0.2">
      <c r="A1900" s="72" t="s">
        <v>2017</v>
      </c>
      <c r="B1900" s="66" t="s">
        <v>3861</v>
      </c>
      <c r="C1900" s="67">
        <v>18</v>
      </c>
      <c r="D1900" s="67" t="s">
        <v>343</v>
      </c>
      <c r="E1900" s="71">
        <v>0.68280501759661405</v>
      </c>
      <c r="F1900" s="68">
        <v>16.220735785953199</v>
      </c>
      <c r="G1900" s="71">
        <v>0.82433659643212498</v>
      </c>
      <c r="H1900" s="68">
        <v>35.3678929765886</v>
      </c>
      <c r="I1900" s="71">
        <v>0.76021797352057696</v>
      </c>
      <c r="J1900" s="68">
        <v>29.431438127090299</v>
      </c>
      <c r="K1900" s="71">
        <v>0.69151051920811801</v>
      </c>
      <c r="L1900" s="68">
        <v>11.9565217391304</v>
      </c>
      <c r="M1900" s="71">
        <v>0.90665836963285695</v>
      </c>
      <c r="N1900" s="68">
        <v>40.284757118927999</v>
      </c>
      <c r="O1900" s="71">
        <v>0.23130162918939201</v>
      </c>
      <c r="P1900" s="68">
        <v>17.016029593094899</v>
      </c>
      <c r="Q1900" s="71"/>
      <c r="R1900" s="68"/>
    </row>
    <row r="1901" spans="1:18" x14ac:dyDescent="0.2">
      <c r="A1901" s="72" t="s">
        <v>3862</v>
      </c>
      <c r="B1901" s="66" t="s">
        <v>3863</v>
      </c>
      <c r="C1901" s="67">
        <v>18</v>
      </c>
      <c r="D1901" s="67" t="s">
        <v>343</v>
      </c>
      <c r="E1901" s="71">
        <v>0.79849464011013505</v>
      </c>
      <c r="F1901" s="68">
        <v>50.836120401337801</v>
      </c>
      <c r="G1901" s="71">
        <v>0.863838384588135</v>
      </c>
      <c r="H1901" s="68">
        <v>66.889632107023402</v>
      </c>
      <c r="I1901" s="71">
        <v>0.74354160615718801</v>
      </c>
      <c r="J1901" s="68">
        <v>24.581939799331099</v>
      </c>
      <c r="K1901" s="71">
        <v>0.89378096273782603</v>
      </c>
      <c r="L1901" s="68">
        <v>60.785953177257497</v>
      </c>
      <c r="M1901" s="71">
        <v>1</v>
      </c>
      <c r="N1901" s="68">
        <v>100</v>
      </c>
      <c r="O1901" s="71">
        <v>0.49131224706752802</v>
      </c>
      <c r="P1901" s="68">
        <v>64.364981504315693</v>
      </c>
      <c r="Q1901" s="71"/>
      <c r="R1901" s="68"/>
    </row>
    <row r="1902" spans="1:18" x14ac:dyDescent="0.2">
      <c r="A1902" s="72" t="s">
        <v>1313</v>
      </c>
      <c r="B1902" s="66" t="s">
        <v>3864</v>
      </c>
      <c r="C1902" s="67">
        <v>18</v>
      </c>
      <c r="D1902" s="67" t="s">
        <v>343</v>
      </c>
      <c r="E1902" s="71">
        <v>0.86348537998468899</v>
      </c>
      <c r="F1902" s="68">
        <v>74.498327759197295</v>
      </c>
      <c r="G1902" s="71">
        <v>0.89690335328858395</v>
      </c>
      <c r="H1902" s="68">
        <v>83.3612040133779</v>
      </c>
      <c r="I1902" s="71">
        <v>0.77869967403859697</v>
      </c>
      <c r="J1902" s="68">
        <v>35.3678929765886</v>
      </c>
      <c r="K1902" s="71">
        <v>0.80945236940062404</v>
      </c>
      <c r="L1902" s="68">
        <v>27.7591973244147</v>
      </c>
      <c r="M1902" s="71">
        <v>0.96888612321095302</v>
      </c>
      <c r="N1902" s="68">
        <v>55.192629815745399</v>
      </c>
      <c r="O1902" s="71"/>
      <c r="P1902" s="68"/>
      <c r="Q1902" s="71"/>
      <c r="R1902" s="68"/>
    </row>
    <row r="1903" spans="1:18" x14ac:dyDescent="0.2">
      <c r="A1903" s="72" t="s">
        <v>3865</v>
      </c>
      <c r="B1903" s="66" t="s">
        <v>3866</v>
      </c>
      <c r="C1903" s="67">
        <v>18</v>
      </c>
      <c r="D1903" s="67" t="s">
        <v>343</v>
      </c>
      <c r="E1903" s="71">
        <v>0.85938053754172705</v>
      </c>
      <c r="F1903" s="68">
        <v>73.829431438127102</v>
      </c>
      <c r="G1903" s="71">
        <v>0.88315071545814405</v>
      </c>
      <c r="H1903" s="68">
        <v>77.7591973244147</v>
      </c>
      <c r="I1903" s="71">
        <v>0.77312379494839201</v>
      </c>
      <c r="J1903" s="68">
        <v>33.444816053511701</v>
      </c>
      <c r="K1903" s="71">
        <v>0.90570314691656395</v>
      </c>
      <c r="L1903" s="68">
        <v>67.725752508361197</v>
      </c>
      <c r="M1903" s="71">
        <v>0.87554449284380798</v>
      </c>
      <c r="N1903" s="68">
        <v>34.673366834170899</v>
      </c>
      <c r="O1903" s="71"/>
      <c r="P1903" s="68"/>
      <c r="Q1903" s="71"/>
      <c r="R1903" s="68"/>
    </row>
    <row r="1904" spans="1:18" x14ac:dyDescent="0.2">
      <c r="A1904" s="72" t="s">
        <v>3867</v>
      </c>
      <c r="B1904" s="66" t="s">
        <v>3868</v>
      </c>
      <c r="C1904" s="67">
        <v>18</v>
      </c>
      <c r="D1904" s="67" t="s">
        <v>343</v>
      </c>
      <c r="E1904" s="71">
        <v>0.76046960868264302</v>
      </c>
      <c r="F1904" s="68">
        <v>38.043478260869598</v>
      </c>
      <c r="G1904" s="71">
        <v>0.90941423756380901</v>
      </c>
      <c r="H1904" s="68">
        <v>87.374581939799299</v>
      </c>
      <c r="I1904" s="71">
        <v>0.68425155717796304</v>
      </c>
      <c r="J1904" s="68">
        <v>14.2140468227425</v>
      </c>
      <c r="K1904" s="71">
        <v>0.93003002165648896</v>
      </c>
      <c r="L1904" s="68">
        <v>79.347826086956502</v>
      </c>
      <c r="M1904" s="71">
        <v>1</v>
      </c>
      <c r="N1904" s="68">
        <v>100</v>
      </c>
      <c r="O1904" s="71">
        <v>0.27865222701495601</v>
      </c>
      <c r="P1904" s="68">
        <v>25.154130702836</v>
      </c>
      <c r="Q1904" s="71"/>
      <c r="R1904" s="68"/>
    </row>
    <row r="1905" spans="1:18" x14ac:dyDescent="0.2">
      <c r="A1905" s="72" t="s">
        <v>3869</v>
      </c>
      <c r="B1905" s="66" t="s">
        <v>3870</v>
      </c>
      <c r="C1905" s="67">
        <v>18</v>
      </c>
      <c r="D1905" s="67" t="s">
        <v>343</v>
      </c>
      <c r="E1905" s="71">
        <v>0.74312601309989901</v>
      </c>
      <c r="F1905" s="68">
        <v>31.438127090300998</v>
      </c>
      <c r="G1905" s="71">
        <v>0.81853028066621702</v>
      </c>
      <c r="H1905" s="68">
        <v>30.1839464882943</v>
      </c>
      <c r="I1905" s="71">
        <v>0.85829566369289001</v>
      </c>
      <c r="J1905" s="68">
        <v>63.795986622073599</v>
      </c>
      <c r="K1905" s="71">
        <v>0.84358995808121595</v>
      </c>
      <c r="L1905" s="68">
        <v>38.377926421404702</v>
      </c>
      <c r="M1905" s="71">
        <v>1</v>
      </c>
      <c r="N1905" s="68">
        <v>100</v>
      </c>
      <c r="O1905" s="71">
        <v>0.195214163059169</v>
      </c>
      <c r="P1905" s="68">
        <v>12.207151664611599</v>
      </c>
      <c r="Q1905" s="71"/>
      <c r="R1905" s="68"/>
    </row>
    <row r="1906" spans="1:18" x14ac:dyDescent="0.2">
      <c r="A1906" s="72" t="s">
        <v>3871</v>
      </c>
      <c r="B1906" s="66" t="s">
        <v>3872</v>
      </c>
      <c r="C1906" s="67">
        <v>18</v>
      </c>
      <c r="D1906" s="67" t="s">
        <v>343</v>
      </c>
      <c r="E1906" s="71">
        <v>0.74669427267695399</v>
      </c>
      <c r="F1906" s="68">
        <v>33.110367892976598</v>
      </c>
      <c r="G1906" s="71">
        <v>0.82638337409312701</v>
      </c>
      <c r="H1906" s="68">
        <v>36.371237458194003</v>
      </c>
      <c r="I1906" s="71">
        <v>0.88661505311146305</v>
      </c>
      <c r="J1906" s="68">
        <v>75.083612040133801</v>
      </c>
      <c r="K1906" s="71">
        <v>0.81906281314882001</v>
      </c>
      <c r="L1906" s="68">
        <v>30.602006688963201</v>
      </c>
      <c r="M1906" s="71">
        <v>1</v>
      </c>
      <c r="N1906" s="68">
        <v>100</v>
      </c>
      <c r="O1906" s="71">
        <v>0.20141012303135999</v>
      </c>
      <c r="P1906" s="68">
        <v>12.823674475955601</v>
      </c>
      <c r="Q1906" s="71"/>
      <c r="R1906" s="68"/>
    </row>
    <row r="1907" spans="1:18" x14ac:dyDescent="0.2">
      <c r="A1907" s="72" t="s">
        <v>3873</v>
      </c>
      <c r="B1907" s="66" t="s">
        <v>3874</v>
      </c>
      <c r="C1907" s="67">
        <v>18</v>
      </c>
      <c r="D1907" s="67" t="s">
        <v>343</v>
      </c>
      <c r="E1907" s="71">
        <v>0.74463911846208897</v>
      </c>
      <c r="F1907" s="68">
        <v>32.441471571906398</v>
      </c>
      <c r="G1907" s="71">
        <v>0.837390635293909</v>
      </c>
      <c r="H1907" s="68">
        <v>47.157190635451499</v>
      </c>
      <c r="I1907" s="71">
        <v>0.77782897651190197</v>
      </c>
      <c r="J1907" s="68">
        <v>35.117056856187297</v>
      </c>
      <c r="K1907" s="71">
        <v>0.88355686919666498</v>
      </c>
      <c r="L1907" s="68">
        <v>56.187290969899699</v>
      </c>
      <c r="M1907" s="71">
        <v>1</v>
      </c>
      <c r="N1907" s="68">
        <v>100</v>
      </c>
      <c r="O1907" s="71">
        <v>0.22441911130797099</v>
      </c>
      <c r="P1907" s="68">
        <v>16.152897657213298</v>
      </c>
      <c r="Q1907" s="71"/>
      <c r="R1907" s="68"/>
    </row>
    <row r="1908" spans="1:18" x14ac:dyDescent="0.2">
      <c r="A1908" s="72" t="s">
        <v>844</v>
      </c>
      <c r="B1908" s="66" t="s">
        <v>3875</v>
      </c>
      <c r="C1908" s="67">
        <v>18</v>
      </c>
      <c r="D1908" s="67" t="s">
        <v>343</v>
      </c>
      <c r="E1908" s="71">
        <v>0.71928556192205795</v>
      </c>
      <c r="F1908" s="68">
        <v>23.494983277591999</v>
      </c>
      <c r="G1908" s="71">
        <v>0.825629545620994</v>
      </c>
      <c r="H1908" s="68">
        <v>35.953177257525098</v>
      </c>
      <c r="I1908" s="71">
        <v>0.817349223229071</v>
      </c>
      <c r="J1908" s="68">
        <v>49.581939799331103</v>
      </c>
      <c r="K1908" s="71">
        <v>0.76346594028736403</v>
      </c>
      <c r="L1908" s="68">
        <v>19.314381270902999</v>
      </c>
      <c r="M1908" s="71">
        <v>0.96888612321095302</v>
      </c>
      <c r="N1908" s="68">
        <v>55.192629815745399</v>
      </c>
      <c r="O1908" s="71">
        <v>0.22109697726190899</v>
      </c>
      <c r="P1908" s="68">
        <v>15.5363748458693</v>
      </c>
      <c r="Q1908" s="71"/>
      <c r="R1908" s="68"/>
    </row>
    <row r="1909" spans="1:18" x14ac:dyDescent="0.2">
      <c r="A1909" s="72" t="s">
        <v>3876</v>
      </c>
      <c r="B1909" s="66" t="s">
        <v>3877</v>
      </c>
      <c r="C1909" s="67">
        <v>18</v>
      </c>
      <c r="D1909" s="67" t="s">
        <v>343</v>
      </c>
      <c r="E1909" s="71">
        <v>0.73823762603420495</v>
      </c>
      <c r="F1909" s="68">
        <v>29.682274247491598</v>
      </c>
      <c r="G1909" s="71">
        <v>0.82356704796498204</v>
      </c>
      <c r="H1909" s="68">
        <v>34.7826086956522</v>
      </c>
      <c r="I1909" s="71">
        <v>0.834799779240604</v>
      </c>
      <c r="J1909" s="68">
        <v>56.2709030100334</v>
      </c>
      <c r="K1909" s="71">
        <v>0.76551506194871199</v>
      </c>
      <c r="L1909" s="68">
        <v>19.648829431438099</v>
      </c>
      <c r="M1909" s="71">
        <v>1</v>
      </c>
      <c r="N1909" s="68">
        <v>100</v>
      </c>
      <c r="O1909" s="71">
        <v>0.26730624101672601</v>
      </c>
      <c r="P1909" s="68">
        <v>22.564734895191101</v>
      </c>
      <c r="Q1909" s="71"/>
      <c r="R1909" s="68"/>
    </row>
    <row r="1910" spans="1:18" x14ac:dyDescent="0.2">
      <c r="A1910" s="72" t="s">
        <v>3878</v>
      </c>
      <c r="B1910" s="66" t="s">
        <v>3879</v>
      </c>
      <c r="C1910" s="67">
        <v>18</v>
      </c>
      <c r="D1910" s="67" t="s">
        <v>343</v>
      </c>
      <c r="E1910" s="71">
        <v>0.74687471383652504</v>
      </c>
      <c r="F1910" s="68">
        <v>33.2775919732441</v>
      </c>
      <c r="G1910" s="71">
        <v>0.84832094629238897</v>
      </c>
      <c r="H1910" s="68">
        <v>55.434782608695699</v>
      </c>
      <c r="I1910" s="71">
        <v>0.79713540030135699</v>
      </c>
      <c r="J1910" s="68">
        <v>41.973244147157203</v>
      </c>
      <c r="K1910" s="71">
        <v>0.90028720408220198</v>
      </c>
      <c r="L1910" s="68">
        <v>64.966555183946497</v>
      </c>
      <c r="M1910" s="71">
        <v>1</v>
      </c>
      <c r="N1910" s="68">
        <v>100</v>
      </c>
      <c r="O1910" s="71">
        <v>0.18863001850667599</v>
      </c>
      <c r="P1910" s="68">
        <v>11.097410604192399</v>
      </c>
      <c r="Q1910" s="71"/>
      <c r="R1910" s="68"/>
    </row>
    <row r="1911" spans="1:18" x14ac:dyDescent="0.2">
      <c r="A1911" s="72" t="s">
        <v>3880</v>
      </c>
      <c r="B1911" s="66" t="s">
        <v>3881</v>
      </c>
      <c r="C1911" s="67">
        <v>18</v>
      </c>
      <c r="D1911" s="67" t="s">
        <v>343</v>
      </c>
      <c r="E1911" s="71">
        <v>0.66250097407138797</v>
      </c>
      <c r="F1911" s="68">
        <v>12.5418060200669</v>
      </c>
      <c r="G1911" s="71">
        <v>0.82333888385535203</v>
      </c>
      <c r="H1911" s="68">
        <v>34.364548494983303</v>
      </c>
      <c r="I1911" s="71">
        <v>0.44028120538772703</v>
      </c>
      <c r="J1911" s="68">
        <v>0.334448160535117</v>
      </c>
      <c r="K1911" s="71">
        <v>0.58862400617128396</v>
      </c>
      <c r="L1911" s="68">
        <v>4.18060200668896</v>
      </c>
      <c r="M1911" s="71">
        <v>0.79775980087118803</v>
      </c>
      <c r="N1911" s="68">
        <v>25.2093802345059</v>
      </c>
      <c r="O1911" s="71"/>
      <c r="P1911" s="68"/>
      <c r="Q1911" s="71"/>
      <c r="R1911" s="68"/>
    </row>
    <row r="1912" spans="1:18" x14ac:dyDescent="0.2">
      <c r="A1912" s="72" t="s">
        <v>3882</v>
      </c>
      <c r="B1912" s="66" t="s">
        <v>3883</v>
      </c>
      <c r="C1912" s="67">
        <v>18</v>
      </c>
      <c r="D1912" s="67" t="s">
        <v>343</v>
      </c>
      <c r="E1912" s="71">
        <v>0.73592290957386097</v>
      </c>
      <c r="F1912" s="68">
        <v>28.762541806020099</v>
      </c>
      <c r="G1912" s="71">
        <v>0.84391328562174095</v>
      </c>
      <c r="H1912" s="68">
        <v>52.0903010033445</v>
      </c>
      <c r="I1912" s="71">
        <v>0.74000060119826305</v>
      </c>
      <c r="J1912" s="68">
        <v>23.913043478260899</v>
      </c>
      <c r="K1912" s="71">
        <v>0.85360862903177803</v>
      </c>
      <c r="L1912" s="68">
        <v>42.3913043478261</v>
      </c>
      <c r="M1912" s="71">
        <v>0.98444306160547601</v>
      </c>
      <c r="N1912" s="68">
        <v>61.641541038526</v>
      </c>
      <c r="O1912" s="71">
        <v>0.25764897041204798</v>
      </c>
      <c r="P1912" s="68">
        <v>21.085080147965499</v>
      </c>
      <c r="Q1912" s="71"/>
      <c r="R1912" s="68"/>
    </row>
    <row r="1913" spans="1:18" x14ac:dyDescent="0.2">
      <c r="A1913" s="72" t="s">
        <v>3884</v>
      </c>
      <c r="B1913" s="66" t="s">
        <v>3885</v>
      </c>
      <c r="C1913" s="67">
        <v>18</v>
      </c>
      <c r="D1913" s="67" t="s">
        <v>343</v>
      </c>
      <c r="E1913" s="71">
        <v>0.75921032560871504</v>
      </c>
      <c r="F1913" s="68">
        <v>37.5418060200669</v>
      </c>
      <c r="G1913" s="71">
        <v>0.89206444764693305</v>
      </c>
      <c r="H1913" s="68">
        <v>80.852842809364503</v>
      </c>
      <c r="I1913" s="71">
        <v>0.854773515821178</v>
      </c>
      <c r="J1913" s="68">
        <v>62.792642140468203</v>
      </c>
      <c r="K1913" s="71">
        <v>0.853814051622378</v>
      </c>
      <c r="L1913" s="68">
        <v>42.642140468227403</v>
      </c>
      <c r="M1913" s="71">
        <v>1</v>
      </c>
      <c r="N1913" s="68">
        <v>100</v>
      </c>
      <c r="O1913" s="71">
        <v>0.195399612953087</v>
      </c>
      <c r="P1913" s="68">
        <v>12.330456226880401</v>
      </c>
      <c r="Q1913" s="71"/>
      <c r="R1913" s="68"/>
    </row>
    <row r="1914" spans="1:18" x14ac:dyDescent="0.2">
      <c r="A1914" s="72" t="s">
        <v>3886</v>
      </c>
      <c r="B1914" s="66" t="s">
        <v>3886</v>
      </c>
      <c r="C1914" s="67">
        <v>18</v>
      </c>
      <c r="D1914" s="67" t="s">
        <v>343</v>
      </c>
      <c r="E1914" s="71">
        <v>0.89573783370156401</v>
      </c>
      <c r="F1914" s="68">
        <v>85.033444816053503</v>
      </c>
      <c r="G1914" s="71">
        <v>0.89041466177018902</v>
      </c>
      <c r="H1914" s="68">
        <v>80.351170568561898</v>
      </c>
      <c r="I1914" s="71">
        <v>0.793178932003063</v>
      </c>
      <c r="J1914" s="68">
        <v>39.882943143812703</v>
      </c>
      <c r="K1914" s="71">
        <v>0.89935774103300503</v>
      </c>
      <c r="L1914" s="68">
        <v>64.381270903010005</v>
      </c>
      <c r="M1914" s="71">
        <v>1</v>
      </c>
      <c r="N1914" s="68">
        <v>100</v>
      </c>
      <c r="O1914" s="71"/>
      <c r="P1914" s="68"/>
      <c r="Q1914" s="71"/>
      <c r="R1914" s="68"/>
    </row>
    <row r="1915" spans="1:18" x14ac:dyDescent="0.2">
      <c r="A1915" s="72" t="s">
        <v>3887</v>
      </c>
      <c r="B1915" s="66" t="s">
        <v>3888</v>
      </c>
      <c r="C1915" s="67">
        <v>18</v>
      </c>
      <c r="D1915" s="67" t="s">
        <v>343</v>
      </c>
      <c r="E1915" s="71">
        <v>0.92960609487518697</v>
      </c>
      <c r="F1915" s="68">
        <v>96.237458193979904</v>
      </c>
      <c r="G1915" s="71">
        <v>0.906262334234192</v>
      </c>
      <c r="H1915" s="68">
        <v>86.204013377926401</v>
      </c>
      <c r="I1915" s="71">
        <v>0.86726061482292305</v>
      </c>
      <c r="J1915" s="68">
        <v>67.474916387959894</v>
      </c>
      <c r="K1915" s="71">
        <v>0.94490143044363295</v>
      </c>
      <c r="L1915" s="68">
        <v>86.204013377926401</v>
      </c>
      <c r="M1915" s="71">
        <v>1</v>
      </c>
      <c r="N1915" s="68">
        <v>100</v>
      </c>
      <c r="O1915" s="71"/>
      <c r="P1915" s="68"/>
      <c r="Q1915" s="71"/>
      <c r="R1915" s="68"/>
    </row>
    <row r="1916" spans="1:18" x14ac:dyDescent="0.2">
      <c r="A1916" s="72" t="s">
        <v>3889</v>
      </c>
      <c r="B1916" s="66" t="s">
        <v>3890</v>
      </c>
      <c r="C1916" s="67">
        <v>18</v>
      </c>
      <c r="D1916" s="67" t="s">
        <v>343</v>
      </c>
      <c r="E1916" s="71">
        <v>0.66471761380264405</v>
      </c>
      <c r="F1916" s="68">
        <v>12.7926421404682</v>
      </c>
      <c r="G1916" s="71">
        <v>0.80474753237794805</v>
      </c>
      <c r="H1916" s="68">
        <v>23.2441471571906</v>
      </c>
      <c r="I1916" s="71">
        <v>0.76642088743203796</v>
      </c>
      <c r="J1916" s="68">
        <v>31.187290969899699</v>
      </c>
      <c r="K1916" s="71">
        <v>0.65467982224218202</v>
      </c>
      <c r="L1916" s="68">
        <v>7.6923076923076898</v>
      </c>
      <c r="M1916" s="71">
        <v>0.89110143123833196</v>
      </c>
      <c r="N1916" s="68">
        <v>37.688442211055303</v>
      </c>
      <c r="O1916" s="71">
        <v>0.206638395722718</v>
      </c>
      <c r="P1916" s="68">
        <v>14.0567200986436</v>
      </c>
      <c r="Q1916" s="71"/>
      <c r="R1916" s="68"/>
    </row>
    <row r="1917" spans="1:18" x14ac:dyDescent="0.2">
      <c r="A1917" s="72" t="s">
        <v>3891</v>
      </c>
      <c r="B1917" s="66" t="s">
        <v>3892</v>
      </c>
      <c r="C1917" s="67">
        <v>18</v>
      </c>
      <c r="D1917" s="67" t="s">
        <v>343</v>
      </c>
      <c r="E1917" s="71">
        <v>0.68008662637401796</v>
      </c>
      <c r="F1917" s="68">
        <v>15.8026755852843</v>
      </c>
      <c r="G1917" s="71">
        <v>0.815833488539489</v>
      </c>
      <c r="H1917" s="68">
        <v>29.013377926421398</v>
      </c>
      <c r="I1917" s="71">
        <v>0.74543763485915904</v>
      </c>
      <c r="J1917" s="68">
        <v>25.167224080267601</v>
      </c>
      <c r="K1917" s="71">
        <v>0.66542283255400103</v>
      </c>
      <c r="L1917" s="68">
        <v>9.1973244147157196</v>
      </c>
      <c r="M1917" s="71">
        <v>0.96888612321095302</v>
      </c>
      <c r="N1917" s="68">
        <v>55.192629815745399</v>
      </c>
      <c r="O1917" s="71">
        <v>0.20485305270648799</v>
      </c>
      <c r="P1917" s="68">
        <v>13.810110974105999</v>
      </c>
      <c r="Q1917" s="71"/>
      <c r="R1917" s="68"/>
    </row>
    <row r="1918" spans="1:18" x14ac:dyDescent="0.2">
      <c r="A1918" s="72" t="s">
        <v>3893</v>
      </c>
      <c r="B1918" s="66" t="s">
        <v>3894</v>
      </c>
      <c r="C1918" s="67">
        <v>18</v>
      </c>
      <c r="D1918" s="67" t="s">
        <v>343</v>
      </c>
      <c r="E1918" s="71">
        <v>0.72369631007761404</v>
      </c>
      <c r="F1918" s="68">
        <v>24.414715719063501</v>
      </c>
      <c r="G1918" s="71">
        <v>0.84339244606507802</v>
      </c>
      <c r="H1918" s="68">
        <v>51.588628762541802</v>
      </c>
      <c r="I1918" s="71">
        <v>0.70934116253884005</v>
      </c>
      <c r="J1918" s="68">
        <v>18.227424749163902</v>
      </c>
      <c r="K1918" s="71">
        <v>0.82314177099889396</v>
      </c>
      <c r="L1918" s="68">
        <v>31.856187290969899</v>
      </c>
      <c r="M1918" s="71">
        <v>0.93777224642190404</v>
      </c>
      <c r="N1918" s="68">
        <v>47.236180904522598</v>
      </c>
      <c r="O1918" s="71">
        <v>0.30483392436335299</v>
      </c>
      <c r="P1918" s="68">
        <v>29.0998766954377</v>
      </c>
      <c r="Q1918" s="71"/>
      <c r="R1918" s="68"/>
    </row>
    <row r="1919" spans="1:18" x14ac:dyDescent="0.2">
      <c r="A1919" s="72" t="s">
        <v>406</v>
      </c>
      <c r="B1919" s="66" t="s">
        <v>3895</v>
      </c>
      <c r="C1919" s="67">
        <v>18</v>
      </c>
      <c r="D1919" s="67" t="s">
        <v>343</v>
      </c>
      <c r="E1919" s="71">
        <v>0.73955066213850096</v>
      </c>
      <c r="F1919" s="68">
        <v>30.016722408026801</v>
      </c>
      <c r="G1919" s="71">
        <v>0.82774200074080295</v>
      </c>
      <c r="H1919" s="68">
        <v>37.792642140468203</v>
      </c>
      <c r="I1919" s="71">
        <v>0.82738238191913704</v>
      </c>
      <c r="J1919" s="68">
        <v>53.093645484949803</v>
      </c>
      <c r="K1919" s="71">
        <v>0.76923291414549799</v>
      </c>
      <c r="L1919" s="68">
        <v>20.1505016722408</v>
      </c>
      <c r="M1919" s="71">
        <v>1</v>
      </c>
      <c r="N1919" s="68">
        <v>100</v>
      </c>
      <c r="O1919" s="71">
        <v>0.27339601388706503</v>
      </c>
      <c r="P1919" s="68">
        <v>24.167694204685599</v>
      </c>
      <c r="Q1919" s="71"/>
      <c r="R1919" s="68"/>
    </row>
    <row r="1920" spans="1:18" x14ac:dyDescent="0.2">
      <c r="A1920" s="72" t="s">
        <v>3896</v>
      </c>
      <c r="B1920" s="66" t="s">
        <v>3897</v>
      </c>
      <c r="C1920" s="67">
        <v>18</v>
      </c>
      <c r="D1920" s="67" t="s">
        <v>343</v>
      </c>
      <c r="E1920" s="71">
        <v>0.80479966216798005</v>
      </c>
      <c r="F1920" s="68">
        <v>53.846153846153797</v>
      </c>
      <c r="G1920" s="71">
        <v>0.82913845576897605</v>
      </c>
      <c r="H1920" s="68">
        <v>39.214046822742503</v>
      </c>
      <c r="I1920" s="71">
        <v>0.90971668018256002</v>
      </c>
      <c r="J1920" s="68">
        <v>83.612040133779303</v>
      </c>
      <c r="K1920" s="71">
        <v>0.85212837612046499</v>
      </c>
      <c r="L1920" s="68">
        <v>41.7224080267559</v>
      </c>
      <c r="M1920" s="71">
        <v>0.98444306160547601</v>
      </c>
      <c r="N1920" s="68">
        <v>61.641541038526</v>
      </c>
      <c r="O1920" s="71">
        <v>0.44857173716242299</v>
      </c>
      <c r="P1920" s="68">
        <v>56.966707768187398</v>
      </c>
      <c r="Q1920" s="71"/>
      <c r="R1920" s="68"/>
    </row>
    <row r="1921" spans="1:18" x14ac:dyDescent="0.2">
      <c r="A1921" s="72" t="s">
        <v>3898</v>
      </c>
      <c r="B1921" s="66" t="s">
        <v>3899</v>
      </c>
      <c r="C1921" s="67">
        <v>18</v>
      </c>
      <c r="D1921" s="67" t="s">
        <v>343</v>
      </c>
      <c r="E1921" s="71">
        <v>0.83080457741514002</v>
      </c>
      <c r="F1921" s="68">
        <v>64.882943143812696</v>
      </c>
      <c r="G1921" s="71">
        <v>0.87318918624062003</v>
      </c>
      <c r="H1921" s="68">
        <v>72.993311036789294</v>
      </c>
      <c r="I1921" s="71">
        <v>0.91303924891077104</v>
      </c>
      <c r="J1921" s="68">
        <v>85.117056856187304</v>
      </c>
      <c r="K1921" s="71">
        <v>0.93653626300086401</v>
      </c>
      <c r="L1921" s="68">
        <v>82.525083612040106</v>
      </c>
      <c r="M1921" s="71">
        <v>1</v>
      </c>
      <c r="N1921" s="68">
        <v>100</v>
      </c>
      <c r="O1921" s="71">
        <v>0.43125818892344397</v>
      </c>
      <c r="P1921" s="68">
        <v>53.760789149198501</v>
      </c>
      <c r="Q1921" s="71"/>
      <c r="R1921" s="68"/>
    </row>
    <row r="1922" spans="1:18" x14ac:dyDescent="0.2">
      <c r="A1922" s="72" t="s">
        <v>2060</v>
      </c>
      <c r="B1922" s="66" t="s">
        <v>3900</v>
      </c>
      <c r="C1922" s="67">
        <v>18</v>
      </c>
      <c r="D1922" s="67" t="s">
        <v>343</v>
      </c>
      <c r="E1922" s="71">
        <v>0.89746850952310697</v>
      </c>
      <c r="F1922" s="68">
        <v>85.535117056856194</v>
      </c>
      <c r="G1922" s="71">
        <v>0.85148596680947397</v>
      </c>
      <c r="H1922" s="68">
        <v>57.525083612040099</v>
      </c>
      <c r="I1922" s="71">
        <v>0.839030330249948</v>
      </c>
      <c r="J1922" s="68">
        <v>57.943143812709003</v>
      </c>
      <c r="K1922" s="71">
        <v>0.89935774103300503</v>
      </c>
      <c r="L1922" s="68">
        <v>64.381270903010005</v>
      </c>
      <c r="M1922" s="71">
        <v>1</v>
      </c>
      <c r="N1922" s="68">
        <v>100</v>
      </c>
      <c r="O1922" s="71"/>
      <c r="P1922" s="68"/>
      <c r="Q1922" s="71"/>
      <c r="R1922" s="68"/>
    </row>
    <row r="1923" spans="1:18" x14ac:dyDescent="0.2">
      <c r="A1923" s="72" t="s">
        <v>3901</v>
      </c>
      <c r="B1923" s="66" t="s">
        <v>3902</v>
      </c>
      <c r="C1923" s="67">
        <v>18</v>
      </c>
      <c r="D1923" s="67" t="s">
        <v>343</v>
      </c>
      <c r="E1923" s="71">
        <v>0.92838107528436598</v>
      </c>
      <c r="F1923" s="68">
        <v>95.735785953177299</v>
      </c>
      <c r="G1923" s="71">
        <v>0.85839725056197103</v>
      </c>
      <c r="H1923" s="68">
        <v>62.5418060200669</v>
      </c>
      <c r="I1923" s="71">
        <v>0.87776134235270897</v>
      </c>
      <c r="J1923" s="68">
        <v>71.153846153846203</v>
      </c>
      <c r="K1923" s="71">
        <v>0.97736570822278501</v>
      </c>
      <c r="L1923" s="68">
        <v>95.317725752508395</v>
      </c>
      <c r="M1923" s="71">
        <v>1</v>
      </c>
      <c r="N1923" s="68">
        <v>100</v>
      </c>
      <c r="O1923" s="71"/>
      <c r="P1923" s="68"/>
      <c r="Q1923" s="71"/>
      <c r="R1923" s="68"/>
    </row>
    <row r="1924" spans="1:18" x14ac:dyDescent="0.2">
      <c r="A1924" s="72" t="s">
        <v>3903</v>
      </c>
      <c r="B1924" s="66" t="s">
        <v>3904</v>
      </c>
      <c r="C1924" s="67">
        <v>18</v>
      </c>
      <c r="D1924" s="67" t="s">
        <v>343</v>
      </c>
      <c r="E1924" s="71">
        <v>0.90432878339125899</v>
      </c>
      <c r="F1924" s="68">
        <v>87.709030100334402</v>
      </c>
      <c r="G1924" s="71">
        <v>0.85616519308640704</v>
      </c>
      <c r="H1924" s="68">
        <v>61.036789297658899</v>
      </c>
      <c r="I1924" s="71">
        <v>0.81531904698580004</v>
      </c>
      <c r="J1924" s="68">
        <v>49.163879598662199</v>
      </c>
      <c r="K1924" s="71">
        <v>0.94583089349282901</v>
      </c>
      <c r="L1924" s="68">
        <v>86.705685618729106</v>
      </c>
      <c r="M1924" s="71">
        <v>1</v>
      </c>
      <c r="N1924" s="68">
        <v>100</v>
      </c>
      <c r="O1924" s="71"/>
      <c r="P1924" s="68"/>
      <c r="Q1924" s="71"/>
      <c r="R1924" s="68"/>
    </row>
    <row r="1925" spans="1:18" x14ac:dyDescent="0.2">
      <c r="A1925" s="72" t="s">
        <v>799</v>
      </c>
      <c r="B1925" s="66" t="s">
        <v>3905</v>
      </c>
      <c r="C1925" s="67">
        <v>18</v>
      </c>
      <c r="D1925" s="67" t="s">
        <v>343</v>
      </c>
      <c r="E1925" s="71">
        <v>0.82134574622941203</v>
      </c>
      <c r="F1925" s="68">
        <v>60.785953177257497</v>
      </c>
      <c r="G1925" s="71">
        <v>0.82291503475062899</v>
      </c>
      <c r="H1925" s="68">
        <v>33.946488294314399</v>
      </c>
      <c r="I1925" s="71">
        <v>0.88738351701402396</v>
      </c>
      <c r="J1925" s="68">
        <v>75.418060200668904</v>
      </c>
      <c r="K1925" s="71">
        <v>0.81384714050692897</v>
      </c>
      <c r="L1925" s="68">
        <v>29.013377926421398</v>
      </c>
      <c r="M1925" s="71">
        <v>1</v>
      </c>
      <c r="N1925" s="68">
        <v>100</v>
      </c>
      <c r="O1925" s="71">
        <v>0.58258303887547702</v>
      </c>
      <c r="P1925" s="68">
        <v>79.408138101109699</v>
      </c>
      <c r="Q1925" s="71"/>
      <c r="R1925" s="68"/>
    </row>
    <row r="1926" spans="1:18" x14ac:dyDescent="0.2">
      <c r="A1926" s="72" t="s">
        <v>3906</v>
      </c>
      <c r="B1926" s="66" t="s">
        <v>3907</v>
      </c>
      <c r="C1926" s="67">
        <v>18</v>
      </c>
      <c r="D1926" s="67" t="s">
        <v>343</v>
      </c>
      <c r="E1926" s="71">
        <v>0.93465371059076596</v>
      </c>
      <c r="F1926" s="68">
        <v>97.157190635451499</v>
      </c>
      <c r="G1926" s="71">
        <v>0.89898176056188595</v>
      </c>
      <c r="H1926" s="68">
        <v>84.280936454849495</v>
      </c>
      <c r="I1926" s="71">
        <v>0.91703876453826305</v>
      </c>
      <c r="J1926" s="68">
        <v>86.538461538461505</v>
      </c>
      <c r="K1926" s="71">
        <v>0.92259431726291696</v>
      </c>
      <c r="L1926" s="68">
        <v>74.665551839464896</v>
      </c>
      <c r="M1926" s="71">
        <v>1</v>
      </c>
      <c r="N1926" s="68">
        <v>100</v>
      </c>
      <c r="O1926" s="71"/>
      <c r="P1926" s="68"/>
      <c r="Q1926" s="71"/>
      <c r="R1926" s="68"/>
    </row>
    <row r="1927" spans="1:18" x14ac:dyDescent="0.2">
      <c r="A1927" s="72" t="s">
        <v>3908</v>
      </c>
      <c r="B1927" s="66" t="s">
        <v>3909</v>
      </c>
      <c r="C1927" s="67">
        <v>18</v>
      </c>
      <c r="D1927" s="67" t="s">
        <v>343</v>
      </c>
      <c r="E1927" s="71">
        <v>0.91737787006542104</v>
      </c>
      <c r="F1927" s="68">
        <v>92.307692307692307</v>
      </c>
      <c r="G1927" s="71">
        <v>0.89575364485648501</v>
      </c>
      <c r="H1927" s="68">
        <v>82.775919732441494</v>
      </c>
      <c r="I1927" s="71">
        <v>0.85674029643745897</v>
      </c>
      <c r="J1927" s="68">
        <v>63.2107023411371</v>
      </c>
      <c r="K1927" s="71">
        <v>0.91701753896773797</v>
      </c>
      <c r="L1927" s="68">
        <v>72.491638795986603</v>
      </c>
      <c r="M1927" s="71">
        <v>1</v>
      </c>
      <c r="N1927" s="68">
        <v>100</v>
      </c>
      <c r="O1927" s="71"/>
      <c r="P1927" s="68"/>
      <c r="Q1927" s="71"/>
      <c r="R1927" s="68"/>
    </row>
    <row r="1928" spans="1:18" x14ac:dyDescent="0.2">
      <c r="A1928" s="72" t="s">
        <v>3910</v>
      </c>
      <c r="B1928" s="66" t="s">
        <v>3911</v>
      </c>
      <c r="C1928" s="67">
        <v>18</v>
      </c>
      <c r="D1928" s="67" t="s">
        <v>343</v>
      </c>
      <c r="E1928" s="71">
        <v>0.88197325761138201</v>
      </c>
      <c r="F1928" s="68">
        <v>79.933110367892994</v>
      </c>
      <c r="G1928" s="71">
        <v>0.915189886857669</v>
      </c>
      <c r="H1928" s="68">
        <v>89.046822742474902</v>
      </c>
      <c r="I1928" s="71">
        <v>0.82985847798946699</v>
      </c>
      <c r="J1928" s="68">
        <v>54.096989966555199</v>
      </c>
      <c r="K1928" s="71">
        <v>0.860629357571013</v>
      </c>
      <c r="L1928" s="68">
        <v>45.317725752508402</v>
      </c>
      <c r="M1928" s="71">
        <v>0.92221530802738005</v>
      </c>
      <c r="N1928" s="68">
        <v>43.383584589614699</v>
      </c>
      <c r="O1928" s="71"/>
      <c r="P1928" s="68"/>
      <c r="Q1928" s="71"/>
      <c r="R1928" s="68"/>
    </row>
    <row r="1929" spans="1:18" x14ac:dyDescent="0.2">
      <c r="A1929" s="72" t="s">
        <v>3912</v>
      </c>
      <c r="B1929" s="66" t="s">
        <v>3913</v>
      </c>
      <c r="C1929" s="67">
        <v>18</v>
      </c>
      <c r="D1929" s="67" t="s">
        <v>343</v>
      </c>
      <c r="E1929" s="71">
        <v>0.91811671977966103</v>
      </c>
      <c r="F1929" s="68">
        <v>92.725752508361197</v>
      </c>
      <c r="G1929" s="71">
        <v>0.94977965415348797</v>
      </c>
      <c r="H1929" s="68">
        <v>95.652173913043498</v>
      </c>
      <c r="I1929" s="71">
        <v>0.90419276921224301</v>
      </c>
      <c r="J1929" s="68">
        <v>81.605351170568596</v>
      </c>
      <c r="K1929" s="71">
        <v>0.81849445575291102</v>
      </c>
      <c r="L1929" s="68">
        <v>30.5183946488294</v>
      </c>
      <c r="M1929" s="71">
        <v>1</v>
      </c>
      <c r="N1929" s="68">
        <v>100</v>
      </c>
      <c r="O1929" s="71"/>
      <c r="P1929" s="68"/>
      <c r="Q1929" s="71"/>
      <c r="R1929" s="68"/>
    </row>
    <row r="1930" spans="1:18" x14ac:dyDescent="0.2">
      <c r="A1930" s="72" t="s">
        <v>3914</v>
      </c>
      <c r="B1930" s="66" t="s">
        <v>3915</v>
      </c>
      <c r="C1930" s="67">
        <v>18</v>
      </c>
      <c r="D1930" s="67" t="s">
        <v>343</v>
      </c>
      <c r="E1930" s="71">
        <v>0.91682607124835602</v>
      </c>
      <c r="F1930" s="68">
        <v>91.889632107023402</v>
      </c>
      <c r="G1930" s="71">
        <v>0.86370607702417501</v>
      </c>
      <c r="H1930" s="68">
        <v>66.7224080267559</v>
      </c>
      <c r="I1930" s="71">
        <v>0.86148516667320396</v>
      </c>
      <c r="J1930" s="68">
        <v>64.882943143812696</v>
      </c>
      <c r="K1930" s="71">
        <v>0.94211304129604301</v>
      </c>
      <c r="L1930" s="68">
        <v>84.364548494983296</v>
      </c>
      <c r="M1930" s="71">
        <v>1</v>
      </c>
      <c r="N1930" s="68">
        <v>100</v>
      </c>
      <c r="O1930" s="71"/>
      <c r="P1930" s="68"/>
      <c r="Q1930" s="71"/>
      <c r="R1930" s="68"/>
    </row>
    <row r="1931" spans="1:18" x14ac:dyDescent="0.2">
      <c r="A1931" s="72" t="s">
        <v>3916</v>
      </c>
      <c r="B1931" s="66" t="s">
        <v>3917</v>
      </c>
      <c r="C1931" s="67">
        <v>18</v>
      </c>
      <c r="D1931" s="67" t="s">
        <v>343</v>
      </c>
      <c r="E1931" s="71">
        <v>0.80035554616555105</v>
      </c>
      <c r="F1931" s="68">
        <v>51.755852842809396</v>
      </c>
      <c r="G1931" s="71">
        <v>0.85076716013959097</v>
      </c>
      <c r="H1931" s="68">
        <v>56.772575250836098</v>
      </c>
      <c r="I1931" s="71">
        <v>0.80159199965586403</v>
      </c>
      <c r="J1931" s="68">
        <v>43.561872909698998</v>
      </c>
      <c r="K1931" s="71">
        <v>0.94397196739443601</v>
      </c>
      <c r="L1931" s="68">
        <v>85.869565217391298</v>
      </c>
      <c r="M1931" s="71">
        <v>0.98444306160547601</v>
      </c>
      <c r="N1931" s="68">
        <v>61.641541038526</v>
      </c>
      <c r="O1931" s="71">
        <v>0.42100354203238799</v>
      </c>
      <c r="P1931" s="68">
        <v>51.294697903822403</v>
      </c>
      <c r="Q1931" s="71"/>
      <c r="R1931" s="68"/>
    </row>
    <row r="1932" spans="1:18" x14ac:dyDescent="0.2">
      <c r="A1932" s="72" t="s">
        <v>2842</v>
      </c>
      <c r="B1932" s="66" t="s">
        <v>3918</v>
      </c>
      <c r="C1932" s="67">
        <v>18</v>
      </c>
      <c r="D1932" s="67" t="s">
        <v>343</v>
      </c>
      <c r="E1932" s="71">
        <v>0.89324400959952799</v>
      </c>
      <c r="F1932" s="68">
        <v>83.779264214046805</v>
      </c>
      <c r="G1932" s="71">
        <v>0.92167723821441305</v>
      </c>
      <c r="H1932" s="68">
        <v>90.551839464882903</v>
      </c>
      <c r="I1932" s="71">
        <v>0.96112909578944405</v>
      </c>
      <c r="J1932" s="68">
        <v>97.157190635451499</v>
      </c>
      <c r="K1932" s="71">
        <v>0.92352378031211402</v>
      </c>
      <c r="L1932" s="68">
        <v>75.250836120401303</v>
      </c>
      <c r="M1932" s="71">
        <v>0.76664592408214005</v>
      </c>
      <c r="N1932" s="68">
        <v>22.613065326633201</v>
      </c>
      <c r="O1932" s="71"/>
      <c r="P1932" s="68"/>
      <c r="Q1932" s="71"/>
      <c r="R1932" s="68"/>
    </row>
    <row r="1933" spans="1:18" x14ac:dyDescent="0.2">
      <c r="A1933" s="72" t="s">
        <v>3919</v>
      </c>
      <c r="B1933" s="66" t="s">
        <v>3920</v>
      </c>
      <c r="C1933" s="67">
        <v>18</v>
      </c>
      <c r="D1933" s="67" t="s">
        <v>343</v>
      </c>
      <c r="E1933" s="71">
        <v>0.91067175673721801</v>
      </c>
      <c r="F1933" s="68">
        <v>89.381270903010005</v>
      </c>
      <c r="G1933" s="71">
        <v>0.91190791626998802</v>
      </c>
      <c r="H1933" s="68">
        <v>88.377926421404695</v>
      </c>
      <c r="I1933" s="71">
        <v>0.87510613295811202</v>
      </c>
      <c r="J1933" s="68">
        <v>69.899665551839504</v>
      </c>
      <c r="K1933" s="71">
        <v>0.855672977720771</v>
      </c>
      <c r="L1933" s="68">
        <v>43.311036789297702</v>
      </c>
      <c r="M1933" s="71">
        <v>1</v>
      </c>
      <c r="N1933" s="68">
        <v>100</v>
      </c>
      <c r="O1933" s="71"/>
      <c r="P1933" s="68"/>
      <c r="Q1933" s="71"/>
      <c r="R1933" s="68"/>
    </row>
    <row r="1934" spans="1:18" x14ac:dyDescent="0.2">
      <c r="A1934" s="72" t="s">
        <v>2846</v>
      </c>
      <c r="B1934" s="66" t="s">
        <v>3921</v>
      </c>
      <c r="C1934" s="67">
        <v>18</v>
      </c>
      <c r="D1934" s="67" t="s">
        <v>343</v>
      </c>
      <c r="E1934" s="71">
        <v>0.82063422312229495</v>
      </c>
      <c r="F1934" s="68">
        <v>60.4515050167224</v>
      </c>
      <c r="G1934" s="71">
        <v>0.95118605598751305</v>
      </c>
      <c r="H1934" s="68">
        <v>95.735785953177299</v>
      </c>
      <c r="I1934" s="71">
        <v>0.95967268647276505</v>
      </c>
      <c r="J1934" s="68">
        <v>97.073578595317699</v>
      </c>
      <c r="K1934" s="71">
        <v>0.89749881493461203</v>
      </c>
      <c r="L1934" s="68">
        <v>62.792642140468203</v>
      </c>
      <c r="M1934" s="71">
        <v>0.93777224642190404</v>
      </c>
      <c r="N1934" s="68">
        <v>47.236180904522598</v>
      </c>
      <c r="O1934" s="71">
        <v>0.35704131179468201</v>
      </c>
      <c r="P1934" s="68">
        <v>39.5807644882861</v>
      </c>
      <c r="Q1934" s="71"/>
      <c r="R1934" s="68"/>
    </row>
    <row r="1935" spans="1:18" x14ac:dyDescent="0.2">
      <c r="A1935" s="72" t="s">
        <v>3922</v>
      </c>
      <c r="B1935" s="66" t="s">
        <v>3923</v>
      </c>
      <c r="C1935" s="67">
        <v>18</v>
      </c>
      <c r="D1935" s="67" t="s">
        <v>343</v>
      </c>
      <c r="E1935" s="71">
        <v>0.84457298733026598</v>
      </c>
      <c r="F1935" s="68">
        <v>70.150501672240793</v>
      </c>
      <c r="G1935" s="71">
        <v>0.89727472377155404</v>
      </c>
      <c r="H1935" s="68">
        <v>83.612040133779303</v>
      </c>
      <c r="I1935" s="71">
        <v>0.76144117845892201</v>
      </c>
      <c r="J1935" s="68">
        <v>29.933110367893001</v>
      </c>
      <c r="K1935" s="71">
        <v>0.81291767745773302</v>
      </c>
      <c r="L1935" s="68">
        <v>28.762541806020099</v>
      </c>
      <c r="M1935" s="71">
        <v>0.90665836963285695</v>
      </c>
      <c r="N1935" s="68">
        <v>40.284757118927999</v>
      </c>
      <c r="O1935" s="71"/>
      <c r="P1935" s="68"/>
      <c r="Q1935" s="71"/>
      <c r="R1935" s="68"/>
    </row>
    <row r="1936" spans="1:18" x14ac:dyDescent="0.2">
      <c r="A1936" s="72" t="s">
        <v>3924</v>
      </c>
      <c r="B1936" s="66" t="s">
        <v>3925</v>
      </c>
      <c r="C1936" s="67">
        <v>18</v>
      </c>
      <c r="D1936" s="67" t="s">
        <v>343</v>
      </c>
      <c r="E1936" s="71">
        <v>0.80865687796541297</v>
      </c>
      <c r="F1936" s="68">
        <v>54.8494983277592</v>
      </c>
      <c r="G1936" s="71">
        <v>0.959023532190173</v>
      </c>
      <c r="H1936" s="68">
        <v>96.404682274247506</v>
      </c>
      <c r="I1936" s="71">
        <v>0.92224895381577898</v>
      </c>
      <c r="J1936" s="68">
        <v>88.043478260869605</v>
      </c>
      <c r="K1936" s="71">
        <v>0.74227848571879995</v>
      </c>
      <c r="L1936" s="68">
        <v>16.555183946488299</v>
      </c>
      <c r="M1936" s="71">
        <v>0.61107654013690105</v>
      </c>
      <c r="N1936" s="68">
        <v>12.14405360134</v>
      </c>
      <c r="O1936" s="71"/>
      <c r="P1936" s="68"/>
      <c r="Q1936" s="71"/>
      <c r="R1936" s="68"/>
    </row>
    <row r="1937" spans="1:18" x14ac:dyDescent="0.2">
      <c r="A1937" s="72" t="s">
        <v>3926</v>
      </c>
      <c r="B1937" s="66" t="s">
        <v>3927</v>
      </c>
      <c r="C1937" s="67">
        <v>18</v>
      </c>
      <c r="D1937" s="67" t="s">
        <v>343</v>
      </c>
      <c r="E1937" s="71">
        <v>0.78401307847204105</v>
      </c>
      <c r="F1937" s="68">
        <v>45.652173913043498</v>
      </c>
      <c r="G1937" s="71">
        <v>0.97148432655238104</v>
      </c>
      <c r="H1937" s="68">
        <v>97.658862876254204</v>
      </c>
      <c r="I1937" s="71">
        <v>0.794907019282317</v>
      </c>
      <c r="J1937" s="68">
        <v>41.137123745819402</v>
      </c>
      <c r="K1937" s="71">
        <v>0.89192203663943304</v>
      </c>
      <c r="L1937" s="68">
        <v>59.531772575250798</v>
      </c>
      <c r="M1937" s="71">
        <v>1</v>
      </c>
      <c r="N1937" s="68">
        <v>100</v>
      </c>
      <c r="O1937" s="71">
        <v>0.261752009886074</v>
      </c>
      <c r="P1937" s="68">
        <v>21.701602959309501</v>
      </c>
      <c r="Q1937" s="71"/>
      <c r="R1937" s="68"/>
    </row>
    <row r="1938" spans="1:18" x14ac:dyDescent="0.2">
      <c r="A1938" s="72" t="s">
        <v>3928</v>
      </c>
      <c r="B1938" s="66" t="s">
        <v>3929</v>
      </c>
      <c r="C1938" s="67">
        <v>18</v>
      </c>
      <c r="D1938" s="67" t="s">
        <v>343</v>
      </c>
      <c r="E1938" s="71">
        <v>0.82512030468431496</v>
      </c>
      <c r="F1938" s="68">
        <v>62.207357859531797</v>
      </c>
      <c r="G1938" s="71">
        <v>0.96147668716706602</v>
      </c>
      <c r="H1938" s="68">
        <v>96.906354515050197</v>
      </c>
      <c r="I1938" s="71">
        <v>0.87763412928395201</v>
      </c>
      <c r="J1938" s="68">
        <v>71.070234113712402</v>
      </c>
      <c r="K1938" s="71">
        <v>0.80362304696576803</v>
      </c>
      <c r="L1938" s="68">
        <v>26.254180602006699</v>
      </c>
      <c r="M1938" s="71">
        <v>0.65774735532047302</v>
      </c>
      <c r="N1938" s="68">
        <v>14.656616415410401</v>
      </c>
      <c r="O1938" s="71"/>
      <c r="P1938" s="68"/>
      <c r="Q1938" s="71"/>
      <c r="R1938" s="68"/>
    </row>
    <row r="1939" spans="1:18" x14ac:dyDescent="0.2">
      <c r="A1939" s="72" t="s">
        <v>3930</v>
      </c>
      <c r="B1939" s="66" t="s">
        <v>3931</v>
      </c>
      <c r="C1939" s="67">
        <v>18</v>
      </c>
      <c r="D1939" s="67" t="s">
        <v>343</v>
      </c>
      <c r="E1939" s="71">
        <v>0.85096983156346095</v>
      </c>
      <c r="F1939" s="68">
        <v>71.571906354515093</v>
      </c>
      <c r="G1939" s="71">
        <v>0.92476515358585398</v>
      </c>
      <c r="H1939" s="68">
        <v>91.304347826086996</v>
      </c>
      <c r="I1939" s="71">
        <v>0.73497676085079899</v>
      </c>
      <c r="J1939" s="68">
        <v>22.9096989966555</v>
      </c>
      <c r="K1939" s="71">
        <v>0.74413741181719295</v>
      </c>
      <c r="L1939" s="68">
        <v>16.6387959866221</v>
      </c>
      <c r="M1939" s="71">
        <v>1</v>
      </c>
      <c r="N1939" s="68">
        <v>100</v>
      </c>
      <c r="O1939" s="71"/>
      <c r="P1939" s="68"/>
      <c r="Q1939" s="71"/>
      <c r="R1939" s="68"/>
    </row>
    <row r="1940" spans="1:18" x14ac:dyDescent="0.2">
      <c r="A1940" s="72" t="s">
        <v>1063</v>
      </c>
      <c r="B1940" s="66" t="s">
        <v>3932</v>
      </c>
      <c r="C1940" s="67">
        <v>18</v>
      </c>
      <c r="D1940" s="67" t="s">
        <v>343</v>
      </c>
      <c r="E1940" s="71">
        <v>0.80394496730069198</v>
      </c>
      <c r="F1940" s="68">
        <v>53.177257525083597</v>
      </c>
      <c r="G1940" s="71">
        <v>0.95959602258017496</v>
      </c>
      <c r="H1940" s="68">
        <v>96.488294314381307</v>
      </c>
      <c r="I1940" s="71">
        <v>0.83570981850099901</v>
      </c>
      <c r="J1940" s="68">
        <v>56.856187290969899</v>
      </c>
      <c r="K1940" s="71">
        <v>0.76272667280112205</v>
      </c>
      <c r="L1940" s="68">
        <v>19.1471571906355</v>
      </c>
      <c r="M1940" s="71">
        <v>0.65774735532047302</v>
      </c>
      <c r="N1940" s="68">
        <v>14.656616415410401</v>
      </c>
      <c r="O1940" s="71"/>
      <c r="P1940" s="68"/>
      <c r="Q1940" s="71"/>
      <c r="R1940" s="68"/>
    </row>
    <row r="1941" spans="1:18" x14ac:dyDescent="0.2">
      <c r="A1941" s="72" t="s">
        <v>3933</v>
      </c>
      <c r="B1941" s="66" t="s">
        <v>3934</v>
      </c>
      <c r="C1941" s="67">
        <v>18</v>
      </c>
      <c r="D1941" s="67" t="s">
        <v>343</v>
      </c>
      <c r="E1941" s="71">
        <v>0.93594444325445003</v>
      </c>
      <c r="F1941" s="68">
        <v>97.408026755852802</v>
      </c>
      <c r="G1941" s="71">
        <v>0.99676121856602795</v>
      </c>
      <c r="H1941" s="68">
        <v>99.414715719063494</v>
      </c>
      <c r="I1941" s="71">
        <v>0.89227303978019901</v>
      </c>
      <c r="J1941" s="68">
        <v>77.090301003344507</v>
      </c>
      <c r="K1941" s="71">
        <v>0.85474351467157395</v>
      </c>
      <c r="L1941" s="68">
        <v>42.809364548494997</v>
      </c>
      <c r="M1941" s="71">
        <v>1</v>
      </c>
      <c r="N1941" s="68">
        <v>100</v>
      </c>
      <c r="O1941" s="71"/>
      <c r="P1941" s="68"/>
      <c r="Q1941" s="71"/>
      <c r="R1941" s="68"/>
    </row>
    <row r="1942" spans="1:18" x14ac:dyDescent="0.2">
      <c r="A1942" s="72" t="s">
        <v>3935</v>
      </c>
      <c r="B1942" s="66" t="s">
        <v>3935</v>
      </c>
      <c r="C1942" s="67">
        <v>18</v>
      </c>
      <c r="D1942" s="67" t="s">
        <v>343</v>
      </c>
      <c r="E1942" s="71">
        <v>0.94221668053787</v>
      </c>
      <c r="F1942" s="68">
        <v>97.993311036789294</v>
      </c>
      <c r="G1942" s="71">
        <v>0.98499210226003198</v>
      </c>
      <c r="H1942" s="68">
        <v>98.662207357859501</v>
      </c>
      <c r="I1942" s="71">
        <v>0.90589452898996203</v>
      </c>
      <c r="J1942" s="68">
        <v>82.525083612040106</v>
      </c>
      <c r="K1942" s="71">
        <v>0.87798009090148599</v>
      </c>
      <c r="L1942" s="68">
        <v>53.344481605351199</v>
      </c>
      <c r="M1942" s="71">
        <v>1</v>
      </c>
      <c r="N1942" s="68">
        <v>100</v>
      </c>
      <c r="O1942" s="71"/>
      <c r="P1942" s="68"/>
      <c r="Q1942" s="71"/>
      <c r="R1942" s="68"/>
    </row>
    <row r="1943" spans="1:18" x14ac:dyDescent="0.2">
      <c r="A1943" s="72" t="s">
        <v>3936</v>
      </c>
      <c r="B1943" s="66" t="s">
        <v>3937</v>
      </c>
      <c r="C1943" s="67">
        <v>18</v>
      </c>
      <c r="D1943" s="67" t="s">
        <v>343</v>
      </c>
      <c r="E1943" s="71">
        <v>0.87106327334644895</v>
      </c>
      <c r="F1943" s="68">
        <v>76.588628762541802</v>
      </c>
      <c r="G1943" s="71">
        <v>0.99168995830793005</v>
      </c>
      <c r="H1943" s="68">
        <v>99.163879598662206</v>
      </c>
      <c r="I1943" s="71">
        <v>0.89744259514347002</v>
      </c>
      <c r="J1943" s="68">
        <v>79.347826086956502</v>
      </c>
      <c r="K1943" s="71">
        <v>0.81291767745773302</v>
      </c>
      <c r="L1943" s="68">
        <v>28.762541806020099</v>
      </c>
      <c r="M1943" s="71">
        <v>0.78220286247666504</v>
      </c>
      <c r="N1943" s="68">
        <v>23.785594639866002</v>
      </c>
      <c r="O1943" s="71"/>
      <c r="P1943" s="68"/>
      <c r="Q1943" s="71"/>
      <c r="R1943" s="68"/>
    </row>
    <row r="1944" spans="1:18" x14ac:dyDescent="0.2">
      <c r="A1944" s="72" t="s">
        <v>3938</v>
      </c>
      <c r="B1944" s="66" t="s">
        <v>3939</v>
      </c>
      <c r="C1944" s="67">
        <v>18</v>
      </c>
      <c r="D1944" s="67" t="s">
        <v>343</v>
      </c>
      <c r="E1944" s="71">
        <v>0.98775950853935301</v>
      </c>
      <c r="F1944" s="68">
        <v>100</v>
      </c>
      <c r="G1944" s="71">
        <v>0.99962981858531197</v>
      </c>
      <c r="H1944" s="68">
        <v>99.498327759197295</v>
      </c>
      <c r="I1944" s="71">
        <v>0.95914205976551303</v>
      </c>
      <c r="J1944" s="68">
        <v>96.906354515050197</v>
      </c>
      <c r="K1944" s="71">
        <v>0.99226615580658595</v>
      </c>
      <c r="L1944" s="68">
        <v>98.076923076923094</v>
      </c>
      <c r="M1944" s="71">
        <v>1</v>
      </c>
      <c r="N1944" s="68">
        <v>100</v>
      </c>
      <c r="O1944" s="71"/>
      <c r="P1944" s="68"/>
      <c r="Q1944" s="71"/>
      <c r="R1944" s="68"/>
    </row>
    <row r="1945" spans="1:18" x14ac:dyDescent="0.2">
      <c r="A1945" s="72" t="s">
        <v>3940</v>
      </c>
      <c r="B1945" s="66" t="s">
        <v>3941</v>
      </c>
      <c r="C1945" s="67">
        <v>18</v>
      </c>
      <c r="D1945" s="67" t="s">
        <v>343</v>
      </c>
      <c r="E1945" s="71">
        <v>0.87258747936813197</v>
      </c>
      <c r="F1945" s="68">
        <v>77.257525083611995</v>
      </c>
      <c r="G1945" s="71">
        <v>0.91095148058606201</v>
      </c>
      <c r="H1945" s="68">
        <v>88.043478260869605</v>
      </c>
      <c r="I1945" s="71">
        <v>0.80522800333510003</v>
      </c>
      <c r="J1945" s="68">
        <v>45.317725752508402</v>
      </c>
      <c r="K1945" s="71">
        <v>0.851955125523985</v>
      </c>
      <c r="L1945" s="68">
        <v>41.6387959866221</v>
      </c>
      <c r="M1945" s="71">
        <v>0.92221530802738005</v>
      </c>
      <c r="N1945" s="68">
        <v>43.383584589614699</v>
      </c>
      <c r="O1945" s="71"/>
      <c r="P1945" s="68"/>
      <c r="Q1945" s="71"/>
      <c r="R1945" s="68"/>
    </row>
    <row r="1946" spans="1:18" x14ac:dyDescent="0.2">
      <c r="A1946" s="72" t="s">
        <v>3942</v>
      </c>
      <c r="B1946" s="66" t="s">
        <v>3943</v>
      </c>
      <c r="C1946" s="67">
        <v>18</v>
      </c>
      <c r="D1946" s="67" t="s">
        <v>343</v>
      </c>
      <c r="E1946" s="71">
        <v>0.66027329347165498</v>
      </c>
      <c r="F1946" s="68">
        <v>12.123745819398</v>
      </c>
      <c r="G1946" s="71">
        <v>0.97028796601239098</v>
      </c>
      <c r="H1946" s="68">
        <v>97.575250836120404</v>
      </c>
      <c r="I1946" s="71">
        <v>0.79432873022709105</v>
      </c>
      <c r="J1946" s="68">
        <v>40.719063545150497</v>
      </c>
      <c r="K1946" s="71">
        <v>0.654323397373337</v>
      </c>
      <c r="L1946" s="68">
        <v>7.6086956521739104</v>
      </c>
      <c r="M1946" s="71">
        <v>0.22215308027380101</v>
      </c>
      <c r="N1946" s="68">
        <v>3.5175879396984899</v>
      </c>
      <c r="O1946" s="71"/>
      <c r="P1946" s="68"/>
      <c r="Q1946" s="71"/>
      <c r="R1946" s="68"/>
    </row>
    <row r="1947" spans="1:18" x14ac:dyDescent="0.2">
      <c r="A1947" s="72" t="s">
        <v>3944</v>
      </c>
      <c r="B1947" s="66" t="s">
        <v>3945</v>
      </c>
      <c r="C1947" s="67">
        <v>18</v>
      </c>
      <c r="D1947" s="67" t="s">
        <v>343</v>
      </c>
      <c r="E1947" s="71">
        <v>0.80500141602909103</v>
      </c>
      <c r="F1947" s="68">
        <v>53.929765886287598</v>
      </c>
      <c r="G1947" s="71">
        <v>0.94668046366524405</v>
      </c>
      <c r="H1947" s="68">
        <v>95.150501672240793</v>
      </c>
      <c r="I1947" s="71">
        <v>0.96843063794033801</v>
      </c>
      <c r="J1947" s="68">
        <v>97.658862876254204</v>
      </c>
      <c r="K1947" s="71">
        <v>0.93003002165648896</v>
      </c>
      <c r="L1947" s="68">
        <v>79.347826086956502</v>
      </c>
      <c r="M1947" s="71">
        <v>0.85998755444928399</v>
      </c>
      <c r="N1947" s="68">
        <v>32.495812395309898</v>
      </c>
      <c r="O1947" s="71">
        <v>0.31987840243409998</v>
      </c>
      <c r="P1947" s="68">
        <v>31.812577065351402</v>
      </c>
      <c r="Q1947" s="71"/>
      <c r="R1947" s="68"/>
    </row>
    <row r="1948" spans="1:18" x14ac:dyDescent="0.2">
      <c r="A1948" s="72" t="s">
        <v>3946</v>
      </c>
      <c r="B1948" s="66" t="s">
        <v>3947</v>
      </c>
      <c r="C1948" s="67">
        <v>18</v>
      </c>
      <c r="D1948" s="67" t="s">
        <v>343</v>
      </c>
      <c r="E1948" s="71">
        <v>0.74939104000032997</v>
      </c>
      <c r="F1948" s="68">
        <v>34.364548494983303</v>
      </c>
      <c r="G1948" s="71">
        <v>0.92595421548511103</v>
      </c>
      <c r="H1948" s="68">
        <v>91.6387959866221</v>
      </c>
      <c r="I1948" s="71">
        <v>0.91711437460396905</v>
      </c>
      <c r="J1948" s="68">
        <v>86.622073578595305</v>
      </c>
      <c r="K1948" s="71">
        <v>0.87890955395068204</v>
      </c>
      <c r="L1948" s="68">
        <v>54.013377926421398</v>
      </c>
      <c r="M1948" s="71">
        <v>0.82887367766023601</v>
      </c>
      <c r="N1948" s="68">
        <v>28.4757118927973</v>
      </c>
      <c r="O1948" s="71">
        <v>0.19610337830165001</v>
      </c>
      <c r="P1948" s="68">
        <v>12.4537607891492</v>
      </c>
      <c r="Q1948" s="71"/>
      <c r="R1948" s="68"/>
    </row>
    <row r="1949" spans="1:18" x14ac:dyDescent="0.2">
      <c r="A1949" s="72" t="s">
        <v>3948</v>
      </c>
      <c r="B1949" s="66" t="s">
        <v>3948</v>
      </c>
      <c r="C1949" s="67">
        <v>18</v>
      </c>
      <c r="D1949" s="67" t="s">
        <v>343</v>
      </c>
      <c r="E1949" s="71">
        <v>0.79556757548659196</v>
      </c>
      <c r="F1949" s="68">
        <v>49.498327759197302</v>
      </c>
      <c r="G1949" s="71">
        <v>0.98175512145786203</v>
      </c>
      <c r="H1949" s="68">
        <v>98.411371237458198</v>
      </c>
      <c r="I1949" s="71">
        <v>1</v>
      </c>
      <c r="J1949" s="68">
        <v>100</v>
      </c>
      <c r="K1949" s="71">
        <v>0.97836210021470604</v>
      </c>
      <c r="L1949" s="68">
        <v>95.735785953177299</v>
      </c>
      <c r="M1949" s="71">
        <v>0.22215308027380101</v>
      </c>
      <c r="N1949" s="68">
        <v>3.5175879396984899</v>
      </c>
      <c r="O1949" s="71"/>
      <c r="P1949" s="68"/>
      <c r="Q1949" s="71"/>
      <c r="R1949" s="68"/>
    </row>
    <row r="1950" spans="1:18" x14ac:dyDescent="0.2">
      <c r="A1950" s="72" t="s">
        <v>3949</v>
      </c>
      <c r="B1950" s="66" t="s">
        <v>3950</v>
      </c>
      <c r="C1950" s="67">
        <v>18</v>
      </c>
      <c r="D1950" s="67" t="s">
        <v>343</v>
      </c>
      <c r="E1950" s="71">
        <v>0.81943671745588997</v>
      </c>
      <c r="F1950" s="68">
        <v>59.7826086956522</v>
      </c>
      <c r="G1950" s="71">
        <v>0.92010687263208402</v>
      </c>
      <c r="H1950" s="68">
        <v>90.050167224080298</v>
      </c>
      <c r="I1950" s="71">
        <v>0.81238907780580805</v>
      </c>
      <c r="J1950" s="68">
        <v>47.575250836120397</v>
      </c>
      <c r="K1950" s="71">
        <v>0.97278532191952705</v>
      </c>
      <c r="L1950" s="68">
        <v>94.063545150501696</v>
      </c>
      <c r="M1950" s="71">
        <v>1</v>
      </c>
      <c r="N1950" s="68">
        <v>100</v>
      </c>
      <c r="O1950" s="71">
        <v>0.39190231492203198</v>
      </c>
      <c r="P1950" s="68">
        <v>44.882860665844603</v>
      </c>
      <c r="Q1950" s="71"/>
      <c r="R1950" s="68"/>
    </row>
    <row r="1951" spans="1:18" x14ac:dyDescent="0.2">
      <c r="A1951" s="72" t="s">
        <v>3951</v>
      </c>
      <c r="B1951" s="66" t="s">
        <v>3951</v>
      </c>
      <c r="C1951" s="67">
        <v>18</v>
      </c>
      <c r="D1951" s="67" t="s">
        <v>343</v>
      </c>
      <c r="E1951" s="71">
        <v>0.91576902808809602</v>
      </c>
      <c r="F1951" s="68">
        <v>91.471571906354498</v>
      </c>
      <c r="G1951" s="71">
        <v>0.92206681831939596</v>
      </c>
      <c r="H1951" s="68">
        <v>90.635451505016704</v>
      </c>
      <c r="I1951" s="71">
        <v>0.80447303103212497</v>
      </c>
      <c r="J1951" s="68">
        <v>44.732441471571903</v>
      </c>
      <c r="K1951" s="71">
        <v>0.93653626300086401</v>
      </c>
      <c r="L1951" s="68">
        <v>82.525083612040106</v>
      </c>
      <c r="M1951" s="71">
        <v>1</v>
      </c>
      <c r="N1951" s="68">
        <v>100</v>
      </c>
      <c r="O1951" s="71"/>
      <c r="P1951" s="68"/>
      <c r="Q1951" s="71"/>
      <c r="R1951" s="68"/>
    </row>
    <row r="1952" spans="1:18" x14ac:dyDescent="0.2">
      <c r="A1952" s="72" t="s">
        <v>3952</v>
      </c>
      <c r="B1952" s="66" t="s">
        <v>3952</v>
      </c>
      <c r="C1952" s="67">
        <v>18</v>
      </c>
      <c r="D1952" s="67" t="s">
        <v>343</v>
      </c>
      <c r="E1952" s="71">
        <v>0.96293632114757399</v>
      </c>
      <c r="F1952" s="68">
        <v>99.247491638796006</v>
      </c>
      <c r="G1952" s="71">
        <v>0.92313519039303604</v>
      </c>
      <c r="H1952" s="68">
        <v>90.969899665551793</v>
      </c>
      <c r="I1952" s="71">
        <v>0.92861009419726104</v>
      </c>
      <c r="J1952" s="68">
        <v>90.802675585284305</v>
      </c>
      <c r="K1952" s="71">
        <v>1</v>
      </c>
      <c r="L1952" s="68">
        <v>100</v>
      </c>
      <c r="M1952" s="71">
        <v>1</v>
      </c>
      <c r="N1952" s="68">
        <v>100</v>
      </c>
      <c r="O1952" s="71"/>
      <c r="P1952" s="68"/>
      <c r="Q1952" s="71"/>
      <c r="R1952" s="68"/>
    </row>
    <row r="1953" spans="1:18" x14ac:dyDescent="0.2">
      <c r="A1953" s="72" t="s">
        <v>3953</v>
      </c>
      <c r="B1953" s="66" t="s">
        <v>3953</v>
      </c>
      <c r="C1953" s="67">
        <v>18</v>
      </c>
      <c r="D1953" s="67" t="s">
        <v>343</v>
      </c>
      <c r="E1953" s="71">
        <v>0.78722768905888796</v>
      </c>
      <c r="F1953" s="68">
        <v>46.989966555183898</v>
      </c>
      <c r="G1953" s="71">
        <v>0.92675767596175096</v>
      </c>
      <c r="H1953" s="68">
        <v>91.806020066889602</v>
      </c>
      <c r="I1953" s="71">
        <v>1</v>
      </c>
      <c r="J1953" s="68">
        <v>100</v>
      </c>
      <c r="K1953" s="71">
        <v>1</v>
      </c>
      <c r="L1953" s="68">
        <v>100</v>
      </c>
      <c r="M1953" s="71">
        <v>0.22215308027380101</v>
      </c>
      <c r="N1953" s="68">
        <v>3.5175879396984899</v>
      </c>
      <c r="O1953" s="71"/>
      <c r="P1953" s="68"/>
      <c r="Q1953" s="71"/>
      <c r="R1953" s="68"/>
    </row>
    <row r="1954" spans="1:18" x14ac:dyDescent="0.2">
      <c r="A1954" s="72" t="s">
        <v>3954</v>
      </c>
      <c r="B1954" s="66" t="s">
        <v>3955</v>
      </c>
      <c r="C1954" s="67">
        <v>18</v>
      </c>
      <c r="D1954" s="67" t="s">
        <v>343</v>
      </c>
      <c r="E1954" s="71">
        <v>0.84163087295023398</v>
      </c>
      <c r="F1954" s="68">
        <v>69.314381270902999</v>
      </c>
      <c r="G1954" s="71">
        <v>0.92705227127837997</v>
      </c>
      <c r="H1954" s="68">
        <v>91.889632107023402</v>
      </c>
      <c r="I1954" s="71">
        <v>0.93651916608724095</v>
      </c>
      <c r="J1954" s="68">
        <v>92.725752508361197</v>
      </c>
      <c r="K1954" s="71">
        <v>0.94304250434523995</v>
      </c>
      <c r="L1954" s="68">
        <v>85.033444816053503</v>
      </c>
      <c r="M1954" s="71">
        <v>1</v>
      </c>
      <c r="N1954" s="68">
        <v>100</v>
      </c>
      <c r="O1954" s="71">
        <v>0.40154042304031001</v>
      </c>
      <c r="P1954" s="68">
        <v>47.225647348951902</v>
      </c>
      <c r="Q1954" s="71"/>
      <c r="R1954" s="68"/>
    </row>
    <row r="1955" spans="1:18" x14ac:dyDescent="0.2">
      <c r="A1955" s="72" t="s">
        <v>3956</v>
      </c>
      <c r="B1955" s="66" t="s">
        <v>3957</v>
      </c>
      <c r="C1955" s="67">
        <v>18</v>
      </c>
      <c r="D1955" s="67" t="s">
        <v>343</v>
      </c>
      <c r="E1955" s="71">
        <v>0.82972991661923001</v>
      </c>
      <c r="F1955" s="68">
        <v>64.214046822742503</v>
      </c>
      <c r="G1955" s="71">
        <v>0.89071029307022398</v>
      </c>
      <c r="H1955" s="68">
        <v>80.5183946488294</v>
      </c>
      <c r="I1955" s="71">
        <v>0.78967457761104798</v>
      </c>
      <c r="J1955" s="68">
        <v>38.545150501672197</v>
      </c>
      <c r="K1955" s="71">
        <v>0.63853479579564698</v>
      </c>
      <c r="L1955" s="68">
        <v>6.2709030100334404</v>
      </c>
      <c r="M1955" s="71">
        <v>1</v>
      </c>
      <c r="N1955" s="68">
        <v>100</v>
      </c>
      <c r="O1955" s="71"/>
      <c r="P1955" s="68"/>
      <c r="Q1955" s="71"/>
      <c r="R1955" s="68"/>
    </row>
    <row r="1956" spans="1:18" x14ac:dyDescent="0.2">
      <c r="A1956" s="72" t="s">
        <v>3958</v>
      </c>
      <c r="B1956" s="66" t="s">
        <v>3959</v>
      </c>
      <c r="C1956" s="67">
        <v>18</v>
      </c>
      <c r="D1956" s="67" t="s">
        <v>343</v>
      </c>
      <c r="E1956" s="71">
        <v>0.91826199564306199</v>
      </c>
      <c r="F1956" s="68">
        <v>92.892976588628798</v>
      </c>
      <c r="G1956" s="71">
        <v>0.88209098173382405</v>
      </c>
      <c r="H1956" s="68">
        <v>77.006688963210706</v>
      </c>
      <c r="I1956" s="71">
        <v>0.79095700083842402</v>
      </c>
      <c r="J1956" s="68">
        <v>39.046822742474902</v>
      </c>
      <c r="K1956" s="71">
        <v>1</v>
      </c>
      <c r="L1956" s="68">
        <v>100</v>
      </c>
      <c r="M1956" s="71">
        <v>1</v>
      </c>
      <c r="N1956" s="68">
        <v>100</v>
      </c>
      <c r="O1956" s="71"/>
      <c r="P1956" s="68"/>
      <c r="Q1956" s="71"/>
      <c r="R1956" s="68"/>
    </row>
    <row r="1957" spans="1:18" x14ac:dyDescent="0.2">
      <c r="A1957" s="72" t="s">
        <v>3960</v>
      </c>
      <c r="B1957" s="66" t="s">
        <v>3961</v>
      </c>
      <c r="C1957" s="67">
        <v>18</v>
      </c>
      <c r="D1957" s="67" t="s">
        <v>343</v>
      </c>
      <c r="E1957" s="71">
        <v>0.87772775390560798</v>
      </c>
      <c r="F1957" s="68">
        <v>78.678929765886295</v>
      </c>
      <c r="G1957" s="71">
        <v>0.87985145005770105</v>
      </c>
      <c r="H1957" s="68">
        <v>76.170568561872898</v>
      </c>
      <c r="I1957" s="71">
        <v>0.76166427657903202</v>
      </c>
      <c r="J1957" s="68">
        <v>30.100334448160499</v>
      </c>
      <c r="K1957" s="71">
        <v>0.86939528898569995</v>
      </c>
      <c r="L1957" s="68">
        <v>49.080267558528398</v>
      </c>
      <c r="M1957" s="71">
        <v>1</v>
      </c>
      <c r="N1957" s="68">
        <v>100</v>
      </c>
      <c r="O1957" s="71"/>
      <c r="P1957" s="68"/>
      <c r="Q1957" s="71"/>
      <c r="R1957" s="68"/>
    </row>
    <row r="1958" spans="1:18" x14ac:dyDescent="0.2">
      <c r="A1958" s="72" t="s">
        <v>2541</v>
      </c>
      <c r="B1958" s="66" t="s">
        <v>3962</v>
      </c>
      <c r="C1958" s="67">
        <v>18</v>
      </c>
      <c r="D1958" s="67" t="s">
        <v>343</v>
      </c>
      <c r="E1958" s="71">
        <v>0.90620334555499904</v>
      </c>
      <c r="F1958" s="68">
        <v>88.127090301003307</v>
      </c>
      <c r="G1958" s="71">
        <v>0.94974691973951697</v>
      </c>
      <c r="H1958" s="68">
        <v>95.568561872909697</v>
      </c>
      <c r="I1958" s="71">
        <v>0.78872120413622404</v>
      </c>
      <c r="J1958" s="68">
        <v>37.959866220735798</v>
      </c>
      <c r="K1958" s="71">
        <v>0.88634525834425404</v>
      </c>
      <c r="L1958" s="68">
        <v>57.274247491638803</v>
      </c>
      <c r="M1958" s="71">
        <v>1</v>
      </c>
      <c r="N1958" s="68">
        <v>100</v>
      </c>
      <c r="O1958" s="71"/>
      <c r="P1958" s="68"/>
      <c r="Q1958" s="71"/>
      <c r="R1958" s="68"/>
    </row>
    <row r="1959" spans="1:18" x14ac:dyDescent="0.2">
      <c r="A1959" s="72" t="s">
        <v>3963</v>
      </c>
      <c r="B1959" s="66" t="s">
        <v>3964</v>
      </c>
      <c r="C1959" s="67">
        <v>18</v>
      </c>
      <c r="D1959" s="67" t="s">
        <v>343</v>
      </c>
      <c r="E1959" s="71">
        <v>0.59227038846694002</v>
      </c>
      <c r="F1959" s="68">
        <v>7.5250836120401301</v>
      </c>
      <c r="G1959" s="71">
        <v>0.83039445086115904</v>
      </c>
      <c r="H1959" s="68">
        <v>40.802675585284298</v>
      </c>
      <c r="I1959" s="71">
        <v>0.78006413588913304</v>
      </c>
      <c r="J1959" s="68">
        <v>35.618729096990002</v>
      </c>
      <c r="K1959" s="71">
        <v>0.53646988684366403</v>
      </c>
      <c r="L1959" s="68">
        <v>2.5083612040133798</v>
      </c>
      <c r="M1959" s="71">
        <v>0.22215308027380101</v>
      </c>
      <c r="N1959" s="68">
        <v>3.5175879396984899</v>
      </c>
      <c r="O1959" s="71"/>
      <c r="P1959" s="68"/>
      <c r="Q1959" s="71"/>
      <c r="R1959" s="68"/>
    </row>
    <row r="1960" spans="1:18" x14ac:dyDescent="0.2">
      <c r="A1960" s="72" t="s">
        <v>3965</v>
      </c>
      <c r="B1960" s="66" t="s">
        <v>3966</v>
      </c>
      <c r="C1960" s="67">
        <v>18</v>
      </c>
      <c r="D1960" s="67" t="s">
        <v>343</v>
      </c>
      <c r="E1960" s="71">
        <v>0.87133986464532498</v>
      </c>
      <c r="F1960" s="68">
        <v>76.672240802675603</v>
      </c>
      <c r="G1960" s="71">
        <v>0.89548262796137401</v>
      </c>
      <c r="H1960" s="68">
        <v>82.441471571906405</v>
      </c>
      <c r="I1960" s="71">
        <v>0.78904217280174804</v>
      </c>
      <c r="J1960" s="68">
        <v>38.043478260869598</v>
      </c>
      <c r="K1960" s="71">
        <v>0.80083465781817798</v>
      </c>
      <c r="L1960" s="68">
        <v>25.836120401337801</v>
      </c>
      <c r="M1960" s="71">
        <v>1</v>
      </c>
      <c r="N1960" s="68">
        <v>100</v>
      </c>
      <c r="O1960" s="71"/>
      <c r="P1960" s="68"/>
      <c r="Q1960" s="71"/>
      <c r="R1960" s="68"/>
    </row>
    <row r="1961" spans="1:18" x14ac:dyDescent="0.2">
      <c r="A1961" s="72" t="s">
        <v>3967</v>
      </c>
      <c r="B1961" s="66" t="s">
        <v>3968</v>
      </c>
      <c r="C1961" s="67">
        <v>18</v>
      </c>
      <c r="D1961" s="67" t="s">
        <v>343</v>
      </c>
      <c r="E1961" s="71">
        <v>0.68230364105540697</v>
      </c>
      <c r="F1961" s="68">
        <v>16.137123745819402</v>
      </c>
      <c r="G1961" s="71">
        <v>0.96113891628317305</v>
      </c>
      <c r="H1961" s="68">
        <v>96.822742474916396</v>
      </c>
      <c r="I1961" s="71">
        <v>0.81944495378219195</v>
      </c>
      <c r="J1961" s="68">
        <v>50.250836120401303</v>
      </c>
      <c r="K1961" s="71">
        <v>0.72647761388246002</v>
      </c>
      <c r="L1961" s="68">
        <v>15.3010033444816</v>
      </c>
      <c r="M1961" s="71">
        <v>0.22215308027380101</v>
      </c>
      <c r="N1961" s="68">
        <v>3.5175879396984899</v>
      </c>
      <c r="O1961" s="71"/>
      <c r="P1961" s="68"/>
      <c r="Q1961" s="71"/>
      <c r="R1961" s="68"/>
    </row>
    <row r="1962" spans="1:18" x14ac:dyDescent="0.2">
      <c r="A1962" s="72" t="s">
        <v>3969</v>
      </c>
      <c r="B1962" s="66" t="s">
        <v>3970</v>
      </c>
      <c r="C1962" s="67">
        <v>18</v>
      </c>
      <c r="D1962" s="67" t="s">
        <v>343</v>
      </c>
      <c r="E1962" s="71">
        <v>0.81990012151139602</v>
      </c>
      <c r="F1962" s="68">
        <v>60.284280936454799</v>
      </c>
      <c r="G1962" s="71">
        <v>0.89486830463584799</v>
      </c>
      <c r="H1962" s="68">
        <v>82.274247491638803</v>
      </c>
      <c r="I1962" s="71">
        <v>0.70527443744027496</v>
      </c>
      <c r="J1962" s="68">
        <v>17.3913043478261</v>
      </c>
      <c r="K1962" s="71">
        <v>0.88169794309827199</v>
      </c>
      <c r="L1962" s="68">
        <v>55.100334448160503</v>
      </c>
      <c r="M1962" s="71">
        <v>0.79775980087118803</v>
      </c>
      <c r="N1962" s="68">
        <v>25.2093802345059</v>
      </c>
      <c r="O1962" s="71"/>
      <c r="P1962" s="68"/>
      <c r="Q1962" s="71"/>
      <c r="R1962" s="68"/>
    </row>
    <row r="1963" spans="1:18" x14ac:dyDescent="0.2">
      <c r="A1963" s="72" t="s">
        <v>3971</v>
      </c>
      <c r="B1963" s="66" t="s">
        <v>3972</v>
      </c>
      <c r="C1963" s="67">
        <v>18</v>
      </c>
      <c r="D1963" s="67" t="s">
        <v>343</v>
      </c>
      <c r="E1963" s="71">
        <v>0.92423928267031996</v>
      </c>
      <c r="F1963" s="68">
        <v>94.4816053511706</v>
      </c>
      <c r="G1963" s="71">
        <v>0.96816173102028202</v>
      </c>
      <c r="H1963" s="68">
        <v>97.408026755852802</v>
      </c>
      <c r="I1963" s="71">
        <v>0.81711070554662202</v>
      </c>
      <c r="J1963" s="68">
        <v>49.498327759197302</v>
      </c>
      <c r="K1963" s="71">
        <v>0.92724163250890002</v>
      </c>
      <c r="L1963" s="68">
        <v>77.842809364548501</v>
      </c>
      <c r="M1963" s="71">
        <v>0.98444306160547601</v>
      </c>
      <c r="N1963" s="68">
        <v>61.641541038526</v>
      </c>
      <c r="O1963" s="71"/>
      <c r="P1963" s="68"/>
      <c r="Q1963" s="71"/>
      <c r="R1963" s="68"/>
    </row>
    <row r="1964" spans="1:18" x14ac:dyDescent="0.2">
      <c r="A1964" s="72" t="s">
        <v>3973</v>
      </c>
      <c r="B1964" s="66" t="s">
        <v>3974</v>
      </c>
      <c r="C1964" s="67">
        <v>18</v>
      </c>
      <c r="D1964" s="67" t="s">
        <v>343</v>
      </c>
      <c r="E1964" s="71">
        <v>0.89457274910071405</v>
      </c>
      <c r="F1964" s="68">
        <v>84.531772575250798</v>
      </c>
      <c r="G1964" s="71">
        <v>0.98015380627472304</v>
      </c>
      <c r="H1964" s="68">
        <v>98.244147157190596</v>
      </c>
      <c r="I1964" s="71">
        <v>0.77773753755875896</v>
      </c>
      <c r="J1964" s="68">
        <v>35.033444816053503</v>
      </c>
      <c r="K1964" s="71">
        <v>0.88262740614746804</v>
      </c>
      <c r="L1964" s="68">
        <v>55.685618729097001</v>
      </c>
      <c r="M1964" s="71">
        <v>0.93777224642190404</v>
      </c>
      <c r="N1964" s="68">
        <v>47.236180904522598</v>
      </c>
      <c r="O1964" s="71"/>
      <c r="P1964" s="68"/>
      <c r="Q1964" s="71"/>
      <c r="R1964" s="68"/>
    </row>
    <row r="1965" spans="1:18" x14ac:dyDescent="0.2">
      <c r="A1965" s="72" t="s">
        <v>3975</v>
      </c>
      <c r="B1965" s="66" t="s">
        <v>3976</v>
      </c>
      <c r="C1965" s="67">
        <v>18</v>
      </c>
      <c r="D1965" s="67" t="s">
        <v>343</v>
      </c>
      <c r="E1965" s="71">
        <v>0.87967441968837501</v>
      </c>
      <c r="F1965" s="68">
        <v>79.180602006689</v>
      </c>
      <c r="G1965" s="71">
        <v>0.86232150900871996</v>
      </c>
      <c r="H1965" s="68">
        <v>65.635451505016704</v>
      </c>
      <c r="I1965" s="71">
        <v>0.77664028661666995</v>
      </c>
      <c r="J1965" s="68">
        <v>34.615384615384599</v>
      </c>
      <c r="K1965" s="71">
        <v>0.87973588312811102</v>
      </c>
      <c r="L1965" s="68">
        <v>54.264214046822701</v>
      </c>
      <c r="M1965" s="71">
        <v>1</v>
      </c>
      <c r="N1965" s="68">
        <v>100</v>
      </c>
      <c r="O1965" s="71"/>
      <c r="P1965" s="68"/>
      <c r="Q1965" s="71"/>
      <c r="R1965" s="68"/>
    </row>
    <row r="1966" spans="1:18" x14ac:dyDescent="0.2">
      <c r="A1966" s="72" t="s">
        <v>3977</v>
      </c>
      <c r="B1966" s="66" t="s">
        <v>3978</v>
      </c>
      <c r="C1966" s="67">
        <v>18</v>
      </c>
      <c r="D1966" s="67" t="s">
        <v>343</v>
      </c>
      <c r="E1966" s="71">
        <v>0.91030893439876603</v>
      </c>
      <c r="F1966" s="68">
        <v>89.297658862876204</v>
      </c>
      <c r="G1966" s="71">
        <v>0.94679937335332598</v>
      </c>
      <c r="H1966" s="68">
        <v>95.234113712374594</v>
      </c>
      <c r="I1966" s="71">
        <v>0.83132768212739405</v>
      </c>
      <c r="J1966" s="68">
        <v>54.515050167224103</v>
      </c>
      <c r="K1966" s="71">
        <v>0.863108682114342</v>
      </c>
      <c r="L1966" s="68">
        <v>45.819397993311</v>
      </c>
      <c r="M1966" s="71">
        <v>1</v>
      </c>
      <c r="N1966" s="68">
        <v>100</v>
      </c>
      <c r="O1966" s="71"/>
      <c r="P1966" s="68"/>
      <c r="Q1966" s="71"/>
      <c r="R1966" s="68"/>
    </row>
    <row r="1967" spans="1:18" x14ac:dyDescent="0.2">
      <c r="A1967" s="72" t="s">
        <v>3979</v>
      </c>
      <c r="B1967" s="66" t="s">
        <v>3980</v>
      </c>
      <c r="C1967" s="67">
        <v>18</v>
      </c>
      <c r="D1967" s="67" t="s">
        <v>343</v>
      </c>
      <c r="E1967" s="71">
        <v>0.85762126525752103</v>
      </c>
      <c r="F1967" s="68">
        <v>73.411371237458198</v>
      </c>
      <c r="G1967" s="71">
        <v>0.92901813256825805</v>
      </c>
      <c r="H1967" s="68">
        <v>92.224080267558506</v>
      </c>
      <c r="I1967" s="71">
        <v>0.78649192589915096</v>
      </c>
      <c r="J1967" s="68">
        <v>37.374581939799299</v>
      </c>
      <c r="K1967" s="71">
        <v>0.87054438650791399</v>
      </c>
      <c r="L1967" s="68">
        <v>49.581939799331103</v>
      </c>
      <c r="M1967" s="71">
        <v>0.844430616054761</v>
      </c>
      <c r="N1967" s="68">
        <v>30.485762144053599</v>
      </c>
      <c r="O1967" s="71"/>
      <c r="P1967" s="68"/>
      <c r="Q1967" s="71"/>
      <c r="R1967" s="68"/>
    </row>
    <row r="1968" spans="1:18" x14ac:dyDescent="0.2">
      <c r="A1968" s="72" t="s">
        <v>3981</v>
      </c>
      <c r="B1968" s="66" t="s">
        <v>3982</v>
      </c>
      <c r="C1968" s="67">
        <v>18</v>
      </c>
      <c r="D1968" s="67" t="s">
        <v>343</v>
      </c>
      <c r="E1968" s="71">
        <v>0.88436913028558195</v>
      </c>
      <c r="F1968" s="68">
        <v>80.769230769230802</v>
      </c>
      <c r="G1968" s="71">
        <v>0.84742892455293695</v>
      </c>
      <c r="H1968" s="68">
        <v>54.682274247491598</v>
      </c>
      <c r="I1968" s="71">
        <v>0.82229159922906603</v>
      </c>
      <c r="J1968" s="68">
        <v>51.254180602006699</v>
      </c>
      <c r="K1968" s="71">
        <v>0.86775599736032505</v>
      </c>
      <c r="L1968" s="68">
        <v>48.244147157190604</v>
      </c>
      <c r="M1968" s="71">
        <v>1</v>
      </c>
      <c r="N1968" s="68">
        <v>100</v>
      </c>
      <c r="O1968" s="71"/>
      <c r="P1968" s="68"/>
      <c r="Q1968" s="71"/>
      <c r="R1968" s="68"/>
    </row>
    <row r="1969" spans="1:18" x14ac:dyDescent="0.2">
      <c r="A1969" s="72" t="s">
        <v>3983</v>
      </c>
      <c r="B1969" s="66" t="s">
        <v>3984</v>
      </c>
      <c r="C1969" s="67">
        <v>18</v>
      </c>
      <c r="D1969" s="67" t="s">
        <v>343</v>
      </c>
      <c r="E1969" s="71">
        <v>0.81267121073352699</v>
      </c>
      <c r="F1969" s="68">
        <v>56.688963210702298</v>
      </c>
      <c r="G1969" s="71">
        <v>0.92568327171693798</v>
      </c>
      <c r="H1969" s="68">
        <v>91.471571906354498</v>
      </c>
      <c r="I1969" s="71">
        <v>0.81066222359325002</v>
      </c>
      <c r="J1969" s="68">
        <v>47.324414715719101</v>
      </c>
      <c r="K1969" s="71">
        <v>0.94569888037406002</v>
      </c>
      <c r="L1969" s="68">
        <v>86.454849498327803</v>
      </c>
      <c r="M1969" s="71">
        <v>0.98444306160547601</v>
      </c>
      <c r="N1969" s="68">
        <v>61.641541038526</v>
      </c>
      <c r="O1969" s="71">
        <v>0.39686861637791099</v>
      </c>
      <c r="P1969" s="68">
        <v>46.609124537607897</v>
      </c>
      <c r="Q1969" s="71"/>
      <c r="R1969" s="68"/>
    </row>
    <row r="1970" spans="1:18" x14ac:dyDescent="0.2">
      <c r="A1970" s="72" t="s">
        <v>3985</v>
      </c>
      <c r="B1970" s="66" t="s">
        <v>3985</v>
      </c>
      <c r="C1970" s="67">
        <v>18</v>
      </c>
      <c r="D1970" s="67" t="s">
        <v>343</v>
      </c>
      <c r="E1970" s="71">
        <v>0.928611325901601</v>
      </c>
      <c r="F1970" s="68">
        <v>95.819397993311</v>
      </c>
      <c r="G1970" s="71">
        <v>0.91462174892394699</v>
      </c>
      <c r="H1970" s="68">
        <v>88.8795986622074</v>
      </c>
      <c r="I1970" s="71">
        <v>0.82610876971373204</v>
      </c>
      <c r="J1970" s="68">
        <v>52.675585284280899</v>
      </c>
      <c r="K1970" s="71">
        <v>0.97371478496872399</v>
      </c>
      <c r="L1970" s="68">
        <v>94.4816053511706</v>
      </c>
      <c r="M1970" s="71">
        <v>1</v>
      </c>
      <c r="N1970" s="68">
        <v>100</v>
      </c>
      <c r="O1970" s="71"/>
      <c r="P1970" s="68"/>
      <c r="Q1970" s="71"/>
      <c r="R1970" s="68"/>
    </row>
    <row r="1971" spans="1:18" x14ac:dyDescent="0.2">
      <c r="A1971" s="72" t="s">
        <v>3986</v>
      </c>
      <c r="B1971" s="66" t="s">
        <v>3987</v>
      </c>
      <c r="C1971" s="67">
        <v>18</v>
      </c>
      <c r="D1971" s="67" t="s">
        <v>343</v>
      </c>
      <c r="E1971" s="71">
        <v>0.92555901162576104</v>
      </c>
      <c r="F1971" s="68">
        <v>94.648829431438102</v>
      </c>
      <c r="G1971" s="71">
        <v>0.89819885155796497</v>
      </c>
      <c r="H1971" s="68">
        <v>84.030100334448207</v>
      </c>
      <c r="I1971" s="71">
        <v>0.81266261204162205</v>
      </c>
      <c r="J1971" s="68">
        <v>47.993311036789301</v>
      </c>
      <c r="K1971" s="71">
        <v>0.99137458290345704</v>
      </c>
      <c r="L1971" s="68">
        <v>97.993311036789294</v>
      </c>
      <c r="M1971" s="71">
        <v>1</v>
      </c>
      <c r="N1971" s="68">
        <v>100</v>
      </c>
      <c r="O1971" s="71"/>
      <c r="P1971" s="68"/>
      <c r="Q1971" s="71"/>
      <c r="R1971" s="68"/>
    </row>
    <row r="1972" spans="1:18" x14ac:dyDescent="0.2">
      <c r="A1972" s="72" t="s">
        <v>3988</v>
      </c>
      <c r="B1972" s="66" t="s">
        <v>3989</v>
      </c>
      <c r="C1972" s="67">
        <v>18</v>
      </c>
      <c r="D1972" s="67" t="s">
        <v>343</v>
      </c>
      <c r="E1972" s="71">
        <v>0.92092218114831204</v>
      </c>
      <c r="F1972" s="68">
        <v>93.729096989966493</v>
      </c>
      <c r="G1972" s="71">
        <v>0.90348208744698</v>
      </c>
      <c r="H1972" s="68">
        <v>85.117056856187304</v>
      </c>
      <c r="I1972" s="71">
        <v>0.86040070903094201</v>
      </c>
      <c r="J1972" s="68">
        <v>64.632107023411393</v>
      </c>
      <c r="K1972" s="71">
        <v>0.91980592811532802</v>
      </c>
      <c r="L1972" s="68">
        <v>73.076923076923094</v>
      </c>
      <c r="M1972" s="71">
        <v>1</v>
      </c>
      <c r="N1972" s="68">
        <v>100</v>
      </c>
      <c r="O1972" s="71"/>
      <c r="P1972" s="68"/>
      <c r="Q1972" s="71"/>
      <c r="R1972" s="68"/>
    </row>
    <row r="1973" spans="1:18" x14ac:dyDescent="0.2">
      <c r="A1973" s="72" t="s">
        <v>3990</v>
      </c>
      <c r="B1973" s="66" t="s">
        <v>3991</v>
      </c>
      <c r="C1973" s="67">
        <v>18</v>
      </c>
      <c r="D1973" s="67" t="s">
        <v>343</v>
      </c>
      <c r="E1973" s="71">
        <v>0.70025206647180205</v>
      </c>
      <c r="F1973" s="68">
        <v>19.397993311036799</v>
      </c>
      <c r="G1973" s="71">
        <v>0.97226353128079501</v>
      </c>
      <c r="H1973" s="68">
        <v>97.742474916388005</v>
      </c>
      <c r="I1973" s="71">
        <v>0.81698121154895997</v>
      </c>
      <c r="J1973" s="68">
        <v>49.247491638795999</v>
      </c>
      <c r="K1973" s="71">
        <v>0.95047820873881195</v>
      </c>
      <c r="L1973" s="68">
        <v>88.127090301003307</v>
      </c>
      <c r="M1973" s="71">
        <v>0.47106409458618498</v>
      </c>
      <c r="N1973" s="68">
        <v>6.2814070351758797</v>
      </c>
      <c r="O1973" s="71">
        <v>0.29047328620426</v>
      </c>
      <c r="P1973" s="68">
        <v>27.496917385943298</v>
      </c>
      <c r="Q1973" s="71"/>
      <c r="R1973" s="68"/>
    </row>
    <row r="1974" spans="1:18" x14ac:dyDescent="0.2">
      <c r="A1974" s="72" t="s">
        <v>3992</v>
      </c>
      <c r="B1974" s="66" t="s">
        <v>3993</v>
      </c>
      <c r="C1974" s="67">
        <v>18</v>
      </c>
      <c r="D1974" s="67" t="s">
        <v>343</v>
      </c>
      <c r="E1974" s="71">
        <v>0.76961224104923898</v>
      </c>
      <c r="F1974" s="68">
        <v>40.802675585284298</v>
      </c>
      <c r="G1974" s="71">
        <v>0.92447387340576703</v>
      </c>
      <c r="H1974" s="68">
        <v>91.220735785953195</v>
      </c>
      <c r="I1974" s="71">
        <v>0.770530114938762</v>
      </c>
      <c r="J1974" s="68">
        <v>32.6086956521739</v>
      </c>
      <c r="K1974" s="71">
        <v>0.87147384955711105</v>
      </c>
      <c r="L1974" s="68">
        <v>50.167224080267601</v>
      </c>
      <c r="M1974" s="71">
        <v>1</v>
      </c>
      <c r="N1974" s="68">
        <v>100</v>
      </c>
      <c r="O1974" s="71">
        <v>0.28158336734455303</v>
      </c>
      <c r="P1974" s="68">
        <v>25.524044389642398</v>
      </c>
      <c r="Q1974" s="71"/>
      <c r="R1974" s="68"/>
    </row>
    <row r="1975" spans="1:18" x14ac:dyDescent="0.2">
      <c r="A1975" s="72" t="s">
        <v>3994</v>
      </c>
      <c r="B1975" s="66" t="s">
        <v>3995</v>
      </c>
      <c r="C1975" s="67">
        <v>18</v>
      </c>
      <c r="D1975" s="67" t="s">
        <v>343</v>
      </c>
      <c r="E1975" s="71">
        <v>0.81247087167130205</v>
      </c>
      <c r="F1975" s="68">
        <v>56.605351170568603</v>
      </c>
      <c r="G1975" s="71">
        <v>0.87060589783250997</v>
      </c>
      <c r="H1975" s="68">
        <v>71.571906354515093</v>
      </c>
      <c r="I1975" s="71">
        <v>0.93369028709480395</v>
      </c>
      <c r="J1975" s="68">
        <v>91.973244147157203</v>
      </c>
      <c r="K1975" s="71">
        <v>0.90028720408220198</v>
      </c>
      <c r="L1975" s="68">
        <v>64.966555183946497</v>
      </c>
      <c r="M1975" s="71">
        <v>0.95332918481642803</v>
      </c>
      <c r="N1975" s="68">
        <v>51.088777219430497</v>
      </c>
      <c r="O1975" s="71">
        <v>0.40444178453056501</v>
      </c>
      <c r="P1975" s="68">
        <v>47.8421701602959</v>
      </c>
      <c r="Q1975" s="71"/>
      <c r="R1975" s="68"/>
    </row>
    <row r="1976" spans="1:18" x14ac:dyDescent="0.2">
      <c r="A1976" s="72" t="s">
        <v>3996</v>
      </c>
      <c r="B1976" s="66" t="s">
        <v>3997</v>
      </c>
      <c r="C1976" s="67">
        <v>18</v>
      </c>
      <c r="D1976" s="67" t="s">
        <v>343</v>
      </c>
      <c r="E1976" s="71">
        <v>0.96813394132523101</v>
      </c>
      <c r="F1976" s="68">
        <v>99.331103678929793</v>
      </c>
      <c r="G1976" s="71">
        <v>0.94648677222553401</v>
      </c>
      <c r="H1976" s="68">
        <v>94.983277591973206</v>
      </c>
      <c r="I1976" s="71">
        <v>0.99044219312372195</v>
      </c>
      <c r="J1976" s="68">
        <v>99.331103678929793</v>
      </c>
      <c r="K1976" s="71">
        <v>0.93560679995166796</v>
      </c>
      <c r="L1976" s="68">
        <v>81.688963210702298</v>
      </c>
      <c r="M1976" s="71">
        <v>1</v>
      </c>
      <c r="N1976" s="68">
        <v>100</v>
      </c>
      <c r="O1976" s="71"/>
      <c r="P1976" s="68"/>
      <c r="Q1976" s="71"/>
      <c r="R1976" s="68"/>
    </row>
    <row r="1977" spans="1:18" x14ac:dyDescent="0.2">
      <c r="A1977" s="72" t="s">
        <v>3998</v>
      </c>
      <c r="B1977" s="66" t="s">
        <v>3999</v>
      </c>
      <c r="C1977" s="67">
        <v>18</v>
      </c>
      <c r="D1977" s="67" t="s">
        <v>343</v>
      </c>
      <c r="E1977" s="71">
        <v>0.78840246219137899</v>
      </c>
      <c r="F1977" s="68">
        <v>47.2408026755853</v>
      </c>
      <c r="G1977" s="71">
        <v>0.93123066440566304</v>
      </c>
      <c r="H1977" s="68">
        <v>92.642140468227396</v>
      </c>
      <c r="I1977" s="71">
        <v>0.85000320161565102</v>
      </c>
      <c r="J1977" s="68">
        <v>61.287625418060202</v>
      </c>
      <c r="K1977" s="71">
        <v>0.97929156326390199</v>
      </c>
      <c r="L1977" s="68">
        <v>95.903010033444801</v>
      </c>
      <c r="M1977" s="71">
        <v>1</v>
      </c>
      <c r="N1977" s="68">
        <v>100</v>
      </c>
      <c r="O1977" s="71">
        <v>0.18148688167167901</v>
      </c>
      <c r="P1977" s="68">
        <v>10.6041923551171</v>
      </c>
      <c r="Q1977" s="71"/>
      <c r="R1977" s="68"/>
    </row>
    <row r="1978" spans="1:18" x14ac:dyDescent="0.2">
      <c r="A1978" s="72" t="s">
        <v>4000</v>
      </c>
      <c r="B1978" s="66" t="s">
        <v>4001</v>
      </c>
      <c r="C1978" s="67">
        <v>18</v>
      </c>
      <c r="D1978" s="67" t="s">
        <v>343</v>
      </c>
      <c r="E1978" s="71">
        <v>0.833251870527698</v>
      </c>
      <c r="F1978" s="68">
        <v>66.053511705685594</v>
      </c>
      <c r="G1978" s="71">
        <v>0.982407207499427</v>
      </c>
      <c r="H1978" s="68">
        <v>98.494983277591999</v>
      </c>
      <c r="I1978" s="71">
        <v>0.94768198601759501</v>
      </c>
      <c r="J1978" s="68">
        <v>95.066889632107006</v>
      </c>
      <c r="K1978" s="71">
        <v>0.98672726765747398</v>
      </c>
      <c r="L1978" s="68">
        <v>97.2408026755853</v>
      </c>
      <c r="M1978" s="71">
        <v>1</v>
      </c>
      <c r="N1978" s="68">
        <v>100</v>
      </c>
      <c r="O1978" s="71">
        <v>0.24944289146399501</v>
      </c>
      <c r="P1978" s="68">
        <v>19.605425400739801</v>
      </c>
      <c r="Q1978" s="71"/>
      <c r="R1978" s="68"/>
    </row>
    <row r="1979" spans="1:18" x14ac:dyDescent="0.2">
      <c r="A1979" s="72" t="s">
        <v>1203</v>
      </c>
      <c r="B1979" s="66" t="s">
        <v>4002</v>
      </c>
      <c r="C1979" s="67">
        <v>18</v>
      </c>
      <c r="D1979" s="67" t="s">
        <v>343</v>
      </c>
      <c r="E1979" s="71">
        <v>0.82127975295492905</v>
      </c>
      <c r="F1979" s="68">
        <v>60.702341137123803</v>
      </c>
      <c r="G1979" s="71">
        <v>0.87982178155437596</v>
      </c>
      <c r="H1979" s="68">
        <v>76.086956521739097</v>
      </c>
      <c r="I1979" s="71">
        <v>0.97087596583496005</v>
      </c>
      <c r="J1979" s="68">
        <v>97.826086956521706</v>
      </c>
      <c r="K1979" s="71">
        <v>0.91237022372175602</v>
      </c>
      <c r="L1979" s="68">
        <v>70.652173913043498</v>
      </c>
      <c r="M1979" s="71">
        <v>1</v>
      </c>
      <c r="N1979" s="68">
        <v>100</v>
      </c>
      <c r="O1979" s="71">
        <v>0.34333079366355401</v>
      </c>
      <c r="P1979" s="68">
        <v>37.114673242910001</v>
      </c>
      <c r="Q1979" s="71"/>
      <c r="R1979" s="68"/>
    </row>
    <row r="1980" spans="1:18" x14ac:dyDescent="0.2">
      <c r="A1980" s="72" t="s">
        <v>1205</v>
      </c>
      <c r="B1980" s="66" t="s">
        <v>4003</v>
      </c>
      <c r="C1980" s="67">
        <v>18</v>
      </c>
      <c r="D1980" s="67" t="s">
        <v>343</v>
      </c>
      <c r="E1980" s="71">
        <v>0.81710332620187998</v>
      </c>
      <c r="F1980" s="68">
        <v>58.444816053511701</v>
      </c>
      <c r="G1980" s="71">
        <v>0.93101395737222403</v>
      </c>
      <c r="H1980" s="68">
        <v>92.474916387959894</v>
      </c>
      <c r="I1980" s="71">
        <v>0.99067493449948996</v>
      </c>
      <c r="J1980" s="68">
        <v>99.414715719063494</v>
      </c>
      <c r="K1980" s="71">
        <v>0.96720854362434805</v>
      </c>
      <c r="L1980" s="68">
        <v>93.143812709030101</v>
      </c>
      <c r="M1980" s="71">
        <v>0.89110143123833196</v>
      </c>
      <c r="N1980" s="68">
        <v>37.688442211055303</v>
      </c>
      <c r="O1980" s="71">
        <v>0.30551776427500699</v>
      </c>
      <c r="P1980" s="68">
        <v>29.469790382244099</v>
      </c>
      <c r="Q1980" s="71"/>
      <c r="R1980" s="68"/>
    </row>
    <row r="1981" spans="1:18" x14ac:dyDescent="0.2">
      <c r="A1981" s="72" t="s">
        <v>4004</v>
      </c>
      <c r="B1981" s="66" t="s">
        <v>4005</v>
      </c>
      <c r="C1981" s="67">
        <v>18</v>
      </c>
      <c r="D1981" s="67" t="s">
        <v>343</v>
      </c>
      <c r="E1981" s="71">
        <v>0.74263275347402002</v>
      </c>
      <c r="F1981" s="68">
        <v>31.187290969899699</v>
      </c>
      <c r="G1981" s="71">
        <v>0.99993169636653301</v>
      </c>
      <c r="H1981" s="68">
        <v>99.749163879598697</v>
      </c>
      <c r="I1981" s="71">
        <v>0.76671179272093004</v>
      </c>
      <c r="J1981" s="68">
        <v>31.2709030100334</v>
      </c>
      <c r="K1981" s="71">
        <v>0.64131091468458701</v>
      </c>
      <c r="L1981" s="68">
        <v>6.5217391304347796</v>
      </c>
      <c r="M1981" s="71">
        <v>1</v>
      </c>
      <c r="N1981" s="68">
        <v>100</v>
      </c>
      <c r="O1981" s="71">
        <v>0.30520936359805201</v>
      </c>
      <c r="P1981" s="68">
        <v>29.2231812577065</v>
      </c>
      <c r="Q1981" s="71"/>
      <c r="R1981" s="68"/>
    </row>
    <row r="1982" spans="1:18" x14ac:dyDescent="0.2">
      <c r="A1982" s="72" t="s">
        <v>4006</v>
      </c>
      <c r="B1982" s="66" t="s">
        <v>4007</v>
      </c>
      <c r="C1982" s="67">
        <v>18</v>
      </c>
      <c r="D1982" s="67" t="s">
        <v>343</v>
      </c>
      <c r="E1982" s="71">
        <v>0.83455952123437205</v>
      </c>
      <c r="F1982" s="68">
        <v>66.471571906354498</v>
      </c>
      <c r="G1982" s="71">
        <v>0.93422704583453997</v>
      </c>
      <c r="H1982" s="68">
        <v>93.561872909699005</v>
      </c>
      <c r="I1982" s="71">
        <v>0.98155858963148002</v>
      </c>
      <c r="J1982" s="68">
        <v>98.411371237458198</v>
      </c>
      <c r="K1982" s="71">
        <v>0.94397196739443601</v>
      </c>
      <c r="L1982" s="68">
        <v>85.869565217391298</v>
      </c>
      <c r="M1982" s="71">
        <v>1</v>
      </c>
      <c r="N1982" s="68">
        <v>100</v>
      </c>
      <c r="O1982" s="71">
        <v>0.31304000331140602</v>
      </c>
      <c r="P1982" s="68">
        <v>30.702836004932202</v>
      </c>
      <c r="Q1982" s="71"/>
      <c r="R1982" s="68"/>
    </row>
    <row r="1983" spans="1:18" x14ac:dyDescent="0.2">
      <c r="A1983" s="72" t="s">
        <v>4008</v>
      </c>
      <c r="B1983" s="66" t="s">
        <v>4009</v>
      </c>
      <c r="C1983" s="67">
        <v>18</v>
      </c>
      <c r="D1983" s="67" t="s">
        <v>343</v>
      </c>
      <c r="E1983" s="71">
        <v>0.77582045575625003</v>
      </c>
      <c r="F1983" s="68">
        <v>42.474916387959901</v>
      </c>
      <c r="G1983" s="71">
        <v>0.96745240087284301</v>
      </c>
      <c r="H1983" s="68">
        <v>97.157190635451499</v>
      </c>
      <c r="I1983" s="71">
        <v>0.90263401228433904</v>
      </c>
      <c r="J1983" s="68">
        <v>81.103678929765906</v>
      </c>
      <c r="K1983" s="71">
        <v>0.848237273327199</v>
      </c>
      <c r="L1983" s="68">
        <v>39.715719063545201</v>
      </c>
      <c r="M1983" s="71">
        <v>0.89110143123833196</v>
      </c>
      <c r="N1983" s="68">
        <v>37.688442211055303</v>
      </c>
      <c r="O1983" s="71">
        <v>0.26967716105853901</v>
      </c>
      <c r="P1983" s="68">
        <v>23.181257706535099</v>
      </c>
      <c r="Q1983" s="71"/>
      <c r="R1983" s="68"/>
    </row>
    <row r="1984" spans="1:18" x14ac:dyDescent="0.2">
      <c r="A1984" s="72" t="s">
        <v>4010</v>
      </c>
      <c r="B1984" s="66" t="s">
        <v>4011</v>
      </c>
      <c r="C1984" s="67">
        <v>18</v>
      </c>
      <c r="D1984" s="67" t="s">
        <v>343</v>
      </c>
      <c r="E1984" s="71">
        <v>0.94984275187603695</v>
      </c>
      <c r="F1984" s="68">
        <v>98.494983277591999</v>
      </c>
      <c r="G1984" s="71">
        <v>0.87058759516832396</v>
      </c>
      <c r="H1984" s="68">
        <v>71.488294314381307</v>
      </c>
      <c r="I1984" s="71">
        <v>0.98109359274460395</v>
      </c>
      <c r="J1984" s="68">
        <v>98.327759197324397</v>
      </c>
      <c r="K1984" s="71">
        <v>0.947689819591222</v>
      </c>
      <c r="L1984" s="68">
        <v>87.709030100334402</v>
      </c>
      <c r="M1984" s="71">
        <v>1</v>
      </c>
      <c r="N1984" s="68">
        <v>100</v>
      </c>
      <c r="O1984" s="71"/>
      <c r="P1984" s="68"/>
      <c r="Q1984" s="71"/>
      <c r="R1984" s="68"/>
    </row>
    <row r="1985" spans="1:18" x14ac:dyDescent="0.2">
      <c r="A1985" s="72" t="s">
        <v>4012</v>
      </c>
      <c r="B1985" s="66" t="s">
        <v>4013</v>
      </c>
      <c r="C1985" s="67">
        <v>18</v>
      </c>
      <c r="D1985" s="67" t="s">
        <v>343</v>
      </c>
      <c r="E1985" s="71">
        <v>0.98461917046823599</v>
      </c>
      <c r="F1985" s="68">
        <v>99.916387959866199</v>
      </c>
      <c r="G1985" s="71">
        <v>0.96800880240603504</v>
      </c>
      <c r="H1985" s="68">
        <v>97.324414715719101</v>
      </c>
      <c r="I1985" s="71">
        <v>0.992105779252205</v>
      </c>
      <c r="J1985" s="68">
        <v>99.581939799331096</v>
      </c>
      <c r="K1985" s="71">
        <v>0.97836210021470604</v>
      </c>
      <c r="L1985" s="68">
        <v>95.735785953177299</v>
      </c>
      <c r="M1985" s="71">
        <v>1</v>
      </c>
      <c r="N1985" s="68">
        <v>100</v>
      </c>
      <c r="O1985" s="71"/>
      <c r="P1985" s="68"/>
      <c r="Q1985" s="71"/>
      <c r="R1985" s="68"/>
    </row>
    <row r="1986" spans="1:18" x14ac:dyDescent="0.2">
      <c r="A1986" s="72" t="s">
        <v>4014</v>
      </c>
      <c r="B1986" s="66" t="s">
        <v>4014</v>
      </c>
      <c r="C1986" s="67">
        <v>18</v>
      </c>
      <c r="D1986" s="67" t="s">
        <v>343</v>
      </c>
      <c r="E1986" s="71">
        <v>0.98095233102742796</v>
      </c>
      <c r="F1986" s="68">
        <v>99.665551839464896</v>
      </c>
      <c r="G1986" s="71">
        <v>0.96999823162226595</v>
      </c>
      <c r="H1986" s="68">
        <v>97.491638795986603</v>
      </c>
      <c r="I1986" s="71">
        <v>0.98195523361711501</v>
      </c>
      <c r="J1986" s="68">
        <v>98.5785953177257</v>
      </c>
      <c r="K1986" s="71">
        <v>0.97185585887033099</v>
      </c>
      <c r="L1986" s="68">
        <v>93.812709030100294</v>
      </c>
      <c r="M1986" s="71">
        <v>1</v>
      </c>
      <c r="N1986" s="68">
        <v>100</v>
      </c>
      <c r="O1986" s="71"/>
      <c r="P1986" s="68"/>
      <c r="Q1986" s="71"/>
      <c r="R1986" s="68"/>
    </row>
    <row r="1987" spans="1:18" x14ac:dyDescent="0.2">
      <c r="A1987" s="72" t="s">
        <v>4015</v>
      </c>
      <c r="B1987" s="66" t="s">
        <v>4016</v>
      </c>
      <c r="C1987" s="67">
        <v>18</v>
      </c>
      <c r="D1987" s="67" t="s">
        <v>343</v>
      </c>
      <c r="E1987" s="71">
        <v>0.76834265417252301</v>
      </c>
      <c r="F1987" s="68">
        <v>40.3010033444816</v>
      </c>
      <c r="G1987" s="71">
        <v>0.98886664443141004</v>
      </c>
      <c r="H1987" s="68">
        <v>98.996655518394604</v>
      </c>
      <c r="I1987" s="71">
        <v>0.87727302288922104</v>
      </c>
      <c r="J1987" s="68">
        <v>70.735785953177299</v>
      </c>
      <c r="K1987" s="71">
        <v>0.962561228378366</v>
      </c>
      <c r="L1987" s="68">
        <v>92.140468227424705</v>
      </c>
      <c r="M1987" s="71">
        <v>0.73553204729309296</v>
      </c>
      <c r="N1987" s="68">
        <v>20.519262981574499</v>
      </c>
      <c r="O1987" s="71">
        <v>0.27748032787052701</v>
      </c>
      <c r="P1987" s="68">
        <v>24.9075215782984</v>
      </c>
      <c r="Q1987" s="71"/>
      <c r="R1987" s="68"/>
    </row>
    <row r="1988" spans="1:18" x14ac:dyDescent="0.2">
      <c r="A1988" s="72" t="s">
        <v>4017</v>
      </c>
      <c r="B1988" s="66" t="s">
        <v>4018</v>
      </c>
      <c r="C1988" s="67">
        <v>18</v>
      </c>
      <c r="D1988" s="67" t="s">
        <v>343</v>
      </c>
      <c r="E1988" s="71">
        <v>0.92200296578354202</v>
      </c>
      <c r="F1988" s="68">
        <v>93.979933110367895</v>
      </c>
      <c r="G1988" s="71">
        <v>0.93202320673662697</v>
      </c>
      <c r="H1988" s="68">
        <v>92.976588628762499</v>
      </c>
      <c r="I1988" s="71">
        <v>0.864996082807302</v>
      </c>
      <c r="J1988" s="68">
        <v>66.889632107023402</v>
      </c>
      <c r="K1988" s="71">
        <v>0.89099257359023698</v>
      </c>
      <c r="L1988" s="68">
        <v>59.364548494983303</v>
      </c>
      <c r="M1988" s="71">
        <v>1</v>
      </c>
      <c r="N1988" s="68">
        <v>100</v>
      </c>
      <c r="O1988" s="71"/>
      <c r="P1988" s="68"/>
      <c r="Q1988" s="71"/>
      <c r="R1988" s="68"/>
    </row>
    <row r="1989" spans="1:18" x14ac:dyDescent="0.2">
      <c r="A1989" s="72" t="s">
        <v>4019</v>
      </c>
      <c r="B1989" s="66" t="s">
        <v>4020</v>
      </c>
      <c r="C1989" s="67">
        <v>18</v>
      </c>
      <c r="D1989" s="67" t="s">
        <v>343</v>
      </c>
      <c r="E1989" s="71">
        <v>0.92743991670354897</v>
      </c>
      <c r="F1989" s="68">
        <v>95.484949832775897</v>
      </c>
      <c r="G1989" s="71">
        <v>0.96187565889223703</v>
      </c>
      <c r="H1989" s="68">
        <v>96.989966555183997</v>
      </c>
      <c r="I1989" s="71">
        <v>0.82343076456065101</v>
      </c>
      <c r="J1989" s="68">
        <v>51.755852842809396</v>
      </c>
      <c r="K1989" s="71">
        <v>0.92445324336130996</v>
      </c>
      <c r="L1989" s="68">
        <v>76.254180602006699</v>
      </c>
      <c r="M1989" s="71">
        <v>1</v>
      </c>
      <c r="N1989" s="68">
        <v>100</v>
      </c>
      <c r="O1989" s="71"/>
      <c r="P1989" s="68"/>
      <c r="Q1989" s="71"/>
      <c r="R1989" s="68"/>
    </row>
    <row r="1990" spans="1:18" x14ac:dyDescent="0.2">
      <c r="A1990" s="72" t="s">
        <v>4021</v>
      </c>
      <c r="B1990" s="66" t="s">
        <v>4022</v>
      </c>
      <c r="C1990" s="67">
        <v>18</v>
      </c>
      <c r="D1990" s="67" t="s">
        <v>343</v>
      </c>
      <c r="E1990" s="71">
        <v>0.80074103886311598</v>
      </c>
      <c r="F1990" s="68">
        <v>51.839464882943098</v>
      </c>
      <c r="G1990" s="71">
        <v>1</v>
      </c>
      <c r="H1990" s="68">
        <v>100</v>
      </c>
      <c r="I1990" s="71">
        <v>0.98081107517866395</v>
      </c>
      <c r="J1990" s="68">
        <v>98.244147157190596</v>
      </c>
      <c r="K1990" s="71">
        <v>1</v>
      </c>
      <c r="L1990" s="68">
        <v>100</v>
      </c>
      <c r="M1990" s="71">
        <v>0.22215308027380101</v>
      </c>
      <c r="N1990" s="68">
        <v>3.5175879396984899</v>
      </c>
      <c r="O1990" s="71"/>
      <c r="P1990" s="68"/>
      <c r="Q1990" s="71"/>
      <c r="R1990" s="68"/>
    </row>
    <row r="1991" spans="1:18" x14ac:dyDescent="0.2">
      <c r="A1991" s="72" t="s">
        <v>4023</v>
      </c>
      <c r="B1991" s="66" t="s">
        <v>4024</v>
      </c>
      <c r="C1991" s="67">
        <v>18</v>
      </c>
      <c r="D1991" s="67" t="s">
        <v>343</v>
      </c>
      <c r="E1991" s="71">
        <v>0.78517930921928303</v>
      </c>
      <c r="F1991" s="68">
        <v>46.153846153846203</v>
      </c>
      <c r="G1991" s="71">
        <v>1</v>
      </c>
      <c r="H1991" s="68">
        <v>100</v>
      </c>
      <c r="I1991" s="71">
        <v>0.99039306104523495</v>
      </c>
      <c r="J1991" s="68">
        <v>99.247491638796006</v>
      </c>
      <c r="K1991" s="71">
        <v>0.92817109555809596</v>
      </c>
      <c r="L1991" s="68">
        <v>78.177257525083604</v>
      </c>
      <c r="M1991" s="71">
        <v>0.22215308027380101</v>
      </c>
      <c r="N1991" s="68">
        <v>3.5175879396984899</v>
      </c>
      <c r="O1991" s="71"/>
      <c r="P1991" s="68"/>
      <c r="Q1991" s="71"/>
      <c r="R1991" s="68"/>
    </row>
    <row r="1992" spans="1:18" x14ac:dyDescent="0.2">
      <c r="A1992" s="72" t="s">
        <v>4025</v>
      </c>
      <c r="B1992" s="66" t="s">
        <v>4026</v>
      </c>
      <c r="C1992" s="67">
        <v>18</v>
      </c>
      <c r="D1992" s="67" t="s">
        <v>343</v>
      </c>
      <c r="E1992" s="71">
        <v>0.72172985759777297</v>
      </c>
      <c r="F1992" s="68">
        <v>23.913043478260899</v>
      </c>
      <c r="G1992" s="71">
        <v>0.98466132002664797</v>
      </c>
      <c r="H1992" s="68">
        <v>98.5785953177257</v>
      </c>
      <c r="I1992" s="71">
        <v>0.83372668286183604</v>
      </c>
      <c r="J1992" s="68">
        <v>55.852842809364503</v>
      </c>
      <c r="K1992" s="71">
        <v>0.84637834722880601</v>
      </c>
      <c r="L1992" s="68">
        <v>39.046822742474902</v>
      </c>
      <c r="M1992" s="71">
        <v>0.22215308027380101</v>
      </c>
      <c r="N1992" s="68">
        <v>3.5175879396984899</v>
      </c>
      <c r="O1992" s="71"/>
      <c r="P1992" s="68"/>
      <c r="Q1992" s="71"/>
      <c r="R1992" s="68"/>
    </row>
    <row r="1993" spans="1:18" x14ac:dyDescent="0.2">
      <c r="A1993" s="72" t="s">
        <v>4027</v>
      </c>
      <c r="B1993" s="66" t="s">
        <v>4028</v>
      </c>
      <c r="C1993" s="67">
        <v>18</v>
      </c>
      <c r="D1993" s="67" t="s">
        <v>343</v>
      </c>
      <c r="E1993" s="71">
        <v>0.81969359688792598</v>
      </c>
      <c r="F1993" s="68">
        <v>60.117056856187297</v>
      </c>
      <c r="G1993" s="71">
        <v>0.99991516764581301</v>
      </c>
      <c r="H1993" s="68">
        <v>99.665551839464896</v>
      </c>
      <c r="I1993" s="71">
        <v>0.86277338851366503</v>
      </c>
      <c r="J1993" s="68">
        <v>65.468227424749202</v>
      </c>
      <c r="K1993" s="71">
        <v>0.95419606093559795</v>
      </c>
      <c r="L1993" s="68">
        <v>89.381270903010005</v>
      </c>
      <c r="M1993" s="71">
        <v>1</v>
      </c>
      <c r="N1993" s="68">
        <v>100</v>
      </c>
      <c r="O1993" s="71">
        <v>0.28158336734455303</v>
      </c>
      <c r="P1993" s="68">
        <v>25.524044389642398</v>
      </c>
      <c r="Q1993" s="71"/>
      <c r="R1993" s="68"/>
    </row>
    <row r="1994" spans="1:18" x14ac:dyDescent="0.2">
      <c r="A1994" s="72" t="s">
        <v>4029</v>
      </c>
      <c r="B1994" s="66" t="s">
        <v>4030</v>
      </c>
      <c r="C1994" s="67">
        <v>18</v>
      </c>
      <c r="D1994" s="67" t="s">
        <v>343</v>
      </c>
      <c r="E1994" s="71">
        <v>0.82355620317896905</v>
      </c>
      <c r="F1994" s="68">
        <v>61.622073578595298</v>
      </c>
      <c r="G1994" s="71">
        <v>0.81009825682812797</v>
      </c>
      <c r="H1994" s="68">
        <v>25.418060200668901</v>
      </c>
      <c r="I1994" s="71">
        <v>0.93464022673883296</v>
      </c>
      <c r="J1994" s="68">
        <v>92.140468227424705</v>
      </c>
      <c r="K1994" s="71">
        <v>0.752502579259961</v>
      </c>
      <c r="L1994" s="68">
        <v>17.642140468227399</v>
      </c>
      <c r="M1994" s="71">
        <v>0.92221530802738005</v>
      </c>
      <c r="N1994" s="68">
        <v>43.383584589614699</v>
      </c>
      <c r="O1994" s="71">
        <v>0.69832464504054204</v>
      </c>
      <c r="P1994" s="68">
        <v>90.258939580764505</v>
      </c>
      <c r="Q1994" s="71"/>
      <c r="R1994" s="68"/>
    </row>
    <row r="1995" spans="1:18" x14ac:dyDescent="0.2">
      <c r="A1995" s="72" t="s">
        <v>4031</v>
      </c>
      <c r="B1995" s="66" t="s">
        <v>4032</v>
      </c>
      <c r="C1995" s="67">
        <v>18</v>
      </c>
      <c r="D1995" s="67" t="s">
        <v>343</v>
      </c>
      <c r="E1995" s="71">
        <v>0.63920014603720199</v>
      </c>
      <c r="F1995" s="68">
        <v>10.4515050167224</v>
      </c>
      <c r="G1995" s="71">
        <v>0.86936388298941403</v>
      </c>
      <c r="H1995" s="68">
        <v>70.568561872909697</v>
      </c>
      <c r="I1995" s="71">
        <v>0.92563949140747004</v>
      </c>
      <c r="J1995" s="68">
        <v>89.632107023411393</v>
      </c>
      <c r="K1995" s="71">
        <v>0.761797209751926</v>
      </c>
      <c r="L1995" s="68">
        <v>18.896321070234102</v>
      </c>
      <c r="M1995" s="71">
        <v>0</v>
      </c>
      <c r="N1995" s="68">
        <v>1.0050251256281399</v>
      </c>
      <c r="O1995" s="71"/>
      <c r="P1995" s="68"/>
      <c r="Q1995" s="71"/>
      <c r="R1995" s="68"/>
    </row>
    <row r="1996" spans="1:18" x14ac:dyDescent="0.2">
      <c r="A1996" s="72" t="s">
        <v>4033</v>
      </c>
      <c r="B1996" s="66" t="s">
        <v>4034</v>
      </c>
      <c r="C1996" s="67">
        <v>18</v>
      </c>
      <c r="D1996" s="67" t="s">
        <v>343</v>
      </c>
      <c r="E1996" s="71">
        <v>0.65403133490239196</v>
      </c>
      <c r="F1996" s="68">
        <v>11.705685618729101</v>
      </c>
      <c r="G1996" s="71">
        <v>0.85387607799318199</v>
      </c>
      <c r="H1996" s="68">
        <v>59.364548494983303</v>
      </c>
      <c r="I1996" s="71">
        <v>0.87342951467591701</v>
      </c>
      <c r="J1996" s="68">
        <v>68.979933110367895</v>
      </c>
      <c r="K1996" s="71">
        <v>0.66666666666666696</v>
      </c>
      <c r="L1996" s="68">
        <v>9.5317725752508409</v>
      </c>
      <c r="M1996" s="71">
        <v>0.22215308027380101</v>
      </c>
      <c r="N1996" s="68">
        <v>3.5175879396984899</v>
      </c>
      <c r="O1996" s="71"/>
      <c r="P1996" s="68"/>
      <c r="Q1996" s="71"/>
      <c r="R1996" s="68"/>
    </row>
    <row r="1997" spans="1:18" x14ac:dyDescent="0.2">
      <c r="A1997" s="72" t="s">
        <v>4035</v>
      </c>
      <c r="B1997" s="66" t="s">
        <v>4036</v>
      </c>
      <c r="C1997" s="67">
        <v>18</v>
      </c>
      <c r="D1997" s="67" t="s">
        <v>343</v>
      </c>
      <c r="E1997" s="71">
        <v>0.77677564704322699</v>
      </c>
      <c r="F1997" s="68">
        <v>43.0602006688963</v>
      </c>
      <c r="G1997" s="71">
        <v>0.82998706198718697</v>
      </c>
      <c r="H1997" s="68">
        <v>40.3010033444816</v>
      </c>
      <c r="I1997" s="71">
        <v>0.87888672730669604</v>
      </c>
      <c r="J1997" s="68">
        <v>71.655518394648794</v>
      </c>
      <c r="K1997" s="71">
        <v>0.39822879887902402</v>
      </c>
      <c r="L1997" s="68">
        <v>0.25083612040133801</v>
      </c>
      <c r="M1997" s="71">
        <v>1</v>
      </c>
      <c r="N1997" s="68">
        <v>100</v>
      </c>
      <c r="O1997" s="71"/>
      <c r="P1997" s="68"/>
      <c r="Q1997" s="71"/>
      <c r="R1997" s="68"/>
    </row>
    <row r="1998" spans="1:18" x14ac:dyDescent="0.2">
      <c r="A1998" s="72" t="s">
        <v>4037</v>
      </c>
      <c r="B1998" s="66" t="s">
        <v>4038</v>
      </c>
      <c r="C1998" s="67">
        <v>18</v>
      </c>
      <c r="D1998" s="67" t="s">
        <v>343</v>
      </c>
      <c r="E1998" s="71">
        <v>0.73804304435729395</v>
      </c>
      <c r="F1998" s="68">
        <v>29.598662207357901</v>
      </c>
      <c r="G1998" s="71">
        <v>0.85063347326247896</v>
      </c>
      <c r="H1998" s="68">
        <v>56.438127090301002</v>
      </c>
      <c r="I1998" s="71">
        <v>0.88012129924719396</v>
      </c>
      <c r="J1998" s="68">
        <v>72.324414715719101</v>
      </c>
      <c r="K1998" s="71">
        <v>0.53255617280998102</v>
      </c>
      <c r="L1998" s="68">
        <v>2.2575250836120402</v>
      </c>
      <c r="M1998" s="71">
        <v>0.68886123210951999</v>
      </c>
      <c r="N1998" s="68">
        <v>16.499162479062001</v>
      </c>
      <c r="O1998" s="71"/>
      <c r="P1998" s="68"/>
      <c r="Q1998" s="71"/>
      <c r="R1998" s="68"/>
    </row>
    <row r="1999" spans="1:18" x14ac:dyDescent="0.2">
      <c r="A1999" s="72" t="s">
        <v>4039</v>
      </c>
      <c r="B1999" s="66" t="s">
        <v>4040</v>
      </c>
      <c r="C1999" s="67">
        <v>18</v>
      </c>
      <c r="D1999" s="67" t="s">
        <v>343</v>
      </c>
      <c r="E1999" s="71">
        <v>0.72510112894168399</v>
      </c>
      <c r="F1999" s="68">
        <v>24.749163879598701</v>
      </c>
      <c r="G1999" s="71">
        <v>0.93545421023837205</v>
      </c>
      <c r="H1999" s="68">
        <v>93.896321070234094</v>
      </c>
      <c r="I1999" s="71">
        <v>0.84065109507396896</v>
      </c>
      <c r="J1999" s="68">
        <v>58.444816053511701</v>
      </c>
      <c r="K1999" s="71">
        <v>0.90214613018059497</v>
      </c>
      <c r="L1999" s="68">
        <v>66.304347826086996</v>
      </c>
      <c r="M1999" s="71">
        <v>0.22215308027380101</v>
      </c>
      <c r="N1999" s="68">
        <v>3.5175879396984899</v>
      </c>
      <c r="O1999" s="71"/>
      <c r="P1999" s="68"/>
      <c r="Q1999" s="71"/>
      <c r="R1999" s="68"/>
    </row>
    <row r="2000" spans="1:18" x14ac:dyDescent="0.2">
      <c r="A2000" s="72" t="s">
        <v>4041</v>
      </c>
      <c r="B2000" s="66" t="s">
        <v>4042</v>
      </c>
      <c r="C2000" s="67">
        <v>18</v>
      </c>
      <c r="D2000" s="67" t="s">
        <v>343</v>
      </c>
      <c r="E2000" s="71">
        <v>0.79917721253755303</v>
      </c>
      <c r="F2000" s="68">
        <v>51.170568561872898</v>
      </c>
      <c r="G2000" s="71">
        <v>0.88831498413499599</v>
      </c>
      <c r="H2000" s="68">
        <v>79.347826086956502</v>
      </c>
      <c r="I2000" s="71">
        <v>0.85078758664383103</v>
      </c>
      <c r="J2000" s="68">
        <v>61.454849498327803</v>
      </c>
      <c r="K2000" s="71">
        <v>0.73763117047281801</v>
      </c>
      <c r="L2000" s="68">
        <v>16.220735785953199</v>
      </c>
      <c r="M2000" s="71">
        <v>0.71997510889856897</v>
      </c>
      <c r="N2000" s="68">
        <v>19.0954773869347</v>
      </c>
      <c r="O2000" s="71"/>
      <c r="P2000" s="68"/>
      <c r="Q2000" s="71"/>
      <c r="R2000" s="68"/>
    </row>
    <row r="2001" spans="1:18" x14ac:dyDescent="0.2">
      <c r="A2001" s="72" t="s">
        <v>4043</v>
      </c>
      <c r="B2001" s="66" t="s">
        <v>4044</v>
      </c>
      <c r="C2001" s="67">
        <v>18</v>
      </c>
      <c r="D2001" s="67" t="s">
        <v>343</v>
      </c>
      <c r="E2001" s="71">
        <v>0.90114831854338495</v>
      </c>
      <c r="F2001" s="68">
        <v>86.622073578595305</v>
      </c>
      <c r="G2001" s="71">
        <v>0.94665370850108799</v>
      </c>
      <c r="H2001" s="68">
        <v>95.066889632107006</v>
      </c>
      <c r="I2001" s="71">
        <v>0.942522966944215</v>
      </c>
      <c r="J2001" s="68">
        <v>94.063545150501696</v>
      </c>
      <c r="K2001" s="71">
        <v>0.83987210588442995</v>
      </c>
      <c r="L2001" s="68">
        <v>36.538461538461497</v>
      </c>
      <c r="M2001" s="71">
        <v>0.87554449284380798</v>
      </c>
      <c r="N2001" s="68">
        <v>34.673366834170899</v>
      </c>
      <c r="O2001" s="71"/>
      <c r="P2001" s="68"/>
      <c r="Q2001" s="71"/>
      <c r="R2001" s="68"/>
    </row>
    <row r="2002" spans="1:18" x14ac:dyDescent="0.2">
      <c r="A2002" s="72" t="s">
        <v>4045</v>
      </c>
      <c r="B2002" s="66" t="s">
        <v>4046</v>
      </c>
      <c r="C2002" s="67">
        <v>18</v>
      </c>
      <c r="D2002" s="67" t="s">
        <v>343</v>
      </c>
      <c r="E2002" s="71">
        <v>0.91404212740331903</v>
      </c>
      <c r="F2002" s="68">
        <v>90.886287625418106</v>
      </c>
      <c r="G2002" s="71">
        <v>0.90614926460701395</v>
      </c>
      <c r="H2002" s="68">
        <v>86.1204013377926</v>
      </c>
      <c r="I2002" s="71">
        <v>0.90755641269799203</v>
      </c>
      <c r="J2002" s="68">
        <v>83.026755852842797</v>
      </c>
      <c r="K2002" s="71">
        <v>0.88913364749184398</v>
      </c>
      <c r="L2002" s="68">
        <v>58.444816053511701</v>
      </c>
      <c r="M2002" s="71">
        <v>0.95332918481642803</v>
      </c>
      <c r="N2002" s="68">
        <v>51.088777219430497</v>
      </c>
      <c r="O2002" s="71"/>
      <c r="P2002" s="68"/>
      <c r="Q2002" s="71"/>
      <c r="R2002" s="68"/>
    </row>
    <row r="2003" spans="1:18" x14ac:dyDescent="0.2">
      <c r="A2003" s="72" t="s">
        <v>4047</v>
      </c>
      <c r="B2003" s="66" t="s">
        <v>4048</v>
      </c>
      <c r="C2003" s="67">
        <v>18</v>
      </c>
      <c r="D2003" s="67" t="s">
        <v>343</v>
      </c>
      <c r="E2003" s="71">
        <v>0.75538843574412196</v>
      </c>
      <c r="F2003" s="68">
        <v>36.204013377926401</v>
      </c>
      <c r="G2003" s="71">
        <v>0.94076087951239096</v>
      </c>
      <c r="H2003" s="68">
        <v>94.4816053511706</v>
      </c>
      <c r="I2003" s="71">
        <v>0.77905318822815905</v>
      </c>
      <c r="J2003" s="68">
        <v>35.535117056856201</v>
      </c>
      <c r="K2003" s="71">
        <v>0.82304301346986597</v>
      </c>
      <c r="L2003" s="68">
        <v>31.521739130434799</v>
      </c>
      <c r="M2003" s="71">
        <v>0.844430616054761</v>
      </c>
      <c r="N2003" s="68">
        <v>30.485762144053599</v>
      </c>
      <c r="O2003" s="71">
        <v>0.38965448145543502</v>
      </c>
      <c r="P2003" s="68">
        <v>44.636251541306997</v>
      </c>
      <c r="Q2003" s="71"/>
      <c r="R2003" s="68"/>
    </row>
    <row r="2004" spans="1:18" x14ac:dyDescent="0.2">
      <c r="A2004" s="72" t="s">
        <v>4049</v>
      </c>
      <c r="B2004" s="66" t="s">
        <v>4050</v>
      </c>
      <c r="C2004" s="67">
        <v>18</v>
      </c>
      <c r="D2004" s="67" t="s">
        <v>343</v>
      </c>
      <c r="E2004" s="71">
        <v>0.779740243546025</v>
      </c>
      <c r="F2004" s="68">
        <v>43.896321070234102</v>
      </c>
      <c r="G2004" s="71">
        <v>0.85892952716020499</v>
      </c>
      <c r="H2004" s="68">
        <v>63.1270903010033</v>
      </c>
      <c r="I2004" s="71">
        <v>0.84440847731158697</v>
      </c>
      <c r="J2004" s="68">
        <v>59.615384615384599</v>
      </c>
      <c r="K2004" s="71">
        <v>0.84266049503202001</v>
      </c>
      <c r="L2004" s="68">
        <v>37.876254180601997</v>
      </c>
      <c r="M2004" s="71">
        <v>1</v>
      </c>
      <c r="N2004" s="68">
        <v>100</v>
      </c>
      <c r="O2004" s="71">
        <v>0.352702718226312</v>
      </c>
      <c r="P2004" s="68">
        <v>38.964241676942002</v>
      </c>
      <c r="Q2004" s="71"/>
      <c r="R2004" s="68"/>
    </row>
    <row r="2005" spans="1:18" x14ac:dyDescent="0.2">
      <c r="A2005" s="72" t="s">
        <v>4051</v>
      </c>
      <c r="B2005" s="66" t="s">
        <v>4052</v>
      </c>
      <c r="C2005" s="67">
        <v>18</v>
      </c>
      <c r="D2005" s="67" t="s">
        <v>343</v>
      </c>
      <c r="E2005" s="71">
        <v>0.75200128637180896</v>
      </c>
      <c r="F2005" s="68">
        <v>35.033444816053503</v>
      </c>
      <c r="G2005" s="71">
        <v>0.93135635499781499</v>
      </c>
      <c r="H2005" s="68">
        <v>92.725752508361197</v>
      </c>
      <c r="I2005" s="71">
        <v>0.84718807634392101</v>
      </c>
      <c r="J2005" s="68">
        <v>60.284280936454799</v>
      </c>
      <c r="K2005" s="71">
        <v>0.94025411519765001</v>
      </c>
      <c r="L2005" s="68">
        <v>83.862876254180605</v>
      </c>
      <c r="M2005" s="71">
        <v>0.68886123210951999</v>
      </c>
      <c r="N2005" s="68">
        <v>16.499162479062001</v>
      </c>
      <c r="O2005" s="71">
        <v>0.35234665321014003</v>
      </c>
      <c r="P2005" s="68">
        <v>38.717632552404403</v>
      </c>
      <c r="Q2005" s="71"/>
      <c r="R2005" s="68"/>
    </row>
    <row r="2006" spans="1:18" x14ac:dyDescent="0.2">
      <c r="A2006" s="72" t="s">
        <v>4053</v>
      </c>
      <c r="B2006" s="66" t="s">
        <v>4054</v>
      </c>
      <c r="C2006" s="67">
        <v>18</v>
      </c>
      <c r="D2006" s="67" t="s">
        <v>343</v>
      </c>
      <c r="E2006" s="71">
        <v>0.91300717716649804</v>
      </c>
      <c r="F2006" s="68">
        <v>90.3010033444816</v>
      </c>
      <c r="G2006" s="71">
        <v>0.86920204980321902</v>
      </c>
      <c r="H2006" s="68">
        <v>70.401337792642096</v>
      </c>
      <c r="I2006" s="71">
        <v>0.83513683927155202</v>
      </c>
      <c r="J2006" s="68">
        <v>56.438127090301002</v>
      </c>
      <c r="K2006" s="71">
        <v>0.947689819591222</v>
      </c>
      <c r="L2006" s="68">
        <v>87.709030100334402</v>
      </c>
      <c r="M2006" s="71">
        <v>1</v>
      </c>
      <c r="N2006" s="68">
        <v>100</v>
      </c>
      <c r="O2006" s="71"/>
      <c r="P2006" s="68"/>
      <c r="Q2006" s="71"/>
      <c r="R2006" s="68"/>
    </row>
    <row r="2007" spans="1:18" x14ac:dyDescent="0.2">
      <c r="A2007" s="72" t="s">
        <v>2541</v>
      </c>
      <c r="B2007" s="66" t="s">
        <v>4055</v>
      </c>
      <c r="C2007" s="67">
        <v>18</v>
      </c>
      <c r="D2007" s="67" t="s">
        <v>343</v>
      </c>
      <c r="E2007" s="71">
        <v>0.92978288475766002</v>
      </c>
      <c r="F2007" s="68">
        <v>96.321070234113705</v>
      </c>
      <c r="G2007" s="71">
        <v>0.89037973624935096</v>
      </c>
      <c r="H2007" s="68">
        <v>80.267558528428097</v>
      </c>
      <c r="I2007" s="71">
        <v>0.83365936768104498</v>
      </c>
      <c r="J2007" s="68">
        <v>55.602006688963201</v>
      </c>
      <c r="K2007" s="71">
        <v>0.99509243510024303</v>
      </c>
      <c r="L2007" s="68">
        <v>98.494983277591999</v>
      </c>
      <c r="M2007" s="71">
        <v>1</v>
      </c>
      <c r="N2007" s="68">
        <v>100</v>
      </c>
      <c r="O2007" s="71"/>
      <c r="P2007" s="68"/>
      <c r="Q2007" s="71"/>
      <c r="R2007" s="68"/>
    </row>
    <row r="2008" spans="1:18" x14ac:dyDescent="0.2">
      <c r="A2008" s="72" t="s">
        <v>4056</v>
      </c>
      <c r="B2008" s="66" t="s">
        <v>4057</v>
      </c>
      <c r="C2008" s="67">
        <v>18</v>
      </c>
      <c r="D2008" s="67" t="s">
        <v>343</v>
      </c>
      <c r="E2008" s="71">
        <v>0.83047620917903198</v>
      </c>
      <c r="F2008" s="68">
        <v>64.715719063545194</v>
      </c>
      <c r="G2008" s="71">
        <v>0.83304502582941398</v>
      </c>
      <c r="H2008" s="68">
        <v>42.809364548494997</v>
      </c>
      <c r="I2008" s="71">
        <v>0.80421003886111797</v>
      </c>
      <c r="J2008" s="68">
        <v>44.314381270902999</v>
      </c>
      <c r="K2008" s="71">
        <v>0.70020671042011795</v>
      </c>
      <c r="L2008" s="68">
        <v>12.625418060200699</v>
      </c>
      <c r="M2008" s="71">
        <v>0.98444306160547601</v>
      </c>
      <c r="N2008" s="68">
        <v>61.641541038526</v>
      </c>
      <c r="O2008" s="71"/>
      <c r="P2008" s="68"/>
      <c r="Q2008" s="71"/>
      <c r="R2008" s="68"/>
    </row>
    <row r="2009" spans="1:18" x14ac:dyDescent="0.2">
      <c r="A2009" s="72" t="s">
        <v>4058</v>
      </c>
      <c r="B2009" s="66" t="s">
        <v>4059</v>
      </c>
      <c r="C2009" s="67">
        <v>18</v>
      </c>
      <c r="D2009" s="67" t="s">
        <v>343</v>
      </c>
      <c r="E2009" s="71">
        <v>0.78127994681459001</v>
      </c>
      <c r="F2009" s="68">
        <v>44.648829431438102</v>
      </c>
      <c r="G2009" s="71">
        <v>0.88309295719103698</v>
      </c>
      <c r="H2009" s="68">
        <v>77.675585284280899</v>
      </c>
      <c r="I2009" s="71">
        <v>0.89529927732120496</v>
      </c>
      <c r="J2009" s="68">
        <v>78.010033444816003</v>
      </c>
      <c r="K2009" s="71">
        <v>0.84266049503202001</v>
      </c>
      <c r="L2009" s="68">
        <v>37.876254180601997</v>
      </c>
      <c r="M2009" s="71">
        <v>0.90665836963285695</v>
      </c>
      <c r="N2009" s="68">
        <v>40.284757118927999</v>
      </c>
      <c r="O2009" s="71">
        <v>0.37868863489583099</v>
      </c>
      <c r="P2009" s="68">
        <v>43.156596794081402</v>
      </c>
      <c r="Q2009" s="71"/>
      <c r="R2009" s="68"/>
    </row>
    <row r="2010" spans="1:18" x14ac:dyDescent="0.2">
      <c r="A2010" s="72" t="s">
        <v>4060</v>
      </c>
      <c r="B2010" s="66" t="s">
        <v>4061</v>
      </c>
      <c r="C2010" s="67">
        <v>18</v>
      </c>
      <c r="D2010" s="67" t="s">
        <v>343</v>
      </c>
      <c r="E2010" s="71">
        <v>0.73925635505505305</v>
      </c>
      <c r="F2010" s="68">
        <v>29.933110367893001</v>
      </c>
      <c r="G2010" s="71">
        <v>0.87814626789354799</v>
      </c>
      <c r="H2010" s="68">
        <v>75.501672240802705</v>
      </c>
      <c r="I2010" s="71">
        <v>0.91926034600280104</v>
      </c>
      <c r="J2010" s="68">
        <v>87.290969899665598</v>
      </c>
      <c r="K2010" s="71">
        <v>0.93746572605006095</v>
      </c>
      <c r="L2010" s="68">
        <v>82.859531772575295</v>
      </c>
      <c r="M2010" s="71">
        <v>0.22215308027380101</v>
      </c>
      <c r="N2010" s="68">
        <v>3.5175879396984899</v>
      </c>
      <c r="O2010" s="71"/>
      <c r="P2010" s="68"/>
      <c r="Q2010" s="71"/>
      <c r="R2010" s="68"/>
    </row>
    <row r="2011" spans="1:18" x14ac:dyDescent="0.2">
      <c r="A2011" s="72" t="s">
        <v>4062</v>
      </c>
      <c r="B2011" s="66" t="s">
        <v>4063</v>
      </c>
      <c r="C2011" s="67">
        <v>18</v>
      </c>
      <c r="D2011" s="67" t="s">
        <v>343</v>
      </c>
      <c r="E2011" s="71">
        <v>0.74116825007628495</v>
      </c>
      <c r="F2011" s="68">
        <v>30.602006688963201</v>
      </c>
      <c r="G2011" s="71">
        <v>0.86793375544699503</v>
      </c>
      <c r="H2011" s="68">
        <v>68.896321070234094</v>
      </c>
      <c r="I2011" s="71">
        <v>0.91895233299289503</v>
      </c>
      <c r="J2011" s="68">
        <v>87.123745819397996</v>
      </c>
      <c r="K2011" s="71">
        <v>0.82593016014648302</v>
      </c>
      <c r="L2011" s="68">
        <v>32.775919732441501</v>
      </c>
      <c r="M2011" s="71">
        <v>0.61107654013690105</v>
      </c>
      <c r="N2011" s="68">
        <v>12.14405360134</v>
      </c>
      <c r="O2011" s="71">
        <v>0.48194846165814798</v>
      </c>
      <c r="P2011" s="68">
        <v>62.022194821208402</v>
      </c>
      <c r="Q2011" s="71"/>
      <c r="R2011" s="68"/>
    </row>
    <row r="2012" spans="1:18" x14ac:dyDescent="0.2">
      <c r="A2012" s="72" t="s">
        <v>4064</v>
      </c>
      <c r="B2012" s="66" t="s">
        <v>4065</v>
      </c>
      <c r="C2012" s="67">
        <v>18</v>
      </c>
      <c r="D2012" s="67" t="s">
        <v>343</v>
      </c>
      <c r="E2012" s="71">
        <v>0.87286839924025905</v>
      </c>
      <c r="F2012" s="68">
        <v>77.341137123745796</v>
      </c>
      <c r="G2012" s="71">
        <v>0.86802645015876101</v>
      </c>
      <c r="H2012" s="68">
        <v>68.979933110367895</v>
      </c>
      <c r="I2012" s="71">
        <v>0.84863745436159999</v>
      </c>
      <c r="J2012" s="68">
        <v>61.036789297658899</v>
      </c>
      <c r="K2012" s="71">
        <v>0.77480969244067699</v>
      </c>
      <c r="L2012" s="68">
        <v>20.903010033444801</v>
      </c>
      <c r="M2012" s="71">
        <v>1</v>
      </c>
      <c r="N2012" s="68">
        <v>100</v>
      </c>
      <c r="O2012" s="71"/>
      <c r="P2012" s="68"/>
      <c r="Q2012" s="71"/>
      <c r="R2012" s="68"/>
    </row>
    <row r="2013" spans="1:18" x14ac:dyDescent="0.2">
      <c r="A2013" s="72" t="s">
        <v>4066</v>
      </c>
      <c r="B2013" s="66" t="s">
        <v>4067</v>
      </c>
      <c r="C2013" s="67">
        <v>18</v>
      </c>
      <c r="D2013" s="67" t="s">
        <v>343</v>
      </c>
      <c r="E2013" s="71">
        <v>0.79152126686016</v>
      </c>
      <c r="F2013" s="68">
        <v>48.160535117056902</v>
      </c>
      <c r="G2013" s="71">
        <v>0.83597558408407602</v>
      </c>
      <c r="H2013" s="68">
        <v>46.153846153846203</v>
      </c>
      <c r="I2013" s="71">
        <v>0.86907893850111895</v>
      </c>
      <c r="J2013" s="68">
        <v>67.976588628762499</v>
      </c>
      <c r="K2013" s="71">
        <v>0.76830345109630105</v>
      </c>
      <c r="L2013" s="68">
        <v>19.899665551839501</v>
      </c>
      <c r="M2013" s="71">
        <v>1</v>
      </c>
      <c r="N2013" s="68">
        <v>100</v>
      </c>
      <c r="O2013" s="71">
        <v>0.48424836061930498</v>
      </c>
      <c r="P2013" s="68">
        <v>62.5154130702836</v>
      </c>
      <c r="Q2013" s="71"/>
      <c r="R2013" s="68"/>
    </row>
    <row r="2014" spans="1:18" x14ac:dyDescent="0.2">
      <c r="A2014" s="72" t="s">
        <v>4068</v>
      </c>
      <c r="B2014" s="66" t="s">
        <v>4069</v>
      </c>
      <c r="C2014" s="67">
        <v>18</v>
      </c>
      <c r="D2014" s="67" t="s">
        <v>343</v>
      </c>
      <c r="E2014" s="71">
        <v>0.71523395317217897</v>
      </c>
      <c r="F2014" s="68">
        <v>22.9096989966555</v>
      </c>
      <c r="G2014" s="71">
        <v>0.91411955237842901</v>
      </c>
      <c r="H2014" s="68">
        <v>88.795986622073599</v>
      </c>
      <c r="I2014" s="71">
        <v>0.83949131818324396</v>
      </c>
      <c r="J2014" s="68">
        <v>58.026755852842797</v>
      </c>
      <c r="K2014" s="71">
        <v>0.86961492345871805</v>
      </c>
      <c r="L2014" s="68">
        <v>49.3311036789298</v>
      </c>
      <c r="M2014" s="71">
        <v>0.237710018668325</v>
      </c>
      <c r="N2014" s="68">
        <v>3.68509212730318</v>
      </c>
      <c r="O2014" s="71"/>
      <c r="P2014" s="68"/>
      <c r="Q2014" s="71"/>
      <c r="R2014" s="68"/>
    </row>
    <row r="2015" spans="1:18" x14ac:dyDescent="0.2">
      <c r="A2015" s="72" t="s">
        <v>4070</v>
      </c>
      <c r="B2015" s="66" t="s">
        <v>4071</v>
      </c>
      <c r="C2015" s="67">
        <v>21</v>
      </c>
      <c r="D2015" s="67" t="s">
        <v>343</v>
      </c>
      <c r="E2015" s="71">
        <v>0.85936543413664801</v>
      </c>
      <c r="F2015" s="68">
        <v>93.521295740851798</v>
      </c>
      <c r="G2015" s="71">
        <v>0.831534564864152</v>
      </c>
      <c r="H2015" s="68">
        <v>42.591481703659298</v>
      </c>
      <c r="I2015" s="71">
        <v>0.85702448192371405</v>
      </c>
      <c r="J2015" s="68">
        <v>83.863227354529101</v>
      </c>
      <c r="K2015" s="71">
        <v>0.97783607743803103</v>
      </c>
      <c r="L2015" s="68">
        <v>93.0413917216557</v>
      </c>
      <c r="M2015" s="71">
        <v>0.88508148767237704</v>
      </c>
      <c r="N2015" s="68">
        <v>86.742651469706104</v>
      </c>
      <c r="O2015" s="71">
        <v>0.74535055878496403</v>
      </c>
      <c r="P2015" s="68">
        <v>91.994750656167994</v>
      </c>
      <c r="Q2015" s="71"/>
      <c r="R2015" s="68"/>
    </row>
    <row r="2016" spans="1:18" x14ac:dyDescent="0.2">
      <c r="A2016" s="72" t="s">
        <v>4072</v>
      </c>
      <c r="B2016" s="66" t="s">
        <v>4073</v>
      </c>
      <c r="C2016" s="67">
        <v>21</v>
      </c>
      <c r="D2016" s="67" t="s">
        <v>343</v>
      </c>
      <c r="E2016" s="71">
        <v>0.69993740211066902</v>
      </c>
      <c r="F2016" s="68">
        <v>36.472705458908202</v>
      </c>
      <c r="G2016" s="71">
        <v>0.76083478024096396</v>
      </c>
      <c r="H2016" s="68">
        <v>16.376724655069001</v>
      </c>
      <c r="I2016" s="71">
        <v>0.75555236446614205</v>
      </c>
      <c r="J2016" s="68">
        <v>29.99400119976</v>
      </c>
      <c r="K2016" s="71">
        <v>0.89758234434159101</v>
      </c>
      <c r="L2016" s="68">
        <v>51.349730053989198</v>
      </c>
      <c r="M2016" s="71">
        <v>0.63435018804847498</v>
      </c>
      <c r="N2016" s="68">
        <v>37.672465506898597</v>
      </c>
      <c r="O2016" s="71">
        <v>0.45136733345617502</v>
      </c>
      <c r="P2016" s="68">
        <v>53.215223097112897</v>
      </c>
      <c r="Q2016" s="71"/>
      <c r="R2016" s="68"/>
    </row>
    <row r="2017" spans="1:18" x14ac:dyDescent="0.2">
      <c r="A2017" s="72" t="s">
        <v>4074</v>
      </c>
      <c r="B2017" s="66" t="s">
        <v>4075</v>
      </c>
      <c r="C2017" s="67">
        <v>21</v>
      </c>
      <c r="D2017" s="67" t="s">
        <v>343</v>
      </c>
      <c r="E2017" s="71">
        <v>0.80508149255498795</v>
      </c>
      <c r="F2017" s="68">
        <v>78.644271145770801</v>
      </c>
      <c r="G2017" s="71">
        <v>0.81927574845203699</v>
      </c>
      <c r="H2017" s="68">
        <v>34.913017396520701</v>
      </c>
      <c r="I2017" s="71">
        <v>0.86055832327737602</v>
      </c>
      <c r="J2017" s="68">
        <v>85.482903419316102</v>
      </c>
      <c r="K2017" s="71">
        <v>0.985977926542428</v>
      </c>
      <c r="L2017" s="68">
        <v>95.080983803239306</v>
      </c>
      <c r="M2017" s="71">
        <v>0.70748015043877899</v>
      </c>
      <c r="N2017" s="68">
        <v>52.6694661067786</v>
      </c>
      <c r="O2017" s="71">
        <v>0.652115314064318</v>
      </c>
      <c r="P2017" s="68">
        <v>82.939632545931801</v>
      </c>
      <c r="Q2017" s="71"/>
      <c r="R2017" s="68"/>
    </row>
    <row r="2018" spans="1:18" x14ac:dyDescent="0.2">
      <c r="A2018" s="72" t="s">
        <v>4076</v>
      </c>
      <c r="B2018" s="66" t="s">
        <v>4077</v>
      </c>
      <c r="C2018" s="67">
        <v>21</v>
      </c>
      <c r="D2018" s="67" t="s">
        <v>343</v>
      </c>
      <c r="E2018" s="71">
        <v>0.77163948931846704</v>
      </c>
      <c r="F2018" s="68">
        <v>66.346730653869201</v>
      </c>
      <c r="G2018" s="71">
        <v>0.81504709836108302</v>
      </c>
      <c r="H2018" s="68">
        <v>32.573485302939403</v>
      </c>
      <c r="I2018" s="71">
        <v>0.81806129336295397</v>
      </c>
      <c r="J2018" s="68">
        <v>63.827234553089397</v>
      </c>
      <c r="K2018" s="71">
        <v>0.90320246064772902</v>
      </c>
      <c r="L2018" s="68">
        <v>54.949010197960398</v>
      </c>
      <c r="M2018" s="71">
        <v>0.571667363142499</v>
      </c>
      <c r="N2018" s="68">
        <v>27.894421115776801</v>
      </c>
      <c r="O2018" s="71">
        <v>0.75021923107806898</v>
      </c>
      <c r="P2018" s="68">
        <v>92.519685039370103</v>
      </c>
      <c r="Q2018" s="71"/>
      <c r="R2018" s="68"/>
    </row>
    <row r="2019" spans="1:18" x14ac:dyDescent="0.2">
      <c r="A2019" s="72" t="s">
        <v>4078</v>
      </c>
      <c r="B2019" s="66" t="s">
        <v>4079</v>
      </c>
      <c r="C2019" s="67">
        <v>21</v>
      </c>
      <c r="D2019" s="67" t="s">
        <v>343</v>
      </c>
      <c r="E2019" s="71">
        <v>0.73299603713351003</v>
      </c>
      <c r="F2019" s="68">
        <v>50.509898020395902</v>
      </c>
      <c r="G2019" s="71">
        <v>0.78384325177722702</v>
      </c>
      <c r="H2019" s="68">
        <v>20.515896820635898</v>
      </c>
      <c r="I2019" s="71">
        <v>0.74742464240172202</v>
      </c>
      <c r="J2019" s="68">
        <v>26.994601079784001</v>
      </c>
      <c r="K2019" s="71">
        <v>0.93667450696580401</v>
      </c>
      <c r="L2019" s="68">
        <v>75.224955008998194</v>
      </c>
      <c r="M2019" s="71">
        <v>0.78061011282908499</v>
      </c>
      <c r="N2019" s="68">
        <v>68.386322735452893</v>
      </c>
      <c r="O2019" s="71">
        <v>0.41642767169371397</v>
      </c>
      <c r="P2019" s="68">
        <v>46.8503937007874</v>
      </c>
      <c r="Q2019" s="71"/>
      <c r="R2019" s="68"/>
    </row>
    <row r="2020" spans="1:18" x14ac:dyDescent="0.2">
      <c r="A2020" s="72" t="s">
        <v>4080</v>
      </c>
      <c r="B2020" s="66" t="s">
        <v>4081</v>
      </c>
      <c r="C2020" s="67">
        <v>18</v>
      </c>
      <c r="D2020" s="67" t="s">
        <v>343</v>
      </c>
      <c r="E2020" s="71">
        <v>0.74094259072930901</v>
      </c>
      <c r="F2020" s="68">
        <v>30.434782608695699</v>
      </c>
      <c r="G2020" s="71">
        <v>0.76994823284803404</v>
      </c>
      <c r="H2020" s="68">
        <v>16.555183946488299</v>
      </c>
      <c r="I2020" s="71">
        <v>0.80321626503737797</v>
      </c>
      <c r="J2020" s="68">
        <v>43.979933110367902</v>
      </c>
      <c r="K2020" s="71">
        <v>0.92339524853492105</v>
      </c>
      <c r="L2020" s="68">
        <v>74.916387959866199</v>
      </c>
      <c r="M2020" s="71">
        <v>0.79775980087118803</v>
      </c>
      <c r="N2020" s="68">
        <v>25.2093802345059</v>
      </c>
      <c r="O2020" s="71">
        <v>0.41039340635502503</v>
      </c>
      <c r="P2020" s="68">
        <v>49.321824907521602</v>
      </c>
      <c r="Q2020" s="71"/>
      <c r="R2020" s="68"/>
    </row>
    <row r="2021" spans="1:18" x14ac:dyDescent="0.2">
      <c r="A2021" s="72" t="s">
        <v>4082</v>
      </c>
      <c r="B2021" s="66" t="s">
        <v>4083</v>
      </c>
      <c r="C2021" s="67">
        <v>18</v>
      </c>
      <c r="D2021" s="67" t="s">
        <v>343</v>
      </c>
      <c r="E2021" s="71">
        <v>0.63131842931876203</v>
      </c>
      <c r="F2021" s="68">
        <v>9.9498327759197291</v>
      </c>
      <c r="G2021" s="71">
        <v>0.59508137192381705</v>
      </c>
      <c r="H2021" s="68">
        <v>4.8494983277591999</v>
      </c>
      <c r="I2021" s="71">
        <v>0.70542531926894503</v>
      </c>
      <c r="J2021" s="68">
        <v>17.558528428093599</v>
      </c>
      <c r="K2021" s="71">
        <v>0.84232934243463298</v>
      </c>
      <c r="L2021" s="68">
        <v>37.625418060200701</v>
      </c>
      <c r="M2021" s="71">
        <v>0.61107654013690105</v>
      </c>
      <c r="N2021" s="68">
        <v>12.14405360134</v>
      </c>
      <c r="O2021" s="71">
        <v>0.402679572829513</v>
      </c>
      <c r="P2021" s="68">
        <v>47.348951911220702</v>
      </c>
      <c r="Q2021" s="71"/>
      <c r="R2021" s="68"/>
    </row>
    <row r="2022" spans="1:18" x14ac:dyDescent="0.2">
      <c r="A2022" s="72" t="s">
        <v>4084</v>
      </c>
      <c r="B2022" s="66" t="s">
        <v>4085</v>
      </c>
      <c r="C2022" s="67">
        <v>21</v>
      </c>
      <c r="D2022" s="67" t="s">
        <v>343</v>
      </c>
      <c r="E2022" s="71">
        <v>0.75132923050701095</v>
      </c>
      <c r="F2022" s="68">
        <v>57.288542291541702</v>
      </c>
      <c r="G2022" s="71">
        <v>0.84827908268448105</v>
      </c>
      <c r="H2022" s="68">
        <v>56.0287942411518</v>
      </c>
      <c r="I2022" s="71">
        <v>0.81192779668941994</v>
      </c>
      <c r="J2022" s="68">
        <v>59.328134373125401</v>
      </c>
      <c r="K2022" s="71">
        <v>0.92808033291116299</v>
      </c>
      <c r="L2022" s="68">
        <v>70.365926814637106</v>
      </c>
      <c r="M2022" s="71">
        <v>0.60300877559548705</v>
      </c>
      <c r="N2022" s="68">
        <v>32.693461307738502</v>
      </c>
      <c r="O2022" s="71">
        <v>0.56535016465450505</v>
      </c>
      <c r="P2022" s="68">
        <v>71.456692913385794</v>
      </c>
      <c r="Q2022" s="71"/>
      <c r="R2022" s="68"/>
    </row>
    <row r="2023" spans="1:18" x14ac:dyDescent="0.2">
      <c r="A2023" s="72" t="s">
        <v>4086</v>
      </c>
      <c r="B2023" s="66" t="s">
        <v>4087</v>
      </c>
      <c r="C2023" s="67">
        <v>21</v>
      </c>
      <c r="D2023" s="67" t="s">
        <v>343</v>
      </c>
      <c r="E2023" s="71">
        <v>0.77786204431926897</v>
      </c>
      <c r="F2023" s="68">
        <v>68.506298740251907</v>
      </c>
      <c r="G2023" s="71">
        <v>0.87813793890955405</v>
      </c>
      <c r="H2023" s="68">
        <v>77.444511097780406</v>
      </c>
      <c r="I2023" s="71">
        <v>0.81940126693971604</v>
      </c>
      <c r="J2023" s="68">
        <v>64.547090581883594</v>
      </c>
      <c r="K2023" s="71">
        <v>0.92581870815994205</v>
      </c>
      <c r="L2023" s="68">
        <v>68.686262747450499</v>
      </c>
      <c r="M2023" s="71">
        <v>0.48809026326786398</v>
      </c>
      <c r="N2023" s="68">
        <v>18.716256748650299</v>
      </c>
      <c r="O2023" s="71"/>
      <c r="P2023" s="68"/>
      <c r="Q2023" s="71"/>
      <c r="R2023" s="68"/>
    </row>
    <row r="2024" spans="1:18" x14ac:dyDescent="0.2">
      <c r="A2024" s="72" t="s">
        <v>4088</v>
      </c>
      <c r="B2024" s="66" t="s">
        <v>4089</v>
      </c>
      <c r="C2024" s="67">
        <v>21</v>
      </c>
      <c r="D2024" s="67" t="s">
        <v>343</v>
      </c>
      <c r="E2024" s="71">
        <v>0.70751736947643096</v>
      </c>
      <c r="F2024" s="68">
        <v>39.712057588482303</v>
      </c>
      <c r="G2024" s="71">
        <v>0.850769024493925</v>
      </c>
      <c r="H2024" s="68">
        <v>58.368326334733098</v>
      </c>
      <c r="I2024" s="71">
        <v>0.76534615712649501</v>
      </c>
      <c r="J2024" s="68">
        <v>34.493101379724102</v>
      </c>
      <c r="K2024" s="71">
        <v>0.89026649052004903</v>
      </c>
      <c r="L2024" s="68">
        <v>47.090581883623301</v>
      </c>
      <c r="M2024" s="71">
        <v>0.81195152528207304</v>
      </c>
      <c r="N2024" s="68">
        <v>74.685062987402503</v>
      </c>
      <c r="O2024" s="71">
        <v>0.219253649959613</v>
      </c>
      <c r="P2024" s="68">
        <v>16.601049868766399</v>
      </c>
      <c r="Q2024" s="71"/>
      <c r="R2024" s="68"/>
    </row>
    <row r="2025" spans="1:18" x14ac:dyDescent="0.2">
      <c r="A2025" s="72" t="s">
        <v>4090</v>
      </c>
      <c r="B2025" s="66" t="s">
        <v>4091</v>
      </c>
      <c r="C2025" s="67">
        <v>21</v>
      </c>
      <c r="D2025" s="67" t="s">
        <v>343</v>
      </c>
      <c r="E2025" s="71">
        <v>0.70336544662927702</v>
      </c>
      <c r="F2025" s="68">
        <v>37.912417516496703</v>
      </c>
      <c r="G2025" s="71">
        <v>0.85158803286002505</v>
      </c>
      <c r="H2025" s="68">
        <v>59.148170365926802</v>
      </c>
      <c r="I2025" s="71">
        <v>0.82519998140311102</v>
      </c>
      <c r="J2025" s="68">
        <v>67.666466706658696</v>
      </c>
      <c r="K2025" s="71">
        <v>0.92174778360774401</v>
      </c>
      <c r="L2025" s="68">
        <v>66.286742651469694</v>
      </c>
      <c r="M2025" s="71">
        <v>0.65524446301713302</v>
      </c>
      <c r="N2025" s="68">
        <v>40.791841631673698</v>
      </c>
      <c r="O2025" s="71">
        <v>0.26304697225837298</v>
      </c>
      <c r="P2025" s="68">
        <v>22.572178477690301</v>
      </c>
      <c r="Q2025" s="71"/>
      <c r="R2025" s="68"/>
    </row>
    <row r="2026" spans="1:18" x14ac:dyDescent="0.2">
      <c r="A2026" s="72" t="s">
        <v>4092</v>
      </c>
      <c r="B2026" s="66" t="s">
        <v>4093</v>
      </c>
      <c r="C2026" s="67">
        <v>21</v>
      </c>
      <c r="D2026" s="67" t="s">
        <v>343</v>
      </c>
      <c r="E2026" s="71">
        <v>0.71341460028658199</v>
      </c>
      <c r="F2026" s="68">
        <v>42.951409718056397</v>
      </c>
      <c r="G2026" s="71">
        <v>0.886966733980455</v>
      </c>
      <c r="H2026" s="68">
        <v>82.303539292141593</v>
      </c>
      <c r="I2026" s="71">
        <v>0.88373829537767701</v>
      </c>
      <c r="J2026" s="68">
        <v>92.9214157168566</v>
      </c>
      <c r="K2026" s="71">
        <v>0.91224895965261399</v>
      </c>
      <c r="L2026" s="68">
        <v>60.587882423515303</v>
      </c>
      <c r="M2026" s="71">
        <v>0.644797325532804</v>
      </c>
      <c r="N2026" s="68">
        <v>39.232153569286098</v>
      </c>
      <c r="O2026" s="71">
        <v>0.23932168688935901</v>
      </c>
      <c r="P2026" s="68">
        <v>19.422572178477701</v>
      </c>
      <c r="Q2026" s="71"/>
      <c r="R2026" s="68"/>
    </row>
    <row r="2027" spans="1:18" x14ac:dyDescent="0.2">
      <c r="A2027" s="72" t="s">
        <v>4094</v>
      </c>
      <c r="B2027" s="66" t="s">
        <v>4095</v>
      </c>
      <c r="C2027" s="67">
        <v>21</v>
      </c>
      <c r="D2027" s="67" t="s">
        <v>343</v>
      </c>
      <c r="E2027" s="71">
        <v>0.72064619544578801</v>
      </c>
      <c r="F2027" s="68">
        <v>46.190761847630498</v>
      </c>
      <c r="G2027" s="71">
        <v>0.91939402190321295</v>
      </c>
      <c r="H2027" s="68">
        <v>92.861427714457093</v>
      </c>
      <c r="I2027" s="71">
        <v>0.92407912610183696</v>
      </c>
      <c r="J2027" s="68">
        <v>98.380323935212999</v>
      </c>
      <c r="K2027" s="71">
        <v>0.95567215487606305</v>
      </c>
      <c r="L2027" s="68">
        <v>86.322735452909399</v>
      </c>
      <c r="M2027" s="71">
        <v>0.68658587547012095</v>
      </c>
      <c r="N2027" s="68">
        <v>47.870425914816998</v>
      </c>
      <c r="O2027" s="71">
        <v>0.11749979887770701</v>
      </c>
      <c r="P2027" s="68">
        <v>6.3648293963254599</v>
      </c>
      <c r="Q2027" s="71"/>
      <c r="R2027" s="68"/>
    </row>
    <row r="2028" spans="1:18" x14ac:dyDescent="0.2">
      <c r="A2028" s="72" t="s">
        <v>4096</v>
      </c>
      <c r="B2028" s="66" t="s">
        <v>4097</v>
      </c>
      <c r="C2028" s="67">
        <v>21</v>
      </c>
      <c r="D2028" s="67" t="s">
        <v>343</v>
      </c>
      <c r="E2028" s="71">
        <v>0.82277761473547195</v>
      </c>
      <c r="F2028" s="68">
        <v>84.163167366526693</v>
      </c>
      <c r="G2028" s="71">
        <v>0.84920945516622004</v>
      </c>
      <c r="H2028" s="68">
        <v>57.048590281943603</v>
      </c>
      <c r="I2028" s="71">
        <v>0.85826666862991297</v>
      </c>
      <c r="J2028" s="68">
        <v>84.343131373725299</v>
      </c>
      <c r="K2028" s="71">
        <v>0.970146553283879</v>
      </c>
      <c r="L2028" s="68">
        <v>90.701859628074402</v>
      </c>
      <c r="M2028" s="71">
        <v>0.79105725031341401</v>
      </c>
      <c r="N2028" s="68">
        <v>70.725854829034205</v>
      </c>
      <c r="O2028" s="71">
        <v>0.64520814628393597</v>
      </c>
      <c r="P2028" s="68">
        <v>82.283464566929098</v>
      </c>
      <c r="Q2028" s="71"/>
      <c r="R2028" s="68"/>
    </row>
    <row r="2029" spans="1:18" x14ac:dyDescent="0.2">
      <c r="A2029" s="72" t="s">
        <v>4098</v>
      </c>
      <c r="B2029" s="66" t="s">
        <v>4099</v>
      </c>
      <c r="C2029" s="67">
        <v>21</v>
      </c>
      <c r="D2029" s="67" t="s">
        <v>343</v>
      </c>
      <c r="E2029" s="71">
        <v>0.60614474673558705</v>
      </c>
      <c r="F2029" s="68">
        <v>12.3575284943011</v>
      </c>
      <c r="G2029" s="71">
        <v>0.79807185226460298</v>
      </c>
      <c r="H2029" s="68">
        <v>24.715056988602299</v>
      </c>
      <c r="I2029" s="71">
        <v>0.72700306440997997</v>
      </c>
      <c r="J2029" s="68">
        <v>20.995800839832</v>
      </c>
      <c r="K2029" s="71">
        <v>0.88948974380906498</v>
      </c>
      <c r="L2029" s="68">
        <v>46.790641871625702</v>
      </c>
      <c r="M2029" s="71">
        <v>0.48809026326786398</v>
      </c>
      <c r="N2029" s="68">
        <v>18.716256748650299</v>
      </c>
      <c r="O2029" s="71">
        <v>0.128068809926424</v>
      </c>
      <c r="P2029" s="68">
        <v>6.8897637795275601</v>
      </c>
      <c r="Q2029" s="71"/>
      <c r="R2029" s="68"/>
    </row>
    <row r="2030" spans="1:18" x14ac:dyDescent="0.2">
      <c r="A2030" s="72" t="s">
        <v>4100</v>
      </c>
      <c r="B2030" s="66" t="s">
        <v>4101</v>
      </c>
      <c r="C2030" s="67">
        <v>21</v>
      </c>
      <c r="D2030" s="67" t="s">
        <v>343</v>
      </c>
      <c r="E2030" s="71">
        <v>0.71234558543103899</v>
      </c>
      <c r="F2030" s="68">
        <v>42.1115776844631</v>
      </c>
      <c r="G2030" s="71">
        <v>0.88434115277038705</v>
      </c>
      <c r="H2030" s="68">
        <v>81.043791241751606</v>
      </c>
      <c r="I2030" s="71">
        <v>0.83324216883060798</v>
      </c>
      <c r="J2030" s="68">
        <v>72.465506898620305</v>
      </c>
      <c r="K2030" s="71">
        <v>0.96064772932874998</v>
      </c>
      <c r="L2030" s="68">
        <v>87.642471505698893</v>
      </c>
      <c r="M2030" s="71">
        <v>0.59256163811115803</v>
      </c>
      <c r="N2030" s="68">
        <v>31.433713257348501</v>
      </c>
      <c r="O2030" s="71">
        <v>0.29093523811429201</v>
      </c>
      <c r="P2030" s="68">
        <v>26.902887139107602</v>
      </c>
      <c r="Q2030" s="71"/>
      <c r="R2030" s="68"/>
    </row>
    <row r="2031" spans="1:18" x14ac:dyDescent="0.2">
      <c r="A2031" s="72" t="s">
        <v>4102</v>
      </c>
      <c r="B2031" s="66" t="s">
        <v>4103</v>
      </c>
      <c r="C2031" s="67">
        <v>18</v>
      </c>
      <c r="D2031" s="67" t="s">
        <v>343</v>
      </c>
      <c r="E2031" s="71">
        <v>0.91735032123849702</v>
      </c>
      <c r="F2031" s="68">
        <v>92.140468227424705</v>
      </c>
      <c r="G2031" s="71">
        <v>0.86542884413945298</v>
      </c>
      <c r="H2031" s="68">
        <v>67.558528428093595</v>
      </c>
      <c r="I2031" s="71">
        <v>0.80980946876349003</v>
      </c>
      <c r="J2031" s="68">
        <v>46.822742474916403</v>
      </c>
      <c r="K2031" s="71">
        <v>0.99416297205104598</v>
      </c>
      <c r="L2031" s="68">
        <v>98.411371237458198</v>
      </c>
      <c r="M2031" s="71">
        <v>1</v>
      </c>
      <c r="N2031" s="68">
        <v>100</v>
      </c>
      <c r="O2031" s="71"/>
      <c r="P2031" s="68"/>
      <c r="Q2031" s="71"/>
      <c r="R2031" s="68"/>
    </row>
    <row r="2032" spans="1:18" x14ac:dyDescent="0.2">
      <c r="A2032" s="72" t="s">
        <v>2084</v>
      </c>
      <c r="B2032" s="66" t="s">
        <v>4104</v>
      </c>
      <c r="C2032" s="67">
        <v>18</v>
      </c>
      <c r="D2032" s="67" t="s">
        <v>343</v>
      </c>
      <c r="E2032" s="71">
        <v>0.90796928231849605</v>
      </c>
      <c r="F2032" s="68">
        <v>88.545150501672197</v>
      </c>
      <c r="G2032" s="71">
        <v>0.87765065518795105</v>
      </c>
      <c r="H2032" s="68">
        <v>75.167224080267601</v>
      </c>
      <c r="I2032" s="71">
        <v>0.792594708756863</v>
      </c>
      <c r="J2032" s="68">
        <v>39.5484949832776</v>
      </c>
      <c r="K2032" s="71">
        <v>0.96163176532916905</v>
      </c>
      <c r="L2032" s="68">
        <v>91.6387959866221</v>
      </c>
      <c r="M2032" s="71">
        <v>1</v>
      </c>
      <c r="N2032" s="68">
        <v>100</v>
      </c>
      <c r="O2032" s="71"/>
      <c r="P2032" s="68"/>
      <c r="Q2032" s="71"/>
      <c r="R2032" s="68"/>
    </row>
    <row r="2033" spans="1:18" x14ac:dyDescent="0.2">
      <c r="A2033" s="72" t="s">
        <v>2086</v>
      </c>
      <c r="B2033" s="66" t="s">
        <v>4105</v>
      </c>
      <c r="C2033" s="67">
        <v>18</v>
      </c>
      <c r="D2033" s="67" t="s">
        <v>343</v>
      </c>
      <c r="E2033" s="71">
        <v>0.91542759113855099</v>
      </c>
      <c r="F2033" s="68">
        <v>91.304347826086996</v>
      </c>
      <c r="G2033" s="71">
        <v>0.92162856005954996</v>
      </c>
      <c r="H2033" s="68">
        <v>90.384615384615401</v>
      </c>
      <c r="I2033" s="71">
        <v>0.76357863037833995</v>
      </c>
      <c r="J2033" s="68">
        <v>30.5183946488294</v>
      </c>
      <c r="K2033" s="71">
        <v>0.97650317411631304</v>
      </c>
      <c r="L2033" s="68">
        <v>95.150501672240793</v>
      </c>
      <c r="M2033" s="71">
        <v>1</v>
      </c>
      <c r="N2033" s="68">
        <v>100</v>
      </c>
      <c r="O2033" s="71"/>
      <c r="P2033" s="68"/>
      <c r="Q2033" s="71"/>
      <c r="R2033" s="68"/>
    </row>
    <row r="2034" spans="1:18" x14ac:dyDescent="0.2">
      <c r="A2034" s="72" t="s">
        <v>4106</v>
      </c>
      <c r="B2034" s="66" t="s">
        <v>4107</v>
      </c>
      <c r="C2034" s="67">
        <v>18</v>
      </c>
      <c r="D2034" s="67" t="s">
        <v>343</v>
      </c>
      <c r="E2034" s="71">
        <v>0.918815320690204</v>
      </c>
      <c r="F2034" s="68">
        <v>93.143812709030101</v>
      </c>
      <c r="G2034" s="71">
        <v>0.89910465148774099</v>
      </c>
      <c r="H2034" s="68">
        <v>84.448160535117097</v>
      </c>
      <c r="I2034" s="71">
        <v>0.809877550697924</v>
      </c>
      <c r="J2034" s="68">
        <v>46.906354515050197</v>
      </c>
      <c r="K2034" s="71">
        <v>0.96627908057515199</v>
      </c>
      <c r="L2034" s="68">
        <v>93.0602006688963</v>
      </c>
      <c r="M2034" s="71">
        <v>1</v>
      </c>
      <c r="N2034" s="68">
        <v>100</v>
      </c>
      <c r="O2034" s="71"/>
      <c r="P2034" s="68"/>
      <c r="Q2034" s="71"/>
      <c r="R2034" s="68"/>
    </row>
    <row r="2035" spans="1:18" x14ac:dyDescent="0.2">
      <c r="A2035" s="72" t="s">
        <v>4108</v>
      </c>
      <c r="B2035" s="66" t="s">
        <v>4109</v>
      </c>
      <c r="C2035" s="67">
        <v>18</v>
      </c>
      <c r="D2035" s="67" t="s">
        <v>343</v>
      </c>
      <c r="E2035" s="71">
        <v>0.92881109944846896</v>
      </c>
      <c r="F2035" s="68">
        <v>96.070234113712402</v>
      </c>
      <c r="G2035" s="71">
        <v>0.96646597511620203</v>
      </c>
      <c r="H2035" s="68">
        <v>97.073578595317699</v>
      </c>
      <c r="I2035" s="71">
        <v>0.78949250383856295</v>
      </c>
      <c r="J2035" s="68">
        <v>38.461538461538503</v>
      </c>
      <c r="K2035" s="71">
        <v>0.95928591883910996</v>
      </c>
      <c r="L2035" s="68">
        <v>91.053511705685594</v>
      </c>
      <c r="M2035" s="71">
        <v>1</v>
      </c>
      <c r="N2035" s="68">
        <v>100</v>
      </c>
      <c r="O2035" s="71"/>
      <c r="P2035" s="68"/>
      <c r="Q2035" s="71"/>
      <c r="R2035" s="68"/>
    </row>
    <row r="2036" spans="1:18" x14ac:dyDescent="0.2">
      <c r="A2036" s="72" t="s">
        <v>4110</v>
      </c>
      <c r="B2036" s="66" t="s">
        <v>4111</v>
      </c>
      <c r="C2036" s="67">
        <v>18</v>
      </c>
      <c r="D2036" s="67" t="s">
        <v>343</v>
      </c>
      <c r="E2036" s="71">
        <v>0.90663917048977305</v>
      </c>
      <c r="F2036" s="68">
        <v>88.294314381270894</v>
      </c>
      <c r="G2036" s="71">
        <v>0.87439395001665199</v>
      </c>
      <c r="H2036" s="68">
        <v>73.5785953177257</v>
      </c>
      <c r="I2036" s="71">
        <v>0.785883651367287</v>
      </c>
      <c r="J2036" s="68">
        <v>37.290969899665498</v>
      </c>
      <c r="K2036" s="71">
        <v>0.96627908057515199</v>
      </c>
      <c r="L2036" s="68">
        <v>93.0602006688963</v>
      </c>
      <c r="M2036" s="71">
        <v>1</v>
      </c>
      <c r="N2036" s="68">
        <v>100</v>
      </c>
      <c r="O2036" s="71"/>
      <c r="P2036" s="68"/>
      <c r="Q2036" s="71"/>
      <c r="R2036" s="68"/>
    </row>
    <row r="2037" spans="1:18" x14ac:dyDescent="0.2">
      <c r="A2037" s="72" t="s">
        <v>4112</v>
      </c>
      <c r="B2037" s="66" t="s">
        <v>4113</v>
      </c>
      <c r="C2037" s="67">
        <v>18</v>
      </c>
      <c r="D2037" s="67" t="s">
        <v>343</v>
      </c>
      <c r="E2037" s="71">
        <v>0.88254020785774001</v>
      </c>
      <c r="F2037" s="68">
        <v>80.100334448160496</v>
      </c>
      <c r="G2037" s="71">
        <v>0.87555982563911905</v>
      </c>
      <c r="H2037" s="68">
        <v>74.163879598662206</v>
      </c>
      <c r="I2037" s="71">
        <v>0.72642991023374404</v>
      </c>
      <c r="J2037" s="68">
        <v>20.986622073578602</v>
      </c>
      <c r="K2037" s="71">
        <v>0.92817109555809596</v>
      </c>
      <c r="L2037" s="68">
        <v>78.177257525083604</v>
      </c>
      <c r="M2037" s="71">
        <v>1</v>
      </c>
      <c r="N2037" s="68">
        <v>100</v>
      </c>
      <c r="O2037" s="71"/>
      <c r="P2037" s="68"/>
      <c r="Q2037" s="71"/>
      <c r="R2037" s="68"/>
    </row>
    <row r="2038" spans="1:18" x14ac:dyDescent="0.2">
      <c r="A2038" s="72" t="s">
        <v>4114</v>
      </c>
      <c r="B2038" s="66" t="s">
        <v>4115</v>
      </c>
      <c r="C2038" s="67">
        <v>18</v>
      </c>
      <c r="D2038" s="67" t="s">
        <v>343</v>
      </c>
      <c r="E2038" s="71">
        <v>0.91376225354848595</v>
      </c>
      <c r="F2038" s="68">
        <v>90.635451505016704</v>
      </c>
      <c r="G2038" s="71">
        <v>0.92585486891954905</v>
      </c>
      <c r="H2038" s="68">
        <v>91.555183946488299</v>
      </c>
      <c r="I2038" s="71">
        <v>0.77499808433879702</v>
      </c>
      <c r="J2038" s="68">
        <v>33.862876254180598</v>
      </c>
      <c r="K2038" s="71">
        <v>0.95419606093559795</v>
      </c>
      <c r="L2038" s="68">
        <v>89.381270903010005</v>
      </c>
      <c r="M2038" s="71">
        <v>1</v>
      </c>
      <c r="N2038" s="68">
        <v>100</v>
      </c>
      <c r="O2038" s="71"/>
      <c r="P2038" s="68"/>
      <c r="Q2038" s="71"/>
      <c r="R2038" s="68"/>
    </row>
    <row r="2039" spans="1:18" x14ac:dyDescent="0.2">
      <c r="A2039" s="72" t="s">
        <v>1525</v>
      </c>
      <c r="B2039" s="66" t="s">
        <v>4116</v>
      </c>
      <c r="C2039" s="67">
        <v>18</v>
      </c>
      <c r="D2039" s="67" t="s">
        <v>343</v>
      </c>
      <c r="E2039" s="71">
        <v>0.91094273516651203</v>
      </c>
      <c r="F2039" s="68">
        <v>89.548494983277607</v>
      </c>
      <c r="G2039" s="71">
        <v>0.85891882114152895</v>
      </c>
      <c r="H2039" s="68">
        <v>63.043478260869598</v>
      </c>
      <c r="I2039" s="71">
        <v>0.80463109321141901</v>
      </c>
      <c r="J2039" s="68">
        <v>44.816053511705697</v>
      </c>
      <c r="K2039" s="71">
        <v>0.98022102631309904</v>
      </c>
      <c r="L2039" s="68">
        <v>96.321070234113705</v>
      </c>
      <c r="M2039" s="71">
        <v>1</v>
      </c>
      <c r="N2039" s="68">
        <v>100</v>
      </c>
      <c r="O2039" s="71"/>
      <c r="P2039" s="68"/>
      <c r="Q2039" s="71"/>
      <c r="R2039" s="68"/>
    </row>
    <row r="2040" spans="1:18" x14ac:dyDescent="0.2">
      <c r="A2040" s="72" t="s">
        <v>1527</v>
      </c>
      <c r="B2040" s="66" t="s">
        <v>4117</v>
      </c>
      <c r="C2040" s="67">
        <v>18</v>
      </c>
      <c r="D2040" s="67" t="s">
        <v>343</v>
      </c>
      <c r="E2040" s="71">
        <v>0.90970286269163803</v>
      </c>
      <c r="F2040" s="68">
        <v>88.963210702341101</v>
      </c>
      <c r="G2040" s="71">
        <v>0.84233024383826505</v>
      </c>
      <c r="H2040" s="68">
        <v>50.6688963210702</v>
      </c>
      <c r="I2040" s="71">
        <v>0.80696555012322202</v>
      </c>
      <c r="J2040" s="68">
        <v>46.070234113712402</v>
      </c>
      <c r="K2040" s="71">
        <v>0.98951565680506404</v>
      </c>
      <c r="L2040" s="68">
        <v>97.826086956521706</v>
      </c>
      <c r="M2040" s="71">
        <v>1</v>
      </c>
      <c r="N2040" s="68">
        <v>100</v>
      </c>
      <c r="O2040" s="71"/>
      <c r="P2040" s="68"/>
      <c r="Q2040" s="71"/>
      <c r="R2040" s="68"/>
    </row>
    <row r="2041" spans="1:18" x14ac:dyDescent="0.2">
      <c r="A2041" s="72" t="s">
        <v>4118</v>
      </c>
      <c r="B2041" s="66" t="s">
        <v>4119</v>
      </c>
      <c r="C2041" s="67">
        <v>18</v>
      </c>
      <c r="D2041" s="67" t="s">
        <v>343</v>
      </c>
      <c r="E2041" s="71">
        <v>0.77340601725464198</v>
      </c>
      <c r="F2041" s="68">
        <v>41.806020066889602</v>
      </c>
      <c r="G2041" s="71">
        <v>0.83225353433095595</v>
      </c>
      <c r="H2041" s="68">
        <v>41.973244147157203</v>
      </c>
      <c r="I2041" s="71">
        <v>0.80043181377527495</v>
      </c>
      <c r="J2041" s="68">
        <v>42.976588628762499</v>
      </c>
      <c r="K2041" s="71">
        <v>0.97464424801792005</v>
      </c>
      <c r="L2041" s="68">
        <v>94.648829431438102</v>
      </c>
      <c r="M2041" s="71">
        <v>1</v>
      </c>
      <c r="N2041" s="68">
        <v>100</v>
      </c>
      <c r="O2041" s="71">
        <v>0.25970049014906099</v>
      </c>
      <c r="P2041" s="68">
        <v>21.331689272503102</v>
      </c>
      <c r="Q2041" s="71"/>
      <c r="R2041" s="68"/>
    </row>
    <row r="2042" spans="1:18" x14ac:dyDescent="0.2">
      <c r="A2042" s="72" t="s">
        <v>4120</v>
      </c>
      <c r="B2042" s="66" t="s">
        <v>4121</v>
      </c>
      <c r="C2042" s="67">
        <v>18</v>
      </c>
      <c r="D2042" s="67" t="s">
        <v>343</v>
      </c>
      <c r="E2042" s="71">
        <v>0.83253163682557696</v>
      </c>
      <c r="F2042" s="68">
        <v>65.802675585284305</v>
      </c>
      <c r="G2042" s="71">
        <v>0.81010653856946802</v>
      </c>
      <c r="H2042" s="68">
        <v>25.501672240802701</v>
      </c>
      <c r="I2042" s="71">
        <v>0.83256839846244701</v>
      </c>
      <c r="J2042" s="68">
        <v>55.267558528428097</v>
      </c>
      <c r="K2042" s="71">
        <v>0.99973975034622498</v>
      </c>
      <c r="L2042" s="68">
        <v>98.996655518394604</v>
      </c>
      <c r="M2042" s="71">
        <v>1</v>
      </c>
      <c r="N2042" s="68">
        <v>100</v>
      </c>
      <c r="O2042" s="71">
        <v>0.52024349674974601</v>
      </c>
      <c r="P2042" s="68">
        <v>69.790382244143004</v>
      </c>
      <c r="Q2042" s="71"/>
      <c r="R2042" s="68"/>
    </row>
    <row r="2043" spans="1:18" x14ac:dyDescent="0.2">
      <c r="A2043" s="72" t="s">
        <v>865</v>
      </c>
      <c r="B2043" s="66" t="s">
        <v>4122</v>
      </c>
      <c r="C2043" s="67">
        <v>18</v>
      </c>
      <c r="D2043" s="67" t="s">
        <v>343</v>
      </c>
      <c r="E2043" s="71">
        <v>0.78205169538233299</v>
      </c>
      <c r="F2043" s="68">
        <v>45.1505016722408</v>
      </c>
      <c r="G2043" s="71">
        <v>0.82305056390850195</v>
      </c>
      <c r="H2043" s="68">
        <v>34.113712374581901</v>
      </c>
      <c r="I2043" s="71">
        <v>0.79901843460986499</v>
      </c>
      <c r="J2043" s="68">
        <v>42.474916387959901</v>
      </c>
      <c r="K2043" s="71">
        <v>0.953266597886401</v>
      </c>
      <c r="L2043" s="68">
        <v>89.046822742474902</v>
      </c>
      <c r="M2043" s="71">
        <v>1</v>
      </c>
      <c r="N2043" s="68">
        <v>100</v>
      </c>
      <c r="O2043" s="71">
        <v>0.334922880506898</v>
      </c>
      <c r="P2043" s="68">
        <v>35.018495684340301</v>
      </c>
      <c r="Q2043" s="71"/>
      <c r="R2043" s="68"/>
    </row>
    <row r="2044" spans="1:18" x14ac:dyDescent="0.2">
      <c r="A2044" s="72" t="s">
        <v>4123</v>
      </c>
      <c r="B2044" s="66" t="s">
        <v>4124</v>
      </c>
      <c r="C2044" s="67">
        <v>18</v>
      </c>
      <c r="D2044" s="67" t="s">
        <v>343</v>
      </c>
      <c r="E2044" s="71">
        <v>0.84682902579496899</v>
      </c>
      <c r="F2044" s="68">
        <v>70.234113712374594</v>
      </c>
      <c r="G2044" s="71">
        <v>0.80949230151530804</v>
      </c>
      <c r="H2044" s="68">
        <v>25.3344481605351</v>
      </c>
      <c r="I2044" s="71">
        <v>0.82488510296469097</v>
      </c>
      <c r="J2044" s="68">
        <v>52.341137123745803</v>
      </c>
      <c r="K2044" s="71">
        <v>0.96063252132362398</v>
      </c>
      <c r="L2044" s="68">
        <v>91.137123745819395</v>
      </c>
      <c r="M2044" s="71">
        <v>1</v>
      </c>
      <c r="N2044" s="68">
        <v>100</v>
      </c>
      <c r="O2044" s="71">
        <v>0.63913520317121997</v>
      </c>
      <c r="P2044" s="68">
        <v>85.819975339087506</v>
      </c>
      <c r="Q2044" s="71"/>
      <c r="R2044" s="68"/>
    </row>
    <row r="2045" spans="1:18" x14ac:dyDescent="0.2">
      <c r="A2045" s="72" t="s">
        <v>4125</v>
      </c>
      <c r="B2045" s="66" t="s">
        <v>4126</v>
      </c>
      <c r="C2045" s="67">
        <v>21</v>
      </c>
      <c r="D2045" s="67" t="s">
        <v>343</v>
      </c>
      <c r="E2045" s="71">
        <v>0.72038003863420397</v>
      </c>
      <c r="F2045" s="68">
        <v>45.950809838032399</v>
      </c>
      <c r="G2045" s="71">
        <v>0.85941862765615396</v>
      </c>
      <c r="H2045" s="68">
        <v>64.247150569886003</v>
      </c>
      <c r="I2045" s="71">
        <v>0.90687865074886898</v>
      </c>
      <c r="J2045" s="68">
        <v>96.340731853629293</v>
      </c>
      <c r="K2045" s="71">
        <v>0.87196569667208901</v>
      </c>
      <c r="L2045" s="68">
        <v>37.312537492501498</v>
      </c>
      <c r="M2045" s="71">
        <v>0.79105725031341401</v>
      </c>
      <c r="N2045" s="68">
        <v>70.725854829034205</v>
      </c>
      <c r="O2045" s="71">
        <v>0.172579967780493</v>
      </c>
      <c r="P2045" s="68">
        <v>11.6797900262467</v>
      </c>
      <c r="Q2045" s="71"/>
      <c r="R2045" s="68"/>
    </row>
    <row r="2046" spans="1:18" x14ac:dyDescent="0.2">
      <c r="A2046" s="72" t="s">
        <v>4127</v>
      </c>
      <c r="B2046" s="66" t="s">
        <v>4128</v>
      </c>
      <c r="C2046" s="67">
        <v>21</v>
      </c>
      <c r="D2046" s="67" t="s">
        <v>343</v>
      </c>
      <c r="E2046" s="71">
        <v>0.73222113779304099</v>
      </c>
      <c r="F2046" s="68">
        <v>50.209958008398303</v>
      </c>
      <c r="G2046" s="71">
        <v>0.87821481195666296</v>
      </c>
      <c r="H2046" s="68">
        <v>77.504499100179999</v>
      </c>
      <c r="I2046" s="71">
        <v>0.90932234708708803</v>
      </c>
      <c r="J2046" s="68">
        <v>96.580683863227407</v>
      </c>
      <c r="K2046" s="71">
        <v>0.94119775646824699</v>
      </c>
      <c r="L2046" s="68">
        <v>77.804439112177604</v>
      </c>
      <c r="M2046" s="71">
        <v>0.83284580025073096</v>
      </c>
      <c r="N2046" s="68">
        <v>78.704259148170394</v>
      </c>
      <c r="O2046" s="71">
        <v>9.9524973202474595E-2</v>
      </c>
      <c r="P2046" s="68">
        <v>5.0524934383202096</v>
      </c>
      <c r="Q2046" s="71"/>
      <c r="R2046" s="68"/>
    </row>
    <row r="2047" spans="1:18" x14ac:dyDescent="0.2">
      <c r="A2047" s="72" t="s">
        <v>4129</v>
      </c>
      <c r="B2047" s="66" t="s">
        <v>4130</v>
      </c>
      <c r="C2047" s="67">
        <v>18</v>
      </c>
      <c r="D2047" s="67" t="s">
        <v>343</v>
      </c>
      <c r="E2047" s="71">
        <v>0.79620361597263301</v>
      </c>
      <c r="F2047" s="68">
        <v>49.832775919732399</v>
      </c>
      <c r="G2047" s="71">
        <v>0.80943510484632297</v>
      </c>
      <c r="H2047" s="68">
        <v>25.250836120401299</v>
      </c>
      <c r="I2047" s="71">
        <v>0.91896420690666503</v>
      </c>
      <c r="J2047" s="68">
        <v>87.207357859531797</v>
      </c>
      <c r="K2047" s="71">
        <v>0.72554815083326296</v>
      </c>
      <c r="L2047" s="68">
        <v>15.050167224080299</v>
      </c>
      <c r="M2047" s="71">
        <v>0.71997510889856897</v>
      </c>
      <c r="N2047" s="68">
        <v>19.0954773869347</v>
      </c>
      <c r="O2047" s="71">
        <v>0.80709550837834598</v>
      </c>
      <c r="P2047" s="68">
        <v>95.561035758323101</v>
      </c>
      <c r="Q2047" s="71"/>
      <c r="R2047" s="68"/>
    </row>
    <row r="2048" spans="1:18" x14ac:dyDescent="0.2">
      <c r="A2048" s="72" t="s">
        <v>4131</v>
      </c>
      <c r="B2048" s="66" t="s">
        <v>4132</v>
      </c>
      <c r="C2048" s="67">
        <v>18</v>
      </c>
      <c r="D2048" s="67" t="s">
        <v>343</v>
      </c>
      <c r="E2048" s="71">
        <v>0.74808027639579999</v>
      </c>
      <c r="F2048" s="68">
        <v>33.862876254180598</v>
      </c>
      <c r="G2048" s="71">
        <v>0.85113568773467096</v>
      </c>
      <c r="H2048" s="68">
        <v>57.190635451505003</v>
      </c>
      <c r="I2048" s="71">
        <v>0.81328944135657799</v>
      </c>
      <c r="J2048" s="68">
        <v>48.411371237458198</v>
      </c>
      <c r="K2048" s="71">
        <v>0.91875134165327699</v>
      </c>
      <c r="L2048" s="68">
        <v>72.826086956521706</v>
      </c>
      <c r="M2048" s="71">
        <v>0.59551960174237695</v>
      </c>
      <c r="N2048" s="68">
        <v>10.636515912897799</v>
      </c>
      <c r="O2048" s="71">
        <v>0.56170530949209696</v>
      </c>
      <c r="P2048" s="68">
        <v>76.078914919851997</v>
      </c>
      <c r="Q2048" s="71"/>
      <c r="R2048" s="68"/>
    </row>
    <row r="2049" spans="1:18" x14ac:dyDescent="0.2">
      <c r="A2049" s="72" t="s">
        <v>4133</v>
      </c>
      <c r="B2049" s="66" t="s">
        <v>4134</v>
      </c>
      <c r="C2049" s="67">
        <v>18</v>
      </c>
      <c r="D2049" s="67" t="s">
        <v>343</v>
      </c>
      <c r="E2049" s="71">
        <v>0.80215294521762703</v>
      </c>
      <c r="F2049" s="68">
        <v>52.424749163879603</v>
      </c>
      <c r="G2049" s="71">
        <v>0.91388790449925095</v>
      </c>
      <c r="H2049" s="68">
        <v>88.712374581939798</v>
      </c>
      <c r="I2049" s="71">
        <v>0.79959235507204895</v>
      </c>
      <c r="J2049" s="68">
        <v>42.809364548494997</v>
      </c>
      <c r="K2049" s="71">
        <v>0.88727472139345098</v>
      </c>
      <c r="L2049" s="68">
        <v>57.692307692307701</v>
      </c>
      <c r="M2049" s="71">
        <v>1</v>
      </c>
      <c r="N2049" s="68">
        <v>100</v>
      </c>
      <c r="O2049" s="71">
        <v>0.41000974512338501</v>
      </c>
      <c r="P2049" s="68">
        <v>49.198520345252803</v>
      </c>
      <c r="Q2049" s="71"/>
      <c r="R2049" s="68"/>
    </row>
    <row r="2050" spans="1:18" x14ac:dyDescent="0.2">
      <c r="A2050" s="72" t="s">
        <v>4135</v>
      </c>
      <c r="B2050" s="66" t="s">
        <v>4136</v>
      </c>
      <c r="C2050" s="67">
        <v>18</v>
      </c>
      <c r="D2050" s="67" t="s">
        <v>343</v>
      </c>
      <c r="E2050" s="71">
        <v>0.73259592110682803</v>
      </c>
      <c r="F2050" s="68">
        <v>27.508361204013401</v>
      </c>
      <c r="G2050" s="71">
        <v>0.92385217216017101</v>
      </c>
      <c r="H2050" s="68">
        <v>91.137123745819395</v>
      </c>
      <c r="I2050" s="71">
        <v>0.79386531407410599</v>
      </c>
      <c r="J2050" s="68">
        <v>40.3010033444816</v>
      </c>
      <c r="K2050" s="71">
        <v>0.92724163250890002</v>
      </c>
      <c r="L2050" s="68">
        <v>77.842809364548501</v>
      </c>
      <c r="M2050" s="71">
        <v>0.64219041692594803</v>
      </c>
      <c r="N2050" s="68">
        <v>13.819095477386901</v>
      </c>
      <c r="O2050" s="71">
        <v>0.37583006986501499</v>
      </c>
      <c r="P2050" s="68">
        <v>42.046855733662099</v>
      </c>
      <c r="Q2050" s="71"/>
      <c r="R2050" s="68"/>
    </row>
    <row r="2051" spans="1:18" x14ac:dyDescent="0.2">
      <c r="A2051" s="72" t="s">
        <v>4137</v>
      </c>
      <c r="B2051" s="66" t="s">
        <v>4138</v>
      </c>
      <c r="C2051" s="67">
        <v>18</v>
      </c>
      <c r="D2051" s="67" t="s">
        <v>343</v>
      </c>
      <c r="E2051" s="71">
        <v>0.81755791853083404</v>
      </c>
      <c r="F2051" s="68">
        <v>58.946488294314399</v>
      </c>
      <c r="G2051" s="71">
        <v>0.89673611345236903</v>
      </c>
      <c r="H2051" s="68">
        <v>83.110367892976598</v>
      </c>
      <c r="I2051" s="71">
        <v>0.86556543905596195</v>
      </c>
      <c r="J2051" s="68">
        <v>67.224080267558506</v>
      </c>
      <c r="K2051" s="71">
        <v>0.97278532191952705</v>
      </c>
      <c r="L2051" s="68">
        <v>94.063545150501696</v>
      </c>
      <c r="M2051" s="71">
        <v>1</v>
      </c>
      <c r="N2051" s="68">
        <v>100</v>
      </c>
      <c r="O2051" s="71">
        <v>0.352702718226312</v>
      </c>
      <c r="P2051" s="68">
        <v>38.964241676942002</v>
      </c>
      <c r="Q2051" s="71"/>
      <c r="R2051" s="68"/>
    </row>
    <row r="2052" spans="1:18" x14ac:dyDescent="0.2">
      <c r="A2052" s="72" t="s">
        <v>4139</v>
      </c>
      <c r="B2052" s="66" t="s">
        <v>4140</v>
      </c>
      <c r="C2052" s="67">
        <v>18</v>
      </c>
      <c r="D2052" s="67" t="s">
        <v>343</v>
      </c>
      <c r="E2052" s="71">
        <v>0.83219967649445004</v>
      </c>
      <c r="F2052" s="68">
        <v>65.384615384615401</v>
      </c>
      <c r="G2052" s="71">
        <v>0.97274025336185499</v>
      </c>
      <c r="H2052" s="68">
        <v>97.909698996655493</v>
      </c>
      <c r="I2052" s="71">
        <v>0.77185649101766896</v>
      </c>
      <c r="J2052" s="68">
        <v>33.026755852842797</v>
      </c>
      <c r="K2052" s="71">
        <v>0.87978379109423399</v>
      </c>
      <c r="L2052" s="68">
        <v>54.347826086956502</v>
      </c>
      <c r="M2052" s="71">
        <v>0.70441817050404398</v>
      </c>
      <c r="N2052" s="68">
        <v>17.587939698492502</v>
      </c>
      <c r="O2052" s="71"/>
      <c r="P2052" s="68"/>
      <c r="Q2052" s="71"/>
      <c r="R2052" s="68"/>
    </row>
    <row r="2053" spans="1:18" x14ac:dyDescent="0.2">
      <c r="A2053" s="72" t="s">
        <v>4141</v>
      </c>
      <c r="B2053" s="66" t="s">
        <v>4142</v>
      </c>
      <c r="C2053" s="67">
        <v>18</v>
      </c>
      <c r="D2053" s="67" t="s">
        <v>343</v>
      </c>
      <c r="E2053" s="71">
        <v>0.91788123106234498</v>
      </c>
      <c r="F2053" s="68">
        <v>92.558528428093595</v>
      </c>
      <c r="G2053" s="71">
        <v>0.97573208637450204</v>
      </c>
      <c r="H2053" s="68">
        <v>98.160535117056895</v>
      </c>
      <c r="I2053" s="71">
        <v>0.75182087048044199</v>
      </c>
      <c r="J2053" s="68">
        <v>27.0903010033445</v>
      </c>
      <c r="K2053" s="71">
        <v>0.94397196739443601</v>
      </c>
      <c r="L2053" s="68">
        <v>85.869565217391298</v>
      </c>
      <c r="M2053" s="71">
        <v>1</v>
      </c>
      <c r="N2053" s="68">
        <v>100</v>
      </c>
      <c r="O2053" s="71"/>
      <c r="P2053" s="68"/>
      <c r="Q2053" s="71"/>
      <c r="R2053" s="68"/>
    </row>
    <row r="2054" spans="1:18" x14ac:dyDescent="0.2">
      <c r="A2054" s="72" t="s">
        <v>1566</v>
      </c>
      <c r="B2054" s="66" t="s">
        <v>4143</v>
      </c>
      <c r="C2054" s="67">
        <v>18</v>
      </c>
      <c r="D2054" s="67" t="s">
        <v>343</v>
      </c>
      <c r="E2054" s="71">
        <v>0.89017730955502505</v>
      </c>
      <c r="F2054" s="68">
        <v>83.026755852842797</v>
      </c>
      <c r="G2054" s="71">
        <v>0.87656068612682803</v>
      </c>
      <c r="H2054" s="68">
        <v>74.665551839464896</v>
      </c>
      <c r="I2054" s="71">
        <v>0.80059168289660698</v>
      </c>
      <c r="J2054" s="68">
        <v>43.0602006688963</v>
      </c>
      <c r="K2054" s="71">
        <v>0.88355686919666498</v>
      </c>
      <c r="L2054" s="68">
        <v>56.187290969899699</v>
      </c>
      <c r="M2054" s="71">
        <v>1</v>
      </c>
      <c r="N2054" s="68">
        <v>100</v>
      </c>
      <c r="O2054" s="71"/>
      <c r="P2054" s="68"/>
      <c r="Q2054" s="71"/>
      <c r="R2054" s="68"/>
    </row>
    <row r="2055" spans="1:18" x14ac:dyDescent="0.2">
      <c r="A2055" s="72" t="s">
        <v>4144</v>
      </c>
      <c r="B2055" s="66" t="s">
        <v>4145</v>
      </c>
      <c r="C2055" s="67">
        <v>18</v>
      </c>
      <c r="D2055" s="67" t="s">
        <v>343</v>
      </c>
      <c r="E2055" s="71">
        <v>0.83106286995474699</v>
      </c>
      <c r="F2055" s="68">
        <v>65.050167224080298</v>
      </c>
      <c r="G2055" s="71">
        <v>0.89418532740834999</v>
      </c>
      <c r="H2055" s="68">
        <v>81.9397993311037</v>
      </c>
      <c r="I2055" s="71">
        <v>0.77761183798337197</v>
      </c>
      <c r="J2055" s="68">
        <v>34.949832775919702</v>
      </c>
      <c r="K2055" s="71">
        <v>0.65245431442726398</v>
      </c>
      <c r="L2055" s="68">
        <v>7.1906354515050204</v>
      </c>
      <c r="M2055" s="71">
        <v>1</v>
      </c>
      <c r="N2055" s="68">
        <v>100</v>
      </c>
      <c r="O2055" s="71"/>
      <c r="P2055" s="68"/>
      <c r="Q2055" s="71"/>
      <c r="R2055" s="68"/>
    </row>
    <row r="2056" spans="1:18" x14ac:dyDescent="0.2">
      <c r="A2056" s="72" t="s">
        <v>4146</v>
      </c>
      <c r="B2056" s="66" t="s">
        <v>4147</v>
      </c>
      <c r="C2056" s="67">
        <v>18</v>
      </c>
      <c r="D2056" s="67" t="s">
        <v>343</v>
      </c>
      <c r="E2056" s="71">
        <v>0.83518911298462195</v>
      </c>
      <c r="F2056" s="68">
        <v>66.6387959866221</v>
      </c>
      <c r="G2056" s="71">
        <v>0.86912432277545404</v>
      </c>
      <c r="H2056" s="68">
        <v>70.234113712374594</v>
      </c>
      <c r="I2056" s="71">
        <v>0.93342710525175598</v>
      </c>
      <c r="J2056" s="68">
        <v>91.889632107023402</v>
      </c>
      <c r="K2056" s="71">
        <v>0.95419606093559795</v>
      </c>
      <c r="L2056" s="68">
        <v>89.381270903010005</v>
      </c>
      <c r="M2056" s="71">
        <v>1</v>
      </c>
      <c r="N2056" s="68">
        <v>100</v>
      </c>
      <c r="O2056" s="71">
        <v>0.41919807596030201</v>
      </c>
      <c r="P2056" s="68">
        <v>50.801479654747197</v>
      </c>
      <c r="Q2056" s="71"/>
      <c r="R2056" s="68"/>
    </row>
    <row r="2057" spans="1:18" x14ac:dyDescent="0.2">
      <c r="A2057" s="72" t="s">
        <v>1804</v>
      </c>
      <c r="B2057" s="66" t="s">
        <v>4148</v>
      </c>
      <c r="C2057" s="67">
        <v>18</v>
      </c>
      <c r="D2057" s="67" t="s">
        <v>343</v>
      </c>
      <c r="E2057" s="71">
        <v>0.75123905230467403</v>
      </c>
      <c r="F2057" s="68">
        <v>34.7826086956522</v>
      </c>
      <c r="G2057" s="71">
        <v>0.81401125108306005</v>
      </c>
      <c r="H2057" s="68">
        <v>27.257525083611998</v>
      </c>
      <c r="I2057" s="71">
        <v>0.94850355993633395</v>
      </c>
      <c r="J2057" s="68">
        <v>95.234113712374594</v>
      </c>
      <c r="K2057" s="71">
        <v>0.49895913583079898</v>
      </c>
      <c r="L2057" s="68">
        <v>1.4214046822742501</v>
      </c>
      <c r="M2057" s="71">
        <v>1</v>
      </c>
      <c r="N2057" s="68">
        <v>100</v>
      </c>
      <c r="O2057" s="71">
        <v>0.49472131467317698</v>
      </c>
      <c r="P2057" s="68">
        <v>64.858199753390906</v>
      </c>
      <c r="Q2057" s="71"/>
      <c r="R2057" s="68"/>
    </row>
    <row r="2058" spans="1:18" x14ac:dyDescent="0.2">
      <c r="A2058" s="72" t="s">
        <v>4149</v>
      </c>
      <c r="B2058" s="66" t="s">
        <v>4150</v>
      </c>
      <c r="C2058" s="67">
        <v>18</v>
      </c>
      <c r="D2058" s="67" t="s">
        <v>343</v>
      </c>
      <c r="E2058" s="71">
        <v>0.92289082399252598</v>
      </c>
      <c r="F2058" s="68">
        <v>94.230769230769198</v>
      </c>
      <c r="G2058" s="71">
        <v>0.85238191712605105</v>
      </c>
      <c r="H2058" s="68">
        <v>58.3612040133779</v>
      </c>
      <c r="I2058" s="71">
        <v>0.90078618974479396</v>
      </c>
      <c r="J2058" s="68">
        <v>80.602006688963201</v>
      </c>
      <c r="K2058" s="71">
        <v>0.93839518909925701</v>
      </c>
      <c r="L2058" s="68">
        <v>83.193979933110398</v>
      </c>
      <c r="M2058" s="71">
        <v>1</v>
      </c>
      <c r="N2058" s="68">
        <v>100</v>
      </c>
      <c r="O2058" s="71"/>
      <c r="P2058" s="68"/>
      <c r="Q2058" s="71"/>
      <c r="R2058" s="68"/>
    </row>
    <row r="2059" spans="1:18" x14ac:dyDescent="0.2">
      <c r="A2059" s="72" t="s">
        <v>4151</v>
      </c>
      <c r="B2059" s="66" t="s">
        <v>4152</v>
      </c>
      <c r="C2059" s="67">
        <v>18</v>
      </c>
      <c r="D2059" s="67" t="s">
        <v>343</v>
      </c>
      <c r="E2059" s="71">
        <v>0.713333627582174</v>
      </c>
      <c r="F2059" s="68">
        <v>22.658862876254201</v>
      </c>
      <c r="G2059" s="71">
        <v>0.80481944189718102</v>
      </c>
      <c r="H2059" s="68">
        <v>23.327759197324401</v>
      </c>
      <c r="I2059" s="71">
        <v>0.88826688796448305</v>
      </c>
      <c r="J2059" s="68">
        <v>75.668896321070207</v>
      </c>
      <c r="K2059" s="71">
        <v>0.60723560221644302</v>
      </c>
      <c r="L2059" s="68">
        <v>5.1003344481605399</v>
      </c>
      <c r="M2059" s="71">
        <v>0.85998755444928399</v>
      </c>
      <c r="N2059" s="68">
        <v>32.495812395309898</v>
      </c>
      <c r="O2059" s="71">
        <v>0.40635865138347799</v>
      </c>
      <c r="P2059" s="68">
        <v>48.212083847102299</v>
      </c>
      <c r="Q2059" s="71"/>
      <c r="R2059" s="68"/>
    </row>
    <row r="2060" spans="1:18" x14ac:dyDescent="0.2">
      <c r="A2060" s="72" t="s">
        <v>4153</v>
      </c>
      <c r="B2060" s="66" t="s">
        <v>4154</v>
      </c>
      <c r="C2060" s="67">
        <v>18</v>
      </c>
      <c r="D2060" s="67" t="s">
        <v>343</v>
      </c>
      <c r="E2060" s="71">
        <v>0.88290091326088804</v>
      </c>
      <c r="F2060" s="68">
        <v>80.267558528428097</v>
      </c>
      <c r="G2060" s="71">
        <v>0.81797854533671599</v>
      </c>
      <c r="H2060" s="68">
        <v>29.8494983277592</v>
      </c>
      <c r="I2060" s="71">
        <v>0.95460867240347702</v>
      </c>
      <c r="J2060" s="68">
        <v>96.321070234113705</v>
      </c>
      <c r="K2060" s="71">
        <v>0.80568725048693002</v>
      </c>
      <c r="L2060" s="68">
        <v>26.7558528428094</v>
      </c>
      <c r="M2060" s="71">
        <v>0.95332918481642803</v>
      </c>
      <c r="N2060" s="68">
        <v>51.088777219430497</v>
      </c>
      <c r="O2060" s="71"/>
      <c r="P2060" s="68"/>
      <c r="Q2060" s="71"/>
      <c r="R2060" s="68"/>
    </row>
    <row r="2061" spans="1:18" x14ac:dyDescent="0.2">
      <c r="A2061" s="72" t="s">
        <v>4155</v>
      </c>
      <c r="B2061" s="66" t="s">
        <v>4156</v>
      </c>
      <c r="C2061" s="67">
        <v>18</v>
      </c>
      <c r="D2061" s="67" t="s">
        <v>343</v>
      </c>
      <c r="E2061" s="71">
        <v>0.81740263869860597</v>
      </c>
      <c r="F2061" s="68">
        <v>58.862876254180598</v>
      </c>
      <c r="G2061" s="71">
        <v>0.84030246412208498</v>
      </c>
      <c r="H2061" s="68">
        <v>49.163879598662199</v>
      </c>
      <c r="I2061" s="71">
        <v>0.91236580318716198</v>
      </c>
      <c r="J2061" s="68">
        <v>84.6989966555184</v>
      </c>
      <c r="K2061" s="71">
        <v>0.92538270641050702</v>
      </c>
      <c r="L2061" s="68">
        <v>76.839464882943105</v>
      </c>
      <c r="M2061" s="71">
        <v>1</v>
      </c>
      <c r="N2061" s="68">
        <v>100</v>
      </c>
      <c r="O2061" s="71">
        <v>0.40896221977327402</v>
      </c>
      <c r="P2061" s="68">
        <v>49.075215782984003</v>
      </c>
      <c r="Q2061" s="71"/>
      <c r="R2061" s="68"/>
    </row>
    <row r="2062" spans="1:18" x14ac:dyDescent="0.2">
      <c r="A2062" s="72" t="s">
        <v>877</v>
      </c>
      <c r="B2062" s="66" t="s">
        <v>4157</v>
      </c>
      <c r="C2062" s="67">
        <v>18</v>
      </c>
      <c r="D2062" s="67" t="s">
        <v>343</v>
      </c>
      <c r="E2062" s="71">
        <v>0.92609366352313505</v>
      </c>
      <c r="F2062" s="68">
        <v>94.816053511705704</v>
      </c>
      <c r="G2062" s="71">
        <v>0.84859707424477004</v>
      </c>
      <c r="H2062" s="68">
        <v>55.602006688963201</v>
      </c>
      <c r="I2062" s="71">
        <v>0.89879312976458203</v>
      </c>
      <c r="J2062" s="68">
        <v>79.933110367892994</v>
      </c>
      <c r="K2062" s="71">
        <v>0.956984450083187</v>
      </c>
      <c r="L2062" s="68">
        <v>90.3010033444816</v>
      </c>
      <c r="M2062" s="71">
        <v>1</v>
      </c>
      <c r="N2062" s="68">
        <v>100</v>
      </c>
      <c r="O2062" s="71"/>
      <c r="P2062" s="68"/>
      <c r="Q2062" s="71"/>
      <c r="R2062" s="68"/>
    </row>
    <row r="2063" spans="1:18" x14ac:dyDescent="0.2">
      <c r="A2063" s="72" t="s">
        <v>4158</v>
      </c>
      <c r="B2063" s="66" t="s">
        <v>4159</v>
      </c>
      <c r="C2063" s="67">
        <v>18</v>
      </c>
      <c r="D2063" s="67" t="s">
        <v>343</v>
      </c>
      <c r="E2063" s="71">
        <v>0.697584122548078</v>
      </c>
      <c r="F2063" s="68">
        <v>18.812709030100301</v>
      </c>
      <c r="G2063" s="71">
        <v>0.785566243205432</v>
      </c>
      <c r="H2063" s="68">
        <v>18.3946488294314</v>
      </c>
      <c r="I2063" s="71">
        <v>0.81059019532868304</v>
      </c>
      <c r="J2063" s="68">
        <v>47.157190635451499</v>
      </c>
      <c r="K2063" s="71">
        <v>0.89378096273782603</v>
      </c>
      <c r="L2063" s="68">
        <v>60.785953177257497</v>
      </c>
      <c r="M2063" s="71">
        <v>0.76664592408214005</v>
      </c>
      <c r="N2063" s="68">
        <v>22.613065326633201</v>
      </c>
      <c r="O2063" s="71">
        <v>0.23133728738630899</v>
      </c>
      <c r="P2063" s="68">
        <v>17.139334155363699</v>
      </c>
      <c r="Q2063" s="71"/>
      <c r="R2063" s="68"/>
    </row>
    <row r="2064" spans="1:18" x14ac:dyDescent="0.2">
      <c r="A2064" s="72" t="s">
        <v>1037</v>
      </c>
      <c r="B2064" s="66" t="s">
        <v>4160</v>
      </c>
      <c r="C2064" s="67">
        <v>18</v>
      </c>
      <c r="D2064" s="67" t="s">
        <v>343</v>
      </c>
      <c r="E2064" s="71">
        <v>0.91848172436255404</v>
      </c>
      <c r="F2064" s="68">
        <v>92.976588628762499</v>
      </c>
      <c r="G2064" s="71">
        <v>0.79874267393167997</v>
      </c>
      <c r="H2064" s="68">
        <v>21.655518394648801</v>
      </c>
      <c r="I2064" s="71">
        <v>0.91076406904177898</v>
      </c>
      <c r="J2064" s="68">
        <v>84.030100334448207</v>
      </c>
      <c r="K2064" s="71">
        <v>0.964420154476759</v>
      </c>
      <c r="L2064" s="68">
        <v>92.642140468227396</v>
      </c>
      <c r="M2064" s="71">
        <v>1</v>
      </c>
      <c r="N2064" s="68">
        <v>100</v>
      </c>
      <c r="O2064" s="71"/>
      <c r="P2064" s="68"/>
      <c r="Q2064" s="71"/>
      <c r="R2064" s="68"/>
    </row>
    <row r="2065" spans="1:18" x14ac:dyDescent="0.2">
      <c r="A2065" s="72" t="s">
        <v>4161</v>
      </c>
      <c r="B2065" s="66" t="s">
        <v>4162</v>
      </c>
      <c r="C2065" s="67">
        <v>18</v>
      </c>
      <c r="D2065" s="67" t="s">
        <v>343</v>
      </c>
      <c r="E2065" s="71">
        <v>0.43527513056499501</v>
      </c>
      <c r="F2065" s="68">
        <v>0.91973244147157196</v>
      </c>
      <c r="G2065" s="71">
        <v>0.33044363445982999</v>
      </c>
      <c r="H2065" s="68">
        <v>0.58528428093645501</v>
      </c>
      <c r="I2065" s="71">
        <v>0.48171740004802199</v>
      </c>
      <c r="J2065" s="68">
        <v>1.4214046822742501</v>
      </c>
      <c r="K2065" s="71">
        <v>0.67028362989594503</v>
      </c>
      <c r="L2065" s="68">
        <v>9.9498327759197291</v>
      </c>
      <c r="M2065" s="71">
        <v>0.50217797137523201</v>
      </c>
      <c r="N2065" s="68">
        <v>7.3701842546063698</v>
      </c>
      <c r="O2065" s="71">
        <v>0.191753017045945</v>
      </c>
      <c r="P2065" s="68">
        <v>11.590628853267599</v>
      </c>
      <c r="Q2065" s="71"/>
      <c r="R2065" s="68"/>
    </row>
    <row r="2066" spans="1:18" x14ac:dyDescent="0.2">
      <c r="A2066" s="72" t="s">
        <v>4163</v>
      </c>
      <c r="B2066" s="66" t="s">
        <v>4164</v>
      </c>
      <c r="C2066" s="67">
        <v>18</v>
      </c>
      <c r="D2066" s="67" t="s">
        <v>343</v>
      </c>
      <c r="E2066" s="71">
        <v>0.66228175994177696</v>
      </c>
      <c r="F2066" s="68">
        <v>12.374581939799301</v>
      </c>
      <c r="G2066" s="71">
        <v>0.86011577312347498</v>
      </c>
      <c r="H2066" s="68">
        <v>63.8795986622074</v>
      </c>
      <c r="I2066" s="71">
        <v>0.82919816438015603</v>
      </c>
      <c r="J2066" s="68">
        <v>53.762541806020103</v>
      </c>
      <c r="K2066" s="71">
        <v>0.63536035355257303</v>
      </c>
      <c r="L2066" s="68">
        <v>6.1872909698996699</v>
      </c>
      <c r="M2066" s="71">
        <v>0.75108898568761595</v>
      </c>
      <c r="N2066" s="68">
        <v>21.608040201005</v>
      </c>
      <c r="O2066" s="71">
        <v>0.235645522965064</v>
      </c>
      <c r="P2066" s="68">
        <v>17.385943279901401</v>
      </c>
      <c r="Q2066" s="71"/>
      <c r="R2066" s="68"/>
    </row>
    <row r="2067" spans="1:18" x14ac:dyDescent="0.2">
      <c r="A2067" s="72" t="s">
        <v>4165</v>
      </c>
      <c r="B2067" s="66" t="s">
        <v>4166</v>
      </c>
      <c r="C2067" s="67">
        <v>18</v>
      </c>
      <c r="D2067" s="67" t="s">
        <v>343</v>
      </c>
      <c r="E2067" s="71">
        <v>0.62742232849094703</v>
      </c>
      <c r="F2067" s="68">
        <v>9.6153846153846203</v>
      </c>
      <c r="G2067" s="71">
        <v>0.69793388748731799</v>
      </c>
      <c r="H2067" s="68">
        <v>9.0301003344481607</v>
      </c>
      <c r="I2067" s="71">
        <v>0.71779372417253096</v>
      </c>
      <c r="J2067" s="68">
        <v>19.648829431438099</v>
      </c>
      <c r="K2067" s="71">
        <v>0.902005094372065</v>
      </c>
      <c r="L2067" s="68">
        <v>65.886287625418106</v>
      </c>
      <c r="M2067" s="71">
        <v>0.57996266334785296</v>
      </c>
      <c r="N2067" s="68">
        <v>9.7152428810720295</v>
      </c>
      <c r="O2067" s="71">
        <v>0.23941627307496899</v>
      </c>
      <c r="P2067" s="68">
        <v>18.249075215783002</v>
      </c>
      <c r="Q2067" s="71"/>
      <c r="R2067" s="68"/>
    </row>
    <row r="2068" spans="1:18" x14ac:dyDescent="0.2">
      <c r="A2068" s="72" t="s">
        <v>4167</v>
      </c>
      <c r="B2068" s="66" t="s">
        <v>4168</v>
      </c>
      <c r="C2068" s="67">
        <v>18</v>
      </c>
      <c r="D2068" s="67" t="s">
        <v>343</v>
      </c>
      <c r="E2068" s="71">
        <v>0.37303396523350302</v>
      </c>
      <c r="F2068" s="68">
        <v>0.167224080267559</v>
      </c>
      <c r="G2068" s="71">
        <v>0.55031745878563598</v>
      </c>
      <c r="H2068" s="68">
        <v>3.2608695652173898</v>
      </c>
      <c r="I2068" s="71">
        <v>0.52098223451734404</v>
      </c>
      <c r="J2068" s="68">
        <v>2.2575250836120402</v>
      </c>
      <c r="K2068" s="71">
        <v>0.54152951669249505</v>
      </c>
      <c r="L2068" s="68">
        <v>2.84280936454849</v>
      </c>
      <c r="M2068" s="71">
        <v>8.2140634723085804E-2</v>
      </c>
      <c r="N2068" s="68">
        <v>1.4237855946398701</v>
      </c>
      <c r="O2068" s="71">
        <v>0.17019998144895199</v>
      </c>
      <c r="P2068" s="68">
        <v>9.7410604192355095</v>
      </c>
      <c r="Q2068" s="71"/>
      <c r="R2068" s="68"/>
    </row>
    <row r="2069" spans="1:18" x14ac:dyDescent="0.2">
      <c r="A2069" s="72" t="s">
        <v>4169</v>
      </c>
      <c r="B2069" s="66" t="s">
        <v>4170</v>
      </c>
      <c r="C2069" s="67">
        <v>18</v>
      </c>
      <c r="D2069" s="67" t="s">
        <v>343</v>
      </c>
      <c r="E2069" s="71">
        <v>0.74966176606844703</v>
      </c>
      <c r="F2069" s="68">
        <v>34.448160535117097</v>
      </c>
      <c r="G2069" s="71">
        <v>0.831375143813189</v>
      </c>
      <c r="H2069" s="68">
        <v>41.304347826087003</v>
      </c>
      <c r="I2069" s="71">
        <v>0.84134200508949897</v>
      </c>
      <c r="J2069" s="68">
        <v>58.695652173912997</v>
      </c>
      <c r="K2069" s="71">
        <v>0.82314177099889396</v>
      </c>
      <c r="L2069" s="68">
        <v>31.856187290969899</v>
      </c>
      <c r="M2069" s="71">
        <v>0.98444306160547601</v>
      </c>
      <c r="N2069" s="68">
        <v>61.641541038526</v>
      </c>
      <c r="O2069" s="71">
        <v>0.268006848835176</v>
      </c>
      <c r="P2069" s="68">
        <v>22.811344019728701</v>
      </c>
      <c r="Q2069" s="71"/>
      <c r="R2069" s="68"/>
    </row>
    <row r="2070" spans="1:18" x14ac:dyDescent="0.2">
      <c r="A2070" s="72" t="s">
        <v>4171</v>
      </c>
      <c r="B2070" s="66" t="s">
        <v>4172</v>
      </c>
      <c r="C2070" s="67">
        <v>18</v>
      </c>
      <c r="D2070" s="67" t="s">
        <v>343</v>
      </c>
      <c r="E2070" s="71">
        <v>0.513524432300281</v>
      </c>
      <c r="F2070" s="68">
        <v>3.8461538461538498</v>
      </c>
      <c r="G2070" s="71">
        <v>0.58846809312669601</v>
      </c>
      <c r="H2070" s="68">
        <v>4.4314381270903</v>
      </c>
      <c r="I2070" s="71">
        <v>0.58388372736355199</v>
      </c>
      <c r="J2070" s="68">
        <v>4.9331103678929802</v>
      </c>
      <c r="K2070" s="71">
        <v>0.44543909545270999</v>
      </c>
      <c r="L2070" s="68">
        <v>0.668896321070234</v>
      </c>
      <c r="M2070" s="71">
        <v>0.844430616054761</v>
      </c>
      <c r="N2070" s="68">
        <v>30.485762144053599</v>
      </c>
      <c r="O2070" s="71">
        <v>0.10540062950368501</v>
      </c>
      <c r="P2070" s="68">
        <v>5.7953144266337899</v>
      </c>
      <c r="Q2070" s="71"/>
      <c r="R2070" s="68"/>
    </row>
    <row r="2071" spans="1:18" x14ac:dyDescent="0.2">
      <c r="A2071" s="72" t="s">
        <v>4173</v>
      </c>
      <c r="B2071" s="66" t="s">
        <v>4174</v>
      </c>
      <c r="C2071" s="67">
        <v>18</v>
      </c>
      <c r="D2071" s="67" t="s">
        <v>343</v>
      </c>
      <c r="E2071" s="71">
        <v>0.59612741382991996</v>
      </c>
      <c r="F2071" s="68">
        <v>7.7759197324414702</v>
      </c>
      <c r="G2071" s="71">
        <v>0.58494685510296796</v>
      </c>
      <c r="H2071" s="68">
        <v>4.3478260869565197</v>
      </c>
      <c r="I2071" s="71">
        <v>0.66065988364872996</v>
      </c>
      <c r="J2071" s="68">
        <v>11.538461538461499</v>
      </c>
      <c r="K2071" s="71">
        <v>0.77351694218310196</v>
      </c>
      <c r="L2071" s="68">
        <v>20.568561872909701</v>
      </c>
      <c r="M2071" s="71">
        <v>0.76664592408214005</v>
      </c>
      <c r="N2071" s="68">
        <v>22.613065326633201</v>
      </c>
      <c r="O2071" s="71">
        <v>0.19486746413266201</v>
      </c>
      <c r="P2071" s="68">
        <v>12.0838471023428</v>
      </c>
      <c r="Q2071" s="71"/>
      <c r="R2071" s="68"/>
    </row>
    <row r="2072" spans="1:18" x14ac:dyDescent="0.2">
      <c r="A2072" s="72" t="s">
        <v>4175</v>
      </c>
      <c r="B2072" s="66" t="s">
        <v>4176</v>
      </c>
      <c r="C2072" s="67">
        <v>18</v>
      </c>
      <c r="D2072" s="67" t="s">
        <v>343</v>
      </c>
      <c r="E2072" s="71">
        <v>0.595433212509762</v>
      </c>
      <c r="F2072" s="68">
        <v>7.6086956521739104</v>
      </c>
      <c r="G2072" s="71">
        <v>0.74584371090055601</v>
      </c>
      <c r="H2072" s="68">
        <v>13.7123745819398</v>
      </c>
      <c r="I2072" s="71">
        <v>0.60701355297259896</v>
      </c>
      <c r="J2072" s="68">
        <v>6.0200668896321101</v>
      </c>
      <c r="K2072" s="71">
        <v>0.75299122144816799</v>
      </c>
      <c r="L2072" s="68">
        <v>17.809364548495001</v>
      </c>
      <c r="M2072" s="71">
        <v>0.65774735532047302</v>
      </c>
      <c r="N2072" s="68">
        <v>14.656616415410401</v>
      </c>
      <c r="O2072" s="71">
        <v>0.213570221907013</v>
      </c>
      <c r="P2072" s="68">
        <v>14.6732429099877</v>
      </c>
      <c r="Q2072" s="71"/>
      <c r="R2072" s="68"/>
    </row>
    <row r="2073" spans="1:18" x14ac:dyDescent="0.2">
      <c r="A2073" s="72" t="s">
        <v>4177</v>
      </c>
      <c r="B2073" s="66" t="s">
        <v>4178</v>
      </c>
      <c r="C2073" s="67">
        <v>18</v>
      </c>
      <c r="D2073" s="67" t="s">
        <v>343</v>
      </c>
      <c r="E2073" s="71">
        <v>0.85218250861400202</v>
      </c>
      <c r="F2073" s="68">
        <v>71.989966555183997</v>
      </c>
      <c r="G2073" s="71">
        <v>0.79804961665586904</v>
      </c>
      <c r="H2073" s="68">
        <v>21.321070234113702</v>
      </c>
      <c r="I2073" s="71">
        <v>0.86479915465861401</v>
      </c>
      <c r="J2073" s="68">
        <v>66.806020066889602</v>
      </c>
      <c r="K2073" s="71">
        <v>0.76143820153604902</v>
      </c>
      <c r="L2073" s="68">
        <v>18.812709030100301</v>
      </c>
      <c r="M2073" s="71">
        <v>0.98444306160547601</v>
      </c>
      <c r="N2073" s="68">
        <v>61.641541038526</v>
      </c>
      <c r="O2073" s="71"/>
      <c r="P2073" s="68"/>
      <c r="Q2073" s="71"/>
      <c r="R2073" s="68"/>
    </row>
    <row r="2074" spans="1:18" x14ac:dyDescent="0.2">
      <c r="A2074" s="72" t="s">
        <v>4179</v>
      </c>
      <c r="B2074" s="66" t="s">
        <v>4180</v>
      </c>
      <c r="C2074" s="67">
        <v>18</v>
      </c>
      <c r="D2074" s="67" t="s">
        <v>343</v>
      </c>
      <c r="E2074" s="71">
        <v>0.77391997049456296</v>
      </c>
      <c r="F2074" s="68">
        <v>41.973244147157203</v>
      </c>
      <c r="G2074" s="71">
        <v>0.85852988372723504</v>
      </c>
      <c r="H2074" s="68">
        <v>62.709030100334502</v>
      </c>
      <c r="I2074" s="71">
        <v>0.84176531010483902</v>
      </c>
      <c r="J2074" s="68">
        <v>58.946488294314399</v>
      </c>
      <c r="K2074" s="71">
        <v>0.83336586454005501</v>
      </c>
      <c r="L2074" s="68">
        <v>34.531772575250798</v>
      </c>
      <c r="M2074" s="71">
        <v>0.93777224642190404</v>
      </c>
      <c r="N2074" s="68">
        <v>47.236180904522598</v>
      </c>
      <c r="O2074" s="71">
        <v>0.39816654767878201</v>
      </c>
      <c r="P2074" s="68">
        <v>47.102342786683103</v>
      </c>
      <c r="Q2074" s="71"/>
      <c r="R2074" s="68"/>
    </row>
    <row r="2075" spans="1:18" x14ac:dyDescent="0.2">
      <c r="A2075" s="72" t="s">
        <v>4181</v>
      </c>
      <c r="B2075" s="66" t="s">
        <v>4182</v>
      </c>
      <c r="C2075" s="67">
        <v>18</v>
      </c>
      <c r="D2075" s="67" t="s">
        <v>343</v>
      </c>
      <c r="E2075" s="71">
        <v>0.55770524005077005</v>
      </c>
      <c r="F2075" s="68">
        <v>5.6020066889632103</v>
      </c>
      <c r="G2075" s="71">
        <v>0.59386374876563297</v>
      </c>
      <c r="H2075" s="68">
        <v>4.7658862876254204</v>
      </c>
      <c r="I2075" s="71">
        <v>0.64120374255436197</v>
      </c>
      <c r="J2075" s="68">
        <v>9.3645484949832802</v>
      </c>
      <c r="K2075" s="71">
        <v>0.66086111793734004</v>
      </c>
      <c r="L2075" s="68">
        <v>8.4448160535116994</v>
      </c>
      <c r="M2075" s="71">
        <v>0.71997510889856897</v>
      </c>
      <c r="N2075" s="68">
        <v>19.0954773869347</v>
      </c>
      <c r="O2075" s="71">
        <v>0.172622482097948</v>
      </c>
      <c r="P2075" s="68">
        <v>9.9876695437731193</v>
      </c>
      <c r="Q2075" s="71"/>
      <c r="R2075" s="68"/>
    </row>
    <row r="2076" spans="1:18" x14ac:dyDescent="0.2">
      <c r="A2076" s="72" t="s">
        <v>2733</v>
      </c>
      <c r="B2076" s="66" t="s">
        <v>4183</v>
      </c>
      <c r="C2076" s="67">
        <v>18</v>
      </c>
      <c r="D2076" s="67" t="s">
        <v>343</v>
      </c>
      <c r="E2076" s="71">
        <v>0.74430086132196904</v>
      </c>
      <c r="F2076" s="68">
        <v>32.023411371237501</v>
      </c>
      <c r="G2076" s="71">
        <v>0.82376710657497998</v>
      </c>
      <c r="H2076" s="68">
        <v>34.866220735786001</v>
      </c>
      <c r="I2076" s="71">
        <v>0.90418193157294502</v>
      </c>
      <c r="J2076" s="68">
        <v>81.521739130434796</v>
      </c>
      <c r="K2076" s="71">
        <v>0.78968110122782098</v>
      </c>
      <c r="L2076" s="68">
        <v>23.662207357859501</v>
      </c>
      <c r="M2076" s="71">
        <v>0.96888612321095302</v>
      </c>
      <c r="N2076" s="68">
        <v>55.192629815745399</v>
      </c>
      <c r="O2076" s="71">
        <v>0.23498804402314799</v>
      </c>
      <c r="P2076" s="68">
        <v>17.262638717632601</v>
      </c>
      <c r="Q2076" s="71"/>
      <c r="R2076" s="68"/>
    </row>
    <row r="2077" spans="1:18" x14ac:dyDescent="0.2">
      <c r="A2077" s="72" t="s">
        <v>4184</v>
      </c>
      <c r="B2077" s="66" t="s">
        <v>4185</v>
      </c>
      <c r="C2077" s="67">
        <v>18</v>
      </c>
      <c r="D2077" s="67" t="s">
        <v>343</v>
      </c>
      <c r="E2077" s="71">
        <v>0.74460345415865703</v>
      </c>
      <c r="F2077" s="68">
        <v>32.357859531772597</v>
      </c>
      <c r="G2077" s="71">
        <v>0.82682361832518203</v>
      </c>
      <c r="H2077" s="68">
        <v>37.123745819398003</v>
      </c>
      <c r="I2077" s="71">
        <v>0.83654135425382103</v>
      </c>
      <c r="J2077" s="68">
        <v>57.107023411371202</v>
      </c>
      <c r="K2077" s="71">
        <v>0.83894264283523401</v>
      </c>
      <c r="L2077" s="68">
        <v>36.287625418060202</v>
      </c>
      <c r="M2077" s="71">
        <v>1</v>
      </c>
      <c r="N2077" s="68">
        <v>100</v>
      </c>
      <c r="O2077" s="71">
        <v>0.22070965537904599</v>
      </c>
      <c r="P2077" s="68">
        <v>15.413070283600501</v>
      </c>
      <c r="Q2077" s="71"/>
      <c r="R2077" s="68"/>
    </row>
    <row r="2078" spans="1:18" x14ac:dyDescent="0.2">
      <c r="A2078" s="72" t="s">
        <v>4186</v>
      </c>
      <c r="B2078" s="66" t="s">
        <v>4187</v>
      </c>
      <c r="C2078" s="67">
        <v>18</v>
      </c>
      <c r="D2078" s="67" t="s">
        <v>343</v>
      </c>
      <c r="E2078" s="71">
        <v>0.61195528693703005</v>
      </c>
      <c r="F2078" s="68">
        <v>8.8628762541806001</v>
      </c>
      <c r="G2078" s="71">
        <v>0.70126974864101599</v>
      </c>
      <c r="H2078" s="68">
        <v>9.1137123745819402</v>
      </c>
      <c r="I2078" s="71">
        <v>0.64740920018540304</v>
      </c>
      <c r="J2078" s="68">
        <v>9.9498327759197291</v>
      </c>
      <c r="K2078" s="71">
        <v>0.90481977389530999</v>
      </c>
      <c r="L2078" s="68">
        <v>67.224080267558506</v>
      </c>
      <c r="M2078" s="71">
        <v>0.71997510889856897</v>
      </c>
      <c r="N2078" s="68">
        <v>19.0954773869347</v>
      </c>
      <c r="O2078" s="71">
        <v>8.6302603064853101E-2</v>
      </c>
      <c r="P2078" s="68">
        <v>4.5622688039457504</v>
      </c>
      <c r="Q2078" s="71"/>
      <c r="R2078" s="68"/>
    </row>
    <row r="2079" spans="1:18" x14ac:dyDescent="0.2">
      <c r="A2079" s="72" t="s">
        <v>712</v>
      </c>
      <c r="B2079" s="66" t="s">
        <v>4188</v>
      </c>
      <c r="C2079" s="67">
        <v>18</v>
      </c>
      <c r="D2079" s="67" t="s">
        <v>343</v>
      </c>
      <c r="E2079" s="71">
        <v>0.804645605553857</v>
      </c>
      <c r="F2079" s="68">
        <v>53.762541806020103</v>
      </c>
      <c r="G2079" s="71">
        <v>0.80332541610803199</v>
      </c>
      <c r="H2079" s="68">
        <v>22.993311036789301</v>
      </c>
      <c r="I2079" s="71">
        <v>0.776096132778471</v>
      </c>
      <c r="J2079" s="68">
        <v>34.448160535117097</v>
      </c>
      <c r="K2079" s="71">
        <v>0.71694556530154496</v>
      </c>
      <c r="L2079" s="68">
        <v>14.2140468227425</v>
      </c>
      <c r="M2079" s="71">
        <v>0.92221530802738005</v>
      </c>
      <c r="N2079" s="68">
        <v>43.383584589614699</v>
      </c>
      <c r="O2079" s="71"/>
      <c r="P2079" s="68"/>
      <c r="Q2079" s="71"/>
      <c r="R2079" s="68"/>
    </row>
    <row r="2080" spans="1:18" x14ac:dyDescent="0.2">
      <c r="A2080" s="72" t="s">
        <v>406</v>
      </c>
      <c r="B2080" s="66" t="s">
        <v>4189</v>
      </c>
      <c r="C2080" s="67">
        <v>18</v>
      </c>
      <c r="D2080" s="67" t="s">
        <v>343</v>
      </c>
      <c r="E2080" s="71">
        <v>0.710267007664378</v>
      </c>
      <c r="F2080" s="68">
        <v>22.073578595317699</v>
      </c>
      <c r="G2080" s="71">
        <v>0.814257712398055</v>
      </c>
      <c r="H2080" s="68">
        <v>27.4247491638796</v>
      </c>
      <c r="I2080" s="71">
        <v>0.80441617483749805</v>
      </c>
      <c r="J2080" s="68">
        <v>44.565217391304301</v>
      </c>
      <c r="K2080" s="71">
        <v>0.69487587020977903</v>
      </c>
      <c r="L2080" s="68">
        <v>12.2073578595318</v>
      </c>
      <c r="M2080" s="71">
        <v>1</v>
      </c>
      <c r="N2080" s="68">
        <v>100</v>
      </c>
      <c r="O2080" s="71">
        <v>0.23778528087655501</v>
      </c>
      <c r="P2080" s="68">
        <v>17.879161528976599</v>
      </c>
      <c r="Q2080" s="71"/>
      <c r="R2080" s="68"/>
    </row>
    <row r="2081" spans="1:18" x14ac:dyDescent="0.2">
      <c r="A2081" s="72" t="s">
        <v>714</v>
      </c>
      <c r="B2081" s="66" t="s">
        <v>4190</v>
      </c>
      <c r="C2081" s="67">
        <v>18</v>
      </c>
      <c r="D2081" s="67" t="s">
        <v>343</v>
      </c>
      <c r="E2081" s="71">
        <v>0.726228527973237</v>
      </c>
      <c r="F2081" s="68">
        <v>25.083612040133801</v>
      </c>
      <c r="G2081" s="71">
        <v>0.81369790345412396</v>
      </c>
      <c r="H2081" s="68">
        <v>27.006688963210699</v>
      </c>
      <c r="I2081" s="71">
        <v>0.80475577872224102</v>
      </c>
      <c r="J2081" s="68">
        <v>44.983277591973199</v>
      </c>
      <c r="K2081" s="71">
        <v>0.84882663353427101</v>
      </c>
      <c r="L2081" s="68">
        <v>39.799331103678902</v>
      </c>
      <c r="M2081" s="71">
        <v>0.92221530802738005</v>
      </c>
      <c r="N2081" s="68">
        <v>43.383584589614699</v>
      </c>
      <c r="O2081" s="71">
        <v>0.24164701612816999</v>
      </c>
      <c r="P2081" s="68">
        <v>18.6189889025894</v>
      </c>
      <c r="Q2081" s="71"/>
      <c r="R2081" s="68"/>
    </row>
    <row r="2082" spans="1:18" x14ac:dyDescent="0.2">
      <c r="A2082" s="72" t="s">
        <v>4191</v>
      </c>
      <c r="B2082" s="66" t="s">
        <v>4192</v>
      </c>
      <c r="C2082" s="67">
        <v>18</v>
      </c>
      <c r="D2082" s="67" t="s">
        <v>343</v>
      </c>
      <c r="E2082" s="71">
        <v>0.88647466219880899</v>
      </c>
      <c r="F2082" s="68">
        <v>81.521739130434796</v>
      </c>
      <c r="G2082" s="71">
        <v>0.81190780437552801</v>
      </c>
      <c r="H2082" s="68">
        <v>26.086956521739101</v>
      </c>
      <c r="I2082" s="71">
        <v>0.85694021656741703</v>
      </c>
      <c r="J2082" s="68">
        <v>63.461538461538503</v>
      </c>
      <c r="K2082" s="71">
        <v>0.87705062785229004</v>
      </c>
      <c r="L2082" s="68">
        <v>52.7591973244147</v>
      </c>
      <c r="M2082" s="71">
        <v>1</v>
      </c>
      <c r="N2082" s="68">
        <v>100</v>
      </c>
      <c r="O2082" s="71"/>
      <c r="P2082" s="68"/>
      <c r="Q2082" s="71"/>
      <c r="R2082" s="68"/>
    </row>
    <row r="2083" spans="1:18" x14ac:dyDescent="0.2">
      <c r="A2083" s="72" t="s">
        <v>1313</v>
      </c>
      <c r="B2083" s="66" t="s">
        <v>4193</v>
      </c>
      <c r="C2083" s="67">
        <v>18</v>
      </c>
      <c r="D2083" s="67" t="s">
        <v>343</v>
      </c>
      <c r="E2083" s="71">
        <v>0.74246643614018404</v>
      </c>
      <c r="F2083" s="68">
        <v>31.103678929765898</v>
      </c>
      <c r="G2083" s="71">
        <v>0.78770473122711004</v>
      </c>
      <c r="H2083" s="68">
        <v>19.1471571906355</v>
      </c>
      <c r="I2083" s="71">
        <v>0.858737966168024</v>
      </c>
      <c r="J2083" s="68">
        <v>63.963210702341101</v>
      </c>
      <c r="K2083" s="71">
        <v>0.83942313243227495</v>
      </c>
      <c r="L2083" s="68">
        <v>36.371237458194003</v>
      </c>
      <c r="M2083" s="71">
        <v>0.93777224642190404</v>
      </c>
      <c r="N2083" s="68">
        <v>47.236180904522598</v>
      </c>
      <c r="O2083" s="71">
        <v>0.28869410445160998</v>
      </c>
      <c r="P2083" s="68">
        <v>26.8803945745993</v>
      </c>
      <c r="Q2083" s="71"/>
      <c r="R2083" s="68"/>
    </row>
    <row r="2084" spans="1:18" x14ac:dyDescent="0.2">
      <c r="A2084" s="72" t="s">
        <v>4194</v>
      </c>
      <c r="B2084" s="66" t="s">
        <v>4195</v>
      </c>
      <c r="C2084" s="67">
        <v>18</v>
      </c>
      <c r="D2084" s="67" t="s">
        <v>343</v>
      </c>
      <c r="E2084" s="71">
        <v>0.66775588467254199</v>
      </c>
      <c r="F2084" s="68">
        <v>13.294314381270899</v>
      </c>
      <c r="G2084" s="71">
        <v>0.81894146459040695</v>
      </c>
      <c r="H2084" s="68">
        <v>30.685618729097001</v>
      </c>
      <c r="I2084" s="71">
        <v>0.76793723435501404</v>
      </c>
      <c r="J2084" s="68">
        <v>31.6053511705686</v>
      </c>
      <c r="K2084" s="71">
        <v>0.69039343456909297</v>
      </c>
      <c r="L2084" s="68">
        <v>11.8729096989967</v>
      </c>
      <c r="M2084" s="71">
        <v>0.87554449284380798</v>
      </c>
      <c r="N2084" s="68">
        <v>34.673366834170899</v>
      </c>
      <c r="O2084" s="71">
        <v>0.185962797004386</v>
      </c>
      <c r="P2084" s="68">
        <v>10.9741060419236</v>
      </c>
      <c r="Q2084" s="71"/>
      <c r="R2084" s="68"/>
    </row>
    <row r="2085" spans="1:18" x14ac:dyDescent="0.2">
      <c r="A2085" s="72" t="s">
        <v>4196</v>
      </c>
      <c r="B2085" s="66" t="s">
        <v>4197</v>
      </c>
      <c r="C2085" s="67">
        <v>18</v>
      </c>
      <c r="D2085" s="67" t="s">
        <v>343</v>
      </c>
      <c r="E2085" s="71">
        <v>0.56925341707437804</v>
      </c>
      <c r="F2085" s="68">
        <v>6.1872909698996699</v>
      </c>
      <c r="G2085" s="71">
        <v>0.73113098494825601</v>
      </c>
      <c r="H2085" s="68">
        <v>11.6220735785953</v>
      </c>
      <c r="I2085" s="71">
        <v>0.65999753203349698</v>
      </c>
      <c r="J2085" s="68">
        <v>11.2876254180602</v>
      </c>
      <c r="K2085" s="71">
        <v>0.89309656460757902</v>
      </c>
      <c r="L2085" s="68">
        <v>60.117056856187297</v>
      </c>
      <c r="M2085" s="71">
        <v>0.48662103298070902</v>
      </c>
      <c r="N2085" s="68">
        <v>7.1189279731993302</v>
      </c>
      <c r="O2085" s="71">
        <v>7.5420970801848702E-2</v>
      </c>
      <c r="P2085" s="68">
        <v>3.9457459926017302</v>
      </c>
      <c r="Q2085" s="71"/>
      <c r="R2085" s="68"/>
    </row>
    <row r="2086" spans="1:18" x14ac:dyDescent="0.2">
      <c r="A2086" s="72" t="s">
        <v>4198</v>
      </c>
      <c r="B2086" s="66" t="s">
        <v>4199</v>
      </c>
      <c r="C2086" s="67">
        <v>18</v>
      </c>
      <c r="D2086" s="67" t="s">
        <v>343</v>
      </c>
      <c r="E2086" s="71">
        <v>0.485473541504857</v>
      </c>
      <c r="F2086" s="68">
        <v>2.67558528428094</v>
      </c>
      <c r="G2086" s="71">
        <v>0.667958551923026</v>
      </c>
      <c r="H2086" s="68">
        <v>7.1070234113712401</v>
      </c>
      <c r="I2086" s="71">
        <v>0.54160838549608403</v>
      </c>
      <c r="J2086" s="68">
        <v>3.09364548494983</v>
      </c>
      <c r="K2086" s="71">
        <v>0.66145421734157195</v>
      </c>
      <c r="L2086" s="68">
        <v>8.5284280936454806</v>
      </c>
      <c r="M2086" s="71">
        <v>0.362165525824517</v>
      </c>
      <c r="N2086" s="68">
        <v>4.8576214405360103</v>
      </c>
      <c r="O2086" s="71">
        <v>0.19418102693908701</v>
      </c>
      <c r="P2086" s="68">
        <v>11.8372379778052</v>
      </c>
      <c r="Q2086" s="71"/>
      <c r="R2086" s="68"/>
    </row>
    <row r="2087" spans="1:18" x14ac:dyDescent="0.2">
      <c r="A2087" s="72" t="s">
        <v>4200</v>
      </c>
      <c r="B2087" s="66" t="s">
        <v>4201</v>
      </c>
      <c r="C2087" s="67">
        <v>18</v>
      </c>
      <c r="D2087" s="67" t="s">
        <v>343</v>
      </c>
      <c r="E2087" s="71">
        <v>0.69736539358873895</v>
      </c>
      <c r="F2087" s="68">
        <v>18.7290969899666</v>
      </c>
      <c r="G2087" s="71">
        <v>0.85646094347576696</v>
      </c>
      <c r="H2087" s="68">
        <v>61.204013377926401</v>
      </c>
      <c r="I2087" s="71">
        <v>0.69516576888671</v>
      </c>
      <c r="J2087" s="68">
        <v>15.6354515050167</v>
      </c>
      <c r="K2087" s="71">
        <v>0.77993276818578094</v>
      </c>
      <c r="L2087" s="68">
        <v>22.073578595317699</v>
      </c>
      <c r="M2087" s="71">
        <v>0.844430616054761</v>
      </c>
      <c r="N2087" s="68">
        <v>30.485762144053599</v>
      </c>
      <c r="O2087" s="71">
        <v>0.310836871340677</v>
      </c>
      <c r="P2087" s="68">
        <v>30.332922318125799</v>
      </c>
      <c r="Q2087" s="71"/>
      <c r="R2087" s="68"/>
    </row>
    <row r="2088" spans="1:18" x14ac:dyDescent="0.2">
      <c r="A2088" s="72" t="s">
        <v>4202</v>
      </c>
      <c r="B2088" s="66" t="s">
        <v>4203</v>
      </c>
      <c r="C2088" s="67">
        <v>18</v>
      </c>
      <c r="D2088" s="67" t="s">
        <v>343</v>
      </c>
      <c r="E2088" s="71">
        <v>0.61899968948719397</v>
      </c>
      <c r="F2088" s="68">
        <v>9.1973244147157196</v>
      </c>
      <c r="G2088" s="71">
        <v>0.737132257625148</v>
      </c>
      <c r="H2088" s="68">
        <v>12.625418060200699</v>
      </c>
      <c r="I2088" s="71">
        <v>0.64922325757912003</v>
      </c>
      <c r="J2088" s="68">
        <v>10.2842809364549</v>
      </c>
      <c r="K2088" s="71">
        <v>0.86737666732990304</v>
      </c>
      <c r="L2088" s="68">
        <v>47.658862876254197</v>
      </c>
      <c r="M2088" s="71">
        <v>0.62663347853142404</v>
      </c>
      <c r="N2088" s="68">
        <v>13.2328308207705</v>
      </c>
      <c r="O2088" s="71">
        <v>0.214632786370373</v>
      </c>
      <c r="P2088" s="68">
        <v>14.919852034525301</v>
      </c>
      <c r="Q2088" s="71"/>
      <c r="R2088" s="68"/>
    </row>
    <row r="2089" spans="1:18" x14ac:dyDescent="0.2">
      <c r="A2089" s="72" t="s">
        <v>4204</v>
      </c>
      <c r="B2089" s="66" t="s">
        <v>4205</v>
      </c>
      <c r="C2089" s="67">
        <v>17</v>
      </c>
      <c r="D2089" s="67" t="s">
        <v>343</v>
      </c>
      <c r="E2089" s="71">
        <v>0.86885712418391803</v>
      </c>
      <c r="F2089" s="68">
        <v>88.225446428571402</v>
      </c>
      <c r="G2089" s="71">
        <v>0.83702972347054305</v>
      </c>
      <c r="H2089" s="68">
        <v>51.897321428571402</v>
      </c>
      <c r="I2089" s="71">
        <v>0.88610684654293603</v>
      </c>
      <c r="J2089" s="68">
        <v>89.285714285714306</v>
      </c>
      <c r="K2089" s="71">
        <v>0.95575221238938102</v>
      </c>
      <c r="L2089" s="68">
        <v>81.25</v>
      </c>
      <c r="M2089" s="71">
        <v>0.97172212272598701</v>
      </c>
      <c r="N2089" s="68">
        <v>89.732142857142904</v>
      </c>
      <c r="O2089" s="71">
        <v>0.69367471579074302</v>
      </c>
      <c r="P2089" s="68">
        <v>75.539988324576797</v>
      </c>
      <c r="Q2089" s="71"/>
      <c r="R2089" s="68"/>
    </row>
    <row r="2090" spans="1:18" x14ac:dyDescent="0.2">
      <c r="A2090" s="72" t="s">
        <v>4206</v>
      </c>
      <c r="B2090" s="66" t="s">
        <v>4207</v>
      </c>
      <c r="C2090" s="67">
        <v>17</v>
      </c>
      <c r="D2090" s="67" t="s">
        <v>343</v>
      </c>
      <c r="E2090" s="71">
        <v>0.86986211463534502</v>
      </c>
      <c r="F2090" s="68">
        <v>88.504464285714306</v>
      </c>
      <c r="G2090" s="71">
        <v>0.82765611630285296</v>
      </c>
      <c r="H2090" s="68">
        <v>40.680803571428598</v>
      </c>
      <c r="I2090" s="71">
        <v>0.883481539671231</v>
      </c>
      <c r="J2090" s="68">
        <v>88.392857142857096</v>
      </c>
      <c r="K2090" s="71">
        <v>0.96628739991571899</v>
      </c>
      <c r="L2090" s="68">
        <v>83.370535714285694</v>
      </c>
      <c r="M2090" s="71">
        <v>0.98114808181732505</v>
      </c>
      <c r="N2090" s="68">
        <v>91.685267857142904</v>
      </c>
      <c r="O2090" s="71">
        <v>0.69073743546959998</v>
      </c>
      <c r="P2090" s="68">
        <v>75.248102743724502</v>
      </c>
      <c r="Q2090" s="71"/>
      <c r="R2090" s="68"/>
    </row>
    <row r="2091" spans="1:18" x14ac:dyDescent="0.2">
      <c r="A2091" s="72" t="s">
        <v>3766</v>
      </c>
      <c r="B2091" s="66" t="s">
        <v>4208</v>
      </c>
      <c r="C2091" s="67">
        <v>17</v>
      </c>
      <c r="D2091" s="67" t="s">
        <v>343</v>
      </c>
      <c r="E2091" s="71">
        <v>0.83520407540318398</v>
      </c>
      <c r="F2091" s="68">
        <v>75.837053571428598</v>
      </c>
      <c r="G2091" s="71">
        <v>0.83600887733317597</v>
      </c>
      <c r="H2091" s="68">
        <v>50.669642857142897</v>
      </c>
      <c r="I2091" s="71">
        <v>0.87182714643849302</v>
      </c>
      <c r="J2091" s="68">
        <v>83.872767857142904</v>
      </c>
      <c r="K2091" s="71">
        <v>0.88341059137519296</v>
      </c>
      <c r="L2091" s="68">
        <v>55.46875</v>
      </c>
      <c r="M2091" s="71">
        <v>0.91516636817796204</v>
      </c>
      <c r="N2091" s="68">
        <v>77.734375</v>
      </c>
      <c r="O2091" s="71">
        <v>0.66960739369109601</v>
      </c>
      <c r="P2091" s="68">
        <v>72.504378283712796</v>
      </c>
      <c r="Q2091" s="71"/>
      <c r="R2091" s="68"/>
    </row>
    <row r="2092" spans="1:18" x14ac:dyDescent="0.2">
      <c r="A2092" s="72" t="s">
        <v>4209</v>
      </c>
      <c r="B2092" s="66" t="s">
        <v>4210</v>
      </c>
      <c r="C2092" s="67">
        <v>17</v>
      </c>
      <c r="D2092" s="67" t="s">
        <v>343</v>
      </c>
      <c r="E2092" s="71">
        <v>0.76035124434807</v>
      </c>
      <c r="F2092" s="68">
        <v>49.665178571428598</v>
      </c>
      <c r="G2092" s="71">
        <v>0.85170701693050399</v>
      </c>
      <c r="H2092" s="68">
        <v>68.638392857142904</v>
      </c>
      <c r="I2092" s="71">
        <v>0.75730003985831096</v>
      </c>
      <c r="J2092" s="68">
        <v>36.886160714285701</v>
      </c>
      <c r="K2092" s="71">
        <v>0.80256620758872499</v>
      </c>
      <c r="L2092" s="68">
        <v>29.6875</v>
      </c>
      <c r="M2092" s="71">
        <v>0.84918465453859904</v>
      </c>
      <c r="N2092" s="68">
        <v>62.611607142857103</v>
      </c>
      <c r="O2092" s="71">
        <v>0.54099830282420902</v>
      </c>
      <c r="P2092" s="68">
        <v>54.290718038528901</v>
      </c>
      <c r="Q2092" s="71"/>
      <c r="R2092" s="68"/>
    </row>
    <row r="2093" spans="1:18" x14ac:dyDescent="0.2">
      <c r="A2093" s="72" t="s">
        <v>1691</v>
      </c>
      <c r="B2093" s="66" t="s">
        <v>4211</v>
      </c>
      <c r="C2093" s="67">
        <v>17</v>
      </c>
      <c r="D2093" s="67" t="s">
        <v>343</v>
      </c>
      <c r="E2093" s="71">
        <v>0.80955012932237702</v>
      </c>
      <c r="F2093" s="68">
        <v>65.736607142857096</v>
      </c>
      <c r="G2093" s="71">
        <v>0.86000950117615105</v>
      </c>
      <c r="H2093" s="68">
        <v>75.558035714285694</v>
      </c>
      <c r="I2093" s="71">
        <v>0.83385057829800502</v>
      </c>
      <c r="J2093" s="68">
        <v>67.299107142857096</v>
      </c>
      <c r="K2093" s="71">
        <v>0.89043404972608498</v>
      </c>
      <c r="L2093" s="68">
        <v>57.979910714285701</v>
      </c>
      <c r="M2093" s="71">
        <v>0.74549910453388701</v>
      </c>
      <c r="N2093" s="68">
        <v>41.517857142857103</v>
      </c>
      <c r="O2093" s="71">
        <v>0.71795741287775605</v>
      </c>
      <c r="P2093" s="68">
        <v>79.042615294804406</v>
      </c>
      <c r="Q2093" s="71"/>
      <c r="R2093" s="68"/>
    </row>
    <row r="2094" spans="1:18" x14ac:dyDescent="0.2">
      <c r="A2094" s="72" t="s">
        <v>3773</v>
      </c>
      <c r="B2094" s="66" t="s">
        <v>4212</v>
      </c>
      <c r="C2094" s="67">
        <v>17</v>
      </c>
      <c r="D2094" s="67" t="s">
        <v>343</v>
      </c>
      <c r="E2094" s="71">
        <v>0.75620549126629599</v>
      </c>
      <c r="F2094" s="68">
        <v>48.214285714285701</v>
      </c>
      <c r="G2094" s="71">
        <v>0.83015528059288601</v>
      </c>
      <c r="H2094" s="68">
        <v>43.973214285714299</v>
      </c>
      <c r="I2094" s="71">
        <v>0.75882859438037198</v>
      </c>
      <c r="J2094" s="68">
        <v>37.611607142857103</v>
      </c>
      <c r="K2094" s="71">
        <v>0.81745543112049102</v>
      </c>
      <c r="L2094" s="68">
        <v>34.263392857142897</v>
      </c>
      <c r="M2094" s="71">
        <v>0.82090677726458605</v>
      </c>
      <c r="N2094" s="68">
        <v>55.412946428571402</v>
      </c>
      <c r="O2094" s="71">
        <v>0.55368137297314501</v>
      </c>
      <c r="P2094" s="68">
        <v>56.450671336836002</v>
      </c>
      <c r="Q2094" s="71"/>
      <c r="R2094" s="68"/>
    </row>
    <row r="2095" spans="1:18" x14ac:dyDescent="0.2">
      <c r="A2095" s="72" t="s">
        <v>2143</v>
      </c>
      <c r="B2095" s="66" t="s">
        <v>4213</v>
      </c>
      <c r="C2095" s="67">
        <v>17</v>
      </c>
      <c r="D2095" s="67" t="s">
        <v>343</v>
      </c>
      <c r="E2095" s="71">
        <v>0.79780414273686395</v>
      </c>
      <c r="F2095" s="68">
        <v>61.997767857142897</v>
      </c>
      <c r="G2095" s="71">
        <v>0.852476447404936</v>
      </c>
      <c r="H2095" s="68">
        <v>69.587053571428598</v>
      </c>
      <c r="I2095" s="71">
        <v>0.851099440196177</v>
      </c>
      <c r="J2095" s="68">
        <v>74.330357142857096</v>
      </c>
      <c r="K2095" s="71">
        <v>0.91220677061385003</v>
      </c>
      <c r="L2095" s="68">
        <v>66.40625</v>
      </c>
      <c r="M2095" s="71">
        <v>0.86803657272127499</v>
      </c>
      <c r="N2095" s="68">
        <v>67.075892857142904</v>
      </c>
      <c r="O2095" s="71">
        <v>0.50520148274808097</v>
      </c>
      <c r="P2095" s="68">
        <v>48.511383537653202</v>
      </c>
      <c r="Q2095" s="71"/>
      <c r="R2095" s="68"/>
    </row>
    <row r="2096" spans="1:18" x14ac:dyDescent="0.2">
      <c r="A2096" s="72" t="s">
        <v>4214</v>
      </c>
      <c r="B2096" s="66" t="s">
        <v>4215</v>
      </c>
      <c r="C2096" s="67">
        <v>17</v>
      </c>
      <c r="D2096" s="67" t="s">
        <v>343</v>
      </c>
      <c r="E2096" s="71">
        <v>0.79515363890673796</v>
      </c>
      <c r="F2096" s="68">
        <v>60.658482142857103</v>
      </c>
      <c r="G2096" s="71">
        <v>0.83898983367610502</v>
      </c>
      <c r="H2096" s="68">
        <v>54.073660714285701</v>
      </c>
      <c r="I2096" s="71">
        <v>0.86641088964035695</v>
      </c>
      <c r="J2096" s="68">
        <v>81.640625</v>
      </c>
      <c r="K2096" s="71">
        <v>0.88743211128995603</v>
      </c>
      <c r="L2096" s="68">
        <v>56.863839285714299</v>
      </c>
      <c r="M2096" s="71">
        <v>0.80205485908191199</v>
      </c>
      <c r="N2096" s="68">
        <v>51.5625</v>
      </c>
      <c r="O2096" s="71">
        <v>0.58088050084536003</v>
      </c>
      <c r="P2096" s="68">
        <v>60.011675423234102</v>
      </c>
      <c r="Q2096" s="71"/>
      <c r="R2096" s="68"/>
    </row>
    <row r="2097" spans="1:18" x14ac:dyDescent="0.2">
      <c r="A2097" s="72" t="s">
        <v>4216</v>
      </c>
      <c r="B2097" s="66" t="s">
        <v>4217</v>
      </c>
      <c r="C2097" s="67">
        <v>17</v>
      </c>
      <c r="D2097" s="67" t="s">
        <v>343</v>
      </c>
      <c r="E2097" s="71">
        <v>0.71579970589920705</v>
      </c>
      <c r="F2097" s="68">
        <v>35.9375</v>
      </c>
      <c r="G2097" s="71">
        <v>0.80549871037134801</v>
      </c>
      <c r="H2097" s="68">
        <v>23.883928571428601</v>
      </c>
      <c r="I2097" s="71">
        <v>0.71718482545877005</v>
      </c>
      <c r="J2097" s="68">
        <v>25.055803571428601</v>
      </c>
      <c r="K2097" s="71">
        <v>0.76394196040854201</v>
      </c>
      <c r="L2097" s="68">
        <v>21.2053571428571</v>
      </c>
      <c r="M2097" s="71">
        <v>0.81148081817324902</v>
      </c>
      <c r="N2097" s="68">
        <v>53.683035714285701</v>
      </c>
      <c r="O2097" s="71">
        <v>0.480892215084125</v>
      </c>
      <c r="P2097" s="68">
        <v>44.016345592527699</v>
      </c>
      <c r="Q2097" s="71"/>
      <c r="R2097" s="68"/>
    </row>
    <row r="2098" spans="1:18" x14ac:dyDescent="0.2">
      <c r="A2098" s="72" t="s">
        <v>4218</v>
      </c>
      <c r="B2098" s="66" t="s">
        <v>4219</v>
      </c>
      <c r="C2098" s="67">
        <v>17</v>
      </c>
      <c r="D2098" s="67" t="s">
        <v>343</v>
      </c>
      <c r="E2098" s="71">
        <v>0.81881053516566005</v>
      </c>
      <c r="F2098" s="68">
        <v>69.029017857142904</v>
      </c>
      <c r="G2098" s="71">
        <v>0.83963347165515001</v>
      </c>
      <c r="H2098" s="68">
        <v>54.6875</v>
      </c>
      <c r="I2098" s="71">
        <v>0.85289716702523899</v>
      </c>
      <c r="J2098" s="68">
        <v>75.167410714285694</v>
      </c>
      <c r="K2098" s="71">
        <v>0.92344430397527699</v>
      </c>
      <c r="L2098" s="68">
        <v>71.037946428571402</v>
      </c>
      <c r="M2098" s="71">
        <v>0.934018286360637</v>
      </c>
      <c r="N2098" s="68">
        <v>81.640625</v>
      </c>
      <c r="O2098" s="71">
        <v>0.54405944681199403</v>
      </c>
      <c r="P2098" s="68">
        <v>54.9912434325744</v>
      </c>
      <c r="Q2098" s="71"/>
      <c r="R2098" s="68"/>
    </row>
    <row r="2099" spans="1:18" x14ac:dyDescent="0.2">
      <c r="A2099" s="72" t="s">
        <v>4220</v>
      </c>
      <c r="B2099" s="66" t="s">
        <v>4221</v>
      </c>
      <c r="C2099" s="67">
        <v>18</v>
      </c>
      <c r="D2099" s="67" t="s">
        <v>343</v>
      </c>
      <c r="E2099" s="71">
        <v>0.67247711319022696</v>
      </c>
      <c r="F2099" s="68">
        <v>14.130434782608701</v>
      </c>
      <c r="G2099" s="71">
        <v>0.72633358698431405</v>
      </c>
      <c r="H2099" s="68">
        <v>11.371237458194001</v>
      </c>
      <c r="I2099" s="71">
        <v>0.64918760188096603</v>
      </c>
      <c r="J2099" s="68">
        <v>10.200668896321099</v>
      </c>
      <c r="K2099" s="71">
        <v>0.80307946973737798</v>
      </c>
      <c r="L2099" s="68">
        <v>26.170568561872901</v>
      </c>
      <c r="M2099" s="71">
        <v>0.68886123210951999</v>
      </c>
      <c r="N2099" s="68">
        <v>16.499162479062001</v>
      </c>
      <c r="O2099" s="71">
        <v>0.49492367523895497</v>
      </c>
      <c r="P2099" s="68">
        <v>65.104808877928505</v>
      </c>
      <c r="Q2099" s="71"/>
      <c r="R2099" s="68"/>
    </row>
    <row r="2100" spans="1:18" x14ac:dyDescent="0.2">
      <c r="A2100" s="72" t="s">
        <v>4222</v>
      </c>
      <c r="B2100" s="66" t="s">
        <v>4223</v>
      </c>
      <c r="C2100" s="67">
        <v>17</v>
      </c>
      <c r="D2100" s="67" t="s">
        <v>343</v>
      </c>
      <c r="E2100" s="71">
        <v>0.84445297442502798</v>
      </c>
      <c r="F2100" s="68">
        <v>79.352678571428598</v>
      </c>
      <c r="G2100" s="71">
        <v>0.88220480085353503</v>
      </c>
      <c r="H2100" s="68">
        <v>88.002232142857096</v>
      </c>
      <c r="I2100" s="71">
        <v>0.834695121473506</v>
      </c>
      <c r="J2100" s="68">
        <v>67.96875</v>
      </c>
      <c r="K2100" s="71">
        <v>1</v>
      </c>
      <c r="L2100" s="68">
        <v>100</v>
      </c>
      <c r="M2100" s="71">
        <v>1</v>
      </c>
      <c r="N2100" s="68">
        <v>100</v>
      </c>
      <c r="O2100" s="71">
        <v>0.50536494979809798</v>
      </c>
      <c r="P2100" s="68">
        <v>48.5697606538237</v>
      </c>
      <c r="Q2100" s="71"/>
      <c r="R2100" s="68"/>
    </row>
    <row r="2101" spans="1:18" x14ac:dyDescent="0.2">
      <c r="A2101" s="72" t="s">
        <v>4224</v>
      </c>
      <c r="B2101" s="66" t="s">
        <v>4225</v>
      </c>
      <c r="C2101" s="67">
        <v>17</v>
      </c>
      <c r="D2101" s="67" t="s">
        <v>343</v>
      </c>
      <c r="E2101" s="71">
        <v>0.84048750511067705</v>
      </c>
      <c r="F2101" s="68">
        <v>77.790178571428598</v>
      </c>
      <c r="G2101" s="71">
        <v>0.84087361878127798</v>
      </c>
      <c r="H2101" s="68">
        <v>56.25</v>
      </c>
      <c r="I2101" s="71">
        <v>0.83978728722988505</v>
      </c>
      <c r="J2101" s="68">
        <v>69.921875</v>
      </c>
      <c r="K2101" s="71">
        <v>1</v>
      </c>
      <c r="L2101" s="68">
        <v>100</v>
      </c>
      <c r="M2101" s="71">
        <v>1</v>
      </c>
      <c r="N2101" s="68">
        <v>100</v>
      </c>
      <c r="O2101" s="71">
        <v>0.52177661954222199</v>
      </c>
      <c r="P2101" s="68">
        <v>51.021599532983103</v>
      </c>
      <c r="Q2101" s="71"/>
      <c r="R2101" s="68"/>
    </row>
    <row r="2102" spans="1:18" x14ac:dyDescent="0.2">
      <c r="A2102" s="72" t="s">
        <v>4226</v>
      </c>
      <c r="B2102" s="66" t="s">
        <v>4227</v>
      </c>
      <c r="C2102" s="67">
        <v>17</v>
      </c>
      <c r="D2102" s="67" t="s">
        <v>343</v>
      </c>
      <c r="E2102" s="71">
        <v>0.837189492913752</v>
      </c>
      <c r="F2102" s="68">
        <v>76.729910714285694</v>
      </c>
      <c r="G2102" s="71">
        <v>0.85203318170034503</v>
      </c>
      <c r="H2102" s="68">
        <v>68.973214285714306</v>
      </c>
      <c r="I2102" s="71">
        <v>0.87547375512268499</v>
      </c>
      <c r="J2102" s="68">
        <v>85.044642857142904</v>
      </c>
      <c r="K2102" s="71">
        <v>1</v>
      </c>
      <c r="L2102" s="68">
        <v>100</v>
      </c>
      <c r="M2102" s="71">
        <v>0.99057404090866297</v>
      </c>
      <c r="N2102" s="68">
        <v>94.419642857142904</v>
      </c>
      <c r="O2102" s="71">
        <v>0.467866486837065</v>
      </c>
      <c r="P2102" s="68">
        <v>41.856392294220697</v>
      </c>
      <c r="Q2102" s="71"/>
      <c r="R2102" s="68"/>
    </row>
    <row r="2103" spans="1:18" x14ac:dyDescent="0.2">
      <c r="A2103" s="72" t="s">
        <v>4228</v>
      </c>
      <c r="B2103" s="66" t="s">
        <v>4229</v>
      </c>
      <c r="C2103" s="67">
        <v>17</v>
      </c>
      <c r="D2103" s="67" t="s">
        <v>343</v>
      </c>
      <c r="E2103" s="71">
        <v>0.855948302807365</v>
      </c>
      <c r="F2103" s="68">
        <v>83.482142857142904</v>
      </c>
      <c r="G2103" s="71">
        <v>0.85619249098420003</v>
      </c>
      <c r="H2103" s="68">
        <v>72.767857142857096</v>
      </c>
      <c r="I2103" s="71">
        <v>0.874555348720221</v>
      </c>
      <c r="J2103" s="68">
        <v>84.821428571428598</v>
      </c>
      <c r="K2103" s="71">
        <v>1</v>
      </c>
      <c r="L2103" s="68">
        <v>100</v>
      </c>
      <c r="M2103" s="71">
        <v>1</v>
      </c>
      <c r="N2103" s="68">
        <v>100</v>
      </c>
      <c r="O2103" s="71">
        <v>0.54899367433240498</v>
      </c>
      <c r="P2103" s="68">
        <v>55.808523058960901</v>
      </c>
      <c r="Q2103" s="71"/>
      <c r="R2103" s="68"/>
    </row>
    <row r="2104" spans="1:18" x14ac:dyDescent="0.2">
      <c r="A2104" s="72" t="s">
        <v>4230</v>
      </c>
      <c r="B2104" s="66" t="s">
        <v>4231</v>
      </c>
      <c r="C2104" s="67">
        <v>17</v>
      </c>
      <c r="D2104" s="67" t="s">
        <v>343</v>
      </c>
      <c r="E2104" s="71">
        <v>0.86474784729955301</v>
      </c>
      <c r="F2104" s="68">
        <v>86.830357142857096</v>
      </c>
      <c r="G2104" s="71">
        <v>0.82394229385871798</v>
      </c>
      <c r="H2104" s="68">
        <v>36.272321428571402</v>
      </c>
      <c r="I2104" s="71">
        <v>0.87431885009486598</v>
      </c>
      <c r="J2104" s="68">
        <v>84.765625</v>
      </c>
      <c r="K2104" s="71">
        <v>1</v>
      </c>
      <c r="L2104" s="68">
        <v>100</v>
      </c>
      <c r="M2104" s="71">
        <v>1</v>
      </c>
      <c r="N2104" s="68">
        <v>100</v>
      </c>
      <c r="O2104" s="71">
        <v>0.62547809254418096</v>
      </c>
      <c r="P2104" s="68">
        <v>66.258026853473396</v>
      </c>
      <c r="Q2104" s="71"/>
      <c r="R2104" s="68"/>
    </row>
    <row r="2105" spans="1:18" x14ac:dyDescent="0.2">
      <c r="A2105" s="72" t="s">
        <v>4232</v>
      </c>
      <c r="B2105" s="66" t="s">
        <v>4233</v>
      </c>
      <c r="C2105" s="67">
        <v>17</v>
      </c>
      <c r="D2105" s="67" t="s">
        <v>343</v>
      </c>
      <c r="E2105" s="71">
        <v>0.84462730681181597</v>
      </c>
      <c r="F2105" s="68">
        <v>79.464285714285694</v>
      </c>
      <c r="G2105" s="71">
        <v>0.84257747078283296</v>
      </c>
      <c r="H2105" s="68">
        <v>57.979910714285701</v>
      </c>
      <c r="I2105" s="71">
        <v>0.85726491268287297</v>
      </c>
      <c r="J2105" s="68">
        <v>77.622767857142904</v>
      </c>
      <c r="K2105" s="71">
        <v>1</v>
      </c>
      <c r="L2105" s="68">
        <v>100</v>
      </c>
      <c r="M2105" s="71">
        <v>1</v>
      </c>
      <c r="N2105" s="68">
        <v>100</v>
      </c>
      <c r="O2105" s="71">
        <v>0.52329415059337203</v>
      </c>
      <c r="P2105" s="68">
        <v>51.371862230005803</v>
      </c>
      <c r="Q2105" s="71"/>
      <c r="R2105" s="68"/>
    </row>
    <row r="2106" spans="1:18" x14ac:dyDescent="0.2">
      <c r="A2106" s="72" t="s">
        <v>4234</v>
      </c>
      <c r="B2106" s="66" t="s">
        <v>4235</v>
      </c>
      <c r="C2106" s="67">
        <v>17</v>
      </c>
      <c r="D2106" s="67" t="s">
        <v>343</v>
      </c>
      <c r="E2106" s="71">
        <v>0.84667072990313497</v>
      </c>
      <c r="F2106" s="68">
        <v>80.412946428571402</v>
      </c>
      <c r="G2106" s="71">
        <v>0.85542896187372197</v>
      </c>
      <c r="H2106" s="68">
        <v>72.098214285714306</v>
      </c>
      <c r="I2106" s="71">
        <v>0.85506161701010097</v>
      </c>
      <c r="J2106" s="68">
        <v>76.450892857142904</v>
      </c>
      <c r="K2106" s="71">
        <v>1</v>
      </c>
      <c r="L2106" s="68">
        <v>100</v>
      </c>
      <c r="M2106" s="71">
        <v>1</v>
      </c>
      <c r="N2106" s="68">
        <v>100</v>
      </c>
      <c r="O2106" s="71">
        <v>0.52286307063185</v>
      </c>
      <c r="P2106" s="68">
        <v>51.313485113835398</v>
      </c>
      <c r="Q2106" s="71"/>
      <c r="R2106" s="68"/>
    </row>
    <row r="2107" spans="1:18" x14ac:dyDescent="0.2">
      <c r="A2107" s="72" t="s">
        <v>4236</v>
      </c>
      <c r="B2107" s="66" t="s">
        <v>4237</v>
      </c>
      <c r="C2107" s="67">
        <v>17</v>
      </c>
      <c r="D2107" s="67" t="s">
        <v>343</v>
      </c>
      <c r="E2107" s="71">
        <v>0.80943756323230998</v>
      </c>
      <c r="F2107" s="68">
        <v>65.625</v>
      </c>
      <c r="G2107" s="71">
        <v>0.84666690335688</v>
      </c>
      <c r="H2107" s="68">
        <v>63.002232142857103</v>
      </c>
      <c r="I2107" s="71">
        <v>0.90604268832894297</v>
      </c>
      <c r="J2107" s="68">
        <v>93.303571428571402</v>
      </c>
      <c r="K2107" s="71">
        <v>0.98103666245259202</v>
      </c>
      <c r="L2107" s="68">
        <v>87.444196428571402</v>
      </c>
      <c r="M2107" s="71">
        <v>0.839758695447262</v>
      </c>
      <c r="N2107" s="68">
        <v>60.044642857142897</v>
      </c>
      <c r="O2107" s="71">
        <v>0.47368286657587599</v>
      </c>
      <c r="P2107" s="68">
        <v>42.556917688266203</v>
      </c>
      <c r="Q2107" s="71"/>
      <c r="R2107" s="68"/>
    </row>
    <row r="2108" spans="1:18" x14ac:dyDescent="0.2">
      <c r="A2108" s="72" t="s">
        <v>4238</v>
      </c>
      <c r="B2108" s="66" t="s">
        <v>4239</v>
      </c>
      <c r="C2108" s="67">
        <v>17</v>
      </c>
      <c r="D2108" s="67" t="s">
        <v>343</v>
      </c>
      <c r="E2108" s="71">
        <v>0.81882310393403801</v>
      </c>
      <c r="F2108" s="68">
        <v>69.196428571428598</v>
      </c>
      <c r="G2108" s="71">
        <v>0.77848003898125095</v>
      </c>
      <c r="H2108" s="68">
        <v>16.1272321428571</v>
      </c>
      <c r="I2108" s="71">
        <v>0.87000549620127199</v>
      </c>
      <c r="J2108" s="68">
        <v>83.035714285714306</v>
      </c>
      <c r="K2108" s="71">
        <v>1</v>
      </c>
      <c r="L2108" s="68">
        <v>100</v>
      </c>
      <c r="M2108" s="71">
        <v>0.99057404090866297</v>
      </c>
      <c r="N2108" s="68">
        <v>94.419642857142904</v>
      </c>
      <c r="O2108" s="71">
        <v>0.45505594357900497</v>
      </c>
      <c r="P2108" s="68">
        <v>39.9299474605954</v>
      </c>
      <c r="Q2108" s="71"/>
      <c r="R2108" s="68"/>
    </row>
    <row r="2109" spans="1:18" x14ac:dyDescent="0.2">
      <c r="A2109" s="72" t="s">
        <v>4240</v>
      </c>
      <c r="B2109" s="66" t="s">
        <v>4241</v>
      </c>
      <c r="C2109" s="67">
        <v>17</v>
      </c>
      <c r="D2109" s="67" t="s">
        <v>343</v>
      </c>
      <c r="E2109" s="71">
        <v>0.82270409171196102</v>
      </c>
      <c r="F2109" s="68">
        <v>70.814732142857096</v>
      </c>
      <c r="G2109" s="71">
        <v>0.85526424439874904</v>
      </c>
      <c r="H2109" s="68">
        <v>71.819196428571402</v>
      </c>
      <c r="I2109" s="71">
        <v>0.90584484603396398</v>
      </c>
      <c r="J2109" s="68">
        <v>93.247767857142904</v>
      </c>
      <c r="K2109" s="71">
        <v>0.97963197078241304</v>
      </c>
      <c r="L2109" s="68">
        <v>86.997767857142904</v>
      </c>
      <c r="M2109" s="71">
        <v>0.934018286360637</v>
      </c>
      <c r="N2109" s="68">
        <v>81.640625</v>
      </c>
      <c r="O2109" s="71">
        <v>0.43876111098404302</v>
      </c>
      <c r="P2109" s="68">
        <v>37.478108581436103</v>
      </c>
      <c r="Q2109" s="71"/>
      <c r="R2109" s="68"/>
    </row>
    <row r="2110" spans="1:18" x14ac:dyDescent="0.2">
      <c r="A2110" s="72" t="s">
        <v>4242</v>
      </c>
      <c r="B2110" s="66" t="s">
        <v>4243</v>
      </c>
      <c r="C2110" s="67">
        <v>17</v>
      </c>
      <c r="D2110" s="67" t="s">
        <v>343</v>
      </c>
      <c r="E2110" s="71">
        <v>0.81657691976513003</v>
      </c>
      <c r="F2110" s="68">
        <v>68.080357142857096</v>
      </c>
      <c r="G2110" s="71">
        <v>0.87232024725085799</v>
      </c>
      <c r="H2110" s="68">
        <v>83.761160714285694</v>
      </c>
      <c r="I2110" s="71">
        <v>0.88691265490811</v>
      </c>
      <c r="J2110" s="68">
        <v>89.453125</v>
      </c>
      <c r="K2110" s="71">
        <v>0.96137097907009395</v>
      </c>
      <c r="L2110" s="68">
        <v>82.366071428571402</v>
      </c>
      <c r="M2110" s="71">
        <v>0.934018286360637</v>
      </c>
      <c r="N2110" s="68">
        <v>81.640625</v>
      </c>
      <c r="O2110" s="71">
        <v>0.42826243123594998</v>
      </c>
      <c r="P2110" s="68">
        <v>35.493286631640402</v>
      </c>
      <c r="Q2110" s="71"/>
      <c r="R2110" s="68"/>
    </row>
    <row r="2111" spans="1:18" x14ac:dyDescent="0.2">
      <c r="A2111" s="72" t="s">
        <v>4244</v>
      </c>
      <c r="B2111" s="66" t="s">
        <v>4245</v>
      </c>
      <c r="C2111" s="67">
        <v>17</v>
      </c>
      <c r="D2111" s="67" t="s">
        <v>343</v>
      </c>
      <c r="E2111" s="71">
        <v>0.85221450559558398</v>
      </c>
      <c r="F2111" s="68">
        <v>82.366071428571402</v>
      </c>
      <c r="G2111" s="71">
        <v>0.87628998387176305</v>
      </c>
      <c r="H2111" s="68">
        <v>85.15625</v>
      </c>
      <c r="I2111" s="71">
        <v>0.90492261692226705</v>
      </c>
      <c r="J2111" s="68">
        <v>93.136160714285694</v>
      </c>
      <c r="K2111" s="71">
        <v>0.95130732714216004</v>
      </c>
      <c r="L2111" s="68">
        <v>79.854910714285694</v>
      </c>
      <c r="M2111" s="71">
        <v>0.94344424545197503</v>
      </c>
      <c r="N2111" s="68">
        <v>83.761160714285694</v>
      </c>
      <c r="O2111" s="71">
        <v>0.58510835458975596</v>
      </c>
      <c r="P2111" s="68">
        <v>60.712200817279601</v>
      </c>
      <c r="Q2111" s="71"/>
      <c r="R2111" s="68"/>
    </row>
    <row r="2112" spans="1:18" x14ac:dyDescent="0.2">
      <c r="A2112" s="72" t="s">
        <v>1362</v>
      </c>
      <c r="B2112" s="66" t="s">
        <v>4246</v>
      </c>
      <c r="C2112" s="67">
        <v>17</v>
      </c>
      <c r="D2112" s="67" t="s">
        <v>343</v>
      </c>
      <c r="E2112" s="71">
        <v>0.82689445355616997</v>
      </c>
      <c r="F2112" s="68">
        <v>72.433035714285694</v>
      </c>
      <c r="G2112" s="71">
        <v>0.90481636740578697</v>
      </c>
      <c r="H2112" s="68">
        <v>93.694196428571402</v>
      </c>
      <c r="I2112" s="71">
        <v>0.85432537381956497</v>
      </c>
      <c r="J2112" s="68">
        <v>76.060267857142904</v>
      </c>
      <c r="K2112" s="71">
        <v>0.98876246663857303</v>
      </c>
      <c r="L2112" s="68">
        <v>89.732142857142904</v>
      </c>
      <c r="M2112" s="71">
        <v>0.91516636817796204</v>
      </c>
      <c r="N2112" s="68">
        <v>77.734375</v>
      </c>
      <c r="O2112" s="71">
        <v>0.47140169173896401</v>
      </c>
      <c r="P2112" s="68">
        <v>42.265032107413901</v>
      </c>
      <c r="Q2112" s="71"/>
      <c r="R2112" s="68"/>
    </row>
    <row r="2113" spans="1:18" x14ac:dyDescent="0.2">
      <c r="A2113" s="72" t="s">
        <v>4247</v>
      </c>
      <c r="B2113" s="66" t="s">
        <v>4248</v>
      </c>
      <c r="C2113" s="67">
        <v>17</v>
      </c>
      <c r="D2113" s="67" t="s">
        <v>343</v>
      </c>
      <c r="E2113" s="71">
        <v>0.83174237597273004</v>
      </c>
      <c r="F2113" s="68">
        <v>74.386160714285694</v>
      </c>
      <c r="G2113" s="71">
        <v>0.63158267665862</v>
      </c>
      <c r="H2113" s="68">
        <v>4.91071428571429</v>
      </c>
      <c r="I2113" s="71">
        <v>0.85539934872594603</v>
      </c>
      <c r="J2113" s="68">
        <v>76.674107142857096</v>
      </c>
      <c r="K2113" s="71">
        <v>0.99005243999020298</v>
      </c>
      <c r="L2113" s="68">
        <v>90.011160714285694</v>
      </c>
      <c r="M2113" s="71">
        <v>0.934018286360637</v>
      </c>
      <c r="N2113" s="68">
        <v>81.640625</v>
      </c>
      <c r="O2113" s="71">
        <v>0.74765912812824697</v>
      </c>
      <c r="P2113" s="68">
        <v>82.661996497372996</v>
      </c>
      <c r="Q2113" s="71"/>
      <c r="R2113" s="68"/>
    </row>
    <row r="2114" spans="1:18" x14ac:dyDescent="0.2">
      <c r="A2114" s="72" t="s">
        <v>4249</v>
      </c>
      <c r="B2114" s="66" t="s">
        <v>4250</v>
      </c>
      <c r="C2114" s="67">
        <v>17</v>
      </c>
      <c r="D2114" s="67" t="s">
        <v>343</v>
      </c>
      <c r="E2114" s="71">
        <v>0.89927896425246601</v>
      </c>
      <c r="F2114" s="68">
        <v>96.540178571428598</v>
      </c>
      <c r="G2114" s="71">
        <v>0.82884786557815404</v>
      </c>
      <c r="H2114" s="68">
        <v>42.131696428571402</v>
      </c>
      <c r="I2114" s="71">
        <v>0.893318933831315</v>
      </c>
      <c r="J2114" s="68">
        <v>91.183035714285694</v>
      </c>
      <c r="K2114" s="71">
        <v>1</v>
      </c>
      <c r="L2114" s="68">
        <v>100</v>
      </c>
      <c r="M2114" s="71">
        <v>1</v>
      </c>
      <c r="N2114" s="68">
        <v>100</v>
      </c>
      <c r="O2114" s="71">
        <v>0.77422802185286099</v>
      </c>
      <c r="P2114" s="68">
        <v>85.288966725043807</v>
      </c>
      <c r="Q2114" s="71"/>
      <c r="R2114" s="68"/>
    </row>
    <row r="2115" spans="1:18" x14ac:dyDescent="0.2">
      <c r="A2115" s="72" t="s">
        <v>4251</v>
      </c>
      <c r="B2115" s="66" t="s">
        <v>4252</v>
      </c>
      <c r="C2115" s="67">
        <v>17</v>
      </c>
      <c r="D2115" s="67" t="s">
        <v>343</v>
      </c>
      <c r="E2115" s="71">
        <v>0.86584689004192095</v>
      </c>
      <c r="F2115" s="68">
        <v>87.053571428571402</v>
      </c>
      <c r="G2115" s="71">
        <v>0.83175209508442305</v>
      </c>
      <c r="H2115" s="68">
        <v>45.703125</v>
      </c>
      <c r="I2115" s="71">
        <v>0.84103091264919505</v>
      </c>
      <c r="J2115" s="68">
        <v>70.479910714285694</v>
      </c>
      <c r="K2115" s="71">
        <v>1</v>
      </c>
      <c r="L2115" s="68">
        <v>100</v>
      </c>
      <c r="M2115" s="71">
        <v>0.88688849090394895</v>
      </c>
      <c r="N2115" s="68">
        <v>71.205357142857096</v>
      </c>
      <c r="O2115" s="71">
        <v>0.76956295157203503</v>
      </c>
      <c r="P2115" s="68">
        <v>84.705195563339203</v>
      </c>
      <c r="Q2115" s="71"/>
      <c r="R2115" s="68"/>
    </row>
    <row r="2116" spans="1:18" x14ac:dyDescent="0.2">
      <c r="A2116" s="72" t="s">
        <v>4253</v>
      </c>
      <c r="B2116" s="66" t="s">
        <v>4254</v>
      </c>
      <c r="C2116" s="67">
        <v>17</v>
      </c>
      <c r="D2116" s="67" t="s">
        <v>343</v>
      </c>
      <c r="E2116" s="71">
        <v>0.84552080276500297</v>
      </c>
      <c r="F2116" s="68">
        <v>79.910714285714306</v>
      </c>
      <c r="G2116" s="71">
        <v>0.84314051834293002</v>
      </c>
      <c r="H2116" s="68">
        <v>58.705357142857103</v>
      </c>
      <c r="I2116" s="71">
        <v>0.86305246944494296</v>
      </c>
      <c r="J2116" s="68">
        <v>80.301339285714306</v>
      </c>
      <c r="K2116" s="71">
        <v>0.983143699957859</v>
      </c>
      <c r="L2116" s="68">
        <v>88.058035714285694</v>
      </c>
      <c r="M2116" s="71">
        <v>0.99057404090866297</v>
      </c>
      <c r="N2116" s="68">
        <v>94.419642857142904</v>
      </c>
      <c r="O2116" s="71">
        <v>0.54769328517061899</v>
      </c>
      <c r="P2116" s="68">
        <v>55.575014594278997</v>
      </c>
      <c r="Q2116" s="71"/>
      <c r="R2116" s="68"/>
    </row>
    <row r="2117" spans="1:18" x14ac:dyDescent="0.2">
      <c r="A2117" s="72" t="s">
        <v>4255</v>
      </c>
      <c r="B2117" s="66" t="s">
        <v>4256</v>
      </c>
      <c r="C2117" s="67">
        <v>17</v>
      </c>
      <c r="D2117" s="67" t="s">
        <v>343</v>
      </c>
      <c r="E2117" s="71">
        <v>0.86780662769022798</v>
      </c>
      <c r="F2117" s="68">
        <v>87.946428571428598</v>
      </c>
      <c r="G2117" s="71">
        <v>0.78577041261270897</v>
      </c>
      <c r="H2117" s="68">
        <v>17.4665178571429</v>
      </c>
      <c r="I2117" s="71">
        <v>0.80307851515515905</v>
      </c>
      <c r="J2117" s="68">
        <v>54.910714285714299</v>
      </c>
      <c r="K2117" s="71">
        <v>1</v>
      </c>
      <c r="L2117" s="68">
        <v>100</v>
      </c>
      <c r="M2117" s="71">
        <v>0.94344424545197503</v>
      </c>
      <c r="N2117" s="68">
        <v>83.761160714285694</v>
      </c>
      <c r="O2117" s="71">
        <v>0.80673996523129599</v>
      </c>
      <c r="P2117" s="68">
        <v>88.324576765907807</v>
      </c>
      <c r="Q2117" s="71"/>
      <c r="R2117" s="68"/>
    </row>
    <row r="2118" spans="1:18" x14ac:dyDescent="0.2">
      <c r="A2118" s="72" t="s">
        <v>4257</v>
      </c>
      <c r="B2118" s="66" t="s">
        <v>4258</v>
      </c>
      <c r="C2118" s="67">
        <v>17</v>
      </c>
      <c r="D2118" s="67" t="s">
        <v>343</v>
      </c>
      <c r="E2118" s="71">
        <v>0.72371348543640901</v>
      </c>
      <c r="F2118" s="68">
        <v>38.002232142857103</v>
      </c>
      <c r="G2118" s="71">
        <v>0.76511725940361897</v>
      </c>
      <c r="H2118" s="68">
        <v>13.9508928571429</v>
      </c>
      <c r="I2118" s="71">
        <v>0.88839267021545198</v>
      </c>
      <c r="J2118" s="68">
        <v>89.955357142857096</v>
      </c>
      <c r="K2118" s="71">
        <v>0.97385609923494898</v>
      </c>
      <c r="L2118" s="68">
        <v>85.267857142857096</v>
      </c>
      <c r="M2118" s="71">
        <v>0.64181355452917399</v>
      </c>
      <c r="N2118" s="68">
        <v>27.287946428571399</v>
      </c>
      <c r="O2118" s="71">
        <v>0.34938784379885002</v>
      </c>
      <c r="P2118" s="68">
        <v>25.102159953298301</v>
      </c>
      <c r="Q2118" s="71"/>
      <c r="R2118" s="68"/>
    </row>
    <row r="2119" spans="1:18" x14ac:dyDescent="0.2">
      <c r="A2119" s="72" t="s">
        <v>4259</v>
      </c>
      <c r="B2119" s="66" t="s">
        <v>4260</v>
      </c>
      <c r="C2119" s="67">
        <v>17</v>
      </c>
      <c r="D2119" s="67" t="s">
        <v>343</v>
      </c>
      <c r="E2119" s="71">
        <v>0.86080726639562499</v>
      </c>
      <c r="F2119" s="68">
        <v>85.435267857142904</v>
      </c>
      <c r="G2119" s="71">
        <v>0.83459807430863298</v>
      </c>
      <c r="H2119" s="68">
        <v>49.107142857142897</v>
      </c>
      <c r="I2119" s="71">
        <v>0.86645555538228203</v>
      </c>
      <c r="J2119" s="68">
        <v>81.696428571428598</v>
      </c>
      <c r="K2119" s="71">
        <v>0.98525073746312697</v>
      </c>
      <c r="L2119" s="68">
        <v>88.839285714285694</v>
      </c>
      <c r="M2119" s="71">
        <v>0.98114808181732505</v>
      </c>
      <c r="N2119" s="68">
        <v>91.685267857142904</v>
      </c>
      <c r="O2119" s="71">
        <v>0.63658388300675794</v>
      </c>
      <c r="P2119" s="68">
        <v>67.425569176882703</v>
      </c>
      <c r="Q2119" s="71"/>
      <c r="R2119" s="68"/>
    </row>
    <row r="2120" spans="1:18" x14ac:dyDescent="0.2">
      <c r="A2120" s="72" t="s">
        <v>4261</v>
      </c>
      <c r="B2120" s="66" t="s">
        <v>4262</v>
      </c>
      <c r="C2120" s="67">
        <v>17</v>
      </c>
      <c r="D2120" s="67" t="s">
        <v>343</v>
      </c>
      <c r="E2120" s="71">
        <v>0.85595475585208303</v>
      </c>
      <c r="F2120" s="68">
        <v>83.537946428571402</v>
      </c>
      <c r="G2120" s="71">
        <v>0.84645267970295601</v>
      </c>
      <c r="H2120" s="68">
        <v>62.723214285714299</v>
      </c>
      <c r="I2120" s="71">
        <v>0.81934510717998998</v>
      </c>
      <c r="J2120" s="68">
        <v>61.328125</v>
      </c>
      <c r="K2120" s="71">
        <v>1</v>
      </c>
      <c r="L2120" s="68">
        <v>100</v>
      </c>
      <c r="M2120" s="71">
        <v>1</v>
      </c>
      <c r="N2120" s="68">
        <v>100</v>
      </c>
      <c r="O2120" s="71">
        <v>0.61397599237746903</v>
      </c>
      <c r="P2120" s="68">
        <v>64.156450671336799</v>
      </c>
      <c r="Q2120" s="71"/>
      <c r="R2120" s="68"/>
    </row>
    <row r="2121" spans="1:18" x14ac:dyDescent="0.2">
      <c r="A2121" s="72" t="s">
        <v>3569</v>
      </c>
      <c r="B2121" s="66" t="s">
        <v>4263</v>
      </c>
      <c r="C2121" s="67">
        <v>17</v>
      </c>
      <c r="D2121" s="67" t="s">
        <v>343</v>
      </c>
      <c r="E2121" s="71">
        <v>0.86187003322836797</v>
      </c>
      <c r="F2121" s="68">
        <v>85.881696428571402</v>
      </c>
      <c r="G2121" s="71">
        <v>0.84885377360848402</v>
      </c>
      <c r="H2121" s="68">
        <v>65.513392857142904</v>
      </c>
      <c r="I2121" s="71">
        <v>0.86831776808454597</v>
      </c>
      <c r="J2121" s="68">
        <v>82.421875</v>
      </c>
      <c r="K2121" s="71">
        <v>1</v>
      </c>
      <c r="L2121" s="68">
        <v>100</v>
      </c>
      <c r="M2121" s="71">
        <v>0.98114808181732505</v>
      </c>
      <c r="N2121" s="68">
        <v>91.685267857142904</v>
      </c>
      <c r="O2121" s="71">
        <v>0.61103054263148704</v>
      </c>
      <c r="P2121" s="68">
        <v>63.922942206655001</v>
      </c>
      <c r="Q2121" s="71"/>
      <c r="R2121" s="68"/>
    </row>
    <row r="2122" spans="1:18" x14ac:dyDescent="0.2">
      <c r="A2122" s="72" t="s">
        <v>3572</v>
      </c>
      <c r="B2122" s="66" t="s">
        <v>4264</v>
      </c>
      <c r="C2122" s="67">
        <v>17</v>
      </c>
      <c r="D2122" s="67" t="s">
        <v>343</v>
      </c>
      <c r="E2122" s="71">
        <v>0.84605815970117204</v>
      </c>
      <c r="F2122" s="68">
        <v>80.133928571428598</v>
      </c>
      <c r="G2122" s="71">
        <v>0.84882915492906497</v>
      </c>
      <c r="H2122" s="68">
        <v>65.345982142857096</v>
      </c>
      <c r="I2122" s="71">
        <v>0.84493790261582902</v>
      </c>
      <c r="J2122" s="68">
        <v>71.930803571428598</v>
      </c>
      <c r="K2122" s="71">
        <v>1</v>
      </c>
      <c r="L2122" s="68">
        <v>100</v>
      </c>
      <c r="M2122" s="71">
        <v>0.99057404090866297</v>
      </c>
      <c r="N2122" s="68">
        <v>94.419642857142904</v>
      </c>
      <c r="O2122" s="71">
        <v>0.54594970005230203</v>
      </c>
      <c r="P2122" s="68">
        <v>55.283129013426702</v>
      </c>
      <c r="Q2122" s="71"/>
      <c r="R2122" s="68"/>
    </row>
    <row r="2123" spans="1:18" x14ac:dyDescent="0.2">
      <c r="A2123" s="72" t="s">
        <v>3580</v>
      </c>
      <c r="B2123" s="66" t="s">
        <v>4265</v>
      </c>
      <c r="C2123" s="67">
        <v>17</v>
      </c>
      <c r="D2123" s="67" t="s">
        <v>343</v>
      </c>
      <c r="E2123" s="71">
        <v>0.83557173841709298</v>
      </c>
      <c r="F2123" s="68">
        <v>76.116071428571402</v>
      </c>
      <c r="G2123" s="71">
        <v>0.85349449228082896</v>
      </c>
      <c r="H2123" s="68">
        <v>70.647321428571402</v>
      </c>
      <c r="I2123" s="71">
        <v>0.91194034806161905</v>
      </c>
      <c r="J2123" s="68">
        <v>94.140625</v>
      </c>
      <c r="K2123" s="71">
        <v>0.97541789577187799</v>
      </c>
      <c r="L2123" s="68">
        <v>85.825892857142904</v>
      </c>
      <c r="M2123" s="71">
        <v>0.97172212272598701</v>
      </c>
      <c r="N2123" s="68">
        <v>89.732142857142904</v>
      </c>
      <c r="O2123" s="71">
        <v>0.46528383324515299</v>
      </c>
      <c r="P2123" s="68">
        <v>41.564506713368402</v>
      </c>
      <c r="Q2123" s="71"/>
      <c r="R2123" s="68"/>
    </row>
    <row r="2124" spans="1:18" x14ac:dyDescent="0.2">
      <c r="A2124" s="72" t="s">
        <v>4266</v>
      </c>
      <c r="B2124" s="66" t="s">
        <v>4267</v>
      </c>
      <c r="C2124" s="67">
        <v>17</v>
      </c>
      <c r="D2124" s="67" t="s">
        <v>343</v>
      </c>
      <c r="E2124" s="71">
        <v>0.76398120284275295</v>
      </c>
      <c r="F2124" s="68">
        <v>50.669642857142897</v>
      </c>
      <c r="G2124" s="71">
        <v>0.95229414998696704</v>
      </c>
      <c r="H2124" s="68">
        <v>98.214285714285694</v>
      </c>
      <c r="I2124" s="71">
        <v>0.85357743183222301</v>
      </c>
      <c r="J2124" s="68">
        <v>75.502232142857096</v>
      </c>
      <c r="K2124" s="71">
        <v>0.84740774274386599</v>
      </c>
      <c r="L2124" s="68">
        <v>42.633928571428598</v>
      </c>
      <c r="M2124" s="71">
        <v>0.78320294089923603</v>
      </c>
      <c r="N2124" s="68">
        <v>48.102678571428598</v>
      </c>
      <c r="O2124" s="71">
        <v>0.383423748751474</v>
      </c>
      <c r="P2124" s="68">
        <v>28.779918272037399</v>
      </c>
      <c r="Q2124" s="71"/>
      <c r="R2124" s="68"/>
    </row>
    <row r="2125" spans="1:18" x14ac:dyDescent="0.2">
      <c r="A2125" s="72" t="s">
        <v>4268</v>
      </c>
      <c r="B2125" s="66" t="s">
        <v>4269</v>
      </c>
      <c r="C2125" s="67">
        <v>17</v>
      </c>
      <c r="D2125" s="67" t="s">
        <v>343</v>
      </c>
      <c r="E2125" s="71">
        <v>0.77962952104574301</v>
      </c>
      <c r="F2125" s="68">
        <v>55.301339285714299</v>
      </c>
      <c r="G2125" s="71">
        <v>0.83921409673257397</v>
      </c>
      <c r="H2125" s="68">
        <v>54.296875</v>
      </c>
      <c r="I2125" s="71">
        <v>0.85673379476602596</v>
      </c>
      <c r="J2125" s="68">
        <v>77.399553571428598</v>
      </c>
      <c r="K2125" s="71">
        <v>0.78072908017750797</v>
      </c>
      <c r="L2125" s="68">
        <v>24.7209821428571</v>
      </c>
      <c r="M2125" s="71">
        <v>0.87746253181261202</v>
      </c>
      <c r="N2125" s="68">
        <v>69.308035714285694</v>
      </c>
      <c r="O2125" s="71">
        <v>0.54400810173999803</v>
      </c>
      <c r="P2125" s="68">
        <v>54.874489200233498</v>
      </c>
      <c r="Q2125" s="71"/>
      <c r="R2125" s="68"/>
    </row>
    <row r="2126" spans="1:18" x14ac:dyDescent="0.2">
      <c r="A2126" s="72" t="s">
        <v>4270</v>
      </c>
      <c r="B2126" s="66" t="s">
        <v>4271</v>
      </c>
      <c r="C2126" s="67">
        <v>17</v>
      </c>
      <c r="D2126" s="67" t="s">
        <v>343</v>
      </c>
      <c r="E2126" s="71">
        <v>0.83359228326759804</v>
      </c>
      <c r="F2126" s="68">
        <v>75.055803571428598</v>
      </c>
      <c r="G2126" s="71">
        <v>0.85888221595131897</v>
      </c>
      <c r="H2126" s="68">
        <v>74.720982142857096</v>
      </c>
      <c r="I2126" s="71">
        <v>0.899483586180581</v>
      </c>
      <c r="J2126" s="68">
        <v>92.131696428571402</v>
      </c>
      <c r="K2126" s="71">
        <v>0.91290911644893902</v>
      </c>
      <c r="L2126" s="68">
        <v>66.573660714285694</v>
      </c>
      <c r="M2126" s="71">
        <v>0.90574040908662501</v>
      </c>
      <c r="N2126" s="68">
        <v>75.446428571428598</v>
      </c>
      <c r="O2126" s="71">
        <v>0.590946088670529</v>
      </c>
      <c r="P2126" s="68">
        <v>61.879743140688802</v>
      </c>
      <c r="Q2126" s="71"/>
      <c r="R2126" s="68"/>
    </row>
    <row r="2127" spans="1:18" x14ac:dyDescent="0.2">
      <c r="A2127" s="72" t="s">
        <v>4272</v>
      </c>
      <c r="B2127" s="66" t="s">
        <v>4273</v>
      </c>
      <c r="C2127" s="67">
        <v>17</v>
      </c>
      <c r="D2127" s="67" t="s">
        <v>343</v>
      </c>
      <c r="E2127" s="71">
        <v>0.845995279615263</v>
      </c>
      <c r="F2127" s="68">
        <v>80.022321428571402</v>
      </c>
      <c r="G2127" s="71">
        <v>0.87020717439832895</v>
      </c>
      <c r="H2127" s="68">
        <v>82.645089285714306</v>
      </c>
      <c r="I2127" s="71">
        <v>0.88028109043159097</v>
      </c>
      <c r="J2127" s="68">
        <v>87.220982142857096</v>
      </c>
      <c r="K2127" s="71">
        <v>0.92203961230509901</v>
      </c>
      <c r="L2127" s="68">
        <v>70.703125</v>
      </c>
      <c r="M2127" s="71">
        <v>0.934018286360637</v>
      </c>
      <c r="N2127" s="68">
        <v>81.640625</v>
      </c>
      <c r="O2127" s="71">
        <v>0.62343023458065905</v>
      </c>
      <c r="P2127" s="68">
        <v>65.732632807939297</v>
      </c>
      <c r="Q2127" s="71"/>
      <c r="R2127" s="68"/>
    </row>
    <row r="2128" spans="1:18" x14ac:dyDescent="0.2">
      <c r="A2128" s="72" t="s">
        <v>4274</v>
      </c>
      <c r="B2128" s="66" t="s">
        <v>4275</v>
      </c>
      <c r="C2128" s="67">
        <v>17</v>
      </c>
      <c r="D2128" s="67" t="s">
        <v>343</v>
      </c>
      <c r="E2128" s="71">
        <v>0.75078881296304201</v>
      </c>
      <c r="F2128" s="68">
        <v>46.149553571428598</v>
      </c>
      <c r="G2128" s="71">
        <v>0.98579328149410805</v>
      </c>
      <c r="H2128" s="68">
        <v>99.497767857142904</v>
      </c>
      <c r="I2128" s="71">
        <v>0.89020303857601801</v>
      </c>
      <c r="J2128" s="68">
        <v>90.290178571428598</v>
      </c>
      <c r="K2128" s="71">
        <v>0.94100294985250699</v>
      </c>
      <c r="L2128" s="68">
        <v>77.34375</v>
      </c>
      <c r="M2128" s="71">
        <v>0.60410971816382297</v>
      </c>
      <c r="N2128" s="68">
        <v>22.488839285714299</v>
      </c>
      <c r="O2128" s="71">
        <v>0.33283507672875201</v>
      </c>
      <c r="P2128" s="68">
        <v>23.7011091652072</v>
      </c>
      <c r="Q2128" s="71"/>
      <c r="R2128" s="68"/>
    </row>
    <row r="2129" spans="1:18" x14ac:dyDescent="0.2">
      <c r="A2129" s="72" t="s">
        <v>4276</v>
      </c>
      <c r="B2129" s="66" t="s">
        <v>4277</v>
      </c>
      <c r="C2129" s="67">
        <v>17</v>
      </c>
      <c r="D2129" s="67" t="s">
        <v>343</v>
      </c>
      <c r="E2129" s="71">
        <v>0.87548971232005701</v>
      </c>
      <c r="F2129" s="68">
        <v>90.290178571428598</v>
      </c>
      <c r="G2129" s="71">
        <v>0.81044147337711703</v>
      </c>
      <c r="H2129" s="68">
        <v>26.4508928571429</v>
      </c>
      <c r="I2129" s="71">
        <v>0.81964145108255904</v>
      </c>
      <c r="J2129" s="68">
        <v>61.774553571428598</v>
      </c>
      <c r="K2129" s="71">
        <v>0.99508357915437595</v>
      </c>
      <c r="L2129" s="68">
        <v>91.629464285714306</v>
      </c>
      <c r="M2129" s="71">
        <v>0.934018286360637</v>
      </c>
      <c r="N2129" s="68">
        <v>81.640625</v>
      </c>
      <c r="O2129" s="71">
        <v>0.81826377162559805</v>
      </c>
      <c r="P2129" s="68">
        <v>89.550496205487406</v>
      </c>
      <c r="Q2129" s="71"/>
      <c r="R2129" s="68"/>
    </row>
    <row r="2130" spans="1:18" x14ac:dyDescent="0.2">
      <c r="A2130" s="72" t="s">
        <v>4278</v>
      </c>
      <c r="B2130" s="66" t="s">
        <v>4279</v>
      </c>
      <c r="C2130" s="67">
        <v>17</v>
      </c>
      <c r="D2130" s="67" t="s">
        <v>343</v>
      </c>
      <c r="E2130" s="71">
        <v>0.87133221174114195</v>
      </c>
      <c r="F2130" s="68">
        <v>89.229910714285694</v>
      </c>
      <c r="G2130" s="71">
        <v>0.80030560707508502</v>
      </c>
      <c r="H2130" s="68">
        <v>21.707589285714299</v>
      </c>
      <c r="I2130" s="71">
        <v>0.79650660885062696</v>
      </c>
      <c r="J2130" s="68">
        <v>52.120535714285701</v>
      </c>
      <c r="K2130" s="71">
        <v>0.99016715830875102</v>
      </c>
      <c r="L2130" s="68">
        <v>90.178571428571402</v>
      </c>
      <c r="M2130" s="71">
        <v>0.99057404090866297</v>
      </c>
      <c r="N2130" s="68">
        <v>94.419642857142904</v>
      </c>
      <c r="O2130" s="71">
        <v>0.77910764356258699</v>
      </c>
      <c r="P2130" s="68">
        <v>85.872737886748396</v>
      </c>
      <c r="Q2130" s="71"/>
      <c r="R2130" s="68"/>
    </row>
    <row r="2131" spans="1:18" x14ac:dyDescent="0.2">
      <c r="A2131" s="72" t="s">
        <v>877</v>
      </c>
      <c r="B2131" s="66" t="s">
        <v>4280</v>
      </c>
      <c r="C2131" s="67">
        <v>17</v>
      </c>
      <c r="D2131" s="67" t="s">
        <v>343</v>
      </c>
      <c r="E2131" s="71">
        <v>0.83727120590107296</v>
      </c>
      <c r="F2131" s="68">
        <v>76.785714285714306</v>
      </c>
      <c r="G2131" s="71">
        <v>0.87517790766761605</v>
      </c>
      <c r="H2131" s="68">
        <v>84.765625</v>
      </c>
      <c r="I2131" s="71">
        <v>0.86211671656154498</v>
      </c>
      <c r="J2131" s="68">
        <v>79.910714285714306</v>
      </c>
      <c r="K2131" s="71">
        <v>0.95700932895075697</v>
      </c>
      <c r="L2131" s="68">
        <v>81.417410714285694</v>
      </c>
      <c r="M2131" s="71">
        <v>0.90574040908662501</v>
      </c>
      <c r="N2131" s="68">
        <v>75.446428571428598</v>
      </c>
      <c r="O2131" s="71">
        <v>0.586311667238823</v>
      </c>
      <c r="P2131" s="68">
        <v>60.887332165791001</v>
      </c>
      <c r="Q2131" s="71"/>
      <c r="R2131" s="68"/>
    </row>
    <row r="2132" spans="1:18" x14ac:dyDescent="0.2">
      <c r="A2132" s="72" t="s">
        <v>4281</v>
      </c>
      <c r="B2132" s="66" t="s">
        <v>4282</v>
      </c>
      <c r="C2132" s="67">
        <v>17</v>
      </c>
      <c r="D2132" s="67" t="s">
        <v>343</v>
      </c>
      <c r="E2132" s="71">
        <v>0.82042235360288296</v>
      </c>
      <c r="F2132" s="68">
        <v>69.810267857142904</v>
      </c>
      <c r="G2132" s="71">
        <v>0.93352384192050897</v>
      </c>
      <c r="H2132" s="68">
        <v>97.098214285714306</v>
      </c>
      <c r="I2132" s="71">
        <v>0.86383576418077801</v>
      </c>
      <c r="J2132" s="68">
        <v>80.803571428571402</v>
      </c>
      <c r="K2132" s="71">
        <v>0.92484899564545597</v>
      </c>
      <c r="L2132" s="68">
        <v>71.484375</v>
      </c>
      <c r="M2132" s="71">
        <v>0.90574040908662501</v>
      </c>
      <c r="N2132" s="68">
        <v>75.446428571428598</v>
      </c>
      <c r="O2132" s="71">
        <v>0.474162757181047</v>
      </c>
      <c r="P2132" s="68">
        <v>42.673671920607099</v>
      </c>
      <c r="Q2132" s="71"/>
      <c r="R2132" s="68"/>
    </row>
    <row r="2133" spans="1:18" x14ac:dyDescent="0.2">
      <c r="A2133" s="72" t="s">
        <v>4283</v>
      </c>
      <c r="B2133" s="66" t="s">
        <v>4284</v>
      </c>
      <c r="C2133" s="67">
        <v>17</v>
      </c>
      <c r="D2133" s="67" t="s">
        <v>343</v>
      </c>
      <c r="E2133" s="71">
        <v>0.83506878600261403</v>
      </c>
      <c r="F2133" s="68">
        <v>75.669642857142904</v>
      </c>
      <c r="G2133" s="71">
        <v>0.91665496559066295</v>
      </c>
      <c r="H2133" s="68">
        <v>95.814732142857096</v>
      </c>
      <c r="I2133" s="71">
        <v>0.88000546272149005</v>
      </c>
      <c r="J2133" s="68">
        <v>87.109375</v>
      </c>
      <c r="K2133" s="71">
        <v>0.89044943788223097</v>
      </c>
      <c r="L2133" s="68">
        <v>58.035714285714299</v>
      </c>
      <c r="M2133" s="71">
        <v>0.85861061362993696</v>
      </c>
      <c r="N2133" s="68">
        <v>64.84375</v>
      </c>
      <c r="O2133" s="71">
        <v>0.62962345018875299</v>
      </c>
      <c r="P2133" s="68">
        <v>66.783420899007595</v>
      </c>
      <c r="Q2133" s="71"/>
      <c r="R2133" s="68"/>
    </row>
    <row r="2134" spans="1:18" x14ac:dyDescent="0.2">
      <c r="A2134" s="72" t="s">
        <v>4285</v>
      </c>
      <c r="B2134" s="66" t="s">
        <v>4286</v>
      </c>
      <c r="C2134" s="67">
        <v>17</v>
      </c>
      <c r="D2134" s="67" t="s">
        <v>343</v>
      </c>
      <c r="E2134" s="71">
        <v>0.86693297487905496</v>
      </c>
      <c r="F2134" s="68">
        <v>87.5</v>
      </c>
      <c r="G2134" s="71">
        <v>0.84914370112099402</v>
      </c>
      <c r="H2134" s="68">
        <v>65.792410714285694</v>
      </c>
      <c r="I2134" s="71">
        <v>0.79652631336694901</v>
      </c>
      <c r="J2134" s="68">
        <v>52.176339285714299</v>
      </c>
      <c r="K2134" s="71">
        <v>1</v>
      </c>
      <c r="L2134" s="68">
        <v>100</v>
      </c>
      <c r="M2134" s="71">
        <v>0.98114808181732505</v>
      </c>
      <c r="N2134" s="68">
        <v>91.685267857142904</v>
      </c>
      <c r="O2134" s="71">
        <v>0.70784677809000596</v>
      </c>
      <c r="P2134" s="68">
        <v>77.408056042031504</v>
      </c>
      <c r="Q2134" s="71"/>
      <c r="R2134" s="68"/>
    </row>
    <row r="2135" spans="1:18" x14ac:dyDescent="0.2">
      <c r="A2135" s="72" t="s">
        <v>945</v>
      </c>
      <c r="B2135" s="66" t="s">
        <v>4287</v>
      </c>
      <c r="C2135" s="67">
        <v>17</v>
      </c>
      <c r="D2135" s="67" t="s">
        <v>343</v>
      </c>
      <c r="E2135" s="71">
        <v>0.878009526709573</v>
      </c>
      <c r="F2135" s="68">
        <v>91.294642857142904</v>
      </c>
      <c r="G2135" s="71">
        <v>0.86443462600378995</v>
      </c>
      <c r="H2135" s="68">
        <v>78.90625</v>
      </c>
      <c r="I2135" s="71">
        <v>0.78853400252438399</v>
      </c>
      <c r="J2135" s="68">
        <v>48.939732142857103</v>
      </c>
      <c r="K2135" s="71">
        <v>1</v>
      </c>
      <c r="L2135" s="68">
        <v>100</v>
      </c>
      <c r="M2135" s="71">
        <v>0.98114808181732505</v>
      </c>
      <c r="N2135" s="68">
        <v>91.685267857142904</v>
      </c>
      <c r="O2135" s="71">
        <v>0.75593092320236699</v>
      </c>
      <c r="P2135" s="68">
        <v>83.187390542907195</v>
      </c>
      <c r="Q2135" s="71"/>
      <c r="R2135" s="68"/>
    </row>
    <row r="2136" spans="1:18" x14ac:dyDescent="0.2">
      <c r="A2136" s="72" t="s">
        <v>4288</v>
      </c>
      <c r="B2136" s="66" t="s">
        <v>4289</v>
      </c>
      <c r="C2136" s="67">
        <v>17</v>
      </c>
      <c r="D2136" s="67" t="s">
        <v>343</v>
      </c>
      <c r="E2136" s="71">
        <v>0.87682267195567298</v>
      </c>
      <c r="F2136" s="68">
        <v>90.569196428571402</v>
      </c>
      <c r="G2136" s="71">
        <v>0.85399844647280199</v>
      </c>
      <c r="H2136" s="68">
        <v>71.037946428571402</v>
      </c>
      <c r="I2136" s="71">
        <v>0.87603917998793701</v>
      </c>
      <c r="J2136" s="68">
        <v>85.323660714285694</v>
      </c>
      <c r="K2136" s="71">
        <v>1</v>
      </c>
      <c r="L2136" s="68">
        <v>100</v>
      </c>
      <c r="M2136" s="71">
        <v>0.97172212272598701</v>
      </c>
      <c r="N2136" s="68">
        <v>89.732142857142904</v>
      </c>
      <c r="O2136" s="71">
        <v>0.68235361059163802</v>
      </c>
      <c r="P2136" s="68">
        <v>74.489200233508498</v>
      </c>
      <c r="Q2136" s="71"/>
      <c r="R2136" s="68"/>
    </row>
    <row r="2137" spans="1:18" x14ac:dyDescent="0.2">
      <c r="A2137" s="72" t="s">
        <v>4290</v>
      </c>
      <c r="B2137" s="66" t="s">
        <v>4291</v>
      </c>
      <c r="C2137" s="67">
        <v>17</v>
      </c>
      <c r="D2137" s="67" t="s">
        <v>343</v>
      </c>
      <c r="E2137" s="71">
        <v>0.86991454389758704</v>
      </c>
      <c r="F2137" s="68">
        <v>88.560267857142904</v>
      </c>
      <c r="G2137" s="71">
        <v>0.83588411368154203</v>
      </c>
      <c r="H2137" s="68">
        <v>50.446428571428598</v>
      </c>
      <c r="I2137" s="71">
        <v>0.855281413602898</v>
      </c>
      <c r="J2137" s="68">
        <v>76.506696428571402</v>
      </c>
      <c r="K2137" s="71">
        <v>1</v>
      </c>
      <c r="L2137" s="68">
        <v>100</v>
      </c>
      <c r="M2137" s="71">
        <v>0.99057404090866297</v>
      </c>
      <c r="N2137" s="68">
        <v>94.419642857142904</v>
      </c>
      <c r="O2137" s="71">
        <v>0.66783315129483301</v>
      </c>
      <c r="P2137" s="68">
        <v>72.212492702860501</v>
      </c>
      <c r="Q2137" s="71"/>
      <c r="R2137" s="68"/>
    </row>
    <row r="2138" spans="1:18" x14ac:dyDescent="0.2">
      <c r="A2138" s="72" t="s">
        <v>4292</v>
      </c>
      <c r="B2138" s="66" t="s">
        <v>4293</v>
      </c>
      <c r="C2138" s="67">
        <v>17</v>
      </c>
      <c r="D2138" s="67" t="s">
        <v>343</v>
      </c>
      <c r="E2138" s="71">
        <v>0.85431039318368596</v>
      </c>
      <c r="F2138" s="68">
        <v>83.203125</v>
      </c>
      <c r="G2138" s="71">
        <v>0.83718464050834895</v>
      </c>
      <c r="H2138" s="68">
        <v>52.232142857142897</v>
      </c>
      <c r="I2138" s="71">
        <v>0.80790897124431604</v>
      </c>
      <c r="J2138" s="68">
        <v>56.808035714285701</v>
      </c>
      <c r="K2138" s="71">
        <v>1</v>
      </c>
      <c r="L2138" s="68">
        <v>100</v>
      </c>
      <c r="M2138" s="71">
        <v>0.96229616363464998</v>
      </c>
      <c r="N2138" s="68">
        <v>87.444196428571402</v>
      </c>
      <c r="O2138" s="71">
        <v>0.66416219053111603</v>
      </c>
      <c r="P2138" s="68">
        <v>71.803852889667297</v>
      </c>
      <c r="Q2138" s="71"/>
      <c r="R2138" s="68"/>
    </row>
    <row r="2139" spans="1:18" x14ac:dyDescent="0.2">
      <c r="A2139" s="72" t="s">
        <v>4294</v>
      </c>
      <c r="B2139" s="66" t="s">
        <v>4295</v>
      </c>
      <c r="C2139" s="67">
        <v>17</v>
      </c>
      <c r="D2139" s="67" t="s">
        <v>343</v>
      </c>
      <c r="E2139" s="71">
        <v>0.86276207735974197</v>
      </c>
      <c r="F2139" s="68">
        <v>86.216517857142904</v>
      </c>
      <c r="G2139" s="71">
        <v>0.83058264619298094</v>
      </c>
      <c r="H2139" s="68">
        <v>44.587053571428598</v>
      </c>
      <c r="I2139" s="71">
        <v>0.84219195350495701</v>
      </c>
      <c r="J2139" s="68">
        <v>70.982142857142904</v>
      </c>
      <c r="K2139" s="71">
        <v>1</v>
      </c>
      <c r="L2139" s="68">
        <v>100</v>
      </c>
      <c r="M2139" s="71">
        <v>1</v>
      </c>
      <c r="N2139" s="68">
        <v>100</v>
      </c>
      <c r="O2139" s="71">
        <v>0.64103578710077103</v>
      </c>
      <c r="P2139" s="68">
        <v>68.476357267951002</v>
      </c>
      <c r="Q2139" s="71"/>
      <c r="R2139" s="68"/>
    </row>
    <row r="2140" spans="1:18" x14ac:dyDescent="0.2">
      <c r="A2140" s="72" t="s">
        <v>4296</v>
      </c>
      <c r="B2140" s="66" t="s">
        <v>4297</v>
      </c>
      <c r="C2140" s="67">
        <v>17</v>
      </c>
      <c r="D2140" s="67" t="s">
        <v>343</v>
      </c>
      <c r="E2140" s="71">
        <v>0.83662560858542401</v>
      </c>
      <c r="F2140" s="68">
        <v>76.506696428571402</v>
      </c>
      <c r="G2140" s="71">
        <v>0.88516596246805301</v>
      </c>
      <c r="H2140" s="68">
        <v>89.341517857142904</v>
      </c>
      <c r="I2140" s="71">
        <v>0.90368161787261003</v>
      </c>
      <c r="J2140" s="68">
        <v>92.912946428571402</v>
      </c>
      <c r="K2140" s="71">
        <v>0.94310998735777496</v>
      </c>
      <c r="L2140" s="68">
        <v>77.957589285714306</v>
      </c>
      <c r="M2140" s="71">
        <v>0.94344424545197503</v>
      </c>
      <c r="N2140" s="68">
        <v>83.761160714285694</v>
      </c>
      <c r="O2140" s="71">
        <v>0.50772622977670601</v>
      </c>
      <c r="P2140" s="68">
        <v>48.920023350846499</v>
      </c>
      <c r="Q2140" s="71"/>
      <c r="R2140" s="68"/>
    </row>
    <row r="2141" spans="1:18" x14ac:dyDescent="0.2">
      <c r="A2141" s="72" t="s">
        <v>4298</v>
      </c>
      <c r="B2141" s="66" t="s">
        <v>4299</v>
      </c>
      <c r="C2141" s="67">
        <v>17</v>
      </c>
      <c r="D2141" s="67" t="s">
        <v>343</v>
      </c>
      <c r="E2141" s="71">
        <v>0.78835363725449004</v>
      </c>
      <c r="F2141" s="68">
        <v>58.370535714285701</v>
      </c>
      <c r="G2141" s="71">
        <v>0.868543138159934</v>
      </c>
      <c r="H2141" s="68">
        <v>81.752232142857096</v>
      </c>
      <c r="I2141" s="71">
        <v>0.85772987290583702</v>
      </c>
      <c r="J2141" s="68">
        <v>77.845982142857096</v>
      </c>
      <c r="K2141" s="71">
        <v>0.91501615395420699</v>
      </c>
      <c r="L2141" s="68">
        <v>67.689732142857096</v>
      </c>
      <c r="M2141" s="71">
        <v>0.79262889999057395</v>
      </c>
      <c r="N2141" s="68">
        <v>49.832589285714299</v>
      </c>
      <c r="O2141" s="71">
        <v>0.50785012126189599</v>
      </c>
      <c r="P2141" s="68">
        <v>49.036777583187401</v>
      </c>
      <c r="Q2141" s="71"/>
      <c r="R2141" s="68"/>
    </row>
    <row r="2142" spans="1:18" x14ac:dyDescent="0.2">
      <c r="A2142" s="72" t="s">
        <v>4300</v>
      </c>
      <c r="B2142" s="66" t="s">
        <v>4301</v>
      </c>
      <c r="C2142" s="67">
        <v>17</v>
      </c>
      <c r="D2142" s="67" t="s">
        <v>343</v>
      </c>
      <c r="E2142" s="71">
        <v>0.71501521873615803</v>
      </c>
      <c r="F2142" s="68">
        <v>35.546875</v>
      </c>
      <c r="G2142" s="71">
        <v>0.879608297893549</v>
      </c>
      <c r="H2142" s="68">
        <v>87.053571428571402</v>
      </c>
      <c r="I2142" s="71">
        <v>0.79982513311562597</v>
      </c>
      <c r="J2142" s="68">
        <v>53.738839285714299</v>
      </c>
      <c r="K2142" s="71">
        <v>0.664567559903667</v>
      </c>
      <c r="L2142" s="68">
        <v>8.81696428571429</v>
      </c>
      <c r="M2142" s="71">
        <v>0.78320294089923603</v>
      </c>
      <c r="N2142" s="68">
        <v>48.102678571428598</v>
      </c>
      <c r="O2142" s="71">
        <v>0.44787216186871398</v>
      </c>
      <c r="P2142" s="68">
        <v>39.112667834208999</v>
      </c>
      <c r="Q2142" s="71"/>
      <c r="R2142" s="68"/>
    </row>
    <row r="2143" spans="1:18" x14ac:dyDescent="0.2">
      <c r="A2143" s="72" t="s">
        <v>464</v>
      </c>
      <c r="B2143" s="66" t="s">
        <v>4302</v>
      </c>
      <c r="C2143" s="67">
        <v>17</v>
      </c>
      <c r="D2143" s="67" t="s">
        <v>343</v>
      </c>
      <c r="E2143" s="71">
        <v>0.83110001575116399</v>
      </c>
      <c r="F2143" s="68">
        <v>74.21875</v>
      </c>
      <c r="G2143" s="71">
        <v>0.84156689784629701</v>
      </c>
      <c r="H2143" s="68">
        <v>56.808035714285701</v>
      </c>
      <c r="I2143" s="71">
        <v>0.88440737828949401</v>
      </c>
      <c r="J2143" s="68">
        <v>88.783482142857096</v>
      </c>
      <c r="K2143" s="71">
        <v>0.99073265219894402</v>
      </c>
      <c r="L2143" s="68">
        <v>90.345982142857096</v>
      </c>
      <c r="M2143" s="71">
        <v>0.96229616363464998</v>
      </c>
      <c r="N2143" s="68">
        <v>87.444196428571402</v>
      </c>
      <c r="O2143" s="71">
        <v>0.47649698678643798</v>
      </c>
      <c r="P2143" s="68">
        <v>43.199065966141298</v>
      </c>
      <c r="Q2143" s="71"/>
      <c r="R2143" s="68"/>
    </row>
    <row r="2144" spans="1:18" x14ac:dyDescent="0.2">
      <c r="A2144" s="72" t="s">
        <v>4303</v>
      </c>
      <c r="B2144" s="66" t="s">
        <v>4304</v>
      </c>
      <c r="C2144" s="67">
        <v>17</v>
      </c>
      <c r="D2144" s="67" t="s">
        <v>343</v>
      </c>
      <c r="E2144" s="71">
        <v>0.83943370582194099</v>
      </c>
      <c r="F2144" s="68">
        <v>77.34375</v>
      </c>
      <c r="G2144" s="71">
        <v>0.90565904582267898</v>
      </c>
      <c r="H2144" s="68">
        <v>93.861607142857096</v>
      </c>
      <c r="I2144" s="71">
        <v>0.880375174260289</v>
      </c>
      <c r="J2144" s="68">
        <v>87.332589285714306</v>
      </c>
      <c r="K2144" s="71">
        <v>0.98735777496839405</v>
      </c>
      <c r="L2144" s="68">
        <v>89.229910714285694</v>
      </c>
      <c r="M2144" s="71">
        <v>0.87746253181261202</v>
      </c>
      <c r="N2144" s="68">
        <v>69.308035714285694</v>
      </c>
      <c r="O2144" s="71">
        <v>0.54631400224573101</v>
      </c>
      <c r="P2144" s="68">
        <v>55.399883245767697</v>
      </c>
      <c r="Q2144" s="71"/>
      <c r="R2144" s="68"/>
    </row>
    <row r="2145" spans="1:18" x14ac:dyDescent="0.2">
      <c r="A2145" s="72" t="s">
        <v>4305</v>
      </c>
      <c r="B2145" s="66" t="s">
        <v>4306</v>
      </c>
      <c r="C2145" s="67">
        <v>17</v>
      </c>
      <c r="D2145" s="67" t="s">
        <v>343</v>
      </c>
      <c r="E2145" s="71">
        <v>0.81744826075711297</v>
      </c>
      <c r="F2145" s="68">
        <v>68.359375</v>
      </c>
      <c r="G2145" s="71">
        <v>0.91414484297523901</v>
      </c>
      <c r="H2145" s="68">
        <v>95.424107142857096</v>
      </c>
      <c r="I2145" s="71">
        <v>0.88163278849695403</v>
      </c>
      <c r="J2145" s="68">
        <v>87.779017857142904</v>
      </c>
      <c r="K2145" s="71">
        <v>0.92695603315072295</v>
      </c>
      <c r="L2145" s="68">
        <v>72.433035714285694</v>
      </c>
      <c r="M2145" s="71">
        <v>0.84918465453859904</v>
      </c>
      <c r="N2145" s="68">
        <v>62.611607142857103</v>
      </c>
      <c r="O2145" s="71">
        <v>0.51532298462404902</v>
      </c>
      <c r="P2145" s="68">
        <v>50.145942790426197</v>
      </c>
      <c r="Q2145" s="71"/>
      <c r="R2145" s="68"/>
    </row>
    <row r="2146" spans="1:18" x14ac:dyDescent="0.2">
      <c r="A2146" s="72" t="s">
        <v>4307</v>
      </c>
      <c r="B2146" s="66" t="s">
        <v>4308</v>
      </c>
      <c r="C2146" s="67">
        <v>17</v>
      </c>
      <c r="D2146" s="67" t="s">
        <v>343</v>
      </c>
      <c r="E2146" s="71">
        <v>0.80663006052670705</v>
      </c>
      <c r="F2146" s="68">
        <v>65.011160714285694</v>
      </c>
      <c r="G2146" s="71">
        <v>0.84808804428386197</v>
      </c>
      <c r="H2146" s="68">
        <v>64.174107142857096</v>
      </c>
      <c r="I2146" s="71">
        <v>0.83748697223826396</v>
      </c>
      <c r="J2146" s="68">
        <v>69.308035714285694</v>
      </c>
      <c r="K2146" s="71">
        <v>0.85531675797162499</v>
      </c>
      <c r="L2146" s="68">
        <v>45.647321428571402</v>
      </c>
      <c r="M2146" s="71">
        <v>0.94344424545197503</v>
      </c>
      <c r="N2146" s="68">
        <v>83.761160714285694</v>
      </c>
      <c r="O2146" s="71">
        <v>0.54881428268781096</v>
      </c>
      <c r="P2146" s="68">
        <v>55.691768826619999</v>
      </c>
      <c r="Q2146" s="71"/>
      <c r="R2146" s="68"/>
    </row>
    <row r="2147" spans="1:18" x14ac:dyDescent="0.2">
      <c r="A2147" s="72" t="s">
        <v>4309</v>
      </c>
      <c r="B2147" s="66" t="s">
        <v>4310</v>
      </c>
      <c r="C2147" s="67">
        <v>17</v>
      </c>
      <c r="D2147" s="67" t="s">
        <v>343</v>
      </c>
      <c r="E2147" s="71">
        <v>0.81820157126378401</v>
      </c>
      <c r="F2147" s="68">
        <v>68.75</v>
      </c>
      <c r="G2147" s="71">
        <v>0.85880416162801998</v>
      </c>
      <c r="H2147" s="68">
        <v>74.665178571428598</v>
      </c>
      <c r="I2147" s="71">
        <v>0.87027402935220799</v>
      </c>
      <c r="J2147" s="68">
        <v>83.258928571428598</v>
      </c>
      <c r="K2147" s="71">
        <v>0.879898862199747</v>
      </c>
      <c r="L2147" s="68">
        <v>54.185267857142897</v>
      </c>
      <c r="M2147" s="71">
        <v>0.95287020454331295</v>
      </c>
      <c r="N2147" s="68">
        <v>85.658482142857096</v>
      </c>
      <c r="O2147" s="71">
        <v>0.52916059859563203</v>
      </c>
      <c r="P2147" s="68">
        <v>52.422650321074101</v>
      </c>
      <c r="Q2147" s="71"/>
      <c r="R2147" s="68"/>
    </row>
    <row r="2148" spans="1:18" x14ac:dyDescent="0.2">
      <c r="A2148" s="72" t="s">
        <v>4311</v>
      </c>
      <c r="B2148" s="66" t="s">
        <v>4312</v>
      </c>
      <c r="C2148" s="67">
        <v>17</v>
      </c>
      <c r="D2148" s="67" t="s">
        <v>343</v>
      </c>
      <c r="E2148" s="71">
        <v>0.82421681309126105</v>
      </c>
      <c r="F2148" s="68">
        <v>71.372767857142904</v>
      </c>
      <c r="G2148" s="71">
        <v>0.84976999421122001</v>
      </c>
      <c r="H2148" s="68">
        <v>66.629464285714306</v>
      </c>
      <c r="I2148" s="71">
        <v>0.89036511138383101</v>
      </c>
      <c r="J2148" s="68">
        <v>90.345982142857096</v>
      </c>
      <c r="K2148" s="71">
        <v>0.92906307065599103</v>
      </c>
      <c r="L2148" s="68">
        <v>73.325892857142904</v>
      </c>
      <c r="M2148" s="71">
        <v>0.92459232726929996</v>
      </c>
      <c r="N2148" s="68">
        <v>79.966517857142904</v>
      </c>
      <c r="O2148" s="71">
        <v>0.52729356193596599</v>
      </c>
      <c r="P2148" s="68">
        <v>52.1307647402218</v>
      </c>
      <c r="Q2148" s="71"/>
      <c r="R2148" s="68"/>
    </row>
    <row r="2149" spans="1:18" x14ac:dyDescent="0.2">
      <c r="A2149" s="72" t="s">
        <v>4313</v>
      </c>
      <c r="B2149" s="66" t="s">
        <v>4314</v>
      </c>
      <c r="C2149" s="67">
        <v>17</v>
      </c>
      <c r="D2149" s="67" t="s">
        <v>343</v>
      </c>
      <c r="E2149" s="71">
        <v>0.83103690617350801</v>
      </c>
      <c r="F2149" s="68">
        <v>74.162946428571402</v>
      </c>
      <c r="G2149" s="71">
        <v>0.83169918830478295</v>
      </c>
      <c r="H2149" s="68">
        <v>45.591517857142897</v>
      </c>
      <c r="I2149" s="71">
        <v>0.87246511099025703</v>
      </c>
      <c r="J2149" s="68">
        <v>84.207589285714306</v>
      </c>
      <c r="K2149" s="71">
        <v>0.939598258182329</v>
      </c>
      <c r="L2149" s="68">
        <v>77.120535714285694</v>
      </c>
      <c r="M2149" s="71">
        <v>0.92459232726929996</v>
      </c>
      <c r="N2149" s="68">
        <v>79.966517857142904</v>
      </c>
      <c r="O2149" s="71">
        <v>0.58682964612086996</v>
      </c>
      <c r="P2149" s="68">
        <v>61.179217746643303</v>
      </c>
      <c r="Q2149" s="71"/>
      <c r="R2149" s="68"/>
    </row>
    <row r="2150" spans="1:18" x14ac:dyDescent="0.2">
      <c r="A2150" s="72" t="s">
        <v>4315</v>
      </c>
      <c r="B2150" s="66" t="s">
        <v>4316</v>
      </c>
      <c r="C2150" s="67">
        <v>17</v>
      </c>
      <c r="D2150" s="67" t="s">
        <v>343</v>
      </c>
      <c r="E2150" s="71">
        <v>0.83225867309254797</v>
      </c>
      <c r="F2150" s="68">
        <v>74.497767857142904</v>
      </c>
      <c r="G2150" s="71">
        <v>0.86364721612184003</v>
      </c>
      <c r="H2150" s="68">
        <v>78.404017857142904</v>
      </c>
      <c r="I2150" s="71">
        <v>0.90166992550563096</v>
      </c>
      <c r="J2150" s="68">
        <v>92.578125</v>
      </c>
      <c r="K2150" s="71">
        <v>0.939598258182329</v>
      </c>
      <c r="L2150" s="68">
        <v>77.120535714285694</v>
      </c>
      <c r="M2150" s="71">
        <v>0.92459232726929996</v>
      </c>
      <c r="N2150" s="68">
        <v>79.966517857142904</v>
      </c>
      <c r="O2150" s="71">
        <v>0.53178563838364101</v>
      </c>
      <c r="P2150" s="68">
        <v>52.714535901926403</v>
      </c>
      <c r="Q2150" s="71"/>
      <c r="R2150" s="68"/>
    </row>
    <row r="2151" spans="1:18" x14ac:dyDescent="0.2">
      <c r="A2151" s="72" t="s">
        <v>877</v>
      </c>
      <c r="B2151" s="66" t="s">
        <v>4317</v>
      </c>
      <c r="C2151" s="67">
        <v>17</v>
      </c>
      <c r="D2151" s="67" t="s">
        <v>343</v>
      </c>
      <c r="E2151" s="71">
        <v>0.82203613028937805</v>
      </c>
      <c r="F2151" s="68">
        <v>70.424107142857096</v>
      </c>
      <c r="G2151" s="71">
        <v>0.86024858077817601</v>
      </c>
      <c r="H2151" s="68">
        <v>75.725446428571402</v>
      </c>
      <c r="I2151" s="71">
        <v>0.88790843325166002</v>
      </c>
      <c r="J2151" s="68">
        <v>89.84375</v>
      </c>
      <c r="K2151" s="71">
        <v>0.88762466638572801</v>
      </c>
      <c r="L2151" s="68">
        <v>57.198660714285701</v>
      </c>
      <c r="M2151" s="71">
        <v>0.91516636817796204</v>
      </c>
      <c r="N2151" s="68">
        <v>77.734375</v>
      </c>
      <c r="O2151" s="71">
        <v>0.55923260285336296</v>
      </c>
      <c r="P2151" s="68">
        <v>57.267950963222397</v>
      </c>
      <c r="Q2151" s="71"/>
      <c r="R2151" s="68"/>
    </row>
    <row r="2152" spans="1:18" x14ac:dyDescent="0.2">
      <c r="A2152" s="72" t="s">
        <v>4318</v>
      </c>
      <c r="B2152" s="66" t="s">
        <v>4319</v>
      </c>
      <c r="C2152" s="67">
        <v>17</v>
      </c>
      <c r="D2152" s="67" t="s">
        <v>343</v>
      </c>
      <c r="E2152" s="71">
        <v>0.81925547093050199</v>
      </c>
      <c r="F2152" s="68">
        <v>69.363839285714306</v>
      </c>
      <c r="G2152" s="71">
        <v>0.87063958873400904</v>
      </c>
      <c r="H2152" s="68">
        <v>82.868303571428598</v>
      </c>
      <c r="I2152" s="71">
        <v>0.84227759818589898</v>
      </c>
      <c r="J2152" s="68">
        <v>71.09375</v>
      </c>
      <c r="K2152" s="71">
        <v>0.92133726647001002</v>
      </c>
      <c r="L2152" s="68">
        <v>70.424107142857096</v>
      </c>
      <c r="M2152" s="71">
        <v>0.95287020454331295</v>
      </c>
      <c r="N2152" s="68">
        <v>85.658482142857096</v>
      </c>
      <c r="O2152" s="71">
        <v>0.50915269671927799</v>
      </c>
      <c r="P2152" s="68">
        <v>49.153531815528297</v>
      </c>
      <c r="Q2152" s="71"/>
      <c r="R2152" s="68"/>
    </row>
    <row r="2153" spans="1:18" x14ac:dyDescent="0.2">
      <c r="A2153" s="72" t="s">
        <v>3516</v>
      </c>
      <c r="B2153" s="66" t="s">
        <v>4320</v>
      </c>
      <c r="C2153" s="67">
        <v>17</v>
      </c>
      <c r="D2153" s="67" t="s">
        <v>343</v>
      </c>
      <c r="E2153" s="71">
        <v>0.81406573735822296</v>
      </c>
      <c r="F2153" s="68">
        <v>67.075892857142904</v>
      </c>
      <c r="G2153" s="71">
        <v>0.860093457516519</v>
      </c>
      <c r="H2153" s="68">
        <v>75.669642857142904</v>
      </c>
      <c r="I2153" s="71">
        <v>0.88278798616865695</v>
      </c>
      <c r="J2153" s="68">
        <v>88.169642857142904</v>
      </c>
      <c r="K2153" s="71">
        <v>0.91642084562438497</v>
      </c>
      <c r="L2153" s="68">
        <v>68.303571428571402</v>
      </c>
      <c r="M2153" s="71">
        <v>0.94344424545197503</v>
      </c>
      <c r="N2153" s="68">
        <v>83.761160714285694</v>
      </c>
      <c r="O2153" s="71">
        <v>0.46758215202957698</v>
      </c>
      <c r="P2153" s="68">
        <v>41.7980151780502</v>
      </c>
      <c r="Q2153" s="71"/>
      <c r="R2153" s="68"/>
    </row>
    <row r="2154" spans="1:18" x14ac:dyDescent="0.2">
      <c r="A2154" s="72" t="s">
        <v>4321</v>
      </c>
      <c r="B2154" s="66" t="s">
        <v>4322</v>
      </c>
      <c r="C2154" s="67">
        <v>17</v>
      </c>
      <c r="D2154" s="67" t="s">
        <v>343</v>
      </c>
      <c r="E2154" s="71">
        <v>0.85426245857865502</v>
      </c>
      <c r="F2154" s="68">
        <v>83.091517857142904</v>
      </c>
      <c r="G2154" s="71">
        <v>0.83296736271315697</v>
      </c>
      <c r="H2154" s="68">
        <v>47.377232142857103</v>
      </c>
      <c r="I2154" s="71">
        <v>0.84181230412695696</v>
      </c>
      <c r="J2154" s="68">
        <v>70.870535714285694</v>
      </c>
      <c r="K2154" s="71">
        <v>0.96207332490518305</v>
      </c>
      <c r="L2154" s="68">
        <v>82.589285714285694</v>
      </c>
      <c r="M2154" s="71">
        <v>0.96229616363464998</v>
      </c>
      <c r="N2154" s="68">
        <v>87.444196428571402</v>
      </c>
      <c r="O2154" s="71">
        <v>0.67216313751332701</v>
      </c>
      <c r="P2154" s="68">
        <v>72.913018096906001</v>
      </c>
      <c r="Q2154" s="71"/>
      <c r="R2154" s="68"/>
    </row>
    <row r="2155" spans="1:18" x14ac:dyDescent="0.2">
      <c r="A2155" s="72" t="s">
        <v>4323</v>
      </c>
      <c r="B2155" s="66" t="s">
        <v>4324</v>
      </c>
      <c r="C2155" s="67">
        <v>17</v>
      </c>
      <c r="D2155" s="67" t="s">
        <v>343</v>
      </c>
      <c r="E2155" s="71">
        <v>0.86571809925727194</v>
      </c>
      <c r="F2155" s="68">
        <v>86.997767857142904</v>
      </c>
      <c r="G2155" s="71">
        <v>0.81578779718744998</v>
      </c>
      <c r="H2155" s="68">
        <v>29.0178571428571</v>
      </c>
      <c r="I2155" s="71">
        <v>0.84616292263674997</v>
      </c>
      <c r="J2155" s="68">
        <v>72.544642857142904</v>
      </c>
      <c r="K2155" s="71">
        <v>0.95504986655429103</v>
      </c>
      <c r="L2155" s="68">
        <v>80.970982142857096</v>
      </c>
      <c r="M2155" s="71">
        <v>0.934018286360637</v>
      </c>
      <c r="N2155" s="68">
        <v>81.640625</v>
      </c>
      <c r="O2155" s="71">
        <v>0.77757162354723397</v>
      </c>
      <c r="P2155" s="68">
        <v>85.580852305896101</v>
      </c>
      <c r="Q2155" s="71"/>
      <c r="R2155" s="68"/>
    </row>
    <row r="2156" spans="1:18" x14ac:dyDescent="0.2">
      <c r="A2156" s="72" t="s">
        <v>4325</v>
      </c>
      <c r="B2156" s="66" t="s">
        <v>4326</v>
      </c>
      <c r="C2156" s="67">
        <v>17</v>
      </c>
      <c r="D2156" s="67" t="s">
        <v>343</v>
      </c>
      <c r="E2156" s="71">
        <v>0.85684659262089202</v>
      </c>
      <c r="F2156" s="68">
        <v>83.984375</v>
      </c>
      <c r="G2156" s="71">
        <v>0.83258227097132798</v>
      </c>
      <c r="H2156" s="68">
        <v>46.595982142857103</v>
      </c>
      <c r="I2156" s="71">
        <v>0.844816947500594</v>
      </c>
      <c r="J2156" s="68">
        <v>71.875</v>
      </c>
      <c r="K2156" s="71">
        <v>0.95083579154375597</v>
      </c>
      <c r="L2156" s="68">
        <v>79.6875</v>
      </c>
      <c r="M2156" s="71">
        <v>1</v>
      </c>
      <c r="N2156" s="68">
        <v>100</v>
      </c>
      <c r="O2156" s="71">
        <v>0.65599795308878195</v>
      </c>
      <c r="P2156" s="68">
        <v>70.636310566258004</v>
      </c>
      <c r="Q2156" s="71"/>
      <c r="R2156" s="68"/>
    </row>
    <row r="2157" spans="1:18" x14ac:dyDescent="0.2">
      <c r="A2157" s="72" t="s">
        <v>4327</v>
      </c>
      <c r="B2157" s="66" t="s">
        <v>4328</v>
      </c>
      <c r="C2157" s="67">
        <v>17</v>
      </c>
      <c r="D2157" s="67" t="s">
        <v>343</v>
      </c>
      <c r="E2157" s="71">
        <v>0.80442670415181805</v>
      </c>
      <c r="F2157" s="68">
        <v>64.0625</v>
      </c>
      <c r="G2157" s="71">
        <v>0.84621886199832297</v>
      </c>
      <c r="H2157" s="68">
        <v>62.388392857142897</v>
      </c>
      <c r="I2157" s="71">
        <v>0.86659872599588506</v>
      </c>
      <c r="J2157" s="68">
        <v>81.808035714285694</v>
      </c>
      <c r="K2157" s="71">
        <v>0.886600607370434</v>
      </c>
      <c r="L2157" s="68">
        <v>56.640625</v>
      </c>
      <c r="M2157" s="71">
        <v>0.94344424545197503</v>
      </c>
      <c r="N2157" s="68">
        <v>83.761160714285694</v>
      </c>
      <c r="O2157" s="71">
        <v>0.47927107994247198</v>
      </c>
      <c r="P2157" s="68">
        <v>43.782837127845902</v>
      </c>
      <c r="Q2157" s="71"/>
      <c r="R2157" s="68"/>
    </row>
    <row r="2158" spans="1:18" x14ac:dyDescent="0.2">
      <c r="A2158" s="72" t="s">
        <v>4329</v>
      </c>
      <c r="B2158" s="66" t="s">
        <v>4330</v>
      </c>
      <c r="C2158" s="67">
        <v>17</v>
      </c>
      <c r="D2158" s="67" t="s">
        <v>343</v>
      </c>
      <c r="E2158" s="71">
        <v>0.58094327273246105</v>
      </c>
      <c r="F2158" s="68">
        <v>10.4352678571429</v>
      </c>
      <c r="G2158" s="71">
        <v>0.53500977676942196</v>
      </c>
      <c r="H2158" s="68">
        <v>2.51116071428571</v>
      </c>
      <c r="I2158" s="71">
        <v>0.70383611938913004</v>
      </c>
      <c r="J2158" s="68">
        <v>22.3772321428571</v>
      </c>
      <c r="K2158" s="71">
        <v>0.83063401179312502</v>
      </c>
      <c r="L2158" s="68">
        <v>37.611607142857103</v>
      </c>
      <c r="M2158" s="71">
        <v>0.42501649542841002</v>
      </c>
      <c r="N2158" s="68">
        <v>8.984375</v>
      </c>
      <c r="O2158" s="71">
        <v>0.41021996028221802</v>
      </c>
      <c r="P2158" s="68">
        <v>32.924693520140103</v>
      </c>
      <c r="Q2158" s="71"/>
      <c r="R2158" s="68"/>
    </row>
    <row r="2159" spans="1:18" x14ac:dyDescent="0.2">
      <c r="A2159" s="72" t="s">
        <v>945</v>
      </c>
      <c r="B2159" s="66" t="s">
        <v>4331</v>
      </c>
      <c r="C2159" s="67">
        <v>17</v>
      </c>
      <c r="D2159" s="67" t="s">
        <v>343</v>
      </c>
      <c r="E2159" s="71">
        <v>0.81950653317580102</v>
      </c>
      <c r="F2159" s="68">
        <v>69.475446428571402</v>
      </c>
      <c r="G2159" s="71">
        <v>0.77739519397486401</v>
      </c>
      <c r="H2159" s="68">
        <v>15.848214285714301</v>
      </c>
      <c r="I2159" s="71">
        <v>0.80672534067581303</v>
      </c>
      <c r="J2159" s="68">
        <v>56.25</v>
      </c>
      <c r="K2159" s="71">
        <v>0.94293815173494999</v>
      </c>
      <c r="L2159" s="68">
        <v>77.790178571428598</v>
      </c>
      <c r="M2159" s="71">
        <v>0.80205485908191199</v>
      </c>
      <c r="N2159" s="68">
        <v>51.5625</v>
      </c>
      <c r="O2159" s="71">
        <v>0.76841912041146598</v>
      </c>
      <c r="P2159" s="68">
        <v>84.588441330998293</v>
      </c>
      <c r="Q2159" s="71"/>
      <c r="R2159" s="68"/>
    </row>
    <row r="2160" spans="1:18" x14ac:dyDescent="0.2">
      <c r="A2160" s="72" t="s">
        <v>3101</v>
      </c>
      <c r="B2160" s="66" t="s">
        <v>4332</v>
      </c>
      <c r="C2160" s="67">
        <v>17</v>
      </c>
      <c r="D2160" s="67" t="s">
        <v>343</v>
      </c>
      <c r="E2160" s="71">
        <v>0.63829952295048697</v>
      </c>
      <c r="F2160" s="68">
        <v>18.805803571428601</v>
      </c>
      <c r="G2160" s="71">
        <v>0.65117443626607896</v>
      </c>
      <c r="H2160" s="68">
        <v>5.9709821428571397</v>
      </c>
      <c r="I2160" s="71">
        <v>0.73211942931446605</v>
      </c>
      <c r="J2160" s="68">
        <v>28.683035714285701</v>
      </c>
      <c r="K2160" s="71">
        <v>0.87069194569265096</v>
      </c>
      <c r="L2160" s="68">
        <v>50.725446428571402</v>
      </c>
      <c r="M2160" s="71">
        <v>0.52870204543312305</v>
      </c>
      <c r="N2160" s="68">
        <v>15.1227678571429</v>
      </c>
      <c r="O2160" s="71">
        <v>0.40880975804611802</v>
      </c>
      <c r="P2160" s="68">
        <v>32.632807939287801</v>
      </c>
      <c r="Q2160" s="71"/>
      <c r="R2160" s="68"/>
    </row>
    <row r="2161" spans="1:18" x14ac:dyDescent="0.2">
      <c r="A2161" s="72" t="s">
        <v>4333</v>
      </c>
      <c r="B2161" s="66" t="s">
        <v>4334</v>
      </c>
      <c r="C2161" s="67">
        <v>17</v>
      </c>
      <c r="D2161" s="67" t="s">
        <v>343</v>
      </c>
      <c r="E2161" s="71">
        <v>0.824906602135004</v>
      </c>
      <c r="F2161" s="68">
        <v>71.707589285714306</v>
      </c>
      <c r="G2161" s="71">
        <v>0.82605928150690899</v>
      </c>
      <c r="H2161" s="68">
        <v>38.895089285714299</v>
      </c>
      <c r="I2161" s="71">
        <v>0.84514649432741895</v>
      </c>
      <c r="J2161" s="68">
        <v>72.042410714285694</v>
      </c>
      <c r="K2161" s="71">
        <v>0.91361146228402901</v>
      </c>
      <c r="L2161" s="68">
        <v>67.075892857142904</v>
      </c>
      <c r="M2161" s="71">
        <v>0.92459232726929996</v>
      </c>
      <c r="N2161" s="68">
        <v>79.966517857142904</v>
      </c>
      <c r="O2161" s="71">
        <v>0.61512344528736596</v>
      </c>
      <c r="P2161" s="68">
        <v>64.273204903677794</v>
      </c>
      <c r="Q2161" s="71"/>
      <c r="R2161" s="68"/>
    </row>
    <row r="2162" spans="1:18" x14ac:dyDescent="0.2">
      <c r="A2162" s="72" t="s">
        <v>4335</v>
      </c>
      <c r="B2162" s="66" t="s">
        <v>4336</v>
      </c>
      <c r="C2162" s="67">
        <v>17</v>
      </c>
      <c r="D2162" s="67" t="s">
        <v>343</v>
      </c>
      <c r="E2162" s="71">
        <v>0.73968779205017798</v>
      </c>
      <c r="F2162" s="68">
        <v>42.578125</v>
      </c>
      <c r="G2162" s="71">
        <v>0.61029269197831504</v>
      </c>
      <c r="H2162" s="68">
        <v>4.07366071428571</v>
      </c>
      <c r="I2162" s="71">
        <v>0.86721411439329499</v>
      </c>
      <c r="J2162" s="68">
        <v>82.087053571428598</v>
      </c>
      <c r="K2162" s="71">
        <v>0.847546949682912</v>
      </c>
      <c r="L2162" s="68">
        <v>42.689732142857103</v>
      </c>
      <c r="M2162" s="71">
        <v>0.83033273635592497</v>
      </c>
      <c r="N2162" s="68">
        <v>57.8125</v>
      </c>
      <c r="O2162" s="71">
        <v>0.54305246784044203</v>
      </c>
      <c r="P2162" s="68">
        <v>54.699357851722098</v>
      </c>
      <c r="Q2162" s="71"/>
      <c r="R2162" s="68"/>
    </row>
    <row r="2163" spans="1:18" x14ac:dyDescent="0.2">
      <c r="A2163" s="72" t="s">
        <v>1182</v>
      </c>
      <c r="B2163" s="66" t="s">
        <v>4337</v>
      </c>
      <c r="C2163" s="67">
        <v>17</v>
      </c>
      <c r="D2163" s="67" t="s">
        <v>343</v>
      </c>
      <c r="E2163" s="71">
        <v>0.856738411894157</v>
      </c>
      <c r="F2163" s="68">
        <v>83.872767857142904</v>
      </c>
      <c r="G2163" s="71">
        <v>0.79361080929677497</v>
      </c>
      <c r="H2163" s="68">
        <v>19.363839285714299</v>
      </c>
      <c r="I2163" s="71">
        <v>0.85469539955656004</v>
      </c>
      <c r="J2163" s="68">
        <v>76.227678571428598</v>
      </c>
      <c r="K2163" s="71">
        <v>0.96622596869978605</v>
      </c>
      <c r="L2163" s="68">
        <v>83.203125</v>
      </c>
      <c r="M2163" s="71">
        <v>0.87746253181261202</v>
      </c>
      <c r="N2163" s="68">
        <v>69.308035714285694</v>
      </c>
      <c r="O2163" s="71">
        <v>0.79169735010505105</v>
      </c>
      <c r="P2163" s="68">
        <v>87.215411558669004</v>
      </c>
      <c r="Q2163" s="71"/>
      <c r="R2163" s="68"/>
    </row>
    <row r="2164" spans="1:18" x14ac:dyDescent="0.2">
      <c r="A2164" s="72" t="s">
        <v>4338</v>
      </c>
      <c r="B2164" s="66" t="s">
        <v>4339</v>
      </c>
      <c r="C2164" s="67">
        <v>17</v>
      </c>
      <c r="D2164" s="67" t="s">
        <v>343</v>
      </c>
      <c r="E2164" s="71">
        <v>0.84551529230492595</v>
      </c>
      <c r="F2164" s="68">
        <v>79.799107142857096</v>
      </c>
      <c r="G2164" s="71">
        <v>0.78833968735508297</v>
      </c>
      <c r="H2164" s="68">
        <v>18.024553571428601</v>
      </c>
      <c r="I2164" s="71">
        <v>0.89350336297042698</v>
      </c>
      <c r="J2164" s="68">
        <v>91.238839285714306</v>
      </c>
      <c r="K2164" s="71">
        <v>0.91634328558167999</v>
      </c>
      <c r="L2164" s="68">
        <v>68.136160714285694</v>
      </c>
      <c r="M2164" s="71">
        <v>0.90574040908662501</v>
      </c>
      <c r="N2164" s="68">
        <v>75.446428571428598</v>
      </c>
      <c r="O2164" s="71">
        <v>0.723649716530816</v>
      </c>
      <c r="P2164" s="68">
        <v>79.8598949211909</v>
      </c>
      <c r="Q2164" s="71"/>
      <c r="R2164" s="68"/>
    </row>
    <row r="2165" spans="1:18" x14ac:dyDescent="0.2">
      <c r="A2165" s="72" t="s">
        <v>4340</v>
      </c>
      <c r="B2165" s="66" t="s">
        <v>4341</v>
      </c>
      <c r="C2165" s="67">
        <v>17</v>
      </c>
      <c r="D2165" s="67" t="s">
        <v>343</v>
      </c>
      <c r="E2165" s="71">
        <v>0.82491644415033405</v>
      </c>
      <c r="F2165" s="68">
        <v>71.763392857142904</v>
      </c>
      <c r="G2165" s="71">
        <v>0.81024400367731197</v>
      </c>
      <c r="H2165" s="68">
        <v>26.2834821428571</v>
      </c>
      <c r="I2165" s="71">
        <v>0.87078409207127905</v>
      </c>
      <c r="J2165" s="68">
        <v>83.537946428571402</v>
      </c>
      <c r="K2165" s="71">
        <v>0.94802640820339901</v>
      </c>
      <c r="L2165" s="68">
        <v>78.850446428571402</v>
      </c>
      <c r="M2165" s="71">
        <v>0.94344424545197503</v>
      </c>
      <c r="N2165" s="68">
        <v>83.761160714285694</v>
      </c>
      <c r="O2165" s="71">
        <v>0.55208347134770297</v>
      </c>
      <c r="P2165" s="68">
        <v>56.217162872154098</v>
      </c>
      <c r="Q2165" s="71"/>
      <c r="R2165" s="68"/>
    </row>
    <row r="2166" spans="1:18" x14ac:dyDescent="0.2">
      <c r="A2166" s="72" t="s">
        <v>4342</v>
      </c>
      <c r="B2166" s="66" t="s">
        <v>4343</v>
      </c>
      <c r="C2166" s="67">
        <v>17</v>
      </c>
      <c r="D2166" s="67" t="s">
        <v>343</v>
      </c>
      <c r="E2166" s="71">
        <v>0.81978967308121997</v>
      </c>
      <c r="F2166" s="68">
        <v>69.587053571428598</v>
      </c>
      <c r="G2166" s="71">
        <v>0.76762072391730396</v>
      </c>
      <c r="H2166" s="68">
        <v>14.3973214285714</v>
      </c>
      <c r="I2166" s="71">
        <v>0.81131890818533803</v>
      </c>
      <c r="J2166" s="68">
        <v>57.924107142857103</v>
      </c>
      <c r="K2166" s="71">
        <v>0.92832526918217095</v>
      </c>
      <c r="L2166" s="68">
        <v>72.879464285714306</v>
      </c>
      <c r="M2166" s="71">
        <v>0.934018286360637</v>
      </c>
      <c r="N2166" s="68">
        <v>81.640625</v>
      </c>
      <c r="O2166" s="71">
        <v>0.65766517776065203</v>
      </c>
      <c r="P2166" s="68">
        <v>70.869819030939894</v>
      </c>
      <c r="Q2166" s="71"/>
      <c r="R2166" s="68"/>
    </row>
    <row r="2167" spans="1:18" x14ac:dyDescent="0.2">
      <c r="A2167" s="72" t="s">
        <v>4344</v>
      </c>
      <c r="B2167" s="66" t="s">
        <v>4345</v>
      </c>
      <c r="C2167" s="67">
        <v>17</v>
      </c>
      <c r="D2167" s="67" t="s">
        <v>343</v>
      </c>
      <c r="E2167" s="71">
        <v>0.693836644415463</v>
      </c>
      <c r="F2167" s="68">
        <v>30.301339285714299</v>
      </c>
      <c r="G2167" s="71">
        <v>0.62695841516627704</v>
      </c>
      <c r="H2167" s="68">
        <v>4.6875</v>
      </c>
      <c r="I2167" s="71">
        <v>0.76471131349155197</v>
      </c>
      <c r="J2167" s="68">
        <v>39.955357142857103</v>
      </c>
      <c r="K2167" s="71">
        <v>0.913573746455002</v>
      </c>
      <c r="L2167" s="68">
        <v>66.908482142857096</v>
      </c>
      <c r="M2167" s="71">
        <v>0.76435102271656097</v>
      </c>
      <c r="N2167" s="68">
        <v>44.754464285714299</v>
      </c>
      <c r="O2167" s="71">
        <v>0.39958872424792502</v>
      </c>
      <c r="P2167" s="68">
        <v>30.939871570344401</v>
      </c>
      <c r="Q2167" s="71"/>
      <c r="R2167" s="68"/>
    </row>
    <row r="2168" spans="1:18" x14ac:dyDescent="0.2">
      <c r="A2168" s="72" t="s">
        <v>4346</v>
      </c>
      <c r="B2168" s="66" t="s">
        <v>4347</v>
      </c>
      <c r="C2168" s="67">
        <v>17</v>
      </c>
      <c r="D2168" s="67" t="s">
        <v>343</v>
      </c>
      <c r="E2168" s="71">
        <v>0.75962613361866804</v>
      </c>
      <c r="F2168" s="68">
        <v>49.330357142857103</v>
      </c>
      <c r="G2168" s="71">
        <v>0.80047837097714503</v>
      </c>
      <c r="H2168" s="68">
        <v>21.819196428571399</v>
      </c>
      <c r="I2168" s="71">
        <v>0.84350231322712899</v>
      </c>
      <c r="J2168" s="68">
        <v>71.428571428571402</v>
      </c>
      <c r="K2168" s="71">
        <v>0.64533930351966995</v>
      </c>
      <c r="L2168" s="68">
        <v>7.19866071428571</v>
      </c>
      <c r="M2168" s="71">
        <v>0.84918465453859904</v>
      </c>
      <c r="N2168" s="68">
        <v>62.611607142857103</v>
      </c>
      <c r="O2168" s="71">
        <v>0.65962602583079699</v>
      </c>
      <c r="P2168" s="68">
        <v>71.161704611792203</v>
      </c>
      <c r="Q2168" s="71"/>
      <c r="R2168" s="68"/>
    </row>
    <row r="2169" spans="1:18" x14ac:dyDescent="0.2">
      <c r="A2169" s="72" t="s">
        <v>4348</v>
      </c>
      <c r="B2169" s="66" t="s">
        <v>4349</v>
      </c>
      <c r="C2169" s="67">
        <v>17</v>
      </c>
      <c r="D2169" s="67" t="s">
        <v>343</v>
      </c>
      <c r="E2169" s="71">
        <v>0.81175502302688796</v>
      </c>
      <c r="F2169" s="68">
        <v>66.350446428571402</v>
      </c>
      <c r="G2169" s="71">
        <v>0.86838696485008504</v>
      </c>
      <c r="H2169" s="68">
        <v>81.696428571428598</v>
      </c>
      <c r="I2169" s="71">
        <v>0.83870804914118902</v>
      </c>
      <c r="J2169" s="68">
        <v>69.642857142857096</v>
      </c>
      <c r="K2169" s="71">
        <v>0.93332221208119603</v>
      </c>
      <c r="L2169" s="68">
        <v>75</v>
      </c>
      <c r="M2169" s="71">
        <v>0.81148081817324902</v>
      </c>
      <c r="N2169" s="68">
        <v>53.683035714285701</v>
      </c>
      <c r="O2169" s="71">
        <v>0.606877070888724</v>
      </c>
      <c r="P2169" s="68">
        <v>63.4559252772913</v>
      </c>
      <c r="Q2169" s="71"/>
      <c r="R2169" s="68"/>
    </row>
    <row r="2170" spans="1:18" x14ac:dyDescent="0.2">
      <c r="A2170" s="72" t="s">
        <v>4350</v>
      </c>
      <c r="B2170" s="66" t="s">
        <v>4351</v>
      </c>
      <c r="C2170" s="67">
        <v>17</v>
      </c>
      <c r="D2170" s="67" t="s">
        <v>343</v>
      </c>
      <c r="E2170" s="71">
        <v>0.621366130671414</v>
      </c>
      <c r="F2170" s="68">
        <v>15.2901785714286</v>
      </c>
      <c r="G2170" s="71">
        <v>0.493169316058371</v>
      </c>
      <c r="H2170" s="68">
        <v>1.8415178571428601</v>
      </c>
      <c r="I2170" s="71">
        <v>0.74522695367019598</v>
      </c>
      <c r="J2170" s="68">
        <v>32.8125</v>
      </c>
      <c r="K2170" s="71">
        <v>0.63057121115214598</v>
      </c>
      <c r="L2170" s="68">
        <v>5.859375</v>
      </c>
      <c r="M2170" s="71">
        <v>0.65123951362051102</v>
      </c>
      <c r="N2170" s="68">
        <v>28.571428571428601</v>
      </c>
      <c r="O2170" s="71">
        <v>0.586623658855845</v>
      </c>
      <c r="P2170" s="68">
        <v>61.120840630472799</v>
      </c>
      <c r="Q2170" s="71"/>
      <c r="R2170" s="68"/>
    </row>
    <row r="2171" spans="1:18" x14ac:dyDescent="0.2">
      <c r="A2171" s="72" t="s">
        <v>4352</v>
      </c>
      <c r="B2171" s="66" t="s">
        <v>4353</v>
      </c>
      <c r="C2171" s="67">
        <v>17</v>
      </c>
      <c r="D2171" s="67" t="s">
        <v>343</v>
      </c>
      <c r="E2171" s="71">
        <v>0.51976636371621598</v>
      </c>
      <c r="F2171" s="68">
        <v>5.3571428571428603</v>
      </c>
      <c r="G2171" s="71">
        <v>0.61813037541751403</v>
      </c>
      <c r="H2171" s="68">
        <v>4.3526785714285703</v>
      </c>
      <c r="I2171" s="71">
        <v>0.63212983361250796</v>
      </c>
      <c r="J2171" s="68">
        <v>9.8772321428571406</v>
      </c>
      <c r="K2171" s="71">
        <v>0.76148254114904901</v>
      </c>
      <c r="L2171" s="68">
        <v>20.703125</v>
      </c>
      <c r="M2171" s="71">
        <v>0.29305306814968402</v>
      </c>
      <c r="N2171" s="68">
        <v>4.6875</v>
      </c>
      <c r="O2171" s="71">
        <v>0.29403600025232401</v>
      </c>
      <c r="P2171" s="68">
        <v>19.673088149445402</v>
      </c>
      <c r="Q2171" s="71"/>
      <c r="R2171" s="68"/>
    </row>
    <row r="2172" spans="1:18" x14ac:dyDescent="0.2">
      <c r="A2172" s="72" t="s">
        <v>4354</v>
      </c>
      <c r="B2172" s="66" t="s">
        <v>4355</v>
      </c>
      <c r="C2172" s="67">
        <v>17</v>
      </c>
      <c r="D2172" s="67" t="s">
        <v>343</v>
      </c>
      <c r="E2172" s="71">
        <v>0.87004139631212296</v>
      </c>
      <c r="F2172" s="68">
        <v>88.616071428571402</v>
      </c>
      <c r="G2172" s="71">
        <v>0.83003372936878705</v>
      </c>
      <c r="H2172" s="68">
        <v>43.805803571428598</v>
      </c>
      <c r="I2172" s="71">
        <v>0.84734190314634605</v>
      </c>
      <c r="J2172" s="68">
        <v>72.879464285714306</v>
      </c>
      <c r="K2172" s="71">
        <v>0.98384604579294799</v>
      </c>
      <c r="L2172" s="68">
        <v>88.28125</v>
      </c>
      <c r="M2172" s="71">
        <v>0.95287020454331295</v>
      </c>
      <c r="N2172" s="68">
        <v>85.658482142857096</v>
      </c>
      <c r="O2172" s="71">
        <v>0.73611509870921799</v>
      </c>
      <c r="P2172" s="68">
        <v>81.202568593111494</v>
      </c>
      <c r="Q2172" s="71"/>
      <c r="R2172" s="68"/>
    </row>
    <row r="2173" spans="1:18" x14ac:dyDescent="0.2">
      <c r="A2173" s="72" t="s">
        <v>4356</v>
      </c>
      <c r="B2173" s="66" t="s">
        <v>4357</v>
      </c>
      <c r="C2173" s="67">
        <v>17</v>
      </c>
      <c r="D2173" s="67" t="s">
        <v>343</v>
      </c>
      <c r="E2173" s="71">
        <v>0.79641940232680497</v>
      </c>
      <c r="F2173" s="68">
        <v>61.104910714285701</v>
      </c>
      <c r="G2173" s="71">
        <v>0.89584698836717702</v>
      </c>
      <c r="H2173" s="68">
        <v>92.354910714285694</v>
      </c>
      <c r="I2173" s="71">
        <v>0.86046105763118097</v>
      </c>
      <c r="J2173" s="68">
        <v>78.794642857142904</v>
      </c>
      <c r="K2173" s="71">
        <v>0.86093552465233902</v>
      </c>
      <c r="L2173" s="68">
        <v>47.823660714285701</v>
      </c>
      <c r="M2173" s="71">
        <v>0.88688849090394895</v>
      </c>
      <c r="N2173" s="68">
        <v>71.205357142857096</v>
      </c>
      <c r="O2173" s="71">
        <v>0.477964950079377</v>
      </c>
      <c r="P2173" s="68">
        <v>43.607705779334502</v>
      </c>
      <c r="Q2173" s="71"/>
      <c r="R2173" s="68"/>
    </row>
    <row r="2174" spans="1:18" x14ac:dyDescent="0.2">
      <c r="A2174" s="72" t="s">
        <v>4358</v>
      </c>
      <c r="B2174" s="66" t="s">
        <v>4359</v>
      </c>
      <c r="C2174" s="67">
        <v>17</v>
      </c>
      <c r="D2174" s="67" t="s">
        <v>343</v>
      </c>
      <c r="E2174" s="71">
        <v>0.76812604750992697</v>
      </c>
      <c r="F2174" s="68">
        <v>52.064732142857103</v>
      </c>
      <c r="G2174" s="71">
        <v>0.86418101134023195</v>
      </c>
      <c r="H2174" s="68">
        <v>78.794642857142904</v>
      </c>
      <c r="I2174" s="71">
        <v>0.87174748119694101</v>
      </c>
      <c r="J2174" s="68">
        <v>83.761160714285694</v>
      </c>
      <c r="K2174" s="71">
        <v>0.83986514959966296</v>
      </c>
      <c r="L2174" s="68">
        <v>40.234375</v>
      </c>
      <c r="M2174" s="71">
        <v>0.79262889999057395</v>
      </c>
      <c r="N2174" s="68">
        <v>49.832589285714299</v>
      </c>
      <c r="O2174" s="71">
        <v>0.47220769542222202</v>
      </c>
      <c r="P2174" s="68">
        <v>42.440163455925301</v>
      </c>
      <c r="Q2174" s="71"/>
      <c r="R2174" s="68"/>
    </row>
    <row r="2175" spans="1:18" x14ac:dyDescent="0.2">
      <c r="A2175" s="72" t="s">
        <v>1691</v>
      </c>
      <c r="B2175" s="66" t="s">
        <v>4360</v>
      </c>
      <c r="C2175" s="67">
        <v>17</v>
      </c>
      <c r="D2175" s="67" t="s">
        <v>343</v>
      </c>
      <c r="E2175" s="71">
        <v>0.80242028897555195</v>
      </c>
      <c r="F2175" s="68">
        <v>63.560267857142897</v>
      </c>
      <c r="G2175" s="71">
        <v>0.87065383698927201</v>
      </c>
      <c r="H2175" s="68">
        <v>82.924107142857096</v>
      </c>
      <c r="I2175" s="71">
        <v>0.87208560996916296</v>
      </c>
      <c r="J2175" s="68">
        <v>83.984375</v>
      </c>
      <c r="K2175" s="71">
        <v>0.95575221238938102</v>
      </c>
      <c r="L2175" s="68">
        <v>81.25</v>
      </c>
      <c r="M2175" s="71">
        <v>0.91516636817796204</v>
      </c>
      <c r="N2175" s="68">
        <v>77.734375</v>
      </c>
      <c r="O2175" s="71">
        <v>0.39844341735198302</v>
      </c>
      <c r="P2175" s="68">
        <v>30.7063631056626</v>
      </c>
      <c r="Q2175" s="71"/>
      <c r="R2175" s="68"/>
    </row>
    <row r="2176" spans="1:18" x14ac:dyDescent="0.2">
      <c r="A2176" s="72" t="s">
        <v>4361</v>
      </c>
      <c r="B2176" s="66" t="s">
        <v>4362</v>
      </c>
      <c r="C2176" s="67">
        <v>17</v>
      </c>
      <c r="D2176" s="67" t="s">
        <v>343</v>
      </c>
      <c r="E2176" s="71">
        <v>0.75488779898644298</v>
      </c>
      <c r="F2176" s="68">
        <v>47.712053571428598</v>
      </c>
      <c r="G2176" s="71">
        <v>0.88882364156056004</v>
      </c>
      <c r="H2176" s="68">
        <v>90.457589285714306</v>
      </c>
      <c r="I2176" s="71">
        <v>0.81131855187191704</v>
      </c>
      <c r="J2176" s="68">
        <v>57.868303571428598</v>
      </c>
      <c r="K2176" s="71">
        <v>0.87638713302430105</v>
      </c>
      <c r="L2176" s="68">
        <v>53.404017857142897</v>
      </c>
      <c r="M2176" s="71">
        <v>0.78320294089923603</v>
      </c>
      <c r="N2176" s="68">
        <v>48.102678571428598</v>
      </c>
      <c r="O2176" s="71">
        <v>0.41470672757620197</v>
      </c>
      <c r="P2176" s="68">
        <v>34.033858727378899</v>
      </c>
      <c r="Q2176" s="71"/>
      <c r="R2176" s="68"/>
    </row>
    <row r="2177" spans="1:18" x14ac:dyDescent="0.2">
      <c r="A2177" s="72" t="s">
        <v>1124</v>
      </c>
      <c r="B2177" s="66" t="s">
        <v>4363</v>
      </c>
      <c r="C2177" s="67">
        <v>17</v>
      </c>
      <c r="D2177" s="67" t="s">
        <v>343</v>
      </c>
      <c r="E2177" s="71">
        <v>0.82428648284320505</v>
      </c>
      <c r="F2177" s="68">
        <v>71.428571428571402</v>
      </c>
      <c r="G2177" s="71">
        <v>0.88207603359239395</v>
      </c>
      <c r="H2177" s="68">
        <v>87.946428571428598</v>
      </c>
      <c r="I2177" s="71">
        <v>0.88846640060829696</v>
      </c>
      <c r="J2177" s="68">
        <v>90.011160714285694</v>
      </c>
      <c r="K2177" s="71">
        <v>0.94451467902795305</v>
      </c>
      <c r="L2177" s="68">
        <v>78.292410714285694</v>
      </c>
      <c r="M2177" s="71">
        <v>0.94344424545197503</v>
      </c>
      <c r="N2177" s="68">
        <v>83.761160714285694</v>
      </c>
      <c r="O2177" s="71">
        <v>0.46293105553540498</v>
      </c>
      <c r="P2177" s="68">
        <v>41.097489784004701</v>
      </c>
      <c r="Q2177" s="71"/>
      <c r="R2177" s="68"/>
    </row>
    <row r="2178" spans="1:18" x14ac:dyDescent="0.2">
      <c r="A2178" s="72" t="s">
        <v>4364</v>
      </c>
      <c r="B2178" s="66" t="s">
        <v>4365</v>
      </c>
      <c r="C2178" s="67">
        <v>17</v>
      </c>
      <c r="D2178" s="67" t="s">
        <v>343</v>
      </c>
      <c r="E2178" s="71">
        <v>0.805936291038577</v>
      </c>
      <c r="F2178" s="68">
        <v>64.787946428571402</v>
      </c>
      <c r="G2178" s="71">
        <v>0.87138207719872496</v>
      </c>
      <c r="H2178" s="68">
        <v>83.258928571428598</v>
      </c>
      <c r="I2178" s="71">
        <v>0.86289898322993897</v>
      </c>
      <c r="J2178" s="68">
        <v>80.133928571428598</v>
      </c>
      <c r="K2178" s="71">
        <v>0.94732406236831002</v>
      </c>
      <c r="L2178" s="68">
        <v>78.683035714285694</v>
      </c>
      <c r="M2178" s="71">
        <v>0.84918465453859904</v>
      </c>
      <c r="N2178" s="68">
        <v>62.611607142857103</v>
      </c>
      <c r="O2178" s="71">
        <v>0.49889167785731298</v>
      </c>
      <c r="P2178" s="68">
        <v>47.518972562755401</v>
      </c>
      <c r="Q2178" s="71"/>
      <c r="R2178" s="68"/>
    </row>
    <row r="2179" spans="1:18" x14ac:dyDescent="0.2">
      <c r="A2179" s="72" t="s">
        <v>4366</v>
      </c>
      <c r="B2179" s="66" t="s">
        <v>4367</v>
      </c>
      <c r="C2179" s="67">
        <v>17</v>
      </c>
      <c r="D2179" s="67" t="s">
        <v>343</v>
      </c>
      <c r="E2179" s="71">
        <v>0.78032160607668299</v>
      </c>
      <c r="F2179" s="68">
        <v>55.691964285714299</v>
      </c>
      <c r="G2179" s="71">
        <v>0.79273798562812503</v>
      </c>
      <c r="H2179" s="68">
        <v>18.973214285714299</v>
      </c>
      <c r="I2179" s="71">
        <v>0.83340223119651402</v>
      </c>
      <c r="J2179" s="68">
        <v>66.964285714285694</v>
      </c>
      <c r="K2179" s="71">
        <v>0.80441943446240405</v>
      </c>
      <c r="L2179" s="68">
        <v>30.412946428571399</v>
      </c>
      <c r="M2179" s="71">
        <v>0.82090677726458605</v>
      </c>
      <c r="N2179" s="68">
        <v>55.412946428571402</v>
      </c>
      <c r="O2179" s="71">
        <v>0.65014160183178604</v>
      </c>
      <c r="P2179" s="68">
        <v>69.760653823701105</v>
      </c>
      <c r="Q2179" s="71"/>
      <c r="R2179" s="68"/>
    </row>
    <row r="2180" spans="1:18" x14ac:dyDescent="0.2">
      <c r="A2180" s="72" t="s">
        <v>4368</v>
      </c>
      <c r="B2180" s="66" t="s">
        <v>4369</v>
      </c>
      <c r="C2180" s="67">
        <v>17</v>
      </c>
      <c r="D2180" s="67" t="s">
        <v>343</v>
      </c>
      <c r="E2180" s="71">
        <v>0.82131216286442699</v>
      </c>
      <c r="F2180" s="68">
        <v>70.089285714285694</v>
      </c>
      <c r="G2180" s="71">
        <v>0.81223600716314004</v>
      </c>
      <c r="H2180" s="68">
        <v>27.34375</v>
      </c>
      <c r="I2180" s="71">
        <v>0.87651648226302503</v>
      </c>
      <c r="J2180" s="68">
        <v>85.546875</v>
      </c>
      <c r="K2180" s="71">
        <v>0.88551762888046104</v>
      </c>
      <c r="L2180" s="68">
        <v>55.970982142857103</v>
      </c>
      <c r="M2180" s="71">
        <v>0.94344424545197503</v>
      </c>
      <c r="N2180" s="68">
        <v>83.761160714285694</v>
      </c>
      <c r="O2180" s="71">
        <v>0.58884645056353602</v>
      </c>
      <c r="P2180" s="68">
        <v>61.5878575598365</v>
      </c>
      <c r="Q2180" s="71"/>
      <c r="R2180" s="68"/>
    </row>
    <row r="2181" spans="1:18" x14ac:dyDescent="0.2">
      <c r="A2181" s="72" t="s">
        <v>4370</v>
      </c>
      <c r="B2181" s="66" t="s">
        <v>4371</v>
      </c>
      <c r="C2181" s="67">
        <v>17</v>
      </c>
      <c r="D2181" s="67" t="s">
        <v>343</v>
      </c>
      <c r="E2181" s="71">
        <v>0.89018237718331295</v>
      </c>
      <c r="F2181" s="68">
        <v>94.252232142857096</v>
      </c>
      <c r="G2181" s="71">
        <v>0.81886114452073699</v>
      </c>
      <c r="H2181" s="68">
        <v>31.584821428571399</v>
      </c>
      <c r="I2181" s="71">
        <v>0.893761824020741</v>
      </c>
      <c r="J2181" s="68">
        <v>91.350446428571402</v>
      </c>
      <c r="K2181" s="71">
        <v>0.97190616659643203</v>
      </c>
      <c r="L2181" s="68">
        <v>84.877232142857096</v>
      </c>
      <c r="M2181" s="71">
        <v>1</v>
      </c>
      <c r="N2181" s="68">
        <v>100</v>
      </c>
      <c r="O2181" s="71">
        <v>0.76638275077865603</v>
      </c>
      <c r="P2181" s="68">
        <v>84.179801517805004</v>
      </c>
      <c r="Q2181" s="71"/>
      <c r="R2181" s="68"/>
    </row>
    <row r="2182" spans="1:18" x14ac:dyDescent="0.2">
      <c r="A2182" s="72" t="s">
        <v>4372</v>
      </c>
      <c r="B2182" s="66" t="s">
        <v>4373</v>
      </c>
      <c r="C2182" s="67">
        <v>17</v>
      </c>
      <c r="D2182" s="67" t="s">
        <v>343</v>
      </c>
      <c r="E2182" s="71">
        <v>0.88308451490580897</v>
      </c>
      <c r="F2182" s="68">
        <v>92.633928571428598</v>
      </c>
      <c r="G2182" s="71">
        <v>0.80896190486108299</v>
      </c>
      <c r="H2182" s="68">
        <v>25.390625</v>
      </c>
      <c r="I2182" s="71">
        <v>0.81781155210826995</v>
      </c>
      <c r="J2182" s="68">
        <v>60.714285714285701</v>
      </c>
      <c r="K2182" s="71">
        <v>0.99297654164910798</v>
      </c>
      <c r="L2182" s="68">
        <v>91.015625</v>
      </c>
      <c r="M2182" s="71">
        <v>1</v>
      </c>
      <c r="N2182" s="68">
        <v>100</v>
      </c>
      <c r="O2182" s="71">
        <v>0.79567257591058305</v>
      </c>
      <c r="P2182" s="68">
        <v>87.332165791009899</v>
      </c>
      <c r="Q2182" s="71"/>
      <c r="R2182" s="68"/>
    </row>
    <row r="2183" spans="1:18" x14ac:dyDescent="0.2">
      <c r="A2183" s="72" t="s">
        <v>4374</v>
      </c>
      <c r="B2183" s="66" t="s">
        <v>4375</v>
      </c>
      <c r="C2183" s="67">
        <v>17</v>
      </c>
      <c r="D2183" s="67" t="s">
        <v>343</v>
      </c>
      <c r="E2183" s="71">
        <v>0.84770304099479898</v>
      </c>
      <c r="F2183" s="68">
        <v>80.859375</v>
      </c>
      <c r="G2183" s="71">
        <v>0.82552003018333397</v>
      </c>
      <c r="H2183" s="68">
        <v>38.113839285714299</v>
      </c>
      <c r="I2183" s="71">
        <v>0.85353544650505697</v>
      </c>
      <c r="J2183" s="68">
        <v>75.446428571428598</v>
      </c>
      <c r="K2183" s="71">
        <v>0.75421796627772797</v>
      </c>
      <c r="L2183" s="68">
        <v>19.140625</v>
      </c>
      <c r="M2183" s="71">
        <v>0.98114808181732505</v>
      </c>
      <c r="N2183" s="68">
        <v>91.685267857142904</v>
      </c>
      <c r="O2183" s="71">
        <v>0.82409368019054996</v>
      </c>
      <c r="P2183" s="68">
        <v>90.251021599533004</v>
      </c>
      <c r="Q2183" s="71"/>
      <c r="R2183" s="68"/>
    </row>
    <row r="2184" spans="1:18" x14ac:dyDescent="0.2">
      <c r="A2184" s="72" t="s">
        <v>1525</v>
      </c>
      <c r="B2184" s="66" t="s">
        <v>4376</v>
      </c>
      <c r="C2184" s="67">
        <v>17</v>
      </c>
      <c r="D2184" s="67" t="s">
        <v>343</v>
      </c>
      <c r="E2184" s="71">
        <v>0.89363286853234403</v>
      </c>
      <c r="F2184" s="68">
        <v>95.200892857142904</v>
      </c>
      <c r="G2184" s="71">
        <v>0.80931323331878002</v>
      </c>
      <c r="H2184" s="68">
        <v>25.558035714285701</v>
      </c>
      <c r="I2184" s="71">
        <v>0.86444214075845804</v>
      </c>
      <c r="J2184" s="68">
        <v>80.970982142857096</v>
      </c>
      <c r="K2184" s="71">
        <v>1</v>
      </c>
      <c r="L2184" s="68">
        <v>100</v>
      </c>
      <c r="M2184" s="71">
        <v>1</v>
      </c>
      <c r="N2184" s="68">
        <v>100</v>
      </c>
      <c r="O2184" s="71">
        <v>0.79440896858448196</v>
      </c>
      <c r="P2184" s="68">
        <v>87.273788674839494</v>
      </c>
      <c r="Q2184" s="71"/>
      <c r="R2184" s="68"/>
    </row>
    <row r="2185" spans="1:18" x14ac:dyDescent="0.2">
      <c r="A2185" s="72" t="s">
        <v>1527</v>
      </c>
      <c r="B2185" s="66" t="s">
        <v>4377</v>
      </c>
      <c r="C2185" s="67">
        <v>17</v>
      </c>
      <c r="D2185" s="67" t="s">
        <v>343</v>
      </c>
      <c r="E2185" s="71">
        <v>0.86331730993912104</v>
      </c>
      <c r="F2185" s="68">
        <v>86.383928571428598</v>
      </c>
      <c r="G2185" s="71">
        <v>0.81303776773133096</v>
      </c>
      <c r="H2185" s="68">
        <v>27.790178571428601</v>
      </c>
      <c r="I2185" s="71">
        <v>0.88741107514113304</v>
      </c>
      <c r="J2185" s="68">
        <v>89.676339285714306</v>
      </c>
      <c r="K2185" s="71">
        <v>0.98454839162803798</v>
      </c>
      <c r="L2185" s="68">
        <v>88.504464285714306</v>
      </c>
      <c r="M2185" s="71">
        <v>0.95287020454331295</v>
      </c>
      <c r="N2185" s="68">
        <v>85.658482142857096</v>
      </c>
      <c r="O2185" s="71">
        <v>0.67871911065179102</v>
      </c>
      <c r="P2185" s="68">
        <v>73.730297723292495</v>
      </c>
      <c r="Q2185" s="71"/>
      <c r="R2185" s="68"/>
    </row>
    <row r="2186" spans="1:18" x14ac:dyDescent="0.2">
      <c r="A2186" s="72" t="s">
        <v>4378</v>
      </c>
      <c r="B2186" s="66" t="s">
        <v>4379</v>
      </c>
      <c r="C2186" s="67">
        <v>17</v>
      </c>
      <c r="D2186" s="67" t="s">
        <v>343</v>
      </c>
      <c r="E2186" s="71">
        <v>0.809764332238467</v>
      </c>
      <c r="F2186" s="68">
        <v>65.848214285714306</v>
      </c>
      <c r="G2186" s="71">
        <v>0.83608423606253202</v>
      </c>
      <c r="H2186" s="68">
        <v>50.837053571428598</v>
      </c>
      <c r="I2186" s="71">
        <v>0.82221879640256701</v>
      </c>
      <c r="J2186" s="68">
        <v>62.723214285714299</v>
      </c>
      <c r="K2186" s="71">
        <v>0.90448096642786902</v>
      </c>
      <c r="L2186" s="68">
        <v>63.560267857142897</v>
      </c>
      <c r="M2186" s="71">
        <v>0.91516636817796204</v>
      </c>
      <c r="N2186" s="68">
        <v>77.734375</v>
      </c>
      <c r="O2186" s="71">
        <v>0.57087129412140603</v>
      </c>
      <c r="P2186" s="68">
        <v>58.785755983654397</v>
      </c>
      <c r="Q2186" s="71"/>
      <c r="R2186" s="68"/>
    </row>
    <row r="2187" spans="1:18" x14ac:dyDescent="0.2">
      <c r="A2187" s="72" t="s">
        <v>4380</v>
      </c>
      <c r="B2187" s="66" t="s">
        <v>4381</v>
      </c>
      <c r="C2187" s="67">
        <v>17</v>
      </c>
      <c r="D2187" s="67" t="s">
        <v>343</v>
      </c>
      <c r="E2187" s="71">
        <v>0.86308527088521503</v>
      </c>
      <c r="F2187" s="68">
        <v>86.328125</v>
      </c>
      <c r="G2187" s="71">
        <v>0.83585773555930298</v>
      </c>
      <c r="H2187" s="68">
        <v>50.334821428571402</v>
      </c>
      <c r="I2187" s="71">
        <v>0.86926017024940405</v>
      </c>
      <c r="J2187" s="68">
        <v>82.868303571428598</v>
      </c>
      <c r="K2187" s="71">
        <v>0.93874752075116397</v>
      </c>
      <c r="L2187" s="68">
        <v>76.674107142857096</v>
      </c>
      <c r="M2187" s="71">
        <v>1</v>
      </c>
      <c r="N2187" s="68">
        <v>100</v>
      </c>
      <c r="O2187" s="71">
        <v>0.67156092786620702</v>
      </c>
      <c r="P2187" s="68">
        <v>72.796263864565105</v>
      </c>
      <c r="Q2187" s="71"/>
      <c r="R2187" s="68"/>
    </row>
    <row r="2188" spans="1:18" x14ac:dyDescent="0.2">
      <c r="A2188" s="72" t="s">
        <v>4382</v>
      </c>
      <c r="B2188" s="66" t="s">
        <v>4383</v>
      </c>
      <c r="C2188" s="67">
        <v>17</v>
      </c>
      <c r="D2188" s="67" t="s">
        <v>343</v>
      </c>
      <c r="E2188" s="71">
        <v>0.81714760422594701</v>
      </c>
      <c r="F2188" s="68">
        <v>68.303571428571402</v>
      </c>
      <c r="G2188" s="71">
        <v>0.84456543390505501</v>
      </c>
      <c r="H2188" s="68">
        <v>60.15625</v>
      </c>
      <c r="I2188" s="71">
        <v>0.86070512388236997</v>
      </c>
      <c r="J2188" s="68">
        <v>79.017857142857096</v>
      </c>
      <c r="K2188" s="71">
        <v>0.90096923725242295</v>
      </c>
      <c r="L2188" s="68">
        <v>62.388392857142897</v>
      </c>
      <c r="M2188" s="71">
        <v>0.90574040908662501</v>
      </c>
      <c r="N2188" s="68">
        <v>75.446428571428598</v>
      </c>
      <c r="O2188" s="71">
        <v>0.57375781700326101</v>
      </c>
      <c r="P2188" s="68">
        <v>59.019264448336301</v>
      </c>
      <c r="Q2188" s="71"/>
      <c r="R2188" s="68"/>
    </row>
    <row r="2189" spans="1:18" x14ac:dyDescent="0.2">
      <c r="A2189" s="72" t="s">
        <v>844</v>
      </c>
      <c r="B2189" s="66" t="s">
        <v>4384</v>
      </c>
      <c r="C2189" s="67">
        <v>17</v>
      </c>
      <c r="D2189" s="67" t="s">
        <v>343</v>
      </c>
      <c r="E2189" s="71">
        <v>0.82495387383135899</v>
      </c>
      <c r="F2189" s="68">
        <v>71.819196428571402</v>
      </c>
      <c r="G2189" s="71">
        <v>0.81851016583432401</v>
      </c>
      <c r="H2189" s="68">
        <v>30.9709821428571</v>
      </c>
      <c r="I2189" s="71">
        <v>0.83333712542999006</v>
      </c>
      <c r="J2189" s="68">
        <v>66.908482142857096</v>
      </c>
      <c r="K2189" s="71">
        <v>0.83003230790841398</v>
      </c>
      <c r="L2189" s="68">
        <v>37.444196428571402</v>
      </c>
      <c r="M2189" s="71">
        <v>0.91516636817796204</v>
      </c>
      <c r="N2189" s="68">
        <v>77.734375</v>
      </c>
      <c r="O2189" s="71">
        <v>0.72772340180610495</v>
      </c>
      <c r="P2189" s="68">
        <v>80.210157618213699</v>
      </c>
      <c r="Q2189" s="71"/>
      <c r="R2189" s="68"/>
    </row>
    <row r="2190" spans="1:18" x14ac:dyDescent="0.2">
      <c r="A2190" s="72" t="s">
        <v>4385</v>
      </c>
      <c r="B2190" s="66" t="s">
        <v>4386</v>
      </c>
      <c r="C2190" s="67">
        <v>17</v>
      </c>
      <c r="D2190" s="67" t="s">
        <v>343</v>
      </c>
      <c r="E2190" s="71">
        <v>0.84810925524882197</v>
      </c>
      <c r="F2190" s="68">
        <v>81.026785714285694</v>
      </c>
      <c r="G2190" s="71">
        <v>0.837045689787143</v>
      </c>
      <c r="H2190" s="68">
        <v>52.064732142857103</v>
      </c>
      <c r="I2190" s="71">
        <v>0.87076562834425297</v>
      </c>
      <c r="J2190" s="68">
        <v>83.482142857142904</v>
      </c>
      <c r="K2190" s="71">
        <v>0.92024743093300598</v>
      </c>
      <c r="L2190" s="68">
        <v>69.754464285714306</v>
      </c>
      <c r="M2190" s="71">
        <v>0.95287020454331295</v>
      </c>
      <c r="N2190" s="68">
        <v>85.658482142857096</v>
      </c>
      <c r="O2190" s="71">
        <v>0.65961732263639405</v>
      </c>
      <c r="P2190" s="68">
        <v>71.103327495621699</v>
      </c>
      <c r="Q2190" s="71"/>
      <c r="R2190" s="68"/>
    </row>
    <row r="2191" spans="1:18" x14ac:dyDescent="0.2">
      <c r="A2191" s="72" t="s">
        <v>4387</v>
      </c>
      <c r="B2191" s="66" t="s">
        <v>4388</v>
      </c>
      <c r="C2191" s="67">
        <v>17</v>
      </c>
      <c r="D2191" s="67" t="s">
        <v>343</v>
      </c>
      <c r="E2191" s="71">
        <v>0.85712409265762202</v>
      </c>
      <c r="F2191" s="68">
        <v>84.095982142857096</v>
      </c>
      <c r="G2191" s="71">
        <v>0.81837102143574303</v>
      </c>
      <c r="H2191" s="68">
        <v>30.691964285714299</v>
      </c>
      <c r="I2191" s="71">
        <v>0.87235001265205403</v>
      </c>
      <c r="J2191" s="68">
        <v>84.095982142857096</v>
      </c>
      <c r="K2191" s="71">
        <v>0.91107205855022599</v>
      </c>
      <c r="L2191" s="68">
        <v>66.015625</v>
      </c>
      <c r="M2191" s="71">
        <v>0.97172212272598701</v>
      </c>
      <c r="N2191" s="68">
        <v>89.732142857142904</v>
      </c>
      <c r="O2191" s="71">
        <v>0.71210524792410101</v>
      </c>
      <c r="P2191" s="68">
        <v>77.991827203736094</v>
      </c>
      <c r="Q2191" s="71"/>
      <c r="R2191" s="68"/>
    </row>
    <row r="2192" spans="1:18" x14ac:dyDescent="0.2">
      <c r="A2192" s="72" t="s">
        <v>4389</v>
      </c>
      <c r="B2192" s="66" t="s">
        <v>4390</v>
      </c>
      <c r="C2192" s="67">
        <v>17</v>
      </c>
      <c r="D2192" s="67" t="s">
        <v>343</v>
      </c>
      <c r="E2192" s="71">
        <v>0.85612883315621402</v>
      </c>
      <c r="F2192" s="68">
        <v>83.59375</v>
      </c>
      <c r="G2192" s="71">
        <v>0.81843243569839297</v>
      </c>
      <c r="H2192" s="68">
        <v>30.859375</v>
      </c>
      <c r="I2192" s="71">
        <v>0.88115050172551102</v>
      </c>
      <c r="J2192" s="68">
        <v>87.555803571428598</v>
      </c>
      <c r="K2192" s="71">
        <v>0.87428009551903296</v>
      </c>
      <c r="L2192" s="68">
        <v>52.399553571428598</v>
      </c>
      <c r="M2192" s="71">
        <v>0.96229616363464998</v>
      </c>
      <c r="N2192" s="68">
        <v>87.444196428571402</v>
      </c>
      <c r="O2192" s="71">
        <v>0.74448496920348495</v>
      </c>
      <c r="P2192" s="68">
        <v>82.194979568009302</v>
      </c>
      <c r="Q2192" s="71"/>
      <c r="R2192" s="68"/>
    </row>
    <row r="2193" spans="1:18" x14ac:dyDescent="0.2">
      <c r="A2193" s="72" t="s">
        <v>1651</v>
      </c>
      <c r="B2193" s="66" t="s">
        <v>4391</v>
      </c>
      <c r="C2193" s="67">
        <v>17</v>
      </c>
      <c r="D2193" s="67" t="s">
        <v>343</v>
      </c>
      <c r="E2193" s="71">
        <v>0.82249649711609496</v>
      </c>
      <c r="F2193" s="68">
        <v>70.647321428571402</v>
      </c>
      <c r="G2193" s="71">
        <v>0.81032997067903501</v>
      </c>
      <c r="H2193" s="68">
        <v>26.339285714285701</v>
      </c>
      <c r="I2193" s="71">
        <v>0.83610897175365395</v>
      </c>
      <c r="J2193" s="68">
        <v>68.805803571428598</v>
      </c>
      <c r="K2193" s="71">
        <v>0.82652057873296803</v>
      </c>
      <c r="L2193" s="68">
        <v>36.551339285714299</v>
      </c>
      <c r="M2193" s="71">
        <v>0.86803657272127499</v>
      </c>
      <c r="N2193" s="68">
        <v>67.075892857142904</v>
      </c>
      <c r="O2193" s="71">
        <v>0.77148639169354205</v>
      </c>
      <c r="P2193" s="68">
        <v>84.880326911850602</v>
      </c>
      <c r="Q2193" s="71"/>
      <c r="R2193" s="68"/>
    </row>
    <row r="2194" spans="1:18" x14ac:dyDescent="0.2">
      <c r="A2194" s="72" t="s">
        <v>4392</v>
      </c>
      <c r="B2194" s="66" t="s">
        <v>4393</v>
      </c>
      <c r="C2194" s="67">
        <v>17</v>
      </c>
      <c r="D2194" s="67" t="s">
        <v>343</v>
      </c>
      <c r="E2194" s="71">
        <v>0.85426770328679102</v>
      </c>
      <c r="F2194" s="68">
        <v>83.147321428571402</v>
      </c>
      <c r="G2194" s="71">
        <v>0.83277212009656298</v>
      </c>
      <c r="H2194" s="68">
        <v>46.875</v>
      </c>
      <c r="I2194" s="71">
        <v>0.85800067336785002</v>
      </c>
      <c r="J2194" s="68">
        <v>77.957589285714306</v>
      </c>
      <c r="K2194" s="71">
        <v>0.94361198977791305</v>
      </c>
      <c r="L2194" s="68">
        <v>78.125</v>
      </c>
      <c r="M2194" s="71">
        <v>0.94344424545197503</v>
      </c>
      <c r="N2194" s="68">
        <v>83.761160714285694</v>
      </c>
      <c r="O2194" s="71">
        <v>0.69350948773965204</v>
      </c>
      <c r="P2194" s="68">
        <v>75.423234092235802</v>
      </c>
      <c r="Q2194" s="71"/>
      <c r="R2194" s="68"/>
    </row>
    <row r="2195" spans="1:18" x14ac:dyDescent="0.2">
      <c r="A2195" s="72" t="s">
        <v>4394</v>
      </c>
      <c r="B2195" s="66" t="s">
        <v>4395</v>
      </c>
      <c r="C2195" s="67">
        <v>17</v>
      </c>
      <c r="D2195" s="67" t="s">
        <v>343</v>
      </c>
      <c r="E2195" s="71">
        <v>0.86407919883565898</v>
      </c>
      <c r="F2195" s="68">
        <v>86.551339285714306</v>
      </c>
      <c r="G2195" s="71">
        <v>0.82160237108895096</v>
      </c>
      <c r="H2195" s="68">
        <v>33.984375</v>
      </c>
      <c r="I2195" s="71">
        <v>0.88206114508578604</v>
      </c>
      <c r="J2195" s="68">
        <v>87.946428571428598</v>
      </c>
      <c r="K2195" s="71">
        <v>0.90799269560331497</v>
      </c>
      <c r="L2195" s="68">
        <v>64.955357142857096</v>
      </c>
      <c r="M2195" s="71">
        <v>1</v>
      </c>
      <c r="N2195" s="68">
        <v>100</v>
      </c>
      <c r="O2195" s="71">
        <v>0.70873978240024305</v>
      </c>
      <c r="P2195" s="68">
        <v>77.524810274372399</v>
      </c>
      <c r="Q2195" s="71"/>
      <c r="R2195" s="68"/>
    </row>
    <row r="2196" spans="1:18" x14ac:dyDescent="0.2">
      <c r="A2196" s="72" t="s">
        <v>4396</v>
      </c>
      <c r="B2196" s="66" t="s">
        <v>4397</v>
      </c>
      <c r="C2196" s="67">
        <v>17</v>
      </c>
      <c r="D2196" s="67" t="s">
        <v>343</v>
      </c>
      <c r="E2196" s="71">
        <v>0.81140545533043695</v>
      </c>
      <c r="F2196" s="68">
        <v>66.238839285714306</v>
      </c>
      <c r="G2196" s="71">
        <v>0.78987641410306897</v>
      </c>
      <c r="H2196" s="68">
        <v>18.359375</v>
      </c>
      <c r="I2196" s="71">
        <v>0.84844143866522204</v>
      </c>
      <c r="J2196" s="68">
        <v>73.046875</v>
      </c>
      <c r="K2196" s="71">
        <v>0.83537017685145698</v>
      </c>
      <c r="L2196" s="68">
        <v>39.0625</v>
      </c>
      <c r="M2196" s="71">
        <v>0.934018286360637</v>
      </c>
      <c r="N2196" s="68">
        <v>81.640625</v>
      </c>
      <c r="O2196" s="71">
        <v>0.64932096067179801</v>
      </c>
      <c r="P2196" s="68">
        <v>69.585522475189705</v>
      </c>
      <c r="Q2196" s="71"/>
      <c r="R2196" s="68"/>
    </row>
    <row r="2197" spans="1:18" x14ac:dyDescent="0.2">
      <c r="A2197" s="72" t="s">
        <v>4398</v>
      </c>
      <c r="B2197" s="66" t="s">
        <v>4399</v>
      </c>
      <c r="C2197" s="67">
        <v>17</v>
      </c>
      <c r="D2197" s="67" t="s">
        <v>343</v>
      </c>
      <c r="E2197" s="71">
        <v>0.88048970626317502</v>
      </c>
      <c r="F2197" s="68">
        <v>92.075892857142904</v>
      </c>
      <c r="G2197" s="71">
        <v>0.83694120349697798</v>
      </c>
      <c r="H2197" s="68">
        <v>51.785714285714299</v>
      </c>
      <c r="I2197" s="71">
        <v>0.82518816400141204</v>
      </c>
      <c r="J2197" s="68">
        <v>64.0625</v>
      </c>
      <c r="K2197" s="71">
        <v>0.93845314273612801</v>
      </c>
      <c r="L2197" s="68">
        <v>76.618303571428598</v>
      </c>
      <c r="M2197" s="71">
        <v>0.97172212272598701</v>
      </c>
      <c r="N2197" s="68">
        <v>89.732142857142904</v>
      </c>
      <c r="O2197" s="71">
        <v>0.83014389835536995</v>
      </c>
      <c r="P2197" s="68">
        <v>90.893169877408099</v>
      </c>
      <c r="Q2197" s="71"/>
      <c r="R2197" s="68"/>
    </row>
    <row r="2198" spans="1:18" x14ac:dyDescent="0.2">
      <c r="A2198" s="72" t="s">
        <v>4400</v>
      </c>
      <c r="B2198" s="66" t="s">
        <v>4401</v>
      </c>
      <c r="C2198" s="67">
        <v>17</v>
      </c>
      <c r="D2198" s="67" t="s">
        <v>343</v>
      </c>
      <c r="E2198" s="71">
        <v>0.90002766408306301</v>
      </c>
      <c r="F2198" s="68">
        <v>96.819196428571402</v>
      </c>
      <c r="G2198" s="71">
        <v>0.84898425292094404</v>
      </c>
      <c r="H2198" s="68">
        <v>65.625</v>
      </c>
      <c r="I2198" s="71">
        <v>0.81346991395749502</v>
      </c>
      <c r="J2198" s="68">
        <v>58.649553571428598</v>
      </c>
      <c r="K2198" s="71">
        <v>0.983143699957859</v>
      </c>
      <c r="L2198" s="68">
        <v>88.058035714285694</v>
      </c>
      <c r="M2198" s="71">
        <v>0.99057404090866297</v>
      </c>
      <c r="N2198" s="68">
        <v>94.419642857142904</v>
      </c>
      <c r="O2198" s="71">
        <v>0.86396641267035201</v>
      </c>
      <c r="P2198" s="68">
        <v>94.045534150612994</v>
      </c>
      <c r="Q2198" s="71"/>
      <c r="R2198" s="68"/>
    </row>
    <row r="2199" spans="1:18" x14ac:dyDescent="0.2">
      <c r="A2199" s="72" t="s">
        <v>4402</v>
      </c>
      <c r="B2199" s="66" t="s">
        <v>4403</v>
      </c>
      <c r="C2199" s="67">
        <v>17</v>
      </c>
      <c r="D2199" s="67" t="s">
        <v>343</v>
      </c>
      <c r="E2199" s="71">
        <v>0.89762018623069895</v>
      </c>
      <c r="F2199" s="68">
        <v>96.261160714285694</v>
      </c>
      <c r="G2199" s="71">
        <v>0.83238708043567999</v>
      </c>
      <c r="H2199" s="68">
        <v>46.428571428571402</v>
      </c>
      <c r="I2199" s="71">
        <v>0.844979531490195</v>
      </c>
      <c r="J2199" s="68">
        <v>71.986607142857096</v>
      </c>
      <c r="K2199" s="71">
        <v>0.99809163277569801</v>
      </c>
      <c r="L2199" s="68">
        <v>92.689732142857096</v>
      </c>
      <c r="M2199" s="71">
        <v>1</v>
      </c>
      <c r="N2199" s="68">
        <v>100</v>
      </c>
      <c r="O2199" s="71">
        <v>0.81264268645192295</v>
      </c>
      <c r="P2199" s="68">
        <v>88.849970811441906</v>
      </c>
      <c r="Q2199" s="71"/>
      <c r="R2199" s="68"/>
    </row>
    <row r="2200" spans="1:18" x14ac:dyDescent="0.2">
      <c r="A2200" s="72" t="s">
        <v>1063</v>
      </c>
      <c r="B2200" s="66" t="s">
        <v>4404</v>
      </c>
      <c r="C2200" s="67">
        <v>17</v>
      </c>
      <c r="D2200" s="67" t="s">
        <v>343</v>
      </c>
      <c r="E2200" s="71">
        <v>0.81294019207680401</v>
      </c>
      <c r="F2200" s="68">
        <v>66.796875</v>
      </c>
      <c r="G2200" s="71">
        <v>0.84511097429554005</v>
      </c>
      <c r="H2200" s="68">
        <v>61.104910714285701</v>
      </c>
      <c r="I2200" s="71">
        <v>0.87295214248009001</v>
      </c>
      <c r="J2200" s="68">
        <v>84.375</v>
      </c>
      <c r="K2200" s="71">
        <v>0.93577500266590696</v>
      </c>
      <c r="L2200" s="68">
        <v>75.837053571428598</v>
      </c>
      <c r="M2200" s="71">
        <v>0.934018286360637</v>
      </c>
      <c r="N2200" s="68">
        <v>81.640625</v>
      </c>
      <c r="O2200" s="71">
        <v>0.47684455458184699</v>
      </c>
      <c r="P2200" s="68">
        <v>43.3158201984822</v>
      </c>
      <c r="Q2200" s="71"/>
      <c r="R2200" s="68"/>
    </row>
    <row r="2201" spans="1:18" x14ac:dyDescent="0.2">
      <c r="A2201" s="72" t="s">
        <v>4405</v>
      </c>
      <c r="B2201" s="66" t="s">
        <v>4406</v>
      </c>
      <c r="C2201" s="67">
        <v>17</v>
      </c>
      <c r="D2201" s="67" t="s">
        <v>343</v>
      </c>
      <c r="E2201" s="71">
        <v>0.78904835337368295</v>
      </c>
      <c r="F2201" s="68">
        <v>58.59375</v>
      </c>
      <c r="G2201" s="71">
        <v>0.81883053604664802</v>
      </c>
      <c r="H2201" s="68">
        <v>31.473214285714299</v>
      </c>
      <c r="I2201" s="71">
        <v>0.86538972477148002</v>
      </c>
      <c r="J2201" s="68">
        <v>81.361607142857096</v>
      </c>
      <c r="K2201" s="71">
        <v>0.89254108723135295</v>
      </c>
      <c r="L2201" s="68">
        <v>58.816964285714299</v>
      </c>
      <c r="M2201" s="71">
        <v>0.84918465453859904</v>
      </c>
      <c r="N2201" s="68">
        <v>62.611607142857103</v>
      </c>
      <c r="O2201" s="71">
        <v>0.51929576428033697</v>
      </c>
      <c r="P2201" s="68">
        <v>50.846468184471703</v>
      </c>
      <c r="Q2201" s="71"/>
      <c r="R2201" s="68"/>
    </row>
    <row r="2202" spans="1:18" x14ac:dyDescent="0.2">
      <c r="A2202" s="72" t="s">
        <v>4407</v>
      </c>
      <c r="B2202" s="66" t="s">
        <v>4408</v>
      </c>
      <c r="C2202" s="67">
        <v>17</v>
      </c>
      <c r="D2202" s="67" t="s">
        <v>343</v>
      </c>
      <c r="E2202" s="71">
        <v>0.59642010163058301</v>
      </c>
      <c r="F2202" s="68">
        <v>11.9977678571429</v>
      </c>
      <c r="G2202" s="71">
        <v>0.63886431307601499</v>
      </c>
      <c r="H2202" s="68">
        <v>5.24553571428571</v>
      </c>
      <c r="I2202" s="71">
        <v>0.74146050484965298</v>
      </c>
      <c r="J2202" s="68">
        <v>31.640625</v>
      </c>
      <c r="K2202" s="71">
        <v>0.834292963861613</v>
      </c>
      <c r="L2202" s="68">
        <v>38.448660714285701</v>
      </c>
      <c r="M2202" s="71">
        <v>0.53812800452445997</v>
      </c>
      <c r="N2202" s="68">
        <v>15.9040178571429</v>
      </c>
      <c r="O2202" s="71">
        <v>0.229354721841173</v>
      </c>
      <c r="P2202" s="68">
        <v>12.8429655575015</v>
      </c>
      <c r="Q2202" s="71"/>
      <c r="R2202" s="68"/>
    </row>
    <row r="2203" spans="1:18" x14ac:dyDescent="0.2">
      <c r="A2203" s="72" t="s">
        <v>877</v>
      </c>
      <c r="B2203" s="66" t="s">
        <v>4409</v>
      </c>
      <c r="C2203" s="67">
        <v>17</v>
      </c>
      <c r="D2203" s="67" t="s">
        <v>343</v>
      </c>
      <c r="E2203" s="71">
        <v>0.71516162845960296</v>
      </c>
      <c r="F2203" s="68">
        <v>35.714285714285701</v>
      </c>
      <c r="G2203" s="71">
        <v>0.797167594795821</v>
      </c>
      <c r="H2203" s="68">
        <v>20.368303571428601</v>
      </c>
      <c r="I2203" s="71">
        <v>0.77251283180607799</v>
      </c>
      <c r="J2203" s="68">
        <v>43.080357142857103</v>
      </c>
      <c r="K2203" s="71">
        <v>0.74497738752807996</v>
      </c>
      <c r="L2203" s="68">
        <v>17.96875</v>
      </c>
      <c r="M2203" s="71">
        <v>0.82090677726458605</v>
      </c>
      <c r="N2203" s="68">
        <v>55.412946428571402</v>
      </c>
      <c r="O2203" s="71">
        <v>0.44024355090344802</v>
      </c>
      <c r="P2203" s="68">
        <v>37.886748394629301</v>
      </c>
      <c r="Q2203" s="71"/>
      <c r="R2203" s="68"/>
    </row>
    <row r="2204" spans="1:18" x14ac:dyDescent="0.2">
      <c r="A2204" s="72" t="s">
        <v>604</v>
      </c>
      <c r="B2204" s="66" t="s">
        <v>4410</v>
      </c>
      <c r="C2204" s="67">
        <v>17</v>
      </c>
      <c r="D2204" s="67" t="s">
        <v>343</v>
      </c>
      <c r="E2204" s="71">
        <v>0.76792629273080404</v>
      </c>
      <c r="F2204" s="68">
        <v>51.953125</v>
      </c>
      <c r="G2204" s="71">
        <v>0.79878780685442596</v>
      </c>
      <c r="H2204" s="68">
        <v>21.037946428571399</v>
      </c>
      <c r="I2204" s="71">
        <v>0.80625232544539105</v>
      </c>
      <c r="J2204" s="68">
        <v>56.026785714285701</v>
      </c>
      <c r="K2204" s="71">
        <v>0.85570033780571797</v>
      </c>
      <c r="L2204" s="68">
        <v>45.814732142857103</v>
      </c>
      <c r="M2204" s="71">
        <v>0.83033273635592497</v>
      </c>
      <c r="N2204" s="68">
        <v>57.8125</v>
      </c>
      <c r="O2204" s="71">
        <v>0.54855825719255902</v>
      </c>
      <c r="P2204" s="68">
        <v>55.633391710449501</v>
      </c>
      <c r="Q2204" s="71"/>
      <c r="R2204" s="68"/>
    </row>
    <row r="2205" spans="1:18" x14ac:dyDescent="0.2">
      <c r="A2205" s="72" t="s">
        <v>4411</v>
      </c>
      <c r="B2205" s="66" t="s">
        <v>4412</v>
      </c>
      <c r="C2205" s="67">
        <v>17</v>
      </c>
      <c r="D2205" s="67" t="s">
        <v>343</v>
      </c>
      <c r="E2205" s="71">
        <v>0.61397993067191803</v>
      </c>
      <c r="F2205" s="68">
        <v>14.285714285714301</v>
      </c>
      <c r="G2205" s="71">
        <v>0.62697085548120701</v>
      </c>
      <c r="H2205" s="68">
        <v>4.7433035714285703</v>
      </c>
      <c r="I2205" s="71">
        <v>0.73671049835790803</v>
      </c>
      <c r="J2205" s="68">
        <v>30.078125</v>
      </c>
      <c r="K2205" s="71">
        <v>0.623330972927573</v>
      </c>
      <c r="L2205" s="68">
        <v>5.5245535714285703</v>
      </c>
      <c r="M2205" s="71">
        <v>0.74549910453388701</v>
      </c>
      <c r="N2205" s="68">
        <v>41.517857142857103</v>
      </c>
      <c r="O2205" s="71">
        <v>0.33738822205901298</v>
      </c>
      <c r="P2205" s="68">
        <v>24.1097489784005</v>
      </c>
      <c r="Q2205" s="71"/>
      <c r="R2205" s="68"/>
    </row>
    <row r="2206" spans="1:18" x14ac:dyDescent="0.2">
      <c r="A2206" s="72" t="s">
        <v>4413</v>
      </c>
      <c r="B2206" s="66" t="s">
        <v>4414</v>
      </c>
      <c r="C2206" s="67">
        <v>17</v>
      </c>
      <c r="D2206" s="67" t="s">
        <v>343</v>
      </c>
      <c r="E2206" s="71">
        <v>0.54269073800180301</v>
      </c>
      <c r="F2206" s="68">
        <v>6.9196428571428603</v>
      </c>
      <c r="G2206" s="71">
        <v>0.72486136192493</v>
      </c>
      <c r="H2206" s="68">
        <v>9.765625</v>
      </c>
      <c r="I2206" s="71">
        <v>0.59662137723481501</v>
      </c>
      <c r="J2206" s="68">
        <v>6.5848214285714297</v>
      </c>
      <c r="K2206" s="71">
        <v>0.77296875795126296</v>
      </c>
      <c r="L2206" s="68">
        <v>23.1584821428571</v>
      </c>
      <c r="M2206" s="71">
        <v>0.58525779998114802</v>
      </c>
      <c r="N2206" s="68">
        <v>20.2008928571429</v>
      </c>
      <c r="O2206" s="71">
        <v>3.3744392916860197E-2</v>
      </c>
      <c r="P2206" s="68">
        <v>1.7513134851138401</v>
      </c>
      <c r="Q2206" s="71"/>
      <c r="R2206" s="68"/>
    </row>
    <row r="2207" spans="1:18" x14ac:dyDescent="0.2">
      <c r="A2207" s="72" t="s">
        <v>616</v>
      </c>
      <c r="B2207" s="66" t="s">
        <v>4415</v>
      </c>
      <c r="C2207" s="67">
        <v>17</v>
      </c>
      <c r="D2207" s="67" t="s">
        <v>343</v>
      </c>
      <c r="E2207" s="71">
        <v>0.77709142181637902</v>
      </c>
      <c r="F2207" s="68">
        <v>54.520089285714299</v>
      </c>
      <c r="G2207" s="71">
        <v>0.80953947474453103</v>
      </c>
      <c r="H2207" s="68">
        <v>25.837053571428601</v>
      </c>
      <c r="I2207" s="71">
        <v>0.85944542522998701</v>
      </c>
      <c r="J2207" s="68">
        <v>78.515625</v>
      </c>
      <c r="K2207" s="71">
        <v>0.86059342274735695</v>
      </c>
      <c r="L2207" s="68">
        <v>47.712053571428598</v>
      </c>
      <c r="M2207" s="71">
        <v>0.80205485908191199</v>
      </c>
      <c r="N2207" s="68">
        <v>51.5625</v>
      </c>
      <c r="O2207" s="71">
        <v>0.55382392727810703</v>
      </c>
      <c r="P2207" s="68">
        <v>56.567425569176898</v>
      </c>
      <c r="Q2207" s="71"/>
      <c r="R2207" s="68"/>
    </row>
    <row r="2208" spans="1:18" x14ac:dyDescent="0.2">
      <c r="A2208" s="72" t="s">
        <v>4416</v>
      </c>
      <c r="B2208" s="66" t="s">
        <v>4417</v>
      </c>
      <c r="C2208" s="67">
        <v>17</v>
      </c>
      <c r="D2208" s="67" t="s">
        <v>343</v>
      </c>
      <c r="E2208" s="71">
        <v>0.55772270763987497</v>
      </c>
      <c r="F2208" s="68">
        <v>8.1473214285714306</v>
      </c>
      <c r="G2208" s="71">
        <v>0.719188666422649</v>
      </c>
      <c r="H2208" s="68">
        <v>9.20758928571429</v>
      </c>
      <c r="I2208" s="71">
        <v>0.75390540380752402</v>
      </c>
      <c r="J2208" s="68">
        <v>35.546875</v>
      </c>
      <c r="K2208" s="71">
        <v>0.84527036594192795</v>
      </c>
      <c r="L2208" s="68">
        <v>41.908482142857103</v>
      </c>
      <c r="M2208" s="71">
        <v>0.38731265906305901</v>
      </c>
      <c r="N2208" s="68">
        <v>6.9754464285714297</v>
      </c>
      <c r="O2208" s="71">
        <v>8.2936442964211501E-2</v>
      </c>
      <c r="P2208" s="68">
        <v>3.3858727378867499</v>
      </c>
      <c r="Q2208" s="71"/>
      <c r="R2208" s="68"/>
    </row>
    <row r="2209" spans="1:18" x14ac:dyDescent="0.2">
      <c r="A2209" s="72" t="s">
        <v>4418</v>
      </c>
      <c r="B2209" s="66" t="s">
        <v>4419</v>
      </c>
      <c r="C2209" s="67">
        <v>17</v>
      </c>
      <c r="D2209" s="67" t="s">
        <v>343</v>
      </c>
      <c r="E2209" s="71">
        <v>0.63257524178079505</v>
      </c>
      <c r="F2209" s="68">
        <v>17.8571428571429</v>
      </c>
      <c r="G2209" s="71">
        <v>0.56277586209764696</v>
      </c>
      <c r="H2209" s="68">
        <v>2.90178571428571</v>
      </c>
      <c r="I2209" s="71">
        <v>0.793949970090846</v>
      </c>
      <c r="J2209" s="68">
        <v>51.116071428571402</v>
      </c>
      <c r="K2209" s="71">
        <v>0.79974130238989405</v>
      </c>
      <c r="L2209" s="68">
        <v>28.90625</v>
      </c>
      <c r="M2209" s="71">
        <v>0.60410971816382297</v>
      </c>
      <c r="N2209" s="68">
        <v>22.488839285714299</v>
      </c>
      <c r="O2209" s="71">
        <v>0.40229935616176599</v>
      </c>
      <c r="P2209" s="68">
        <v>31.523642732049002</v>
      </c>
      <c r="Q2209" s="71"/>
      <c r="R2209" s="68"/>
    </row>
    <row r="2210" spans="1:18" x14ac:dyDescent="0.2">
      <c r="A2210" s="72" t="s">
        <v>4420</v>
      </c>
      <c r="B2210" s="66" t="s">
        <v>4421</v>
      </c>
      <c r="C2210" s="67">
        <v>17</v>
      </c>
      <c r="D2210" s="67" t="s">
        <v>343</v>
      </c>
      <c r="E2210" s="71">
        <v>0.55262484062609696</v>
      </c>
      <c r="F2210" s="68">
        <v>7.58928571428571</v>
      </c>
      <c r="G2210" s="71">
        <v>0.66760544783268405</v>
      </c>
      <c r="H2210" s="68">
        <v>6.7522321428571397</v>
      </c>
      <c r="I2210" s="71">
        <v>0.693027436283292</v>
      </c>
      <c r="J2210" s="68">
        <v>20.256696428571399</v>
      </c>
      <c r="K2210" s="71">
        <v>0.71325945442774896</v>
      </c>
      <c r="L2210" s="68">
        <v>13.7276785714286</v>
      </c>
      <c r="M2210" s="71">
        <v>0.45329437270242301</v>
      </c>
      <c r="N2210" s="68">
        <v>10.1004464285714</v>
      </c>
      <c r="O2210" s="71">
        <v>0.23593749188433499</v>
      </c>
      <c r="P2210" s="68">
        <v>13.718622300058399</v>
      </c>
      <c r="Q2210" s="71"/>
      <c r="R2210" s="68"/>
    </row>
    <row r="2211" spans="1:18" x14ac:dyDescent="0.2">
      <c r="A2211" s="72" t="s">
        <v>4422</v>
      </c>
      <c r="B2211" s="66" t="s">
        <v>4423</v>
      </c>
      <c r="C2211" s="67">
        <v>17</v>
      </c>
      <c r="D2211" s="67" t="s">
        <v>343</v>
      </c>
      <c r="E2211" s="71">
        <v>0.59305711239135195</v>
      </c>
      <c r="F2211" s="68">
        <v>11.7745535714286</v>
      </c>
      <c r="G2211" s="71">
        <v>0.70735144450966003</v>
      </c>
      <c r="H2211" s="68">
        <v>8.37053571428571</v>
      </c>
      <c r="I2211" s="71">
        <v>0.763552065312326</v>
      </c>
      <c r="J2211" s="68">
        <v>39.341517857142897</v>
      </c>
      <c r="K2211" s="71">
        <v>0.67461269943489299</v>
      </c>
      <c r="L2211" s="68">
        <v>9.8772321428571406</v>
      </c>
      <c r="M2211" s="71">
        <v>0.57583184088980999</v>
      </c>
      <c r="N2211" s="68">
        <v>19.308035714285701</v>
      </c>
      <c r="O2211" s="71">
        <v>0.24393751181007201</v>
      </c>
      <c r="P2211" s="68">
        <v>14.8861646234676</v>
      </c>
      <c r="Q2211" s="71"/>
      <c r="R2211" s="68"/>
    </row>
    <row r="2212" spans="1:18" x14ac:dyDescent="0.2">
      <c r="A2212" s="72" t="s">
        <v>4424</v>
      </c>
      <c r="B2212" s="66" t="s">
        <v>4425</v>
      </c>
      <c r="C2212" s="67">
        <v>17</v>
      </c>
      <c r="D2212" s="67" t="s">
        <v>343</v>
      </c>
      <c r="E2212" s="71">
        <v>0.70258124609912498</v>
      </c>
      <c r="F2212" s="68">
        <v>32.477678571428598</v>
      </c>
      <c r="G2212" s="71">
        <v>0.74512334230899901</v>
      </c>
      <c r="H2212" s="68">
        <v>11.6071428571429</v>
      </c>
      <c r="I2212" s="71">
        <v>0.81414619283895795</v>
      </c>
      <c r="J2212" s="68">
        <v>58.984375</v>
      </c>
      <c r="K2212" s="71">
        <v>0.77794192909912996</v>
      </c>
      <c r="L2212" s="68">
        <v>24.21875</v>
      </c>
      <c r="M2212" s="71">
        <v>0.74549910453388701</v>
      </c>
      <c r="N2212" s="68">
        <v>41.517857142857103</v>
      </c>
      <c r="O2212" s="71">
        <v>0.43019566171465101</v>
      </c>
      <c r="P2212" s="68">
        <v>35.960303561004103</v>
      </c>
      <c r="Q2212" s="71"/>
      <c r="R2212" s="68"/>
    </row>
    <row r="2213" spans="1:18" x14ac:dyDescent="0.2">
      <c r="A2213" s="72" t="s">
        <v>4426</v>
      </c>
      <c r="B2213" s="66" t="s">
        <v>4427</v>
      </c>
      <c r="C2213" s="67">
        <v>17</v>
      </c>
      <c r="D2213" s="67" t="s">
        <v>343</v>
      </c>
      <c r="E2213" s="71">
        <v>0.93925130085302999</v>
      </c>
      <c r="F2213" s="68">
        <v>99.609375</v>
      </c>
      <c r="G2213" s="71">
        <v>0.93957415844644399</v>
      </c>
      <c r="H2213" s="68">
        <v>97.321428571428598</v>
      </c>
      <c r="I2213" s="71">
        <v>0.82685700405701301</v>
      </c>
      <c r="J2213" s="68">
        <v>64.508928571428598</v>
      </c>
      <c r="K2213" s="71">
        <v>1</v>
      </c>
      <c r="L2213" s="68">
        <v>100</v>
      </c>
      <c r="M2213" s="71">
        <v>0.99057404090866297</v>
      </c>
      <c r="N2213" s="68">
        <v>94.419642857142904</v>
      </c>
      <c r="O2213" s="71"/>
      <c r="P2213" s="68"/>
      <c r="Q2213" s="71"/>
      <c r="R2213" s="68"/>
    </row>
    <row r="2214" spans="1:18" x14ac:dyDescent="0.2">
      <c r="A2214" s="72" t="s">
        <v>4428</v>
      </c>
      <c r="B2214" s="66" t="s">
        <v>4429</v>
      </c>
      <c r="C2214" s="67">
        <v>17</v>
      </c>
      <c r="D2214" s="67" t="s">
        <v>343</v>
      </c>
      <c r="E2214" s="71">
        <v>0.84995885991306497</v>
      </c>
      <c r="F2214" s="68">
        <v>81.529017857142904</v>
      </c>
      <c r="G2214" s="71">
        <v>0.92359569040353395</v>
      </c>
      <c r="H2214" s="68">
        <v>96.595982142857096</v>
      </c>
      <c r="I2214" s="71">
        <v>0.86551748705087606</v>
      </c>
      <c r="J2214" s="68">
        <v>81.417410714285694</v>
      </c>
      <c r="K2214" s="71">
        <v>1</v>
      </c>
      <c r="L2214" s="68">
        <v>100</v>
      </c>
      <c r="M2214" s="71">
        <v>0.95287020454331295</v>
      </c>
      <c r="N2214" s="68">
        <v>85.658482142857096</v>
      </c>
      <c r="O2214" s="71">
        <v>0.50781091756760399</v>
      </c>
      <c r="P2214" s="68">
        <v>48.978400467016897</v>
      </c>
      <c r="Q2214" s="71"/>
      <c r="R2214" s="68"/>
    </row>
    <row r="2215" spans="1:18" x14ac:dyDescent="0.2">
      <c r="A2215" s="72" t="s">
        <v>4430</v>
      </c>
      <c r="B2215" s="66" t="s">
        <v>4431</v>
      </c>
      <c r="C2215" s="67">
        <v>17</v>
      </c>
      <c r="D2215" s="67" t="s">
        <v>343</v>
      </c>
      <c r="E2215" s="71">
        <v>0.84823555218824898</v>
      </c>
      <c r="F2215" s="68">
        <v>81.082589285714306</v>
      </c>
      <c r="G2215" s="71">
        <v>0.90801907333068999</v>
      </c>
      <c r="H2215" s="68">
        <v>94.196428571428598</v>
      </c>
      <c r="I2215" s="71">
        <v>0.90638714766541695</v>
      </c>
      <c r="J2215" s="68">
        <v>93.359375</v>
      </c>
      <c r="K2215" s="71">
        <v>0.999794921715909</v>
      </c>
      <c r="L2215" s="68">
        <v>93.359375</v>
      </c>
      <c r="M2215" s="71">
        <v>0.95287020454331295</v>
      </c>
      <c r="N2215" s="68">
        <v>85.658482142857096</v>
      </c>
      <c r="O2215" s="71">
        <v>0.47410641368591699</v>
      </c>
      <c r="P2215" s="68">
        <v>42.615294804436701</v>
      </c>
      <c r="Q2215" s="71"/>
      <c r="R2215" s="68"/>
    </row>
    <row r="2216" spans="1:18" x14ac:dyDescent="0.2">
      <c r="A2216" s="72" t="s">
        <v>4432</v>
      </c>
      <c r="B2216" s="66" t="s">
        <v>4433</v>
      </c>
      <c r="C2216" s="67">
        <v>17</v>
      </c>
      <c r="D2216" s="67" t="s">
        <v>343</v>
      </c>
      <c r="E2216" s="71">
        <v>0.883453322720123</v>
      </c>
      <c r="F2216" s="68">
        <v>92.745535714285694</v>
      </c>
      <c r="G2216" s="71">
        <v>0.96708005743019299</v>
      </c>
      <c r="H2216" s="68">
        <v>98.883928571428598</v>
      </c>
      <c r="I2216" s="71">
        <v>0.93695091939571995</v>
      </c>
      <c r="J2216" s="68">
        <v>96.930803571428598</v>
      </c>
      <c r="K2216" s="71">
        <v>1</v>
      </c>
      <c r="L2216" s="68">
        <v>100</v>
      </c>
      <c r="M2216" s="71">
        <v>0.98114808181732505</v>
      </c>
      <c r="N2216" s="68">
        <v>91.685267857142904</v>
      </c>
      <c r="O2216" s="71">
        <v>0.53208755495737703</v>
      </c>
      <c r="P2216" s="68">
        <v>52.831290134267398</v>
      </c>
      <c r="Q2216" s="71"/>
      <c r="R2216" s="68"/>
    </row>
    <row r="2217" spans="1:18" x14ac:dyDescent="0.2">
      <c r="A2217" s="72" t="s">
        <v>4434</v>
      </c>
      <c r="B2217" s="66" t="s">
        <v>4435</v>
      </c>
      <c r="C2217" s="67">
        <v>17</v>
      </c>
      <c r="D2217" s="67" t="s">
        <v>343</v>
      </c>
      <c r="E2217" s="71">
        <v>0.84926130409667899</v>
      </c>
      <c r="F2217" s="68">
        <v>81.473214285714306</v>
      </c>
      <c r="G2217" s="71">
        <v>0.89102465607686598</v>
      </c>
      <c r="H2217" s="68">
        <v>91.071428571428598</v>
      </c>
      <c r="I2217" s="71">
        <v>0.87951892597265802</v>
      </c>
      <c r="J2217" s="68">
        <v>86.774553571428598</v>
      </c>
      <c r="K2217" s="71">
        <v>0.99834028099528804</v>
      </c>
      <c r="L2217" s="68">
        <v>92.745535714285694</v>
      </c>
      <c r="M2217" s="71">
        <v>0.97172212272598701</v>
      </c>
      <c r="N2217" s="68">
        <v>89.732142857142904</v>
      </c>
      <c r="O2217" s="71">
        <v>0.50570053471259502</v>
      </c>
      <c r="P2217" s="68">
        <v>48.744892002335099</v>
      </c>
      <c r="Q2217" s="71"/>
      <c r="R2217" s="68"/>
    </row>
    <row r="2218" spans="1:18" x14ac:dyDescent="0.2">
      <c r="A2218" s="72" t="s">
        <v>4436</v>
      </c>
      <c r="B2218" s="66" t="s">
        <v>4437</v>
      </c>
      <c r="C2218" s="67">
        <v>17</v>
      </c>
      <c r="D2218" s="67" t="s">
        <v>343</v>
      </c>
      <c r="E2218" s="71">
        <v>0.87815391932585696</v>
      </c>
      <c r="F2218" s="68">
        <v>91.40625</v>
      </c>
      <c r="G2218" s="71">
        <v>0.89244569223952896</v>
      </c>
      <c r="H2218" s="68">
        <v>91.573660714285694</v>
      </c>
      <c r="I2218" s="71">
        <v>0.96259800507786797</v>
      </c>
      <c r="J2218" s="68">
        <v>99.330357142857096</v>
      </c>
      <c r="K2218" s="71">
        <v>0.98946481247366203</v>
      </c>
      <c r="L2218" s="68">
        <v>89.899553571428598</v>
      </c>
      <c r="M2218" s="71">
        <v>1</v>
      </c>
      <c r="N2218" s="68">
        <v>100</v>
      </c>
      <c r="O2218" s="71">
        <v>0.54626108683822505</v>
      </c>
      <c r="P2218" s="68">
        <v>55.3415061295972</v>
      </c>
      <c r="Q2218" s="71"/>
      <c r="R2218" s="68"/>
    </row>
    <row r="2219" spans="1:18" x14ac:dyDescent="0.2">
      <c r="A2219" s="72" t="s">
        <v>4438</v>
      </c>
      <c r="B2219" s="66" t="s">
        <v>4439</v>
      </c>
      <c r="C2219" s="67">
        <v>17</v>
      </c>
      <c r="D2219" s="67" t="s">
        <v>343</v>
      </c>
      <c r="E2219" s="71">
        <v>0.85044859540665696</v>
      </c>
      <c r="F2219" s="68">
        <v>81.808035714285694</v>
      </c>
      <c r="G2219" s="71">
        <v>0.85970584519348903</v>
      </c>
      <c r="H2219" s="68">
        <v>75.334821428571402</v>
      </c>
      <c r="I2219" s="71">
        <v>0.87982349238921698</v>
      </c>
      <c r="J2219" s="68">
        <v>86.830357142857096</v>
      </c>
      <c r="K2219" s="71">
        <v>1</v>
      </c>
      <c r="L2219" s="68">
        <v>100</v>
      </c>
      <c r="M2219" s="71">
        <v>0.99057404090866297</v>
      </c>
      <c r="N2219" s="68">
        <v>94.419642857142904</v>
      </c>
      <c r="O2219" s="71">
        <v>0.52213959854191805</v>
      </c>
      <c r="P2219" s="68">
        <v>51.138353765323998</v>
      </c>
      <c r="Q2219" s="71"/>
      <c r="R2219" s="68"/>
    </row>
    <row r="2220" spans="1:18" x14ac:dyDescent="0.2">
      <c r="A2220" s="72" t="s">
        <v>4440</v>
      </c>
      <c r="B2220" s="66" t="s">
        <v>4441</v>
      </c>
      <c r="C2220" s="67">
        <v>17</v>
      </c>
      <c r="D2220" s="67" t="s">
        <v>343</v>
      </c>
      <c r="E2220" s="71">
        <v>0.83518743286397201</v>
      </c>
      <c r="F2220" s="68">
        <v>75.78125</v>
      </c>
      <c r="G2220" s="71">
        <v>0.88701017321058595</v>
      </c>
      <c r="H2220" s="68">
        <v>89.787946428571402</v>
      </c>
      <c r="I2220" s="71">
        <v>0.89261571297403497</v>
      </c>
      <c r="J2220" s="68">
        <v>91.015625</v>
      </c>
      <c r="K2220" s="71">
        <v>0.97682258744205697</v>
      </c>
      <c r="L2220" s="68">
        <v>86.272321428571402</v>
      </c>
      <c r="M2220" s="71">
        <v>0.92459232726929996</v>
      </c>
      <c r="N2220" s="68">
        <v>79.966517857142904</v>
      </c>
      <c r="O2220" s="71">
        <v>0.49489636342388399</v>
      </c>
      <c r="P2220" s="68">
        <v>46.409807355516598</v>
      </c>
      <c r="Q2220" s="71"/>
      <c r="R2220" s="68"/>
    </row>
    <row r="2221" spans="1:18" x14ac:dyDescent="0.2">
      <c r="A2221" s="72" t="s">
        <v>4442</v>
      </c>
      <c r="B2221" s="66" t="s">
        <v>4443</v>
      </c>
      <c r="C2221" s="67">
        <v>17</v>
      </c>
      <c r="D2221" s="67" t="s">
        <v>343</v>
      </c>
      <c r="E2221" s="71">
        <v>0.88012601342389496</v>
      </c>
      <c r="F2221" s="68">
        <v>92.020089285714306</v>
      </c>
      <c r="G2221" s="71">
        <v>0.90478656476235497</v>
      </c>
      <c r="H2221" s="68">
        <v>93.638392857142904</v>
      </c>
      <c r="I2221" s="71">
        <v>0.95551834811178304</v>
      </c>
      <c r="J2221" s="68">
        <v>98.493303571428598</v>
      </c>
      <c r="K2221" s="71">
        <v>0.97752493327714596</v>
      </c>
      <c r="L2221" s="68">
        <v>86.383928571428598</v>
      </c>
      <c r="M2221" s="71">
        <v>0.96229616363464998</v>
      </c>
      <c r="N2221" s="68">
        <v>87.444196428571402</v>
      </c>
      <c r="O2221" s="71">
        <v>0.60050405733353995</v>
      </c>
      <c r="P2221" s="68">
        <v>62.813776999416199</v>
      </c>
      <c r="Q2221" s="71"/>
      <c r="R2221" s="68"/>
    </row>
    <row r="2222" spans="1:18" x14ac:dyDescent="0.2">
      <c r="A2222" s="72" t="s">
        <v>757</v>
      </c>
      <c r="B2222" s="66" t="s">
        <v>4444</v>
      </c>
      <c r="C2222" s="67">
        <v>17</v>
      </c>
      <c r="D2222" s="67" t="s">
        <v>343</v>
      </c>
      <c r="E2222" s="71">
        <v>0.85188940237946797</v>
      </c>
      <c r="F2222" s="68">
        <v>82.254464285714306</v>
      </c>
      <c r="G2222" s="71">
        <v>0.86609538656843899</v>
      </c>
      <c r="H2222" s="68">
        <v>80.245535714285694</v>
      </c>
      <c r="I2222" s="71">
        <v>0.94656352946022604</v>
      </c>
      <c r="J2222" s="68">
        <v>97.879464285714306</v>
      </c>
      <c r="K2222" s="71">
        <v>0.91290911644893902</v>
      </c>
      <c r="L2222" s="68">
        <v>66.573660714285694</v>
      </c>
      <c r="M2222" s="71">
        <v>0.90574040908662501</v>
      </c>
      <c r="N2222" s="68">
        <v>75.446428571428598</v>
      </c>
      <c r="O2222" s="71">
        <v>0.62813857033311005</v>
      </c>
      <c r="P2222" s="68">
        <v>66.725043782837105</v>
      </c>
      <c r="Q2222" s="71"/>
      <c r="R2222" s="68"/>
    </row>
    <row r="2223" spans="1:18" x14ac:dyDescent="0.2">
      <c r="A2223" s="72" t="s">
        <v>4445</v>
      </c>
      <c r="B2223" s="66" t="s">
        <v>4446</v>
      </c>
      <c r="C2223" s="67">
        <v>17</v>
      </c>
      <c r="D2223" s="67" t="s">
        <v>343</v>
      </c>
      <c r="E2223" s="71">
        <v>0.81505208228786896</v>
      </c>
      <c r="F2223" s="68">
        <v>67.299107142857096</v>
      </c>
      <c r="G2223" s="71">
        <v>0.82014858866917595</v>
      </c>
      <c r="H2223" s="68">
        <v>32.533482142857103</v>
      </c>
      <c r="I2223" s="71">
        <v>0.84636141244232299</v>
      </c>
      <c r="J2223" s="68">
        <v>72.600446428571402</v>
      </c>
      <c r="K2223" s="71">
        <v>0.86234021632251701</v>
      </c>
      <c r="L2223" s="68">
        <v>48.046875</v>
      </c>
      <c r="M2223" s="71">
        <v>0.84918465453859904</v>
      </c>
      <c r="N2223" s="68">
        <v>62.611607142857103</v>
      </c>
      <c r="O2223" s="71">
        <v>0.69722553946672805</v>
      </c>
      <c r="P2223" s="68">
        <v>75.948628137770001</v>
      </c>
      <c r="Q2223" s="71"/>
      <c r="R2223" s="68"/>
    </row>
    <row r="2224" spans="1:18" x14ac:dyDescent="0.2">
      <c r="A2224" s="72" t="s">
        <v>4447</v>
      </c>
      <c r="B2224" s="66" t="s">
        <v>4448</v>
      </c>
      <c r="C2224" s="67">
        <v>17</v>
      </c>
      <c r="D2224" s="67" t="s">
        <v>343</v>
      </c>
      <c r="E2224" s="71">
        <v>0.85992253711831701</v>
      </c>
      <c r="F2224" s="68">
        <v>84.933035714285694</v>
      </c>
      <c r="G2224" s="71">
        <v>0.82424129436112004</v>
      </c>
      <c r="H2224" s="68">
        <v>36.551339285714299</v>
      </c>
      <c r="I2224" s="71">
        <v>0.84611261381363301</v>
      </c>
      <c r="J2224" s="68">
        <v>72.433035714285694</v>
      </c>
      <c r="K2224" s="71">
        <v>0.96207332490518305</v>
      </c>
      <c r="L2224" s="68">
        <v>82.589285714285694</v>
      </c>
      <c r="M2224" s="71">
        <v>0.97172212272598701</v>
      </c>
      <c r="N2224" s="68">
        <v>89.732142857142904</v>
      </c>
      <c r="O2224" s="71">
        <v>0.69546332978565994</v>
      </c>
      <c r="P2224" s="68">
        <v>75.831873905429106</v>
      </c>
      <c r="Q2224" s="71"/>
      <c r="R2224" s="68"/>
    </row>
    <row r="2225" spans="1:18" x14ac:dyDescent="0.2">
      <c r="A2225" s="72" t="s">
        <v>4449</v>
      </c>
      <c r="B2225" s="66" t="s">
        <v>4450</v>
      </c>
      <c r="C2225" s="67">
        <v>17</v>
      </c>
      <c r="D2225" s="67" t="s">
        <v>343</v>
      </c>
      <c r="E2225" s="71">
        <v>0.62756735330332103</v>
      </c>
      <c r="F2225" s="68">
        <v>16.5178571428571</v>
      </c>
      <c r="G2225" s="71">
        <v>0.51973639398645599</v>
      </c>
      <c r="H2225" s="68">
        <v>2.2321428571428599</v>
      </c>
      <c r="I2225" s="71">
        <v>0.72022704854739195</v>
      </c>
      <c r="J2225" s="68">
        <v>25.6696428571429</v>
      </c>
      <c r="K2225" s="71">
        <v>0.52832039609047599</v>
      </c>
      <c r="L2225" s="68">
        <v>2.0089285714285698</v>
      </c>
      <c r="M2225" s="71">
        <v>0.78320294089923603</v>
      </c>
      <c r="N2225" s="68">
        <v>48.102678571428598</v>
      </c>
      <c r="O2225" s="71">
        <v>0.58634998699304397</v>
      </c>
      <c r="P2225" s="68">
        <v>60.945709281961499</v>
      </c>
      <c r="Q2225" s="71"/>
      <c r="R2225" s="68"/>
    </row>
    <row r="2226" spans="1:18" x14ac:dyDescent="0.2">
      <c r="A2226" s="72" t="s">
        <v>4451</v>
      </c>
      <c r="B2226" s="66" t="s">
        <v>4452</v>
      </c>
      <c r="C2226" s="67">
        <v>17</v>
      </c>
      <c r="D2226" s="67" t="s">
        <v>343</v>
      </c>
      <c r="E2226" s="71">
        <v>0.76759371662562303</v>
      </c>
      <c r="F2226" s="68">
        <v>51.785714285714299</v>
      </c>
      <c r="G2226" s="71">
        <v>0.78409974882449496</v>
      </c>
      <c r="H2226" s="68">
        <v>17.243303571428601</v>
      </c>
      <c r="I2226" s="71">
        <v>0.85171659836213798</v>
      </c>
      <c r="J2226" s="68">
        <v>74.665178571428598</v>
      </c>
      <c r="K2226" s="71">
        <v>0.69039584200552995</v>
      </c>
      <c r="L2226" s="68">
        <v>11.4397321428571</v>
      </c>
      <c r="M2226" s="71">
        <v>0.84918465453859904</v>
      </c>
      <c r="N2226" s="68">
        <v>62.611607142857103</v>
      </c>
      <c r="O2226" s="71">
        <v>0.66257173939735203</v>
      </c>
      <c r="P2226" s="68">
        <v>71.570344424985393</v>
      </c>
      <c r="Q2226" s="71"/>
      <c r="R2226" s="68"/>
    </row>
    <row r="2227" spans="1:18" x14ac:dyDescent="0.2">
      <c r="A2227" s="72" t="s">
        <v>4453</v>
      </c>
      <c r="B2227" s="66" t="s">
        <v>4454</v>
      </c>
      <c r="C2227" s="67">
        <v>17</v>
      </c>
      <c r="D2227" s="67" t="s">
        <v>343</v>
      </c>
      <c r="E2227" s="71">
        <v>0.69648943426904797</v>
      </c>
      <c r="F2227" s="68">
        <v>30.859375</v>
      </c>
      <c r="G2227" s="71">
        <v>0.71417905337885101</v>
      </c>
      <c r="H2227" s="68">
        <v>8.8727678571428594</v>
      </c>
      <c r="I2227" s="71">
        <v>0.72802801203508904</v>
      </c>
      <c r="J2227" s="68">
        <v>27.287946428571399</v>
      </c>
      <c r="K2227" s="71">
        <v>0.57969991740794702</v>
      </c>
      <c r="L2227" s="68">
        <v>3.7946428571428599</v>
      </c>
      <c r="M2227" s="71">
        <v>0.839758695447262</v>
      </c>
      <c r="N2227" s="68">
        <v>60.044642857142897</v>
      </c>
      <c r="O2227" s="71">
        <v>0.62078149307609298</v>
      </c>
      <c r="P2227" s="68">
        <v>65.148861646234707</v>
      </c>
      <c r="Q2227" s="71"/>
      <c r="R2227" s="68"/>
    </row>
    <row r="2228" spans="1:18" x14ac:dyDescent="0.2">
      <c r="A2228" s="72" t="s">
        <v>1063</v>
      </c>
      <c r="B2228" s="66" t="s">
        <v>4455</v>
      </c>
      <c r="C2228" s="67">
        <v>17</v>
      </c>
      <c r="D2228" s="67" t="s">
        <v>343</v>
      </c>
      <c r="E2228" s="71">
        <v>0.63622363133258097</v>
      </c>
      <c r="F2228" s="68">
        <v>18.4709821428571</v>
      </c>
      <c r="G2228" s="71">
        <v>0.63707167446532997</v>
      </c>
      <c r="H2228" s="68">
        <v>5.1339285714285703</v>
      </c>
      <c r="I2228" s="71">
        <v>0.73554863622617095</v>
      </c>
      <c r="J2228" s="68">
        <v>29.743303571428601</v>
      </c>
      <c r="K2228" s="71">
        <v>0.623920775704076</v>
      </c>
      <c r="L2228" s="68">
        <v>5.63616071428571</v>
      </c>
      <c r="M2228" s="71">
        <v>0.547553963615798</v>
      </c>
      <c r="N2228" s="68">
        <v>16.629464285714299</v>
      </c>
      <c r="O2228" s="71">
        <v>0.63702310665153195</v>
      </c>
      <c r="P2228" s="68">
        <v>67.659077641564494</v>
      </c>
      <c r="Q2228" s="71"/>
      <c r="R2228" s="68"/>
    </row>
    <row r="2229" spans="1:18" x14ac:dyDescent="0.2">
      <c r="A2229" s="72" t="s">
        <v>604</v>
      </c>
      <c r="B2229" s="66" t="s">
        <v>4456</v>
      </c>
      <c r="C2229" s="67">
        <v>12</v>
      </c>
      <c r="D2229" s="67" t="s">
        <v>343</v>
      </c>
      <c r="E2229" s="71">
        <v>0.632598561765776</v>
      </c>
      <c r="F2229" s="68">
        <v>32.665330661322599</v>
      </c>
      <c r="G2229" s="71">
        <v>0.73370728652938799</v>
      </c>
      <c r="H2229" s="68">
        <v>32.064128256513001</v>
      </c>
      <c r="I2229" s="71">
        <v>0.68063836234170505</v>
      </c>
      <c r="J2229" s="68">
        <v>43.887775551102202</v>
      </c>
      <c r="K2229" s="71">
        <v>0.75929990540022296</v>
      </c>
      <c r="L2229" s="68">
        <v>23.0460921843687</v>
      </c>
      <c r="M2229" s="71">
        <v>0.61159420289855104</v>
      </c>
      <c r="N2229" s="68">
        <v>21.848739495798299</v>
      </c>
      <c r="O2229" s="71">
        <v>0.37775305165901202</v>
      </c>
      <c r="P2229" s="68">
        <v>58.171745152354603</v>
      </c>
      <c r="Q2229" s="71"/>
      <c r="R2229" s="68"/>
    </row>
    <row r="2230" spans="1:18" x14ac:dyDescent="0.2">
      <c r="A2230" s="72" t="s">
        <v>4457</v>
      </c>
      <c r="B2230" s="66" t="s">
        <v>4458</v>
      </c>
      <c r="C2230" s="67">
        <v>17</v>
      </c>
      <c r="D2230" s="67" t="s">
        <v>343</v>
      </c>
      <c r="E2230" s="71">
        <v>0.72214586798267</v>
      </c>
      <c r="F2230" s="68">
        <v>37.5</v>
      </c>
      <c r="G2230" s="71">
        <v>0.75882231959692603</v>
      </c>
      <c r="H2230" s="68">
        <v>13.058035714285699</v>
      </c>
      <c r="I2230" s="71">
        <v>0.79043942958369695</v>
      </c>
      <c r="J2230" s="68">
        <v>49.888392857142897</v>
      </c>
      <c r="K2230" s="71">
        <v>0.54656552886641396</v>
      </c>
      <c r="L2230" s="68">
        <v>2.6227678571428599</v>
      </c>
      <c r="M2230" s="71">
        <v>0.72664718635121095</v>
      </c>
      <c r="N2230" s="68">
        <v>38.950892857142897</v>
      </c>
      <c r="O2230" s="71">
        <v>0.78825487551510298</v>
      </c>
      <c r="P2230" s="68">
        <v>87.1570344424985</v>
      </c>
      <c r="Q2230" s="71"/>
      <c r="R2230" s="68"/>
    </row>
    <row r="2231" spans="1:18" x14ac:dyDescent="0.2">
      <c r="A2231" s="72" t="s">
        <v>4459</v>
      </c>
      <c r="B2231" s="66" t="s">
        <v>4460</v>
      </c>
      <c r="C2231" s="67">
        <v>17</v>
      </c>
      <c r="D2231" s="67" t="s">
        <v>343</v>
      </c>
      <c r="E2231" s="71">
        <v>0.65236922198313696</v>
      </c>
      <c r="F2231" s="68">
        <v>21.428571428571399</v>
      </c>
      <c r="G2231" s="71">
        <v>0.76997466681841198</v>
      </c>
      <c r="H2231" s="68">
        <v>14.620535714285699</v>
      </c>
      <c r="I2231" s="71">
        <v>0.72396095273188399</v>
      </c>
      <c r="J2231" s="68">
        <v>26.339285714285701</v>
      </c>
      <c r="K2231" s="71">
        <v>0.53462564966989701</v>
      </c>
      <c r="L2231" s="68">
        <v>2.2321428571428599</v>
      </c>
      <c r="M2231" s="71">
        <v>0.67951739089452401</v>
      </c>
      <c r="N2231" s="68">
        <v>32.366071428571402</v>
      </c>
      <c r="O2231" s="71">
        <v>0.55376744980096704</v>
      </c>
      <c r="P2231" s="68">
        <v>56.5090484530064</v>
      </c>
      <c r="Q2231" s="71"/>
      <c r="R2231" s="68"/>
    </row>
    <row r="2232" spans="1:18" x14ac:dyDescent="0.2">
      <c r="A2232" s="72" t="s">
        <v>1431</v>
      </c>
      <c r="B2232" s="66" t="s">
        <v>4461</v>
      </c>
      <c r="C2232" s="67">
        <v>17</v>
      </c>
      <c r="D2232" s="67" t="s">
        <v>343</v>
      </c>
      <c r="E2232" s="71">
        <v>0.83607772835594396</v>
      </c>
      <c r="F2232" s="68">
        <v>76.283482142857096</v>
      </c>
      <c r="G2232" s="71">
        <v>0.87310020857610704</v>
      </c>
      <c r="H2232" s="68">
        <v>84.095982142857096</v>
      </c>
      <c r="I2232" s="71">
        <v>0.87992972878641895</v>
      </c>
      <c r="J2232" s="68">
        <v>86.941964285714306</v>
      </c>
      <c r="K2232" s="71">
        <v>0.92186336753875098</v>
      </c>
      <c r="L2232" s="68">
        <v>70.535714285714306</v>
      </c>
      <c r="M2232" s="71">
        <v>0.85861061362993696</v>
      </c>
      <c r="N2232" s="68">
        <v>64.84375</v>
      </c>
      <c r="O2232" s="71">
        <v>0.64688472324850799</v>
      </c>
      <c r="P2232" s="68">
        <v>69.352014010507901</v>
      </c>
      <c r="Q2232" s="71"/>
      <c r="R2232" s="68"/>
    </row>
    <row r="2233" spans="1:18" x14ac:dyDescent="0.2">
      <c r="A2233" s="72" t="s">
        <v>4462</v>
      </c>
      <c r="B2233" s="66" t="s">
        <v>4463</v>
      </c>
      <c r="C2233" s="67">
        <v>17</v>
      </c>
      <c r="D2233" s="67" t="s">
        <v>343</v>
      </c>
      <c r="E2233" s="71">
        <v>0.90386124270852697</v>
      </c>
      <c r="F2233" s="68">
        <v>97.377232142857096</v>
      </c>
      <c r="G2233" s="71">
        <v>0.83032297351369</v>
      </c>
      <c r="H2233" s="68">
        <v>44.252232142857103</v>
      </c>
      <c r="I2233" s="71">
        <v>0.85538760701240302</v>
      </c>
      <c r="J2233" s="68">
        <v>76.618303571428598</v>
      </c>
      <c r="K2233" s="71">
        <v>1</v>
      </c>
      <c r="L2233" s="68">
        <v>100</v>
      </c>
      <c r="M2233" s="71">
        <v>1</v>
      </c>
      <c r="N2233" s="68">
        <v>100</v>
      </c>
      <c r="O2233" s="71">
        <v>0.83359563301654205</v>
      </c>
      <c r="P2233" s="68">
        <v>91.185055458260393</v>
      </c>
      <c r="Q2233" s="71"/>
      <c r="R2233" s="68"/>
    </row>
    <row r="2234" spans="1:18" x14ac:dyDescent="0.2">
      <c r="A2234" s="72" t="s">
        <v>4464</v>
      </c>
      <c r="B2234" s="66" t="s">
        <v>4465</v>
      </c>
      <c r="C2234" s="67">
        <v>17</v>
      </c>
      <c r="D2234" s="67" t="s">
        <v>343</v>
      </c>
      <c r="E2234" s="71">
        <v>0.910260856851557</v>
      </c>
      <c r="F2234" s="68">
        <v>98.102678571428598</v>
      </c>
      <c r="G2234" s="71">
        <v>0.84540071219987101</v>
      </c>
      <c r="H2234" s="68">
        <v>61.495535714285701</v>
      </c>
      <c r="I2234" s="71">
        <v>0.91894527269328896</v>
      </c>
      <c r="J2234" s="68">
        <v>95.033482142857096</v>
      </c>
      <c r="K2234" s="71">
        <v>0.98806012080348404</v>
      </c>
      <c r="L2234" s="68">
        <v>89.564732142857096</v>
      </c>
      <c r="M2234" s="71">
        <v>0.88688849090394895</v>
      </c>
      <c r="N2234" s="68">
        <v>71.205357142857096</v>
      </c>
      <c r="O2234" s="71">
        <v>0.91200968765719403</v>
      </c>
      <c r="P2234" s="68">
        <v>96.7892586106246</v>
      </c>
      <c r="Q2234" s="71"/>
      <c r="R2234" s="68"/>
    </row>
  </sheetData>
  <sortState ref="A4:R2991">
    <sortCondition ref="B4:B2991"/>
  </sortState>
  <mergeCells count="8">
    <mergeCell ref="O1:P1"/>
    <mergeCell ref="Q1:R1"/>
    <mergeCell ref="A1:D1"/>
    <mergeCell ref="E1:F1"/>
    <mergeCell ref="G1:H1"/>
    <mergeCell ref="I1:J1"/>
    <mergeCell ref="K1:L1"/>
    <mergeCell ref="M1:N1"/>
  </mergeCells>
  <pageMargins left="0.7" right="0.7" top="0.75" bottom="0.75" header="0.3" footer="0.3"/>
  <pageSetup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2234"/>
  <sheetViews>
    <sheetView zoomScaleNormal="100" workbookViewId="0">
      <pane ySplit="2" topLeftCell="A3" activePane="bottomLeft" state="frozen"/>
      <selection pane="bottomLeft" activeCell="A3" sqref="A3"/>
    </sheetView>
  </sheetViews>
  <sheetFormatPr defaultRowHeight="12.75" x14ac:dyDescent="0.2"/>
  <cols>
    <col min="1" max="1" width="37.28515625" customWidth="1"/>
    <col min="2" max="2" width="15.28515625" customWidth="1"/>
    <col min="3" max="3" width="10.140625" bestFit="1" customWidth="1"/>
    <col min="4" max="4" width="5.5703125" bestFit="1" customWidth="1"/>
    <col min="5" max="5" width="23.5703125" style="9" bestFit="1" customWidth="1"/>
    <col min="6" max="6" width="27.42578125" style="9" bestFit="1" customWidth="1"/>
    <col min="7" max="7" width="27.5703125" style="9" bestFit="1" customWidth="1"/>
    <col min="8" max="8" width="31.42578125" style="9" bestFit="1" customWidth="1"/>
    <col min="9" max="9" width="28.42578125" style="9" bestFit="1" customWidth="1"/>
    <col min="10" max="10" width="32.28515625" style="9" bestFit="1" customWidth="1"/>
    <col min="11" max="11" width="28.140625" style="9" bestFit="1" customWidth="1"/>
    <col min="12" max="12" width="32" style="9" bestFit="1" customWidth="1"/>
  </cols>
  <sheetData>
    <row r="1" spans="1:12" s="9" customFormat="1" ht="15.75" customHeight="1" thickBot="1" x14ac:dyDescent="0.25">
      <c r="A1" s="206" t="s">
        <v>110</v>
      </c>
      <c r="B1" s="207"/>
      <c r="C1" s="207"/>
      <c r="D1" s="208"/>
      <c r="E1" s="209" t="s">
        <v>105</v>
      </c>
      <c r="F1" s="210"/>
      <c r="G1" s="209" t="s">
        <v>108</v>
      </c>
      <c r="H1" s="210"/>
      <c r="I1" s="209" t="s">
        <v>40</v>
      </c>
      <c r="J1" s="210"/>
      <c r="K1" s="209" t="s">
        <v>44</v>
      </c>
      <c r="L1" s="210"/>
    </row>
    <row r="2" spans="1:12" s="12" customFormat="1" ht="13.5" thickBot="1" x14ac:dyDescent="0.25">
      <c r="A2" s="11" t="s">
        <v>55</v>
      </c>
      <c r="B2" s="10" t="s">
        <v>0</v>
      </c>
      <c r="C2" s="11" t="s">
        <v>1</v>
      </c>
      <c r="D2" s="11" t="s">
        <v>2</v>
      </c>
      <c r="E2" s="11" t="s">
        <v>283</v>
      </c>
      <c r="F2" s="11" t="s">
        <v>284</v>
      </c>
      <c r="G2" s="11" t="s">
        <v>285</v>
      </c>
      <c r="H2" s="11" t="s">
        <v>286</v>
      </c>
      <c r="I2" s="11" t="s">
        <v>287</v>
      </c>
      <c r="J2" s="11" t="s">
        <v>288</v>
      </c>
      <c r="K2" s="11" t="s">
        <v>289</v>
      </c>
      <c r="L2" s="11" t="s">
        <v>290</v>
      </c>
    </row>
    <row r="3" spans="1:12" x14ac:dyDescent="0.2">
      <c r="A3" s="72" t="s">
        <v>341</v>
      </c>
      <c r="B3" s="66" t="s">
        <v>342</v>
      </c>
      <c r="C3" s="67">
        <v>17</v>
      </c>
      <c r="D3" s="67" t="s">
        <v>343</v>
      </c>
      <c r="E3" s="71">
        <v>0.25248772602345998</v>
      </c>
      <c r="F3" s="68">
        <v>72.767857142857096</v>
      </c>
      <c r="G3" s="71">
        <v>0.44017335397403201</v>
      </c>
      <c r="H3" s="68">
        <v>94.53125</v>
      </c>
      <c r="I3" s="71">
        <v>2.81276093825422E-4</v>
      </c>
      <c r="J3" s="68">
        <v>41.350446428571402</v>
      </c>
      <c r="K3" s="71">
        <v>0.31700854800252098</v>
      </c>
      <c r="L3" s="68">
        <v>55.357142857142897</v>
      </c>
    </row>
    <row r="4" spans="1:12" x14ac:dyDescent="0.2">
      <c r="A4" s="72" t="s">
        <v>344</v>
      </c>
      <c r="B4" s="66" t="s">
        <v>345</v>
      </c>
      <c r="C4" s="67">
        <v>17</v>
      </c>
      <c r="D4" s="67" t="s">
        <v>343</v>
      </c>
      <c r="E4" s="71">
        <v>0.34323794444094902</v>
      </c>
      <c r="F4" s="68">
        <v>92.075892857142904</v>
      </c>
      <c r="G4" s="71">
        <v>0.33333333333085602</v>
      </c>
      <c r="H4" s="68">
        <v>58.928571428571402</v>
      </c>
      <c r="I4" s="71">
        <v>1.3115143849891399E-3</v>
      </c>
      <c r="J4" s="68">
        <v>57.700892857142897</v>
      </c>
      <c r="K4" s="71">
        <v>0.69506898560700103</v>
      </c>
      <c r="L4" s="68">
        <v>92.801339285714306</v>
      </c>
    </row>
    <row r="5" spans="1:12" x14ac:dyDescent="0.2">
      <c r="A5" s="72" t="s">
        <v>346</v>
      </c>
      <c r="B5" s="66" t="s">
        <v>347</v>
      </c>
      <c r="C5" s="67">
        <v>17</v>
      </c>
      <c r="D5" s="67" t="s">
        <v>343</v>
      </c>
      <c r="E5" s="71">
        <v>0.333523356932517</v>
      </c>
      <c r="F5" s="68">
        <v>91.071428571428598</v>
      </c>
      <c r="G5" s="71">
        <v>0.33333333333333298</v>
      </c>
      <c r="H5" s="68">
        <v>86.997767857142904</v>
      </c>
      <c r="I5" s="71">
        <v>1.13322520740689E-4</v>
      </c>
      <c r="J5" s="68">
        <v>31.640625</v>
      </c>
      <c r="K5" s="71">
        <v>0.66712341494347704</v>
      </c>
      <c r="L5" s="68">
        <v>91.40625</v>
      </c>
    </row>
    <row r="6" spans="1:12" x14ac:dyDescent="0.2">
      <c r="A6" s="72" t="s">
        <v>348</v>
      </c>
      <c r="B6" s="66" t="s">
        <v>349</v>
      </c>
      <c r="C6" s="67">
        <v>17</v>
      </c>
      <c r="D6" s="67" t="s">
        <v>343</v>
      </c>
      <c r="E6" s="71">
        <v>0.23819237171995</v>
      </c>
      <c r="F6" s="68">
        <v>66.294642857142904</v>
      </c>
      <c r="G6" s="71">
        <v>0.33333333333333298</v>
      </c>
      <c r="H6" s="68">
        <v>86.997767857142904</v>
      </c>
      <c r="I6" s="71">
        <v>3.5067229545164203E-5</v>
      </c>
      <c r="J6" s="68">
        <v>20.926339285714299</v>
      </c>
      <c r="K6" s="71">
        <v>0.38120871459697198</v>
      </c>
      <c r="L6" s="68">
        <v>65.401785714285694</v>
      </c>
    </row>
    <row r="7" spans="1:12" x14ac:dyDescent="0.2">
      <c r="A7" s="72" t="s">
        <v>350</v>
      </c>
      <c r="B7" s="66" t="s">
        <v>351</v>
      </c>
      <c r="C7" s="67">
        <v>17</v>
      </c>
      <c r="D7" s="67" t="s">
        <v>343</v>
      </c>
      <c r="E7" s="71">
        <v>0.216004863289388</v>
      </c>
      <c r="F7" s="68">
        <v>56.305803571428598</v>
      </c>
      <c r="G7" s="71">
        <v>0.33333333333333298</v>
      </c>
      <c r="H7" s="68">
        <v>86.997767857142904</v>
      </c>
      <c r="I7" s="71">
        <v>4.2080675454197101E-5</v>
      </c>
      <c r="J7" s="68">
        <v>23.1584821428571</v>
      </c>
      <c r="K7" s="71">
        <v>0.31463917585937701</v>
      </c>
      <c r="L7" s="68">
        <v>54.966517857142897</v>
      </c>
    </row>
    <row r="8" spans="1:12" x14ac:dyDescent="0.2">
      <c r="A8" s="72" t="s">
        <v>352</v>
      </c>
      <c r="B8" s="66" t="s">
        <v>353</v>
      </c>
      <c r="C8" s="67">
        <v>17</v>
      </c>
      <c r="D8" s="67" t="s">
        <v>343</v>
      </c>
      <c r="E8" s="71">
        <v>0.33053372676103898</v>
      </c>
      <c r="F8" s="68">
        <v>90.513392857142904</v>
      </c>
      <c r="G8" s="71">
        <v>0.33333333333333298</v>
      </c>
      <c r="H8" s="68">
        <v>86.997767857142904</v>
      </c>
      <c r="I8" s="71">
        <v>7.0134459090328405E-5</v>
      </c>
      <c r="J8" s="68">
        <v>27.790178571428601</v>
      </c>
      <c r="K8" s="71">
        <v>0.65819771249069303</v>
      </c>
      <c r="L8" s="68">
        <v>90.904017857142904</v>
      </c>
    </row>
    <row r="9" spans="1:12" x14ac:dyDescent="0.2">
      <c r="A9" s="72" t="s">
        <v>354</v>
      </c>
      <c r="B9" s="66" t="s">
        <v>355</v>
      </c>
      <c r="C9" s="67">
        <v>17</v>
      </c>
      <c r="D9" s="67" t="s">
        <v>343</v>
      </c>
      <c r="E9" s="71">
        <v>0.27194301960686101</v>
      </c>
      <c r="F9" s="68">
        <v>78.850446428571402</v>
      </c>
      <c r="G9" s="71">
        <v>0.33333333333333298</v>
      </c>
      <c r="H9" s="68">
        <v>86.997767857142904</v>
      </c>
      <c r="I9" s="71">
        <v>2.1557117951974601E-4</v>
      </c>
      <c r="J9" s="68">
        <v>38.169642857142897</v>
      </c>
      <c r="K9" s="71">
        <v>0.48228015430773102</v>
      </c>
      <c r="L9" s="68">
        <v>76.227678571428598</v>
      </c>
    </row>
    <row r="10" spans="1:12" x14ac:dyDescent="0.2">
      <c r="A10" s="72" t="s">
        <v>356</v>
      </c>
      <c r="B10" s="66" t="s">
        <v>357</v>
      </c>
      <c r="C10" s="67">
        <v>17</v>
      </c>
      <c r="D10" s="67" t="s">
        <v>343</v>
      </c>
      <c r="E10" s="71">
        <v>0.343636458700178</v>
      </c>
      <c r="F10" s="68">
        <v>92.131696428571402</v>
      </c>
      <c r="G10" s="71">
        <v>0.33333333333333298</v>
      </c>
      <c r="H10" s="68">
        <v>86.997767857142904</v>
      </c>
      <c r="I10" s="71">
        <v>1.3768501705627601E-4</v>
      </c>
      <c r="J10" s="68">
        <v>33.314732142857103</v>
      </c>
      <c r="K10" s="71">
        <v>0.69743835775014595</v>
      </c>
      <c r="L10" s="68">
        <v>92.857142857142904</v>
      </c>
    </row>
    <row r="11" spans="1:12" x14ac:dyDescent="0.2">
      <c r="A11" s="72" t="s">
        <v>358</v>
      </c>
      <c r="B11" s="66" t="s">
        <v>359</v>
      </c>
      <c r="C11" s="67">
        <v>17</v>
      </c>
      <c r="D11" s="67" t="s">
        <v>343</v>
      </c>
      <c r="E11" s="71">
        <v>0.276829480188379</v>
      </c>
      <c r="F11" s="68">
        <v>80.301339285714306</v>
      </c>
      <c r="G11" s="71">
        <v>0.33333333333333298</v>
      </c>
      <c r="H11" s="68">
        <v>86.997767857142904</v>
      </c>
      <c r="I11" s="71">
        <v>9.59734703341336E-6</v>
      </c>
      <c r="J11" s="68">
        <v>13.7276785714286</v>
      </c>
      <c r="K11" s="71">
        <v>0.49714550988477202</v>
      </c>
      <c r="L11" s="68">
        <v>78.180803571428598</v>
      </c>
    </row>
    <row r="12" spans="1:12" x14ac:dyDescent="0.2">
      <c r="A12" s="72" t="s">
        <v>360</v>
      </c>
      <c r="B12" s="66" t="s">
        <v>361</v>
      </c>
      <c r="C12" s="67">
        <v>17</v>
      </c>
      <c r="D12" s="67" t="s">
        <v>343</v>
      </c>
      <c r="E12" s="71">
        <v>0.30019540580134002</v>
      </c>
      <c r="F12" s="68">
        <v>86.383928571428598</v>
      </c>
      <c r="G12" s="71">
        <v>0.33333333333333298</v>
      </c>
      <c r="H12" s="68">
        <v>86.997767857142904</v>
      </c>
      <c r="I12" s="71">
        <v>0</v>
      </c>
      <c r="J12" s="68">
        <v>6.80803571428571</v>
      </c>
      <c r="K12" s="71">
        <v>0.56725288407068697</v>
      </c>
      <c r="L12" s="68">
        <v>84.821428571428598</v>
      </c>
    </row>
    <row r="13" spans="1:12" x14ac:dyDescent="0.2">
      <c r="A13" s="72" t="s">
        <v>362</v>
      </c>
      <c r="B13" s="66" t="s">
        <v>363</v>
      </c>
      <c r="C13" s="67">
        <v>17</v>
      </c>
      <c r="D13" s="67" t="s">
        <v>343</v>
      </c>
      <c r="E13" s="71">
        <v>0.34020388446542599</v>
      </c>
      <c r="F13" s="68">
        <v>91.908482142857096</v>
      </c>
      <c r="G13" s="71">
        <v>0.33333333333333298</v>
      </c>
      <c r="H13" s="68">
        <v>86.997767857142904</v>
      </c>
      <c r="I13" s="71">
        <v>2.9201773992820401E-3</v>
      </c>
      <c r="J13" s="68">
        <v>64.453125</v>
      </c>
      <c r="K13" s="71">
        <v>0.68435814266366102</v>
      </c>
      <c r="L13" s="68">
        <v>92.131696428571402</v>
      </c>
    </row>
    <row r="14" spans="1:12" x14ac:dyDescent="0.2">
      <c r="A14" s="72" t="s">
        <v>364</v>
      </c>
      <c r="B14" s="66" t="s">
        <v>365</v>
      </c>
      <c r="C14" s="67">
        <v>17</v>
      </c>
      <c r="D14" s="67" t="s">
        <v>343</v>
      </c>
      <c r="E14" s="71">
        <v>0.31632324991219501</v>
      </c>
      <c r="F14" s="68">
        <v>88.616071428571402</v>
      </c>
      <c r="G14" s="71">
        <v>0.33333333333333298</v>
      </c>
      <c r="H14" s="68">
        <v>86.997767857142904</v>
      </c>
      <c r="I14" s="71">
        <v>8.3386180571079895E-4</v>
      </c>
      <c r="J14" s="68">
        <v>53.069196428571402</v>
      </c>
      <c r="K14" s="71">
        <v>0.61480255459754096</v>
      </c>
      <c r="L14" s="68">
        <v>88.504464285714306</v>
      </c>
    </row>
    <row r="15" spans="1:12" x14ac:dyDescent="0.2">
      <c r="A15" s="72" t="s">
        <v>366</v>
      </c>
      <c r="B15" s="66" t="s">
        <v>367</v>
      </c>
      <c r="C15" s="67">
        <v>17</v>
      </c>
      <c r="D15" s="67" t="s">
        <v>343</v>
      </c>
      <c r="E15" s="71">
        <v>0.27746450791603899</v>
      </c>
      <c r="F15" s="68">
        <v>80.580357142857096</v>
      </c>
      <c r="G15" s="71">
        <v>0.32396766662107301</v>
      </c>
      <c r="H15" s="68">
        <v>47.377232142857103</v>
      </c>
      <c r="I15" s="71">
        <v>1.77181791386093E-5</v>
      </c>
      <c r="J15" s="68">
        <v>16.573660714285701</v>
      </c>
      <c r="K15" s="71">
        <v>0.50840813894790604</v>
      </c>
      <c r="L15" s="68">
        <v>79.296875</v>
      </c>
    </row>
    <row r="16" spans="1:12" x14ac:dyDescent="0.2">
      <c r="A16" s="72" t="s">
        <v>368</v>
      </c>
      <c r="B16" s="66" t="s">
        <v>369</v>
      </c>
      <c r="C16" s="67">
        <v>17</v>
      </c>
      <c r="D16" s="67" t="s">
        <v>343</v>
      </c>
      <c r="E16" s="71">
        <v>0.31982150514859697</v>
      </c>
      <c r="F16" s="68">
        <v>89.229910714285694</v>
      </c>
      <c r="G16" s="71">
        <v>0.33333333333333298</v>
      </c>
      <c r="H16" s="68">
        <v>86.997767857142904</v>
      </c>
      <c r="I16" s="71">
        <v>1.10738619616308E-6</v>
      </c>
      <c r="J16" s="68">
        <v>9.54241071428571</v>
      </c>
      <c r="K16" s="71">
        <v>0.62613007472626103</v>
      </c>
      <c r="L16" s="68">
        <v>89.118303571428598</v>
      </c>
    </row>
    <row r="17" spans="1:12" x14ac:dyDescent="0.2">
      <c r="A17" s="72" t="s">
        <v>370</v>
      </c>
      <c r="B17" s="66" t="s">
        <v>371</v>
      </c>
      <c r="C17" s="67">
        <v>17</v>
      </c>
      <c r="D17" s="67" t="s">
        <v>343</v>
      </c>
      <c r="E17" s="71">
        <v>3.8280009887062101E-2</v>
      </c>
      <c r="F17" s="68">
        <v>1.0602678571428601</v>
      </c>
      <c r="G17" s="71">
        <v>2.3392725635821699E-6</v>
      </c>
      <c r="H17" s="68">
        <v>2.95758928571429</v>
      </c>
      <c r="I17" s="71">
        <v>3.6912873205436E-5</v>
      </c>
      <c r="J17" s="68">
        <v>21.7633928571429</v>
      </c>
      <c r="K17" s="71">
        <v>0.11480077751541699</v>
      </c>
      <c r="L17" s="68">
        <v>9.98883928571429</v>
      </c>
    </row>
    <row r="18" spans="1:12" x14ac:dyDescent="0.2">
      <c r="A18" s="72" t="s">
        <v>372</v>
      </c>
      <c r="B18" s="66" t="s">
        <v>373</v>
      </c>
      <c r="C18" s="67">
        <v>17</v>
      </c>
      <c r="D18" s="67" t="s">
        <v>343</v>
      </c>
      <c r="E18" s="71">
        <v>0.16511032949629101</v>
      </c>
      <c r="F18" s="68">
        <v>32.254464285714299</v>
      </c>
      <c r="G18" s="71">
        <v>3.9680659175400902E-2</v>
      </c>
      <c r="H18" s="68">
        <v>13.504464285714301</v>
      </c>
      <c r="I18" s="71">
        <v>1.4728236408969E-4</v>
      </c>
      <c r="J18" s="68">
        <v>33.984375</v>
      </c>
      <c r="K18" s="71">
        <v>0.45550304694938198</v>
      </c>
      <c r="L18" s="68">
        <v>73.660714285714306</v>
      </c>
    </row>
    <row r="19" spans="1:12" x14ac:dyDescent="0.2">
      <c r="A19" s="72" t="s">
        <v>374</v>
      </c>
      <c r="B19" s="66" t="s">
        <v>375</v>
      </c>
      <c r="C19" s="67">
        <v>17</v>
      </c>
      <c r="D19" s="67" t="s">
        <v>343</v>
      </c>
      <c r="E19" s="71">
        <v>0.10712374997289099</v>
      </c>
      <c r="F19" s="68">
        <v>10.4352678571429</v>
      </c>
      <c r="G19" s="71">
        <v>6.77563375776439E-10</v>
      </c>
      <c r="H19" s="68">
        <v>2.0089285714285698</v>
      </c>
      <c r="I19" s="71">
        <v>2.0818860488776899E-4</v>
      </c>
      <c r="J19" s="68">
        <v>37.834821428571402</v>
      </c>
      <c r="K19" s="71">
        <v>0.32116306063622202</v>
      </c>
      <c r="L19" s="68">
        <v>56.082589285714299</v>
      </c>
    </row>
    <row r="20" spans="1:12" x14ac:dyDescent="0.2">
      <c r="A20" s="72" t="s">
        <v>376</v>
      </c>
      <c r="B20" s="66" t="s">
        <v>377</v>
      </c>
      <c r="C20" s="67">
        <v>17</v>
      </c>
      <c r="D20" s="67" t="s">
        <v>343</v>
      </c>
      <c r="E20" s="71">
        <v>7.9542850480618807E-2</v>
      </c>
      <c r="F20" s="68">
        <v>6.02678571428571</v>
      </c>
      <c r="G20" s="71">
        <v>1.123300245733E-4</v>
      </c>
      <c r="H20" s="68">
        <v>3.515625</v>
      </c>
      <c r="I20" s="71">
        <v>2.1409466459152901E-5</v>
      </c>
      <c r="J20" s="68">
        <v>17.6897321428571</v>
      </c>
      <c r="K20" s="71">
        <v>0.238494811950824</v>
      </c>
      <c r="L20" s="68">
        <v>38.28125</v>
      </c>
    </row>
    <row r="21" spans="1:12" x14ac:dyDescent="0.2">
      <c r="A21" s="72" t="s">
        <v>378</v>
      </c>
      <c r="B21" s="66" t="s">
        <v>379</v>
      </c>
      <c r="C21" s="67">
        <v>17</v>
      </c>
      <c r="D21" s="67" t="s">
        <v>343</v>
      </c>
      <c r="E21" s="71">
        <v>6.5462800902900395E-2</v>
      </c>
      <c r="F21" s="68">
        <v>3.4598214285714302</v>
      </c>
      <c r="G21" s="71">
        <v>7.56585649033618E-5</v>
      </c>
      <c r="H21" s="68">
        <v>3.4040178571428599</v>
      </c>
      <c r="I21" s="71">
        <v>1.2181248157793901E-5</v>
      </c>
      <c r="J21" s="68">
        <v>14.5089285714286</v>
      </c>
      <c r="K21" s="71">
        <v>0.19630056289563999</v>
      </c>
      <c r="L21" s="68">
        <v>29.1852678571429</v>
      </c>
    </row>
    <row r="22" spans="1:12" x14ac:dyDescent="0.2">
      <c r="A22" s="72" t="s">
        <v>380</v>
      </c>
      <c r="B22" s="66" t="s">
        <v>381</v>
      </c>
      <c r="C22" s="67">
        <v>17</v>
      </c>
      <c r="D22" s="67" t="s">
        <v>343</v>
      </c>
      <c r="E22" s="71">
        <v>0.18592561489505099</v>
      </c>
      <c r="F22" s="68">
        <v>42.745535714285701</v>
      </c>
      <c r="G22" s="71">
        <v>6.3596343791179594E-2</v>
      </c>
      <c r="H22" s="68">
        <v>16.852678571428601</v>
      </c>
      <c r="I22" s="71">
        <v>2.10403377270985E-5</v>
      </c>
      <c r="J22" s="68">
        <v>17.4665178571429</v>
      </c>
      <c r="K22" s="71">
        <v>0.49415946055624599</v>
      </c>
      <c r="L22" s="68">
        <v>77.957589285714306</v>
      </c>
    </row>
    <row r="23" spans="1:12" x14ac:dyDescent="0.2">
      <c r="A23" s="72" t="s">
        <v>382</v>
      </c>
      <c r="B23" s="66" t="s">
        <v>383</v>
      </c>
      <c r="C23" s="67">
        <v>17</v>
      </c>
      <c r="D23" s="67" t="s">
        <v>343</v>
      </c>
      <c r="E23" s="71">
        <v>6.5834799347981296E-2</v>
      </c>
      <c r="F23" s="68">
        <v>3.515625</v>
      </c>
      <c r="G23" s="71">
        <v>2.46671098988645E-5</v>
      </c>
      <c r="H23" s="68">
        <v>3.34821428571429</v>
      </c>
      <c r="I23" s="71">
        <v>1.0704733229576399E-5</v>
      </c>
      <c r="J23" s="68">
        <v>14.0066964285714</v>
      </c>
      <c r="K23" s="71">
        <v>0.197469026200815</v>
      </c>
      <c r="L23" s="68">
        <v>29.5758928571429</v>
      </c>
    </row>
    <row r="24" spans="1:12" x14ac:dyDescent="0.2">
      <c r="A24" s="72" t="s">
        <v>384</v>
      </c>
      <c r="B24" s="66" t="s">
        <v>385</v>
      </c>
      <c r="C24" s="67">
        <v>17</v>
      </c>
      <c r="D24" s="67" t="s">
        <v>343</v>
      </c>
      <c r="E24" s="71">
        <v>6.1867792590649902E-2</v>
      </c>
      <c r="F24" s="68">
        <v>2.8459821428571401</v>
      </c>
      <c r="G24" s="71">
        <v>5.6563383606563398E-11</v>
      </c>
      <c r="H24" s="68">
        <v>1.1160714285714299</v>
      </c>
      <c r="I24" s="71">
        <v>1.36577630860113E-5</v>
      </c>
      <c r="J24" s="68">
        <v>14.9553571428571</v>
      </c>
      <c r="K24" s="71">
        <v>0.1855897199523</v>
      </c>
      <c r="L24" s="68">
        <v>26.171875</v>
      </c>
    </row>
    <row r="25" spans="1:12" x14ac:dyDescent="0.2">
      <c r="A25" s="72" t="s">
        <v>386</v>
      </c>
      <c r="B25" s="66" t="s">
        <v>387</v>
      </c>
      <c r="C25" s="67">
        <v>17</v>
      </c>
      <c r="D25" s="67" t="s">
        <v>343</v>
      </c>
      <c r="E25" s="71">
        <v>7.6443963809335005E-2</v>
      </c>
      <c r="F25" s="68">
        <v>4.9665178571428603</v>
      </c>
      <c r="G25" s="71">
        <v>1.6953990255393899E-2</v>
      </c>
      <c r="H25" s="68">
        <v>9.93303571428571</v>
      </c>
      <c r="I25" s="71">
        <v>1.10738619616308E-5</v>
      </c>
      <c r="J25" s="68">
        <v>14.229910714285699</v>
      </c>
      <c r="K25" s="71">
        <v>0.21236682731064899</v>
      </c>
      <c r="L25" s="68">
        <v>32.477678571428598</v>
      </c>
    </row>
    <row r="26" spans="1:12" x14ac:dyDescent="0.2">
      <c r="A26" s="72" t="s">
        <v>388</v>
      </c>
      <c r="B26" s="66" t="s">
        <v>389</v>
      </c>
      <c r="C26" s="67">
        <v>17</v>
      </c>
      <c r="D26" s="67" t="s">
        <v>343</v>
      </c>
      <c r="E26" s="71">
        <v>0.252082446158991</v>
      </c>
      <c r="F26" s="68">
        <v>72.544642857142904</v>
      </c>
      <c r="G26" s="71">
        <v>0.32333333333324998</v>
      </c>
      <c r="H26" s="68">
        <v>47.098214285714299</v>
      </c>
      <c r="I26" s="71">
        <v>1.10738619616308E-6</v>
      </c>
      <c r="J26" s="68">
        <v>9.54241071428571</v>
      </c>
      <c r="K26" s="71">
        <v>0.432912897757527</v>
      </c>
      <c r="L26" s="68">
        <v>71.484375</v>
      </c>
    </row>
    <row r="27" spans="1:12" x14ac:dyDescent="0.2">
      <c r="A27" s="72" t="s">
        <v>390</v>
      </c>
      <c r="B27" s="66" t="s">
        <v>391</v>
      </c>
      <c r="C27" s="67">
        <v>17</v>
      </c>
      <c r="D27" s="67" t="s">
        <v>343</v>
      </c>
      <c r="E27" s="71">
        <v>9.9686711969088501E-2</v>
      </c>
      <c r="F27" s="68">
        <v>8.8727678571428594</v>
      </c>
      <c r="G27" s="71">
        <v>4.0090993264437103E-2</v>
      </c>
      <c r="H27" s="68">
        <v>13.6160714285714</v>
      </c>
      <c r="I27" s="71">
        <v>2.2110811050056201E-4</v>
      </c>
      <c r="J27" s="68">
        <v>38.448660714285701</v>
      </c>
      <c r="K27" s="71">
        <v>0.25874803453232798</v>
      </c>
      <c r="L27" s="68">
        <v>43.303571428571402</v>
      </c>
    </row>
    <row r="28" spans="1:12" x14ac:dyDescent="0.2">
      <c r="A28" s="72" t="s">
        <v>392</v>
      </c>
      <c r="B28" s="66" t="s">
        <v>393</v>
      </c>
      <c r="C28" s="67">
        <v>17</v>
      </c>
      <c r="D28" s="67" t="s">
        <v>343</v>
      </c>
      <c r="E28" s="71">
        <v>0.249714165119264</v>
      </c>
      <c r="F28" s="68">
        <v>71.651785714285694</v>
      </c>
      <c r="G28" s="71">
        <v>0.273907667799419</v>
      </c>
      <c r="H28" s="68">
        <v>39.285714285714299</v>
      </c>
      <c r="I28" s="71">
        <v>9.5235212870024903E-5</v>
      </c>
      <c r="J28" s="68">
        <v>30.078125</v>
      </c>
      <c r="K28" s="71">
        <v>0.47513959234550501</v>
      </c>
      <c r="L28" s="68">
        <v>75.837053571428598</v>
      </c>
    </row>
    <row r="29" spans="1:12" x14ac:dyDescent="0.2">
      <c r="A29" s="72" t="s">
        <v>394</v>
      </c>
      <c r="B29" s="66" t="s">
        <v>395</v>
      </c>
      <c r="C29" s="67">
        <v>17</v>
      </c>
      <c r="D29" s="67" t="s">
        <v>343</v>
      </c>
      <c r="E29" s="71">
        <v>0.33388625483365802</v>
      </c>
      <c r="F29" s="68">
        <v>91.238839285714306</v>
      </c>
      <c r="G29" s="71">
        <v>0.33333333333333298</v>
      </c>
      <c r="H29" s="68">
        <v>86.997767857142904</v>
      </c>
      <c r="I29" s="71">
        <v>1.10738619616308E-6</v>
      </c>
      <c r="J29" s="68">
        <v>9.54241071428571</v>
      </c>
      <c r="K29" s="71">
        <v>0.66832432378144502</v>
      </c>
      <c r="L29" s="68">
        <v>91.573660714285694</v>
      </c>
    </row>
    <row r="30" spans="1:12" x14ac:dyDescent="0.2">
      <c r="A30" s="72" t="s">
        <v>396</v>
      </c>
      <c r="B30" s="66" t="s">
        <v>397</v>
      </c>
      <c r="C30" s="67">
        <v>17</v>
      </c>
      <c r="D30" s="67" t="s">
        <v>343</v>
      </c>
      <c r="E30" s="71">
        <v>0.23439783651912</v>
      </c>
      <c r="F30" s="68">
        <v>64.787946428571402</v>
      </c>
      <c r="G30" s="71">
        <v>0.335125448028674</v>
      </c>
      <c r="H30" s="68">
        <v>87.332589285714306</v>
      </c>
      <c r="I30" s="71">
        <v>5.2379367078513701E-4</v>
      </c>
      <c r="J30" s="68">
        <v>47.991071428571402</v>
      </c>
      <c r="K30" s="71">
        <v>0.36754426785790101</v>
      </c>
      <c r="L30" s="68">
        <v>63.504464285714299</v>
      </c>
    </row>
    <row r="31" spans="1:12" x14ac:dyDescent="0.2">
      <c r="A31" s="72" t="s">
        <v>398</v>
      </c>
      <c r="B31" s="66" t="s">
        <v>399</v>
      </c>
      <c r="C31" s="67">
        <v>17</v>
      </c>
      <c r="D31" s="67" t="s">
        <v>343</v>
      </c>
      <c r="E31" s="71">
        <v>0.22947135443004399</v>
      </c>
      <c r="F31" s="68">
        <v>62.555803571428598</v>
      </c>
      <c r="G31" s="71">
        <v>0.33333333333333298</v>
      </c>
      <c r="H31" s="68">
        <v>86.997767857142904</v>
      </c>
      <c r="I31" s="71">
        <v>0</v>
      </c>
      <c r="J31" s="68">
        <v>6.80803571428571</v>
      </c>
      <c r="K31" s="71">
        <v>0.35508072995679801</v>
      </c>
      <c r="L31" s="68">
        <v>61.104910714285701</v>
      </c>
    </row>
    <row r="32" spans="1:12" x14ac:dyDescent="0.2">
      <c r="A32" s="72" t="s">
        <v>400</v>
      </c>
      <c r="B32" s="66" t="s">
        <v>401</v>
      </c>
      <c r="C32" s="67">
        <v>17</v>
      </c>
      <c r="D32" s="67" t="s">
        <v>343</v>
      </c>
      <c r="E32" s="71">
        <v>0.15175822427032601</v>
      </c>
      <c r="F32" s="68">
        <v>24.776785714285701</v>
      </c>
      <c r="G32" s="71">
        <v>0.33333333333333298</v>
      </c>
      <c r="H32" s="68">
        <v>86.997767857142904</v>
      </c>
      <c r="I32" s="71">
        <v>0</v>
      </c>
      <c r="J32" s="68">
        <v>6.80803571428571</v>
      </c>
      <c r="K32" s="71">
        <v>0.121941339477644</v>
      </c>
      <c r="L32" s="68">
        <v>11.495535714285699</v>
      </c>
    </row>
    <row r="33" spans="1:12" x14ac:dyDescent="0.2">
      <c r="A33" s="72" t="s">
        <v>402</v>
      </c>
      <c r="B33" s="66" t="s">
        <v>403</v>
      </c>
      <c r="C33" s="67">
        <v>17</v>
      </c>
      <c r="D33" s="67" t="s">
        <v>343</v>
      </c>
      <c r="E33" s="71">
        <v>0.36795626862841302</v>
      </c>
      <c r="F33" s="68">
        <v>94.754464285714306</v>
      </c>
      <c r="G33" s="71">
        <v>0.33333333333333298</v>
      </c>
      <c r="H33" s="68">
        <v>86.997767857142904</v>
      </c>
      <c r="I33" s="71">
        <v>3.6912873205436002E-6</v>
      </c>
      <c r="J33" s="68">
        <v>10.9933035714286</v>
      </c>
      <c r="K33" s="71">
        <v>0.77053178126458599</v>
      </c>
      <c r="L33" s="68">
        <v>94.921875</v>
      </c>
    </row>
    <row r="34" spans="1:12" x14ac:dyDescent="0.2">
      <c r="A34" s="72" t="s">
        <v>404</v>
      </c>
      <c r="B34" s="66" t="s">
        <v>405</v>
      </c>
      <c r="C34" s="67">
        <v>17</v>
      </c>
      <c r="D34" s="67" t="s">
        <v>343</v>
      </c>
      <c r="E34" s="71">
        <v>0.16901950406213401</v>
      </c>
      <c r="F34" s="68">
        <v>34.375</v>
      </c>
      <c r="G34" s="71">
        <v>0.33333333333333298</v>
      </c>
      <c r="H34" s="68">
        <v>86.997767857142904</v>
      </c>
      <c r="I34" s="71">
        <v>1.4765149282174401E-5</v>
      </c>
      <c r="J34" s="68">
        <v>15.5691964285714</v>
      </c>
      <c r="K34" s="71">
        <v>0.17371041370378501</v>
      </c>
      <c r="L34" s="68">
        <v>23.046875</v>
      </c>
    </row>
    <row r="35" spans="1:12" x14ac:dyDescent="0.2">
      <c r="A35" s="72" t="s">
        <v>406</v>
      </c>
      <c r="B35" s="66" t="s">
        <v>407</v>
      </c>
      <c r="C35" s="67">
        <v>17</v>
      </c>
      <c r="D35" s="67" t="s">
        <v>343</v>
      </c>
      <c r="E35" s="71">
        <v>0.15849848328656199</v>
      </c>
      <c r="F35" s="68">
        <v>28.683035714285701</v>
      </c>
      <c r="G35" s="71">
        <v>0.33333333333333298</v>
      </c>
      <c r="H35" s="68">
        <v>86.997767857142904</v>
      </c>
      <c r="I35" s="71">
        <v>0</v>
      </c>
      <c r="J35" s="68">
        <v>6.80803571428571</v>
      </c>
      <c r="K35" s="71">
        <v>0.14216211652635399</v>
      </c>
      <c r="L35" s="68">
        <v>14.0625</v>
      </c>
    </row>
    <row r="36" spans="1:12" x14ac:dyDescent="0.2">
      <c r="A36" s="72" t="s">
        <v>408</v>
      </c>
      <c r="B36" s="66" t="s">
        <v>409</v>
      </c>
      <c r="C36" s="67">
        <v>17</v>
      </c>
      <c r="D36" s="67" t="s">
        <v>343</v>
      </c>
      <c r="E36" s="71">
        <v>0.20486887533064299</v>
      </c>
      <c r="F36" s="68">
        <v>51.506696428571402</v>
      </c>
      <c r="G36" s="71">
        <v>0.33333333333333298</v>
      </c>
      <c r="H36" s="68">
        <v>86.997767857142904</v>
      </c>
      <c r="I36" s="71">
        <v>0</v>
      </c>
      <c r="J36" s="68">
        <v>6.80803571428571</v>
      </c>
      <c r="K36" s="71">
        <v>0.28127329265859602</v>
      </c>
      <c r="L36" s="68">
        <v>47.488839285714299</v>
      </c>
    </row>
    <row r="37" spans="1:12" x14ac:dyDescent="0.2">
      <c r="A37" s="72" t="s">
        <v>410</v>
      </c>
      <c r="B37" s="66" t="s">
        <v>411</v>
      </c>
      <c r="C37" s="67">
        <v>17</v>
      </c>
      <c r="D37" s="67" t="s">
        <v>343</v>
      </c>
      <c r="E37" s="71">
        <v>0.37152544222333</v>
      </c>
      <c r="F37" s="68">
        <v>94.921875</v>
      </c>
      <c r="G37" s="71">
        <v>0.33333333333333298</v>
      </c>
      <c r="H37" s="68">
        <v>86.997767857142904</v>
      </c>
      <c r="I37" s="71">
        <v>3.6912873205436001E-7</v>
      </c>
      <c r="J37" s="68">
        <v>8.6495535714285694</v>
      </c>
      <c r="K37" s="71">
        <v>0.78124262420792601</v>
      </c>
      <c r="L37" s="68">
        <v>95.089285714285694</v>
      </c>
    </row>
    <row r="38" spans="1:12" x14ac:dyDescent="0.2">
      <c r="A38" s="72" t="s">
        <v>412</v>
      </c>
      <c r="B38" s="66" t="s">
        <v>413</v>
      </c>
      <c r="C38" s="67">
        <v>17</v>
      </c>
      <c r="D38" s="67" t="s">
        <v>343</v>
      </c>
      <c r="E38" s="71">
        <v>0.29940561508695901</v>
      </c>
      <c r="F38" s="68">
        <v>86.328125</v>
      </c>
      <c r="G38" s="71">
        <v>0.33333333333333298</v>
      </c>
      <c r="H38" s="68">
        <v>86.997767857142904</v>
      </c>
      <c r="I38" s="71">
        <v>0</v>
      </c>
      <c r="J38" s="68">
        <v>6.80803571428571</v>
      </c>
      <c r="K38" s="71">
        <v>0.56488351192754205</v>
      </c>
      <c r="L38" s="68">
        <v>84.765625</v>
      </c>
    </row>
    <row r="39" spans="1:12" x14ac:dyDescent="0.2">
      <c r="A39" s="72" t="s">
        <v>414</v>
      </c>
      <c r="B39" s="66" t="s">
        <v>415</v>
      </c>
      <c r="C39" s="67">
        <v>17</v>
      </c>
      <c r="D39" s="67" t="s">
        <v>343</v>
      </c>
      <c r="E39" s="71">
        <v>0.20607716674325299</v>
      </c>
      <c r="F39" s="68">
        <v>52.399553571428598</v>
      </c>
      <c r="G39" s="71">
        <v>0.33333333333333298</v>
      </c>
      <c r="H39" s="68">
        <v>86.997767857142904</v>
      </c>
      <c r="I39" s="71">
        <v>2.21477239232616E-5</v>
      </c>
      <c r="J39" s="68">
        <v>17.8571428571429</v>
      </c>
      <c r="K39" s="71">
        <v>0.28487601917250199</v>
      </c>
      <c r="L39" s="68">
        <v>48.381696428571402</v>
      </c>
    </row>
    <row r="40" spans="1:12" x14ac:dyDescent="0.2">
      <c r="A40" s="72" t="s">
        <v>416</v>
      </c>
      <c r="B40" s="66" t="s">
        <v>417</v>
      </c>
      <c r="C40" s="67">
        <v>17</v>
      </c>
      <c r="D40" s="67" t="s">
        <v>343</v>
      </c>
      <c r="E40" s="71">
        <v>0.240174089139821</v>
      </c>
      <c r="F40" s="68">
        <v>67.075892857142904</v>
      </c>
      <c r="G40" s="71">
        <v>0.33333333333333298</v>
      </c>
      <c r="H40" s="68">
        <v>86.997767857142904</v>
      </c>
      <c r="I40" s="71">
        <v>8.1208321051959197E-6</v>
      </c>
      <c r="J40" s="68">
        <v>13.0022321428571</v>
      </c>
      <c r="K40" s="71">
        <v>0.38718081325402298</v>
      </c>
      <c r="L40" s="68">
        <v>66.462053571428598</v>
      </c>
    </row>
    <row r="41" spans="1:12" x14ac:dyDescent="0.2">
      <c r="A41" s="72" t="s">
        <v>418</v>
      </c>
      <c r="B41" s="66" t="s">
        <v>419</v>
      </c>
      <c r="C41" s="67">
        <v>17</v>
      </c>
      <c r="D41" s="67" t="s">
        <v>343</v>
      </c>
      <c r="E41" s="71">
        <v>0.273236974082393</v>
      </c>
      <c r="F41" s="68">
        <v>79.129464285714306</v>
      </c>
      <c r="G41" s="71">
        <v>0.33333333333333298</v>
      </c>
      <c r="H41" s="68">
        <v>86.997767857142904</v>
      </c>
      <c r="I41" s="71">
        <v>5.5959915779440995E-4</v>
      </c>
      <c r="J41" s="68">
        <v>48.828125</v>
      </c>
      <c r="K41" s="71">
        <v>0.48581798975605101</v>
      </c>
      <c r="L41" s="68">
        <v>76.618303571428598</v>
      </c>
    </row>
    <row r="42" spans="1:12" x14ac:dyDescent="0.2">
      <c r="A42" s="72" t="s">
        <v>420</v>
      </c>
      <c r="B42" s="66" t="s">
        <v>421</v>
      </c>
      <c r="C42" s="67">
        <v>17</v>
      </c>
      <c r="D42" s="67" t="s">
        <v>343</v>
      </c>
      <c r="E42" s="71">
        <v>0.26750187523176799</v>
      </c>
      <c r="F42" s="68">
        <v>77.566964285714306</v>
      </c>
      <c r="G42" s="71">
        <v>0.33333333333333298</v>
      </c>
      <c r="H42" s="68">
        <v>86.997767857142904</v>
      </c>
      <c r="I42" s="71">
        <v>4.79867351670668E-6</v>
      </c>
      <c r="J42" s="68">
        <v>11.6629464285714</v>
      </c>
      <c r="K42" s="71">
        <v>0.46916749368845401</v>
      </c>
      <c r="L42" s="68">
        <v>75.223214285714306</v>
      </c>
    </row>
    <row r="43" spans="1:12" x14ac:dyDescent="0.2">
      <c r="A43" s="72" t="s">
        <v>422</v>
      </c>
      <c r="B43" s="66" t="s">
        <v>423</v>
      </c>
      <c r="C43" s="67">
        <v>17</v>
      </c>
      <c r="D43" s="67" t="s">
        <v>343</v>
      </c>
      <c r="E43" s="71">
        <v>0.31585596598083199</v>
      </c>
      <c r="F43" s="68">
        <v>88.560267857142904</v>
      </c>
      <c r="G43" s="71">
        <v>0.33333333333333298</v>
      </c>
      <c r="H43" s="68">
        <v>86.997767857142904</v>
      </c>
      <c r="I43" s="71">
        <v>1.6241664210391799E-5</v>
      </c>
      <c r="J43" s="68">
        <v>16.1272321428571</v>
      </c>
      <c r="K43" s="71">
        <v>0.61421832294495304</v>
      </c>
      <c r="L43" s="68">
        <v>88.392857142857096</v>
      </c>
    </row>
    <row r="44" spans="1:12" x14ac:dyDescent="0.2">
      <c r="A44" s="72" t="s">
        <v>424</v>
      </c>
      <c r="B44" s="66" t="s">
        <v>425</v>
      </c>
      <c r="C44" s="67">
        <v>17</v>
      </c>
      <c r="D44" s="67" t="s">
        <v>343</v>
      </c>
      <c r="E44" s="71">
        <v>0.237194930214293</v>
      </c>
      <c r="F44" s="68">
        <v>66.015625</v>
      </c>
      <c r="G44" s="71">
        <v>0.33333333333333298</v>
      </c>
      <c r="H44" s="68">
        <v>86.997767857142904</v>
      </c>
      <c r="I44" s="71">
        <v>2.8792041100240098E-5</v>
      </c>
      <c r="J44" s="68">
        <v>19.6428571428571</v>
      </c>
      <c r="K44" s="71">
        <v>0.378222665268447</v>
      </c>
      <c r="L44" s="68">
        <v>64.84375</v>
      </c>
    </row>
    <row r="45" spans="1:12" x14ac:dyDescent="0.2">
      <c r="A45" s="72" t="s">
        <v>426</v>
      </c>
      <c r="B45" s="66" t="s">
        <v>427</v>
      </c>
      <c r="C45" s="67">
        <v>17</v>
      </c>
      <c r="D45" s="67" t="s">
        <v>343</v>
      </c>
      <c r="E45" s="71">
        <v>0.29307919373688701</v>
      </c>
      <c r="F45" s="68">
        <v>84.877232142857096</v>
      </c>
      <c r="G45" s="71">
        <v>0.33333333333333298</v>
      </c>
      <c r="H45" s="68">
        <v>86.997767857142904</v>
      </c>
      <c r="I45" s="71">
        <v>4.06041605259796E-5</v>
      </c>
      <c r="J45" s="68">
        <v>22.712053571428601</v>
      </c>
      <c r="K45" s="71">
        <v>0.54586364371680096</v>
      </c>
      <c r="L45" s="68">
        <v>83.59375</v>
      </c>
    </row>
    <row r="46" spans="1:12" x14ac:dyDescent="0.2">
      <c r="A46" s="72" t="s">
        <v>428</v>
      </c>
      <c r="B46" s="66" t="s">
        <v>429</v>
      </c>
      <c r="C46" s="67">
        <v>17</v>
      </c>
      <c r="D46" s="67" t="s">
        <v>343</v>
      </c>
      <c r="E46" s="71">
        <v>0.245916660564579</v>
      </c>
      <c r="F46" s="68">
        <v>69.866071428571402</v>
      </c>
      <c r="G46" s="71">
        <v>0.33333333333333298</v>
      </c>
      <c r="H46" s="68">
        <v>86.997767857142904</v>
      </c>
      <c r="I46" s="71">
        <v>1.10738619616308E-6</v>
      </c>
      <c r="J46" s="68">
        <v>9.54241071428571</v>
      </c>
      <c r="K46" s="71">
        <v>0.40441554097420801</v>
      </c>
      <c r="L46" s="68">
        <v>68.191964285714306</v>
      </c>
    </row>
    <row r="47" spans="1:12" x14ac:dyDescent="0.2">
      <c r="A47" s="72" t="s">
        <v>430</v>
      </c>
      <c r="B47" s="66" t="s">
        <v>431</v>
      </c>
      <c r="C47" s="67">
        <v>17</v>
      </c>
      <c r="D47" s="67" t="s">
        <v>343</v>
      </c>
      <c r="E47" s="71">
        <v>0.33210074521437</v>
      </c>
      <c r="F47" s="68">
        <v>90.848214285714306</v>
      </c>
      <c r="G47" s="71">
        <v>0.33333333333333298</v>
      </c>
      <c r="H47" s="68">
        <v>86.997767857142904</v>
      </c>
      <c r="I47" s="71">
        <v>0</v>
      </c>
      <c r="J47" s="68">
        <v>6.80803571428571</v>
      </c>
      <c r="K47" s="71">
        <v>0.66296890230977601</v>
      </c>
      <c r="L47" s="68">
        <v>91.238839285714306</v>
      </c>
    </row>
    <row r="48" spans="1:12" x14ac:dyDescent="0.2">
      <c r="A48" s="72" t="s">
        <v>432</v>
      </c>
      <c r="B48" s="66" t="s">
        <v>433</v>
      </c>
      <c r="C48" s="67">
        <v>17</v>
      </c>
      <c r="D48" s="67" t="s">
        <v>343</v>
      </c>
      <c r="E48" s="71">
        <v>0.37687152503233101</v>
      </c>
      <c r="F48" s="68">
        <v>95.591517857142904</v>
      </c>
      <c r="G48" s="71">
        <v>0.33333333333333298</v>
      </c>
      <c r="H48" s="68">
        <v>86.997767857142904</v>
      </c>
      <c r="I48" s="71">
        <v>4.79867351670668E-6</v>
      </c>
      <c r="J48" s="68">
        <v>11.6629464285714</v>
      </c>
      <c r="K48" s="71">
        <v>0.79727644309014201</v>
      </c>
      <c r="L48" s="68">
        <v>95.535714285714306</v>
      </c>
    </row>
    <row r="49" spans="1:12" x14ac:dyDescent="0.2">
      <c r="A49" s="72" t="s">
        <v>434</v>
      </c>
      <c r="B49" s="66" t="s">
        <v>435</v>
      </c>
      <c r="C49" s="67">
        <v>17</v>
      </c>
      <c r="D49" s="67" t="s">
        <v>343</v>
      </c>
      <c r="E49" s="71">
        <v>0.29544596938036399</v>
      </c>
      <c r="F49" s="68">
        <v>85.658482142857096</v>
      </c>
      <c r="G49" s="71">
        <v>0.33333333333333298</v>
      </c>
      <c r="H49" s="68">
        <v>86.997767857142904</v>
      </c>
      <c r="I49" s="71">
        <v>3.6912873205436001E-7</v>
      </c>
      <c r="J49" s="68">
        <v>8.6495535714285694</v>
      </c>
      <c r="K49" s="71">
        <v>0.55300420567902697</v>
      </c>
      <c r="L49" s="68">
        <v>84.095982142857096</v>
      </c>
    </row>
    <row r="50" spans="1:12" x14ac:dyDescent="0.2">
      <c r="A50" s="72" t="s">
        <v>436</v>
      </c>
      <c r="B50" s="66" t="s">
        <v>437</v>
      </c>
      <c r="C50" s="67">
        <v>17</v>
      </c>
      <c r="D50" s="67" t="s">
        <v>343</v>
      </c>
      <c r="E50" s="71">
        <v>0.32872643854655897</v>
      </c>
      <c r="F50" s="68">
        <v>90.290178571428598</v>
      </c>
      <c r="G50" s="71">
        <v>0.33333333333333298</v>
      </c>
      <c r="H50" s="68">
        <v>86.997767857142904</v>
      </c>
      <c r="I50" s="71">
        <v>3.6912873205436002E-6</v>
      </c>
      <c r="J50" s="68">
        <v>10.9933035714286</v>
      </c>
      <c r="K50" s="71">
        <v>0.65284229101902402</v>
      </c>
      <c r="L50" s="68">
        <v>90.736607142857096</v>
      </c>
    </row>
    <row r="51" spans="1:12" x14ac:dyDescent="0.2">
      <c r="A51" s="72" t="s">
        <v>438</v>
      </c>
      <c r="B51" s="66" t="s">
        <v>439</v>
      </c>
      <c r="C51" s="67">
        <v>17</v>
      </c>
      <c r="D51" s="67" t="s">
        <v>343</v>
      </c>
      <c r="E51" s="71">
        <v>0.28117566063350902</v>
      </c>
      <c r="F51" s="68">
        <v>81.529017857142904</v>
      </c>
      <c r="G51" s="71">
        <v>0.33333333333333298</v>
      </c>
      <c r="H51" s="68">
        <v>86.997767857142904</v>
      </c>
      <c r="I51" s="71">
        <v>3.6912873205436001E-7</v>
      </c>
      <c r="J51" s="68">
        <v>8.6495535714285694</v>
      </c>
      <c r="K51" s="71">
        <v>0.51019327943846204</v>
      </c>
      <c r="L51" s="68">
        <v>79.575892857142904</v>
      </c>
    </row>
    <row r="52" spans="1:12" x14ac:dyDescent="0.2">
      <c r="A52" s="72" t="s">
        <v>440</v>
      </c>
      <c r="B52" s="66" t="s">
        <v>441</v>
      </c>
      <c r="C52" s="67">
        <v>17</v>
      </c>
      <c r="D52" s="67" t="s">
        <v>343</v>
      </c>
      <c r="E52" s="71">
        <v>0.277216014926915</v>
      </c>
      <c r="F52" s="68">
        <v>80.46875</v>
      </c>
      <c r="G52" s="71">
        <v>0.33333333333333298</v>
      </c>
      <c r="H52" s="68">
        <v>86.997767857142904</v>
      </c>
      <c r="I52" s="71">
        <v>7.3825746410872002E-7</v>
      </c>
      <c r="J52" s="68">
        <v>9.20758928571429</v>
      </c>
      <c r="K52" s="71">
        <v>0.49831397318994702</v>
      </c>
      <c r="L52" s="68">
        <v>78.292410714285694</v>
      </c>
    </row>
    <row r="53" spans="1:12" x14ac:dyDescent="0.2">
      <c r="A53" s="72" t="s">
        <v>442</v>
      </c>
      <c r="B53" s="66" t="s">
        <v>443</v>
      </c>
      <c r="C53" s="67">
        <v>17</v>
      </c>
      <c r="D53" s="67" t="s">
        <v>343</v>
      </c>
      <c r="E53" s="71">
        <v>0.30022147829986301</v>
      </c>
      <c r="F53" s="68">
        <v>86.439732142857096</v>
      </c>
      <c r="G53" s="71">
        <v>0.33333333333333298</v>
      </c>
      <c r="H53" s="68">
        <v>86.997767857142904</v>
      </c>
      <c r="I53" s="71">
        <v>4.5771962774740702E-5</v>
      </c>
      <c r="J53" s="68">
        <v>23.7165178571429</v>
      </c>
      <c r="K53" s="71">
        <v>0.56728532960347999</v>
      </c>
      <c r="L53" s="68">
        <v>84.877232142857096</v>
      </c>
    </row>
    <row r="54" spans="1:12" x14ac:dyDescent="0.2">
      <c r="A54" s="72" t="s">
        <v>444</v>
      </c>
      <c r="B54" s="66" t="s">
        <v>445</v>
      </c>
      <c r="C54" s="67">
        <v>17</v>
      </c>
      <c r="D54" s="67" t="s">
        <v>343</v>
      </c>
      <c r="E54" s="71">
        <v>0.18911689208516</v>
      </c>
      <c r="F54" s="68">
        <v>44.642857142857103</v>
      </c>
      <c r="G54" s="71">
        <v>0.33333333333333298</v>
      </c>
      <c r="H54" s="68">
        <v>86.997767857142904</v>
      </c>
      <c r="I54" s="71">
        <v>3.8315562387242598E-3</v>
      </c>
      <c r="J54" s="68">
        <v>66.40625</v>
      </c>
      <c r="K54" s="71">
        <v>0.23018578668342199</v>
      </c>
      <c r="L54" s="68">
        <v>36.272321428571402</v>
      </c>
    </row>
    <row r="55" spans="1:12" x14ac:dyDescent="0.2">
      <c r="A55" s="72" t="s">
        <v>446</v>
      </c>
      <c r="B55" s="66" t="s">
        <v>447</v>
      </c>
      <c r="C55" s="67">
        <v>17</v>
      </c>
      <c r="D55" s="67" t="s">
        <v>343</v>
      </c>
      <c r="E55" s="71">
        <v>0.29723652375899101</v>
      </c>
      <c r="F55" s="68">
        <v>85.9375</v>
      </c>
      <c r="G55" s="71">
        <v>0.33333333333333298</v>
      </c>
      <c r="H55" s="68">
        <v>86.997767857142904</v>
      </c>
      <c r="I55" s="71">
        <v>1.6610792942446199E-5</v>
      </c>
      <c r="J55" s="68">
        <v>16.2946428571429</v>
      </c>
      <c r="K55" s="71">
        <v>0.55835962715069698</v>
      </c>
      <c r="L55" s="68">
        <v>84.486607142857096</v>
      </c>
    </row>
    <row r="56" spans="1:12" x14ac:dyDescent="0.2">
      <c r="A56" s="72" t="s">
        <v>448</v>
      </c>
      <c r="B56" s="66" t="s">
        <v>449</v>
      </c>
      <c r="C56" s="67">
        <v>17</v>
      </c>
      <c r="D56" s="67" t="s">
        <v>343</v>
      </c>
      <c r="E56" s="71">
        <v>0.211843718937053</v>
      </c>
      <c r="F56" s="68">
        <v>54.296875</v>
      </c>
      <c r="G56" s="71">
        <v>0.33333333333333298</v>
      </c>
      <c r="H56" s="68">
        <v>86.997767857142904</v>
      </c>
      <c r="I56" s="71">
        <v>5.4631052344045303E-5</v>
      </c>
      <c r="J56" s="68">
        <v>25.78125</v>
      </c>
      <c r="K56" s="71">
        <v>0.30214319242548099</v>
      </c>
      <c r="L56" s="68">
        <v>51.953125</v>
      </c>
    </row>
    <row r="57" spans="1:12" x14ac:dyDescent="0.2">
      <c r="A57" s="72" t="s">
        <v>450</v>
      </c>
      <c r="B57" s="66" t="s">
        <v>451</v>
      </c>
      <c r="C57" s="67">
        <v>17</v>
      </c>
      <c r="D57" s="67" t="s">
        <v>343</v>
      </c>
      <c r="E57" s="71">
        <v>0.28654486291117598</v>
      </c>
      <c r="F57" s="68">
        <v>82.979910714285694</v>
      </c>
      <c r="G57" s="71">
        <v>0.33333333333333298</v>
      </c>
      <c r="H57" s="68">
        <v>86.997767857142904</v>
      </c>
      <c r="I57" s="71">
        <v>4.1711546722142697E-5</v>
      </c>
      <c r="J57" s="68">
        <v>22.991071428571399</v>
      </c>
      <c r="K57" s="71">
        <v>0.52625954385347196</v>
      </c>
      <c r="L57" s="68">
        <v>81.361607142857096</v>
      </c>
    </row>
    <row r="58" spans="1:12" x14ac:dyDescent="0.2">
      <c r="A58" s="72" t="s">
        <v>452</v>
      </c>
      <c r="B58" s="66" t="s">
        <v>453</v>
      </c>
      <c r="C58" s="67">
        <v>17</v>
      </c>
      <c r="D58" s="67" t="s">
        <v>343</v>
      </c>
      <c r="E58" s="71">
        <v>0.27881133324970298</v>
      </c>
      <c r="F58" s="68">
        <v>80.859375</v>
      </c>
      <c r="G58" s="71">
        <v>0.33333333333333298</v>
      </c>
      <c r="H58" s="68">
        <v>86.997767857142904</v>
      </c>
      <c r="I58" s="71">
        <v>1.5503406746283099E-5</v>
      </c>
      <c r="J58" s="68">
        <v>15.792410714285699</v>
      </c>
      <c r="K58" s="71">
        <v>0.50308516300902895</v>
      </c>
      <c r="L58" s="68">
        <v>78.850446428571402</v>
      </c>
    </row>
    <row r="59" spans="1:12" x14ac:dyDescent="0.2">
      <c r="A59" s="72" t="s">
        <v>454</v>
      </c>
      <c r="B59" s="66" t="s">
        <v>455</v>
      </c>
      <c r="C59" s="67">
        <v>17</v>
      </c>
      <c r="D59" s="67" t="s">
        <v>343</v>
      </c>
      <c r="E59" s="71">
        <v>0.333704061326352</v>
      </c>
      <c r="F59" s="68">
        <v>91.127232142857096</v>
      </c>
      <c r="G59" s="71">
        <v>0.33333333333333298</v>
      </c>
      <c r="H59" s="68">
        <v>86.997767857142904</v>
      </c>
      <c r="I59" s="71">
        <v>3.8758516865707803E-5</v>
      </c>
      <c r="J59" s="68">
        <v>22.209821428571399</v>
      </c>
      <c r="K59" s="71">
        <v>0.66774009212885799</v>
      </c>
      <c r="L59" s="68">
        <v>91.517857142857096</v>
      </c>
    </row>
    <row r="60" spans="1:12" x14ac:dyDescent="0.2">
      <c r="A60" s="72" t="s">
        <v>456</v>
      </c>
      <c r="B60" s="66" t="s">
        <v>457</v>
      </c>
      <c r="C60" s="67">
        <v>17</v>
      </c>
      <c r="D60" s="67" t="s">
        <v>343</v>
      </c>
      <c r="E60" s="71">
        <v>0.292881730310113</v>
      </c>
      <c r="F60" s="68">
        <v>84.821428571428598</v>
      </c>
      <c r="G60" s="71">
        <v>0.33333333333333298</v>
      </c>
      <c r="H60" s="68">
        <v>86.997767857142904</v>
      </c>
      <c r="I60" s="71">
        <v>0</v>
      </c>
      <c r="J60" s="68">
        <v>6.80803571428571</v>
      </c>
      <c r="K60" s="71">
        <v>0.54531185759700695</v>
      </c>
      <c r="L60" s="68">
        <v>83.537946428571402</v>
      </c>
    </row>
    <row r="61" spans="1:12" x14ac:dyDescent="0.2">
      <c r="A61" s="72" t="s">
        <v>458</v>
      </c>
      <c r="B61" s="66" t="s">
        <v>459</v>
      </c>
      <c r="C61" s="67">
        <v>17</v>
      </c>
      <c r="D61" s="67" t="s">
        <v>343</v>
      </c>
      <c r="E61" s="71">
        <v>0.31130655169066901</v>
      </c>
      <c r="F61" s="68">
        <v>88.002232142857096</v>
      </c>
      <c r="G61" s="71">
        <v>0.33333333333333298</v>
      </c>
      <c r="H61" s="68">
        <v>86.997767857142904</v>
      </c>
      <c r="I61" s="71">
        <v>0</v>
      </c>
      <c r="J61" s="68">
        <v>6.80803571428571</v>
      </c>
      <c r="K61" s="71">
        <v>0.60058632173867499</v>
      </c>
      <c r="L61" s="68">
        <v>87.5</v>
      </c>
    </row>
    <row r="62" spans="1:12" x14ac:dyDescent="0.2">
      <c r="A62" s="72" t="s">
        <v>460</v>
      </c>
      <c r="B62" s="66" t="s">
        <v>461</v>
      </c>
      <c r="C62" s="67">
        <v>17</v>
      </c>
      <c r="D62" s="67" t="s">
        <v>343</v>
      </c>
      <c r="E62" s="71">
        <v>0.34557524674276202</v>
      </c>
      <c r="F62" s="68">
        <v>92.410714285714306</v>
      </c>
      <c r="G62" s="71">
        <v>0.33333333333333298</v>
      </c>
      <c r="H62" s="68">
        <v>86.997767857142904</v>
      </c>
      <c r="I62" s="71">
        <v>1.439602055012E-5</v>
      </c>
      <c r="J62" s="68">
        <v>15.3459821428571</v>
      </c>
      <c r="K62" s="71">
        <v>0.70337801087440299</v>
      </c>
      <c r="L62" s="68">
        <v>93.136160714285694</v>
      </c>
    </row>
    <row r="63" spans="1:12" x14ac:dyDescent="0.2">
      <c r="A63" s="72" t="s">
        <v>462</v>
      </c>
      <c r="B63" s="66" t="s">
        <v>463</v>
      </c>
      <c r="C63" s="67">
        <v>17</v>
      </c>
      <c r="D63" s="67" t="s">
        <v>343</v>
      </c>
      <c r="E63" s="71">
        <v>0.31173900429627399</v>
      </c>
      <c r="F63" s="68">
        <v>88.169642857142904</v>
      </c>
      <c r="G63" s="71">
        <v>0.37821987922402101</v>
      </c>
      <c r="H63" s="68">
        <v>91.517857142857096</v>
      </c>
      <c r="I63" s="71">
        <v>1.23019532531757E-2</v>
      </c>
      <c r="J63" s="68">
        <v>75.167410714285694</v>
      </c>
      <c r="K63" s="71">
        <v>0.54469518041162501</v>
      </c>
      <c r="L63" s="68">
        <v>83.482142857142904</v>
      </c>
    </row>
    <row r="64" spans="1:12" x14ac:dyDescent="0.2">
      <c r="A64" s="72" t="s">
        <v>464</v>
      </c>
      <c r="B64" s="66" t="s">
        <v>465</v>
      </c>
      <c r="C64" s="67">
        <v>17</v>
      </c>
      <c r="D64" s="67" t="s">
        <v>343</v>
      </c>
      <c r="E64" s="71">
        <v>0.28773803264431402</v>
      </c>
      <c r="F64" s="68">
        <v>83.258928571428598</v>
      </c>
      <c r="G64" s="71">
        <v>0.33333333333333298</v>
      </c>
      <c r="H64" s="68">
        <v>86.997767857142904</v>
      </c>
      <c r="I64" s="71">
        <v>5.0939765023501702E-5</v>
      </c>
      <c r="J64" s="68">
        <v>24.776785714285701</v>
      </c>
      <c r="K64" s="71">
        <v>0.52982982483458496</v>
      </c>
      <c r="L64" s="68">
        <v>81.752232142857096</v>
      </c>
    </row>
    <row r="65" spans="1:12" x14ac:dyDescent="0.2">
      <c r="A65" s="72" t="s">
        <v>466</v>
      </c>
      <c r="B65" s="66" t="s">
        <v>467</v>
      </c>
      <c r="C65" s="67">
        <v>17</v>
      </c>
      <c r="D65" s="67" t="s">
        <v>343</v>
      </c>
      <c r="E65" s="71">
        <v>0.16605694332774901</v>
      </c>
      <c r="F65" s="68">
        <v>32.645089285714299</v>
      </c>
      <c r="G65" s="71">
        <v>0.33333333332356102</v>
      </c>
      <c r="H65" s="68">
        <v>58.705357142857103</v>
      </c>
      <c r="I65" s="71">
        <v>5.2785408683773499E-5</v>
      </c>
      <c r="J65" s="68">
        <v>25.5022321428571</v>
      </c>
      <c r="K65" s="71">
        <v>0.164784711251002</v>
      </c>
      <c r="L65" s="68">
        <v>20.256696428571399</v>
      </c>
    </row>
    <row r="66" spans="1:12" x14ac:dyDescent="0.2">
      <c r="A66" s="72" t="s">
        <v>468</v>
      </c>
      <c r="B66" s="66" t="s">
        <v>469</v>
      </c>
      <c r="C66" s="67">
        <v>17</v>
      </c>
      <c r="D66" s="67" t="s">
        <v>343</v>
      </c>
      <c r="E66" s="71">
        <v>0.17713346038946601</v>
      </c>
      <c r="F66" s="68">
        <v>37.946428571428598</v>
      </c>
      <c r="G66" s="71">
        <v>0.33131466657396202</v>
      </c>
      <c r="H66" s="68">
        <v>50.167410714285701</v>
      </c>
      <c r="I66" s="71">
        <v>2.4731625047642099E-4</v>
      </c>
      <c r="J66" s="68">
        <v>39.899553571428598</v>
      </c>
      <c r="K66" s="71">
        <v>0.19983839834396</v>
      </c>
      <c r="L66" s="68">
        <v>30.133928571428601</v>
      </c>
    </row>
    <row r="67" spans="1:12" x14ac:dyDescent="0.2">
      <c r="A67" s="72" t="s">
        <v>470</v>
      </c>
      <c r="B67" s="66" t="s">
        <v>471</v>
      </c>
      <c r="C67" s="67">
        <v>17</v>
      </c>
      <c r="D67" s="67" t="s">
        <v>343</v>
      </c>
      <c r="E67" s="71">
        <v>0.17709976058629701</v>
      </c>
      <c r="F67" s="68">
        <v>37.890625</v>
      </c>
      <c r="G67" s="71">
        <v>0.32712599990385199</v>
      </c>
      <c r="H67" s="68">
        <v>48.158482142857103</v>
      </c>
      <c r="I67" s="71">
        <v>1.38127971534742E-3</v>
      </c>
      <c r="J67" s="68">
        <v>57.868303571428598</v>
      </c>
      <c r="K67" s="71">
        <v>0.20279200213969201</v>
      </c>
      <c r="L67" s="68">
        <v>30.524553571428601</v>
      </c>
    </row>
    <row r="68" spans="1:12" x14ac:dyDescent="0.2">
      <c r="A68" s="72" t="s">
        <v>472</v>
      </c>
      <c r="B68" s="66" t="s">
        <v>473</v>
      </c>
      <c r="C68" s="67">
        <v>17</v>
      </c>
      <c r="D68" s="67" t="s">
        <v>343</v>
      </c>
      <c r="E68" s="71">
        <v>0.163270643342174</v>
      </c>
      <c r="F68" s="68">
        <v>31.3616071428571</v>
      </c>
      <c r="G68" s="71">
        <v>0.33264566551987601</v>
      </c>
      <c r="H68" s="68">
        <v>52.34375</v>
      </c>
      <c r="I68" s="71">
        <v>1.38792403252439E-4</v>
      </c>
      <c r="J68" s="68">
        <v>33.426339285714299</v>
      </c>
      <c r="K68" s="71">
        <v>0.15702747210339499</v>
      </c>
      <c r="L68" s="68">
        <v>17.912946428571399</v>
      </c>
    </row>
    <row r="69" spans="1:12" x14ac:dyDescent="0.2">
      <c r="A69" s="72" t="s">
        <v>474</v>
      </c>
      <c r="B69" s="66" t="s">
        <v>475</v>
      </c>
      <c r="C69" s="67">
        <v>17</v>
      </c>
      <c r="D69" s="67" t="s">
        <v>343</v>
      </c>
      <c r="E69" s="71">
        <v>0.16869351903419799</v>
      </c>
      <c r="F69" s="68">
        <v>34.207589285714299</v>
      </c>
      <c r="G69" s="71">
        <v>0.33333333333333298</v>
      </c>
      <c r="H69" s="68">
        <v>86.997767857142904</v>
      </c>
      <c r="I69" s="71">
        <v>2.37718903443008E-4</v>
      </c>
      <c r="J69" s="68">
        <v>39.620535714285701</v>
      </c>
      <c r="K69" s="71">
        <v>0.17250950486581601</v>
      </c>
      <c r="L69" s="68">
        <v>22.879464285714299</v>
      </c>
    </row>
    <row r="70" spans="1:12" x14ac:dyDescent="0.2">
      <c r="A70" s="72" t="s">
        <v>476</v>
      </c>
      <c r="B70" s="66" t="s">
        <v>477</v>
      </c>
      <c r="C70" s="67">
        <v>17</v>
      </c>
      <c r="D70" s="67" t="s">
        <v>343</v>
      </c>
      <c r="E70" s="71">
        <v>0.16468159268910501</v>
      </c>
      <c r="F70" s="68">
        <v>32.03125</v>
      </c>
      <c r="G70" s="71">
        <v>0.33333333333333298</v>
      </c>
      <c r="H70" s="68">
        <v>86.997767857142904</v>
      </c>
      <c r="I70" s="71">
        <v>1.1369164947274299E-4</v>
      </c>
      <c r="J70" s="68">
        <v>31.808035714285701</v>
      </c>
      <c r="K70" s="71">
        <v>0.16059775308450799</v>
      </c>
      <c r="L70" s="68">
        <v>19.0290178571429</v>
      </c>
    </row>
    <row r="71" spans="1:12" x14ac:dyDescent="0.2">
      <c r="A71" s="72" t="s">
        <v>478</v>
      </c>
      <c r="B71" s="66" t="s">
        <v>479</v>
      </c>
      <c r="C71" s="67">
        <v>17</v>
      </c>
      <c r="D71" s="67" t="s">
        <v>343</v>
      </c>
      <c r="E71" s="71">
        <v>0.18879583530671401</v>
      </c>
      <c r="F71" s="68">
        <v>44.140625</v>
      </c>
      <c r="G71" s="71">
        <v>0.33087199985041299</v>
      </c>
      <c r="H71" s="68">
        <v>49.832589285714299</v>
      </c>
      <c r="I71" s="71">
        <v>5.9097510001903004E-4</v>
      </c>
      <c r="J71" s="68">
        <v>49.497767857142897</v>
      </c>
      <c r="K71" s="71">
        <v>0.234924530969711</v>
      </c>
      <c r="L71" s="68">
        <v>37.444196428571402</v>
      </c>
    </row>
    <row r="72" spans="1:12" x14ac:dyDescent="0.2">
      <c r="A72" s="72" t="s">
        <v>480</v>
      </c>
      <c r="B72" s="66" t="s">
        <v>481</v>
      </c>
      <c r="C72" s="67">
        <v>17</v>
      </c>
      <c r="D72" s="67" t="s">
        <v>343</v>
      </c>
      <c r="E72" s="71">
        <v>0.16669482162193799</v>
      </c>
      <c r="F72" s="68">
        <v>33.091517857142897</v>
      </c>
      <c r="G72" s="71">
        <v>0.33333333312118801</v>
      </c>
      <c r="H72" s="68">
        <v>58.314732142857103</v>
      </c>
      <c r="I72" s="71">
        <v>2.1372553585947401E-4</v>
      </c>
      <c r="J72" s="68">
        <v>38.113839285714299</v>
      </c>
      <c r="K72" s="71">
        <v>0.166537406208765</v>
      </c>
      <c r="L72" s="68">
        <v>20.758928571428601</v>
      </c>
    </row>
    <row r="73" spans="1:12" x14ac:dyDescent="0.2">
      <c r="A73" s="72" t="s">
        <v>482</v>
      </c>
      <c r="B73" s="66" t="s">
        <v>483</v>
      </c>
      <c r="C73" s="67">
        <v>17</v>
      </c>
      <c r="D73" s="67" t="s">
        <v>343</v>
      </c>
      <c r="E73" s="71">
        <v>0.18893100216778599</v>
      </c>
      <c r="F73" s="68">
        <v>44.308035714285701</v>
      </c>
      <c r="G73" s="71">
        <v>0.30222400357698598</v>
      </c>
      <c r="H73" s="68">
        <v>43.024553571428598</v>
      </c>
      <c r="I73" s="71">
        <v>5.3043798796211503E-4</v>
      </c>
      <c r="J73" s="68">
        <v>48.325892857142897</v>
      </c>
      <c r="K73" s="71">
        <v>0.26403856493841099</v>
      </c>
      <c r="L73" s="68">
        <v>44.308035714285701</v>
      </c>
    </row>
    <row r="74" spans="1:12" x14ac:dyDescent="0.2">
      <c r="A74" s="72" t="s">
        <v>484</v>
      </c>
      <c r="B74" s="66" t="s">
        <v>485</v>
      </c>
      <c r="C74" s="67">
        <v>17</v>
      </c>
      <c r="D74" s="67" t="s">
        <v>343</v>
      </c>
      <c r="E74" s="71">
        <v>0.14807151766648199</v>
      </c>
      <c r="F74" s="68">
        <v>22.879464285714299</v>
      </c>
      <c r="G74" s="71">
        <v>0.33231533212853998</v>
      </c>
      <c r="H74" s="68">
        <v>51.674107142857103</v>
      </c>
      <c r="I74" s="71">
        <v>5.2047151219664799E-5</v>
      </c>
      <c r="J74" s="68">
        <v>25.223214285714299</v>
      </c>
      <c r="K74" s="71">
        <v>0.111847173719685</v>
      </c>
      <c r="L74" s="68">
        <v>9.4866071428571406</v>
      </c>
    </row>
    <row r="75" spans="1:12" x14ac:dyDescent="0.2">
      <c r="A75" s="72" t="s">
        <v>486</v>
      </c>
      <c r="B75" s="66" t="s">
        <v>487</v>
      </c>
      <c r="C75" s="67">
        <v>17</v>
      </c>
      <c r="D75" s="67" t="s">
        <v>343</v>
      </c>
      <c r="E75" s="71">
        <v>0.16214801378459201</v>
      </c>
      <c r="F75" s="68">
        <v>30.803571428571399</v>
      </c>
      <c r="G75" s="71">
        <v>0.29751900070117099</v>
      </c>
      <c r="H75" s="68">
        <v>41.908482142857103</v>
      </c>
      <c r="I75" s="71">
        <v>4.1416243736499202E-4</v>
      </c>
      <c r="J75" s="68">
        <v>45.591517857142897</v>
      </c>
      <c r="K75" s="71">
        <v>0.18851087821523899</v>
      </c>
      <c r="L75" s="68">
        <v>26.8415178571429</v>
      </c>
    </row>
    <row r="76" spans="1:12" x14ac:dyDescent="0.2">
      <c r="A76" s="72" t="s">
        <v>488</v>
      </c>
      <c r="B76" s="66" t="s">
        <v>489</v>
      </c>
      <c r="C76" s="67">
        <v>17</v>
      </c>
      <c r="D76" s="67" t="s">
        <v>343</v>
      </c>
      <c r="E76" s="71">
        <v>0.18763113725451899</v>
      </c>
      <c r="F76" s="68">
        <v>43.694196428571402</v>
      </c>
      <c r="G76" s="71">
        <v>0.33319399981214798</v>
      </c>
      <c r="H76" s="68">
        <v>54.296875</v>
      </c>
      <c r="I76" s="71">
        <v>1.3030245336951099E-4</v>
      </c>
      <c r="J76" s="68">
        <v>32.8125</v>
      </c>
      <c r="K76" s="71">
        <v>0.22956910949804099</v>
      </c>
      <c r="L76" s="68">
        <v>36.160714285714299</v>
      </c>
    </row>
    <row r="77" spans="1:12" x14ac:dyDescent="0.2">
      <c r="A77" s="72" t="s">
        <v>490</v>
      </c>
      <c r="B77" s="66" t="s">
        <v>491</v>
      </c>
      <c r="C77" s="67">
        <v>17</v>
      </c>
      <c r="D77" s="67" t="s">
        <v>343</v>
      </c>
      <c r="E77" s="71">
        <v>0.15200832197574701</v>
      </c>
      <c r="F77" s="68">
        <v>24.944196428571399</v>
      </c>
      <c r="G77" s="71">
        <v>0.29126900891861901</v>
      </c>
      <c r="H77" s="68">
        <v>41.127232142857103</v>
      </c>
      <c r="I77" s="71">
        <v>3.6912904136714798E-6</v>
      </c>
      <c r="J77" s="68">
        <v>11.0491071428571</v>
      </c>
      <c r="K77" s="71">
        <v>0.164752265718209</v>
      </c>
      <c r="L77" s="68">
        <v>20.089285714285701</v>
      </c>
    </row>
    <row r="78" spans="1:12" x14ac:dyDescent="0.2">
      <c r="A78" s="72" t="s">
        <v>492</v>
      </c>
      <c r="B78" s="66" t="s">
        <v>493</v>
      </c>
      <c r="C78" s="67">
        <v>17</v>
      </c>
      <c r="D78" s="67" t="s">
        <v>343</v>
      </c>
      <c r="E78" s="71">
        <v>0.130566706027577</v>
      </c>
      <c r="F78" s="68">
        <v>17.2991071428571</v>
      </c>
      <c r="G78" s="71">
        <v>0.33333333333333298</v>
      </c>
      <c r="H78" s="68">
        <v>86.997767857142904</v>
      </c>
      <c r="I78" s="71">
        <v>7.3825746410871999E-5</v>
      </c>
      <c r="J78" s="68">
        <v>28.069196428571399</v>
      </c>
      <c r="K78" s="71">
        <v>5.8292959002986901E-2</v>
      </c>
      <c r="L78" s="68">
        <v>4.1852678571428603</v>
      </c>
    </row>
    <row r="79" spans="1:12" x14ac:dyDescent="0.2">
      <c r="A79" s="72" t="s">
        <v>494</v>
      </c>
      <c r="B79" s="66" t="s">
        <v>495</v>
      </c>
      <c r="C79" s="67">
        <v>17</v>
      </c>
      <c r="D79" s="67" t="s">
        <v>343</v>
      </c>
      <c r="E79" s="71">
        <v>0.15428727867421499</v>
      </c>
      <c r="F79" s="68">
        <v>26.004464285714299</v>
      </c>
      <c r="G79" s="71">
        <v>0.32108199993681802</v>
      </c>
      <c r="H79" s="68">
        <v>46.484375</v>
      </c>
      <c r="I79" s="71">
        <v>2.3439674485451899E-4</v>
      </c>
      <c r="J79" s="68">
        <v>39.285714285714299</v>
      </c>
      <c r="K79" s="71">
        <v>0.14154543934097299</v>
      </c>
      <c r="L79" s="68">
        <v>13.9508928571429</v>
      </c>
    </row>
    <row r="80" spans="1:12" x14ac:dyDescent="0.2">
      <c r="A80" s="72" t="s">
        <v>496</v>
      </c>
      <c r="B80" s="66" t="s">
        <v>497</v>
      </c>
      <c r="C80" s="67">
        <v>17</v>
      </c>
      <c r="D80" s="67" t="s">
        <v>343</v>
      </c>
      <c r="E80" s="71">
        <v>0.171200924878255</v>
      </c>
      <c r="F80" s="68">
        <v>34.988839285714299</v>
      </c>
      <c r="G80" s="71">
        <v>0.33333333333333298</v>
      </c>
      <c r="H80" s="68">
        <v>86.997767857142904</v>
      </c>
      <c r="I80" s="71">
        <v>1.0003388638673199E-4</v>
      </c>
      <c r="J80" s="68">
        <v>30.46875</v>
      </c>
      <c r="K80" s="71">
        <v>0.180169407415044</v>
      </c>
      <c r="L80" s="68">
        <v>24.776785714285701</v>
      </c>
    </row>
    <row r="81" spans="1:12" x14ac:dyDescent="0.2">
      <c r="A81" s="72" t="s">
        <v>498</v>
      </c>
      <c r="B81" s="66" t="s">
        <v>499</v>
      </c>
      <c r="C81" s="67">
        <v>17</v>
      </c>
      <c r="D81" s="67" t="s">
        <v>343</v>
      </c>
      <c r="E81" s="71">
        <v>0.160741765755299</v>
      </c>
      <c r="F81" s="68">
        <v>30.022321428571399</v>
      </c>
      <c r="G81" s="71">
        <v>0.32863066673108499</v>
      </c>
      <c r="H81" s="68">
        <v>48.493303571428598</v>
      </c>
      <c r="I81" s="71">
        <v>1.9550254358799198E-3</v>
      </c>
      <c r="J81" s="68">
        <v>61.383928571428598</v>
      </c>
      <c r="K81" s="71">
        <v>0.15163960509893101</v>
      </c>
      <c r="L81" s="68">
        <v>16.2946428571429</v>
      </c>
    </row>
    <row r="82" spans="1:12" x14ac:dyDescent="0.2">
      <c r="A82" s="72" t="s">
        <v>500</v>
      </c>
      <c r="B82" s="66" t="s">
        <v>501</v>
      </c>
      <c r="C82" s="67">
        <v>18</v>
      </c>
      <c r="D82" s="67" t="s">
        <v>343</v>
      </c>
      <c r="E82" s="71">
        <v>0.18350391543484701</v>
      </c>
      <c r="F82" s="68">
        <v>67.056856187291004</v>
      </c>
      <c r="G82" s="71">
        <v>0.333333332187493</v>
      </c>
      <c r="H82" s="68">
        <v>72.742474916388005</v>
      </c>
      <c r="I82" s="71">
        <v>4.3536166331547199E-4</v>
      </c>
      <c r="J82" s="68">
        <v>58.612040133779303</v>
      </c>
      <c r="K82" s="71">
        <v>0.21674305245373199</v>
      </c>
      <c r="L82" s="68">
        <v>61.036789297658899</v>
      </c>
    </row>
    <row r="83" spans="1:12" x14ac:dyDescent="0.2">
      <c r="A83" s="72" t="s">
        <v>502</v>
      </c>
      <c r="B83" s="66" t="s">
        <v>503</v>
      </c>
      <c r="C83" s="67">
        <v>18</v>
      </c>
      <c r="D83" s="67" t="s">
        <v>343</v>
      </c>
      <c r="E83" s="71">
        <v>0.21936983039440899</v>
      </c>
      <c r="F83" s="68">
        <v>76.086956521739097</v>
      </c>
      <c r="G83" s="71">
        <v>0.32524000166998002</v>
      </c>
      <c r="H83" s="68">
        <v>69.147157190635497</v>
      </c>
      <c r="I83" s="71">
        <v>3.6798445430874998E-4</v>
      </c>
      <c r="J83" s="68">
        <v>56.856187290969899</v>
      </c>
      <c r="K83" s="71">
        <v>0.33250150505893999</v>
      </c>
      <c r="L83" s="68">
        <v>77.591973244147198</v>
      </c>
    </row>
    <row r="84" spans="1:12" x14ac:dyDescent="0.2">
      <c r="A84" s="72" t="s">
        <v>504</v>
      </c>
      <c r="B84" s="66" t="s">
        <v>505</v>
      </c>
      <c r="C84" s="67">
        <v>18</v>
      </c>
      <c r="D84" s="67" t="s">
        <v>343</v>
      </c>
      <c r="E84" s="71">
        <v>0.29344694585932002</v>
      </c>
      <c r="F84" s="68">
        <v>88.712374581939798</v>
      </c>
      <c r="G84" s="71">
        <v>0.33333333333333298</v>
      </c>
      <c r="H84" s="68">
        <v>85.869565217391298</v>
      </c>
      <c r="I84" s="71">
        <v>8.2352439373996594E-3</v>
      </c>
      <c r="J84" s="68">
        <v>78.428093645484907</v>
      </c>
      <c r="K84" s="71">
        <v>0.53877226030722603</v>
      </c>
      <c r="L84" s="68">
        <v>92.725752508361197</v>
      </c>
    </row>
    <row r="85" spans="1:12" x14ac:dyDescent="0.2">
      <c r="A85" s="72" t="s">
        <v>506</v>
      </c>
      <c r="B85" s="66" t="s">
        <v>507</v>
      </c>
      <c r="C85" s="67">
        <v>17</v>
      </c>
      <c r="D85" s="67" t="s">
        <v>343</v>
      </c>
      <c r="E85" s="71">
        <v>0.172584474163996</v>
      </c>
      <c r="F85" s="68">
        <v>35.714285714285701</v>
      </c>
      <c r="G85" s="71">
        <v>0.33333333302732399</v>
      </c>
      <c r="H85" s="68">
        <v>58.258928571428598</v>
      </c>
      <c r="I85" s="71">
        <v>6.1551000292084899E-4</v>
      </c>
      <c r="J85" s="68">
        <v>49.888392857142897</v>
      </c>
      <c r="K85" s="71">
        <v>0.183804579461744</v>
      </c>
      <c r="L85" s="68">
        <v>25.6696428571429</v>
      </c>
    </row>
    <row r="86" spans="1:12" x14ac:dyDescent="0.2">
      <c r="A86" s="72" t="s">
        <v>508</v>
      </c>
      <c r="B86" s="66" t="s">
        <v>509</v>
      </c>
      <c r="C86" s="67">
        <v>18</v>
      </c>
      <c r="D86" s="67" t="s">
        <v>343</v>
      </c>
      <c r="E86" s="71">
        <v>0.209768302952654</v>
      </c>
      <c r="F86" s="68">
        <v>74.498327759197295</v>
      </c>
      <c r="G86" s="71">
        <v>0.33333333333333298</v>
      </c>
      <c r="H86" s="68">
        <v>85.869565217391298</v>
      </c>
      <c r="I86" s="71">
        <v>9.6545818829293104E-4</v>
      </c>
      <c r="J86" s="68">
        <v>64.799331103678895</v>
      </c>
      <c r="K86" s="71">
        <v>0.29500611733633703</v>
      </c>
      <c r="L86" s="68">
        <v>72.993311036789294</v>
      </c>
    </row>
    <row r="87" spans="1:12" x14ac:dyDescent="0.2">
      <c r="A87" s="72" t="s">
        <v>510</v>
      </c>
      <c r="B87" s="66" t="s">
        <v>511</v>
      </c>
      <c r="C87" s="67">
        <v>18</v>
      </c>
      <c r="D87" s="67" t="s">
        <v>343</v>
      </c>
      <c r="E87" s="71">
        <v>0.20061443846940999</v>
      </c>
      <c r="F87" s="68">
        <v>71.989966555183997</v>
      </c>
      <c r="G87" s="71">
        <v>0.33333333317338798</v>
      </c>
      <c r="H87" s="68">
        <v>73.160535117056895</v>
      </c>
      <c r="I87" s="71">
        <v>3.0847911791293301E-4</v>
      </c>
      <c r="J87" s="68">
        <v>55.100334448160503</v>
      </c>
      <c r="K87" s="71">
        <v>0.26820150311692897</v>
      </c>
      <c r="L87" s="68">
        <v>69.314381270902999</v>
      </c>
    </row>
    <row r="88" spans="1:12" x14ac:dyDescent="0.2">
      <c r="A88" s="72" t="s">
        <v>512</v>
      </c>
      <c r="B88" s="66" t="s">
        <v>513</v>
      </c>
      <c r="C88" s="67">
        <v>18</v>
      </c>
      <c r="D88" s="67" t="s">
        <v>343</v>
      </c>
      <c r="E88" s="71">
        <v>0.190813336260928</v>
      </c>
      <c r="F88" s="68">
        <v>69.230769230769198</v>
      </c>
      <c r="G88" s="71">
        <v>0.33333333333333298</v>
      </c>
      <c r="H88" s="68">
        <v>85.869565217391298</v>
      </c>
      <c r="I88" s="71">
        <v>2.3440154814219599E-4</v>
      </c>
      <c r="J88" s="68">
        <v>52.0903010033445</v>
      </c>
      <c r="K88" s="71">
        <v>0.238872273901307</v>
      </c>
      <c r="L88" s="68">
        <v>64.882943143812696</v>
      </c>
    </row>
    <row r="89" spans="1:12" x14ac:dyDescent="0.2">
      <c r="A89" s="72" t="s">
        <v>514</v>
      </c>
      <c r="B89" s="66" t="s">
        <v>515</v>
      </c>
      <c r="C89" s="67">
        <v>17</v>
      </c>
      <c r="D89" s="67" t="s">
        <v>343</v>
      </c>
      <c r="E89" s="71">
        <v>0.14740343209526799</v>
      </c>
      <c r="F89" s="68">
        <v>22.712053571428601</v>
      </c>
      <c r="G89" s="71">
        <v>0.333333333301507</v>
      </c>
      <c r="H89" s="68">
        <v>58.59375</v>
      </c>
      <c r="I89" s="71">
        <v>1.80097908369322E-3</v>
      </c>
      <c r="J89" s="68">
        <v>60.546875</v>
      </c>
      <c r="K89" s="71">
        <v>0.10707598390060299</v>
      </c>
      <c r="L89" s="68">
        <v>8.7053571428571406</v>
      </c>
    </row>
    <row r="90" spans="1:12" x14ac:dyDescent="0.2">
      <c r="A90" s="72" t="s">
        <v>516</v>
      </c>
      <c r="B90" s="66" t="s">
        <v>517</v>
      </c>
      <c r="C90" s="67">
        <v>17</v>
      </c>
      <c r="D90" s="67" t="s">
        <v>343</v>
      </c>
      <c r="E90" s="71">
        <v>0.13920234155737801</v>
      </c>
      <c r="F90" s="68">
        <v>20.256696428571399</v>
      </c>
      <c r="G90" s="71">
        <v>0.33333333333333298</v>
      </c>
      <c r="H90" s="68">
        <v>86.997767857142904</v>
      </c>
      <c r="I90" s="71">
        <v>2.7739059585782299E-3</v>
      </c>
      <c r="J90" s="68">
        <v>64.118303571428598</v>
      </c>
      <c r="K90" s="71">
        <v>8.1499785380222803E-2</v>
      </c>
      <c r="L90" s="68">
        <v>5.9151785714285703</v>
      </c>
    </row>
    <row r="91" spans="1:12" x14ac:dyDescent="0.2">
      <c r="A91" s="72" t="s">
        <v>518</v>
      </c>
      <c r="B91" s="66" t="s">
        <v>519</v>
      </c>
      <c r="C91" s="67">
        <v>18</v>
      </c>
      <c r="D91" s="67" t="s">
        <v>343</v>
      </c>
      <c r="E91" s="71">
        <v>0.20255161086926801</v>
      </c>
      <c r="F91" s="68">
        <v>72.491638795986603</v>
      </c>
      <c r="G91" s="71">
        <v>0.37754449854288602</v>
      </c>
      <c r="H91" s="68">
        <v>91.137123745819395</v>
      </c>
      <c r="I91" s="71">
        <v>1.7450360864676901E-2</v>
      </c>
      <c r="J91" s="68">
        <v>82.441471571906405</v>
      </c>
      <c r="K91" s="71">
        <v>0.21265997320024099</v>
      </c>
      <c r="L91" s="68">
        <v>60.618729096990002</v>
      </c>
    </row>
    <row r="92" spans="1:12" x14ac:dyDescent="0.2">
      <c r="A92" s="72" t="s">
        <v>520</v>
      </c>
      <c r="B92" s="66" t="s">
        <v>521</v>
      </c>
      <c r="C92" s="67">
        <v>18</v>
      </c>
      <c r="D92" s="67" t="s">
        <v>343</v>
      </c>
      <c r="E92" s="71">
        <v>0.16700960962792599</v>
      </c>
      <c r="F92" s="68">
        <v>61.622073578595298</v>
      </c>
      <c r="G92" s="71">
        <v>0.29099379778172901</v>
      </c>
      <c r="H92" s="68">
        <v>64.130434782608702</v>
      </c>
      <c r="I92" s="71">
        <v>3.39043863316926E-3</v>
      </c>
      <c r="J92" s="68">
        <v>72.491638795986603</v>
      </c>
      <c r="K92" s="71">
        <v>0.20664459246887901</v>
      </c>
      <c r="L92" s="68">
        <v>59.197324414715702</v>
      </c>
    </row>
    <row r="93" spans="1:12" x14ac:dyDescent="0.2">
      <c r="A93" s="72" t="s">
        <v>522</v>
      </c>
      <c r="B93" s="66" t="s">
        <v>523</v>
      </c>
      <c r="C93" s="67">
        <v>18</v>
      </c>
      <c r="D93" s="67" t="s">
        <v>343</v>
      </c>
      <c r="E93" s="71">
        <v>0.15191799602218001</v>
      </c>
      <c r="F93" s="68">
        <v>56.772575250836098</v>
      </c>
      <c r="G93" s="71">
        <v>0.33333333333333298</v>
      </c>
      <c r="H93" s="68">
        <v>85.869565217391298</v>
      </c>
      <c r="I93" s="71">
        <v>1.2303745638765099E-2</v>
      </c>
      <c r="J93" s="68">
        <v>80.351170568561898</v>
      </c>
      <c r="K93" s="71">
        <v>0.11011690909444</v>
      </c>
      <c r="L93" s="68">
        <v>43.7290969899666</v>
      </c>
    </row>
    <row r="94" spans="1:12" x14ac:dyDescent="0.2">
      <c r="A94" s="72" t="s">
        <v>524</v>
      </c>
      <c r="B94" s="66" t="s">
        <v>525</v>
      </c>
      <c r="C94" s="67">
        <v>18</v>
      </c>
      <c r="D94" s="67" t="s">
        <v>343</v>
      </c>
      <c r="E94" s="71">
        <v>0.114477264439395</v>
      </c>
      <c r="F94" s="68">
        <v>44.816053511705697</v>
      </c>
      <c r="G94" s="71">
        <v>0.33333333333333298</v>
      </c>
      <c r="H94" s="68">
        <v>85.869565217391298</v>
      </c>
      <c r="I94" s="71">
        <v>0</v>
      </c>
      <c r="J94" s="68">
        <v>23.2441471571906</v>
      </c>
      <c r="K94" s="71">
        <v>1.0098459984852299E-2</v>
      </c>
      <c r="L94" s="68">
        <v>17.056856187291</v>
      </c>
    </row>
    <row r="95" spans="1:12" x14ac:dyDescent="0.2">
      <c r="A95" s="72" t="s">
        <v>526</v>
      </c>
      <c r="B95" s="66" t="s">
        <v>527</v>
      </c>
      <c r="C95" s="67">
        <v>18</v>
      </c>
      <c r="D95" s="67" t="s">
        <v>343</v>
      </c>
      <c r="E95" s="71">
        <v>0.119528520042749</v>
      </c>
      <c r="F95" s="68">
        <v>46.822742474916403</v>
      </c>
      <c r="G95" s="71">
        <v>0.33333333333333298</v>
      </c>
      <c r="H95" s="68">
        <v>85.869565217391298</v>
      </c>
      <c r="I95" s="71">
        <v>6.07683278253355E-6</v>
      </c>
      <c r="J95" s="68">
        <v>29.8494983277592</v>
      </c>
      <c r="K95" s="71">
        <v>2.5246149962130801E-2</v>
      </c>
      <c r="L95" s="68">
        <v>23.829431438127099</v>
      </c>
    </row>
    <row r="96" spans="1:12" x14ac:dyDescent="0.2">
      <c r="A96" s="72" t="s">
        <v>528</v>
      </c>
      <c r="B96" s="66" t="s">
        <v>529</v>
      </c>
      <c r="C96" s="67">
        <v>18</v>
      </c>
      <c r="D96" s="67" t="s">
        <v>343</v>
      </c>
      <c r="E96" s="71">
        <v>0.150977239329945</v>
      </c>
      <c r="F96" s="68">
        <v>56.521739130434803</v>
      </c>
      <c r="G96" s="71">
        <v>0.33333333333333298</v>
      </c>
      <c r="H96" s="68">
        <v>85.869565217391298</v>
      </c>
      <c r="I96" s="71">
        <v>3.4727625524192902E-2</v>
      </c>
      <c r="J96" s="68">
        <v>86.454849498327803</v>
      </c>
      <c r="K96" s="71">
        <v>8.4870759132309306E-2</v>
      </c>
      <c r="L96" s="68">
        <v>39.297658862876297</v>
      </c>
    </row>
    <row r="97" spans="1:12" x14ac:dyDescent="0.2">
      <c r="A97" s="72" t="s">
        <v>530</v>
      </c>
      <c r="B97" s="66" t="s">
        <v>531</v>
      </c>
      <c r="C97" s="67">
        <v>18</v>
      </c>
      <c r="D97" s="67" t="s">
        <v>343</v>
      </c>
      <c r="E97" s="71">
        <v>0.161312034325963</v>
      </c>
      <c r="F97" s="68">
        <v>59.364548494983303</v>
      </c>
      <c r="G97" s="71">
        <v>0.33333333333333298</v>
      </c>
      <c r="H97" s="68">
        <v>85.869565217391298</v>
      </c>
      <c r="I97" s="71">
        <v>9.2020610706936603E-5</v>
      </c>
      <c r="J97" s="68">
        <v>43.143812709030101</v>
      </c>
      <c r="K97" s="71">
        <v>0.15051074903384901</v>
      </c>
      <c r="L97" s="68">
        <v>50.585284280936499</v>
      </c>
    </row>
    <row r="98" spans="1:12" x14ac:dyDescent="0.2">
      <c r="A98" s="72" t="s">
        <v>532</v>
      </c>
      <c r="B98" s="66" t="s">
        <v>533</v>
      </c>
      <c r="C98" s="67">
        <v>18</v>
      </c>
      <c r="D98" s="67" t="s">
        <v>343</v>
      </c>
      <c r="E98" s="71">
        <v>0.171711856195467</v>
      </c>
      <c r="F98" s="68">
        <v>63.795986622073599</v>
      </c>
      <c r="G98" s="71">
        <v>0.33333333333333298</v>
      </c>
      <c r="H98" s="68">
        <v>85.869565217391298</v>
      </c>
      <c r="I98" s="71">
        <v>2.9955525727299599E-5</v>
      </c>
      <c r="J98" s="68">
        <v>35.869565217391298</v>
      </c>
      <c r="K98" s="71">
        <v>0.181772279727342</v>
      </c>
      <c r="L98" s="68">
        <v>55.852842809364503</v>
      </c>
    </row>
    <row r="99" spans="1:12" x14ac:dyDescent="0.2">
      <c r="A99" s="72" t="s">
        <v>534</v>
      </c>
      <c r="B99" s="66" t="s">
        <v>535</v>
      </c>
      <c r="C99" s="67">
        <v>17</v>
      </c>
      <c r="D99" s="67" t="s">
        <v>343</v>
      </c>
      <c r="E99" s="71">
        <v>0.19375373779934801</v>
      </c>
      <c r="F99" s="68">
        <v>46.930803571428598</v>
      </c>
      <c r="G99" s="71">
        <v>0.33325200000143601</v>
      </c>
      <c r="H99" s="68">
        <v>54.910714285714299</v>
      </c>
      <c r="I99" s="71">
        <v>3.6912873205436E-5</v>
      </c>
      <c r="J99" s="68">
        <v>21.7633928571429</v>
      </c>
      <c r="K99" s="71">
        <v>0.247972300523401</v>
      </c>
      <c r="L99" s="68">
        <v>40.569196428571402</v>
      </c>
    </row>
    <row r="100" spans="1:12" x14ac:dyDescent="0.2">
      <c r="A100" s="72" t="s">
        <v>536</v>
      </c>
      <c r="B100" s="66" t="s">
        <v>537</v>
      </c>
      <c r="C100" s="67">
        <v>17</v>
      </c>
      <c r="D100" s="67" t="s">
        <v>343</v>
      </c>
      <c r="E100" s="71">
        <v>0.19736191966111699</v>
      </c>
      <c r="F100" s="68">
        <v>48.4375</v>
      </c>
      <c r="G100" s="71">
        <v>0.333310333333596</v>
      </c>
      <c r="H100" s="68">
        <v>56.082589285714299</v>
      </c>
      <c r="I100" s="71">
        <v>9.2282183013589995E-5</v>
      </c>
      <c r="J100" s="68">
        <v>29.854910714285701</v>
      </c>
      <c r="K100" s="71">
        <v>0.25868314346674098</v>
      </c>
      <c r="L100" s="68">
        <v>43.191964285714299</v>
      </c>
    </row>
    <row r="101" spans="1:12" x14ac:dyDescent="0.2">
      <c r="A101" s="72" t="s">
        <v>538</v>
      </c>
      <c r="B101" s="66" t="s">
        <v>539</v>
      </c>
      <c r="C101" s="67">
        <v>17</v>
      </c>
      <c r="D101" s="67" t="s">
        <v>343</v>
      </c>
      <c r="E101" s="71">
        <v>0.214391968627482</v>
      </c>
      <c r="F101" s="68">
        <v>55.580357142857103</v>
      </c>
      <c r="G101" s="71">
        <v>0.33333333333333298</v>
      </c>
      <c r="H101" s="68">
        <v>86.997767857142904</v>
      </c>
      <c r="I101" s="71">
        <v>1.7921725321676501E-3</v>
      </c>
      <c r="J101" s="68">
        <v>60.435267857142897</v>
      </c>
      <c r="K101" s="71">
        <v>0.308050400016945</v>
      </c>
      <c r="L101" s="68">
        <v>53.571428571428598</v>
      </c>
    </row>
    <row r="102" spans="1:12" x14ac:dyDescent="0.2">
      <c r="A102" s="72" t="s">
        <v>540</v>
      </c>
      <c r="B102" s="66" t="s">
        <v>541</v>
      </c>
      <c r="C102" s="67">
        <v>17</v>
      </c>
      <c r="D102" s="67" t="s">
        <v>343</v>
      </c>
      <c r="E102" s="71">
        <v>0.18608229262775899</v>
      </c>
      <c r="F102" s="68">
        <v>42.801339285714299</v>
      </c>
      <c r="G102" s="71">
        <v>0.33330466666571101</v>
      </c>
      <c r="H102" s="68">
        <v>55.915178571428598</v>
      </c>
      <c r="I102" s="71">
        <v>1.11846005812471E-4</v>
      </c>
      <c r="J102" s="68">
        <v>31.3616071428571</v>
      </c>
      <c r="K102" s="71">
        <v>0.22483036521175201</v>
      </c>
      <c r="L102" s="68">
        <v>35.491071428571402</v>
      </c>
    </row>
    <row r="103" spans="1:12" x14ac:dyDescent="0.2">
      <c r="A103" s="72" t="s">
        <v>542</v>
      </c>
      <c r="B103" s="66" t="s">
        <v>543</v>
      </c>
      <c r="C103" s="67">
        <v>17</v>
      </c>
      <c r="D103" s="67" t="s">
        <v>343</v>
      </c>
      <c r="E103" s="71">
        <v>0.19848863987106999</v>
      </c>
      <c r="F103" s="68">
        <v>48.828125</v>
      </c>
      <c r="G103" s="71">
        <v>0.33333333333333298</v>
      </c>
      <c r="H103" s="68">
        <v>86.997767857142904</v>
      </c>
      <c r="I103" s="71">
        <v>1.0800706699910601E-3</v>
      </c>
      <c r="J103" s="68">
        <v>56.026785714285701</v>
      </c>
      <c r="K103" s="71">
        <v>0.26105251560988502</v>
      </c>
      <c r="L103" s="68">
        <v>43.526785714285701</v>
      </c>
    </row>
    <row r="104" spans="1:12" x14ac:dyDescent="0.2">
      <c r="A104" s="72" t="s">
        <v>544</v>
      </c>
      <c r="B104" s="66" t="s">
        <v>545</v>
      </c>
      <c r="C104" s="67">
        <v>17</v>
      </c>
      <c r="D104" s="67" t="s">
        <v>343</v>
      </c>
      <c r="E104" s="71">
        <v>0.27027524160822203</v>
      </c>
      <c r="F104" s="68">
        <v>78.292410714285694</v>
      </c>
      <c r="G104" s="71">
        <v>0.33333333333333298</v>
      </c>
      <c r="H104" s="68">
        <v>86.997767857142904</v>
      </c>
      <c r="I104" s="71">
        <v>1.58725354783375E-5</v>
      </c>
      <c r="J104" s="68">
        <v>16.071428571428601</v>
      </c>
      <c r="K104" s="71">
        <v>0.47747651895585602</v>
      </c>
      <c r="L104" s="68">
        <v>76.004464285714306</v>
      </c>
    </row>
    <row r="105" spans="1:12" x14ac:dyDescent="0.2">
      <c r="A105" s="72" t="s">
        <v>546</v>
      </c>
      <c r="B105" s="66" t="s">
        <v>547</v>
      </c>
      <c r="C105" s="67">
        <v>17</v>
      </c>
      <c r="D105" s="67" t="s">
        <v>343</v>
      </c>
      <c r="E105" s="71">
        <v>0.205576993418148</v>
      </c>
      <c r="F105" s="68">
        <v>51.953125</v>
      </c>
      <c r="G105" s="71">
        <v>0.33333333333333298</v>
      </c>
      <c r="H105" s="68">
        <v>86.997767857142904</v>
      </c>
      <c r="I105" s="71">
        <v>3.9094947530705203E-3</v>
      </c>
      <c r="J105" s="68">
        <v>66.629464285714306</v>
      </c>
      <c r="K105" s="71">
        <v>0.27948815216803902</v>
      </c>
      <c r="L105" s="68">
        <v>47.154017857142897</v>
      </c>
    </row>
    <row r="106" spans="1:12" x14ac:dyDescent="0.2">
      <c r="A106" s="72" t="s">
        <v>548</v>
      </c>
      <c r="B106" s="66" t="s">
        <v>549</v>
      </c>
      <c r="C106" s="67">
        <v>17</v>
      </c>
      <c r="D106" s="67" t="s">
        <v>343</v>
      </c>
      <c r="E106" s="71">
        <v>0.206526822557558</v>
      </c>
      <c r="F106" s="68">
        <v>52.511160714285701</v>
      </c>
      <c r="G106" s="71">
        <v>0.33333333333333298</v>
      </c>
      <c r="H106" s="68">
        <v>86.997767857142904</v>
      </c>
      <c r="I106" s="71">
        <v>2.0265186166257401E-4</v>
      </c>
      <c r="J106" s="68">
        <v>37.444196428571402</v>
      </c>
      <c r="K106" s="71">
        <v>0.286044482477678</v>
      </c>
      <c r="L106" s="68">
        <v>48.660714285714299</v>
      </c>
    </row>
    <row r="107" spans="1:12" x14ac:dyDescent="0.2">
      <c r="A107" s="72" t="s">
        <v>550</v>
      </c>
      <c r="B107" s="66" t="s">
        <v>551</v>
      </c>
      <c r="C107" s="67">
        <v>18</v>
      </c>
      <c r="D107" s="67" t="s">
        <v>343</v>
      </c>
      <c r="E107" s="71">
        <v>0.290404994566904</v>
      </c>
      <c r="F107" s="68">
        <v>87.959866220735805</v>
      </c>
      <c r="G107" s="71">
        <v>0.32128840871259201</v>
      </c>
      <c r="H107" s="68">
        <v>68.478260869565204</v>
      </c>
      <c r="I107" s="71">
        <v>6.4171229601367993E-2</v>
      </c>
      <c r="J107" s="68">
        <v>90.050167224080298</v>
      </c>
      <c r="K107" s="71">
        <v>0.48575534538675202</v>
      </c>
      <c r="L107" s="68">
        <v>89.548494983277607</v>
      </c>
    </row>
    <row r="108" spans="1:12" x14ac:dyDescent="0.2">
      <c r="A108" s="72" t="s">
        <v>552</v>
      </c>
      <c r="B108" s="66" t="s">
        <v>553</v>
      </c>
      <c r="C108" s="67">
        <v>17</v>
      </c>
      <c r="D108" s="67" t="s">
        <v>343</v>
      </c>
      <c r="E108" s="71">
        <v>0.23045111457730499</v>
      </c>
      <c r="F108" s="68">
        <v>62.946428571428598</v>
      </c>
      <c r="G108" s="71">
        <v>0.33333333040868102</v>
      </c>
      <c r="H108" s="68">
        <v>58.035714285714299</v>
      </c>
      <c r="I108" s="71">
        <v>5.0570636291447298E-5</v>
      </c>
      <c r="J108" s="68">
        <v>24.7209821428571</v>
      </c>
      <c r="K108" s="71">
        <v>0.35796944268694297</v>
      </c>
      <c r="L108" s="68">
        <v>61.328125</v>
      </c>
    </row>
    <row r="109" spans="1:12" x14ac:dyDescent="0.2">
      <c r="A109" s="72" t="s">
        <v>554</v>
      </c>
      <c r="B109" s="66" t="s">
        <v>555</v>
      </c>
      <c r="C109" s="67">
        <v>17</v>
      </c>
      <c r="D109" s="67" t="s">
        <v>343</v>
      </c>
      <c r="E109" s="71">
        <v>0.24887900040697</v>
      </c>
      <c r="F109" s="68">
        <v>71.261160714285694</v>
      </c>
      <c r="G109" s="71">
        <v>0.33333333333333298</v>
      </c>
      <c r="H109" s="68">
        <v>86.997767857142904</v>
      </c>
      <c r="I109" s="71">
        <v>2.7315526172022601E-5</v>
      </c>
      <c r="J109" s="68">
        <v>19.4196428571429</v>
      </c>
      <c r="K109" s="71">
        <v>0.41327635236140398</v>
      </c>
      <c r="L109" s="68">
        <v>69.140625</v>
      </c>
    </row>
    <row r="110" spans="1:12" x14ac:dyDescent="0.2">
      <c r="A110" s="72" t="s">
        <v>556</v>
      </c>
      <c r="B110" s="66" t="s">
        <v>557</v>
      </c>
      <c r="C110" s="67">
        <v>17</v>
      </c>
      <c r="D110" s="67" t="s">
        <v>343</v>
      </c>
      <c r="E110" s="71">
        <v>0.258968333995235</v>
      </c>
      <c r="F110" s="68">
        <v>74.330357142857096</v>
      </c>
      <c r="G110" s="71">
        <v>0.33273399998679698</v>
      </c>
      <c r="H110" s="68">
        <v>52.566964285714299</v>
      </c>
      <c r="I110" s="71">
        <v>1.2288295490089599E-3</v>
      </c>
      <c r="J110" s="68">
        <v>57.087053571428598</v>
      </c>
      <c r="K110" s="71">
        <v>0.44294217244989897</v>
      </c>
      <c r="L110" s="68">
        <v>72.154017857142904</v>
      </c>
    </row>
    <row r="111" spans="1:12" x14ac:dyDescent="0.2">
      <c r="A111" s="72" t="s">
        <v>558</v>
      </c>
      <c r="B111" s="66" t="s">
        <v>559</v>
      </c>
      <c r="C111" s="67">
        <v>17</v>
      </c>
      <c r="D111" s="67" t="s">
        <v>343</v>
      </c>
      <c r="E111" s="71">
        <v>0.138670270079011</v>
      </c>
      <c r="F111" s="68">
        <v>19.921875</v>
      </c>
      <c r="G111" s="71">
        <v>0.33333333333333298</v>
      </c>
      <c r="H111" s="68">
        <v>86.997767857142904</v>
      </c>
      <c r="I111" s="71">
        <v>9.2282183013589999E-6</v>
      </c>
      <c r="J111" s="68">
        <v>13.3928571428571</v>
      </c>
      <c r="K111" s="71">
        <v>8.2668248685398293E-2</v>
      </c>
      <c r="L111" s="68">
        <v>5.9709821428571397</v>
      </c>
    </row>
    <row r="112" spans="1:12" x14ac:dyDescent="0.2">
      <c r="A112" s="72" t="s">
        <v>560</v>
      </c>
      <c r="B112" s="66" t="s">
        <v>561</v>
      </c>
      <c r="C112" s="67">
        <v>17</v>
      </c>
      <c r="D112" s="67" t="s">
        <v>343</v>
      </c>
      <c r="E112" s="71">
        <v>0.19109607805416401</v>
      </c>
      <c r="F112" s="68">
        <v>45.591517857142897</v>
      </c>
      <c r="G112" s="71">
        <v>0.327999666536062</v>
      </c>
      <c r="H112" s="68">
        <v>48.381696428571402</v>
      </c>
      <c r="I112" s="71">
        <v>3.02316431552521E-4</v>
      </c>
      <c r="J112" s="68">
        <v>42.243303571428598</v>
      </c>
      <c r="K112" s="71">
        <v>0.24498625119487599</v>
      </c>
      <c r="L112" s="68">
        <v>39.899553571428598</v>
      </c>
    </row>
    <row r="113" spans="1:12" x14ac:dyDescent="0.2">
      <c r="A113" s="72" t="s">
        <v>562</v>
      </c>
      <c r="B113" s="66" t="s">
        <v>563</v>
      </c>
      <c r="C113" s="67">
        <v>18</v>
      </c>
      <c r="D113" s="67" t="s">
        <v>343</v>
      </c>
      <c r="E113" s="71">
        <v>0.23880759728031201</v>
      </c>
      <c r="F113" s="68">
        <v>79.431438127090303</v>
      </c>
      <c r="G113" s="71">
        <v>0.33316066666211802</v>
      </c>
      <c r="H113" s="68">
        <v>71.237458193979904</v>
      </c>
      <c r="I113" s="71">
        <v>7.9123698596562597E-2</v>
      </c>
      <c r="J113" s="68">
        <v>90.969899665551793</v>
      </c>
      <c r="K113" s="71">
        <v>0.30413842658225398</v>
      </c>
      <c r="L113" s="68">
        <v>74.163879598662206</v>
      </c>
    </row>
    <row r="114" spans="1:12" x14ac:dyDescent="0.2">
      <c r="A114" s="72" t="s">
        <v>564</v>
      </c>
      <c r="B114" s="66" t="s">
        <v>565</v>
      </c>
      <c r="C114" s="67">
        <v>18</v>
      </c>
      <c r="D114" s="67" t="s">
        <v>343</v>
      </c>
      <c r="E114" s="71">
        <v>0.22956852617106399</v>
      </c>
      <c r="F114" s="68">
        <v>78.344481605351206</v>
      </c>
      <c r="G114" s="71">
        <v>0.26651033400399698</v>
      </c>
      <c r="H114" s="68">
        <v>60.618729096990002</v>
      </c>
      <c r="I114" s="71">
        <v>9.2798967920280397E-3</v>
      </c>
      <c r="J114" s="68">
        <v>79.013377926421398</v>
      </c>
      <c r="K114" s="71">
        <v>0.41291534771716598</v>
      </c>
      <c r="L114" s="68">
        <v>84.531772575250798</v>
      </c>
    </row>
    <row r="115" spans="1:12" x14ac:dyDescent="0.2">
      <c r="A115" s="72" t="s">
        <v>566</v>
      </c>
      <c r="B115" s="66" t="s">
        <v>567</v>
      </c>
      <c r="C115" s="67">
        <v>18</v>
      </c>
      <c r="D115" s="67" t="s">
        <v>343</v>
      </c>
      <c r="E115" s="71">
        <v>0.226278162390875</v>
      </c>
      <c r="F115" s="68">
        <v>77.424749163879596</v>
      </c>
      <c r="G115" s="71">
        <v>0.26315600075608903</v>
      </c>
      <c r="H115" s="68">
        <v>59.866220735786001</v>
      </c>
      <c r="I115" s="71">
        <v>4.1224677160909703E-2</v>
      </c>
      <c r="J115" s="68">
        <v>87.374581939799299</v>
      </c>
      <c r="K115" s="71">
        <v>0.37445380925562699</v>
      </c>
      <c r="L115" s="68">
        <v>81.270903010033507</v>
      </c>
    </row>
    <row r="116" spans="1:12" x14ac:dyDescent="0.2">
      <c r="A116" s="72" t="s">
        <v>568</v>
      </c>
      <c r="B116" s="66" t="s">
        <v>569</v>
      </c>
      <c r="C116" s="67">
        <v>18</v>
      </c>
      <c r="D116" s="67" t="s">
        <v>343</v>
      </c>
      <c r="E116" s="71">
        <v>0.16010191477932101</v>
      </c>
      <c r="F116" s="68">
        <v>59.0301003344482</v>
      </c>
      <c r="G116" s="71">
        <v>0.20718598863946899</v>
      </c>
      <c r="H116" s="68">
        <v>50.501672240802698</v>
      </c>
      <c r="I116" s="71">
        <v>3.8704398271269203E-2</v>
      </c>
      <c r="J116" s="68">
        <v>87.123745819397996</v>
      </c>
      <c r="K116" s="71">
        <v>0.234415357427223</v>
      </c>
      <c r="L116" s="68">
        <v>63.8795986622074</v>
      </c>
    </row>
    <row r="117" spans="1:12" x14ac:dyDescent="0.2">
      <c r="A117" s="72" t="s">
        <v>570</v>
      </c>
      <c r="B117" s="66" t="s">
        <v>571</v>
      </c>
      <c r="C117" s="67">
        <v>17</v>
      </c>
      <c r="D117" s="67" t="s">
        <v>343</v>
      </c>
      <c r="E117" s="71">
        <v>0.16397998737338901</v>
      </c>
      <c r="F117" s="68">
        <v>31.808035714285701</v>
      </c>
      <c r="G117" s="71">
        <v>0.32529933293902402</v>
      </c>
      <c r="H117" s="68">
        <v>47.712053571428598</v>
      </c>
      <c r="I117" s="71">
        <v>1.30413181034805E-3</v>
      </c>
      <c r="J117" s="68">
        <v>57.589285714285701</v>
      </c>
      <c r="K117" s="71">
        <v>0.165336497370797</v>
      </c>
      <c r="L117" s="68">
        <v>20.368303571428601</v>
      </c>
    </row>
    <row r="118" spans="1:12" x14ac:dyDescent="0.2">
      <c r="A118" s="72" t="s">
        <v>572</v>
      </c>
      <c r="B118" s="66" t="s">
        <v>573</v>
      </c>
      <c r="C118" s="67">
        <v>17</v>
      </c>
      <c r="D118" s="67" t="s">
        <v>343</v>
      </c>
      <c r="E118" s="71">
        <v>0.13755535150730999</v>
      </c>
      <c r="F118" s="68">
        <v>19.4196428571429</v>
      </c>
      <c r="G118" s="71">
        <v>0.30286633489540898</v>
      </c>
      <c r="H118" s="68">
        <v>43.191964285714299</v>
      </c>
      <c r="I118" s="71">
        <v>3.5436358277218599E-4</v>
      </c>
      <c r="J118" s="68">
        <v>44.084821428571402</v>
      </c>
      <c r="K118" s="71">
        <v>0.109445356043747</v>
      </c>
      <c r="L118" s="68">
        <v>8.8727678571428594</v>
      </c>
    </row>
    <row r="119" spans="1:12" x14ac:dyDescent="0.2">
      <c r="A119" s="72" t="s">
        <v>574</v>
      </c>
      <c r="B119" s="66" t="s">
        <v>575</v>
      </c>
      <c r="C119" s="67">
        <v>17</v>
      </c>
      <c r="D119" s="67" t="s">
        <v>343</v>
      </c>
      <c r="E119" s="71">
        <v>0.121424235009586</v>
      </c>
      <c r="F119" s="68">
        <v>14.3415178571429</v>
      </c>
      <c r="G119" s="71">
        <v>0.33333333333333298</v>
      </c>
      <c r="H119" s="68">
        <v>86.997767857142904</v>
      </c>
      <c r="I119" s="71">
        <v>7.7517033731415596E-6</v>
      </c>
      <c r="J119" s="68">
        <v>12.7790178571429</v>
      </c>
      <c r="K119" s="71">
        <v>3.0931619992050099E-2</v>
      </c>
      <c r="L119" s="68">
        <v>2.0089285714285698</v>
      </c>
    </row>
    <row r="120" spans="1:12" x14ac:dyDescent="0.2">
      <c r="A120" s="72" t="s">
        <v>576</v>
      </c>
      <c r="B120" s="66" t="s">
        <v>577</v>
      </c>
      <c r="C120" s="67">
        <v>17</v>
      </c>
      <c r="D120" s="67" t="s">
        <v>343</v>
      </c>
      <c r="E120" s="71">
        <v>0.115279268909356</v>
      </c>
      <c r="F120" s="68">
        <v>12.9464285714286</v>
      </c>
      <c r="G120" s="71">
        <v>0.33333333333333298</v>
      </c>
      <c r="H120" s="68">
        <v>86.997767857142904</v>
      </c>
      <c r="I120" s="71">
        <v>8.4899608372502798E-6</v>
      </c>
      <c r="J120" s="68">
        <v>13.113839285714301</v>
      </c>
      <c r="K120" s="71">
        <v>1.24959834338963E-2</v>
      </c>
      <c r="L120" s="68">
        <v>1.6183035714285701</v>
      </c>
    </row>
    <row r="121" spans="1:12" x14ac:dyDescent="0.2">
      <c r="A121" s="72" t="s">
        <v>578</v>
      </c>
      <c r="B121" s="66" t="s">
        <v>579</v>
      </c>
      <c r="C121" s="67">
        <v>17</v>
      </c>
      <c r="D121" s="67" t="s">
        <v>343</v>
      </c>
      <c r="E121" s="71">
        <v>0.13807534629173601</v>
      </c>
      <c r="F121" s="68">
        <v>19.6428571428571</v>
      </c>
      <c r="G121" s="71">
        <v>0.33333333333333298</v>
      </c>
      <c r="H121" s="68">
        <v>86.997767857142904</v>
      </c>
      <c r="I121" s="71">
        <v>9.59734703341336E-6</v>
      </c>
      <c r="J121" s="68">
        <v>13.7276785714286</v>
      </c>
      <c r="K121" s="71">
        <v>8.0883108194841694E-2</v>
      </c>
      <c r="L121" s="68">
        <v>5.859375</v>
      </c>
    </row>
    <row r="122" spans="1:12" x14ac:dyDescent="0.2">
      <c r="A122" s="72" t="s">
        <v>580</v>
      </c>
      <c r="B122" s="66" t="s">
        <v>581</v>
      </c>
      <c r="C122" s="67">
        <v>17</v>
      </c>
      <c r="D122" s="67" t="s">
        <v>343</v>
      </c>
      <c r="E122" s="71">
        <v>0.13748005337572899</v>
      </c>
      <c r="F122" s="68">
        <v>19.308035714285701</v>
      </c>
      <c r="G122" s="71">
        <v>0.33333333333333298</v>
      </c>
      <c r="H122" s="68">
        <v>86.997767857142904</v>
      </c>
      <c r="I122" s="71">
        <v>8.8590895693046398E-6</v>
      </c>
      <c r="J122" s="68">
        <v>13.3370535714286</v>
      </c>
      <c r="K122" s="71">
        <v>7.9097967704285094E-2</v>
      </c>
      <c r="L122" s="68">
        <v>5.63616071428571</v>
      </c>
    </row>
    <row r="123" spans="1:12" x14ac:dyDescent="0.2">
      <c r="A123" s="72" t="s">
        <v>582</v>
      </c>
      <c r="B123" s="66" t="s">
        <v>583</v>
      </c>
      <c r="C123" s="67">
        <v>18</v>
      </c>
      <c r="D123" s="67" t="s">
        <v>343</v>
      </c>
      <c r="E123" s="71">
        <v>0.16916728340446299</v>
      </c>
      <c r="F123" s="68">
        <v>62.959866220735798</v>
      </c>
      <c r="G123" s="71">
        <v>0.22573467259308799</v>
      </c>
      <c r="H123" s="68">
        <v>53.929765886287598</v>
      </c>
      <c r="I123" s="71">
        <v>3.5028600396461298E-4</v>
      </c>
      <c r="J123" s="68">
        <v>56.187290969899699</v>
      </c>
      <c r="K123" s="71">
        <v>0.28141689161633598</v>
      </c>
      <c r="L123" s="68">
        <v>70.735785953177299</v>
      </c>
    </row>
    <row r="124" spans="1:12" x14ac:dyDescent="0.2">
      <c r="A124" s="72" t="s">
        <v>584</v>
      </c>
      <c r="B124" s="66" t="s">
        <v>585</v>
      </c>
      <c r="C124" s="67">
        <v>17</v>
      </c>
      <c r="D124" s="67" t="s">
        <v>343</v>
      </c>
      <c r="E124" s="71">
        <v>0.17794786889046799</v>
      </c>
      <c r="F124" s="68">
        <v>38.28125</v>
      </c>
      <c r="G124" s="71">
        <v>0.296560001367419</v>
      </c>
      <c r="H124" s="68">
        <v>41.852678571428598</v>
      </c>
      <c r="I124" s="71">
        <v>2.21477239232616E-5</v>
      </c>
      <c r="J124" s="68">
        <v>17.8571428571429</v>
      </c>
      <c r="K124" s="71">
        <v>0.23726145758006201</v>
      </c>
      <c r="L124" s="68">
        <v>37.667410714285701</v>
      </c>
    </row>
    <row r="125" spans="1:12" x14ac:dyDescent="0.2">
      <c r="A125" s="72" t="s">
        <v>586</v>
      </c>
      <c r="B125" s="66" t="s">
        <v>587</v>
      </c>
      <c r="C125" s="67">
        <v>18</v>
      </c>
      <c r="D125" s="67" t="s">
        <v>343</v>
      </c>
      <c r="E125" s="71">
        <v>0.20001491688808301</v>
      </c>
      <c r="F125" s="68">
        <v>71.739130434782595</v>
      </c>
      <c r="G125" s="71">
        <v>7.4749985111560002E-2</v>
      </c>
      <c r="H125" s="68">
        <v>21.989966555183901</v>
      </c>
      <c r="I125" s="71">
        <v>7.0404448380495901E-4</v>
      </c>
      <c r="J125" s="68">
        <v>62.290969899665498</v>
      </c>
      <c r="K125" s="71">
        <v>0.52459072106888305</v>
      </c>
      <c r="L125" s="68">
        <v>91.973244147157203</v>
      </c>
    </row>
    <row r="126" spans="1:12" x14ac:dyDescent="0.2">
      <c r="A126" s="72" t="s">
        <v>588</v>
      </c>
      <c r="B126" s="66" t="s">
        <v>589</v>
      </c>
      <c r="C126" s="67">
        <v>17</v>
      </c>
      <c r="D126" s="67" t="s">
        <v>343</v>
      </c>
      <c r="E126" s="71">
        <v>0.179883622454172</v>
      </c>
      <c r="F126" s="68">
        <v>39.341517857142897</v>
      </c>
      <c r="G126" s="71">
        <v>0.28359866778460802</v>
      </c>
      <c r="H126" s="68">
        <v>40.345982142857103</v>
      </c>
      <c r="I126" s="71">
        <v>3.5510543969271798E-4</v>
      </c>
      <c r="J126" s="68">
        <v>44.196428571428598</v>
      </c>
      <c r="K126" s="71">
        <v>0.25569709413821601</v>
      </c>
      <c r="L126" s="68">
        <v>42.410714285714299</v>
      </c>
    </row>
    <row r="127" spans="1:12" x14ac:dyDescent="0.2">
      <c r="A127" s="72" t="s">
        <v>590</v>
      </c>
      <c r="B127" s="66" t="s">
        <v>591</v>
      </c>
      <c r="C127" s="67">
        <v>18</v>
      </c>
      <c r="D127" s="67" t="s">
        <v>343</v>
      </c>
      <c r="E127" s="71">
        <v>8.8621667956953601E-2</v>
      </c>
      <c r="F127" s="68">
        <v>35.702341137123703</v>
      </c>
      <c r="G127" s="71">
        <v>3.1576920754998898E-2</v>
      </c>
      <c r="H127" s="68">
        <v>14.6321070234114</v>
      </c>
      <c r="I127" s="71">
        <v>4.6503920698107301E-4</v>
      </c>
      <c r="J127" s="68">
        <v>59.615384615384599</v>
      </c>
      <c r="K127" s="71">
        <v>0.23382304390888101</v>
      </c>
      <c r="L127" s="68">
        <v>63.712374581939798</v>
      </c>
    </row>
    <row r="128" spans="1:12" x14ac:dyDescent="0.2">
      <c r="A128" s="72" t="s">
        <v>592</v>
      </c>
      <c r="B128" s="66" t="s">
        <v>593</v>
      </c>
      <c r="C128" s="67">
        <v>18</v>
      </c>
      <c r="D128" s="67" t="s">
        <v>343</v>
      </c>
      <c r="E128" s="71">
        <v>0.113770691200375</v>
      </c>
      <c r="F128" s="68">
        <v>44.4816053511706</v>
      </c>
      <c r="G128" s="71">
        <v>0.107929659429206</v>
      </c>
      <c r="H128" s="68">
        <v>26.923076923076898</v>
      </c>
      <c r="I128" s="71">
        <v>3.05013599818577E-3</v>
      </c>
      <c r="J128" s="68">
        <v>71.655518394648794</v>
      </c>
      <c r="K128" s="71">
        <v>0.230332278173732</v>
      </c>
      <c r="L128" s="68">
        <v>63.2107023411371</v>
      </c>
    </row>
    <row r="129" spans="1:12" x14ac:dyDescent="0.2">
      <c r="A129" s="72" t="s">
        <v>594</v>
      </c>
      <c r="B129" s="66" t="s">
        <v>595</v>
      </c>
      <c r="C129" s="67">
        <v>18</v>
      </c>
      <c r="D129" s="67" t="s">
        <v>343</v>
      </c>
      <c r="E129" s="71">
        <v>0.16679765468194099</v>
      </c>
      <c r="F129" s="68">
        <v>61.287625418060202</v>
      </c>
      <c r="G129" s="71">
        <v>0.260765436820101</v>
      </c>
      <c r="H129" s="68">
        <v>59.615384615384599</v>
      </c>
      <c r="I129" s="71">
        <v>7.5525332441564105E-4</v>
      </c>
      <c r="J129" s="68">
        <v>62.959866220735798</v>
      </c>
      <c r="K129" s="71">
        <v>0.238872273901307</v>
      </c>
      <c r="L129" s="68">
        <v>64.882943143812696</v>
      </c>
    </row>
    <row r="130" spans="1:12" x14ac:dyDescent="0.2">
      <c r="A130" s="72" t="s">
        <v>596</v>
      </c>
      <c r="B130" s="66" t="s">
        <v>597</v>
      </c>
      <c r="C130" s="67">
        <v>17</v>
      </c>
      <c r="D130" s="67" t="s">
        <v>343</v>
      </c>
      <c r="E130" s="71">
        <v>0.111073900824201</v>
      </c>
      <c r="F130" s="68">
        <v>11.2165178571429</v>
      </c>
      <c r="G130" s="71">
        <v>0.33322133334387</v>
      </c>
      <c r="H130" s="68">
        <v>54.575892857142897</v>
      </c>
      <c r="I130" s="71">
        <v>3.6912873205436001E-7</v>
      </c>
      <c r="J130" s="68">
        <v>8.6495535714285694</v>
      </c>
      <c r="K130" s="71">
        <v>0</v>
      </c>
      <c r="L130" s="68">
        <v>0.78125</v>
      </c>
    </row>
    <row r="131" spans="1:12" x14ac:dyDescent="0.2">
      <c r="A131" s="72" t="s">
        <v>598</v>
      </c>
      <c r="B131" s="66" t="s">
        <v>599</v>
      </c>
      <c r="C131" s="67">
        <v>17</v>
      </c>
      <c r="D131" s="67" t="s">
        <v>343</v>
      </c>
      <c r="E131" s="71">
        <v>0.105573925978863</v>
      </c>
      <c r="F131" s="68">
        <v>10.0446428571429</v>
      </c>
      <c r="G131" s="71">
        <v>0.25262342953755801</v>
      </c>
      <c r="H131" s="68">
        <v>36.997767857142897</v>
      </c>
      <c r="I131" s="71">
        <v>4.4996792437426502E-4</v>
      </c>
      <c r="J131" s="68">
        <v>46.763392857142897</v>
      </c>
      <c r="K131" s="71">
        <v>6.3648380474656693E-2</v>
      </c>
      <c r="L131" s="68">
        <v>4.46428571428571</v>
      </c>
    </row>
    <row r="132" spans="1:12" x14ac:dyDescent="0.2">
      <c r="A132" s="72" t="s">
        <v>600</v>
      </c>
      <c r="B132" s="66" t="s">
        <v>601</v>
      </c>
      <c r="C132" s="67">
        <v>18</v>
      </c>
      <c r="D132" s="67" t="s">
        <v>343</v>
      </c>
      <c r="E132" s="71">
        <v>9.1111646883502706E-2</v>
      </c>
      <c r="F132" s="68">
        <v>36.538461538461497</v>
      </c>
      <c r="G132" s="71">
        <v>1.1666593617102699E-12</v>
      </c>
      <c r="H132" s="68">
        <v>0.50167224080267603</v>
      </c>
      <c r="I132" s="71">
        <v>8.4207539986536404E-5</v>
      </c>
      <c r="J132" s="68">
        <v>42.474916387959901</v>
      </c>
      <c r="K132" s="71">
        <v>0.27325073310935499</v>
      </c>
      <c r="L132" s="68">
        <v>70.066889632107006</v>
      </c>
    </row>
    <row r="133" spans="1:12" x14ac:dyDescent="0.2">
      <c r="A133" s="72" t="s">
        <v>602</v>
      </c>
      <c r="B133" s="66" t="s">
        <v>603</v>
      </c>
      <c r="C133" s="67">
        <v>18</v>
      </c>
      <c r="D133" s="67" t="s">
        <v>343</v>
      </c>
      <c r="E133" s="71">
        <v>0.270054487354497</v>
      </c>
      <c r="F133" s="68">
        <v>85.451505016722393</v>
      </c>
      <c r="G133" s="71">
        <v>0.52157173022138903</v>
      </c>
      <c r="H133" s="68">
        <v>96.822742474916396</v>
      </c>
      <c r="I133" s="71">
        <v>2.2914843721386101E-2</v>
      </c>
      <c r="J133" s="68">
        <v>84.364548494983296</v>
      </c>
      <c r="K133" s="71">
        <v>0.26567688812071499</v>
      </c>
      <c r="L133" s="68">
        <v>69.063545150501696</v>
      </c>
    </row>
    <row r="134" spans="1:12" x14ac:dyDescent="0.2">
      <c r="A134" s="72" t="s">
        <v>604</v>
      </c>
      <c r="B134" s="66" t="s">
        <v>605</v>
      </c>
      <c r="C134" s="67">
        <v>17</v>
      </c>
      <c r="D134" s="67" t="s">
        <v>343</v>
      </c>
      <c r="E134" s="71">
        <v>0.12967286495547301</v>
      </c>
      <c r="F134" s="68">
        <v>16.9084821428571</v>
      </c>
      <c r="G134" s="71">
        <v>0.30720140021515102</v>
      </c>
      <c r="H134" s="68">
        <v>43.861607142857103</v>
      </c>
      <c r="I134" s="71">
        <v>9.2431117238294998E-3</v>
      </c>
      <c r="J134" s="68">
        <v>72.433035714285694</v>
      </c>
      <c r="K134" s="71">
        <v>7.2574082927439804E-2</v>
      </c>
      <c r="L134" s="68">
        <v>5.078125</v>
      </c>
    </row>
    <row r="135" spans="1:12" x14ac:dyDescent="0.2">
      <c r="A135" s="72" t="s">
        <v>606</v>
      </c>
      <c r="B135" s="66" t="s">
        <v>607</v>
      </c>
      <c r="C135" s="67">
        <v>18</v>
      </c>
      <c r="D135" s="67" t="s">
        <v>343</v>
      </c>
      <c r="E135" s="71">
        <v>0.18846634692095901</v>
      </c>
      <c r="F135" s="68">
        <v>68.645484949832806</v>
      </c>
      <c r="G135" s="71">
        <v>0.25513067808918499</v>
      </c>
      <c r="H135" s="68">
        <v>58.612040133779303</v>
      </c>
      <c r="I135" s="71">
        <v>4.8839258066959198E-4</v>
      </c>
      <c r="J135" s="68">
        <v>59.7826086956522</v>
      </c>
      <c r="K135" s="71">
        <v>0.30977997009302199</v>
      </c>
      <c r="L135" s="68">
        <v>75.167224080267601</v>
      </c>
    </row>
    <row r="136" spans="1:12" x14ac:dyDescent="0.2">
      <c r="A136" s="72" t="s">
        <v>608</v>
      </c>
      <c r="B136" s="66" t="s">
        <v>609</v>
      </c>
      <c r="C136" s="67">
        <v>17</v>
      </c>
      <c r="D136" s="67" t="s">
        <v>343</v>
      </c>
      <c r="E136" s="71">
        <v>7.3147499402429705E-2</v>
      </c>
      <c r="F136" s="68">
        <v>4.6316964285714297</v>
      </c>
      <c r="G136" s="71">
        <v>0</v>
      </c>
      <c r="H136" s="68">
        <v>0.94866071428571397</v>
      </c>
      <c r="I136" s="71">
        <v>0</v>
      </c>
      <c r="J136" s="68">
        <v>6.80803571428571</v>
      </c>
      <c r="K136" s="71">
        <v>0.21944249820728901</v>
      </c>
      <c r="L136" s="68">
        <v>34.040178571428598</v>
      </c>
    </row>
    <row r="137" spans="1:12" x14ac:dyDescent="0.2">
      <c r="A137" s="72" t="s">
        <v>610</v>
      </c>
      <c r="B137" s="66" t="s">
        <v>611</v>
      </c>
      <c r="C137" s="67">
        <v>18</v>
      </c>
      <c r="D137" s="67" t="s">
        <v>343</v>
      </c>
      <c r="E137" s="71">
        <v>7.35858070773973E-2</v>
      </c>
      <c r="F137" s="68">
        <v>30.5183946488294</v>
      </c>
      <c r="G137" s="71">
        <v>1.39830035792645E-2</v>
      </c>
      <c r="H137" s="68">
        <v>10.61872909699</v>
      </c>
      <c r="I137" s="71">
        <v>7.2213870239045601E-4</v>
      </c>
      <c r="J137" s="68">
        <v>62.4581939799331</v>
      </c>
      <c r="K137" s="71">
        <v>0.20605227895053699</v>
      </c>
      <c r="L137" s="68">
        <v>59.113712374581901</v>
      </c>
    </row>
    <row r="138" spans="1:12" x14ac:dyDescent="0.2">
      <c r="A138" s="72" t="s">
        <v>612</v>
      </c>
      <c r="B138" s="66" t="s">
        <v>613</v>
      </c>
      <c r="C138" s="67">
        <v>18</v>
      </c>
      <c r="D138" s="67" t="s">
        <v>343</v>
      </c>
      <c r="E138" s="71">
        <v>0.127557835886002</v>
      </c>
      <c r="F138" s="68">
        <v>49.749163879598697</v>
      </c>
      <c r="G138" s="71">
        <v>3.2126477228466399E-2</v>
      </c>
      <c r="H138" s="68">
        <v>14.9665551839465</v>
      </c>
      <c r="I138" s="71">
        <v>2.5245533138646199E-2</v>
      </c>
      <c r="J138" s="68">
        <v>85.033444816053503</v>
      </c>
      <c r="K138" s="71">
        <v>0.32530149729089403</v>
      </c>
      <c r="L138" s="68">
        <v>77.006688963210706</v>
      </c>
    </row>
    <row r="139" spans="1:12" x14ac:dyDescent="0.2">
      <c r="A139" s="72" t="s">
        <v>614</v>
      </c>
      <c r="B139" s="66" t="s">
        <v>615</v>
      </c>
      <c r="C139" s="67">
        <v>17</v>
      </c>
      <c r="D139" s="67" t="s">
        <v>343</v>
      </c>
      <c r="E139" s="71">
        <v>0.18627210355254301</v>
      </c>
      <c r="F139" s="68">
        <v>42.912946428571402</v>
      </c>
      <c r="G139" s="71">
        <v>0.43188157887822198</v>
      </c>
      <c r="H139" s="68">
        <v>93.917410714285694</v>
      </c>
      <c r="I139" s="71">
        <v>1.3919094754546101E-2</v>
      </c>
      <c r="J139" s="68">
        <v>76.171875</v>
      </c>
      <c r="K139" s="71">
        <v>0.113015637024861</v>
      </c>
      <c r="L139" s="68">
        <v>9.7098214285714306</v>
      </c>
    </row>
    <row r="140" spans="1:12" x14ac:dyDescent="0.2">
      <c r="A140" s="72" t="s">
        <v>616</v>
      </c>
      <c r="B140" s="66" t="s">
        <v>617</v>
      </c>
      <c r="C140" s="67">
        <v>17</v>
      </c>
      <c r="D140" s="67" t="s">
        <v>343</v>
      </c>
      <c r="E140" s="71">
        <v>0.102368329010947</v>
      </c>
      <c r="F140" s="68">
        <v>9.59821428571429</v>
      </c>
      <c r="G140" s="71">
        <v>8.8232012607561999E-2</v>
      </c>
      <c r="H140" s="68">
        <v>20.145089285714299</v>
      </c>
      <c r="I140" s="71">
        <v>2.79602785341019E-2</v>
      </c>
      <c r="J140" s="68">
        <v>82.924107142857096</v>
      </c>
      <c r="K140" s="71">
        <v>0.19091269589117699</v>
      </c>
      <c r="L140" s="68">
        <v>27.6227678571429</v>
      </c>
    </row>
    <row r="141" spans="1:12" x14ac:dyDescent="0.2">
      <c r="A141" s="72" t="s">
        <v>618</v>
      </c>
      <c r="B141" s="66" t="s">
        <v>619</v>
      </c>
      <c r="C141" s="67">
        <v>17</v>
      </c>
      <c r="D141" s="67" t="s">
        <v>343</v>
      </c>
      <c r="E141" s="71">
        <v>6.9850311427903294E-2</v>
      </c>
      <c r="F141" s="68">
        <v>3.7946428571428599</v>
      </c>
      <c r="G141" s="71">
        <v>0.16255268074791801</v>
      </c>
      <c r="H141" s="68">
        <v>28.90625</v>
      </c>
      <c r="I141" s="71">
        <v>3.6912873205436001E-7</v>
      </c>
      <c r="J141" s="68">
        <v>8.6495535714285694</v>
      </c>
      <c r="K141" s="71">
        <v>4.6997884407059501E-2</v>
      </c>
      <c r="L141" s="68">
        <v>3.29241071428571</v>
      </c>
    </row>
    <row r="142" spans="1:12" x14ac:dyDescent="0.2">
      <c r="A142" s="72" t="s">
        <v>620</v>
      </c>
      <c r="B142" s="66" t="s">
        <v>621</v>
      </c>
      <c r="C142" s="67">
        <v>17</v>
      </c>
      <c r="D142" s="67" t="s">
        <v>343</v>
      </c>
      <c r="E142" s="71">
        <v>8.4964539834623695E-2</v>
      </c>
      <c r="F142" s="68">
        <v>6.640625</v>
      </c>
      <c r="G142" s="71">
        <v>0.25132333852275801</v>
      </c>
      <c r="H142" s="68">
        <v>36.774553571428598</v>
      </c>
      <c r="I142" s="71">
        <v>0</v>
      </c>
      <c r="J142" s="68">
        <v>6.80803571428571</v>
      </c>
      <c r="K142" s="71">
        <v>3.5702809811132201E-3</v>
      </c>
      <c r="L142" s="68">
        <v>1.00446428571429</v>
      </c>
    </row>
    <row r="143" spans="1:12" x14ac:dyDescent="0.2">
      <c r="A143" s="72" t="s">
        <v>622</v>
      </c>
      <c r="B143" s="66" t="s">
        <v>623</v>
      </c>
      <c r="C143" s="67">
        <v>17</v>
      </c>
      <c r="D143" s="67" t="s">
        <v>343</v>
      </c>
      <c r="E143" s="71">
        <v>4.9367256550203902E-2</v>
      </c>
      <c r="F143" s="68">
        <v>1.5066964285714299</v>
      </c>
      <c r="G143" s="71">
        <v>0</v>
      </c>
      <c r="H143" s="68">
        <v>0.94866071428571397</v>
      </c>
      <c r="I143" s="71">
        <v>0</v>
      </c>
      <c r="J143" s="68">
        <v>6.80803571428571</v>
      </c>
      <c r="K143" s="71">
        <v>0.148101769650612</v>
      </c>
      <c r="L143" s="68">
        <v>15.3459821428571</v>
      </c>
    </row>
    <row r="144" spans="1:12" x14ac:dyDescent="0.2">
      <c r="A144" s="72" t="s">
        <v>624</v>
      </c>
      <c r="B144" s="66" t="s">
        <v>625</v>
      </c>
      <c r="C144" s="67">
        <v>18</v>
      </c>
      <c r="D144" s="67" t="s">
        <v>343</v>
      </c>
      <c r="E144" s="71">
        <v>0.17414931771452899</v>
      </c>
      <c r="F144" s="68">
        <v>64.632107023411393</v>
      </c>
      <c r="G144" s="71">
        <v>0.14324467132134699</v>
      </c>
      <c r="H144" s="68">
        <v>31.856187290969899</v>
      </c>
      <c r="I144" s="71">
        <v>2.9255609253054401E-4</v>
      </c>
      <c r="J144" s="68">
        <v>54.765886287625399</v>
      </c>
      <c r="K144" s="71">
        <v>0.37891072572971102</v>
      </c>
      <c r="L144" s="68">
        <v>81.688963210702298</v>
      </c>
    </row>
    <row r="145" spans="1:12" x14ac:dyDescent="0.2">
      <c r="A145" s="72" t="s">
        <v>626</v>
      </c>
      <c r="B145" s="66" t="s">
        <v>627</v>
      </c>
      <c r="C145" s="67">
        <v>18</v>
      </c>
      <c r="D145" s="67" t="s">
        <v>343</v>
      </c>
      <c r="E145" s="71">
        <v>0.34006592102312699</v>
      </c>
      <c r="F145" s="68">
        <v>93.812709030100294</v>
      </c>
      <c r="G145" s="71">
        <v>0.59270054659359495</v>
      </c>
      <c r="H145" s="68">
        <v>97.993311036789294</v>
      </c>
      <c r="I145" s="71">
        <v>4.2571110014712997E-2</v>
      </c>
      <c r="J145" s="68">
        <v>87.625418060200701</v>
      </c>
      <c r="K145" s="71">
        <v>0.384926106461073</v>
      </c>
      <c r="L145" s="68">
        <v>82.023411371237501</v>
      </c>
    </row>
    <row r="146" spans="1:12" x14ac:dyDescent="0.2">
      <c r="A146" s="72" t="s">
        <v>628</v>
      </c>
      <c r="B146" s="66" t="s">
        <v>629</v>
      </c>
      <c r="C146" s="67">
        <v>18</v>
      </c>
      <c r="D146" s="67" t="s">
        <v>343</v>
      </c>
      <c r="E146" s="71">
        <v>9.1798143849517899E-2</v>
      </c>
      <c r="F146" s="68">
        <v>36.8729096989967</v>
      </c>
      <c r="G146" s="71">
        <v>2.9437010556146E-2</v>
      </c>
      <c r="H146" s="68">
        <v>13.8795986622074</v>
      </c>
      <c r="I146" s="71">
        <v>7.0851470911004596E-3</v>
      </c>
      <c r="J146" s="68">
        <v>77.090301003344507</v>
      </c>
      <c r="K146" s="71">
        <v>0.238872273901307</v>
      </c>
      <c r="L146" s="68">
        <v>64.882943143812696</v>
      </c>
    </row>
    <row r="147" spans="1:12" x14ac:dyDescent="0.2">
      <c r="A147" s="72" t="s">
        <v>630</v>
      </c>
      <c r="B147" s="66" t="s">
        <v>631</v>
      </c>
      <c r="C147" s="67">
        <v>18</v>
      </c>
      <c r="D147" s="67" t="s">
        <v>343</v>
      </c>
      <c r="E147" s="71">
        <v>0.38843056417829702</v>
      </c>
      <c r="F147" s="68">
        <v>96.571906354515093</v>
      </c>
      <c r="G147" s="71">
        <v>0.46753508041107</v>
      </c>
      <c r="H147" s="68">
        <v>95.401337792642096</v>
      </c>
      <c r="I147" s="71">
        <v>9.3562838212803104E-2</v>
      </c>
      <c r="J147" s="68">
        <v>91.889632107023402</v>
      </c>
      <c r="K147" s="71">
        <v>0.60419377391101703</v>
      </c>
      <c r="L147" s="68">
        <v>94.983277591973206</v>
      </c>
    </row>
    <row r="148" spans="1:12" x14ac:dyDescent="0.2">
      <c r="A148" s="72" t="s">
        <v>632</v>
      </c>
      <c r="B148" s="66" t="s">
        <v>633</v>
      </c>
      <c r="C148" s="67">
        <v>18</v>
      </c>
      <c r="D148" s="67" t="s">
        <v>343</v>
      </c>
      <c r="E148" s="71">
        <v>0.68109467092299403</v>
      </c>
      <c r="F148" s="68">
        <v>100</v>
      </c>
      <c r="G148" s="71">
        <v>0.57628512572267399</v>
      </c>
      <c r="H148" s="68">
        <v>97.742474916388005</v>
      </c>
      <c r="I148" s="71">
        <v>0.75546042550784598</v>
      </c>
      <c r="J148" s="68">
        <v>99.749163879598697</v>
      </c>
      <c r="K148" s="71">
        <v>0.71153846153846201</v>
      </c>
      <c r="L148" s="68">
        <v>97.2408026755853</v>
      </c>
    </row>
    <row r="149" spans="1:12" x14ac:dyDescent="0.2">
      <c r="A149" s="72" t="s">
        <v>634</v>
      </c>
      <c r="B149" s="66" t="s">
        <v>635</v>
      </c>
      <c r="C149" s="67">
        <v>18</v>
      </c>
      <c r="D149" s="67" t="s">
        <v>343</v>
      </c>
      <c r="E149" s="71">
        <v>0.46706679782517702</v>
      </c>
      <c r="F149" s="68">
        <v>98.996655518394604</v>
      </c>
      <c r="G149" s="71">
        <v>0.206685225262082</v>
      </c>
      <c r="H149" s="68">
        <v>50.418060200668897</v>
      </c>
      <c r="I149" s="71">
        <v>0.7635536783022</v>
      </c>
      <c r="J149" s="68">
        <v>99.832775919732399</v>
      </c>
      <c r="K149" s="71">
        <v>0.43096148991125</v>
      </c>
      <c r="L149" s="68">
        <v>85.618729096989995</v>
      </c>
    </row>
    <row r="150" spans="1:12" x14ac:dyDescent="0.2">
      <c r="A150" s="72" t="s">
        <v>636</v>
      </c>
      <c r="B150" s="66" t="s">
        <v>637</v>
      </c>
      <c r="C150" s="67">
        <v>18</v>
      </c>
      <c r="D150" s="67" t="s">
        <v>343</v>
      </c>
      <c r="E150" s="71">
        <v>0.182748946970026</v>
      </c>
      <c r="F150" s="68">
        <v>66.7224080267559</v>
      </c>
      <c r="G150" s="71">
        <v>2.2855326618583E-2</v>
      </c>
      <c r="H150" s="68">
        <v>12.5418060200669</v>
      </c>
      <c r="I150" s="71">
        <v>5.4410021661429601E-2</v>
      </c>
      <c r="J150" s="68">
        <v>89.130434782608702</v>
      </c>
      <c r="K150" s="71">
        <v>0.470981492630066</v>
      </c>
      <c r="L150" s="68">
        <v>88.545150501672197</v>
      </c>
    </row>
    <row r="151" spans="1:12" x14ac:dyDescent="0.2">
      <c r="A151" s="72" t="s">
        <v>638</v>
      </c>
      <c r="B151" s="66" t="s">
        <v>639</v>
      </c>
      <c r="C151" s="67">
        <v>18</v>
      </c>
      <c r="D151" s="67" t="s">
        <v>343</v>
      </c>
      <c r="E151" s="71">
        <v>0.106106655440477</v>
      </c>
      <c r="F151" s="68">
        <v>41.555183946488299</v>
      </c>
      <c r="G151" s="71">
        <v>5.0083333776503502E-10</v>
      </c>
      <c r="H151" s="68">
        <v>1.4214046822742501</v>
      </c>
      <c r="I151" s="71">
        <v>0</v>
      </c>
      <c r="J151" s="68">
        <v>23.2441471571906</v>
      </c>
      <c r="K151" s="71">
        <v>0.31831996582059702</v>
      </c>
      <c r="L151" s="68">
        <v>76.086956521739097</v>
      </c>
    </row>
    <row r="152" spans="1:12" x14ac:dyDescent="0.2">
      <c r="A152" s="72" t="s">
        <v>640</v>
      </c>
      <c r="B152" s="66" t="s">
        <v>641</v>
      </c>
      <c r="C152" s="67">
        <v>18</v>
      </c>
      <c r="D152" s="67" t="s">
        <v>343</v>
      </c>
      <c r="E152" s="71">
        <v>4.8809367979225401E-2</v>
      </c>
      <c r="F152" s="68">
        <v>14.8829431438127</v>
      </c>
      <c r="G152" s="71">
        <v>9.7833297019178606E-11</v>
      </c>
      <c r="H152" s="68">
        <v>0.75250836120401299</v>
      </c>
      <c r="I152" s="71">
        <v>4.3405948446668201E-7</v>
      </c>
      <c r="J152" s="68">
        <v>25.836120401337801</v>
      </c>
      <c r="K152" s="71">
        <v>0.14642766978035901</v>
      </c>
      <c r="L152" s="68">
        <v>50</v>
      </c>
    </row>
    <row r="153" spans="1:12" x14ac:dyDescent="0.2">
      <c r="A153" s="72" t="s">
        <v>642</v>
      </c>
      <c r="B153" s="66" t="s">
        <v>643</v>
      </c>
      <c r="C153" s="67">
        <v>18</v>
      </c>
      <c r="D153" s="67" t="s">
        <v>343</v>
      </c>
      <c r="E153" s="71">
        <v>8.9560736620362805E-2</v>
      </c>
      <c r="F153" s="68">
        <v>35.953177257525098</v>
      </c>
      <c r="G153" s="71">
        <v>2.2470301497271802E-2</v>
      </c>
      <c r="H153" s="68">
        <v>12.4581939799331</v>
      </c>
      <c r="I153" s="71">
        <v>7.3194021280558103E-4</v>
      </c>
      <c r="J153" s="68">
        <v>62.5418060200669</v>
      </c>
      <c r="K153" s="71">
        <v>0.245479968151011</v>
      </c>
      <c r="L153" s="68">
        <v>66.137123745819395</v>
      </c>
    </row>
    <row r="154" spans="1:12" x14ac:dyDescent="0.2">
      <c r="A154" s="72" t="s">
        <v>644</v>
      </c>
      <c r="B154" s="66" t="s">
        <v>645</v>
      </c>
      <c r="C154" s="67">
        <v>18</v>
      </c>
      <c r="D154" s="67" t="s">
        <v>343</v>
      </c>
      <c r="E154" s="71">
        <v>6.0623556852190397E-2</v>
      </c>
      <c r="F154" s="68">
        <v>22.491638795986599</v>
      </c>
      <c r="G154" s="71">
        <v>3.3315791645819699E-6</v>
      </c>
      <c r="H154" s="68">
        <v>2.09030100334448</v>
      </c>
      <c r="I154" s="71">
        <v>9.5059250065082694E-5</v>
      </c>
      <c r="J154" s="68">
        <v>43.561872909698998</v>
      </c>
      <c r="K154" s="71">
        <v>0.181772279727342</v>
      </c>
      <c r="L154" s="68">
        <v>55.852842809364503</v>
      </c>
    </row>
    <row r="155" spans="1:12" x14ac:dyDescent="0.2">
      <c r="A155" s="72" t="s">
        <v>646</v>
      </c>
      <c r="B155" s="66" t="s">
        <v>647</v>
      </c>
      <c r="C155" s="67">
        <v>18</v>
      </c>
      <c r="D155" s="67" t="s">
        <v>343</v>
      </c>
      <c r="E155" s="71">
        <v>0.13387402520737801</v>
      </c>
      <c r="F155" s="68">
        <v>52.257525083612002</v>
      </c>
      <c r="G155" s="71">
        <v>0.20819200353369199</v>
      </c>
      <c r="H155" s="68">
        <v>50.6688963210702</v>
      </c>
      <c r="I155" s="71">
        <v>8.6811896893336496E-7</v>
      </c>
      <c r="J155" s="68">
        <v>26.839464882943101</v>
      </c>
      <c r="K155" s="71">
        <v>0.193429203969472</v>
      </c>
      <c r="L155" s="68">
        <v>57.274247491638803</v>
      </c>
    </row>
    <row r="156" spans="1:12" x14ac:dyDescent="0.2">
      <c r="A156" s="72" t="s">
        <v>648</v>
      </c>
      <c r="B156" s="66" t="s">
        <v>649</v>
      </c>
      <c r="C156" s="67">
        <v>18</v>
      </c>
      <c r="D156" s="67" t="s">
        <v>343</v>
      </c>
      <c r="E156" s="71">
        <v>0.102614088948288</v>
      </c>
      <c r="F156" s="68">
        <v>40.384615384615401</v>
      </c>
      <c r="G156" s="71">
        <v>0.1193256636101</v>
      </c>
      <c r="H156" s="68">
        <v>28.511705685618701</v>
      </c>
      <c r="I156" s="71">
        <v>6.7443235074219603E-3</v>
      </c>
      <c r="J156" s="68">
        <v>76.755852842809404</v>
      </c>
      <c r="K156" s="71">
        <v>0.181772279727342</v>
      </c>
      <c r="L156" s="68">
        <v>55.852842809364503</v>
      </c>
    </row>
    <row r="157" spans="1:12" x14ac:dyDescent="0.2">
      <c r="A157" s="72" t="s">
        <v>650</v>
      </c>
      <c r="B157" s="66" t="s">
        <v>651</v>
      </c>
      <c r="C157" s="67">
        <v>18</v>
      </c>
      <c r="D157" s="67" t="s">
        <v>343</v>
      </c>
      <c r="E157" s="71">
        <v>8.5515583253795893E-2</v>
      </c>
      <c r="F157" s="68">
        <v>34.197324414715702</v>
      </c>
      <c r="G157" s="71">
        <v>5.8916664139966701E-10</v>
      </c>
      <c r="H157" s="68">
        <v>1.50501672240803</v>
      </c>
      <c r="I157" s="71">
        <v>2.1702974223334099E-6</v>
      </c>
      <c r="J157" s="68">
        <v>27.7591973244147</v>
      </c>
      <c r="K157" s="71">
        <v>0.25654457887479898</v>
      </c>
      <c r="L157" s="68">
        <v>67.307692307692307</v>
      </c>
    </row>
    <row r="158" spans="1:12" x14ac:dyDescent="0.2">
      <c r="A158" s="72" t="s">
        <v>652</v>
      </c>
      <c r="B158" s="66" t="s">
        <v>653</v>
      </c>
      <c r="C158" s="67">
        <v>17</v>
      </c>
      <c r="D158" s="67" t="s">
        <v>343</v>
      </c>
      <c r="E158" s="71">
        <v>0.116833095850653</v>
      </c>
      <c r="F158" s="68">
        <v>13.3928571428571</v>
      </c>
      <c r="G158" s="71">
        <v>0.15321033483776</v>
      </c>
      <c r="H158" s="68">
        <v>28.125</v>
      </c>
      <c r="I158" s="71">
        <v>3.71712633178741E-4</v>
      </c>
      <c r="J158" s="68">
        <v>44.587053571428598</v>
      </c>
      <c r="K158" s="71">
        <v>0.19691724008102099</v>
      </c>
      <c r="L158" s="68">
        <v>29.4084821428571</v>
      </c>
    </row>
    <row r="159" spans="1:12" x14ac:dyDescent="0.2">
      <c r="A159" s="72" t="s">
        <v>654</v>
      </c>
      <c r="B159" s="66" t="s">
        <v>655</v>
      </c>
      <c r="C159" s="67">
        <v>17</v>
      </c>
      <c r="D159" s="67" t="s">
        <v>343</v>
      </c>
      <c r="E159" s="71">
        <v>0.119753015432287</v>
      </c>
      <c r="F159" s="68">
        <v>14.0066964285714</v>
      </c>
      <c r="G159" s="71">
        <v>4.94923506110325E-2</v>
      </c>
      <c r="H159" s="68">
        <v>14.7879464285714</v>
      </c>
      <c r="I159" s="71">
        <v>4.5049576532734802E-4</v>
      </c>
      <c r="J159" s="68">
        <v>46.819196428571402</v>
      </c>
      <c r="K159" s="71">
        <v>0.30931619992050102</v>
      </c>
      <c r="L159" s="68">
        <v>54.129464285714299</v>
      </c>
    </row>
    <row r="160" spans="1:12" x14ac:dyDescent="0.2">
      <c r="A160" s="72" t="s">
        <v>656</v>
      </c>
      <c r="B160" s="66" t="s">
        <v>657</v>
      </c>
      <c r="C160" s="67">
        <v>18</v>
      </c>
      <c r="D160" s="67" t="s">
        <v>343</v>
      </c>
      <c r="E160" s="71">
        <v>0.190901492203086</v>
      </c>
      <c r="F160" s="68">
        <v>69.314381270902999</v>
      </c>
      <c r="G160" s="71">
        <v>3.2384843195699398E-2</v>
      </c>
      <c r="H160" s="68">
        <v>15.050167224080299</v>
      </c>
      <c r="I160" s="71">
        <v>1.1864309388933901E-2</v>
      </c>
      <c r="J160" s="68">
        <v>80.267558528428097</v>
      </c>
      <c r="K160" s="71">
        <v>0.52845532402462503</v>
      </c>
      <c r="L160" s="68">
        <v>92.140468227424705</v>
      </c>
    </row>
    <row r="161" spans="1:12" x14ac:dyDescent="0.2">
      <c r="A161" s="72" t="s">
        <v>658</v>
      </c>
      <c r="B161" s="66" t="s">
        <v>659</v>
      </c>
      <c r="C161" s="67">
        <v>17</v>
      </c>
      <c r="D161" s="67" t="s">
        <v>343</v>
      </c>
      <c r="E161" s="71">
        <v>3.3759031703239503E-2</v>
      </c>
      <c r="F161" s="68">
        <v>0.66964285714285698</v>
      </c>
      <c r="G161" s="71">
        <v>7.2499598596068905E-4</v>
      </c>
      <c r="H161" s="68">
        <v>4.12946428571429</v>
      </c>
      <c r="I161" s="71">
        <v>0</v>
      </c>
      <c r="J161" s="68">
        <v>6.80803571428571</v>
      </c>
      <c r="K161" s="71">
        <v>0.100552099123758</v>
      </c>
      <c r="L161" s="68">
        <v>7.8683035714285703</v>
      </c>
    </row>
    <row r="162" spans="1:12" x14ac:dyDescent="0.2">
      <c r="A162" s="72" t="s">
        <v>660</v>
      </c>
      <c r="B162" s="66" t="s">
        <v>661</v>
      </c>
      <c r="C162" s="67">
        <v>17</v>
      </c>
      <c r="D162" s="67" t="s">
        <v>343</v>
      </c>
      <c r="E162" s="71">
        <v>8.5849041898119594E-2</v>
      </c>
      <c r="F162" s="68">
        <v>6.6964285714285703</v>
      </c>
      <c r="G162" s="71">
        <v>0</v>
      </c>
      <c r="H162" s="68">
        <v>0.94866071428571397</v>
      </c>
      <c r="I162" s="71">
        <v>0</v>
      </c>
      <c r="J162" s="68">
        <v>6.80803571428571</v>
      </c>
      <c r="K162" s="71">
        <v>0.257547125694359</v>
      </c>
      <c r="L162" s="68">
        <v>42.912946428571402</v>
      </c>
    </row>
    <row r="163" spans="1:12" x14ac:dyDescent="0.2">
      <c r="A163" s="72" t="s">
        <v>662</v>
      </c>
      <c r="B163" s="66" t="s">
        <v>663</v>
      </c>
      <c r="C163" s="67">
        <v>17</v>
      </c>
      <c r="D163" s="67" t="s">
        <v>343</v>
      </c>
      <c r="E163" s="71">
        <v>7.9109029082225293E-2</v>
      </c>
      <c r="F163" s="68">
        <v>5.9151785714285703</v>
      </c>
      <c r="G163" s="71">
        <v>3.4356332593669501E-10</v>
      </c>
      <c r="H163" s="68">
        <v>1.5066964285714299</v>
      </c>
      <c r="I163" s="71">
        <v>7.3825746410872002E-7</v>
      </c>
      <c r="J163" s="68">
        <v>9.20758928571429</v>
      </c>
      <c r="K163" s="71">
        <v>0.237326348645649</v>
      </c>
      <c r="L163" s="68">
        <v>37.890625</v>
      </c>
    </row>
    <row r="164" spans="1:12" x14ac:dyDescent="0.2">
      <c r="A164" s="72" t="s">
        <v>664</v>
      </c>
      <c r="B164" s="66" t="s">
        <v>665</v>
      </c>
      <c r="C164" s="67">
        <v>18</v>
      </c>
      <c r="D164" s="67" t="s">
        <v>343</v>
      </c>
      <c r="E164" s="71">
        <v>0.19943683333610701</v>
      </c>
      <c r="F164" s="68">
        <v>71.404682274247506</v>
      </c>
      <c r="G164" s="71">
        <v>9.2849998060510605E-10</v>
      </c>
      <c r="H164" s="68">
        <v>1.75585284280936</v>
      </c>
      <c r="I164" s="71">
        <v>3.80013308433617E-2</v>
      </c>
      <c r="J164" s="68">
        <v>86.872909698996693</v>
      </c>
      <c r="K164" s="71">
        <v>0.56030916823645904</v>
      </c>
      <c r="L164" s="68">
        <v>93.478260869565204</v>
      </c>
    </row>
    <row r="165" spans="1:12" x14ac:dyDescent="0.2">
      <c r="A165" s="72" t="s">
        <v>666</v>
      </c>
      <c r="B165" s="66" t="s">
        <v>667</v>
      </c>
      <c r="C165" s="67">
        <v>18</v>
      </c>
      <c r="D165" s="67" t="s">
        <v>343</v>
      </c>
      <c r="E165" s="71">
        <v>0.13961493002165901</v>
      </c>
      <c r="F165" s="68">
        <v>53.762541806020103</v>
      </c>
      <c r="G165" s="71">
        <v>1.45299319692741E-3</v>
      </c>
      <c r="H165" s="68">
        <v>4.4314381270903</v>
      </c>
      <c r="I165" s="71">
        <v>1.9532676801000699E-5</v>
      </c>
      <c r="J165" s="68">
        <v>33.946488294314399</v>
      </c>
      <c r="K165" s="71">
        <v>0.41737226419124901</v>
      </c>
      <c r="L165" s="68">
        <v>85.033444816053503</v>
      </c>
    </row>
    <row r="166" spans="1:12" x14ac:dyDescent="0.2">
      <c r="A166" s="72" t="s">
        <v>668</v>
      </c>
      <c r="B166" s="66" t="s">
        <v>669</v>
      </c>
      <c r="C166" s="67">
        <v>18</v>
      </c>
      <c r="D166" s="67" t="s">
        <v>343</v>
      </c>
      <c r="E166" s="71">
        <v>0.15229992904921699</v>
      </c>
      <c r="F166" s="68">
        <v>57.023411371237501</v>
      </c>
      <c r="G166" s="71">
        <v>7.4499961755236706E-11</v>
      </c>
      <c r="H166" s="68">
        <v>0.668896321070234</v>
      </c>
      <c r="I166" s="71">
        <v>9.9833681427336898E-5</v>
      </c>
      <c r="J166" s="68">
        <v>43.896321070234102</v>
      </c>
      <c r="K166" s="71">
        <v>0.45679995339172302</v>
      </c>
      <c r="L166" s="68">
        <v>87.040133779264195</v>
      </c>
    </row>
    <row r="167" spans="1:12" x14ac:dyDescent="0.2">
      <c r="A167" s="72" t="s">
        <v>670</v>
      </c>
      <c r="B167" s="66" t="s">
        <v>671</v>
      </c>
      <c r="C167" s="67">
        <v>18</v>
      </c>
      <c r="D167" s="67" t="s">
        <v>343</v>
      </c>
      <c r="E167" s="71">
        <v>0.17068794881732999</v>
      </c>
      <c r="F167" s="68">
        <v>63.461538461538503</v>
      </c>
      <c r="G167" s="71">
        <v>3.2102800213647802E-2</v>
      </c>
      <c r="H167" s="68">
        <v>14.8829431438127</v>
      </c>
      <c r="I167" s="71">
        <v>6.5803417845148996E-4</v>
      </c>
      <c r="J167" s="68">
        <v>61.538461538461497</v>
      </c>
      <c r="K167" s="71">
        <v>0.47930301205989201</v>
      </c>
      <c r="L167" s="68">
        <v>88.8795986622074</v>
      </c>
    </row>
    <row r="168" spans="1:12" x14ac:dyDescent="0.2">
      <c r="A168" s="72" t="s">
        <v>672</v>
      </c>
      <c r="B168" s="66" t="s">
        <v>673</v>
      </c>
      <c r="C168" s="67">
        <v>17</v>
      </c>
      <c r="D168" s="67" t="s">
        <v>343</v>
      </c>
      <c r="E168" s="71">
        <v>0.13760568687267699</v>
      </c>
      <c r="F168" s="68">
        <v>19.475446428571399</v>
      </c>
      <c r="G168" s="71">
        <v>1.85343260579729E-4</v>
      </c>
      <c r="H168" s="68">
        <v>3.73883928571429</v>
      </c>
      <c r="I168" s="71">
        <v>2.1848177589522001E-2</v>
      </c>
      <c r="J168" s="68">
        <v>80.189732142857096</v>
      </c>
      <c r="K168" s="71">
        <v>0.39078353976793001</v>
      </c>
      <c r="L168" s="68">
        <v>66.852678571428598</v>
      </c>
    </row>
    <row r="169" spans="1:12" x14ac:dyDescent="0.2">
      <c r="A169" s="72" t="s">
        <v>674</v>
      </c>
      <c r="B169" s="66" t="s">
        <v>675</v>
      </c>
      <c r="C169" s="67">
        <v>18</v>
      </c>
      <c r="D169" s="67" t="s">
        <v>343</v>
      </c>
      <c r="E169" s="71">
        <v>0.43577360249785602</v>
      </c>
      <c r="F169" s="68">
        <v>97.909698996655493</v>
      </c>
      <c r="G169" s="71">
        <v>0.61209663819376603</v>
      </c>
      <c r="H169" s="68">
        <v>98.244147157190596</v>
      </c>
      <c r="I169" s="71">
        <v>6.0608784684417202E-2</v>
      </c>
      <c r="J169" s="68">
        <v>89.464882943143806</v>
      </c>
      <c r="K169" s="71">
        <v>0.63461538461538503</v>
      </c>
      <c r="L169" s="68">
        <v>95.735785953177299</v>
      </c>
    </row>
    <row r="170" spans="1:12" x14ac:dyDescent="0.2">
      <c r="A170" s="72" t="s">
        <v>676</v>
      </c>
      <c r="B170" s="66" t="s">
        <v>677</v>
      </c>
      <c r="C170" s="67">
        <v>18</v>
      </c>
      <c r="D170" s="67" t="s">
        <v>343</v>
      </c>
      <c r="E170" s="71">
        <v>0.27653291397583801</v>
      </c>
      <c r="F170" s="68">
        <v>86.287625418060202</v>
      </c>
      <c r="G170" s="71">
        <v>3.6609921288669599E-2</v>
      </c>
      <c r="H170" s="68">
        <v>15.719063545150499</v>
      </c>
      <c r="I170" s="71">
        <v>6.2219589869614102E-2</v>
      </c>
      <c r="J170" s="68">
        <v>89.799331103678895</v>
      </c>
      <c r="K170" s="71">
        <v>0.73076923076923095</v>
      </c>
      <c r="L170" s="68">
        <v>97.742474916388005</v>
      </c>
    </row>
    <row r="171" spans="1:12" x14ac:dyDescent="0.2">
      <c r="A171" s="72" t="s">
        <v>678</v>
      </c>
      <c r="B171" s="66" t="s">
        <v>679</v>
      </c>
      <c r="C171" s="67">
        <v>18</v>
      </c>
      <c r="D171" s="67" t="s">
        <v>343</v>
      </c>
      <c r="E171" s="71">
        <v>0.16898227987259401</v>
      </c>
      <c r="F171" s="68">
        <v>62.876254180601997</v>
      </c>
      <c r="G171" s="71">
        <v>1.60514005009906E-2</v>
      </c>
      <c r="H171" s="68">
        <v>11.2876254180602</v>
      </c>
      <c r="I171" s="71">
        <v>5.2781633311148595E-4</v>
      </c>
      <c r="J171" s="68">
        <v>60.535117056856201</v>
      </c>
      <c r="K171" s="71">
        <v>0.49036762278368001</v>
      </c>
      <c r="L171" s="68">
        <v>89.966555183946497</v>
      </c>
    </row>
    <row r="172" spans="1:12" x14ac:dyDescent="0.2">
      <c r="A172" s="72" t="s">
        <v>680</v>
      </c>
      <c r="B172" s="66" t="s">
        <v>681</v>
      </c>
      <c r="C172" s="67">
        <v>18</v>
      </c>
      <c r="D172" s="67" t="s">
        <v>343</v>
      </c>
      <c r="E172" s="71">
        <v>0.25917088703459501</v>
      </c>
      <c r="F172" s="68">
        <v>83.026755852842797</v>
      </c>
      <c r="G172" s="71">
        <v>2.0953374321935501E-3</v>
      </c>
      <c r="H172" s="68">
        <v>5.0167224080267596</v>
      </c>
      <c r="I172" s="71">
        <v>0.121571169825437</v>
      </c>
      <c r="J172" s="68">
        <v>93.645484949832806</v>
      </c>
      <c r="K172" s="71">
        <v>0.65384615384615397</v>
      </c>
      <c r="L172" s="68">
        <v>96.321070234113705</v>
      </c>
    </row>
    <row r="173" spans="1:12" x14ac:dyDescent="0.2">
      <c r="A173" s="72" t="s">
        <v>682</v>
      </c>
      <c r="B173" s="66" t="s">
        <v>683</v>
      </c>
      <c r="C173" s="67">
        <v>18</v>
      </c>
      <c r="D173" s="67" t="s">
        <v>343</v>
      </c>
      <c r="E173" s="71">
        <v>0.361015825149126</v>
      </c>
      <c r="F173" s="68">
        <v>95.317725752508395</v>
      </c>
      <c r="G173" s="71">
        <v>0.271384361241089</v>
      </c>
      <c r="H173" s="68">
        <v>61.454849498327803</v>
      </c>
      <c r="I173" s="71">
        <v>0.13858619112936499</v>
      </c>
      <c r="J173" s="68">
        <v>94.230769230769198</v>
      </c>
      <c r="K173" s="71">
        <v>0.67307692307692302</v>
      </c>
      <c r="L173" s="68">
        <v>96.822742474916396</v>
      </c>
    </row>
    <row r="174" spans="1:12" x14ac:dyDescent="0.2">
      <c r="A174" s="72" t="s">
        <v>684</v>
      </c>
      <c r="B174" s="66" t="s">
        <v>685</v>
      </c>
      <c r="C174" s="67">
        <v>18</v>
      </c>
      <c r="D174" s="67" t="s">
        <v>343</v>
      </c>
      <c r="E174" s="71">
        <v>0.42292451651547602</v>
      </c>
      <c r="F174" s="68">
        <v>97.491638795986603</v>
      </c>
      <c r="G174" s="71">
        <v>0.64187923841057304</v>
      </c>
      <c r="H174" s="68">
        <v>98.411371237458198</v>
      </c>
      <c r="I174" s="71">
        <v>0.13979897778957501</v>
      </c>
      <c r="J174" s="68">
        <v>94.397993311036799</v>
      </c>
      <c r="K174" s="71">
        <v>0.48709533334628002</v>
      </c>
      <c r="L174" s="68">
        <v>89.715719063545194</v>
      </c>
    </row>
    <row r="175" spans="1:12" x14ac:dyDescent="0.2">
      <c r="A175" s="72" t="s">
        <v>686</v>
      </c>
      <c r="B175" s="66" t="s">
        <v>687</v>
      </c>
      <c r="C175" s="67">
        <v>17</v>
      </c>
      <c r="D175" s="67" t="s">
        <v>343</v>
      </c>
      <c r="E175" s="71">
        <v>0.150775289229587</v>
      </c>
      <c r="F175" s="68">
        <v>24.051339285714299</v>
      </c>
      <c r="G175" s="71">
        <v>0.33333333333333298</v>
      </c>
      <c r="H175" s="68">
        <v>86.997767857142904</v>
      </c>
      <c r="I175" s="71">
        <v>4.79867351670668E-6</v>
      </c>
      <c r="J175" s="68">
        <v>11.6629464285714</v>
      </c>
      <c r="K175" s="71">
        <v>0.118987735681912</v>
      </c>
      <c r="L175" s="68">
        <v>10.8258928571429</v>
      </c>
    </row>
    <row r="176" spans="1:12" x14ac:dyDescent="0.2">
      <c r="A176" s="72" t="s">
        <v>688</v>
      </c>
      <c r="B176" s="66" t="s">
        <v>689</v>
      </c>
      <c r="C176" s="67">
        <v>18</v>
      </c>
      <c r="D176" s="67" t="s">
        <v>343</v>
      </c>
      <c r="E176" s="71">
        <v>0.16803739603078</v>
      </c>
      <c r="F176" s="68">
        <v>62.207357859531797</v>
      </c>
      <c r="G176" s="71">
        <v>0.33333333333333298</v>
      </c>
      <c r="H176" s="68">
        <v>85.869565217391298</v>
      </c>
      <c r="I176" s="71">
        <v>7.1185755452535899E-5</v>
      </c>
      <c r="J176" s="68">
        <v>41.304347826087003</v>
      </c>
      <c r="K176" s="71">
        <v>0.170707669003554</v>
      </c>
      <c r="L176" s="68">
        <v>54.180602006689</v>
      </c>
    </row>
    <row r="177" spans="1:12" x14ac:dyDescent="0.2">
      <c r="A177" s="72" t="s">
        <v>690</v>
      </c>
      <c r="B177" s="66" t="s">
        <v>691</v>
      </c>
      <c r="C177" s="67">
        <v>18</v>
      </c>
      <c r="D177" s="67" t="s">
        <v>343</v>
      </c>
      <c r="E177" s="71">
        <v>0.207392505324281</v>
      </c>
      <c r="F177" s="68">
        <v>73.745819397993301</v>
      </c>
      <c r="G177" s="71">
        <v>0.38683800035608001</v>
      </c>
      <c r="H177" s="68">
        <v>92.307692307692307</v>
      </c>
      <c r="I177" s="71">
        <v>2.4826224468188301E-3</v>
      </c>
      <c r="J177" s="68">
        <v>69.4816053511706</v>
      </c>
      <c r="K177" s="71">
        <v>0.23285689316994601</v>
      </c>
      <c r="L177" s="68">
        <v>63.545150501672197</v>
      </c>
    </row>
    <row r="178" spans="1:12" x14ac:dyDescent="0.2">
      <c r="A178" s="72" t="s">
        <v>692</v>
      </c>
      <c r="B178" s="66" t="s">
        <v>693</v>
      </c>
      <c r="C178" s="67">
        <v>18</v>
      </c>
      <c r="D178" s="67" t="s">
        <v>343</v>
      </c>
      <c r="E178" s="71">
        <v>0.13383264607702899</v>
      </c>
      <c r="F178" s="68">
        <v>52.173913043478301</v>
      </c>
      <c r="G178" s="71">
        <v>0.33333333333333298</v>
      </c>
      <c r="H178" s="68">
        <v>85.869565217391298</v>
      </c>
      <c r="I178" s="71">
        <v>0</v>
      </c>
      <c r="J178" s="68">
        <v>23.2441471571906</v>
      </c>
      <c r="K178" s="71">
        <v>6.8164604897753098E-2</v>
      </c>
      <c r="L178" s="68">
        <v>36.036789297658899</v>
      </c>
    </row>
    <row r="179" spans="1:12" x14ac:dyDescent="0.2">
      <c r="A179" s="72" t="s">
        <v>694</v>
      </c>
      <c r="B179" s="66" t="s">
        <v>695</v>
      </c>
      <c r="C179" s="67">
        <v>18</v>
      </c>
      <c r="D179" s="67" t="s">
        <v>343</v>
      </c>
      <c r="E179" s="71">
        <v>0.164664587123734</v>
      </c>
      <c r="F179" s="68">
        <v>60.869565217391298</v>
      </c>
      <c r="G179" s="71">
        <v>0.33333333333333298</v>
      </c>
      <c r="H179" s="68">
        <v>85.869565217391298</v>
      </c>
      <c r="I179" s="71">
        <v>5.1219019167068498E-5</v>
      </c>
      <c r="J179" s="68">
        <v>39.464882943143799</v>
      </c>
      <c r="K179" s="71">
        <v>0.16060920901870199</v>
      </c>
      <c r="L179" s="68">
        <v>52.424749163879603</v>
      </c>
    </row>
    <row r="180" spans="1:12" x14ac:dyDescent="0.2">
      <c r="A180" s="72" t="s">
        <v>696</v>
      </c>
      <c r="B180" s="66" t="s">
        <v>697</v>
      </c>
      <c r="C180" s="67">
        <v>18</v>
      </c>
      <c r="D180" s="67" t="s">
        <v>343</v>
      </c>
      <c r="E180" s="71">
        <v>0.149822742505347</v>
      </c>
      <c r="F180" s="68">
        <v>56.2709030100334</v>
      </c>
      <c r="G180" s="71">
        <v>0.33333333333333298</v>
      </c>
      <c r="H180" s="68">
        <v>85.869565217391298</v>
      </c>
      <c r="I180" s="71">
        <v>2.6043569068000901E-6</v>
      </c>
      <c r="J180" s="68">
        <v>28.0936454849498</v>
      </c>
      <c r="K180" s="71">
        <v>0.116132289825802</v>
      </c>
      <c r="L180" s="68">
        <v>44.816053511705697</v>
      </c>
    </row>
    <row r="181" spans="1:12" x14ac:dyDescent="0.2">
      <c r="A181" s="72" t="s">
        <v>698</v>
      </c>
      <c r="B181" s="66" t="s">
        <v>699</v>
      </c>
      <c r="C181" s="67">
        <v>18</v>
      </c>
      <c r="D181" s="67" t="s">
        <v>343</v>
      </c>
      <c r="E181" s="71">
        <v>0.16412802603158599</v>
      </c>
      <c r="F181" s="68">
        <v>60.535117056856201</v>
      </c>
      <c r="G181" s="71">
        <v>0.33333333333333298</v>
      </c>
      <c r="H181" s="68">
        <v>85.869565217391298</v>
      </c>
      <c r="I181" s="71">
        <v>0</v>
      </c>
      <c r="J181" s="68">
        <v>23.2441471571906</v>
      </c>
      <c r="K181" s="71">
        <v>0.159050744761424</v>
      </c>
      <c r="L181" s="68">
        <v>52.173913043478301</v>
      </c>
    </row>
    <row r="182" spans="1:12" x14ac:dyDescent="0.2">
      <c r="A182" s="72" t="s">
        <v>700</v>
      </c>
      <c r="B182" s="66" t="s">
        <v>701</v>
      </c>
      <c r="C182" s="67">
        <v>18</v>
      </c>
      <c r="D182" s="67" t="s">
        <v>343</v>
      </c>
      <c r="E182" s="71">
        <v>0.16160340794341799</v>
      </c>
      <c r="F182" s="68">
        <v>59.531772575250798</v>
      </c>
      <c r="G182" s="71">
        <v>0.33333332405747002</v>
      </c>
      <c r="H182" s="68">
        <v>72.408026755852802</v>
      </c>
      <c r="I182" s="71">
        <v>0</v>
      </c>
      <c r="J182" s="68">
        <v>23.2441471571906</v>
      </c>
      <c r="K182" s="71">
        <v>0.151476899772785</v>
      </c>
      <c r="L182" s="68">
        <v>50.6688963210702</v>
      </c>
    </row>
    <row r="183" spans="1:12" x14ac:dyDescent="0.2">
      <c r="A183" s="72" t="s">
        <v>702</v>
      </c>
      <c r="B183" s="66" t="s">
        <v>703</v>
      </c>
      <c r="C183" s="67">
        <v>18</v>
      </c>
      <c r="D183" s="67" t="s">
        <v>343</v>
      </c>
      <c r="E183" s="71">
        <v>0.23130694072218</v>
      </c>
      <c r="F183" s="68">
        <v>78.511705685618693</v>
      </c>
      <c r="G183" s="71">
        <v>0.29871748898697598</v>
      </c>
      <c r="H183" s="68">
        <v>64.715719063545194</v>
      </c>
      <c r="I183" s="71">
        <v>2.7033817298510801E-3</v>
      </c>
      <c r="J183" s="68">
        <v>70.484949832775897</v>
      </c>
      <c r="K183" s="71">
        <v>0.392499951449712</v>
      </c>
      <c r="L183" s="68">
        <v>82.859531772575295</v>
      </c>
    </row>
    <row r="184" spans="1:12" x14ac:dyDescent="0.2">
      <c r="A184" s="72" t="s">
        <v>704</v>
      </c>
      <c r="B184" s="66" t="s">
        <v>705</v>
      </c>
      <c r="C184" s="67">
        <v>17</v>
      </c>
      <c r="D184" s="67" t="s">
        <v>343</v>
      </c>
      <c r="E184" s="71">
        <v>0.20725421116211201</v>
      </c>
      <c r="F184" s="68">
        <v>53.013392857142897</v>
      </c>
      <c r="G184" s="71">
        <v>0.33331633333271998</v>
      </c>
      <c r="H184" s="68">
        <v>56.305803571428598</v>
      </c>
      <c r="I184" s="71">
        <v>0</v>
      </c>
      <c r="J184" s="68">
        <v>6.80803571428571</v>
      </c>
      <c r="K184" s="71">
        <v>0.288446300153616</v>
      </c>
      <c r="L184" s="68">
        <v>49.274553571428598</v>
      </c>
    </row>
    <row r="185" spans="1:12" x14ac:dyDescent="0.2">
      <c r="A185" s="72" t="s">
        <v>706</v>
      </c>
      <c r="B185" s="66" t="s">
        <v>707</v>
      </c>
      <c r="C185" s="67">
        <v>17</v>
      </c>
      <c r="D185" s="67" t="s">
        <v>343</v>
      </c>
      <c r="E185" s="71">
        <v>0.18330925290842401</v>
      </c>
      <c r="F185" s="68">
        <v>41.183035714285701</v>
      </c>
      <c r="G185" s="71">
        <v>0.33333333127631898</v>
      </c>
      <c r="H185" s="68">
        <v>58.091517857142897</v>
      </c>
      <c r="I185" s="71">
        <v>7.3087504602285995E-5</v>
      </c>
      <c r="J185" s="68">
        <v>28.0133928571429</v>
      </c>
      <c r="K185" s="71">
        <v>0.21652133994434999</v>
      </c>
      <c r="L185" s="68">
        <v>33.426339285714299</v>
      </c>
    </row>
    <row r="186" spans="1:12" x14ac:dyDescent="0.2">
      <c r="A186" s="72" t="s">
        <v>708</v>
      </c>
      <c r="B186" s="66" t="s">
        <v>709</v>
      </c>
      <c r="C186" s="67">
        <v>18</v>
      </c>
      <c r="D186" s="67" t="s">
        <v>343</v>
      </c>
      <c r="E186" s="71">
        <v>0.225025904906516</v>
      </c>
      <c r="F186" s="68">
        <v>77.257525083611995</v>
      </c>
      <c r="G186" s="71">
        <v>0.30653299970307701</v>
      </c>
      <c r="H186" s="68">
        <v>65.886287625418106</v>
      </c>
      <c r="I186" s="71">
        <v>7.3062942602534799E-3</v>
      </c>
      <c r="J186" s="68">
        <v>77.508361204013397</v>
      </c>
      <c r="K186" s="71">
        <v>0.36123842075621898</v>
      </c>
      <c r="L186" s="68">
        <v>80.351170568561898</v>
      </c>
    </row>
    <row r="187" spans="1:12" x14ac:dyDescent="0.2">
      <c r="A187" s="72" t="s">
        <v>710</v>
      </c>
      <c r="B187" s="66" t="s">
        <v>711</v>
      </c>
      <c r="C187" s="67">
        <v>18</v>
      </c>
      <c r="D187" s="67" t="s">
        <v>343</v>
      </c>
      <c r="E187" s="71">
        <v>0.25111786560131399</v>
      </c>
      <c r="F187" s="68">
        <v>81.856187290969899</v>
      </c>
      <c r="G187" s="71">
        <v>0.33185300002681001</v>
      </c>
      <c r="H187" s="68">
        <v>70.234113712374594</v>
      </c>
      <c r="I187" s="71">
        <v>1.07360268355881E-2</v>
      </c>
      <c r="J187" s="68">
        <v>79.682274247491605</v>
      </c>
      <c r="K187" s="71">
        <v>0.41076456994154598</v>
      </c>
      <c r="L187" s="68">
        <v>84.364548494983296</v>
      </c>
    </row>
    <row r="188" spans="1:12" x14ac:dyDescent="0.2">
      <c r="A188" s="72" t="s">
        <v>712</v>
      </c>
      <c r="B188" s="66" t="s">
        <v>713</v>
      </c>
      <c r="C188" s="67">
        <v>18</v>
      </c>
      <c r="D188" s="67" t="s">
        <v>343</v>
      </c>
      <c r="E188" s="71">
        <v>0.203202428192061</v>
      </c>
      <c r="F188" s="68">
        <v>72.742474916388005</v>
      </c>
      <c r="G188" s="71">
        <v>0.33304699999548498</v>
      </c>
      <c r="H188" s="68">
        <v>70.986622073578602</v>
      </c>
      <c r="I188" s="71">
        <v>6.8003172064926296E-3</v>
      </c>
      <c r="J188" s="68">
        <v>76.839464882943105</v>
      </c>
      <c r="K188" s="71">
        <v>0.26975996737420599</v>
      </c>
      <c r="L188" s="68">
        <v>69.565217391304301</v>
      </c>
    </row>
    <row r="189" spans="1:12" x14ac:dyDescent="0.2">
      <c r="A189" s="72" t="s">
        <v>714</v>
      </c>
      <c r="B189" s="66" t="s">
        <v>715</v>
      </c>
      <c r="C189" s="67">
        <v>18</v>
      </c>
      <c r="D189" s="67" t="s">
        <v>343</v>
      </c>
      <c r="E189" s="71">
        <v>0.22315612587595701</v>
      </c>
      <c r="F189" s="68">
        <v>76.923076923076906</v>
      </c>
      <c r="G189" s="71">
        <v>0.360085666844706</v>
      </c>
      <c r="H189" s="68">
        <v>89.464882943143806</v>
      </c>
      <c r="I189" s="71">
        <v>1.9505420848332301E-4</v>
      </c>
      <c r="J189" s="68">
        <v>50.167224080267601</v>
      </c>
      <c r="K189" s="71">
        <v>0.30918765657468</v>
      </c>
      <c r="L189" s="68">
        <v>75.083612040133801</v>
      </c>
    </row>
    <row r="190" spans="1:12" x14ac:dyDescent="0.2">
      <c r="A190" s="72" t="s">
        <v>716</v>
      </c>
      <c r="B190" s="66" t="s">
        <v>717</v>
      </c>
      <c r="C190" s="67">
        <v>18</v>
      </c>
      <c r="D190" s="67" t="s">
        <v>343</v>
      </c>
      <c r="E190" s="71">
        <v>0.240534806675234</v>
      </c>
      <c r="F190" s="68">
        <v>79.933110367892994</v>
      </c>
      <c r="G190" s="71">
        <v>0.33223533332502803</v>
      </c>
      <c r="H190" s="68">
        <v>70.317725752508395</v>
      </c>
      <c r="I190" s="71">
        <v>1.3260517250457101E-3</v>
      </c>
      <c r="J190" s="68">
        <v>66.7224080267559</v>
      </c>
      <c r="K190" s="71">
        <v>0.38804303497562798</v>
      </c>
      <c r="L190" s="68">
        <v>82.357859531772604</v>
      </c>
    </row>
    <row r="191" spans="1:12" x14ac:dyDescent="0.2">
      <c r="A191" s="72" t="s">
        <v>718</v>
      </c>
      <c r="B191" s="66" t="s">
        <v>719</v>
      </c>
      <c r="C191" s="67">
        <v>18</v>
      </c>
      <c r="D191" s="67" t="s">
        <v>343</v>
      </c>
      <c r="E191" s="71">
        <v>0.33256991517897699</v>
      </c>
      <c r="F191" s="68">
        <v>93.227424749163902</v>
      </c>
      <c r="G191" s="71">
        <v>0.319482332867769</v>
      </c>
      <c r="H191" s="68">
        <v>67.892976588628798</v>
      </c>
      <c r="I191" s="71">
        <v>0.105295169451638</v>
      </c>
      <c r="J191" s="68">
        <v>92.809364548494997</v>
      </c>
      <c r="K191" s="71">
        <v>0.57293224321752501</v>
      </c>
      <c r="L191" s="68">
        <v>94.063545150501696</v>
      </c>
    </row>
    <row r="192" spans="1:12" x14ac:dyDescent="0.2">
      <c r="A192" s="72" t="s">
        <v>616</v>
      </c>
      <c r="B192" s="66" t="s">
        <v>720</v>
      </c>
      <c r="C192" s="67">
        <v>18</v>
      </c>
      <c r="D192" s="67" t="s">
        <v>343</v>
      </c>
      <c r="E192" s="71">
        <v>0.28927492754109402</v>
      </c>
      <c r="F192" s="68">
        <v>87.625418060200701</v>
      </c>
      <c r="G192" s="71">
        <v>0.31334433393626299</v>
      </c>
      <c r="H192" s="68">
        <v>66.889632107023402</v>
      </c>
      <c r="I192" s="71">
        <v>1.7858966155412E-2</v>
      </c>
      <c r="J192" s="68">
        <v>82.692307692307693</v>
      </c>
      <c r="K192" s="71">
        <v>0.53662148253160602</v>
      </c>
      <c r="L192" s="68">
        <v>92.474916387959894</v>
      </c>
    </row>
    <row r="193" spans="1:12" x14ac:dyDescent="0.2">
      <c r="A193" s="72" t="s">
        <v>721</v>
      </c>
      <c r="B193" s="66" t="s">
        <v>722</v>
      </c>
      <c r="C193" s="67">
        <v>18</v>
      </c>
      <c r="D193" s="67" t="s">
        <v>343</v>
      </c>
      <c r="E193" s="71">
        <v>0.21872500211652399</v>
      </c>
      <c r="F193" s="68">
        <v>76.003344481605396</v>
      </c>
      <c r="G193" s="71">
        <v>0.33840175705355602</v>
      </c>
      <c r="H193" s="68">
        <v>86.371237458194003</v>
      </c>
      <c r="I193" s="71">
        <v>3.1625255083175502E-3</v>
      </c>
      <c r="J193" s="68">
        <v>71.906354515050197</v>
      </c>
      <c r="K193" s="71">
        <v>0.314610723787699</v>
      </c>
      <c r="L193" s="68">
        <v>75.585284280936506</v>
      </c>
    </row>
    <row r="194" spans="1:12" x14ac:dyDescent="0.2">
      <c r="A194" s="72" t="s">
        <v>723</v>
      </c>
      <c r="B194" s="66" t="s">
        <v>724</v>
      </c>
      <c r="C194" s="67">
        <v>17</v>
      </c>
      <c r="D194" s="67" t="s">
        <v>343</v>
      </c>
      <c r="E194" s="71">
        <v>0.20329432330536201</v>
      </c>
      <c r="F194" s="68">
        <v>50.837053571428598</v>
      </c>
      <c r="G194" s="71">
        <v>0.33319899999855201</v>
      </c>
      <c r="H194" s="68">
        <v>54.408482142857103</v>
      </c>
      <c r="I194" s="71">
        <v>8.4530479640448499E-5</v>
      </c>
      <c r="J194" s="68">
        <v>29.241071428571399</v>
      </c>
      <c r="K194" s="71">
        <v>0.276599439437894</v>
      </c>
      <c r="L194" s="68">
        <v>46.540178571428598</v>
      </c>
    </row>
    <row r="195" spans="1:12" x14ac:dyDescent="0.2">
      <c r="A195" s="72" t="s">
        <v>725</v>
      </c>
      <c r="B195" s="66" t="s">
        <v>726</v>
      </c>
      <c r="C195" s="67">
        <v>17</v>
      </c>
      <c r="D195" s="67" t="s">
        <v>343</v>
      </c>
      <c r="E195" s="71">
        <v>0.244908880543489</v>
      </c>
      <c r="F195" s="68">
        <v>69.587053571428598</v>
      </c>
      <c r="G195" s="71">
        <v>0.31073066710567099</v>
      </c>
      <c r="H195" s="68">
        <v>44.419642857142897</v>
      </c>
      <c r="I195" s="71">
        <v>5.2811980705347197E-4</v>
      </c>
      <c r="J195" s="68">
        <v>48.158482142857103</v>
      </c>
      <c r="K195" s="71">
        <v>0.42346785471774301</v>
      </c>
      <c r="L195" s="68">
        <v>70.424107142857096</v>
      </c>
    </row>
    <row r="196" spans="1:12" x14ac:dyDescent="0.2">
      <c r="A196" s="72" t="s">
        <v>727</v>
      </c>
      <c r="B196" s="66" t="s">
        <v>728</v>
      </c>
      <c r="C196" s="67">
        <v>17</v>
      </c>
      <c r="D196" s="67" t="s">
        <v>343</v>
      </c>
      <c r="E196" s="71">
        <v>0.213993779551334</v>
      </c>
      <c r="F196" s="68">
        <v>55.357142857142897</v>
      </c>
      <c r="G196" s="71">
        <v>0.30815700050317701</v>
      </c>
      <c r="H196" s="68">
        <v>43.973214285714299</v>
      </c>
      <c r="I196" s="71">
        <v>1.00403015118786E-4</v>
      </c>
      <c r="J196" s="68">
        <v>30.524553571428601</v>
      </c>
      <c r="K196" s="71">
        <v>0.33372393513570497</v>
      </c>
      <c r="L196" s="68">
        <v>58.147321428571402</v>
      </c>
    </row>
    <row r="197" spans="1:12" x14ac:dyDescent="0.2">
      <c r="A197" s="72" t="s">
        <v>729</v>
      </c>
      <c r="B197" s="66" t="s">
        <v>730</v>
      </c>
      <c r="C197" s="67">
        <v>18</v>
      </c>
      <c r="D197" s="67" t="s">
        <v>343</v>
      </c>
      <c r="E197" s="71">
        <v>0.321018083821974</v>
      </c>
      <c r="F197" s="68">
        <v>92.307692307692307</v>
      </c>
      <c r="G197" s="71">
        <v>0.145366999605197</v>
      </c>
      <c r="H197" s="68">
        <v>32.190635451505003</v>
      </c>
      <c r="I197" s="71">
        <v>9.2093481833730201E-2</v>
      </c>
      <c r="J197" s="68">
        <v>91.6387959866221</v>
      </c>
      <c r="K197" s="71">
        <v>0.72559377002699399</v>
      </c>
      <c r="L197" s="68">
        <v>97.491638795986603</v>
      </c>
    </row>
    <row r="198" spans="1:12" x14ac:dyDescent="0.2">
      <c r="A198" s="72" t="s">
        <v>731</v>
      </c>
      <c r="B198" s="66" t="s">
        <v>732</v>
      </c>
      <c r="C198" s="67">
        <v>17</v>
      </c>
      <c r="D198" s="67" t="s">
        <v>343</v>
      </c>
      <c r="E198" s="71">
        <v>0.19354968544134499</v>
      </c>
      <c r="F198" s="68">
        <v>46.875</v>
      </c>
      <c r="G198" s="71">
        <v>0.33313666666177399</v>
      </c>
      <c r="H198" s="68">
        <v>53.962053571428598</v>
      </c>
      <c r="I198" s="71">
        <v>5.9429725860752001E-5</v>
      </c>
      <c r="J198" s="68">
        <v>26.729910714285701</v>
      </c>
      <c r="K198" s="71">
        <v>0.24745295993640001</v>
      </c>
      <c r="L198" s="68">
        <v>40.401785714285701</v>
      </c>
    </row>
    <row r="199" spans="1:12" x14ac:dyDescent="0.2">
      <c r="A199" s="72" t="s">
        <v>733</v>
      </c>
      <c r="B199" s="66" t="s">
        <v>734</v>
      </c>
      <c r="C199" s="67">
        <v>17</v>
      </c>
      <c r="D199" s="67" t="s">
        <v>343</v>
      </c>
      <c r="E199" s="71">
        <v>0.23049180495999899</v>
      </c>
      <c r="F199" s="68">
        <v>63.002232142857103</v>
      </c>
      <c r="G199" s="71">
        <v>0.33333333333333298</v>
      </c>
      <c r="H199" s="68">
        <v>86.997767857142904</v>
      </c>
      <c r="I199" s="71">
        <v>7.5302261339089494E-5</v>
      </c>
      <c r="J199" s="68">
        <v>28.459821428571399</v>
      </c>
      <c r="K199" s="71">
        <v>0.35806677928532299</v>
      </c>
      <c r="L199" s="68">
        <v>61.439732142857103</v>
      </c>
    </row>
    <row r="200" spans="1:12" x14ac:dyDescent="0.2">
      <c r="A200" s="72" t="s">
        <v>735</v>
      </c>
      <c r="B200" s="66" t="s">
        <v>736</v>
      </c>
      <c r="C200" s="67">
        <v>18</v>
      </c>
      <c r="D200" s="67" t="s">
        <v>343</v>
      </c>
      <c r="E200" s="71">
        <v>0.465548860603685</v>
      </c>
      <c r="F200" s="68">
        <v>98.829431438127102</v>
      </c>
      <c r="G200" s="71">
        <v>0.30638833368206703</v>
      </c>
      <c r="H200" s="68">
        <v>65.802675585284305</v>
      </c>
      <c r="I200" s="71">
        <v>0.49148754143098999</v>
      </c>
      <c r="J200" s="68">
        <v>98.5785953177257</v>
      </c>
      <c r="K200" s="71">
        <v>0.59877070669799803</v>
      </c>
      <c r="L200" s="68">
        <v>94.899665551839504</v>
      </c>
    </row>
    <row r="201" spans="1:12" x14ac:dyDescent="0.2">
      <c r="A201" s="72" t="s">
        <v>737</v>
      </c>
      <c r="B201" s="66" t="s">
        <v>738</v>
      </c>
      <c r="C201" s="67">
        <v>17</v>
      </c>
      <c r="D201" s="67" t="s">
        <v>343</v>
      </c>
      <c r="E201" s="71">
        <v>0.21295531038096499</v>
      </c>
      <c r="F201" s="68">
        <v>54.966517857142897</v>
      </c>
      <c r="G201" s="71">
        <v>0.31963566678392402</v>
      </c>
      <c r="H201" s="68">
        <v>46.09375</v>
      </c>
      <c r="I201" s="71">
        <v>4.36575865894082E-4</v>
      </c>
      <c r="J201" s="68">
        <v>46.484375</v>
      </c>
      <c r="K201" s="71">
        <v>0.31879368849307799</v>
      </c>
      <c r="L201" s="68">
        <v>55.691964285714299</v>
      </c>
    </row>
    <row r="202" spans="1:12" x14ac:dyDescent="0.2">
      <c r="A202" s="72" t="s">
        <v>739</v>
      </c>
      <c r="B202" s="66" t="s">
        <v>740</v>
      </c>
      <c r="C202" s="67">
        <v>18</v>
      </c>
      <c r="D202" s="67" t="s">
        <v>343</v>
      </c>
      <c r="E202" s="71">
        <v>0.38345508391646699</v>
      </c>
      <c r="F202" s="68">
        <v>96.488294314381307</v>
      </c>
      <c r="G202" s="71">
        <v>0.33322566667506298</v>
      </c>
      <c r="H202" s="68">
        <v>71.488294314381307</v>
      </c>
      <c r="I202" s="71">
        <v>9.6002731521426493E-2</v>
      </c>
      <c r="J202" s="68">
        <v>92.307692307692307</v>
      </c>
      <c r="K202" s="71">
        <v>0.72113685355291002</v>
      </c>
      <c r="L202" s="68">
        <v>97.324414715719101</v>
      </c>
    </row>
    <row r="203" spans="1:12" x14ac:dyDescent="0.2">
      <c r="A203" s="72" t="s">
        <v>741</v>
      </c>
      <c r="B203" s="66" t="s">
        <v>742</v>
      </c>
      <c r="C203" s="67">
        <v>18</v>
      </c>
      <c r="D203" s="67" t="s">
        <v>343</v>
      </c>
      <c r="E203" s="71">
        <v>0.40140071305465802</v>
      </c>
      <c r="F203" s="68">
        <v>97.073578595317699</v>
      </c>
      <c r="G203" s="71">
        <v>0.33333333332014897</v>
      </c>
      <c r="H203" s="68">
        <v>73.244147157190596</v>
      </c>
      <c r="I203" s="71">
        <v>4.4071959670557402E-2</v>
      </c>
      <c r="J203" s="68">
        <v>87.959866220735805</v>
      </c>
      <c r="K203" s="71">
        <v>0.82679684617326599</v>
      </c>
      <c r="L203" s="68">
        <v>98.244147157190596</v>
      </c>
    </row>
    <row r="204" spans="1:12" x14ac:dyDescent="0.2">
      <c r="A204" s="72" t="s">
        <v>743</v>
      </c>
      <c r="B204" s="66" t="s">
        <v>744</v>
      </c>
      <c r="C204" s="67">
        <v>18</v>
      </c>
      <c r="D204" s="67" t="s">
        <v>343</v>
      </c>
      <c r="E204" s="71">
        <v>0.33988607058540599</v>
      </c>
      <c r="F204" s="68">
        <v>93.729096989966493</v>
      </c>
      <c r="G204" s="71">
        <v>0.290666833266785</v>
      </c>
      <c r="H204" s="68">
        <v>63.963210702341101</v>
      </c>
      <c r="I204" s="71">
        <v>8.0320685385514304E-2</v>
      </c>
      <c r="J204" s="68">
        <v>91.053511705685594</v>
      </c>
      <c r="K204" s="71">
        <v>0.64867069310391701</v>
      </c>
      <c r="L204" s="68">
        <v>96.070234113712402</v>
      </c>
    </row>
    <row r="205" spans="1:12" x14ac:dyDescent="0.2">
      <c r="A205" s="72" t="s">
        <v>745</v>
      </c>
      <c r="B205" s="66" t="s">
        <v>746</v>
      </c>
      <c r="C205" s="67">
        <v>18</v>
      </c>
      <c r="D205" s="67" t="s">
        <v>343</v>
      </c>
      <c r="E205" s="71">
        <v>0.31943945937492602</v>
      </c>
      <c r="F205" s="68">
        <v>91.973244147157203</v>
      </c>
      <c r="G205" s="71">
        <v>0.35744951792576901</v>
      </c>
      <c r="H205" s="68">
        <v>89.046822742474902</v>
      </c>
      <c r="I205" s="71">
        <v>5.6299695458171303E-2</v>
      </c>
      <c r="J205" s="68">
        <v>89.214046822742503</v>
      </c>
      <c r="K205" s="71">
        <v>0.54456916474083905</v>
      </c>
      <c r="L205" s="68">
        <v>92.892976588628798</v>
      </c>
    </row>
    <row r="206" spans="1:12" x14ac:dyDescent="0.2">
      <c r="A206" s="72" t="s">
        <v>747</v>
      </c>
      <c r="B206" s="66" t="s">
        <v>748</v>
      </c>
      <c r="C206" s="67">
        <v>18</v>
      </c>
      <c r="D206" s="67" t="s">
        <v>343</v>
      </c>
      <c r="E206" s="71">
        <v>0.120370637120799</v>
      </c>
      <c r="F206" s="68">
        <v>47.408026755852802</v>
      </c>
      <c r="G206" s="71">
        <v>0.33333333333333298</v>
      </c>
      <c r="H206" s="68">
        <v>85.869565217391298</v>
      </c>
      <c r="I206" s="71">
        <v>7.8130707204002793E-6</v>
      </c>
      <c r="J206" s="68">
        <v>30.434782608695699</v>
      </c>
      <c r="K206" s="71">
        <v>2.7770764958343901E-2</v>
      </c>
      <c r="L206" s="68">
        <v>25</v>
      </c>
    </row>
    <row r="207" spans="1:12" x14ac:dyDescent="0.2">
      <c r="A207" s="72" t="s">
        <v>749</v>
      </c>
      <c r="B207" s="66" t="s">
        <v>750</v>
      </c>
      <c r="C207" s="67">
        <v>18</v>
      </c>
      <c r="D207" s="67" t="s">
        <v>343</v>
      </c>
      <c r="E207" s="71">
        <v>0.122066146387607</v>
      </c>
      <c r="F207" s="68">
        <v>47.993311036789301</v>
      </c>
      <c r="G207" s="71">
        <v>0.33333330202566602</v>
      </c>
      <c r="H207" s="68">
        <v>72.2408026755853</v>
      </c>
      <c r="I207" s="71">
        <v>4.5142186384534999E-5</v>
      </c>
      <c r="J207" s="68">
        <v>38.712374581939798</v>
      </c>
      <c r="K207" s="71">
        <v>3.2819994950770003E-2</v>
      </c>
      <c r="L207" s="68">
        <v>27.006688963210699</v>
      </c>
    </row>
    <row r="208" spans="1:12" x14ac:dyDescent="0.2">
      <c r="A208" s="72" t="s">
        <v>751</v>
      </c>
      <c r="B208" s="66" t="s">
        <v>752</v>
      </c>
      <c r="C208" s="67">
        <v>18</v>
      </c>
      <c r="D208" s="67" t="s">
        <v>343</v>
      </c>
      <c r="E208" s="71">
        <v>0.116160630476527</v>
      </c>
      <c r="F208" s="68">
        <v>45.735785953177299</v>
      </c>
      <c r="G208" s="71">
        <v>0.33333333333333298</v>
      </c>
      <c r="H208" s="68">
        <v>85.869565217391298</v>
      </c>
      <c r="I208" s="71">
        <v>8.6811896893336496E-7</v>
      </c>
      <c r="J208" s="68">
        <v>26.839464882943101</v>
      </c>
      <c r="K208" s="71">
        <v>1.51476899772785E-2</v>
      </c>
      <c r="L208" s="68">
        <v>19.4816053511706</v>
      </c>
    </row>
    <row r="209" spans="1:12" x14ac:dyDescent="0.2">
      <c r="A209" s="72" t="s">
        <v>753</v>
      </c>
      <c r="B209" s="66" t="s">
        <v>754</v>
      </c>
      <c r="C209" s="67">
        <v>18</v>
      </c>
      <c r="D209" s="67" t="s">
        <v>343</v>
      </c>
      <c r="E209" s="71">
        <v>0.13904446010354601</v>
      </c>
      <c r="F209" s="68">
        <v>53.678929765886302</v>
      </c>
      <c r="G209" s="71">
        <v>0.38683800035608001</v>
      </c>
      <c r="H209" s="68">
        <v>92.307692307692307</v>
      </c>
      <c r="I209" s="71">
        <v>0</v>
      </c>
      <c r="J209" s="68">
        <v>23.2441471571906</v>
      </c>
      <c r="K209" s="71">
        <v>3.0295379954557E-2</v>
      </c>
      <c r="L209" s="68">
        <v>26.0033444816053</v>
      </c>
    </row>
    <row r="210" spans="1:12" x14ac:dyDescent="0.2">
      <c r="A210" s="72" t="s">
        <v>755</v>
      </c>
      <c r="B210" s="66" t="s">
        <v>756</v>
      </c>
      <c r="C210" s="67">
        <v>18</v>
      </c>
      <c r="D210" s="67" t="s">
        <v>343</v>
      </c>
      <c r="E210" s="71">
        <v>0.11952649443182101</v>
      </c>
      <c r="F210" s="68">
        <v>46.655518394648801</v>
      </c>
      <c r="G210" s="71">
        <v>0.33333333333333298</v>
      </c>
      <c r="H210" s="68">
        <v>85.869565217391298</v>
      </c>
      <c r="I210" s="71">
        <v>0</v>
      </c>
      <c r="J210" s="68">
        <v>23.2441471571906</v>
      </c>
      <c r="K210" s="71">
        <v>2.5246149962130801E-2</v>
      </c>
      <c r="L210" s="68">
        <v>23.829431438127099</v>
      </c>
    </row>
    <row r="211" spans="1:12" x14ac:dyDescent="0.2">
      <c r="A211" s="72" t="s">
        <v>757</v>
      </c>
      <c r="B211" s="66" t="s">
        <v>758</v>
      </c>
      <c r="C211" s="67">
        <v>18</v>
      </c>
      <c r="D211" s="67" t="s">
        <v>343</v>
      </c>
      <c r="E211" s="71">
        <v>0.13221757206545301</v>
      </c>
      <c r="F211" s="68">
        <v>51.505016722408001</v>
      </c>
      <c r="G211" s="71">
        <v>0.33333333333333298</v>
      </c>
      <c r="H211" s="68">
        <v>85.869565217391298</v>
      </c>
      <c r="I211" s="71">
        <v>2.04007957699341E-4</v>
      </c>
      <c r="J211" s="68">
        <v>50.6688963210702</v>
      </c>
      <c r="K211" s="71">
        <v>6.3115374905326996E-2</v>
      </c>
      <c r="L211" s="68">
        <v>34.531772575250798</v>
      </c>
    </row>
    <row r="212" spans="1:12" x14ac:dyDescent="0.2">
      <c r="A212" s="72" t="s">
        <v>759</v>
      </c>
      <c r="B212" s="66" t="s">
        <v>760</v>
      </c>
      <c r="C212" s="67">
        <v>18</v>
      </c>
      <c r="D212" s="67" t="s">
        <v>343</v>
      </c>
      <c r="E212" s="71">
        <v>0.125423050216111</v>
      </c>
      <c r="F212" s="68">
        <v>49.163879598662199</v>
      </c>
      <c r="G212" s="71">
        <v>0.33333333333333298</v>
      </c>
      <c r="H212" s="68">
        <v>85.869565217391298</v>
      </c>
      <c r="I212" s="71">
        <v>1.73623793786673E-5</v>
      </c>
      <c r="J212" s="68">
        <v>33.3612040133779</v>
      </c>
      <c r="K212" s="71">
        <v>4.2918454935622297E-2</v>
      </c>
      <c r="L212" s="68">
        <v>29.933110367893001</v>
      </c>
    </row>
    <row r="213" spans="1:12" x14ac:dyDescent="0.2">
      <c r="A213" s="72" t="s">
        <v>761</v>
      </c>
      <c r="B213" s="66" t="s">
        <v>762</v>
      </c>
      <c r="C213" s="67">
        <v>18</v>
      </c>
      <c r="D213" s="67" t="s">
        <v>343</v>
      </c>
      <c r="E213" s="71">
        <v>0.13267542370441801</v>
      </c>
      <c r="F213" s="68">
        <v>51.755852842809396</v>
      </c>
      <c r="G213" s="71">
        <v>0.33333333333333298</v>
      </c>
      <c r="H213" s="68">
        <v>85.869565217391298</v>
      </c>
      <c r="I213" s="71">
        <v>1.9098617316534E-5</v>
      </c>
      <c r="J213" s="68">
        <v>33.862876254180598</v>
      </c>
      <c r="K213" s="71">
        <v>6.4673839162604593E-2</v>
      </c>
      <c r="L213" s="68">
        <v>34.615384615384599</v>
      </c>
    </row>
    <row r="214" spans="1:12" x14ac:dyDescent="0.2">
      <c r="A214" s="72" t="s">
        <v>763</v>
      </c>
      <c r="B214" s="66" t="s">
        <v>764</v>
      </c>
      <c r="C214" s="67">
        <v>18</v>
      </c>
      <c r="D214" s="67" t="s">
        <v>343</v>
      </c>
      <c r="E214" s="71">
        <v>0.121209571095963</v>
      </c>
      <c r="F214" s="68">
        <v>47.742474916387998</v>
      </c>
      <c r="G214" s="71">
        <v>0.33333333333333298</v>
      </c>
      <c r="H214" s="68">
        <v>85.869565217391298</v>
      </c>
      <c r="I214" s="71">
        <v>0</v>
      </c>
      <c r="J214" s="68">
        <v>23.2441471571906</v>
      </c>
      <c r="K214" s="71">
        <v>3.0295379954557E-2</v>
      </c>
      <c r="L214" s="68">
        <v>26.0033444816053</v>
      </c>
    </row>
    <row r="215" spans="1:12" x14ac:dyDescent="0.2">
      <c r="A215" s="72" t="s">
        <v>765</v>
      </c>
      <c r="B215" s="66" t="s">
        <v>766</v>
      </c>
      <c r="C215" s="67">
        <v>18</v>
      </c>
      <c r="D215" s="67" t="s">
        <v>343</v>
      </c>
      <c r="E215" s="71">
        <v>0.11868495609974999</v>
      </c>
      <c r="F215" s="68">
        <v>46.488294314381299</v>
      </c>
      <c r="G215" s="71">
        <v>0.33333333333333298</v>
      </c>
      <c r="H215" s="68">
        <v>85.869565217391298</v>
      </c>
      <c r="I215" s="71">
        <v>0</v>
      </c>
      <c r="J215" s="68">
        <v>23.2441471571906</v>
      </c>
      <c r="K215" s="71">
        <v>2.2721534965917702E-2</v>
      </c>
      <c r="L215" s="68">
        <v>22.5752508361204</v>
      </c>
    </row>
    <row r="216" spans="1:12" x14ac:dyDescent="0.2">
      <c r="A216" s="72" t="s">
        <v>767</v>
      </c>
      <c r="B216" s="66" t="s">
        <v>768</v>
      </c>
      <c r="C216" s="67">
        <v>18</v>
      </c>
      <c r="D216" s="67" t="s">
        <v>343</v>
      </c>
      <c r="E216" s="71">
        <v>0.148219388099852</v>
      </c>
      <c r="F216" s="68">
        <v>55.852842809364503</v>
      </c>
      <c r="G216" s="71">
        <v>0.33333333333333298</v>
      </c>
      <c r="H216" s="68">
        <v>85.869565217391298</v>
      </c>
      <c r="I216" s="71">
        <v>2.4177113284794201E-4</v>
      </c>
      <c r="J216" s="68">
        <v>52.675585284280899</v>
      </c>
      <c r="K216" s="71">
        <v>0.11108305983337501</v>
      </c>
      <c r="L216" s="68">
        <v>44.147157190635397</v>
      </c>
    </row>
    <row r="217" spans="1:12" x14ac:dyDescent="0.2">
      <c r="A217" s="72" t="s">
        <v>769</v>
      </c>
      <c r="B217" s="66" t="s">
        <v>770</v>
      </c>
      <c r="C217" s="67">
        <v>18</v>
      </c>
      <c r="D217" s="67" t="s">
        <v>343</v>
      </c>
      <c r="E217" s="71">
        <v>0.14371583055147999</v>
      </c>
      <c r="F217" s="68">
        <v>54.682274247491598</v>
      </c>
      <c r="G217" s="71">
        <v>0.35107420801356498</v>
      </c>
      <c r="H217" s="68">
        <v>88.043478260869605</v>
      </c>
      <c r="I217" s="71">
        <v>2.51754500990676E-4</v>
      </c>
      <c r="J217" s="68">
        <v>53.010033444816102</v>
      </c>
      <c r="K217" s="71">
        <v>7.9821529139883093E-2</v>
      </c>
      <c r="L217" s="68">
        <v>38.1270903010033</v>
      </c>
    </row>
    <row r="218" spans="1:12" x14ac:dyDescent="0.2">
      <c r="A218" s="72" t="s">
        <v>771</v>
      </c>
      <c r="B218" s="66" t="s">
        <v>772</v>
      </c>
      <c r="C218" s="67">
        <v>18</v>
      </c>
      <c r="D218" s="67" t="s">
        <v>343</v>
      </c>
      <c r="E218" s="71">
        <v>0.17425718416302199</v>
      </c>
      <c r="F218" s="68">
        <v>64.715719063545194</v>
      </c>
      <c r="G218" s="71">
        <v>0.32096580744237202</v>
      </c>
      <c r="H218" s="68">
        <v>68.311036789297702</v>
      </c>
      <c r="I218" s="71">
        <v>2.1038257024092401E-4</v>
      </c>
      <c r="J218" s="68">
        <v>50.919732441471602</v>
      </c>
      <c r="K218" s="71">
        <v>0.20159536247645299</v>
      </c>
      <c r="L218" s="68">
        <v>58.3612040133779</v>
      </c>
    </row>
    <row r="219" spans="1:12" x14ac:dyDescent="0.2">
      <c r="A219" s="72" t="s">
        <v>773</v>
      </c>
      <c r="B219" s="66" t="s">
        <v>774</v>
      </c>
      <c r="C219" s="67">
        <v>18</v>
      </c>
      <c r="D219" s="67" t="s">
        <v>343</v>
      </c>
      <c r="E219" s="71">
        <v>0.154669096322645</v>
      </c>
      <c r="F219" s="68">
        <v>57.6086956521739</v>
      </c>
      <c r="G219" s="71">
        <v>0.32259933313505901</v>
      </c>
      <c r="H219" s="68">
        <v>68.561872909699005</v>
      </c>
      <c r="I219" s="71">
        <v>2.95160449437344E-5</v>
      </c>
      <c r="J219" s="68">
        <v>35.785953177257497</v>
      </c>
      <c r="K219" s="71">
        <v>0.14137843978793199</v>
      </c>
      <c r="L219" s="68">
        <v>49.3311036789298</v>
      </c>
    </row>
    <row r="220" spans="1:12" x14ac:dyDescent="0.2">
      <c r="A220" s="72" t="s">
        <v>775</v>
      </c>
      <c r="B220" s="66" t="s">
        <v>776</v>
      </c>
      <c r="C220" s="67">
        <v>18</v>
      </c>
      <c r="D220" s="67" t="s">
        <v>343</v>
      </c>
      <c r="E220" s="71">
        <v>0.18543337183070499</v>
      </c>
      <c r="F220" s="68">
        <v>67.725752508361197</v>
      </c>
      <c r="G220" s="71">
        <v>0.38451474246211698</v>
      </c>
      <c r="H220" s="68">
        <v>91.973244147157203</v>
      </c>
      <c r="I220" s="71">
        <v>1.1155328750793699E-4</v>
      </c>
      <c r="J220" s="68">
        <v>44.565217391304301</v>
      </c>
      <c r="K220" s="71">
        <v>0.17167381974248899</v>
      </c>
      <c r="L220" s="68">
        <v>54.264214046822701</v>
      </c>
    </row>
    <row r="221" spans="1:12" x14ac:dyDescent="0.2">
      <c r="A221" s="72" t="s">
        <v>777</v>
      </c>
      <c r="B221" s="66" t="s">
        <v>778</v>
      </c>
      <c r="C221" s="67">
        <v>18</v>
      </c>
      <c r="D221" s="67" t="s">
        <v>343</v>
      </c>
      <c r="E221" s="71">
        <v>0.35182144965907403</v>
      </c>
      <c r="F221" s="68">
        <v>94.648829431438102</v>
      </c>
      <c r="G221" s="71">
        <v>0.73425770025211601</v>
      </c>
      <c r="H221" s="68">
        <v>98.829431438127102</v>
      </c>
      <c r="I221" s="71">
        <v>4.5805137840130503E-2</v>
      </c>
      <c r="J221" s="68">
        <v>88.377926421404695</v>
      </c>
      <c r="K221" s="71">
        <v>0.275401510884975</v>
      </c>
      <c r="L221" s="68">
        <v>70.234113712374594</v>
      </c>
    </row>
    <row r="222" spans="1:12" x14ac:dyDescent="0.2">
      <c r="A222" s="72" t="s">
        <v>779</v>
      </c>
      <c r="B222" s="66" t="s">
        <v>780</v>
      </c>
      <c r="C222" s="67">
        <v>18</v>
      </c>
      <c r="D222" s="67" t="s">
        <v>343</v>
      </c>
      <c r="E222" s="71">
        <v>2.37945713407345E-2</v>
      </c>
      <c r="F222" s="68">
        <v>8.7792642140468207</v>
      </c>
      <c r="G222" s="71">
        <v>1.07009335023826E-2</v>
      </c>
      <c r="H222" s="68">
        <v>9.5317725752508409</v>
      </c>
      <c r="I222" s="71">
        <v>9.2020610706936603E-5</v>
      </c>
      <c r="J222" s="68">
        <v>43.143812709030101</v>
      </c>
      <c r="K222" s="71">
        <v>6.0590759909113903E-2</v>
      </c>
      <c r="L222" s="68">
        <v>33.779264214046798</v>
      </c>
    </row>
    <row r="223" spans="1:12" x14ac:dyDescent="0.2">
      <c r="A223" s="72" t="s">
        <v>781</v>
      </c>
      <c r="B223" s="66" t="s">
        <v>782</v>
      </c>
      <c r="C223" s="67">
        <v>18</v>
      </c>
      <c r="D223" s="67" t="s">
        <v>343</v>
      </c>
      <c r="E223" s="71">
        <v>7.5859986542043097E-3</v>
      </c>
      <c r="F223" s="68">
        <v>4.2642140468227403</v>
      </c>
      <c r="G223" s="71">
        <v>0</v>
      </c>
      <c r="H223" s="68">
        <v>0.41806020066889599</v>
      </c>
      <c r="I223" s="71">
        <v>3.64609966952013E-5</v>
      </c>
      <c r="J223" s="68">
        <v>37.5418060200669</v>
      </c>
      <c r="K223" s="71">
        <v>2.2721534965917702E-2</v>
      </c>
      <c r="L223" s="68">
        <v>22.5752508361204</v>
      </c>
    </row>
    <row r="224" spans="1:12" x14ac:dyDescent="0.2">
      <c r="A224" s="72" t="s">
        <v>783</v>
      </c>
      <c r="B224" s="66" t="s">
        <v>784</v>
      </c>
      <c r="C224" s="67">
        <v>18</v>
      </c>
      <c r="D224" s="67" t="s">
        <v>343</v>
      </c>
      <c r="E224" s="71">
        <v>5.5541530001187701E-2</v>
      </c>
      <c r="F224" s="68">
        <v>17.976588628762499</v>
      </c>
      <c r="G224" s="71">
        <v>2.5349999877022402E-10</v>
      </c>
      <c r="H224" s="68">
        <v>1.17056856187291</v>
      </c>
      <c r="I224" s="71">
        <v>0</v>
      </c>
      <c r="J224" s="68">
        <v>23.2441471571906</v>
      </c>
      <c r="K224" s="71">
        <v>0.166624589750063</v>
      </c>
      <c r="L224" s="68">
        <v>53.678929765886302</v>
      </c>
    </row>
    <row r="225" spans="1:12" x14ac:dyDescent="0.2">
      <c r="A225" s="72" t="s">
        <v>785</v>
      </c>
      <c r="B225" s="66" t="s">
        <v>786</v>
      </c>
      <c r="C225" s="67">
        <v>18</v>
      </c>
      <c r="D225" s="67" t="s">
        <v>343</v>
      </c>
      <c r="E225" s="71">
        <v>0.26812307025001503</v>
      </c>
      <c r="F225" s="68">
        <v>84.6989966555184</v>
      </c>
      <c r="G225" s="71">
        <v>0.25821265753938599</v>
      </c>
      <c r="H225" s="68">
        <v>59.0301003344482</v>
      </c>
      <c r="I225" s="71">
        <v>0.28203812934722</v>
      </c>
      <c r="J225" s="68">
        <v>96.488294314381307</v>
      </c>
      <c r="K225" s="71">
        <v>0.26411842386343798</v>
      </c>
      <c r="L225" s="68">
        <v>68.645484949832806</v>
      </c>
    </row>
    <row r="226" spans="1:12" x14ac:dyDescent="0.2">
      <c r="A226" s="72" t="s">
        <v>787</v>
      </c>
      <c r="B226" s="66" t="s">
        <v>788</v>
      </c>
      <c r="C226" s="67">
        <v>18</v>
      </c>
      <c r="D226" s="67" t="s">
        <v>343</v>
      </c>
      <c r="E226" s="71">
        <v>7.2372296558108298E-2</v>
      </c>
      <c r="F226" s="68">
        <v>30.1839464882943</v>
      </c>
      <c r="G226" s="71">
        <v>0</v>
      </c>
      <c r="H226" s="68">
        <v>0.41806020066889599</v>
      </c>
      <c r="I226" s="71">
        <v>0</v>
      </c>
      <c r="J226" s="68">
        <v>23.2441471571906</v>
      </c>
      <c r="K226" s="71">
        <v>0.21711688967432499</v>
      </c>
      <c r="L226" s="68">
        <v>61.371237458194003</v>
      </c>
    </row>
    <row r="227" spans="1:12" x14ac:dyDescent="0.2">
      <c r="A227" s="72" t="s">
        <v>789</v>
      </c>
      <c r="B227" s="66" t="s">
        <v>790</v>
      </c>
      <c r="C227" s="67">
        <v>18</v>
      </c>
      <c r="D227" s="67" t="s">
        <v>343</v>
      </c>
      <c r="E227" s="71">
        <v>0.28771800427326299</v>
      </c>
      <c r="F227" s="68">
        <v>87.374581939799299</v>
      </c>
      <c r="G227" s="71">
        <v>0.19566467314916999</v>
      </c>
      <c r="H227" s="68">
        <v>47.491638795986603</v>
      </c>
      <c r="I227" s="71">
        <v>0.38569861083369</v>
      </c>
      <c r="J227" s="68">
        <v>97.658862876254204</v>
      </c>
      <c r="K227" s="71">
        <v>0.28179072883692902</v>
      </c>
      <c r="L227" s="68">
        <v>70.986622073578602</v>
      </c>
    </row>
    <row r="228" spans="1:12" x14ac:dyDescent="0.2">
      <c r="A228" s="72" t="s">
        <v>791</v>
      </c>
      <c r="B228" s="66" t="s">
        <v>792</v>
      </c>
      <c r="C228" s="67">
        <v>18</v>
      </c>
      <c r="D228" s="67" t="s">
        <v>343</v>
      </c>
      <c r="E228" s="71">
        <v>0.23791822160127199</v>
      </c>
      <c r="F228" s="68">
        <v>79.347826086956502</v>
      </c>
      <c r="G228" s="71">
        <v>0.24748174487531499</v>
      </c>
      <c r="H228" s="68">
        <v>57.107023411371202</v>
      </c>
      <c r="I228" s="71">
        <v>0.23749910601204699</v>
      </c>
      <c r="J228" s="68">
        <v>95.735785953177299</v>
      </c>
      <c r="K228" s="71">
        <v>0.22877381391645499</v>
      </c>
      <c r="L228" s="68">
        <v>62.959866220735798</v>
      </c>
    </row>
    <row r="229" spans="1:12" x14ac:dyDescent="0.2">
      <c r="A229" s="72" t="s">
        <v>793</v>
      </c>
      <c r="B229" s="66" t="s">
        <v>794</v>
      </c>
      <c r="C229" s="67">
        <v>18</v>
      </c>
      <c r="D229" s="67" t="s">
        <v>343</v>
      </c>
      <c r="E229" s="71">
        <v>0.183441363274602</v>
      </c>
      <c r="F229" s="68">
        <v>66.973244147157203</v>
      </c>
      <c r="G229" s="71">
        <v>0.30892633280731802</v>
      </c>
      <c r="H229" s="68">
        <v>66.137123745819395</v>
      </c>
      <c r="I229" s="71">
        <v>8.6811896893336496E-7</v>
      </c>
      <c r="J229" s="68">
        <v>26.839464882943101</v>
      </c>
      <c r="K229" s="71">
        <v>0.24139688889752001</v>
      </c>
      <c r="L229" s="68">
        <v>65.384615384615401</v>
      </c>
    </row>
    <row r="230" spans="1:12" x14ac:dyDescent="0.2">
      <c r="A230" s="72" t="s">
        <v>795</v>
      </c>
      <c r="B230" s="66" t="s">
        <v>796</v>
      </c>
      <c r="C230" s="67">
        <v>18</v>
      </c>
      <c r="D230" s="67" t="s">
        <v>343</v>
      </c>
      <c r="E230" s="71">
        <v>0.15192670181822901</v>
      </c>
      <c r="F230" s="68">
        <v>56.856187290969899</v>
      </c>
      <c r="G230" s="71">
        <v>0.20595959099368699</v>
      </c>
      <c r="H230" s="68">
        <v>50.167224080267601</v>
      </c>
      <c r="I230" s="71">
        <v>1.75559348093977E-2</v>
      </c>
      <c r="J230" s="68">
        <v>82.525083612040106</v>
      </c>
      <c r="K230" s="71">
        <v>0.23226457965160299</v>
      </c>
      <c r="L230" s="68">
        <v>63.461538461538503</v>
      </c>
    </row>
    <row r="231" spans="1:12" x14ac:dyDescent="0.2">
      <c r="A231" s="72" t="s">
        <v>797</v>
      </c>
      <c r="B231" s="66" t="s">
        <v>798</v>
      </c>
      <c r="C231" s="67">
        <v>18</v>
      </c>
      <c r="D231" s="67" t="s">
        <v>343</v>
      </c>
      <c r="E231" s="71">
        <v>0.376191085948271</v>
      </c>
      <c r="F231" s="68">
        <v>96.153846153846203</v>
      </c>
      <c r="G231" s="71">
        <v>0.231131668132389</v>
      </c>
      <c r="H231" s="68">
        <v>54.682274247491598</v>
      </c>
      <c r="I231" s="71">
        <v>0.49989240827028603</v>
      </c>
      <c r="J231" s="68">
        <v>98.662207357859501</v>
      </c>
      <c r="K231" s="71">
        <v>0.39754918144213802</v>
      </c>
      <c r="L231" s="68">
        <v>83.528428093645502</v>
      </c>
    </row>
    <row r="232" spans="1:12" x14ac:dyDescent="0.2">
      <c r="A232" s="72" t="s">
        <v>799</v>
      </c>
      <c r="B232" s="66" t="s">
        <v>800</v>
      </c>
      <c r="C232" s="67">
        <v>18</v>
      </c>
      <c r="D232" s="67" t="s">
        <v>343</v>
      </c>
      <c r="E232" s="71">
        <v>0.117001879435608</v>
      </c>
      <c r="F232" s="68">
        <v>46.070234113712402</v>
      </c>
      <c r="G232" s="71">
        <v>0.33333333333333298</v>
      </c>
      <c r="H232" s="68">
        <v>85.869565217391298</v>
      </c>
      <c r="I232" s="71">
        <v>0</v>
      </c>
      <c r="J232" s="68">
        <v>23.2441471571906</v>
      </c>
      <c r="K232" s="71">
        <v>1.76723049734916E-2</v>
      </c>
      <c r="L232" s="68">
        <v>20.652173913043502</v>
      </c>
    </row>
    <row r="233" spans="1:12" x14ac:dyDescent="0.2">
      <c r="A233" s="72" t="s">
        <v>801</v>
      </c>
      <c r="B233" s="66" t="s">
        <v>802</v>
      </c>
      <c r="C233" s="67">
        <v>18</v>
      </c>
      <c r="D233" s="67" t="s">
        <v>343</v>
      </c>
      <c r="E233" s="71">
        <v>0.11531894745796099</v>
      </c>
      <c r="F233" s="68">
        <v>45.317725752508402</v>
      </c>
      <c r="G233" s="71">
        <v>0.33333333333333298</v>
      </c>
      <c r="H233" s="68">
        <v>85.869565217391298</v>
      </c>
      <c r="I233" s="71">
        <v>4.3405948446668201E-7</v>
      </c>
      <c r="J233" s="68">
        <v>25.836120401337801</v>
      </c>
      <c r="K233" s="71">
        <v>1.2623074981065401E-2</v>
      </c>
      <c r="L233" s="68">
        <v>18.561872909699002</v>
      </c>
    </row>
    <row r="234" spans="1:12" x14ac:dyDescent="0.2">
      <c r="A234" s="72" t="s">
        <v>803</v>
      </c>
      <c r="B234" s="66" t="s">
        <v>804</v>
      </c>
      <c r="C234" s="67">
        <v>18</v>
      </c>
      <c r="D234" s="67" t="s">
        <v>343</v>
      </c>
      <c r="E234" s="71">
        <v>0.12378708111676701</v>
      </c>
      <c r="F234" s="68">
        <v>48.578595317725799</v>
      </c>
      <c r="G234" s="71">
        <v>0.333330982338367</v>
      </c>
      <c r="H234" s="68">
        <v>72.073578595317699</v>
      </c>
      <c r="I234" s="71">
        <v>1.6103606873713901E-4</v>
      </c>
      <c r="J234" s="68">
        <v>47.993311036789301</v>
      </c>
      <c r="K234" s="71">
        <v>3.7869224943196202E-2</v>
      </c>
      <c r="L234" s="68">
        <v>28.344481605351199</v>
      </c>
    </row>
    <row r="235" spans="1:12" x14ac:dyDescent="0.2">
      <c r="A235" s="72" t="s">
        <v>805</v>
      </c>
      <c r="B235" s="66" t="s">
        <v>806</v>
      </c>
      <c r="C235" s="67">
        <v>18</v>
      </c>
      <c r="D235" s="67" t="s">
        <v>343</v>
      </c>
      <c r="E235" s="71">
        <v>0.10541239290335</v>
      </c>
      <c r="F235" s="68">
        <v>41.387959866220697</v>
      </c>
      <c r="G235" s="71">
        <v>0.28594179875549303</v>
      </c>
      <c r="H235" s="68">
        <v>63.461538461538503</v>
      </c>
      <c r="I235" s="71">
        <v>0</v>
      </c>
      <c r="J235" s="68">
        <v>23.2441471571906</v>
      </c>
      <c r="K235" s="71">
        <v>3.0295379954557E-2</v>
      </c>
      <c r="L235" s="68">
        <v>26.0033444816053</v>
      </c>
    </row>
    <row r="236" spans="1:12" x14ac:dyDescent="0.2">
      <c r="A236" s="72" t="s">
        <v>807</v>
      </c>
      <c r="B236" s="66" t="s">
        <v>808</v>
      </c>
      <c r="C236" s="67">
        <v>18</v>
      </c>
      <c r="D236" s="67" t="s">
        <v>343</v>
      </c>
      <c r="E236" s="71">
        <v>0.122553749547885</v>
      </c>
      <c r="F236" s="68">
        <v>48.244147157190604</v>
      </c>
      <c r="G236" s="71">
        <v>0.35473520014243198</v>
      </c>
      <c r="H236" s="68">
        <v>88.628762541805997</v>
      </c>
      <c r="I236" s="71">
        <v>3.0297352015774403E-4</v>
      </c>
      <c r="J236" s="68">
        <v>54.8494983277592</v>
      </c>
      <c r="K236" s="71">
        <v>1.2623074981065401E-2</v>
      </c>
      <c r="L236" s="68">
        <v>18.561872909699002</v>
      </c>
    </row>
    <row r="237" spans="1:12" x14ac:dyDescent="0.2">
      <c r="A237" s="72" t="s">
        <v>809</v>
      </c>
      <c r="B237" s="66" t="s">
        <v>810</v>
      </c>
      <c r="C237" s="67">
        <v>18</v>
      </c>
      <c r="D237" s="67" t="s">
        <v>343</v>
      </c>
      <c r="E237" s="71">
        <v>0.112826595264356</v>
      </c>
      <c r="F237" s="68">
        <v>44.147157190635397</v>
      </c>
      <c r="G237" s="71">
        <v>0.28958494980619898</v>
      </c>
      <c r="H237" s="68">
        <v>63.795986622073599</v>
      </c>
      <c r="I237" s="71">
        <v>9.2715105882083305E-4</v>
      </c>
      <c r="J237" s="68">
        <v>64.464882943143806</v>
      </c>
      <c r="K237" s="71">
        <v>4.7967684928048503E-2</v>
      </c>
      <c r="L237" s="68">
        <v>31.103678929765898</v>
      </c>
    </row>
    <row r="238" spans="1:12" x14ac:dyDescent="0.2">
      <c r="A238" s="72" t="s">
        <v>811</v>
      </c>
      <c r="B238" s="66" t="s">
        <v>812</v>
      </c>
      <c r="C238" s="67">
        <v>18</v>
      </c>
      <c r="D238" s="67" t="s">
        <v>343</v>
      </c>
      <c r="E238" s="71">
        <v>0.133703198868727</v>
      </c>
      <c r="F238" s="68">
        <v>52.0903010033445</v>
      </c>
      <c r="G238" s="71">
        <v>0.35565697736568602</v>
      </c>
      <c r="H238" s="68">
        <v>88.712374581939798</v>
      </c>
      <c r="I238" s="71">
        <v>9.5493086582670103E-6</v>
      </c>
      <c r="J238" s="68">
        <v>31.354515050167201</v>
      </c>
      <c r="K238" s="71">
        <v>4.5443069931835403E-2</v>
      </c>
      <c r="L238" s="68">
        <v>30.602006688963201</v>
      </c>
    </row>
    <row r="239" spans="1:12" x14ac:dyDescent="0.2">
      <c r="A239" s="72" t="s">
        <v>813</v>
      </c>
      <c r="B239" s="66" t="s">
        <v>814</v>
      </c>
      <c r="C239" s="67">
        <v>18</v>
      </c>
      <c r="D239" s="67" t="s">
        <v>343</v>
      </c>
      <c r="E239" s="71">
        <v>0.131667336506822</v>
      </c>
      <c r="F239" s="68">
        <v>51.086956521739097</v>
      </c>
      <c r="G239" s="71">
        <v>0.36205440108126402</v>
      </c>
      <c r="H239" s="68">
        <v>89.632107023411393</v>
      </c>
      <c r="I239" s="71">
        <v>1.2761348843320499E-4</v>
      </c>
      <c r="J239" s="68">
        <v>45.401337792642103</v>
      </c>
      <c r="K239" s="71">
        <v>3.2819994950770003E-2</v>
      </c>
      <c r="L239" s="68">
        <v>27.006688963210699</v>
      </c>
    </row>
    <row r="240" spans="1:12" x14ac:dyDescent="0.2">
      <c r="A240" s="72" t="s">
        <v>815</v>
      </c>
      <c r="B240" s="66" t="s">
        <v>816</v>
      </c>
      <c r="C240" s="67">
        <v>18</v>
      </c>
      <c r="D240" s="67" t="s">
        <v>343</v>
      </c>
      <c r="E240" s="71">
        <v>0.13692666599971501</v>
      </c>
      <c r="F240" s="68">
        <v>52.591973244147198</v>
      </c>
      <c r="G240" s="71">
        <v>0.33333333333333298</v>
      </c>
      <c r="H240" s="68">
        <v>85.869565217391298</v>
      </c>
      <c r="I240" s="71">
        <v>1.49750522141005E-4</v>
      </c>
      <c r="J240" s="68">
        <v>47.073578595317699</v>
      </c>
      <c r="K240" s="71">
        <v>7.7296914143670001E-2</v>
      </c>
      <c r="L240" s="68">
        <v>37.374581939799299</v>
      </c>
    </row>
    <row r="241" spans="1:12" x14ac:dyDescent="0.2">
      <c r="A241" s="72" t="s">
        <v>817</v>
      </c>
      <c r="B241" s="66" t="s">
        <v>817</v>
      </c>
      <c r="C241" s="67">
        <v>18</v>
      </c>
      <c r="D241" s="67" t="s">
        <v>343</v>
      </c>
      <c r="E241" s="71">
        <v>0.181005949498414</v>
      </c>
      <c r="F241" s="68">
        <v>66.220735785953195</v>
      </c>
      <c r="G241" s="71">
        <v>0.52280790674100397</v>
      </c>
      <c r="H241" s="68">
        <v>97.073578595317699</v>
      </c>
      <c r="I241" s="71">
        <v>1.3021784534000499E-5</v>
      </c>
      <c r="J241" s="68">
        <v>32.692307692307701</v>
      </c>
      <c r="K241" s="71">
        <v>2.0196919969704599E-2</v>
      </c>
      <c r="L241" s="68">
        <v>21.404682274247499</v>
      </c>
    </row>
    <row r="242" spans="1:12" x14ac:dyDescent="0.2">
      <c r="A242" s="72" t="s">
        <v>818</v>
      </c>
      <c r="B242" s="66" t="s">
        <v>819</v>
      </c>
      <c r="C242" s="67">
        <v>18</v>
      </c>
      <c r="D242" s="67" t="s">
        <v>343</v>
      </c>
      <c r="E242" s="71">
        <v>0.18357813317031199</v>
      </c>
      <c r="F242" s="68">
        <v>67.140468227424705</v>
      </c>
      <c r="G242" s="71">
        <v>0.46174453418792399</v>
      </c>
      <c r="H242" s="68">
        <v>95.066889632107006</v>
      </c>
      <c r="I242" s="71">
        <v>3.6026937210734601E-5</v>
      </c>
      <c r="J242" s="68">
        <v>37.374581939799299</v>
      </c>
      <c r="K242" s="71">
        <v>8.8953838385799996E-2</v>
      </c>
      <c r="L242" s="68">
        <v>39.966555183946497</v>
      </c>
    </row>
    <row r="243" spans="1:12" x14ac:dyDescent="0.2">
      <c r="A243" s="72" t="s">
        <v>820</v>
      </c>
      <c r="B243" s="66" t="s">
        <v>821</v>
      </c>
      <c r="C243" s="67">
        <v>18</v>
      </c>
      <c r="D243" s="67" t="s">
        <v>343</v>
      </c>
      <c r="E243" s="71">
        <v>0.17707409028839999</v>
      </c>
      <c r="F243" s="68">
        <v>65.468227424749202</v>
      </c>
      <c r="G243" s="71">
        <v>0.42540820056319401</v>
      </c>
      <c r="H243" s="68">
        <v>94.063545150501696</v>
      </c>
      <c r="I243" s="71">
        <v>1.33694661810583E-2</v>
      </c>
      <c r="J243" s="68">
        <v>80.602006688963201</v>
      </c>
      <c r="K243" s="71">
        <v>9.2444604120948501E-2</v>
      </c>
      <c r="L243" s="68">
        <v>40.719063545150497</v>
      </c>
    </row>
    <row r="244" spans="1:12" x14ac:dyDescent="0.2">
      <c r="A244" s="72" t="s">
        <v>777</v>
      </c>
      <c r="B244" s="66" t="s">
        <v>822</v>
      </c>
      <c r="C244" s="67">
        <v>18</v>
      </c>
      <c r="D244" s="67" t="s">
        <v>343</v>
      </c>
      <c r="E244" s="71">
        <v>9.61767585847043E-2</v>
      </c>
      <c r="F244" s="68">
        <v>38.377926421404702</v>
      </c>
      <c r="G244" s="71">
        <v>0.151013933469723</v>
      </c>
      <c r="H244" s="68">
        <v>32.775919732441501</v>
      </c>
      <c r="I244" s="71">
        <v>1.9825588201310501E-2</v>
      </c>
      <c r="J244" s="68">
        <v>83.612040133779303</v>
      </c>
      <c r="K244" s="71">
        <v>0.117690754083079</v>
      </c>
      <c r="L244" s="68">
        <v>45.317725752508402</v>
      </c>
    </row>
    <row r="245" spans="1:12" x14ac:dyDescent="0.2">
      <c r="A245" s="72" t="s">
        <v>823</v>
      </c>
      <c r="B245" s="66" t="s">
        <v>824</v>
      </c>
      <c r="C245" s="67">
        <v>18</v>
      </c>
      <c r="D245" s="67" t="s">
        <v>343</v>
      </c>
      <c r="E245" s="71">
        <v>0.15318349705068299</v>
      </c>
      <c r="F245" s="68">
        <v>57.357859531772597</v>
      </c>
      <c r="G245" s="71">
        <v>0.32382933302079198</v>
      </c>
      <c r="H245" s="68">
        <v>68.729096989966493</v>
      </c>
      <c r="I245" s="71">
        <v>3.5809907468501302E-4</v>
      </c>
      <c r="J245" s="68">
        <v>56.438127090301002</v>
      </c>
      <c r="K245" s="71">
        <v>0.13536305905657101</v>
      </c>
      <c r="L245" s="68">
        <v>47.993311036789301</v>
      </c>
    </row>
    <row r="246" spans="1:12" x14ac:dyDescent="0.2">
      <c r="A246" s="72" t="s">
        <v>825</v>
      </c>
      <c r="B246" s="66" t="s">
        <v>826</v>
      </c>
      <c r="C246" s="67">
        <v>18</v>
      </c>
      <c r="D246" s="67" t="s">
        <v>343</v>
      </c>
      <c r="E246" s="71">
        <v>2.2753221308283798E-2</v>
      </c>
      <c r="F246" s="68">
        <v>8.3612040133779306</v>
      </c>
      <c r="G246" s="71">
        <v>0</v>
      </c>
      <c r="H246" s="68">
        <v>0.41806020066889599</v>
      </c>
      <c r="I246" s="71">
        <v>9.50590270982034E-5</v>
      </c>
      <c r="J246" s="68">
        <v>43.478260869565197</v>
      </c>
      <c r="K246" s="71">
        <v>6.8164604897753098E-2</v>
      </c>
      <c r="L246" s="68">
        <v>36.036789297658899</v>
      </c>
    </row>
    <row r="247" spans="1:12" x14ac:dyDescent="0.2">
      <c r="A247" s="72" t="s">
        <v>532</v>
      </c>
      <c r="B247" s="66" t="s">
        <v>827</v>
      </c>
      <c r="C247" s="67">
        <v>18</v>
      </c>
      <c r="D247" s="67" t="s">
        <v>343</v>
      </c>
      <c r="E247" s="71">
        <v>2.19134192141506E-2</v>
      </c>
      <c r="F247" s="68">
        <v>7.9431438127090299</v>
      </c>
      <c r="G247" s="71">
        <v>0</v>
      </c>
      <c r="H247" s="68">
        <v>0.41806020066889599</v>
      </c>
      <c r="I247" s="71">
        <v>1.00267740911804E-4</v>
      </c>
      <c r="J247" s="68">
        <v>43.979933110367902</v>
      </c>
      <c r="K247" s="71">
        <v>6.5639989901540005E-2</v>
      </c>
      <c r="L247" s="68">
        <v>35.117056856187297</v>
      </c>
    </row>
    <row r="248" spans="1:12" x14ac:dyDescent="0.2">
      <c r="A248" s="72" t="s">
        <v>828</v>
      </c>
      <c r="B248" s="66" t="s">
        <v>829</v>
      </c>
      <c r="C248" s="67">
        <v>18</v>
      </c>
      <c r="D248" s="67" t="s">
        <v>343</v>
      </c>
      <c r="E248" s="71">
        <v>6.8848860500013903E-2</v>
      </c>
      <c r="F248" s="68">
        <v>28.678929765886298</v>
      </c>
      <c r="G248" s="71">
        <v>0.108693498648752</v>
      </c>
      <c r="H248" s="68">
        <v>27.006688963210699</v>
      </c>
      <c r="I248" s="71">
        <v>1.95900179686842E-2</v>
      </c>
      <c r="J248" s="68">
        <v>83.3612040133779</v>
      </c>
      <c r="K248" s="71">
        <v>7.8263064882605399E-2</v>
      </c>
      <c r="L248" s="68">
        <v>37.959866220735798</v>
      </c>
    </row>
    <row r="249" spans="1:12" x14ac:dyDescent="0.2">
      <c r="A249" s="72" t="s">
        <v>830</v>
      </c>
      <c r="B249" s="66" t="s">
        <v>831</v>
      </c>
      <c r="C249" s="67">
        <v>18</v>
      </c>
      <c r="D249" s="67" t="s">
        <v>343</v>
      </c>
      <c r="E249" s="71">
        <v>4.4302514664148099E-2</v>
      </c>
      <c r="F249" s="68">
        <v>13.461538461538501</v>
      </c>
      <c r="G249" s="71">
        <v>2.7839430830946001E-2</v>
      </c>
      <c r="H249" s="68">
        <v>13.5451505016722</v>
      </c>
      <c r="I249" s="71">
        <v>4.3405948446668201E-7</v>
      </c>
      <c r="J249" s="68">
        <v>25.836120401337801</v>
      </c>
      <c r="K249" s="71">
        <v>0.10506767910201401</v>
      </c>
      <c r="L249" s="68">
        <v>42.976588628762499</v>
      </c>
    </row>
    <row r="250" spans="1:12" x14ac:dyDescent="0.2">
      <c r="A250" s="72" t="s">
        <v>832</v>
      </c>
      <c r="B250" s="66" t="s">
        <v>833</v>
      </c>
      <c r="C250" s="67">
        <v>18</v>
      </c>
      <c r="D250" s="67" t="s">
        <v>343</v>
      </c>
      <c r="E250" s="71">
        <v>4.4079985114140199E-2</v>
      </c>
      <c r="F250" s="68">
        <v>13.3779264214047</v>
      </c>
      <c r="G250" s="71">
        <v>3.1808675401667201E-2</v>
      </c>
      <c r="H250" s="68">
        <v>14.799331103678901</v>
      </c>
      <c r="I250" s="71">
        <v>4.1283083116546598E-4</v>
      </c>
      <c r="J250" s="68">
        <v>57.859531772575203</v>
      </c>
      <c r="K250" s="71">
        <v>0.100018449109588</v>
      </c>
      <c r="L250" s="68">
        <v>42.056856187290997</v>
      </c>
    </row>
    <row r="251" spans="1:12" x14ac:dyDescent="0.2">
      <c r="A251" s="72" t="s">
        <v>834</v>
      </c>
      <c r="B251" s="66" t="s">
        <v>835</v>
      </c>
      <c r="C251" s="67">
        <v>18</v>
      </c>
      <c r="D251" s="67" t="s">
        <v>343</v>
      </c>
      <c r="E251" s="71">
        <v>0.13081803527313601</v>
      </c>
      <c r="F251" s="68">
        <v>50.752508361204001</v>
      </c>
      <c r="G251" s="71">
        <v>8.4341328848246494E-2</v>
      </c>
      <c r="H251" s="68">
        <v>23.327759197324401</v>
      </c>
      <c r="I251" s="71">
        <v>3.00819964997281E-3</v>
      </c>
      <c r="J251" s="68">
        <v>71.404682274247506</v>
      </c>
      <c r="K251" s="71">
        <v>0.30510457732118901</v>
      </c>
      <c r="L251" s="68">
        <v>74.498327759197295</v>
      </c>
    </row>
    <row r="252" spans="1:12" x14ac:dyDescent="0.2">
      <c r="A252" s="72" t="s">
        <v>836</v>
      </c>
      <c r="B252" s="66" t="s">
        <v>837</v>
      </c>
      <c r="C252" s="67">
        <v>18</v>
      </c>
      <c r="D252" s="67" t="s">
        <v>343</v>
      </c>
      <c r="E252" s="71">
        <v>5.1925814284164401E-2</v>
      </c>
      <c r="F252" s="68">
        <v>16.220735785953199</v>
      </c>
      <c r="G252" s="71">
        <v>2.4499994625652298E-11</v>
      </c>
      <c r="H252" s="68">
        <v>0.58528428093645501</v>
      </c>
      <c r="I252" s="71">
        <v>2.1746380171780799E-4</v>
      </c>
      <c r="J252" s="68">
        <v>51.254180602006699</v>
      </c>
      <c r="K252" s="71">
        <v>0.155559979026275</v>
      </c>
      <c r="L252" s="68">
        <v>51.505016722408001</v>
      </c>
    </row>
    <row r="253" spans="1:12" x14ac:dyDescent="0.2">
      <c r="A253" s="72" t="s">
        <v>838</v>
      </c>
      <c r="B253" s="66" t="s">
        <v>839</v>
      </c>
      <c r="C253" s="67">
        <v>18</v>
      </c>
      <c r="D253" s="67" t="s">
        <v>343</v>
      </c>
      <c r="E253" s="71">
        <v>3.9088785277733802E-2</v>
      </c>
      <c r="F253" s="68">
        <v>12.5418060200669</v>
      </c>
      <c r="G253" s="71">
        <v>6.4205600904795601E-2</v>
      </c>
      <c r="H253" s="68">
        <v>20.568561872909701</v>
      </c>
      <c r="I253" s="71">
        <v>4.3840007931134902E-5</v>
      </c>
      <c r="J253" s="68">
        <v>38.545150501672197</v>
      </c>
      <c r="K253" s="71">
        <v>5.3016914920474598E-2</v>
      </c>
      <c r="L253" s="68">
        <v>32.357859531772597</v>
      </c>
    </row>
    <row r="254" spans="1:12" x14ac:dyDescent="0.2">
      <c r="A254" s="72" t="s">
        <v>840</v>
      </c>
      <c r="B254" s="66" t="s">
        <v>841</v>
      </c>
      <c r="C254" s="67">
        <v>18</v>
      </c>
      <c r="D254" s="67" t="s">
        <v>343</v>
      </c>
      <c r="E254" s="71">
        <v>7.3097035599979696E-2</v>
      </c>
      <c r="F254" s="68">
        <v>30.434782608695699</v>
      </c>
      <c r="G254" s="71">
        <v>1.3783330032879299E-10</v>
      </c>
      <c r="H254" s="68">
        <v>0.91973244147157196</v>
      </c>
      <c r="I254" s="71">
        <v>2.3439212161200799E-5</v>
      </c>
      <c r="J254" s="68">
        <v>34.7826086956522</v>
      </c>
      <c r="K254" s="71">
        <v>0.219267667449945</v>
      </c>
      <c r="L254" s="68">
        <v>61.622073578595298</v>
      </c>
    </row>
    <row r="255" spans="1:12" x14ac:dyDescent="0.2">
      <c r="A255" s="72" t="s">
        <v>842</v>
      </c>
      <c r="B255" s="66" t="s">
        <v>843</v>
      </c>
      <c r="C255" s="67">
        <v>18</v>
      </c>
      <c r="D255" s="67" t="s">
        <v>343</v>
      </c>
      <c r="E255" s="71">
        <v>3.0879253597567598E-2</v>
      </c>
      <c r="F255" s="68">
        <v>10.4515050167224</v>
      </c>
      <c r="G255" s="71">
        <v>2.0116667590978399E-10</v>
      </c>
      <c r="H255" s="68">
        <v>1.0869565217391299</v>
      </c>
      <c r="I255" s="71">
        <v>1.9315647058767399E-4</v>
      </c>
      <c r="J255" s="68">
        <v>50</v>
      </c>
      <c r="K255" s="71">
        <v>9.2444604120948501E-2</v>
      </c>
      <c r="L255" s="68">
        <v>40.719063545150497</v>
      </c>
    </row>
    <row r="256" spans="1:12" x14ac:dyDescent="0.2">
      <c r="A256" s="72" t="s">
        <v>844</v>
      </c>
      <c r="B256" s="66" t="s">
        <v>845</v>
      </c>
      <c r="C256" s="67">
        <v>18</v>
      </c>
      <c r="D256" s="67" t="s">
        <v>343</v>
      </c>
      <c r="E256" s="71">
        <v>0.103012410132246</v>
      </c>
      <c r="F256" s="68">
        <v>40.551839464882903</v>
      </c>
      <c r="G256" s="71">
        <v>0.24302177904113401</v>
      </c>
      <c r="H256" s="68">
        <v>56.438127090301002</v>
      </c>
      <c r="I256" s="71">
        <v>3.7546145406368E-4</v>
      </c>
      <c r="J256" s="68">
        <v>57.023411371237501</v>
      </c>
      <c r="K256" s="71">
        <v>6.5639989901540005E-2</v>
      </c>
      <c r="L256" s="68">
        <v>35.117056856187297</v>
      </c>
    </row>
    <row r="257" spans="1:12" x14ac:dyDescent="0.2">
      <c r="A257" s="72" t="s">
        <v>846</v>
      </c>
      <c r="B257" s="66" t="s">
        <v>847</v>
      </c>
      <c r="C257" s="67">
        <v>18</v>
      </c>
      <c r="D257" s="67" t="s">
        <v>343</v>
      </c>
      <c r="E257" s="71">
        <v>0.160032731885527</v>
      </c>
      <c r="F257" s="68">
        <v>58.946488294314399</v>
      </c>
      <c r="G257" s="71">
        <v>0.21895182185973899</v>
      </c>
      <c r="H257" s="68">
        <v>52.926421404682301</v>
      </c>
      <c r="I257" s="71">
        <v>0.103061779774353</v>
      </c>
      <c r="J257" s="68">
        <v>92.474916387959894</v>
      </c>
      <c r="K257" s="71">
        <v>0.15808459402248901</v>
      </c>
      <c r="L257" s="68">
        <v>52.006688963210699</v>
      </c>
    </row>
    <row r="258" spans="1:12" x14ac:dyDescent="0.2">
      <c r="A258" s="72" t="s">
        <v>848</v>
      </c>
      <c r="B258" s="66" t="s">
        <v>849</v>
      </c>
      <c r="C258" s="67">
        <v>18</v>
      </c>
      <c r="D258" s="67" t="s">
        <v>343</v>
      </c>
      <c r="E258" s="71">
        <v>0.30133905494513302</v>
      </c>
      <c r="F258" s="68">
        <v>89.464882943143806</v>
      </c>
      <c r="G258" s="71">
        <v>0.38474849137178502</v>
      </c>
      <c r="H258" s="68">
        <v>92.056856187291004</v>
      </c>
      <c r="I258" s="71">
        <v>0.27475485605153799</v>
      </c>
      <c r="J258" s="68">
        <v>96.153846153846203</v>
      </c>
      <c r="K258" s="71">
        <v>0.24451381741207601</v>
      </c>
      <c r="L258" s="68">
        <v>65.719063545150505</v>
      </c>
    </row>
    <row r="259" spans="1:12" x14ac:dyDescent="0.2">
      <c r="A259" s="72" t="s">
        <v>850</v>
      </c>
      <c r="B259" s="66" t="s">
        <v>851</v>
      </c>
      <c r="C259" s="67">
        <v>18</v>
      </c>
      <c r="D259" s="67" t="s">
        <v>343</v>
      </c>
      <c r="E259" s="71">
        <v>0.19884908096821</v>
      </c>
      <c r="F259" s="68">
        <v>71.153846153846203</v>
      </c>
      <c r="G259" s="71">
        <v>0.33333333333333298</v>
      </c>
      <c r="H259" s="68">
        <v>85.869565217391298</v>
      </c>
      <c r="I259" s="71">
        <v>6.1636446794268904E-5</v>
      </c>
      <c r="J259" s="68">
        <v>40.802675585284298</v>
      </c>
      <c r="K259" s="71">
        <v>0.26315227312450201</v>
      </c>
      <c r="L259" s="68">
        <v>68.394648829431404</v>
      </c>
    </row>
    <row r="260" spans="1:12" x14ac:dyDescent="0.2">
      <c r="A260" s="72" t="s">
        <v>852</v>
      </c>
      <c r="B260" s="66" t="s">
        <v>853</v>
      </c>
      <c r="C260" s="67">
        <v>18</v>
      </c>
      <c r="D260" s="67" t="s">
        <v>343</v>
      </c>
      <c r="E260" s="71">
        <v>0.21813707420150799</v>
      </c>
      <c r="F260" s="68">
        <v>75.836120401337794</v>
      </c>
      <c r="G260" s="71">
        <v>0.40823986716517802</v>
      </c>
      <c r="H260" s="68">
        <v>93.311036789297702</v>
      </c>
      <c r="I260" s="71">
        <v>6.9138728833478596E-4</v>
      </c>
      <c r="J260" s="68">
        <v>62.040133779264202</v>
      </c>
      <c r="K260" s="71">
        <v>0.245479968151011</v>
      </c>
      <c r="L260" s="68">
        <v>66.137123745819395</v>
      </c>
    </row>
    <row r="261" spans="1:12" x14ac:dyDescent="0.2">
      <c r="A261" s="72" t="s">
        <v>854</v>
      </c>
      <c r="B261" s="66" t="s">
        <v>855</v>
      </c>
      <c r="C261" s="67">
        <v>18</v>
      </c>
      <c r="D261" s="67" t="s">
        <v>343</v>
      </c>
      <c r="E261" s="71">
        <v>0.167688927381901</v>
      </c>
      <c r="F261" s="68">
        <v>61.7892976588629</v>
      </c>
      <c r="G261" s="71">
        <v>0.33333333333333298</v>
      </c>
      <c r="H261" s="68">
        <v>85.869565217391298</v>
      </c>
      <c r="I261" s="71">
        <v>5.8424406609215403E-4</v>
      </c>
      <c r="J261" s="68">
        <v>60.869565217391298</v>
      </c>
      <c r="K261" s="71">
        <v>0.16914920474627601</v>
      </c>
      <c r="L261" s="68">
        <v>54.013377926421398</v>
      </c>
    </row>
    <row r="262" spans="1:12" x14ac:dyDescent="0.2">
      <c r="A262" s="72" t="s">
        <v>856</v>
      </c>
      <c r="B262" s="66" t="s">
        <v>857</v>
      </c>
      <c r="C262" s="67">
        <v>18</v>
      </c>
      <c r="D262" s="67" t="s">
        <v>343</v>
      </c>
      <c r="E262" s="71">
        <v>0.35578702182924599</v>
      </c>
      <c r="F262" s="68">
        <v>94.899665551839504</v>
      </c>
      <c r="G262" s="71">
        <v>0.87258838174035502</v>
      </c>
      <c r="H262" s="68">
        <v>99.665551839464896</v>
      </c>
      <c r="I262" s="71">
        <v>2.30963051684722E-3</v>
      </c>
      <c r="J262" s="68">
        <v>69.147157190635497</v>
      </c>
      <c r="K262" s="71">
        <v>0.192463053230536</v>
      </c>
      <c r="L262" s="68">
        <v>57.107023411371202</v>
      </c>
    </row>
    <row r="263" spans="1:12" x14ac:dyDescent="0.2">
      <c r="A263" s="72" t="s">
        <v>727</v>
      </c>
      <c r="B263" s="66" t="s">
        <v>858</v>
      </c>
      <c r="C263" s="67">
        <v>18</v>
      </c>
      <c r="D263" s="67" t="s">
        <v>343</v>
      </c>
      <c r="E263" s="71">
        <v>0.22101118636756301</v>
      </c>
      <c r="F263" s="68">
        <v>76.254180602006699</v>
      </c>
      <c r="G263" s="71">
        <v>0.44005505775897003</v>
      </c>
      <c r="H263" s="68">
        <v>94.314381270902999</v>
      </c>
      <c r="I263" s="71">
        <v>2.2006815862460799E-4</v>
      </c>
      <c r="J263" s="68">
        <v>51.337792642140499</v>
      </c>
      <c r="K263" s="71">
        <v>0.222758433185093</v>
      </c>
      <c r="L263" s="68">
        <v>61.956521739130402</v>
      </c>
    </row>
    <row r="264" spans="1:12" x14ac:dyDescent="0.2">
      <c r="A264" s="72" t="s">
        <v>859</v>
      </c>
      <c r="B264" s="66" t="s">
        <v>860</v>
      </c>
      <c r="C264" s="67">
        <v>18</v>
      </c>
      <c r="D264" s="67" t="s">
        <v>343</v>
      </c>
      <c r="E264" s="71">
        <v>0.12883854163913</v>
      </c>
      <c r="F264" s="68">
        <v>50.167224080267601</v>
      </c>
      <c r="G264" s="71">
        <v>0.33333333333333298</v>
      </c>
      <c r="H264" s="68">
        <v>85.869565217391298</v>
      </c>
      <c r="I264" s="71">
        <v>1.65376663581806E-4</v>
      </c>
      <c r="J264" s="68">
        <v>48.160535117056902</v>
      </c>
      <c r="K264" s="71">
        <v>5.3016914920474598E-2</v>
      </c>
      <c r="L264" s="68">
        <v>32.357859531772597</v>
      </c>
    </row>
    <row r="265" spans="1:12" x14ac:dyDescent="0.2">
      <c r="A265" s="72" t="s">
        <v>861</v>
      </c>
      <c r="B265" s="66" t="s">
        <v>862</v>
      </c>
      <c r="C265" s="67">
        <v>18</v>
      </c>
      <c r="D265" s="67" t="s">
        <v>343</v>
      </c>
      <c r="E265" s="71">
        <v>0.19073838551443301</v>
      </c>
      <c r="F265" s="68">
        <v>69.147157190635497</v>
      </c>
      <c r="G265" s="71">
        <v>0.33333333333333298</v>
      </c>
      <c r="H265" s="68">
        <v>85.869565217391298</v>
      </c>
      <c r="I265" s="71">
        <v>9.5493086582670103E-6</v>
      </c>
      <c r="J265" s="68">
        <v>31.354515050167201</v>
      </c>
      <c r="K265" s="71">
        <v>0.238872273901307</v>
      </c>
      <c r="L265" s="68">
        <v>64.882943143812696</v>
      </c>
    </row>
    <row r="266" spans="1:12" x14ac:dyDescent="0.2">
      <c r="A266" s="72" t="s">
        <v>863</v>
      </c>
      <c r="B266" s="66" t="s">
        <v>864</v>
      </c>
      <c r="C266" s="67">
        <v>18</v>
      </c>
      <c r="D266" s="67" t="s">
        <v>343</v>
      </c>
      <c r="E266" s="71">
        <v>0.15122514926069699</v>
      </c>
      <c r="F266" s="68">
        <v>56.605351170568603</v>
      </c>
      <c r="G266" s="71">
        <v>0.33333333333333298</v>
      </c>
      <c r="H266" s="68">
        <v>85.869565217391298</v>
      </c>
      <c r="I266" s="71">
        <v>1.2674536946427099E-4</v>
      </c>
      <c r="J266" s="68">
        <v>45.317725752508402</v>
      </c>
      <c r="K266" s="71">
        <v>0.12021536907929201</v>
      </c>
      <c r="L266" s="68">
        <v>45.652173913043498</v>
      </c>
    </row>
    <row r="267" spans="1:12" x14ac:dyDescent="0.2">
      <c r="A267" s="72" t="s">
        <v>865</v>
      </c>
      <c r="B267" s="66" t="s">
        <v>866</v>
      </c>
      <c r="C267" s="67">
        <v>18</v>
      </c>
      <c r="D267" s="67" t="s">
        <v>343</v>
      </c>
      <c r="E267" s="71">
        <v>0.15963127264573801</v>
      </c>
      <c r="F267" s="68">
        <v>58.779264214046798</v>
      </c>
      <c r="G267" s="71">
        <v>0.33333333333333298</v>
      </c>
      <c r="H267" s="68">
        <v>85.869565217391298</v>
      </c>
      <c r="I267" s="71">
        <v>9.8965562458403595E-5</v>
      </c>
      <c r="J267" s="68">
        <v>43.7290969899666</v>
      </c>
      <c r="K267" s="71">
        <v>0.14546151904142299</v>
      </c>
      <c r="L267" s="68">
        <v>49.832775919732399</v>
      </c>
    </row>
    <row r="268" spans="1:12" x14ac:dyDescent="0.2">
      <c r="A268" s="72" t="s">
        <v>867</v>
      </c>
      <c r="B268" s="66" t="s">
        <v>868</v>
      </c>
      <c r="C268" s="67">
        <v>18</v>
      </c>
      <c r="D268" s="67" t="s">
        <v>343</v>
      </c>
      <c r="E268" s="71">
        <v>0.21580693114203001</v>
      </c>
      <c r="F268" s="68">
        <v>75.418060200668904</v>
      </c>
      <c r="G268" s="71">
        <v>0.40541943734466201</v>
      </c>
      <c r="H268" s="68">
        <v>93.143812709030101</v>
      </c>
      <c r="I268" s="71">
        <v>1.21536655650671E-5</v>
      </c>
      <c r="J268" s="68">
        <v>32.190635451505003</v>
      </c>
      <c r="K268" s="71">
        <v>0.241989202415862</v>
      </c>
      <c r="L268" s="68">
        <v>65.468227424749202</v>
      </c>
    </row>
    <row r="269" spans="1:12" x14ac:dyDescent="0.2">
      <c r="A269" s="72" t="s">
        <v>869</v>
      </c>
      <c r="B269" s="66" t="s">
        <v>870</v>
      </c>
      <c r="C269" s="67">
        <v>18</v>
      </c>
      <c r="D269" s="67" t="s">
        <v>343</v>
      </c>
      <c r="E269" s="71">
        <v>0.16280436387918301</v>
      </c>
      <c r="F269" s="68">
        <v>60.117056856187297</v>
      </c>
      <c r="G269" s="71">
        <v>0.37472685204127198</v>
      </c>
      <c r="H269" s="68">
        <v>90.969899665551793</v>
      </c>
      <c r="I269" s="71">
        <v>7.8564766688469495E-5</v>
      </c>
      <c r="J269" s="68">
        <v>41.973244147157203</v>
      </c>
      <c r="K269" s="71">
        <v>0.113607674829589</v>
      </c>
      <c r="L269" s="68">
        <v>44.565217391304301</v>
      </c>
    </row>
    <row r="270" spans="1:12" x14ac:dyDescent="0.2">
      <c r="A270" s="72" t="s">
        <v>871</v>
      </c>
      <c r="B270" s="66" t="s">
        <v>872</v>
      </c>
      <c r="C270" s="67">
        <v>18</v>
      </c>
      <c r="D270" s="67" t="s">
        <v>343</v>
      </c>
      <c r="E270" s="71">
        <v>0.237649801526853</v>
      </c>
      <c r="F270" s="68">
        <v>79.264214046822701</v>
      </c>
      <c r="G270" s="71">
        <v>0.34403426673788301</v>
      </c>
      <c r="H270" s="68">
        <v>86.956521739130395</v>
      </c>
      <c r="I270" s="71">
        <v>1.0287209781860401E-4</v>
      </c>
      <c r="J270" s="68">
        <v>44.147157190635397</v>
      </c>
      <c r="K270" s="71">
        <v>0.36881226574485898</v>
      </c>
      <c r="L270" s="68">
        <v>80.936454849498304</v>
      </c>
    </row>
    <row r="271" spans="1:12" x14ac:dyDescent="0.2">
      <c r="A271" s="72" t="s">
        <v>873</v>
      </c>
      <c r="B271" s="66" t="s">
        <v>874</v>
      </c>
      <c r="C271" s="67">
        <v>18</v>
      </c>
      <c r="D271" s="67" t="s">
        <v>343</v>
      </c>
      <c r="E271" s="71">
        <v>0.26825139215390298</v>
      </c>
      <c r="F271" s="68">
        <v>84.866220735786001</v>
      </c>
      <c r="G271" s="71">
        <v>0.58255170780273002</v>
      </c>
      <c r="H271" s="68">
        <v>97.909698996655493</v>
      </c>
      <c r="I271" s="71">
        <v>4.1018621282101498E-4</v>
      </c>
      <c r="J271" s="68">
        <v>57.775919732441501</v>
      </c>
      <c r="K271" s="71">
        <v>0.22179228244615801</v>
      </c>
      <c r="L271" s="68">
        <v>61.705685618729099</v>
      </c>
    </row>
    <row r="272" spans="1:12" x14ac:dyDescent="0.2">
      <c r="A272" s="72" t="s">
        <v>875</v>
      </c>
      <c r="B272" s="66" t="s">
        <v>876</v>
      </c>
      <c r="C272" s="67">
        <v>18</v>
      </c>
      <c r="D272" s="67" t="s">
        <v>343</v>
      </c>
      <c r="E272" s="71">
        <v>0.21764524969038099</v>
      </c>
      <c r="F272" s="68">
        <v>75.668896321070207</v>
      </c>
      <c r="G272" s="71">
        <v>0.381487533653805</v>
      </c>
      <c r="H272" s="68">
        <v>91.6387959866221</v>
      </c>
      <c r="I272" s="71">
        <v>1.2978378585553799E-4</v>
      </c>
      <c r="J272" s="68">
        <v>45.652173913043498</v>
      </c>
      <c r="K272" s="71">
        <v>0.271318431631484</v>
      </c>
      <c r="L272" s="68">
        <v>69.816053511705704</v>
      </c>
    </row>
    <row r="273" spans="1:12" x14ac:dyDescent="0.2">
      <c r="A273" s="72" t="s">
        <v>877</v>
      </c>
      <c r="B273" s="66" t="s">
        <v>878</v>
      </c>
      <c r="C273" s="67">
        <v>18</v>
      </c>
      <c r="D273" s="67" t="s">
        <v>343</v>
      </c>
      <c r="E273" s="71">
        <v>0.15914833398893</v>
      </c>
      <c r="F273" s="68">
        <v>58.695652173912997</v>
      </c>
      <c r="G273" s="71">
        <v>0.347131172902646</v>
      </c>
      <c r="H273" s="68">
        <v>87.625418060200701</v>
      </c>
      <c r="I273" s="71">
        <v>0</v>
      </c>
      <c r="J273" s="68">
        <v>23.2441471571906</v>
      </c>
      <c r="K273" s="71">
        <v>0.13031382906414499</v>
      </c>
      <c r="L273" s="68">
        <v>47.157190635451499</v>
      </c>
    </row>
    <row r="274" spans="1:12" x14ac:dyDescent="0.2">
      <c r="A274" s="72" t="s">
        <v>879</v>
      </c>
      <c r="B274" s="66" t="s">
        <v>880</v>
      </c>
      <c r="C274" s="67">
        <v>18</v>
      </c>
      <c r="D274" s="67" t="s">
        <v>343</v>
      </c>
      <c r="E274" s="71">
        <v>0.167931817717932</v>
      </c>
      <c r="F274" s="68">
        <v>62.123745819398003</v>
      </c>
      <c r="G274" s="71">
        <v>0.360085666844706</v>
      </c>
      <c r="H274" s="68">
        <v>89.464882943143806</v>
      </c>
      <c r="I274" s="71">
        <v>1.8056874553814E-4</v>
      </c>
      <c r="J274" s="68">
        <v>49.247491638795999</v>
      </c>
      <c r="K274" s="71">
        <v>0.143529217563552</v>
      </c>
      <c r="L274" s="68">
        <v>49.581939799331103</v>
      </c>
    </row>
    <row r="275" spans="1:12" x14ac:dyDescent="0.2">
      <c r="A275" s="72" t="s">
        <v>881</v>
      </c>
      <c r="B275" s="66" t="s">
        <v>882</v>
      </c>
      <c r="C275" s="67">
        <v>18</v>
      </c>
      <c r="D275" s="67" t="s">
        <v>343</v>
      </c>
      <c r="E275" s="71">
        <v>0.12542290552961699</v>
      </c>
      <c r="F275" s="68">
        <v>49.080267558528398</v>
      </c>
      <c r="G275" s="71">
        <v>0.33333333333333298</v>
      </c>
      <c r="H275" s="68">
        <v>85.869565217391298</v>
      </c>
      <c r="I275" s="71">
        <v>1.6928319894200601E-5</v>
      </c>
      <c r="J275" s="68">
        <v>33.2775919732441</v>
      </c>
      <c r="K275" s="71">
        <v>4.2918454935622297E-2</v>
      </c>
      <c r="L275" s="68">
        <v>29.933110367893001</v>
      </c>
    </row>
    <row r="276" spans="1:12" x14ac:dyDescent="0.2">
      <c r="A276" s="72" t="s">
        <v>883</v>
      </c>
      <c r="B276" s="66" t="s">
        <v>884</v>
      </c>
      <c r="C276" s="67">
        <v>18</v>
      </c>
      <c r="D276" s="67" t="s">
        <v>343</v>
      </c>
      <c r="E276" s="71">
        <v>0.15817312425506</v>
      </c>
      <c r="F276" s="68">
        <v>58.612040133779303</v>
      </c>
      <c r="G276" s="71">
        <v>0.33333333333333298</v>
      </c>
      <c r="H276" s="68">
        <v>85.869565217391298</v>
      </c>
      <c r="I276" s="71">
        <v>1.8143686450707299E-4</v>
      </c>
      <c r="J276" s="68">
        <v>49.3311036789298</v>
      </c>
      <c r="K276" s="71">
        <v>0.14100460256733899</v>
      </c>
      <c r="L276" s="68">
        <v>48.913043478260903</v>
      </c>
    </row>
    <row r="277" spans="1:12" x14ac:dyDescent="0.2">
      <c r="A277" s="72" t="s">
        <v>604</v>
      </c>
      <c r="B277" s="66" t="s">
        <v>885</v>
      </c>
      <c r="C277" s="67">
        <v>18</v>
      </c>
      <c r="D277" s="67" t="s">
        <v>343</v>
      </c>
      <c r="E277" s="71">
        <v>0.18121555197533101</v>
      </c>
      <c r="F277" s="68">
        <v>66.387959866220697</v>
      </c>
      <c r="G277" s="71">
        <v>0.33333333333333298</v>
      </c>
      <c r="H277" s="68">
        <v>85.869565217391298</v>
      </c>
      <c r="I277" s="71">
        <v>1.7796438863133999E-4</v>
      </c>
      <c r="J277" s="68">
        <v>49.163879598662199</v>
      </c>
      <c r="K277" s="71">
        <v>0.21013535820402801</v>
      </c>
      <c r="L277" s="68">
        <v>60.117056856187297</v>
      </c>
    </row>
    <row r="278" spans="1:12" x14ac:dyDescent="0.2">
      <c r="A278" s="72" t="s">
        <v>886</v>
      </c>
      <c r="B278" s="66" t="s">
        <v>887</v>
      </c>
      <c r="C278" s="67">
        <v>18</v>
      </c>
      <c r="D278" s="67" t="s">
        <v>343</v>
      </c>
      <c r="E278" s="71">
        <v>0.16254799035572101</v>
      </c>
      <c r="F278" s="68">
        <v>59.866220735786001</v>
      </c>
      <c r="G278" s="71">
        <v>0.33325546675655898</v>
      </c>
      <c r="H278" s="68">
        <v>71.571906354515093</v>
      </c>
      <c r="I278" s="71">
        <v>2.4074675246460099E-2</v>
      </c>
      <c r="J278" s="68">
        <v>84.949832775919702</v>
      </c>
      <c r="K278" s="71">
        <v>0.13031382906414499</v>
      </c>
      <c r="L278" s="68">
        <v>47.157190635451499</v>
      </c>
    </row>
    <row r="279" spans="1:12" x14ac:dyDescent="0.2">
      <c r="A279" s="72" t="s">
        <v>888</v>
      </c>
      <c r="B279" s="66" t="s">
        <v>889</v>
      </c>
      <c r="C279" s="67">
        <v>18</v>
      </c>
      <c r="D279" s="67" t="s">
        <v>343</v>
      </c>
      <c r="E279" s="71">
        <v>0.17398198773135101</v>
      </c>
      <c r="F279" s="68">
        <v>64.464882943143806</v>
      </c>
      <c r="G279" s="71">
        <v>0.33333333333333298</v>
      </c>
      <c r="H279" s="68">
        <v>85.869565217391298</v>
      </c>
      <c r="I279" s="71">
        <v>2.3265588367414201E-4</v>
      </c>
      <c r="J279" s="68">
        <v>51.755852842809396</v>
      </c>
      <c r="K279" s="71">
        <v>0.18837997397704501</v>
      </c>
      <c r="L279" s="68">
        <v>56.521739130434803</v>
      </c>
    </row>
    <row r="280" spans="1:12" x14ac:dyDescent="0.2">
      <c r="A280" s="72" t="s">
        <v>890</v>
      </c>
      <c r="B280" s="66" t="s">
        <v>891</v>
      </c>
      <c r="C280" s="67">
        <v>18</v>
      </c>
      <c r="D280" s="67" t="s">
        <v>343</v>
      </c>
      <c r="E280" s="71">
        <v>0.129508803635346</v>
      </c>
      <c r="F280" s="68">
        <v>50.501672240802698</v>
      </c>
      <c r="G280" s="71">
        <v>3.0079909266245201E-3</v>
      </c>
      <c r="H280" s="68">
        <v>5.6856187290969897</v>
      </c>
      <c r="I280" s="71">
        <v>0</v>
      </c>
      <c r="J280" s="68">
        <v>23.2441471571906</v>
      </c>
      <c r="K280" s="71">
        <v>0.38551841997941499</v>
      </c>
      <c r="L280" s="68">
        <v>82.107023411371202</v>
      </c>
    </row>
    <row r="281" spans="1:12" x14ac:dyDescent="0.2">
      <c r="A281" s="72" t="s">
        <v>616</v>
      </c>
      <c r="B281" s="66" t="s">
        <v>892</v>
      </c>
      <c r="C281" s="67">
        <v>18</v>
      </c>
      <c r="D281" s="67" t="s">
        <v>343</v>
      </c>
      <c r="E281" s="71">
        <v>0.10422671967431101</v>
      </c>
      <c r="F281" s="68">
        <v>40.719063545150497</v>
      </c>
      <c r="G281" s="71">
        <v>4.7516664677023803E-10</v>
      </c>
      <c r="H281" s="68">
        <v>1.33779264214047</v>
      </c>
      <c r="I281" s="71">
        <v>1.7362379378667299E-6</v>
      </c>
      <c r="J281" s="68">
        <v>27.508361204013401</v>
      </c>
      <c r="K281" s="71">
        <v>0.31267842230982901</v>
      </c>
      <c r="L281" s="68">
        <v>75.334448160535104</v>
      </c>
    </row>
    <row r="282" spans="1:12" x14ac:dyDescent="0.2">
      <c r="A282" s="72" t="s">
        <v>893</v>
      </c>
      <c r="B282" s="66" t="s">
        <v>894</v>
      </c>
      <c r="C282" s="67">
        <v>18</v>
      </c>
      <c r="D282" s="67" t="s">
        <v>343</v>
      </c>
      <c r="E282" s="71">
        <v>0.13838649908448999</v>
      </c>
      <c r="F282" s="68">
        <v>53.344481605351199</v>
      </c>
      <c r="G282" s="71">
        <v>1.2779987973698199E-3</v>
      </c>
      <c r="H282" s="68">
        <v>4.0969899665551797</v>
      </c>
      <c r="I282" s="71">
        <v>0</v>
      </c>
      <c r="J282" s="68">
        <v>23.2441471571906</v>
      </c>
      <c r="K282" s="71">
        <v>0.413881498456101</v>
      </c>
      <c r="L282" s="68">
        <v>84.615384615384599</v>
      </c>
    </row>
    <row r="283" spans="1:12" x14ac:dyDescent="0.2">
      <c r="A283" s="72" t="s">
        <v>895</v>
      </c>
      <c r="B283" s="66" t="s">
        <v>896</v>
      </c>
      <c r="C283" s="67">
        <v>18</v>
      </c>
      <c r="D283" s="67" t="s">
        <v>343</v>
      </c>
      <c r="E283" s="71">
        <v>0.22882265860769399</v>
      </c>
      <c r="F283" s="68">
        <v>78.093645484949803</v>
      </c>
      <c r="G283" s="71">
        <v>0.17976895047538899</v>
      </c>
      <c r="H283" s="68">
        <v>42.892976588628798</v>
      </c>
      <c r="I283" s="71">
        <v>1.3390735095797099E-3</v>
      </c>
      <c r="J283" s="68">
        <v>66.806020066889602</v>
      </c>
      <c r="K283" s="71">
        <v>0.505359951838114</v>
      </c>
      <c r="L283" s="68">
        <v>90.468227424749202</v>
      </c>
    </row>
    <row r="284" spans="1:12" x14ac:dyDescent="0.2">
      <c r="A284" s="72" t="s">
        <v>897</v>
      </c>
      <c r="B284" s="66" t="s">
        <v>898</v>
      </c>
      <c r="C284" s="67">
        <v>18</v>
      </c>
      <c r="D284" s="67" t="s">
        <v>343</v>
      </c>
      <c r="E284" s="71">
        <v>0.24300886925562201</v>
      </c>
      <c r="F284" s="68">
        <v>80.5183946488294</v>
      </c>
      <c r="G284" s="71">
        <v>0.33333333333333298</v>
      </c>
      <c r="H284" s="68">
        <v>85.869565217391298</v>
      </c>
      <c r="I284" s="71">
        <v>7.6394469266136096E-5</v>
      </c>
      <c r="J284" s="68">
        <v>41.806020066889602</v>
      </c>
      <c r="K284" s="71">
        <v>0.39561687996426698</v>
      </c>
      <c r="L284" s="68">
        <v>83.3612040133779</v>
      </c>
    </row>
    <row r="285" spans="1:12" x14ac:dyDescent="0.2">
      <c r="A285" s="72" t="s">
        <v>899</v>
      </c>
      <c r="B285" s="66" t="s">
        <v>900</v>
      </c>
      <c r="C285" s="67">
        <v>18</v>
      </c>
      <c r="D285" s="67" t="s">
        <v>343</v>
      </c>
      <c r="E285" s="71">
        <v>0.25770185336199902</v>
      </c>
      <c r="F285" s="68">
        <v>82.859531772575295</v>
      </c>
      <c r="G285" s="71">
        <v>0.33333333333333298</v>
      </c>
      <c r="H285" s="68">
        <v>85.869565217391298</v>
      </c>
      <c r="I285" s="71">
        <v>6.4457833443302298E-4</v>
      </c>
      <c r="J285" s="68">
        <v>61.204013377926401</v>
      </c>
      <c r="K285" s="71">
        <v>0.43912764841823199</v>
      </c>
      <c r="L285" s="68">
        <v>86.204013377926401</v>
      </c>
    </row>
    <row r="286" spans="1:12" x14ac:dyDescent="0.2">
      <c r="A286" s="72" t="s">
        <v>901</v>
      </c>
      <c r="B286" s="66" t="s">
        <v>902</v>
      </c>
      <c r="C286" s="67">
        <v>18</v>
      </c>
      <c r="D286" s="67" t="s">
        <v>343</v>
      </c>
      <c r="E286" s="71">
        <v>0.240137386205341</v>
      </c>
      <c r="F286" s="68">
        <v>79.682274247491605</v>
      </c>
      <c r="G286" s="71">
        <v>0.34565362255586402</v>
      </c>
      <c r="H286" s="68">
        <v>87.207357859531797</v>
      </c>
      <c r="I286" s="71">
        <v>7.8785717931700305E-3</v>
      </c>
      <c r="J286" s="68">
        <v>78.093645484949803</v>
      </c>
      <c r="K286" s="71">
        <v>0.36687996426698799</v>
      </c>
      <c r="L286" s="68">
        <v>80.685618729097001</v>
      </c>
    </row>
    <row r="287" spans="1:12" x14ac:dyDescent="0.2">
      <c r="A287" s="72" t="s">
        <v>903</v>
      </c>
      <c r="B287" s="66" t="s">
        <v>904</v>
      </c>
      <c r="C287" s="67">
        <v>18</v>
      </c>
      <c r="D287" s="67" t="s">
        <v>343</v>
      </c>
      <c r="E287" s="71">
        <v>0.58827280849496</v>
      </c>
      <c r="F287" s="68">
        <v>99.916387959866199</v>
      </c>
      <c r="G287" s="71">
        <v>0.46466725740291398</v>
      </c>
      <c r="H287" s="68">
        <v>95.234113712374594</v>
      </c>
      <c r="I287" s="71">
        <v>0.70524506433971001</v>
      </c>
      <c r="J287" s="68">
        <v>99.581939799331096</v>
      </c>
      <c r="K287" s="71">
        <v>0.59490610374225605</v>
      </c>
      <c r="L287" s="68">
        <v>94.732441471571903</v>
      </c>
    </row>
    <row r="288" spans="1:12" x14ac:dyDescent="0.2">
      <c r="A288" s="72" t="s">
        <v>836</v>
      </c>
      <c r="B288" s="66" t="s">
        <v>905</v>
      </c>
      <c r="C288" s="67">
        <v>18</v>
      </c>
      <c r="D288" s="67" t="s">
        <v>343</v>
      </c>
      <c r="E288" s="71">
        <v>0.322275696473799</v>
      </c>
      <c r="F288" s="68">
        <v>92.474916387959894</v>
      </c>
      <c r="G288" s="71">
        <v>0.33333333333333298</v>
      </c>
      <c r="H288" s="68">
        <v>85.869565217391298</v>
      </c>
      <c r="I288" s="71">
        <v>8.2922723912514998E-3</v>
      </c>
      <c r="J288" s="68">
        <v>78.511705685618693</v>
      </c>
      <c r="K288" s="71">
        <v>0.62520148369681305</v>
      </c>
      <c r="L288" s="68">
        <v>95.401337792642096</v>
      </c>
    </row>
    <row r="289" spans="1:12" x14ac:dyDescent="0.2">
      <c r="A289" s="72" t="s">
        <v>906</v>
      </c>
      <c r="B289" s="66" t="s">
        <v>907</v>
      </c>
      <c r="C289" s="67">
        <v>17</v>
      </c>
      <c r="D289" s="67" t="s">
        <v>343</v>
      </c>
      <c r="E289" s="71">
        <v>0.14075915559817301</v>
      </c>
      <c r="F289" s="68">
        <v>20.647321428571399</v>
      </c>
      <c r="G289" s="71">
        <v>0.33308533333227602</v>
      </c>
      <c r="H289" s="68">
        <v>53.515625</v>
      </c>
      <c r="I289" s="71">
        <v>0</v>
      </c>
      <c r="J289" s="68">
        <v>6.80803571428571</v>
      </c>
      <c r="K289" s="71">
        <v>8.9192133462243597E-2</v>
      </c>
      <c r="L289" s="68">
        <v>6.80803571428571</v>
      </c>
    </row>
    <row r="290" spans="1:12" x14ac:dyDescent="0.2">
      <c r="A290" s="72" t="s">
        <v>908</v>
      </c>
      <c r="B290" s="66" t="s">
        <v>909</v>
      </c>
      <c r="C290" s="67">
        <v>17</v>
      </c>
      <c r="D290" s="67" t="s">
        <v>343</v>
      </c>
      <c r="E290" s="71">
        <v>0.15386816860565899</v>
      </c>
      <c r="F290" s="68">
        <v>25.78125</v>
      </c>
      <c r="G290" s="71">
        <v>0.31593699937509701</v>
      </c>
      <c r="H290" s="68">
        <v>45.368303571428598</v>
      </c>
      <c r="I290" s="71">
        <v>0</v>
      </c>
      <c r="J290" s="68">
        <v>6.80803571428571</v>
      </c>
      <c r="K290" s="71">
        <v>0.14566750644188001</v>
      </c>
      <c r="L290" s="68">
        <v>14.7879464285714</v>
      </c>
    </row>
    <row r="291" spans="1:12" x14ac:dyDescent="0.2">
      <c r="A291" s="72" t="s">
        <v>910</v>
      </c>
      <c r="B291" s="66" t="s">
        <v>911</v>
      </c>
      <c r="C291" s="67">
        <v>18</v>
      </c>
      <c r="D291" s="67" t="s">
        <v>343</v>
      </c>
      <c r="E291" s="71">
        <v>0.191564386044135</v>
      </c>
      <c r="F291" s="68">
        <v>69.4816053511706</v>
      </c>
      <c r="G291" s="71">
        <v>0.33331400000026101</v>
      </c>
      <c r="H291" s="68">
        <v>71.822742474916396</v>
      </c>
      <c r="I291" s="71">
        <v>9.48419973559701E-4</v>
      </c>
      <c r="J291" s="68">
        <v>64.715719063545194</v>
      </c>
      <c r="K291" s="71">
        <v>0.24043073815858501</v>
      </c>
      <c r="L291" s="68">
        <v>65.2173913043478</v>
      </c>
    </row>
    <row r="292" spans="1:12" x14ac:dyDescent="0.2">
      <c r="A292" s="72" t="s">
        <v>912</v>
      </c>
      <c r="B292" s="66" t="s">
        <v>913</v>
      </c>
      <c r="C292" s="67">
        <v>17</v>
      </c>
      <c r="D292" s="67" t="s">
        <v>343</v>
      </c>
      <c r="E292" s="71">
        <v>8.8399126343875298E-2</v>
      </c>
      <c r="F292" s="68">
        <v>7.0870535714285703</v>
      </c>
      <c r="G292" s="71">
        <v>0.20810532886660801</v>
      </c>
      <c r="H292" s="68">
        <v>33.203125</v>
      </c>
      <c r="I292" s="71">
        <v>0</v>
      </c>
      <c r="J292" s="68">
        <v>6.80803571428571</v>
      </c>
      <c r="K292" s="71">
        <v>5.7092050165017998E-2</v>
      </c>
      <c r="L292" s="68">
        <v>4.12946428571429</v>
      </c>
    </row>
    <row r="293" spans="1:12" x14ac:dyDescent="0.2">
      <c r="A293" s="72" t="s">
        <v>914</v>
      </c>
      <c r="B293" s="66" t="s">
        <v>915</v>
      </c>
      <c r="C293" s="67">
        <v>18</v>
      </c>
      <c r="D293" s="67" t="s">
        <v>343</v>
      </c>
      <c r="E293" s="71">
        <v>0.202575852725351</v>
      </c>
      <c r="F293" s="68">
        <v>72.575250836120404</v>
      </c>
      <c r="G293" s="71">
        <v>0.18063067122054299</v>
      </c>
      <c r="H293" s="68">
        <v>43.143812709030101</v>
      </c>
      <c r="I293" s="71">
        <v>0</v>
      </c>
      <c r="J293" s="68">
        <v>23.2441471571906</v>
      </c>
      <c r="K293" s="71">
        <v>0.42709688695550901</v>
      </c>
      <c r="L293" s="68">
        <v>85.535117056856194</v>
      </c>
    </row>
    <row r="294" spans="1:12" x14ac:dyDescent="0.2">
      <c r="A294" s="72" t="s">
        <v>916</v>
      </c>
      <c r="B294" s="66" t="s">
        <v>917</v>
      </c>
      <c r="C294" s="67">
        <v>18</v>
      </c>
      <c r="D294" s="67" t="s">
        <v>343</v>
      </c>
      <c r="E294" s="71">
        <v>0.222456456001563</v>
      </c>
      <c r="F294" s="68">
        <v>76.672240802675603</v>
      </c>
      <c r="G294" s="71">
        <v>0.333270333334868</v>
      </c>
      <c r="H294" s="68">
        <v>71.655518394648794</v>
      </c>
      <c r="I294" s="71">
        <v>3.9065353602001398E-5</v>
      </c>
      <c r="J294" s="68">
        <v>37.792642140468203</v>
      </c>
      <c r="K294" s="71">
        <v>0.33405996931621801</v>
      </c>
      <c r="L294" s="68">
        <v>77.926421404682301</v>
      </c>
    </row>
    <row r="295" spans="1:12" x14ac:dyDescent="0.2">
      <c r="A295" s="72" t="s">
        <v>918</v>
      </c>
      <c r="B295" s="66" t="s">
        <v>919</v>
      </c>
      <c r="C295" s="67">
        <v>18</v>
      </c>
      <c r="D295" s="67" t="s">
        <v>343</v>
      </c>
      <c r="E295" s="71">
        <v>0.14423879980148399</v>
      </c>
      <c r="F295" s="68">
        <v>54.933110367893001</v>
      </c>
      <c r="G295" s="71">
        <v>9.4658991381813398E-2</v>
      </c>
      <c r="H295" s="68">
        <v>24.832775919732399</v>
      </c>
      <c r="I295" s="71">
        <v>8.0805179599122492E-3</v>
      </c>
      <c r="J295" s="68">
        <v>78.344481605351206</v>
      </c>
      <c r="K295" s="71">
        <v>0.32997689006272701</v>
      </c>
      <c r="L295" s="68">
        <v>77.341137123745796</v>
      </c>
    </row>
    <row r="296" spans="1:12" x14ac:dyDescent="0.2">
      <c r="A296" s="72" t="s">
        <v>865</v>
      </c>
      <c r="B296" s="66" t="s">
        <v>920</v>
      </c>
      <c r="C296" s="67">
        <v>18</v>
      </c>
      <c r="D296" s="67" t="s">
        <v>343</v>
      </c>
      <c r="E296" s="71">
        <v>6.07282361792938E-2</v>
      </c>
      <c r="F296" s="68">
        <v>22.5752508361204</v>
      </c>
      <c r="G296" s="71">
        <v>2.6708878316424501E-6</v>
      </c>
      <c r="H296" s="68">
        <v>2.0066889632107001</v>
      </c>
      <c r="I296" s="71">
        <v>2.3420594005789399E-3</v>
      </c>
      <c r="J296" s="68">
        <v>69.230769230769198</v>
      </c>
      <c r="K296" s="71">
        <v>0.17983997824947101</v>
      </c>
      <c r="L296" s="68">
        <v>55.351170568561898</v>
      </c>
    </row>
    <row r="297" spans="1:12" x14ac:dyDescent="0.2">
      <c r="A297" s="72" t="s">
        <v>921</v>
      </c>
      <c r="B297" s="66" t="s">
        <v>922</v>
      </c>
      <c r="C297" s="67">
        <v>18</v>
      </c>
      <c r="D297" s="67" t="s">
        <v>343</v>
      </c>
      <c r="E297" s="71">
        <v>0.18083984323556801</v>
      </c>
      <c r="F297" s="68">
        <v>66.137123745819395</v>
      </c>
      <c r="G297" s="71">
        <v>0.15542266828559401</v>
      </c>
      <c r="H297" s="68">
        <v>33.612040133779303</v>
      </c>
      <c r="I297" s="71">
        <v>3.18738213962515E-2</v>
      </c>
      <c r="J297" s="68">
        <v>86.287625418060202</v>
      </c>
      <c r="K297" s="71">
        <v>0.35522304002485799</v>
      </c>
      <c r="L297" s="68">
        <v>79.515050167224103</v>
      </c>
    </row>
    <row r="298" spans="1:12" x14ac:dyDescent="0.2">
      <c r="A298" s="72" t="s">
        <v>923</v>
      </c>
      <c r="B298" s="66" t="s">
        <v>924</v>
      </c>
      <c r="C298" s="67">
        <v>18</v>
      </c>
      <c r="D298" s="67" t="s">
        <v>343</v>
      </c>
      <c r="E298" s="71">
        <v>8.1511984855650005E-2</v>
      </c>
      <c r="F298" s="68">
        <v>33.444816053511701</v>
      </c>
      <c r="G298" s="71">
        <v>1.2116666929055501E-10</v>
      </c>
      <c r="H298" s="68">
        <v>0.83612040133779297</v>
      </c>
      <c r="I298" s="71">
        <v>2.2137033707800801E-5</v>
      </c>
      <c r="J298" s="68">
        <v>34.615384615384599</v>
      </c>
      <c r="K298" s="71">
        <v>0.24451381741207601</v>
      </c>
      <c r="L298" s="68">
        <v>65.719063545150505</v>
      </c>
    </row>
    <row r="299" spans="1:12" x14ac:dyDescent="0.2">
      <c r="A299" s="72" t="s">
        <v>925</v>
      </c>
      <c r="B299" s="66" t="s">
        <v>926</v>
      </c>
      <c r="C299" s="67">
        <v>18</v>
      </c>
      <c r="D299" s="67" t="s">
        <v>343</v>
      </c>
      <c r="E299" s="71">
        <v>7.9302041397512804E-2</v>
      </c>
      <c r="F299" s="68">
        <v>32.692307692307701</v>
      </c>
      <c r="G299" s="71">
        <v>1.0301666556837099E-9</v>
      </c>
      <c r="H299" s="68">
        <v>1.8394648829431399</v>
      </c>
      <c r="I299" s="71">
        <v>0</v>
      </c>
      <c r="J299" s="68">
        <v>23.2441471571906</v>
      </c>
      <c r="K299" s="71">
        <v>0.237906123162372</v>
      </c>
      <c r="L299" s="68">
        <v>64.381270903010005</v>
      </c>
    </row>
    <row r="300" spans="1:12" x14ac:dyDescent="0.2">
      <c r="A300" s="72" t="s">
        <v>927</v>
      </c>
      <c r="B300" s="66" t="s">
        <v>928</v>
      </c>
      <c r="C300" s="67">
        <v>18</v>
      </c>
      <c r="D300" s="67" t="s">
        <v>343</v>
      </c>
      <c r="E300" s="71">
        <v>0.19884882872486101</v>
      </c>
      <c r="F300" s="68">
        <v>71.070234113712402</v>
      </c>
      <c r="G300" s="71">
        <v>3.4408671661046199E-2</v>
      </c>
      <c r="H300" s="68">
        <v>15.3010033444816</v>
      </c>
      <c r="I300" s="71">
        <v>3.1686342366067802E-3</v>
      </c>
      <c r="J300" s="68">
        <v>71.989966555183997</v>
      </c>
      <c r="K300" s="71">
        <v>0.55896918027693099</v>
      </c>
      <c r="L300" s="68">
        <v>93.143812709030101</v>
      </c>
    </row>
    <row r="301" spans="1:12" x14ac:dyDescent="0.2">
      <c r="A301" s="72" t="s">
        <v>929</v>
      </c>
      <c r="B301" s="66" t="s">
        <v>930</v>
      </c>
      <c r="C301" s="67">
        <v>18</v>
      </c>
      <c r="D301" s="67" t="s">
        <v>343</v>
      </c>
      <c r="E301" s="71">
        <v>0.29596577929583101</v>
      </c>
      <c r="F301" s="68">
        <v>88.963210702341101</v>
      </c>
      <c r="G301" s="71">
        <v>0.33333333333333298</v>
      </c>
      <c r="H301" s="68">
        <v>85.869565217391298</v>
      </c>
      <c r="I301" s="71">
        <v>9.11563569127333E-2</v>
      </c>
      <c r="J301" s="68">
        <v>91.471571906354498</v>
      </c>
      <c r="K301" s="71">
        <v>0.463407647641427</v>
      </c>
      <c r="L301" s="68">
        <v>87.625418060200701</v>
      </c>
    </row>
    <row r="302" spans="1:12" x14ac:dyDescent="0.2">
      <c r="A302" s="72" t="s">
        <v>931</v>
      </c>
      <c r="B302" s="66" t="s">
        <v>932</v>
      </c>
      <c r="C302" s="67">
        <v>18</v>
      </c>
      <c r="D302" s="67" t="s">
        <v>343</v>
      </c>
      <c r="E302" s="71">
        <v>0.30908634733017398</v>
      </c>
      <c r="F302" s="68">
        <v>90.551839464882903</v>
      </c>
      <c r="G302" s="71">
        <v>0.43247028400089599</v>
      </c>
      <c r="H302" s="68">
        <v>94.147157190635497</v>
      </c>
      <c r="I302" s="71">
        <v>0.119368797995064</v>
      </c>
      <c r="J302" s="68">
        <v>93.561872909699005</v>
      </c>
      <c r="K302" s="71">
        <v>0.37541995999456201</v>
      </c>
      <c r="L302" s="68">
        <v>81.521739130434796</v>
      </c>
    </row>
    <row r="303" spans="1:12" x14ac:dyDescent="0.2">
      <c r="A303" s="72" t="s">
        <v>933</v>
      </c>
      <c r="B303" s="66" t="s">
        <v>934</v>
      </c>
      <c r="C303" s="67">
        <v>18</v>
      </c>
      <c r="D303" s="67" t="s">
        <v>343</v>
      </c>
      <c r="E303" s="71">
        <v>0.19947145338070499</v>
      </c>
      <c r="F303" s="68">
        <v>71.488294314381307</v>
      </c>
      <c r="G303" s="71">
        <v>0.38179954594434201</v>
      </c>
      <c r="H303" s="68">
        <v>91.7224080267559</v>
      </c>
      <c r="I303" s="71">
        <v>1.43022600131772E-3</v>
      </c>
      <c r="J303" s="68">
        <v>67.391304347826093</v>
      </c>
      <c r="K303" s="71">
        <v>0.215184588196454</v>
      </c>
      <c r="L303" s="68">
        <v>60.953177257525098</v>
      </c>
    </row>
    <row r="304" spans="1:12" x14ac:dyDescent="0.2">
      <c r="A304" s="72" t="s">
        <v>600</v>
      </c>
      <c r="B304" s="66" t="s">
        <v>935</v>
      </c>
      <c r="C304" s="67">
        <v>18</v>
      </c>
      <c r="D304" s="67" t="s">
        <v>343</v>
      </c>
      <c r="E304" s="71">
        <v>0.14627343796578099</v>
      </c>
      <c r="F304" s="68">
        <v>55.434782608695699</v>
      </c>
      <c r="G304" s="71">
        <v>0.33333333333333298</v>
      </c>
      <c r="H304" s="68">
        <v>85.869565217391298</v>
      </c>
      <c r="I304" s="71">
        <v>4.1930146199481498E-4</v>
      </c>
      <c r="J304" s="68">
        <v>58.110367892976598</v>
      </c>
      <c r="K304" s="71">
        <v>0.10506767910201401</v>
      </c>
      <c r="L304" s="68">
        <v>42.976588628762499</v>
      </c>
    </row>
    <row r="305" spans="1:12" x14ac:dyDescent="0.2">
      <c r="A305" s="72" t="s">
        <v>936</v>
      </c>
      <c r="B305" s="66" t="s">
        <v>937</v>
      </c>
      <c r="C305" s="67">
        <v>18</v>
      </c>
      <c r="D305" s="67" t="s">
        <v>343</v>
      </c>
      <c r="E305" s="71">
        <v>0.19491759124334801</v>
      </c>
      <c r="F305" s="68">
        <v>70.234113712374594</v>
      </c>
      <c r="G305" s="71">
        <v>0.25116323492311199</v>
      </c>
      <c r="H305" s="68">
        <v>57.692307692307701</v>
      </c>
      <c r="I305" s="71">
        <v>0.138601870580183</v>
      </c>
      <c r="J305" s="68">
        <v>94.314381270902999</v>
      </c>
      <c r="K305" s="71">
        <v>0.19498766822674901</v>
      </c>
      <c r="L305" s="68">
        <v>57.6086956521739</v>
      </c>
    </row>
    <row r="306" spans="1:12" x14ac:dyDescent="0.2">
      <c r="A306" s="72" t="s">
        <v>938</v>
      </c>
      <c r="B306" s="66" t="s">
        <v>939</v>
      </c>
      <c r="C306" s="67">
        <v>18</v>
      </c>
      <c r="D306" s="67" t="s">
        <v>343</v>
      </c>
      <c r="E306" s="71">
        <v>0.141833879962797</v>
      </c>
      <c r="F306" s="68">
        <v>54.598662207357897</v>
      </c>
      <c r="G306" s="71">
        <v>0.34009123162696397</v>
      </c>
      <c r="H306" s="68">
        <v>86.538461538461505</v>
      </c>
      <c r="I306" s="71">
        <v>4.6227283826086102E-3</v>
      </c>
      <c r="J306" s="68">
        <v>74.247491638796006</v>
      </c>
      <c r="K306" s="71">
        <v>8.0787679878818505E-2</v>
      </c>
      <c r="L306" s="68">
        <v>38.8795986622074</v>
      </c>
    </row>
    <row r="307" spans="1:12" x14ac:dyDescent="0.2">
      <c r="A307" s="72" t="s">
        <v>940</v>
      </c>
      <c r="B307" s="66" t="s">
        <v>941</v>
      </c>
      <c r="C307" s="67">
        <v>18</v>
      </c>
      <c r="D307" s="67" t="s">
        <v>343</v>
      </c>
      <c r="E307" s="71">
        <v>0.34397184473077003</v>
      </c>
      <c r="F307" s="68">
        <v>93.896321070234094</v>
      </c>
      <c r="G307" s="71">
        <v>0.33249366670976399</v>
      </c>
      <c r="H307" s="68">
        <v>70.568561872909697</v>
      </c>
      <c r="I307" s="71">
        <v>0.58328957765674605</v>
      </c>
      <c r="J307" s="68">
        <v>98.913043478260903</v>
      </c>
      <c r="K307" s="71">
        <v>0.116132289825802</v>
      </c>
      <c r="L307" s="68">
        <v>44.816053511705697</v>
      </c>
    </row>
    <row r="308" spans="1:12" x14ac:dyDescent="0.2">
      <c r="A308" s="72" t="s">
        <v>942</v>
      </c>
      <c r="B308" s="66" t="s">
        <v>943</v>
      </c>
      <c r="C308" s="67">
        <v>18</v>
      </c>
      <c r="D308" s="67" t="s">
        <v>343</v>
      </c>
      <c r="E308" s="71">
        <v>0.29109330016896101</v>
      </c>
      <c r="F308" s="68">
        <v>88.043478260869605</v>
      </c>
      <c r="G308" s="71">
        <v>0.34938473344015702</v>
      </c>
      <c r="H308" s="68">
        <v>87.959866220735805</v>
      </c>
      <c r="I308" s="71">
        <v>8.6291025511976401E-4</v>
      </c>
      <c r="J308" s="68">
        <v>63.8795986622074</v>
      </c>
      <c r="K308" s="71">
        <v>0.52303225681160603</v>
      </c>
      <c r="L308" s="68">
        <v>91.806020066889602</v>
      </c>
    </row>
    <row r="309" spans="1:12" x14ac:dyDescent="0.2">
      <c r="A309" s="72" t="s">
        <v>648</v>
      </c>
      <c r="B309" s="66" t="s">
        <v>944</v>
      </c>
      <c r="C309" s="67">
        <v>18</v>
      </c>
      <c r="D309" s="67" t="s">
        <v>343</v>
      </c>
      <c r="E309" s="71">
        <v>0.26674869022429898</v>
      </c>
      <c r="F309" s="68">
        <v>84.448160535117097</v>
      </c>
      <c r="G309" s="71">
        <v>0.33333333333333298</v>
      </c>
      <c r="H309" s="68">
        <v>85.869565217391298</v>
      </c>
      <c r="I309" s="71">
        <v>1.4323962987400499E-5</v>
      </c>
      <c r="J309" s="68">
        <v>32.859531772575302</v>
      </c>
      <c r="K309" s="71">
        <v>0.466898413376576</v>
      </c>
      <c r="L309" s="68">
        <v>88.043478260869605</v>
      </c>
    </row>
    <row r="310" spans="1:12" x14ac:dyDescent="0.2">
      <c r="A310" s="72" t="s">
        <v>945</v>
      </c>
      <c r="B310" s="66" t="s">
        <v>946</v>
      </c>
      <c r="C310" s="67">
        <v>18</v>
      </c>
      <c r="D310" s="67" t="s">
        <v>343</v>
      </c>
      <c r="E310" s="71">
        <v>0.302867119592447</v>
      </c>
      <c r="F310" s="68">
        <v>89.715719063545194</v>
      </c>
      <c r="G310" s="71">
        <v>0.33840175705355602</v>
      </c>
      <c r="H310" s="68">
        <v>86.371237458194003</v>
      </c>
      <c r="I310" s="71">
        <v>1.6581072306627299E-4</v>
      </c>
      <c r="J310" s="68">
        <v>48.244147157190604</v>
      </c>
      <c r="K310" s="71">
        <v>0.57003379100071905</v>
      </c>
      <c r="L310" s="68">
        <v>93.896321070234094</v>
      </c>
    </row>
    <row r="311" spans="1:12" x14ac:dyDescent="0.2">
      <c r="A311" s="72" t="s">
        <v>947</v>
      </c>
      <c r="B311" s="66" t="s">
        <v>948</v>
      </c>
      <c r="C311" s="67">
        <v>18</v>
      </c>
      <c r="D311" s="67" t="s">
        <v>343</v>
      </c>
      <c r="E311" s="71">
        <v>0.30422247153348603</v>
      </c>
      <c r="F311" s="68">
        <v>89.966555183946497</v>
      </c>
      <c r="G311" s="71">
        <v>0.33333333333333298</v>
      </c>
      <c r="H311" s="68">
        <v>85.869565217391298</v>
      </c>
      <c r="I311" s="71">
        <v>1.67981020488606E-4</v>
      </c>
      <c r="J311" s="68">
        <v>48.411371237458198</v>
      </c>
      <c r="K311" s="71">
        <v>0.57916610024663595</v>
      </c>
      <c r="L311" s="68">
        <v>94.230769230769198</v>
      </c>
    </row>
    <row r="312" spans="1:12" x14ac:dyDescent="0.2">
      <c r="A312" s="72" t="s">
        <v>949</v>
      </c>
      <c r="B312" s="66" t="s">
        <v>950</v>
      </c>
      <c r="C312" s="67">
        <v>18</v>
      </c>
      <c r="D312" s="67" t="s">
        <v>343</v>
      </c>
      <c r="E312" s="71">
        <v>0.30724382921400101</v>
      </c>
      <c r="F312" s="68">
        <v>90.468227424749202</v>
      </c>
      <c r="G312" s="71">
        <v>0.33333333333333298</v>
      </c>
      <c r="H312" s="68">
        <v>85.869565217391298</v>
      </c>
      <c r="I312" s="71">
        <v>5.1489748085441203E-3</v>
      </c>
      <c r="J312" s="68">
        <v>74.832775919732399</v>
      </c>
      <c r="K312" s="71">
        <v>0.583249179500126</v>
      </c>
      <c r="L312" s="68">
        <v>94.314381270902999</v>
      </c>
    </row>
    <row r="313" spans="1:12" x14ac:dyDescent="0.2">
      <c r="A313" s="72" t="s">
        <v>825</v>
      </c>
      <c r="B313" s="66" t="s">
        <v>951</v>
      </c>
      <c r="C313" s="67">
        <v>18</v>
      </c>
      <c r="D313" s="67" t="s">
        <v>343</v>
      </c>
      <c r="E313" s="71">
        <v>0.166884207799774</v>
      </c>
      <c r="F313" s="68">
        <v>61.454849498327803</v>
      </c>
      <c r="G313" s="71">
        <v>0.29594033240831502</v>
      </c>
      <c r="H313" s="68">
        <v>64.464882943143806</v>
      </c>
      <c r="I313" s="71">
        <v>0</v>
      </c>
      <c r="J313" s="68">
        <v>23.2441471571906</v>
      </c>
      <c r="K313" s="71">
        <v>0.20471229099100899</v>
      </c>
      <c r="L313" s="68">
        <v>58.862876254180598</v>
      </c>
    </row>
    <row r="314" spans="1:12" x14ac:dyDescent="0.2">
      <c r="A314" s="72" t="s">
        <v>532</v>
      </c>
      <c r="B314" s="66" t="s">
        <v>952</v>
      </c>
      <c r="C314" s="67">
        <v>18</v>
      </c>
      <c r="D314" s="67" t="s">
        <v>343</v>
      </c>
      <c r="E314" s="71">
        <v>0.209514483091955</v>
      </c>
      <c r="F314" s="68">
        <v>74.331103678929793</v>
      </c>
      <c r="G314" s="71">
        <v>0.36180018439619499</v>
      </c>
      <c r="H314" s="68">
        <v>89.548494983277607</v>
      </c>
      <c r="I314" s="71">
        <v>2.9986782368255699E-3</v>
      </c>
      <c r="J314" s="68">
        <v>71.321070234113705</v>
      </c>
      <c r="K314" s="71">
        <v>0.263744586642845</v>
      </c>
      <c r="L314" s="68">
        <v>68.478260869565204</v>
      </c>
    </row>
    <row r="315" spans="1:12" x14ac:dyDescent="0.2">
      <c r="A315" s="72" t="s">
        <v>953</v>
      </c>
      <c r="B315" s="66" t="s">
        <v>954</v>
      </c>
      <c r="C315" s="67">
        <v>18</v>
      </c>
      <c r="D315" s="67" t="s">
        <v>343</v>
      </c>
      <c r="E315" s="71">
        <v>0.18120383236925</v>
      </c>
      <c r="F315" s="68">
        <v>66.304347826086996</v>
      </c>
      <c r="G315" s="71">
        <v>0.33333333333333298</v>
      </c>
      <c r="H315" s="68">
        <v>85.869565217391298</v>
      </c>
      <c r="I315" s="71">
        <v>1.4280557038953801E-4</v>
      </c>
      <c r="J315" s="68">
        <v>46.822742474916403</v>
      </c>
      <c r="K315" s="71">
        <v>0.21013535820402801</v>
      </c>
      <c r="L315" s="68">
        <v>60.117056856187297</v>
      </c>
    </row>
    <row r="316" spans="1:12" x14ac:dyDescent="0.2">
      <c r="A316" s="72" t="s">
        <v>830</v>
      </c>
      <c r="B316" s="66" t="s">
        <v>955</v>
      </c>
      <c r="C316" s="67">
        <v>18</v>
      </c>
      <c r="D316" s="67" t="s">
        <v>343</v>
      </c>
      <c r="E316" s="71">
        <v>0.18768162003776601</v>
      </c>
      <c r="F316" s="68">
        <v>68.311036789297702</v>
      </c>
      <c r="G316" s="71">
        <v>0.33333333333333298</v>
      </c>
      <c r="H316" s="68">
        <v>85.869565217391298</v>
      </c>
      <c r="I316" s="71">
        <v>7.1923656576129301E-4</v>
      </c>
      <c r="J316" s="68">
        <v>62.374581939799299</v>
      </c>
      <c r="K316" s="71">
        <v>0.228992290214204</v>
      </c>
      <c r="L316" s="68">
        <v>63.043478260869598</v>
      </c>
    </row>
    <row r="317" spans="1:12" x14ac:dyDescent="0.2">
      <c r="A317" s="72" t="s">
        <v>956</v>
      </c>
      <c r="B317" s="66" t="s">
        <v>957</v>
      </c>
      <c r="C317" s="67">
        <v>18</v>
      </c>
      <c r="D317" s="67" t="s">
        <v>343</v>
      </c>
      <c r="E317" s="71">
        <v>0.15709667428138199</v>
      </c>
      <c r="F317" s="68">
        <v>58.444816053511701</v>
      </c>
      <c r="G317" s="71">
        <v>0.33333333333333298</v>
      </c>
      <c r="H317" s="68">
        <v>85.869565217391298</v>
      </c>
      <c r="I317" s="71">
        <v>6.90154580302025E-5</v>
      </c>
      <c r="J317" s="68">
        <v>41.220735785953202</v>
      </c>
      <c r="K317" s="71">
        <v>0.13788767405278399</v>
      </c>
      <c r="L317" s="68">
        <v>48.411371237458198</v>
      </c>
    </row>
    <row r="318" spans="1:12" x14ac:dyDescent="0.2">
      <c r="A318" s="72" t="s">
        <v>958</v>
      </c>
      <c r="B318" s="66" t="s">
        <v>959</v>
      </c>
      <c r="C318" s="67">
        <v>18</v>
      </c>
      <c r="D318" s="67" t="s">
        <v>343</v>
      </c>
      <c r="E318" s="71">
        <v>0.17185824042789499</v>
      </c>
      <c r="F318" s="68">
        <v>63.8795986622074</v>
      </c>
      <c r="G318" s="71">
        <v>0.33331766666689699</v>
      </c>
      <c r="H318" s="68">
        <v>71.906354515050197</v>
      </c>
      <c r="I318" s="71">
        <v>2.66298591697241E-4</v>
      </c>
      <c r="J318" s="68">
        <v>53.344481605351199</v>
      </c>
      <c r="K318" s="71">
        <v>0.18199075602509099</v>
      </c>
      <c r="L318" s="68">
        <v>55.936454849498297</v>
      </c>
    </row>
    <row r="319" spans="1:12" x14ac:dyDescent="0.2">
      <c r="A319" s="72" t="s">
        <v>960</v>
      </c>
      <c r="B319" s="66" t="s">
        <v>961</v>
      </c>
      <c r="C319" s="67">
        <v>18</v>
      </c>
      <c r="D319" s="67" t="s">
        <v>343</v>
      </c>
      <c r="E319" s="71">
        <v>0.13991266881321299</v>
      </c>
      <c r="F319" s="68">
        <v>53.846153846153797</v>
      </c>
      <c r="G319" s="71">
        <v>0.33333333333333298</v>
      </c>
      <c r="H319" s="68">
        <v>85.869565217391298</v>
      </c>
      <c r="I319" s="71">
        <v>5.6169932274872502E-3</v>
      </c>
      <c r="J319" s="68">
        <v>75.418060200668904</v>
      </c>
      <c r="K319" s="71">
        <v>8.0787679878818505E-2</v>
      </c>
      <c r="L319" s="68">
        <v>38.8795986622074</v>
      </c>
    </row>
    <row r="320" spans="1:12" x14ac:dyDescent="0.2">
      <c r="A320" s="72" t="s">
        <v>962</v>
      </c>
      <c r="B320" s="66" t="s">
        <v>963</v>
      </c>
      <c r="C320" s="67">
        <v>18</v>
      </c>
      <c r="D320" s="67" t="s">
        <v>343</v>
      </c>
      <c r="E320" s="71">
        <v>0.15223833563537501</v>
      </c>
      <c r="F320" s="68">
        <v>56.9397993311037</v>
      </c>
      <c r="G320" s="71">
        <v>0.346005784293342</v>
      </c>
      <c r="H320" s="68">
        <v>87.4581939799331</v>
      </c>
      <c r="I320" s="71">
        <v>0</v>
      </c>
      <c r="J320" s="68">
        <v>23.2441471571906</v>
      </c>
      <c r="K320" s="71">
        <v>0.110709222612782</v>
      </c>
      <c r="L320" s="68">
        <v>43.812709030100301</v>
      </c>
    </row>
    <row r="321" spans="1:12" x14ac:dyDescent="0.2">
      <c r="A321" s="72" t="s">
        <v>832</v>
      </c>
      <c r="B321" s="66" t="s">
        <v>964</v>
      </c>
      <c r="C321" s="67">
        <v>18</v>
      </c>
      <c r="D321" s="67" t="s">
        <v>343</v>
      </c>
      <c r="E321" s="71">
        <v>0.15280500930358101</v>
      </c>
      <c r="F321" s="68">
        <v>57.274247491638803</v>
      </c>
      <c r="G321" s="71">
        <v>0.33333333333333298</v>
      </c>
      <c r="H321" s="68">
        <v>85.869565217391298</v>
      </c>
      <c r="I321" s="71">
        <v>3.3078612408393099E-3</v>
      </c>
      <c r="J321" s="68">
        <v>72.2408026755853</v>
      </c>
      <c r="K321" s="71">
        <v>0.12177383333657001</v>
      </c>
      <c r="L321" s="68">
        <v>45.735785953177299</v>
      </c>
    </row>
    <row r="322" spans="1:12" x14ac:dyDescent="0.2">
      <c r="A322" s="72" t="s">
        <v>965</v>
      </c>
      <c r="B322" s="66" t="s">
        <v>966</v>
      </c>
      <c r="C322" s="67">
        <v>17</v>
      </c>
      <c r="D322" s="67" t="s">
        <v>343</v>
      </c>
      <c r="E322" s="71">
        <v>0.15472450148585801</v>
      </c>
      <c r="F322" s="68">
        <v>26.171875</v>
      </c>
      <c r="G322" s="71">
        <v>0.33333333333333298</v>
      </c>
      <c r="H322" s="68">
        <v>86.997767857142904</v>
      </c>
      <c r="I322" s="71">
        <v>3.8020259401599097E-5</v>
      </c>
      <c r="J322" s="68">
        <v>21.9866071428571</v>
      </c>
      <c r="K322" s="71">
        <v>0.13080215086484001</v>
      </c>
      <c r="L322" s="68">
        <v>12.1651785714286</v>
      </c>
    </row>
    <row r="323" spans="1:12" x14ac:dyDescent="0.2">
      <c r="A323" s="72" t="s">
        <v>967</v>
      </c>
      <c r="B323" s="66" t="s">
        <v>968</v>
      </c>
      <c r="C323" s="67">
        <v>18</v>
      </c>
      <c r="D323" s="67" t="s">
        <v>343</v>
      </c>
      <c r="E323" s="71">
        <v>0.163531211893748</v>
      </c>
      <c r="F323" s="68">
        <v>60.4515050167224</v>
      </c>
      <c r="G323" s="71">
        <v>0.33333333333333298</v>
      </c>
      <c r="H323" s="68">
        <v>85.869565217391298</v>
      </c>
      <c r="I323" s="71">
        <v>1.4185906435791701E-4</v>
      </c>
      <c r="J323" s="68">
        <v>46.5719063545151</v>
      </c>
      <c r="K323" s="71">
        <v>0.15711844328355301</v>
      </c>
      <c r="L323" s="68">
        <v>51.839464882943098</v>
      </c>
    </row>
    <row r="324" spans="1:12" x14ac:dyDescent="0.2">
      <c r="A324" s="72" t="s">
        <v>969</v>
      </c>
      <c r="B324" s="66" t="s">
        <v>970</v>
      </c>
      <c r="C324" s="67">
        <v>18</v>
      </c>
      <c r="D324" s="67" t="s">
        <v>343</v>
      </c>
      <c r="E324" s="71">
        <v>0.17410187360957399</v>
      </c>
      <c r="F324" s="68">
        <v>64.548494983277607</v>
      </c>
      <c r="G324" s="71">
        <v>0.33333333333333298</v>
      </c>
      <c r="H324" s="68">
        <v>85.869565217391298</v>
      </c>
      <c r="I324" s="71">
        <v>0</v>
      </c>
      <c r="J324" s="68">
        <v>23.2441471571906</v>
      </c>
      <c r="K324" s="71">
        <v>0.188972287495388</v>
      </c>
      <c r="L324" s="68">
        <v>56.605351170568603</v>
      </c>
    </row>
    <row r="325" spans="1:12" x14ac:dyDescent="0.2">
      <c r="A325" s="72" t="s">
        <v>971</v>
      </c>
      <c r="B325" s="66" t="s">
        <v>972</v>
      </c>
      <c r="C325" s="67">
        <v>18</v>
      </c>
      <c r="D325" s="67" t="s">
        <v>343</v>
      </c>
      <c r="E325" s="71">
        <v>0.15543271812571899</v>
      </c>
      <c r="F325" s="68">
        <v>58.026755852842797</v>
      </c>
      <c r="G325" s="71">
        <v>0.33333333333333298</v>
      </c>
      <c r="H325" s="68">
        <v>85.869565217391298</v>
      </c>
      <c r="I325" s="71">
        <v>1.0925277224026399E-3</v>
      </c>
      <c r="J325" s="68">
        <v>65.886287625418106</v>
      </c>
      <c r="K325" s="71">
        <v>0.131872293321422</v>
      </c>
      <c r="L325" s="68">
        <v>47.575250836120397</v>
      </c>
    </row>
    <row r="326" spans="1:12" x14ac:dyDescent="0.2">
      <c r="A326" s="72" t="s">
        <v>899</v>
      </c>
      <c r="B326" s="66" t="s">
        <v>973</v>
      </c>
      <c r="C326" s="67">
        <v>18</v>
      </c>
      <c r="D326" s="67" t="s">
        <v>343</v>
      </c>
      <c r="E326" s="71">
        <v>0.123989413069043</v>
      </c>
      <c r="F326" s="68">
        <v>48.662207357859501</v>
      </c>
      <c r="G326" s="71">
        <v>0.33333333333333298</v>
      </c>
      <c r="H326" s="68">
        <v>85.869565217391298</v>
      </c>
      <c r="I326" s="71">
        <v>7.6568093059922705E-4</v>
      </c>
      <c r="J326" s="68">
        <v>63.1270903010033</v>
      </c>
      <c r="K326" s="71">
        <v>3.7869224943196202E-2</v>
      </c>
      <c r="L326" s="68">
        <v>28.344481605351199</v>
      </c>
    </row>
    <row r="327" spans="1:12" x14ac:dyDescent="0.2">
      <c r="A327" s="72" t="s">
        <v>901</v>
      </c>
      <c r="B327" s="66" t="s">
        <v>974</v>
      </c>
      <c r="C327" s="67">
        <v>18</v>
      </c>
      <c r="D327" s="67" t="s">
        <v>343</v>
      </c>
      <c r="E327" s="71">
        <v>0.11710561965239601</v>
      </c>
      <c r="F327" s="68">
        <v>46.153846153846203</v>
      </c>
      <c r="G327" s="71">
        <v>0.33333333333333298</v>
      </c>
      <c r="H327" s="68">
        <v>85.869565217391298</v>
      </c>
      <c r="I327" s="71">
        <v>3.1122065036261101E-4</v>
      </c>
      <c r="J327" s="68">
        <v>55.183946488294303</v>
      </c>
      <c r="K327" s="71">
        <v>1.76723049734916E-2</v>
      </c>
      <c r="L327" s="68">
        <v>20.652173913043502</v>
      </c>
    </row>
    <row r="328" spans="1:12" x14ac:dyDescent="0.2">
      <c r="A328" s="72" t="s">
        <v>975</v>
      </c>
      <c r="B328" s="66" t="s">
        <v>976</v>
      </c>
      <c r="C328" s="67">
        <v>18</v>
      </c>
      <c r="D328" s="67" t="s">
        <v>343</v>
      </c>
      <c r="E328" s="71">
        <v>0.13020289584634101</v>
      </c>
      <c r="F328" s="68">
        <v>50.6688963210702</v>
      </c>
      <c r="G328" s="71">
        <v>0.33333333333333298</v>
      </c>
      <c r="H328" s="68">
        <v>85.869565217391298</v>
      </c>
      <c r="I328" s="71">
        <v>1.7536003172453999E-4</v>
      </c>
      <c r="J328" s="68">
        <v>48.913043478260903</v>
      </c>
      <c r="K328" s="71">
        <v>5.7099994173965399E-2</v>
      </c>
      <c r="L328" s="68">
        <v>32.775919732441501</v>
      </c>
    </row>
    <row r="329" spans="1:12" x14ac:dyDescent="0.2">
      <c r="A329" s="72" t="s">
        <v>977</v>
      </c>
      <c r="B329" s="66" t="s">
        <v>978</v>
      </c>
      <c r="C329" s="67">
        <v>18</v>
      </c>
      <c r="D329" s="67" t="s">
        <v>343</v>
      </c>
      <c r="E329" s="71">
        <v>0.14112381743711</v>
      </c>
      <c r="F329" s="68">
        <v>54.180602006689</v>
      </c>
      <c r="G329" s="71">
        <v>0.33333333333333298</v>
      </c>
      <c r="H329" s="68">
        <v>85.869565217391298</v>
      </c>
      <c r="I329" s="71">
        <v>1.08428059219777E-3</v>
      </c>
      <c r="J329" s="68">
        <v>65.635451505016704</v>
      </c>
      <c r="K329" s="71">
        <v>8.8953838385799996E-2</v>
      </c>
      <c r="L329" s="68">
        <v>39.966555183946497</v>
      </c>
    </row>
    <row r="330" spans="1:12" x14ac:dyDescent="0.2">
      <c r="A330" s="72" t="s">
        <v>979</v>
      </c>
      <c r="B330" s="66" t="s">
        <v>980</v>
      </c>
      <c r="C330" s="67">
        <v>18</v>
      </c>
      <c r="D330" s="67" t="s">
        <v>343</v>
      </c>
      <c r="E330" s="71">
        <v>0.16957645447476999</v>
      </c>
      <c r="F330" s="68">
        <v>63.1270903010033</v>
      </c>
      <c r="G330" s="71">
        <v>0.33333333333333298</v>
      </c>
      <c r="H330" s="68">
        <v>85.869565217391298</v>
      </c>
      <c r="I330" s="71">
        <v>1.5752971811209E-2</v>
      </c>
      <c r="J330" s="68">
        <v>81.772575250836098</v>
      </c>
      <c r="K330" s="71">
        <v>0.15964305827976599</v>
      </c>
      <c r="L330" s="68">
        <v>52.257525083612002</v>
      </c>
    </row>
    <row r="331" spans="1:12" x14ac:dyDescent="0.2">
      <c r="A331" s="72" t="s">
        <v>981</v>
      </c>
      <c r="B331" s="66" t="s">
        <v>982</v>
      </c>
      <c r="C331" s="67">
        <v>18</v>
      </c>
      <c r="D331" s="67" t="s">
        <v>343</v>
      </c>
      <c r="E331" s="71">
        <v>0.267065965816281</v>
      </c>
      <c r="F331" s="68">
        <v>84.531772575250798</v>
      </c>
      <c r="G331" s="71">
        <v>0.33333333333333298</v>
      </c>
      <c r="H331" s="68">
        <v>85.869565217391298</v>
      </c>
      <c r="I331" s="71">
        <v>0</v>
      </c>
      <c r="J331" s="68">
        <v>23.2441471571906</v>
      </c>
      <c r="K331" s="71">
        <v>0.46786456411551097</v>
      </c>
      <c r="L331" s="68">
        <v>88.127090301003307</v>
      </c>
    </row>
    <row r="332" spans="1:12" x14ac:dyDescent="0.2">
      <c r="A332" s="72" t="s">
        <v>983</v>
      </c>
      <c r="B332" s="66" t="s">
        <v>984</v>
      </c>
      <c r="C332" s="67">
        <v>18</v>
      </c>
      <c r="D332" s="67" t="s">
        <v>343</v>
      </c>
      <c r="E332" s="71">
        <v>0.250037761335413</v>
      </c>
      <c r="F332" s="68">
        <v>81.605351170568596</v>
      </c>
      <c r="G332" s="71">
        <v>0.33333333333333298</v>
      </c>
      <c r="H332" s="68">
        <v>85.869565217391298</v>
      </c>
      <c r="I332" s="71">
        <v>0</v>
      </c>
      <c r="J332" s="68">
        <v>23.2441471571906</v>
      </c>
      <c r="K332" s="71">
        <v>0.41677995067290702</v>
      </c>
      <c r="L332" s="68">
        <v>84.949832775919702</v>
      </c>
    </row>
    <row r="333" spans="1:12" x14ac:dyDescent="0.2">
      <c r="A333" s="72" t="s">
        <v>927</v>
      </c>
      <c r="B333" s="66" t="s">
        <v>985</v>
      </c>
      <c r="C333" s="67">
        <v>18</v>
      </c>
      <c r="D333" s="67" t="s">
        <v>343</v>
      </c>
      <c r="E333" s="71">
        <v>0.25737572451456497</v>
      </c>
      <c r="F333" s="68">
        <v>82.775919732441494</v>
      </c>
      <c r="G333" s="71">
        <v>0.36543613354698101</v>
      </c>
      <c r="H333" s="68">
        <v>89.966555183946497</v>
      </c>
      <c r="I333" s="71">
        <v>9.5493086582670103E-6</v>
      </c>
      <c r="J333" s="68">
        <v>31.354515050167201</v>
      </c>
      <c r="K333" s="71">
        <v>0.40668149068805498</v>
      </c>
      <c r="L333" s="68">
        <v>84.030100334448207</v>
      </c>
    </row>
    <row r="334" spans="1:12" x14ac:dyDescent="0.2">
      <c r="A334" s="72" t="s">
        <v>986</v>
      </c>
      <c r="B334" s="66" t="s">
        <v>987</v>
      </c>
      <c r="C334" s="67">
        <v>18</v>
      </c>
      <c r="D334" s="67" t="s">
        <v>343</v>
      </c>
      <c r="E334" s="71">
        <v>0.18014865131031199</v>
      </c>
      <c r="F334" s="68">
        <v>65.969899665551793</v>
      </c>
      <c r="G334" s="71">
        <v>0.33333333333333298</v>
      </c>
      <c r="H334" s="68">
        <v>85.869565217391298</v>
      </c>
      <c r="I334" s="71">
        <v>9.4190908129270098E-5</v>
      </c>
      <c r="J334" s="68">
        <v>43.311036789297702</v>
      </c>
      <c r="K334" s="71">
        <v>0.20701842968947201</v>
      </c>
      <c r="L334" s="68">
        <v>59.448160535117097</v>
      </c>
    </row>
    <row r="335" spans="1:12" x14ac:dyDescent="0.2">
      <c r="A335" s="72" t="s">
        <v>988</v>
      </c>
      <c r="B335" s="66" t="s">
        <v>989</v>
      </c>
      <c r="C335" s="67">
        <v>18</v>
      </c>
      <c r="D335" s="67" t="s">
        <v>343</v>
      </c>
      <c r="E335" s="71">
        <v>0.34624179753058199</v>
      </c>
      <c r="F335" s="68">
        <v>94.063545150501696</v>
      </c>
      <c r="G335" s="71">
        <v>0.75370447778773897</v>
      </c>
      <c r="H335" s="68">
        <v>98.996655518394604</v>
      </c>
      <c r="I335" s="71">
        <v>0.114313245800454</v>
      </c>
      <c r="J335" s="68">
        <v>93.227424749163902</v>
      </c>
      <c r="K335" s="71">
        <v>0.170707669003554</v>
      </c>
      <c r="L335" s="68">
        <v>54.180602006689</v>
      </c>
    </row>
    <row r="336" spans="1:12" x14ac:dyDescent="0.2">
      <c r="A336" s="72" t="s">
        <v>990</v>
      </c>
      <c r="B336" s="66" t="s">
        <v>991</v>
      </c>
      <c r="C336" s="67">
        <v>18</v>
      </c>
      <c r="D336" s="67" t="s">
        <v>343</v>
      </c>
      <c r="E336" s="71">
        <v>0.12655385571297101</v>
      </c>
      <c r="F336" s="68">
        <v>49.665551839464896</v>
      </c>
      <c r="G336" s="71">
        <v>0.19536467241535699</v>
      </c>
      <c r="H336" s="68">
        <v>47.2408026755853</v>
      </c>
      <c r="I336" s="71">
        <v>0</v>
      </c>
      <c r="J336" s="68">
        <v>23.2441471571906</v>
      </c>
      <c r="K336" s="71">
        <v>0.18429689472355501</v>
      </c>
      <c r="L336" s="68">
        <v>56.2709030100334</v>
      </c>
    </row>
    <row r="337" spans="1:12" x14ac:dyDescent="0.2">
      <c r="A337" s="72" t="s">
        <v>992</v>
      </c>
      <c r="B337" s="66" t="s">
        <v>993</v>
      </c>
      <c r="C337" s="67">
        <v>18</v>
      </c>
      <c r="D337" s="67" t="s">
        <v>343</v>
      </c>
      <c r="E337" s="71">
        <v>0.19021571432578799</v>
      </c>
      <c r="F337" s="68">
        <v>69.063545150501696</v>
      </c>
      <c r="G337" s="71">
        <v>0.33333333333333298</v>
      </c>
      <c r="H337" s="68">
        <v>85.869565217391298</v>
      </c>
      <c r="I337" s="71">
        <v>0</v>
      </c>
      <c r="J337" s="68">
        <v>23.2441471571906</v>
      </c>
      <c r="K337" s="71">
        <v>0.23731380964402901</v>
      </c>
      <c r="L337" s="68">
        <v>64.130434782608702</v>
      </c>
    </row>
    <row r="338" spans="1:12" x14ac:dyDescent="0.2">
      <c r="A338" s="72" t="s">
        <v>994</v>
      </c>
      <c r="B338" s="66" t="s">
        <v>995</v>
      </c>
      <c r="C338" s="67">
        <v>18</v>
      </c>
      <c r="D338" s="67" t="s">
        <v>343</v>
      </c>
      <c r="E338" s="71">
        <v>0.17683762353655499</v>
      </c>
      <c r="F338" s="68">
        <v>65.384615384615401</v>
      </c>
      <c r="G338" s="71">
        <v>0.33333333333333298</v>
      </c>
      <c r="H338" s="68">
        <v>85.869565217391298</v>
      </c>
      <c r="I338" s="71">
        <v>2.5956757171107599E-4</v>
      </c>
      <c r="J338" s="68">
        <v>53.177257525083597</v>
      </c>
      <c r="K338" s="71">
        <v>0.19691996970462</v>
      </c>
      <c r="L338" s="68">
        <v>58.026755852842797</v>
      </c>
    </row>
    <row r="339" spans="1:12" x14ac:dyDescent="0.2">
      <c r="A339" s="72" t="s">
        <v>996</v>
      </c>
      <c r="B339" s="66" t="s">
        <v>997</v>
      </c>
      <c r="C339" s="67">
        <v>18</v>
      </c>
      <c r="D339" s="67" t="s">
        <v>343</v>
      </c>
      <c r="E339" s="71">
        <v>0.18684956099750299</v>
      </c>
      <c r="F339" s="68">
        <v>68.143812709030101</v>
      </c>
      <c r="G339" s="71">
        <v>0.33333333333333298</v>
      </c>
      <c r="H339" s="68">
        <v>85.869565217391298</v>
      </c>
      <c r="I339" s="71">
        <v>0</v>
      </c>
      <c r="J339" s="68">
        <v>23.2441471571906</v>
      </c>
      <c r="K339" s="71">
        <v>0.227215349659177</v>
      </c>
      <c r="L339" s="68">
        <v>62.792642140468203</v>
      </c>
    </row>
    <row r="340" spans="1:12" x14ac:dyDescent="0.2">
      <c r="A340" s="72" t="s">
        <v>998</v>
      </c>
      <c r="B340" s="66" t="s">
        <v>999</v>
      </c>
      <c r="C340" s="67">
        <v>18</v>
      </c>
      <c r="D340" s="67" t="s">
        <v>343</v>
      </c>
      <c r="E340" s="71">
        <v>0.12977673054974201</v>
      </c>
      <c r="F340" s="68">
        <v>50.585284280936499</v>
      </c>
      <c r="G340" s="71">
        <v>0.33333333333333298</v>
      </c>
      <c r="H340" s="68">
        <v>85.869565217391298</v>
      </c>
      <c r="I340" s="71">
        <v>4.5532839920554998E-4</v>
      </c>
      <c r="J340" s="68">
        <v>59.364548494983303</v>
      </c>
      <c r="K340" s="71">
        <v>5.5541529916687697E-2</v>
      </c>
      <c r="L340" s="68">
        <v>32.692307692307701</v>
      </c>
    </row>
    <row r="341" spans="1:12" x14ac:dyDescent="0.2">
      <c r="A341" s="72" t="s">
        <v>1000</v>
      </c>
      <c r="B341" s="66" t="s">
        <v>1001</v>
      </c>
      <c r="C341" s="67">
        <v>18</v>
      </c>
      <c r="D341" s="67" t="s">
        <v>343</v>
      </c>
      <c r="E341" s="71">
        <v>0.12425367417793599</v>
      </c>
      <c r="F341" s="68">
        <v>48.745819397993301</v>
      </c>
      <c r="G341" s="71">
        <v>0.33333333333333298</v>
      </c>
      <c r="H341" s="68">
        <v>85.869565217391298</v>
      </c>
      <c r="I341" s="71">
        <v>0</v>
      </c>
      <c r="J341" s="68">
        <v>23.2441471571906</v>
      </c>
      <c r="K341" s="71">
        <v>3.9427689200473903E-2</v>
      </c>
      <c r="L341" s="68">
        <v>28.4280936454849</v>
      </c>
    </row>
    <row r="342" spans="1:12" x14ac:dyDescent="0.2">
      <c r="A342" s="72" t="s">
        <v>1002</v>
      </c>
      <c r="B342" s="66" t="s">
        <v>1003</v>
      </c>
      <c r="C342" s="67">
        <v>18</v>
      </c>
      <c r="D342" s="67" t="s">
        <v>343</v>
      </c>
      <c r="E342" s="71">
        <v>9.6142948606008694E-2</v>
      </c>
      <c r="F342" s="68">
        <v>38.294314381270901</v>
      </c>
      <c r="G342" s="71">
        <v>0.28085500082938702</v>
      </c>
      <c r="H342" s="68">
        <v>62.876254180601997</v>
      </c>
      <c r="I342" s="71">
        <v>0</v>
      </c>
      <c r="J342" s="68">
        <v>23.2441471571906</v>
      </c>
      <c r="K342" s="71">
        <v>7.5738449886392396E-3</v>
      </c>
      <c r="L342" s="68">
        <v>15.3010033444816</v>
      </c>
    </row>
    <row r="343" spans="1:12" x14ac:dyDescent="0.2">
      <c r="A343" s="72" t="s">
        <v>1004</v>
      </c>
      <c r="B343" s="66" t="s">
        <v>1005</v>
      </c>
      <c r="C343" s="67">
        <v>18</v>
      </c>
      <c r="D343" s="67" t="s">
        <v>343</v>
      </c>
      <c r="E343" s="71">
        <v>7.9012836496800506E-2</v>
      </c>
      <c r="F343" s="68">
        <v>32.525083612040099</v>
      </c>
      <c r="G343" s="71">
        <v>0.22946466450176201</v>
      </c>
      <c r="H343" s="68">
        <v>54.431438127090303</v>
      </c>
      <c r="I343" s="71">
        <v>0</v>
      </c>
      <c r="J343" s="68">
        <v>23.2441471571906</v>
      </c>
      <c r="K343" s="71">
        <v>7.5738449886392396E-3</v>
      </c>
      <c r="L343" s="68">
        <v>15.3010033444816</v>
      </c>
    </row>
    <row r="344" spans="1:12" x14ac:dyDescent="0.2">
      <c r="A344" s="72" t="s">
        <v>893</v>
      </c>
      <c r="B344" s="66" t="s">
        <v>1006</v>
      </c>
      <c r="C344" s="67">
        <v>18</v>
      </c>
      <c r="D344" s="67" t="s">
        <v>343</v>
      </c>
      <c r="E344" s="71">
        <v>8.4924427892923093E-2</v>
      </c>
      <c r="F344" s="68">
        <v>33.946488294314399</v>
      </c>
      <c r="G344" s="71">
        <v>0.25224866868255602</v>
      </c>
      <c r="H344" s="68">
        <v>58.026755852842797</v>
      </c>
      <c r="I344" s="71">
        <v>0</v>
      </c>
      <c r="J344" s="68">
        <v>23.2441471571906</v>
      </c>
      <c r="K344" s="71">
        <v>2.52461499621308E-3</v>
      </c>
      <c r="L344" s="68">
        <v>10.2842809364549</v>
      </c>
    </row>
    <row r="345" spans="1:12" x14ac:dyDescent="0.2">
      <c r="A345" s="72" t="s">
        <v>1007</v>
      </c>
      <c r="B345" s="66" t="s">
        <v>1008</v>
      </c>
      <c r="C345" s="67">
        <v>18</v>
      </c>
      <c r="D345" s="67" t="s">
        <v>343</v>
      </c>
      <c r="E345" s="71">
        <v>0.11208450385964699</v>
      </c>
      <c r="F345" s="68">
        <v>43.979933110367902</v>
      </c>
      <c r="G345" s="71">
        <v>0.30340400058322797</v>
      </c>
      <c r="H345" s="68">
        <v>65.468227424749202</v>
      </c>
      <c r="I345" s="71">
        <v>2.95160449437344E-5</v>
      </c>
      <c r="J345" s="68">
        <v>35.785953177257497</v>
      </c>
      <c r="K345" s="71">
        <v>3.2819994950770003E-2</v>
      </c>
      <c r="L345" s="68">
        <v>27.006688963210699</v>
      </c>
    </row>
    <row r="346" spans="1:12" x14ac:dyDescent="0.2">
      <c r="A346" s="72" t="s">
        <v>1009</v>
      </c>
      <c r="B346" s="66" t="s">
        <v>1010</v>
      </c>
      <c r="C346" s="67">
        <v>18</v>
      </c>
      <c r="D346" s="67" t="s">
        <v>343</v>
      </c>
      <c r="E346" s="71">
        <v>0.12545951121280699</v>
      </c>
      <c r="F346" s="68">
        <v>49.247491638795999</v>
      </c>
      <c r="G346" s="71">
        <v>0.33333333333333298</v>
      </c>
      <c r="H346" s="68">
        <v>85.869565217391298</v>
      </c>
      <c r="I346" s="71">
        <v>1.2674536946427099E-4</v>
      </c>
      <c r="J346" s="68">
        <v>45.317725752508402</v>
      </c>
      <c r="K346" s="71">
        <v>4.2918454935622297E-2</v>
      </c>
      <c r="L346" s="68">
        <v>29.933110367893001</v>
      </c>
    </row>
    <row r="347" spans="1:12" x14ac:dyDescent="0.2">
      <c r="A347" s="72" t="s">
        <v>1011</v>
      </c>
      <c r="B347" s="66" t="s">
        <v>1012</v>
      </c>
      <c r="C347" s="67">
        <v>18</v>
      </c>
      <c r="D347" s="67" t="s">
        <v>343</v>
      </c>
      <c r="E347" s="71">
        <v>0.119475049985829</v>
      </c>
      <c r="F347" s="68">
        <v>46.5719063545151</v>
      </c>
      <c r="G347" s="71">
        <v>0.333178999995356</v>
      </c>
      <c r="H347" s="68">
        <v>71.321070234113705</v>
      </c>
      <c r="I347" s="71">
        <v>0</v>
      </c>
      <c r="J347" s="68">
        <v>23.2441471571906</v>
      </c>
      <c r="K347" s="71">
        <v>2.5246149962130801E-2</v>
      </c>
      <c r="L347" s="68">
        <v>23.829431438127099</v>
      </c>
    </row>
    <row r="348" spans="1:12" x14ac:dyDescent="0.2">
      <c r="A348" s="72" t="s">
        <v>1013</v>
      </c>
      <c r="B348" s="66" t="s">
        <v>1014</v>
      </c>
      <c r="C348" s="67">
        <v>18</v>
      </c>
      <c r="D348" s="67" t="s">
        <v>343</v>
      </c>
      <c r="E348" s="71">
        <v>0.17913134304616901</v>
      </c>
      <c r="F348" s="68">
        <v>65.802675585284305</v>
      </c>
      <c r="G348" s="71">
        <v>0.36665789847053598</v>
      </c>
      <c r="H348" s="68">
        <v>90.133779264213999</v>
      </c>
      <c r="I348" s="71">
        <v>4.1115409179080104E-3</v>
      </c>
      <c r="J348" s="68">
        <v>73.327759197324397</v>
      </c>
      <c r="K348" s="71">
        <v>0.166624589750063</v>
      </c>
      <c r="L348" s="68">
        <v>53.678929765886302</v>
      </c>
    </row>
    <row r="349" spans="1:12" x14ac:dyDescent="0.2">
      <c r="A349" s="72" t="s">
        <v>1015</v>
      </c>
      <c r="B349" s="66" t="s">
        <v>1016</v>
      </c>
      <c r="C349" s="67">
        <v>18</v>
      </c>
      <c r="D349" s="67" t="s">
        <v>343</v>
      </c>
      <c r="E349" s="71">
        <v>0.10309937188319999</v>
      </c>
      <c r="F349" s="68">
        <v>40.635451505016697</v>
      </c>
      <c r="G349" s="71">
        <v>0.233559665763209</v>
      </c>
      <c r="H349" s="68">
        <v>54.933110367893001</v>
      </c>
      <c r="I349" s="71">
        <v>0</v>
      </c>
      <c r="J349" s="68">
        <v>23.2441471571906</v>
      </c>
      <c r="K349" s="71">
        <v>7.5738449886392403E-2</v>
      </c>
      <c r="L349" s="68">
        <v>37.207357859531797</v>
      </c>
    </row>
    <row r="350" spans="1:12" x14ac:dyDescent="0.2">
      <c r="A350" s="72" t="s">
        <v>1017</v>
      </c>
      <c r="B350" s="66" t="s">
        <v>1018</v>
      </c>
      <c r="C350" s="67">
        <v>18</v>
      </c>
      <c r="D350" s="67" t="s">
        <v>343</v>
      </c>
      <c r="E350" s="71">
        <v>0.50387161577517503</v>
      </c>
      <c r="F350" s="68">
        <v>99.414715719063494</v>
      </c>
      <c r="G350" s="71">
        <v>0.33333333333333298</v>
      </c>
      <c r="H350" s="68">
        <v>85.869565217391298</v>
      </c>
      <c r="I350" s="71">
        <v>1</v>
      </c>
      <c r="J350" s="68">
        <v>100</v>
      </c>
      <c r="K350" s="71">
        <v>0.178281513992193</v>
      </c>
      <c r="L350" s="68">
        <v>55.100334448160503</v>
      </c>
    </row>
    <row r="351" spans="1:12" x14ac:dyDescent="0.2">
      <c r="A351" s="72" t="s">
        <v>1019</v>
      </c>
      <c r="B351" s="66" t="s">
        <v>1020</v>
      </c>
      <c r="C351" s="67">
        <v>18</v>
      </c>
      <c r="D351" s="67" t="s">
        <v>343</v>
      </c>
      <c r="E351" s="71">
        <v>0.17897069675892099</v>
      </c>
      <c r="F351" s="68">
        <v>65.719063545150505</v>
      </c>
      <c r="G351" s="71">
        <v>0.33333333333333298</v>
      </c>
      <c r="H351" s="68">
        <v>85.869565217391298</v>
      </c>
      <c r="I351" s="71">
        <v>9.1834022350225693E-3</v>
      </c>
      <c r="J351" s="68">
        <v>78.929765886287598</v>
      </c>
      <c r="K351" s="71">
        <v>0.19439535470840699</v>
      </c>
      <c r="L351" s="68">
        <v>57.357859531772597</v>
      </c>
    </row>
    <row r="352" spans="1:12" x14ac:dyDescent="0.2">
      <c r="A352" s="72" t="s">
        <v>1021</v>
      </c>
      <c r="B352" s="66" t="s">
        <v>1022</v>
      </c>
      <c r="C352" s="67">
        <v>18</v>
      </c>
      <c r="D352" s="67" t="s">
        <v>343</v>
      </c>
      <c r="E352" s="71">
        <v>0.273726691331515</v>
      </c>
      <c r="F352" s="68">
        <v>85.953177257525098</v>
      </c>
      <c r="G352" s="71">
        <v>0.33333333333333298</v>
      </c>
      <c r="H352" s="68">
        <v>85.869565217391298</v>
      </c>
      <c r="I352" s="71">
        <v>0.38938675580890098</v>
      </c>
      <c r="J352" s="68">
        <v>97.742474916388005</v>
      </c>
      <c r="K352" s="71">
        <v>9.8459984852310001E-2</v>
      </c>
      <c r="L352" s="68">
        <v>41.471571906354498</v>
      </c>
    </row>
    <row r="353" spans="1:12" x14ac:dyDescent="0.2">
      <c r="A353" s="72" t="s">
        <v>1023</v>
      </c>
      <c r="B353" s="66" t="s">
        <v>1024</v>
      </c>
      <c r="C353" s="67">
        <v>18</v>
      </c>
      <c r="D353" s="67" t="s">
        <v>343</v>
      </c>
      <c r="E353" s="71">
        <v>0.14432431547647701</v>
      </c>
      <c r="F353" s="68">
        <v>55.016722408026801</v>
      </c>
      <c r="G353" s="71">
        <v>0.289862333976104</v>
      </c>
      <c r="H353" s="68">
        <v>63.8795986622074</v>
      </c>
      <c r="I353" s="71">
        <v>1.6879862642671599E-2</v>
      </c>
      <c r="J353" s="68">
        <v>82.357859531772604</v>
      </c>
      <c r="K353" s="71">
        <v>0.12623074981065399</v>
      </c>
      <c r="L353" s="68">
        <v>46.5719063545151</v>
      </c>
    </row>
    <row r="354" spans="1:12" x14ac:dyDescent="0.2">
      <c r="A354" s="72" t="s">
        <v>1025</v>
      </c>
      <c r="B354" s="66" t="s">
        <v>1026</v>
      </c>
      <c r="C354" s="67">
        <v>18</v>
      </c>
      <c r="D354" s="67" t="s">
        <v>343</v>
      </c>
      <c r="E354" s="71">
        <v>0.274267427731747</v>
      </c>
      <c r="F354" s="68">
        <v>86.036789297658899</v>
      </c>
      <c r="G354" s="71">
        <v>0.33333333333333298</v>
      </c>
      <c r="H354" s="68">
        <v>85.869565217391298</v>
      </c>
      <c r="I354" s="71">
        <v>0.35566435506261501</v>
      </c>
      <c r="J354" s="68">
        <v>97.073578595317699</v>
      </c>
      <c r="K354" s="71">
        <v>0.13380459479929299</v>
      </c>
      <c r="L354" s="68">
        <v>47.826086956521699</v>
      </c>
    </row>
    <row r="355" spans="1:12" x14ac:dyDescent="0.2">
      <c r="A355" s="72" t="s">
        <v>1027</v>
      </c>
      <c r="B355" s="66" t="s">
        <v>1028</v>
      </c>
      <c r="C355" s="67">
        <v>18</v>
      </c>
      <c r="D355" s="67" t="s">
        <v>343</v>
      </c>
      <c r="E355" s="71">
        <v>0.104585423121236</v>
      </c>
      <c r="F355" s="68">
        <v>40.886287625418099</v>
      </c>
      <c r="G355" s="71">
        <v>0.27786766692058301</v>
      </c>
      <c r="H355" s="68">
        <v>62.5418060200669</v>
      </c>
      <c r="I355" s="71">
        <v>3.33639874469129E-2</v>
      </c>
      <c r="J355" s="68">
        <v>86.371237458194003</v>
      </c>
      <c r="K355" s="71">
        <v>2.52461499621308E-3</v>
      </c>
      <c r="L355" s="68">
        <v>10.2842809364549</v>
      </c>
    </row>
    <row r="356" spans="1:12" x14ac:dyDescent="0.2">
      <c r="A356" s="72" t="s">
        <v>1029</v>
      </c>
      <c r="B356" s="66" t="s">
        <v>1030</v>
      </c>
      <c r="C356" s="67">
        <v>18</v>
      </c>
      <c r="D356" s="67" t="s">
        <v>343</v>
      </c>
      <c r="E356" s="71">
        <v>0.119528230669759</v>
      </c>
      <c r="F356" s="68">
        <v>46.739130434782602</v>
      </c>
      <c r="G356" s="71">
        <v>0.33333333333333298</v>
      </c>
      <c r="H356" s="68">
        <v>85.869565217391298</v>
      </c>
      <c r="I356" s="71">
        <v>5.2087138136001904E-6</v>
      </c>
      <c r="J356" s="68">
        <v>29.347826086956498</v>
      </c>
      <c r="K356" s="71">
        <v>2.5246149962130801E-2</v>
      </c>
      <c r="L356" s="68">
        <v>23.829431438127099</v>
      </c>
    </row>
    <row r="357" spans="1:12" x14ac:dyDescent="0.2">
      <c r="A357" s="72" t="s">
        <v>1031</v>
      </c>
      <c r="B357" s="66" t="s">
        <v>1032</v>
      </c>
      <c r="C357" s="67">
        <v>18</v>
      </c>
      <c r="D357" s="67" t="s">
        <v>343</v>
      </c>
      <c r="E357" s="71">
        <v>0.23761954936764099</v>
      </c>
      <c r="F357" s="68">
        <v>79.096989966555199</v>
      </c>
      <c r="G357" s="71">
        <v>0.33333333333333298</v>
      </c>
      <c r="H357" s="68">
        <v>85.869565217391298</v>
      </c>
      <c r="I357" s="71">
        <v>0.35680377980367101</v>
      </c>
      <c r="J357" s="68">
        <v>97.157190635451499</v>
      </c>
      <c r="K357" s="71">
        <v>2.2721534965917702E-2</v>
      </c>
      <c r="L357" s="68">
        <v>22.5752508361204</v>
      </c>
    </row>
    <row r="358" spans="1:12" x14ac:dyDescent="0.2">
      <c r="A358" s="72" t="s">
        <v>1033</v>
      </c>
      <c r="B358" s="66" t="s">
        <v>1034</v>
      </c>
      <c r="C358" s="67">
        <v>18</v>
      </c>
      <c r="D358" s="67" t="s">
        <v>343</v>
      </c>
      <c r="E358" s="71">
        <v>0.209446772929546</v>
      </c>
      <c r="F358" s="68">
        <v>74.163879598662206</v>
      </c>
      <c r="G358" s="71">
        <v>0.33333333333333298</v>
      </c>
      <c r="H358" s="68">
        <v>85.869565217391298</v>
      </c>
      <c r="I358" s="71">
        <v>8.6811896893336496E-7</v>
      </c>
      <c r="J358" s="68">
        <v>26.839464882943101</v>
      </c>
      <c r="K358" s="71">
        <v>0.29500611733633703</v>
      </c>
      <c r="L358" s="68">
        <v>72.993311036789294</v>
      </c>
    </row>
    <row r="359" spans="1:12" x14ac:dyDescent="0.2">
      <c r="A359" s="72" t="s">
        <v>1035</v>
      </c>
      <c r="B359" s="66" t="s">
        <v>1036</v>
      </c>
      <c r="C359" s="67">
        <v>18</v>
      </c>
      <c r="D359" s="67" t="s">
        <v>343</v>
      </c>
      <c r="E359" s="71">
        <v>0.30549386738119699</v>
      </c>
      <c r="F359" s="68">
        <v>90.133779264213999</v>
      </c>
      <c r="G359" s="71">
        <v>0.381487533653805</v>
      </c>
      <c r="H359" s="68">
        <v>91.6387959866221</v>
      </c>
      <c r="I359" s="71">
        <v>8.97200954392632E-4</v>
      </c>
      <c r="J359" s="68">
        <v>64.046822742474902</v>
      </c>
      <c r="K359" s="71">
        <v>0.53409686753539298</v>
      </c>
      <c r="L359" s="68">
        <v>92.307692307692307</v>
      </c>
    </row>
    <row r="360" spans="1:12" x14ac:dyDescent="0.2">
      <c r="A360" s="72" t="s">
        <v>1037</v>
      </c>
      <c r="B360" s="66" t="s">
        <v>1038</v>
      </c>
      <c r="C360" s="67">
        <v>18</v>
      </c>
      <c r="D360" s="67" t="s">
        <v>343</v>
      </c>
      <c r="E360" s="71">
        <v>0.26506844276675301</v>
      </c>
      <c r="F360" s="68">
        <v>83.946488294314406</v>
      </c>
      <c r="G360" s="71">
        <v>0.360085666844706</v>
      </c>
      <c r="H360" s="68">
        <v>89.464882943143806</v>
      </c>
      <c r="I360" s="71">
        <v>7.5092290812735999E-5</v>
      </c>
      <c r="J360" s="68">
        <v>41.555183946488299</v>
      </c>
      <c r="K360" s="71">
        <v>0.43504456916474099</v>
      </c>
      <c r="L360" s="68">
        <v>85.869565217391298</v>
      </c>
    </row>
    <row r="361" spans="1:12" x14ac:dyDescent="0.2">
      <c r="A361" s="72" t="s">
        <v>1039</v>
      </c>
      <c r="B361" s="66" t="s">
        <v>1040</v>
      </c>
      <c r="C361" s="67">
        <v>18</v>
      </c>
      <c r="D361" s="67" t="s">
        <v>343</v>
      </c>
      <c r="E361" s="71">
        <v>0.37847552986016703</v>
      </c>
      <c r="F361" s="68">
        <v>96.321070234113705</v>
      </c>
      <c r="G361" s="71">
        <v>0.40823986716517802</v>
      </c>
      <c r="H361" s="68">
        <v>93.311036789297702</v>
      </c>
      <c r="I361" s="71">
        <v>1.0006388699878E-3</v>
      </c>
      <c r="J361" s="68">
        <v>65.050167224080298</v>
      </c>
      <c r="K361" s="71">
        <v>0.72618608354533598</v>
      </c>
      <c r="L361" s="68">
        <v>97.575250836120404</v>
      </c>
    </row>
    <row r="362" spans="1:12" x14ac:dyDescent="0.2">
      <c r="A362" s="72" t="s">
        <v>1041</v>
      </c>
      <c r="B362" s="66" t="s">
        <v>1042</v>
      </c>
      <c r="C362" s="67">
        <v>18</v>
      </c>
      <c r="D362" s="67" t="s">
        <v>343</v>
      </c>
      <c r="E362" s="71">
        <v>0.43578047490083399</v>
      </c>
      <c r="F362" s="68">
        <v>97.993311036789294</v>
      </c>
      <c r="G362" s="71">
        <v>0.33333333333333298</v>
      </c>
      <c r="H362" s="68">
        <v>85.869565217391298</v>
      </c>
      <c r="I362" s="71">
        <v>1.90508707732427E-3</v>
      </c>
      <c r="J362" s="68">
        <v>68.812709030100294</v>
      </c>
      <c r="K362" s="71">
        <v>0.97210300429184604</v>
      </c>
      <c r="L362" s="68">
        <v>99.080267558528405</v>
      </c>
    </row>
    <row r="363" spans="1:12" x14ac:dyDescent="0.2">
      <c r="A363" s="72" t="s">
        <v>1043</v>
      </c>
      <c r="B363" s="66" t="s">
        <v>1044</v>
      </c>
      <c r="C363" s="67">
        <v>18</v>
      </c>
      <c r="D363" s="67" t="s">
        <v>343</v>
      </c>
      <c r="E363" s="71">
        <v>0.35681514966362199</v>
      </c>
      <c r="F363" s="68">
        <v>95.066889632107006</v>
      </c>
      <c r="G363" s="71">
        <v>0.33333333333333298</v>
      </c>
      <c r="H363" s="68">
        <v>85.869565217391298</v>
      </c>
      <c r="I363" s="71">
        <v>1.20140934793839E-3</v>
      </c>
      <c r="J363" s="68">
        <v>66.053511705685594</v>
      </c>
      <c r="K363" s="71">
        <v>0.73591070630959599</v>
      </c>
      <c r="L363" s="68">
        <v>97.826086956521706</v>
      </c>
    </row>
    <row r="364" spans="1:12" x14ac:dyDescent="0.2">
      <c r="A364" s="72" t="s">
        <v>1045</v>
      </c>
      <c r="B364" s="66" t="s">
        <v>1046</v>
      </c>
      <c r="C364" s="67">
        <v>18</v>
      </c>
      <c r="D364" s="67" t="s">
        <v>343</v>
      </c>
      <c r="E364" s="71">
        <v>0.28072801696886501</v>
      </c>
      <c r="F364" s="68">
        <v>86.789297658862907</v>
      </c>
      <c r="G364" s="71">
        <v>0.33333333333333298</v>
      </c>
      <c r="H364" s="68">
        <v>85.869565217391298</v>
      </c>
      <c r="I364" s="71">
        <v>0</v>
      </c>
      <c r="J364" s="68">
        <v>23.2441471571906</v>
      </c>
      <c r="K364" s="71">
        <v>0.50885071757326295</v>
      </c>
      <c r="L364" s="68">
        <v>90.886287625418106</v>
      </c>
    </row>
    <row r="365" spans="1:12" x14ac:dyDescent="0.2">
      <c r="A365" s="72" t="s">
        <v>1047</v>
      </c>
      <c r="B365" s="66" t="s">
        <v>1048</v>
      </c>
      <c r="C365" s="67">
        <v>18</v>
      </c>
      <c r="D365" s="67" t="s">
        <v>343</v>
      </c>
      <c r="E365" s="71">
        <v>0.24615211992137001</v>
      </c>
      <c r="F365" s="68">
        <v>80.936454849498304</v>
      </c>
      <c r="G365" s="71">
        <v>0.33333333333333298</v>
      </c>
      <c r="H365" s="68">
        <v>85.869565217391298</v>
      </c>
      <c r="I365" s="71">
        <v>0</v>
      </c>
      <c r="J365" s="68">
        <v>23.2441471571906</v>
      </c>
      <c r="K365" s="71">
        <v>0.40512302643077702</v>
      </c>
      <c r="L365" s="68">
        <v>83.862876254180605</v>
      </c>
    </row>
    <row r="366" spans="1:12" x14ac:dyDescent="0.2">
      <c r="A366" s="72" t="s">
        <v>1049</v>
      </c>
      <c r="B366" s="66" t="s">
        <v>1050</v>
      </c>
      <c r="C366" s="67">
        <v>18</v>
      </c>
      <c r="D366" s="67" t="s">
        <v>343</v>
      </c>
      <c r="E366" s="71">
        <v>0.33297781054129499</v>
      </c>
      <c r="F366" s="68">
        <v>93.311036789297702</v>
      </c>
      <c r="G366" s="71">
        <v>0.33333333333333298</v>
      </c>
      <c r="H366" s="68">
        <v>85.869565217391298</v>
      </c>
      <c r="I366" s="71">
        <v>4.7746543291335102E-6</v>
      </c>
      <c r="J366" s="68">
        <v>29.096989966555199</v>
      </c>
      <c r="K366" s="71">
        <v>0.66559532363622198</v>
      </c>
      <c r="L366" s="68">
        <v>96.571906354515093</v>
      </c>
    </row>
    <row r="367" spans="1:12" x14ac:dyDescent="0.2">
      <c r="A367" s="72" t="s">
        <v>1051</v>
      </c>
      <c r="B367" s="66" t="s">
        <v>1052</v>
      </c>
      <c r="C367" s="67">
        <v>18</v>
      </c>
      <c r="D367" s="67" t="s">
        <v>343</v>
      </c>
      <c r="E367" s="71">
        <v>0.26816510995133302</v>
      </c>
      <c r="F367" s="68">
        <v>84.7826086956522</v>
      </c>
      <c r="G367" s="71">
        <v>0.33314000000333899</v>
      </c>
      <c r="H367" s="68">
        <v>71.153846153846203</v>
      </c>
      <c r="I367" s="71">
        <v>0</v>
      </c>
      <c r="J367" s="68">
        <v>23.2441471571906</v>
      </c>
      <c r="K367" s="71">
        <v>0.47135532985065998</v>
      </c>
      <c r="L367" s="68">
        <v>88.628762541805997</v>
      </c>
    </row>
    <row r="368" spans="1:12" x14ac:dyDescent="0.2">
      <c r="A368" s="72" t="s">
        <v>1053</v>
      </c>
      <c r="B368" s="66" t="s">
        <v>1054</v>
      </c>
      <c r="C368" s="67">
        <v>18</v>
      </c>
      <c r="D368" s="67" t="s">
        <v>343</v>
      </c>
      <c r="E368" s="71">
        <v>0.32288952777310898</v>
      </c>
      <c r="F368" s="68">
        <v>92.725752508361197</v>
      </c>
      <c r="G368" s="71">
        <v>0.33333333333333298</v>
      </c>
      <c r="H368" s="68">
        <v>85.869565217391298</v>
      </c>
      <c r="I368" s="71">
        <v>5.0845362967549199E-3</v>
      </c>
      <c r="J368" s="68">
        <v>74.749163879598697</v>
      </c>
      <c r="K368" s="71">
        <v>0.63025071368923902</v>
      </c>
      <c r="L368" s="68">
        <v>95.568561872909697</v>
      </c>
    </row>
    <row r="369" spans="1:12" x14ac:dyDescent="0.2">
      <c r="A369" s="72" t="s">
        <v>1055</v>
      </c>
      <c r="B369" s="66" t="s">
        <v>1056</v>
      </c>
      <c r="C369" s="67">
        <v>18</v>
      </c>
      <c r="D369" s="67" t="s">
        <v>343</v>
      </c>
      <c r="E369" s="71">
        <v>0.30144098057978902</v>
      </c>
      <c r="F369" s="68">
        <v>89.548494983277607</v>
      </c>
      <c r="G369" s="71">
        <v>0.33332299999971399</v>
      </c>
      <c r="H369" s="68">
        <v>71.989966555183997</v>
      </c>
      <c r="I369" s="71">
        <v>0</v>
      </c>
      <c r="J369" s="68">
        <v>23.2441471571906</v>
      </c>
      <c r="K369" s="71">
        <v>0.57099994173965396</v>
      </c>
      <c r="L369" s="68">
        <v>93.979933110367895</v>
      </c>
    </row>
    <row r="370" spans="1:12" x14ac:dyDescent="0.2">
      <c r="A370" s="72" t="s">
        <v>1057</v>
      </c>
      <c r="B370" s="66" t="s">
        <v>1058</v>
      </c>
      <c r="C370" s="67">
        <v>18</v>
      </c>
      <c r="D370" s="67" t="s">
        <v>343</v>
      </c>
      <c r="E370" s="71">
        <v>0.33098981586321502</v>
      </c>
      <c r="F370" s="68">
        <v>93.143812709030101</v>
      </c>
      <c r="G370" s="71">
        <v>0.33333333333333298</v>
      </c>
      <c r="H370" s="68">
        <v>85.869565217391298</v>
      </c>
      <c r="I370" s="71">
        <v>6.4848486979322297E-4</v>
      </c>
      <c r="J370" s="68">
        <v>61.371237458194003</v>
      </c>
      <c r="K370" s="71">
        <v>0.658987629386519</v>
      </c>
      <c r="L370" s="68">
        <v>96.404682274247506</v>
      </c>
    </row>
    <row r="371" spans="1:12" x14ac:dyDescent="0.2">
      <c r="A371" s="72" t="s">
        <v>1059</v>
      </c>
      <c r="B371" s="66" t="s">
        <v>1060</v>
      </c>
      <c r="C371" s="67">
        <v>18</v>
      </c>
      <c r="D371" s="67" t="s">
        <v>343</v>
      </c>
      <c r="E371" s="71">
        <v>0.20053819023185701</v>
      </c>
      <c r="F371" s="68">
        <v>71.822742474916396</v>
      </c>
      <c r="G371" s="71">
        <v>0.33239699999899402</v>
      </c>
      <c r="H371" s="68">
        <v>70.484949832775897</v>
      </c>
      <c r="I371" s="71">
        <v>4.9916840713668503E-5</v>
      </c>
      <c r="J371" s="68">
        <v>39.297658862876297</v>
      </c>
      <c r="K371" s="71">
        <v>0.269167653855864</v>
      </c>
      <c r="L371" s="68">
        <v>69.4816053511706</v>
      </c>
    </row>
    <row r="372" spans="1:12" x14ac:dyDescent="0.2">
      <c r="A372" s="72" t="s">
        <v>1061</v>
      </c>
      <c r="B372" s="66" t="s">
        <v>1062</v>
      </c>
      <c r="C372" s="67">
        <v>18</v>
      </c>
      <c r="D372" s="67" t="s">
        <v>343</v>
      </c>
      <c r="E372" s="71">
        <v>0.25393122394327899</v>
      </c>
      <c r="F372" s="68">
        <v>82.023411371237501</v>
      </c>
      <c r="G372" s="71">
        <v>0.33333333333333298</v>
      </c>
      <c r="H372" s="68">
        <v>85.869565217391298</v>
      </c>
      <c r="I372" s="71">
        <v>6.0388443128277904E-3</v>
      </c>
      <c r="J372" s="68">
        <v>75.668896321070207</v>
      </c>
      <c r="K372" s="71">
        <v>0.42242149418367603</v>
      </c>
      <c r="L372" s="68">
        <v>85.284280936454806</v>
      </c>
    </row>
    <row r="373" spans="1:12" x14ac:dyDescent="0.2">
      <c r="A373" s="72" t="s">
        <v>1063</v>
      </c>
      <c r="B373" s="66" t="s">
        <v>1064</v>
      </c>
      <c r="C373" s="67">
        <v>18</v>
      </c>
      <c r="D373" s="67" t="s">
        <v>343</v>
      </c>
      <c r="E373" s="71">
        <v>0.33418723299586101</v>
      </c>
      <c r="F373" s="68">
        <v>93.394648829431404</v>
      </c>
      <c r="G373" s="71">
        <v>0.34853860449400198</v>
      </c>
      <c r="H373" s="68">
        <v>87.709030100334402</v>
      </c>
      <c r="I373" s="71">
        <v>2.6093100957020098E-3</v>
      </c>
      <c r="J373" s="68">
        <v>69.899665551839504</v>
      </c>
      <c r="K373" s="71">
        <v>0.651413784397879</v>
      </c>
      <c r="L373" s="68">
        <v>96.153846153846203</v>
      </c>
    </row>
    <row r="374" spans="1:12" x14ac:dyDescent="0.2">
      <c r="A374" s="72" t="s">
        <v>1065</v>
      </c>
      <c r="B374" s="66" t="s">
        <v>1066</v>
      </c>
      <c r="C374" s="67">
        <v>17</v>
      </c>
      <c r="D374" s="67" t="s">
        <v>343</v>
      </c>
      <c r="E374" s="71">
        <v>0.14373426274151499</v>
      </c>
      <c r="F374" s="68">
        <v>21.7633928571429</v>
      </c>
      <c r="G374" s="71">
        <v>0.130734329003108</v>
      </c>
      <c r="H374" s="68">
        <v>26.116071428571399</v>
      </c>
      <c r="I374" s="71">
        <v>1.4285281930503699E-4</v>
      </c>
      <c r="J374" s="68">
        <v>33.705357142857103</v>
      </c>
      <c r="K374" s="71">
        <v>0.30032560640213102</v>
      </c>
      <c r="L374" s="68">
        <v>51.729910714285701</v>
      </c>
    </row>
    <row r="375" spans="1:12" x14ac:dyDescent="0.2">
      <c r="A375" s="72" t="s">
        <v>1067</v>
      </c>
      <c r="B375" s="66" t="s">
        <v>1068</v>
      </c>
      <c r="C375" s="67">
        <v>17</v>
      </c>
      <c r="D375" s="67" t="s">
        <v>343</v>
      </c>
      <c r="E375" s="71">
        <v>0.18110005128652101</v>
      </c>
      <c r="F375" s="68">
        <v>40.178571428571402</v>
      </c>
      <c r="G375" s="71">
        <v>0.23153366701234299</v>
      </c>
      <c r="H375" s="68">
        <v>35.100446428571402</v>
      </c>
      <c r="I375" s="71">
        <v>1.45805849161472E-4</v>
      </c>
      <c r="J375" s="68">
        <v>33.872767857142897</v>
      </c>
      <c r="K375" s="71">
        <v>0.31162068099805801</v>
      </c>
      <c r="L375" s="68">
        <v>54.6875</v>
      </c>
    </row>
    <row r="376" spans="1:12" x14ac:dyDescent="0.2">
      <c r="A376" s="72" t="s">
        <v>1069</v>
      </c>
      <c r="B376" s="66" t="s">
        <v>1070</v>
      </c>
      <c r="C376" s="67">
        <v>17</v>
      </c>
      <c r="D376" s="67" t="s">
        <v>343</v>
      </c>
      <c r="E376" s="71">
        <v>0.246177272550367</v>
      </c>
      <c r="F376" s="68">
        <v>70.033482142857096</v>
      </c>
      <c r="G376" s="71">
        <v>0.32520166636158199</v>
      </c>
      <c r="H376" s="68">
        <v>47.65625</v>
      </c>
      <c r="I376" s="71">
        <v>8.8596809672184001E-2</v>
      </c>
      <c r="J376" s="68">
        <v>90.959821428571402</v>
      </c>
      <c r="K376" s="71">
        <v>0.32473334161733503</v>
      </c>
      <c r="L376" s="68">
        <v>57.03125</v>
      </c>
    </row>
    <row r="377" spans="1:12" x14ac:dyDescent="0.2">
      <c r="A377" s="72" t="s">
        <v>1071</v>
      </c>
      <c r="B377" s="66" t="s">
        <v>1072</v>
      </c>
      <c r="C377" s="67">
        <v>17</v>
      </c>
      <c r="D377" s="67" t="s">
        <v>343</v>
      </c>
      <c r="E377" s="71">
        <v>0.25402873977393498</v>
      </c>
      <c r="F377" s="68">
        <v>73.270089285714306</v>
      </c>
      <c r="G377" s="71">
        <v>0.33333333333333298</v>
      </c>
      <c r="H377" s="68">
        <v>86.997767857142904</v>
      </c>
      <c r="I377" s="71">
        <v>2.6946397439968302E-5</v>
      </c>
      <c r="J377" s="68">
        <v>19.308035714285701</v>
      </c>
      <c r="K377" s="71">
        <v>0.428725939591033</v>
      </c>
      <c r="L377" s="68">
        <v>71.037946428571402</v>
      </c>
    </row>
    <row r="378" spans="1:12" x14ac:dyDescent="0.2">
      <c r="A378" s="72" t="s">
        <v>799</v>
      </c>
      <c r="B378" s="66" t="s">
        <v>1073</v>
      </c>
      <c r="C378" s="67">
        <v>17</v>
      </c>
      <c r="D378" s="67" t="s">
        <v>343</v>
      </c>
      <c r="E378" s="71">
        <v>0.214611302296705</v>
      </c>
      <c r="F378" s="68">
        <v>55.636160714285701</v>
      </c>
      <c r="G378" s="71">
        <v>0.33333333333333298</v>
      </c>
      <c r="H378" s="68">
        <v>86.997767857142904</v>
      </c>
      <c r="I378" s="71">
        <v>4.8355863899121199E-5</v>
      </c>
      <c r="J378" s="68">
        <v>24.1071428571429</v>
      </c>
      <c r="K378" s="71">
        <v>0.310452217692883</v>
      </c>
      <c r="L378" s="68">
        <v>54.408482142857103</v>
      </c>
    </row>
    <row r="379" spans="1:12" x14ac:dyDescent="0.2">
      <c r="A379" s="72" t="s">
        <v>801</v>
      </c>
      <c r="B379" s="66" t="s">
        <v>1074</v>
      </c>
      <c r="C379" s="67">
        <v>18</v>
      </c>
      <c r="D379" s="67" t="s">
        <v>343</v>
      </c>
      <c r="E379" s="71">
        <v>0.37419869653106902</v>
      </c>
      <c r="F379" s="68">
        <v>95.986622073578602</v>
      </c>
      <c r="G379" s="71">
        <v>0.30636928398303398</v>
      </c>
      <c r="H379" s="68">
        <v>65.719063545150505</v>
      </c>
      <c r="I379" s="71">
        <v>2.42687163856622E-3</v>
      </c>
      <c r="J379" s="68">
        <v>69.314381270902999</v>
      </c>
      <c r="K379" s="71">
        <v>0.81379993397160799</v>
      </c>
      <c r="L379" s="68">
        <v>98.076923076923094</v>
      </c>
    </row>
    <row r="380" spans="1:12" x14ac:dyDescent="0.2">
      <c r="A380" s="72" t="s">
        <v>1075</v>
      </c>
      <c r="B380" s="66" t="s">
        <v>1076</v>
      </c>
      <c r="C380" s="67">
        <v>18</v>
      </c>
      <c r="D380" s="67" t="s">
        <v>343</v>
      </c>
      <c r="E380" s="71">
        <v>0.223866598409968</v>
      </c>
      <c r="F380" s="68">
        <v>77.090301003344507</v>
      </c>
      <c r="G380" s="71">
        <v>0.33945798868024202</v>
      </c>
      <c r="H380" s="68">
        <v>86.454849498327803</v>
      </c>
      <c r="I380" s="71">
        <v>4.8200299937114E-2</v>
      </c>
      <c r="J380" s="68">
        <v>88.628762541805997</v>
      </c>
      <c r="K380" s="71">
        <v>0.28394150661254902</v>
      </c>
      <c r="L380" s="68">
        <v>71.404682274247506</v>
      </c>
    </row>
    <row r="381" spans="1:12" x14ac:dyDescent="0.2">
      <c r="A381" s="72" t="s">
        <v>1077</v>
      </c>
      <c r="B381" s="66" t="s">
        <v>1078</v>
      </c>
      <c r="C381" s="67">
        <v>18</v>
      </c>
      <c r="D381" s="67" t="s">
        <v>343</v>
      </c>
      <c r="E381" s="71">
        <v>0.27179216359578601</v>
      </c>
      <c r="F381" s="68">
        <v>85.618729096989995</v>
      </c>
      <c r="G381" s="71">
        <v>0.29884366672083801</v>
      </c>
      <c r="H381" s="68">
        <v>64.799331103678895</v>
      </c>
      <c r="I381" s="71">
        <v>2.63287650083291E-3</v>
      </c>
      <c r="J381" s="68">
        <v>70.066889632107006</v>
      </c>
      <c r="K381" s="71">
        <v>0.51389994756568902</v>
      </c>
      <c r="L381" s="68">
        <v>91.387959866220697</v>
      </c>
    </row>
    <row r="382" spans="1:12" x14ac:dyDescent="0.2">
      <c r="A382" s="72" t="s">
        <v>1079</v>
      </c>
      <c r="B382" s="66" t="s">
        <v>1080</v>
      </c>
      <c r="C382" s="67">
        <v>18</v>
      </c>
      <c r="D382" s="67" t="s">
        <v>343</v>
      </c>
      <c r="E382" s="71">
        <v>0.14844607008611299</v>
      </c>
      <c r="F382" s="68">
        <v>55.936454849498297</v>
      </c>
      <c r="G382" s="71">
        <v>0.30900900046283297</v>
      </c>
      <c r="H382" s="68">
        <v>66.220735785953195</v>
      </c>
      <c r="I382" s="71">
        <v>0</v>
      </c>
      <c r="J382" s="68">
        <v>23.2441471571906</v>
      </c>
      <c r="K382" s="71">
        <v>0.136329209795506</v>
      </c>
      <c r="L382" s="68">
        <v>48.244147157190604</v>
      </c>
    </row>
    <row r="383" spans="1:12" x14ac:dyDescent="0.2">
      <c r="A383" s="72" t="s">
        <v>1081</v>
      </c>
      <c r="B383" s="66" t="s">
        <v>1082</v>
      </c>
      <c r="C383" s="67">
        <v>18</v>
      </c>
      <c r="D383" s="67" t="s">
        <v>343</v>
      </c>
      <c r="E383" s="71">
        <v>0.178674575929364</v>
      </c>
      <c r="F383" s="68">
        <v>65.635451505016704</v>
      </c>
      <c r="G383" s="71">
        <v>0.15174700438621899</v>
      </c>
      <c r="H383" s="68">
        <v>32.859531772575302</v>
      </c>
      <c r="I383" s="71">
        <v>1.2829184186716499E-3</v>
      </c>
      <c r="J383" s="68">
        <v>66.555183946488299</v>
      </c>
      <c r="K383" s="71">
        <v>0.38299380498320201</v>
      </c>
      <c r="L383" s="68">
        <v>81.772575250836098</v>
      </c>
    </row>
    <row r="384" spans="1:12" x14ac:dyDescent="0.2">
      <c r="A384" s="72" t="s">
        <v>1083</v>
      </c>
      <c r="B384" s="66" t="s">
        <v>1084</v>
      </c>
      <c r="C384" s="67">
        <v>18</v>
      </c>
      <c r="D384" s="67" t="s">
        <v>343</v>
      </c>
      <c r="E384" s="71">
        <v>0.111646534245306</v>
      </c>
      <c r="F384" s="68">
        <v>43.561872909698998</v>
      </c>
      <c r="G384" s="71">
        <v>0.26677499783816599</v>
      </c>
      <c r="H384" s="68">
        <v>60.785953177257497</v>
      </c>
      <c r="I384" s="71">
        <v>0</v>
      </c>
      <c r="J384" s="68">
        <v>23.2441471571906</v>
      </c>
      <c r="K384" s="71">
        <v>6.8164604897753098E-2</v>
      </c>
      <c r="L384" s="68">
        <v>36.036789297658899</v>
      </c>
    </row>
    <row r="385" spans="1:12" x14ac:dyDescent="0.2">
      <c r="A385" s="72" t="s">
        <v>1085</v>
      </c>
      <c r="B385" s="66" t="s">
        <v>1086</v>
      </c>
      <c r="C385" s="67">
        <v>18</v>
      </c>
      <c r="D385" s="67" t="s">
        <v>343</v>
      </c>
      <c r="E385" s="71">
        <v>0.16132592422946601</v>
      </c>
      <c r="F385" s="68">
        <v>59.448160535117097</v>
      </c>
      <c r="G385" s="71">
        <v>0.33333333333333298</v>
      </c>
      <c r="H385" s="68">
        <v>85.869565217391298</v>
      </c>
      <c r="I385" s="71">
        <v>1.3369032121573801E-4</v>
      </c>
      <c r="J385" s="68">
        <v>46.153846153846203</v>
      </c>
      <c r="K385" s="71">
        <v>0.15051074903384901</v>
      </c>
      <c r="L385" s="68">
        <v>50.585284280936499</v>
      </c>
    </row>
    <row r="386" spans="1:12" x14ac:dyDescent="0.2">
      <c r="A386" s="72" t="s">
        <v>1087</v>
      </c>
      <c r="B386" s="66" t="s">
        <v>1088</v>
      </c>
      <c r="C386" s="67">
        <v>17</v>
      </c>
      <c r="D386" s="67" t="s">
        <v>343</v>
      </c>
      <c r="E386" s="71">
        <v>0.106905197750991</v>
      </c>
      <c r="F386" s="68">
        <v>10.323660714285699</v>
      </c>
      <c r="G386" s="71">
        <v>0.104835993452155</v>
      </c>
      <c r="H386" s="68">
        <v>22.433035714285701</v>
      </c>
      <c r="I386" s="71">
        <v>7.3825746410872004E-6</v>
      </c>
      <c r="J386" s="68">
        <v>12.667410714285699</v>
      </c>
      <c r="K386" s="71">
        <v>0.215872217226176</v>
      </c>
      <c r="L386" s="68">
        <v>33.035714285714299</v>
      </c>
    </row>
    <row r="387" spans="1:12" x14ac:dyDescent="0.2">
      <c r="A387" s="72" t="s">
        <v>1089</v>
      </c>
      <c r="B387" s="66" t="s">
        <v>1090</v>
      </c>
      <c r="C387" s="67">
        <v>17</v>
      </c>
      <c r="D387" s="67" t="s">
        <v>343</v>
      </c>
      <c r="E387" s="71">
        <v>0.138289315712361</v>
      </c>
      <c r="F387" s="68">
        <v>19.8102678571429</v>
      </c>
      <c r="G387" s="71">
        <v>0.121098671044591</v>
      </c>
      <c r="H387" s="68">
        <v>24.609375</v>
      </c>
      <c r="I387" s="71">
        <v>0</v>
      </c>
      <c r="J387" s="68">
        <v>6.80803571428571</v>
      </c>
      <c r="K387" s="71">
        <v>0.29376927609249198</v>
      </c>
      <c r="L387" s="68">
        <v>50.390625</v>
      </c>
    </row>
    <row r="388" spans="1:12" x14ac:dyDescent="0.2">
      <c r="A388" s="72" t="s">
        <v>1091</v>
      </c>
      <c r="B388" s="66" t="s">
        <v>1092</v>
      </c>
      <c r="C388" s="67">
        <v>17</v>
      </c>
      <c r="D388" s="67" t="s">
        <v>343</v>
      </c>
      <c r="E388" s="71">
        <v>0.22636289863679601</v>
      </c>
      <c r="F388" s="68">
        <v>61.272321428571402</v>
      </c>
      <c r="G388" s="71">
        <v>0.31930166720009401</v>
      </c>
      <c r="H388" s="68">
        <v>45.982142857142897</v>
      </c>
      <c r="I388" s="71">
        <v>0</v>
      </c>
      <c r="J388" s="68">
        <v>6.80803571428571</v>
      </c>
      <c r="K388" s="71">
        <v>0.359787028710293</v>
      </c>
      <c r="L388" s="68">
        <v>61.774553571428598</v>
      </c>
    </row>
    <row r="389" spans="1:12" x14ac:dyDescent="0.2">
      <c r="A389" s="72" t="s">
        <v>1093</v>
      </c>
      <c r="B389" s="66" t="s">
        <v>1094</v>
      </c>
      <c r="C389" s="67">
        <v>18</v>
      </c>
      <c r="D389" s="67" t="s">
        <v>343</v>
      </c>
      <c r="E389" s="71">
        <v>0.304489213545516</v>
      </c>
      <c r="F389" s="68">
        <v>90.050167224080298</v>
      </c>
      <c r="G389" s="71">
        <v>0.30195061524848898</v>
      </c>
      <c r="H389" s="68">
        <v>65.384615384615401</v>
      </c>
      <c r="I389" s="71">
        <v>1.81693859030789E-2</v>
      </c>
      <c r="J389" s="68">
        <v>82.775919732441494</v>
      </c>
      <c r="K389" s="71">
        <v>0.59334763948497904</v>
      </c>
      <c r="L389" s="68">
        <v>94.565217391304301</v>
      </c>
    </row>
    <row r="390" spans="1:12" x14ac:dyDescent="0.2">
      <c r="A390" s="72" t="s">
        <v>1095</v>
      </c>
      <c r="B390" s="66" t="s">
        <v>1096</v>
      </c>
      <c r="C390" s="67">
        <v>17</v>
      </c>
      <c r="D390" s="67" t="s">
        <v>343</v>
      </c>
      <c r="E390" s="71">
        <v>0.158183615137692</v>
      </c>
      <c r="F390" s="68">
        <v>28.515625</v>
      </c>
      <c r="G390" s="71">
        <v>0.15283599865705999</v>
      </c>
      <c r="H390" s="68">
        <v>28.0133928571429</v>
      </c>
      <c r="I390" s="71">
        <v>0</v>
      </c>
      <c r="J390" s="68">
        <v>6.80803571428571</v>
      </c>
      <c r="K390" s="71">
        <v>0.32171484675601703</v>
      </c>
      <c r="L390" s="68">
        <v>56.305803571428598</v>
      </c>
    </row>
    <row r="391" spans="1:12" x14ac:dyDescent="0.2">
      <c r="A391" s="72" t="s">
        <v>1097</v>
      </c>
      <c r="B391" s="66" t="s">
        <v>1098</v>
      </c>
      <c r="C391" s="67">
        <v>18</v>
      </c>
      <c r="D391" s="67" t="s">
        <v>343</v>
      </c>
      <c r="E391" s="71">
        <v>0.23763103547235601</v>
      </c>
      <c r="F391" s="68">
        <v>79.180602006689</v>
      </c>
      <c r="G391" s="71">
        <v>0.25907899871829798</v>
      </c>
      <c r="H391" s="68">
        <v>59.197324414715702</v>
      </c>
      <c r="I391" s="71">
        <v>2.6717220743261501E-2</v>
      </c>
      <c r="J391" s="68">
        <v>85.200668896321105</v>
      </c>
      <c r="K391" s="71">
        <v>0.42709688695550901</v>
      </c>
      <c r="L391" s="68">
        <v>85.535117056856194</v>
      </c>
    </row>
    <row r="392" spans="1:12" x14ac:dyDescent="0.2">
      <c r="A392" s="72" t="s">
        <v>1099</v>
      </c>
      <c r="B392" s="66" t="s">
        <v>1100</v>
      </c>
      <c r="C392" s="67">
        <v>18</v>
      </c>
      <c r="D392" s="67" t="s">
        <v>343</v>
      </c>
      <c r="E392" s="71">
        <v>0.186107732557103</v>
      </c>
      <c r="F392" s="68">
        <v>67.809364548494997</v>
      </c>
      <c r="G392" s="71">
        <v>0.33333333333333298</v>
      </c>
      <c r="H392" s="68">
        <v>85.869565217391298</v>
      </c>
      <c r="I392" s="71">
        <v>4.5149886088505703E-2</v>
      </c>
      <c r="J392" s="68">
        <v>88.294314381270894</v>
      </c>
      <c r="K392" s="71">
        <v>0.17983997824947101</v>
      </c>
      <c r="L392" s="68">
        <v>55.351170568561898</v>
      </c>
    </row>
    <row r="393" spans="1:12" x14ac:dyDescent="0.2">
      <c r="A393" s="72" t="s">
        <v>648</v>
      </c>
      <c r="B393" s="66" t="s">
        <v>1101</v>
      </c>
      <c r="C393" s="67">
        <v>18</v>
      </c>
      <c r="D393" s="67" t="s">
        <v>343</v>
      </c>
      <c r="E393" s="71">
        <v>0.11153130664536499</v>
      </c>
      <c r="F393" s="68">
        <v>43.394648829431397</v>
      </c>
      <c r="G393" s="71">
        <v>0.20829799628396001</v>
      </c>
      <c r="H393" s="68">
        <v>50.836120401337801</v>
      </c>
      <c r="I393" s="71">
        <v>3.5559395766290502E-3</v>
      </c>
      <c r="J393" s="68">
        <v>72.658862876254204</v>
      </c>
      <c r="K393" s="71">
        <v>0.122739984075505</v>
      </c>
      <c r="L393" s="68">
        <v>45.903010033444801</v>
      </c>
    </row>
    <row r="394" spans="1:12" x14ac:dyDescent="0.2">
      <c r="A394" s="72" t="s">
        <v>1102</v>
      </c>
      <c r="B394" s="66" t="s">
        <v>1103</v>
      </c>
      <c r="C394" s="67">
        <v>18</v>
      </c>
      <c r="D394" s="67" t="s">
        <v>343</v>
      </c>
      <c r="E394" s="71">
        <v>0.191676499381261</v>
      </c>
      <c r="F394" s="68">
        <v>69.565217391304301</v>
      </c>
      <c r="G394" s="71">
        <v>0.36543335022807899</v>
      </c>
      <c r="H394" s="68">
        <v>89.882943143812696</v>
      </c>
      <c r="I394" s="71">
        <v>4.2379244647296997E-2</v>
      </c>
      <c r="J394" s="68">
        <v>87.5418060200669</v>
      </c>
      <c r="K394" s="71">
        <v>0.16721690326840499</v>
      </c>
      <c r="L394" s="68">
        <v>53.762541806020103</v>
      </c>
    </row>
    <row r="395" spans="1:12" x14ac:dyDescent="0.2">
      <c r="A395" s="72" t="s">
        <v>1104</v>
      </c>
      <c r="B395" s="66" t="s">
        <v>1105</v>
      </c>
      <c r="C395" s="67">
        <v>18</v>
      </c>
      <c r="D395" s="67" t="s">
        <v>343</v>
      </c>
      <c r="E395" s="71">
        <v>0.12349873814085301</v>
      </c>
      <c r="F395" s="68">
        <v>48.494983277591999</v>
      </c>
      <c r="G395" s="71">
        <v>0.33253366669020201</v>
      </c>
      <c r="H395" s="68">
        <v>70.652173913043498</v>
      </c>
      <c r="I395" s="71">
        <v>9.33227891603367E-5</v>
      </c>
      <c r="J395" s="68">
        <v>43.227424749163902</v>
      </c>
      <c r="K395" s="71">
        <v>3.7869224943196202E-2</v>
      </c>
      <c r="L395" s="68">
        <v>28.344481605351199</v>
      </c>
    </row>
    <row r="396" spans="1:12" x14ac:dyDescent="0.2">
      <c r="A396" s="72" t="s">
        <v>1106</v>
      </c>
      <c r="B396" s="66" t="s">
        <v>1107</v>
      </c>
      <c r="C396" s="67">
        <v>18</v>
      </c>
      <c r="D396" s="67" t="s">
        <v>343</v>
      </c>
      <c r="E396" s="71">
        <v>0.119636448040357</v>
      </c>
      <c r="F396" s="68">
        <v>46.906354515050197</v>
      </c>
      <c r="G396" s="71">
        <v>0.33333333333333298</v>
      </c>
      <c r="H396" s="68">
        <v>85.869565217391298</v>
      </c>
      <c r="I396" s="71">
        <v>2.8544758218203401E-3</v>
      </c>
      <c r="J396" s="68">
        <v>70.819397993311</v>
      </c>
      <c r="K396" s="71">
        <v>2.2721534965917702E-2</v>
      </c>
      <c r="L396" s="68">
        <v>22.5752508361204</v>
      </c>
    </row>
    <row r="397" spans="1:12" x14ac:dyDescent="0.2">
      <c r="A397" s="72" t="s">
        <v>1108</v>
      </c>
      <c r="B397" s="66" t="s">
        <v>1109</v>
      </c>
      <c r="C397" s="67">
        <v>18</v>
      </c>
      <c r="D397" s="67" t="s">
        <v>343</v>
      </c>
      <c r="E397" s="71">
        <v>0.11532053900940401</v>
      </c>
      <c r="F397" s="68">
        <v>45.401337792642103</v>
      </c>
      <c r="G397" s="71">
        <v>0.33333333333333298</v>
      </c>
      <c r="H397" s="68">
        <v>85.869565217391298</v>
      </c>
      <c r="I397" s="71">
        <v>5.2087138136001904E-6</v>
      </c>
      <c r="J397" s="68">
        <v>29.347826086956498</v>
      </c>
      <c r="K397" s="71">
        <v>1.2623074981065401E-2</v>
      </c>
      <c r="L397" s="68">
        <v>18.561872909699002</v>
      </c>
    </row>
    <row r="398" spans="1:12" x14ac:dyDescent="0.2">
      <c r="A398" s="72" t="s">
        <v>1110</v>
      </c>
      <c r="B398" s="66" t="s">
        <v>1111</v>
      </c>
      <c r="C398" s="67">
        <v>18</v>
      </c>
      <c r="D398" s="67" t="s">
        <v>343</v>
      </c>
      <c r="E398" s="71">
        <v>0.16263315378132101</v>
      </c>
      <c r="F398" s="68">
        <v>59.949832775919702</v>
      </c>
      <c r="G398" s="71">
        <v>0.33333333333333298</v>
      </c>
      <c r="H398" s="68">
        <v>85.869565217391298</v>
      </c>
      <c r="I398" s="71">
        <v>6.3679988146959701E-2</v>
      </c>
      <c r="J398" s="68">
        <v>89.966555183946497</v>
      </c>
      <c r="K398" s="71">
        <v>9.0886139863670806E-2</v>
      </c>
      <c r="L398" s="68">
        <v>40.3010033444816</v>
      </c>
    </row>
    <row r="399" spans="1:12" x14ac:dyDescent="0.2">
      <c r="A399" s="72" t="s">
        <v>1112</v>
      </c>
      <c r="B399" s="66" t="s">
        <v>1113</v>
      </c>
      <c r="C399" s="67">
        <v>18</v>
      </c>
      <c r="D399" s="67" t="s">
        <v>343</v>
      </c>
      <c r="E399" s="71">
        <v>0.15236500925392901</v>
      </c>
      <c r="F399" s="68">
        <v>57.190635451505003</v>
      </c>
      <c r="G399" s="71">
        <v>0.33333333333333298</v>
      </c>
      <c r="H399" s="68">
        <v>85.869565217391298</v>
      </c>
      <c r="I399" s="71">
        <v>5.5559614011735297E-5</v>
      </c>
      <c r="J399" s="68">
        <v>40.133779264213999</v>
      </c>
      <c r="K399" s="71">
        <v>0.123706134814441</v>
      </c>
      <c r="L399" s="68">
        <v>46.237458193979897</v>
      </c>
    </row>
    <row r="400" spans="1:12" x14ac:dyDescent="0.2">
      <c r="A400" s="72" t="s">
        <v>1114</v>
      </c>
      <c r="B400" s="66" t="s">
        <v>1115</v>
      </c>
      <c r="C400" s="67">
        <v>18</v>
      </c>
      <c r="D400" s="67" t="s">
        <v>343</v>
      </c>
      <c r="E400" s="71">
        <v>0.14395092811167201</v>
      </c>
      <c r="F400" s="68">
        <v>54.765886287625399</v>
      </c>
      <c r="G400" s="71">
        <v>0.33333333333333298</v>
      </c>
      <c r="H400" s="68">
        <v>85.869565217391298</v>
      </c>
      <c r="I400" s="71">
        <v>5.9466149371935498E-5</v>
      </c>
      <c r="J400" s="68">
        <v>40.468227424749202</v>
      </c>
      <c r="K400" s="71">
        <v>9.8459984852310001E-2</v>
      </c>
      <c r="L400" s="68">
        <v>41.471571906354498</v>
      </c>
    </row>
    <row r="401" spans="1:12" x14ac:dyDescent="0.2">
      <c r="A401" s="72" t="s">
        <v>1116</v>
      </c>
      <c r="B401" s="66" t="s">
        <v>1117</v>
      </c>
      <c r="C401" s="67">
        <v>17</v>
      </c>
      <c r="D401" s="67" t="s">
        <v>343</v>
      </c>
      <c r="E401" s="71">
        <v>0.111129444504803</v>
      </c>
      <c r="F401" s="68">
        <v>11.71875</v>
      </c>
      <c r="G401" s="71">
        <v>0.33333333333333298</v>
      </c>
      <c r="H401" s="68">
        <v>86.997767857142904</v>
      </c>
      <c r="I401" s="71">
        <v>5.5000181076099599E-5</v>
      </c>
      <c r="J401" s="68">
        <v>25.948660714285701</v>
      </c>
      <c r="K401" s="71">
        <v>0</v>
      </c>
      <c r="L401" s="68">
        <v>0.78125</v>
      </c>
    </row>
    <row r="402" spans="1:12" x14ac:dyDescent="0.2">
      <c r="A402" s="72" t="s">
        <v>1118</v>
      </c>
      <c r="B402" s="66" t="s">
        <v>1119</v>
      </c>
      <c r="C402" s="67">
        <v>17</v>
      </c>
      <c r="D402" s="67" t="s">
        <v>343</v>
      </c>
      <c r="E402" s="71">
        <v>0.11310736019298499</v>
      </c>
      <c r="F402" s="68">
        <v>12.276785714285699</v>
      </c>
      <c r="G402" s="71">
        <v>0.33333333333333298</v>
      </c>
      <c r="H402" s="68">
        <v>86.997767857142904</v>
      </c>
      <c r="I402" s="71">
        <v>4.9094121363229899E-5</v>
      </c>
      <c r="J402" s="68">
        <v>24.441964285714299</v>
      </c>
      <c r="K402" s="71">
        <v>5.9396531242575596E-3</v>
      </c>
      <c r="L402" s="68">
        <v>1.2834821428571399</v>
      </c>
    </row>
    <row r="403" spans="1:12" x14ac:dyDescent="0.2">
      <c r="A403" s="72" t="s">
        <v>1120</v>
      </c>
      <c r="B403" s="66" t="s">
        <v>1121</v>
      </c>
      <c r="C403" s="67">
        <v>17</v>
      </c>
      <c r="D403" s="67" t="s">
        <v>343</v>
      </c>
      <c r="E403" s="71">
        <v>0.113093702429899</v>
      </c>
      <c r="F403" s="68">
        <v>12.2209821428571</v>
      </c>
      <c r="G403" s="71">
        <v>0.33333333333333298</v>
      </c>
      <c r="H403" s="68">
        <v>86.997767857142904</v>
      </c>
      <c r="I403" s="71">
        <v>8.1208321051959197E-6</v>
      </c>
      <c r="J403" s="68">
        <v>13.0022321428571</v>
      </c>
      <c r="K403" s="71">
        <v>5.9396531242575596E-3</v>
      </c>
      <c r="L403" s="68">
        <v>1.2834821428571399</v>
      </c>
    </row>
    <row r="404" spans="1:12" x14ac:dyDescent="0.2">
      <c r="A404" s="72" t="s">
        <v>1122</v>
      </c>
      <c r="B404" s="66" t="s">
        <v>1123</v>
      </c>
      <c r="C404" s="67">
        <v>17</v>
      </c>
      <c r="D404" s="67" t="s">
        <v>343</v>
      </c>
      <c r="E404" s="71">
        <v>0.111112341540218</v>
      </c>
      <c r="F404" s="68">
        <v>11.328125</v>
      </c>
      <c r="G404" s="71">
        <v>0.33333333333333298</v>
      </c>
      <c r="H404" s="68">
        <v>86.997767857142904</v>
      </c>
      <c r="I404" s="71">
        <v>3.6912873205436002E-6</v>
      </c>
      <c r="J404" s="68">
        <v>10.9933035714286</v>
      </c>
      <c r="K404" s="71">
        <v>0</v>
      </c>
      <c r="L404" s="68">
        <v>0.78125</v>
      </c>
    </row>
    <row r="405" spans="1:12" x14ac:dyDescent="0.2">
      <c r="A405" s="72" t="s">
        <v>1124</v>
      </c>
      <c r="B405" s="66" t="s">
        <v>1125</v>
      </c>
      <c r="C405" s="67">
        <v>17</v>
      </c>
      <c r="D405" s="67" t="s">
        <v>343</v>
      </c>
      <c r="E405" s="71">
        <v>0.111125753217483</v>
      </c>
      <c r="F405" s="68">
        <v>11.6071428571429</v>
      </c>
      <c r="G405" s="71">
        <v>0.33333333333333298</v>
      </c>
      <c r="H405" s="68">
        <v>86.997767857142904</v>
      </c>
      <c r="I405" s="71">
        <v>4.3926319114468898E-5</v>
      </c>
      <c r="J405" s="68">
        <v>23.604910714285701</v>
      </c>
      <c r="K405" s="71">
        <v>0</v>
      </c>
      <c r="L405" s="68">
        <v>0.78125</v>
      </c>
    </row>
    <row r="406" spans="1:12" x14ac:dyDescent="0.2">
      <c r="A406" s="72" t="s">
        <v>1126</v>
      </c>
      <c r="B406" s="66" t="s">
        <v>1127</v>
      </c>
      <c r="C406" s="67">
        <v>17</v>
      </c>
      <c r="D406" s="67" t="s">
        <v>343</v>
      </c>
      <c r="E406" s="71">
        <v>0.11111492544134199</v>
      </c>
      <c r="F406" s="68">
        <v>11.3839285714286</v>
      </c>
      <c r="G406" s="71">
        <v>0.33333333333333298</v>
      </c>
      <c r="H406" s="68">
        <v>86.997767857142904</v>
      </c>
      <c r="I406" s="71">
        <v>1.1442990693685199E-5</v>
      </c>
      <c r="J406" s="68">
        <v>14.3415178571429</v>
      </c>
      <c r="K406" s="71">
        <v>0</v>
      </c>
      <c r="L406" s="68">
        <v>0.78125</v>
      </c>
    </row>
    <row r="407" spans="1:12" x14ac:dyDescent="0.2">
      <c r="A407" s="72" t="s">
        <v>1128</v>
      </c>
      <c r="B407" s="66" t="s">
        <v>1129</v>
      </c>
      <c r="C407" s="67">
        <v>18</v>
      </c>
      <c r="D407" s="67" t="s">
        <v>343</v>
      </c>
      <c r="E407" s="71">
        <v>0.154867594568106</v>
      </c>
      <c r="F407" s="68">
        <v>57.775919732441501</v>
      </c>
      <c r="G407" s="71">
        <v>0.33333333333333298</v>
      </c>
      <c r="H407" s="68">
        <v>85.869565217391298</v>
      </c>
      <c r="I407" s="71">
        <v>3.6330778849861302E-4</v>
      </c>
      <c r="J407" s="68">
        <v>56.688963210702298</v>
      </c>
      <c r="K407" s="71">
        <v>0.13090614258248701</v>
      </c>
      <c r="L407" s="68">
        <v>47.2408026755853</v>
      </c>
    </row>
    <row r="408" spans="1:12" x14ac:dyDescent="0.2">
      <c r="A408" s="72" t="s">
        <v>1130</v>
      </c>
      <c r="B408" s="66" t="s">
        <v>1131</v>
      </c>
      <c r="C408" s="67">
        <v>17</v>
      </c>
      <c r="D408" s="67" t="s">
        <v>343</v>
      </c>
      <c r="E408" s="71">
        <v>0.12520144909801301</v>
      </c>
      <c r="F408" s="68">
        <v>15.401785714285699</v>
      </c>
      <c r="G408" s="71">
        <v>0.33159066657184599</v>
      </c>
      <c r="H408" s="68">
        <v>50.558035714285701</v>
      </c>
      <c r="I408" s="71">
        <v>1.8456436602718001E-6</v>
      </c>
      <c r="J408" s="68">
        <v>10.1004464285714</v>
      </c>
      <c r="K408" s="71">
        <v>4.4011835078534102E-2</v>
      </c>
      <c r="L408" s="68">
        <v>3.0133928571428599</v>
      </c>
    </row>
    <row r="409" spans="1:12" x14ac:dyDescent="0.2">
      <c r="A409" s="72" t="s">
        <v>1132</v>
      </c>
      <c r="B409" s="66" t="s">
        <v>1133</v>
      </c>
      <c r="C409" s="67">
        <v>18</v>
      </c>
      <c r="D409" s="67" t="s">
        <v>343</v>
      </c>
      <c r="E409" s="71">
        <v>0.114634778326532</v>
      </c>
      <c r="F409" s="68">
        <v>44.899665551839497</v>
      </c>
      <c r="G409" s="71">
        <v>0.27783800130660102</v>
      </c>
      <c r="H409" s="68">
        <v>62.4581939799331</v>
      </c>
      <c r="I409" s="71">
        <v>1.3049418752520799E-2</v>
      </c>
      <c r="J409" s="68">
        <v>80.5183946488294</v>
      </c>
      <c r="K409" s="71">
        <v>5.3016914920474598E-2</v>
      </c>
      <c r="L409" s="68">
        <v>32.357859531772597</v>
      </c>
    </row>
    <row r="410" spans="1:12" x14ac:dyDescent="0.2">
      <c r="A410" s="72" t="s">
        <v>1134</v>
      </c>
      <c r="B410" s="66" t="s">
        <v>1135</v>
      </c>
      <c r="C410" s="67">
        <v>17</v>
      </c>
      <c r="D410" s="67" t="s">
        <v>343</v>
      </c>
      <c r="E410" s="71">
        <v>0.12659858295868801</v>
      </c>
      <c r="F410" s="68">
        <v>15.625</v>
      </c>
      <c r="G410" s="71">
        <v>0.33333333333333298</v>
      </c>
      <c r="H410" s="68">
        <v>86.997767857142904</v>
      </c>
      <c r="I410" s="71">
        <v>8.12083210519592E-5</v>
      </c>
      <c r="J410" s="68">
        <v>28.90625</v>
      </c>
      <c r="K410" s="71">
        <v>4.6381207221678399E-2</v>
      </c>
      <c r="L410" s="68">
        <v>3.1808035714285698</v>
      </c>
    </row>
    <row r="411" spans="1:12" x14ac:dyDescent="0.2">
      <c r="A411" s="72" t="s">
        <v>1136</v>
      </c>
      <c r="B411" s="66" t="s">
        <v>1137</v>
      </c>
      <c r="C411" s="67">
        <v>18</v>
      </c>
      <c r="D411" s="67" t="s">
        <v>343</v>
      </c>
      <c r="E411" s="71">
        <v>0.149815409269896</v>
      </c>
      <c r="F411" s="68">
        <v>56.187290969899699</v>
      </c>
      <c r="G411" s="71">
        <v>0.33127533336396298</v>
      </c>
      <c r="H411" s="68">
        <v>70.150501672240793</v>
      </c>
      <c r="I411" s="71">
        <v>2.8250905320990401E-2</v>
      </c>
      <c r="J411" s="68">
        <v>85.535117056856194</v>
      </c>
      <c r="K411" s="71">
        <v>8.9919989124735394E-2</v>
      </c>
      <c r="L411" s="68">
        <v>40.2173913043478</v>
      </c>
    </row>
    <row r="412" spans="1:12" x14ac:dyDescent="0.2">
      <c r="A412" s="72" t="s">
        <v>1138</v>
      </c>
      <c r="B412" s="66" t="s">
        <v>1139</v>
      </c>
      <c r="C412" s="67">
        <v>18</v>
      </c>
      <c r="D412" s="67" t="s">
        <v>343</v>
      </c>
      <c r="E412" s="71">
        <v>9.1292404938473196E-2</v>
      </c>
      <c r="F412" s="68">
        <v>36.622073578595298</v>
      </c>
      <c r="G412" s="71">
        <v>0.20176832846736401</v>
      </c>
      <c r="H412" s="68">
        <v>48.913043478260903</v>
      </c>
      <c r="I412" s="71">
        <v>1.4196664540892399E-3</v>
      </c>
      <c r="J412" s="68">
        <v>67.224080267558506</v>
      </c>
      <c r="K412" s="71">
        <v>7.0689219893966204E-2</v>
      </c>
      <c r="L412" s="68">
        <v>36.454849498327803</v>
      </c>
    </row>
    <row r="413" spans="1:12" x14ac:dyDescent="0.2">
      <c r="A413" s="72" t="s">
        <v>1140</v>
      </c>
      <c r="B413" s="66" t="s">
        <v>1141</v>
      </c>
      <c r="C413" s="67">
        <v>17</v>
      </c>
      <c r="D413" s="67" t="s">
        <v>343</v>
      </c>
      <c r="E413" s="71">
        <v>0.11112821407569599</v>
      </c>
      <c r="F413" s="68">
        <v>11.6629464285714</v>
      </c>
      <c r="G413" s="71">
        <v>0.33333333333333298</v>
      </c>
      <c r="H413" s="68">
        <v>86.997767857142904</v>
      </c>
      <c r="I413" s="71">
        <v>5.1308893755555998E-5</v>
      </c>
      <c r="J413" s="68">
        <v>24.832589285714299</v>
      </c>
      <c r="K413" s="71">
        <v>0</v>
      </c>
      <c r="L413" s="68">
        <v>0.78125</v>
      </c>
    </row>
    <row r="414" spans="1:12" x14ac:dyDescent="0.2">
      <c r="A414" s="72" t="s">
        <v>1142</v>
      </c>
      <c r="B414" s="66" t="s">
        <v>1143</v>
      </c>
      <c r="C414" s="67">
        <v>17</v>
      </c>
      <c r="D414" s="67" t="s">
        <v>343</v>
      </c>
      <c r="E414" s="71">
        <v>0.113497204491566</v>
      </c>
      <c r="F414" s="68">
        <v>12.3883928571429</v>
      </c>
      <c r="G414" s="71">
        <v>0.33333333333333298</v>
      </c>
      <c r="H414" s="68">
        <v>86.997767857142904</v>
      </c>
      <c r="I414" s="71">
        <v>1.77181791386093E-5</v>
      </c>
      <c r="J414" s="68">
        <v>16.573660714285701</v>
      </c>
      <c r="K414" s="71">
        <v>7.1405619622264297E-3</v>
      </c>
      <c r="L414" s="68">
        <v>1.33928571428571</v>
      </c>
    </row>
    <row r="415" spans="1:12" x14ac:dyDescent="0.2">
      <c r="A415" s="72" t="s">
        <v>1144</v>
      </c>
      <c r="B415" s="66" t="s">
        <v>1145</v>
      </c>
      <c r="C415" s="67">
        <v>17</v>
      </c>
      <c r="D415" s="67" t="s">
        <v>343</v>
      </c>
      <c r="E415" s="71">
        <v>0.124599873018601</v>
      </c>
      <c r="F415" s="68">
        <v>15.1227678571429</v>
      </c>
      <c r="G415" s="71">
        <v>0.33333333333333298</v>
      </c>
      <c r="H415" s="68">
        <v>86.997767857142904</v>
      </c>
      <c r="I415" s="71">
        <v>2.4731625047642101E-5</v>
      </c>
      <c r="J415" s="68">
        <v>18.526785714285701</v>
      </c>
      <c r="K415" s="71">
        <v>4.0441554097420902E-2</v>
      </c>
      <c r="L415" s="68">
        <v>2.6785714285714302</v>
      </c>
    </row>
    <row r="416" spans="1:12" x14ac:dyDescent="0.2">
      <c r="A416" s="72" t="s">
        <v>1146</v>
      </c>
      <c r="B416" s="66" t="s">
        <v>1147</v>
      </c>
      <c r="C416" s="67">
        <v>18</v>
      </c>
      <c r="D416" s="67" t="s">
        <v>343</v>
      </c>
      <c r="E416" s="71">
        <v>0.162952102297728</v>
      </c>
      <c r="F416" s="68">
        <v>60.200668896321098</v>
      </c>
      <c r="G416" s="71">
        <v>0.32557900033030102</v>
      </c>
      <c r="H416" s="68">
        <v>69.230769230769198</v>
      </c>
      <c r="I416" s="71">
        <v>1.9748088999331399E-2</v>
      </c>
      <c r="J416" s="68">
        <v>83.528428093645502</v>
      </c>
      <c r="K416" s="71">
        <v>0.143529217563552</v>
      </c>
      <c r="L416" s="68">
        <v>49.581939799331103</v>
      </c>
    </row>
    <row r="417" spans="1:12" x14ac:dyDescent="0.2">
      <c r="A417" s="72" t="s">
        <v>1148</v>
      </c>
      <c r="B417" s="66" t="s">
        <v>1149</v>
      </c>
      <c r="C417" s="67">
        <v>17</v>
      </c>
      <c r="D417" s="67" t="s">
        <v>343</v>
      </c>
      <c r="E417" s="71">
        <v>0.12410631759677899</v>
      </c>
      <c r="F417" s="68">
        <v>14.8995535714286</v>
      </c>
      <c r="G417" s="71">
        <v>0.33259766668059199</v>
      </c>
      <c r="H417" s="68">
        <v>52.176339285714299</v>
      </c>
      <c r="I417" s="71">
        <v>4.8064085029368697E-4</v>
      </c>
      <c r="J417" s="68">
        <v>47.377232142857103</v>
      </c>
      <c r="K417" s="71">
        <v>3.9240645259451999E-2</v>
      </c>
      <c r="L417" s="68">
        <v>2.51116071428571</v>
      </c>
    </row>
    <row r="418" spans="1:12" x14ac:dyDescent="0.2">
      <c r="A418" s="72" t="s">
        <v>1150</v>
      </c>
      <c r="B418" s="66" t="s">
        <v>1151</v>
      </c>
      <c r="C418" s="67">
        <v>18</v>
      </c>
      <c r="D418" s="67" t="s">
        <v>343</v>
      </c>
      <c r="E418" s="71">
        <v>0.125212484000571</v>
      </c>
      <c r="F418" s="68">
        <v>48.996655518394597</v>
      </c>
      <c r="G418" s="71">
        <v>0.33275199999452898</v>
      </c>
      <c r="H418" s="68">
        <v>70.819397993311</v>
      </c>
      <c r="I418" s="71">
        <v>2.4916120677748801E-3</v>
      </c>
      <c r="J418" s="68">
        <v>69.565217391304301</v>
      </c>
      <c r="K418" s="71">
        <v>4.0393839939409197E-2</v>
      </c>
      <c r="L418" s="68">
        <v>28.762541806020099</v>
      </c>
    </row>
    <row r="419" spans="1:12" x14ac:dyDescent="0.2">
      <c r="A419" s="72" t="s">
        <v>1152</v>
      </c>
      <c r="B419" s="66" t="s">
        <v>1153</v>
      </c>
      <c r="C419" s="67">
        <v>18</v>
      </c>
      <c r="D419" s="67" t="s">
        <v>343</v>
      </c>
      <c r="E419" s="71">
        <v>0.14800641224830699</v>
      </c>
      <c r="F419" s="68">
        <v>55.769230769230802</v>
      </c>
      <c r="G419" s="71">
        <v>0.33333333333333298</v>
      </c>
      <c r="H419" s="68">
        <v>85.869565217391298</v>
      </c>
      <c r="I419" s="71">
        <v>5.26197584986881E-2</v>
      </c>
      <c r="J419" s="68">
        <v>89.046822742474902</v>
      </c>
      <c r="K419" s="71">
        <v>5.8066144912900797E-2</v>
      </c>
      <c r="L419" s="68">
        <v>33.193979933110398</v>
      </c>
    </row>
    <row r="420" spans="1:12" x14ac:dyDescent="0.2">
      <c r="A420" s="72" t="s">
        <v>1063</v>
      </c>
      <c r="B420" s="66" t="s">
        <v>1154</v>
      </c>
      <c r="C420" s="67">
        <v>18</v>
      </c>
      <c r="D420" s="67" t="s">
        <v>343</v>
      </c>
      <c r="E420" s="71">
        <v>0.121036740394841</v>
      </c>
      <c r="F420" s="68">
        <v>47.658862876254197</v>
      </c>
      <c r="G420" s="71">
        <v>0.320342333331467</v>
      </c>
      <c r="H420" s="68">
        <v>68.143812709030101</v>
      </c>
      <c r="I420" s="71">
        <v>7.4232779060737601E-3</v>
      </c>
      <c r="J420" s="68">
        <v>77.591973244147198</v>
      </c>
      <c r="K420" s="71">
        <v>3.5344609946983102E-2</v>
      </c>
      <c r="L420" s="68">
        <v>27.591973244147201</v>
      </c>
    </row>
    <row r="421" spans="1:12" x14ac:dyDescent="0.2">
      <c r="A421" s="72" t="s">
        <v>1155</v>
      </c>
      <c r="B421" s="66" t="s">
        <v>1156</v>
      </c>
      <c r="C421" s="67">
        <v>18</v>
      </c>
      <c r="D421" s="67" t="s">
        <v>343</v>
      </c>
      <c r="E421" s="71">
        <v>0.15536950560759599</v>
      </c>
      <c r="F421" s="68">
        <v>57.943143812709003</v>
      </c>
      <c r="G421" s="71">
        <v>0.32278433324411099</v>
      </c>
      <c r="H421" s="68">
        <v>68.645484949832806</v>
      </c>
      <c r="I421" s="71">
        <v>1.30103545145333E-2</v>
      </c>
      <c r="J421" s="68">
        <v>80.434782608695699</v>
      </c>
      <c r="K421" s="71">
        <v>0.13031382906414499</v>
      </c>
      <c r="L421" s="68">
        <v>47.157190635451499</v>
      </c>
    </row>
    <row r="422" spans="1:12" x14ac:dyDescent="0.2">
      <c r="A422" s="72" t="s">
        <v>1157</v>
      </c>
      <c r="B422" s="66" t="s">
        <v>1158</v>
      </c>
      <c r="C422" s="67">
        <v>18</v>
      </c>
      <c r="D422" s="67" t="s">
        <v>343</v>
      </c>
      <c r="E422" s="71">
        <v>0.17813935895622701</v>
      </c>
      <c r="F422" s="68">
        <v>65.551839464882903</v>
      </c>
      <c r="G422" s="71">
        <v>0.33333333333333298</v>
      </c>
      <c r="H422" s="68">
        <v>85.869565217391298</v>
      </c>
      <c r="I422" s="71">
        <v>1.9312463808006199E-2</v>
      </c>
      <c r="J422" s="68">
        <v>83.193979933110398</v>
      </c>
      <c r="K422" s="71">
        <v>0.181772279727342</v>
      </c>
      <c r="L422" s="68">
        <v>55.852842809364503</v>
      </c>
    </row>
    <row r="423" spans="1:12" x14ac:dyDescent="0.2">
      <c r="A423" s="72" t="s">
        <v>1159</v>
      </c>
      <c r="B423" s="66" t="s">
        <v>1160</v>
      </c>
      <c r="C423" s="67">
        <v>18</v>
      </c>
      <c r="D423" s="67" t="s">
        <v>343</v>
      </c>
      <c r="E423" s="71">
        <v>0.19651356133683001</v>
      </c>
      <c r="F423" s="68">
        <v>70.317725752508395</v>
      </c>
      <c r="G423" s="71">
        <v>0.33333333333333298</v>
      </c>
      <c r="H423" s="68">
        <v>85.869565217391298</v>
      </c>
      <c r="I423" s="71">
        <v>4.60719924731283E-2</v>
      </c>
      <c r="J423" s="68">
        <v>88.461538461538495</v>
      </c>
      <c r="K423" s="71">
        <v>0.21013535820402801</v>
      </c>
      <c r="L423" s="68">
        <v>60.117056856187297</v>
      </c>
    </row>
    <row r="424" spans="1:12" x14ac:dyDescent="0.2">
      <c r="A424" s="72" t="s">
        <v>1161</v>
      </c>
      <c r="B424" s="66" t="s">
        <v>1162</v>
      </c>
      <c r="C424" s="67">
        <v>18</v>
      </c>
      <c r="D424" s="67" t="s">
        <v>343</v>
      </c>
      <c r="E424" s="71">
        <v>0.246055109105668</v>
      </c>
      <c r="F424" s="68">
        <v>80.852842809364503</v>
      </c>
      <c r="G424" s="71">
        <v>0.41696371637646401</v>
      </c>
      <c r="H424" s="68">
        <v>93.394648829431404</v>
      </c>
      <c r="I424" s="71">
        <v>0.22875700681959099</v>
      </c>
      <c r="J424" s="68">
        <v>95.568561872909697</v>
      </c>
      <c r="K424" s="71">
        <v>9.2444604120948501E-2</v>
      </c>
      <c r="L424" s="68">
        <v>40.719063545150497</v>
      </c>
    </row>
    <row r="425" spans="1:12" x14ac:dyDescent="0.2">
      <c r="A425" s="72" t="s">
        <v>616</v>
      </c>
      <c r="B425" s="66" t="s">
        <v>1163</v>
      </c>
      <c r="C425" s="67">
        <v>18</v>
      </c>
      <c r="D425" s="67" t="s">
        <v>343</v>
      </c>
      <c r="E425" s="71">
        <v>0.120954005868529</v>
      </c>
      <c r="F425" s="68">
        <v>47.575250836120397</v>
      </c>
      <c r="G425" s="71">
        <v>0.31920852875466699</v>
      </c>
      <c r="H425" s="68">
        <v>67.809364548494997</v>
      </c>
      <c r="I425" s="71">
        <v>2.34565688812148E-2</v>
      </c>
      <c r="J425" s="68">
        <v>84.6989966555184</v>
      </c>
      <c r="K425" s="71">
        <v>2.0196919969704599E-2</v>
      </c>
      <c r="L425" s="68">
        <v>21.404682274247499</v>
      </c>
    </row>
    <row r="426" spans="1:12" x14ac:dyDescent="0.2">
      <c r="A426" s="72" t="s">
        <v>1164</v>
      </c>
      <c r="B426" s="66" t="s">
        <v>1165</v>
      </c>
      <c r="C426" s="67">
        <v>18</v>
      </c>
      <c r="D426" s="67" t="s">
        <v>343</v>
      </c>
      <c r="E426" s="71">
        <v>0.26071715980780302</v>
      </c>
      <c r="F426" s="68">
        <v>83.3612040133779</v>
      </c>
      <c r="G426" s="71">
        <v>0.332871169140949</v>
      </c>
      <c r="H426" s="68">
        <v>70.903010033444801</v>
      </c>
      <c r="I426" s="71">
        <v>0.383640320380922</v>
      </c>
      <c r="J426" s="68">
        <v>97.575250836120404</v>
      </c>
      <c r="K426" s="71">
        <v>6.5639989901540005E-2</v>
      </c>
      <c r="L426" s="68">
        <v>35.117056856187297</v>
      </c>
    </row>
    <row r="427" spans="1:12" x14ac:dyDescent="0.2">
      <c r="A427" s="72" t="s">
        <v>1166</v>
      </c>
      <c r="B427" s="66" t="s">
        <v>1167</v>
      </c>
      <c r="C427" s="67">
        <v>18</v>
      </c>
      <c r="D427" s="67" t="s">
        <v>343</v>
      </c>
      <c r="E427" s="71">
        <v>0.23670879555216801</v>
      </c>
      <c r="F427" s="68">
        <v>78.929765886287598</v>
      </c>
      <c r="G427" s="71">
        <v>0.33333333333333298</v>
      </c>
      <c r="H427" s="68">
        <v>85.869565217391298</v>
      </c>
      <c r="I427" s="71">
        <v>0.35154690336104</v>
      </c>
      <c r="J427" s="68">
        <v>96.906354515050197</v>
      </c>
      <c r="K427" s="71">
        <v>2.5246149962130801E-2</v>
      </c>
      <c r="L427" s="68">
        <v>23.829431438127099</v>
      </c>
    </row>
    <row r="428" spans="1:12" x14ac:dyDescent="0.2">
      <c r="A428" s="72" t="s">
        <v>1168</v>
      </c>
      <c r="B428" s="66" t="s">
        <v>1169</v>
      </c>
      <c r="C428" s="67">
        <v>18</v>
      </c>
      <c r="D428" s="67" t="s">
        <v>343</v>
      </c>
      <c r="E428" s="71">
        <v>0.125484021313889</v>
      </c>
      <c r="F428" s="68">
        <v>49.3311036789298</v>
      </c>
      <c r="G428" s="71">
        <v>0.31024860295454298</v>
      </c>
      <c r="H428" s="68">
        <v>66.471571906354498</v>
      </c>
      <c r="I428" s="71">
        <v>6.11542309946966E-2</v>
      </c>
      <c r="J428" s="68">
        <v>89.632107023411393</v>
      </c>
      <c r="K428" s="71">
        <v>5.04922999242616E-3</v>
      </c>
      <c r="L428" s="68">
        <v>12.7926421404682</v>
      </c>
    </row>
    <row r="429" spans="1:12" x14ac:dyDescent="0.2">
      <c r="A429" s="72" t="s">
        <v>1170</v>
      </c>
      <c r="B429" s="66" t="s">
        <v>1171</v>
      </c>
      <c r="C429" s="67">
        <v>17</v>
      </c>
      <c r="D429" s="67" t="s">
        <v>343</v>
      </c>
      <c r="E429" s="71">
        <v>0.117790728798424</v>
      </c>
      <c r="F429" s="68">
        <v>13.895089285714301</v>
      </c>
      <c r="G429" s="71">
        <v>0.115493682501096</v>
      </c>
      <c r="H429" s="68">
        <v>23.883928571428601</v>
      </c>
      <c r="I429" s="71">
        <v>3.6912873205436001E-7</v>
      </c>
      <c r="J429" s="68">
        <v>8.6495535714285694</v>
      </c>
      <c r="K429" s="71">
        <v>0.23787813476544301</v>
      </c>
      <c r="L429" s="68">
        <v>37.946428571428598</v>
      </c>
    </row>
    <row r="430" spans="1:12" x14ac:dyDescent="0.2">
      <c r="A430" s="72" t="s">
        <v>1172</v>
      </c>
      <c r="B430" s="66" t="s">
        <v>1173</v>
      </c>
      <c r="C430" s="67">
        <v>17</v>
      </c>
      <c r="D430" s="67" t="s">
        <v>343</v>
      </c>
      <c r="E430" s="71">
        <v>0.20185399692382899</v>
      </c>
      <c r="F430" s="68">
        <v>50.279017857142897</v>
      </c>
      <c r="G430" s="71">
        <v>0.33317933333612798</v>
      </c>
      <c r="H430" s="68">
        <v>54.129464285714299</v>
      </c>
      <c r="I430" s="71">
        <v>3.5067229545164203E-5</v>
      </c>
      <c r="J430" s="68">
        <v>20.926339285714299</v>
      </c>
      <c r="K430" s="71">
        <v>0.27234759020581301</v>
      </c>
      <c r="L430" s="68">
        <v>45.591517857142897</v>
      </c>
    </row>
    <row r="431" spans="1:12" x14ac:dyDescent="0.2">
      <c r="A431" s="72" t="s">
        <v>1174</v>
      </c>
      <c r="B431" s="66" t="s">
        <v>1175</v>
      </c>
      <c r="C431" s="67">
        <v>17</v>
      </c>
      <c r="D431" s="67" t="s">
        <v>343</v>
      </c>
      <c r="E431" s="71">
        <v>0.15017864283985599</v>
      </c>
      <c r="F431" s="68">
        <v>23.772321428571399</v>
      </c>
      <c r="G431" s="71">
        <v>0.33333333332821202</v>
      </c>
      <c r="H431" s="68">
        <v>58.816964285714299</v>
      </c>
      <c r="I431" s="71">
        <v>0</v>
      </c>
      <c r="J431" s="68">
        <v>6.80803571428571</v>
      </c>
      <c r="K431" s="71">
        <v>0.11720259519135499</v>
      </c>
      <c r="L431" s="68">
        <v>10.323660714285699</v>
      </c>
    </row>
    <row r="432" spans="1:12" x14ac:dyDescent="0.2">
      <c r="A432" s="72" t="s">
        <v>1176</v>
      </c>
      <c r="B432" s="66" t="s">
        <v>1177</v>
      </c>
      <c r="C432" s="67">
        <v>18</v>
      </c>
      <c r="D432" s="67" t="s">
        <v>343</v>
      </c>
      <c r="E432" s="71">
        <v>0.227107587394134</v>
      </c>
      <c r="F432" s="68">
        <v>77.508361204013397</v>
      </c>
      <c r="G432" s="71">
        <v>0.32459299961301602</v>
      </c>
      <c r="H432" s="68">
        <v>68.896321070234094</v>
      </c>
      <c r="I432" s="71">
        <v>5.1999022468788902E-2</v>
      </c>
      <c r="J432" s="68">
        <v>88.963210702341101</v>
      </c>
      <c r="K432" s="71">
        <v>0.30473074010059598</v>
      </c>
      <c r="L432" s="68">
        <v>74.331103678929793</v>
      </c>
    </row>
    <row r="433" spans="1:12" x14ac:dyDescent="0.2">
      <c r="A433" s="72" t="s">
        <v>1178</v>
      </c>
      <c r="B433" s="66" t="s">
        <v>1179</v>
      </c>
      <c r="C433" s="67">
        <v>17</v>
      </c>
      <c r="D433" s="67" t="s">
        <v>343</v>
      </c>
      <c r="E433" s="71">
        <v>0.18191275216488001</v>
      </c>
      <c r="F433" s="68">
        <v>40.625</v>
      </c>
      <c r="G433" s="71">
        <v>0.33333333333333298</v>
      </c>
      <c r="H433" s="68">
        <v>86.997767857142904</v>
      </c>
      <c r="I433" s="71">
        <v>1.0298691624316599E-4</v>
      </c>
      <c r="J433" s="68">
        <v>30.7477678571429</v>
      </c>
      <c r="K433" s="71">
        <v>0.21230193624506299</v>
      </c>
      <c r="L433" s="68">
        <v>32.366071428571402</v>
      </c>
    </row>
    <row r="434" spans="1:12" x14ac:dyDescent="0.2">
      <c r="A434" s="72" t="s">
        <v>1180</v>
      </c>
      <c r="B434" s="66" t="s">
        <v>1181</v>
      </c>
      <c r="C434" s="67">
        <v>17</v>
      </c>
      <c r="D434" s="67" t="s">
        <v>343</v>
      </c>
      <c r="E434" s="71">
        <v>0.15375736717029501</v>
      </c>
      <c r="F434" s="68">
        <v>25.725446428571399</v>
      </c>
      <c r="G434" s="71">
        <v>0.31642755953839902</v>
      </c>
      <c r="H434" s="68">
        <v>45.479910714285701</v>
      </c>
      <c r="I434" s="71">
        <v>6.2851519600385297E-3</v>
      </c>
      <c r="J434" s="68">
        <v>69.754464285714306</v>
      </c>
      <c r="K434" s="71">
        <v>0.13855939001244699</v>
      </c>
      <c r="L434" s="68">
        <v>13.5602678571429</v>
      </c>
    </row>
    <row r="435" spans="1:12" x14ac:dyDescent="0.2">
      <c r="A435" s="72" t="s">
        <v>1182</v>
      </c>
      <c r="B435" s="66" t="s">
        <v>1183</v>
      </c>
      <c r="C435" s="67">
        <v>17</v>
      </c>
      <c r="D435" s="67" t="s">
        <v>343</v>
      </c>
      <c r="E435" s="71">
        <v>0.22351233029699699</v>
      </c>
      <c r="F435" s="68">
        <v>59.821428571428598</v>
      </c>
      <c r="G435" s="71">
        <v>0.39178625719983801</v>
      </c>
      <c r="H435" s="68">
        <v>92.299107142857096</v>
      </c>
      <c r="I435" s="71">
        <v>1.04772201367064E-3</v>
      </c>
      <c r="J435" s="68">
        <v>55.803571428571402</v>
      </c>
      <c r="K435" s="71">
        <v>0.27770301167748301</v>
      </c>
      <c r="L435" s="68">
        <v>46.763392857142897</v>
      </c>
    </row>
    <row r="436" spans="1:12" x14ac:dyDescent="0.2">
      <c r="A436" s="72" t="s">
        <v>1184</v>
      </c>
      <c r="B436" s="66" t="s">
        <v>1185</v>
      </c>
      <c r="C436" s="67">
        <v>18</v>
      </c>
      <c r="D436" s="67" t="s">
        <v>343</v>
      </c>
      <c r="E436" s="71">
        <v>0.132286364764132</v>
      </c>
      <c r="F436" s="68">
        <v>51.588628762541802</v>
      </c>
      <c r="G436" s="71">
        <v>0.33227899998643101</v>
      </c>
      <c r="H436" s="68">
        <v>70.401337792642096</v>
      </c>
      <c r="I436" s="71">
        <v>1.46471940063969E-3</v>
      </c>
      <c r="J436" s="68">
        <v>67.809364548494997</v>
      </c>
      <c r="K436" s="71">
        <v>6.3115374905326996E-2</v>
      </c>
      <c r="L436" s="68">
        <v>34.531772575250798</v>
      </c>
    </row>
    <row r="437" spans="1:12" x14ac:dyDescent="0.2">
      <c r="A437" s="72" t="s">
        <v>1186</v>
      </c>
      <c r="B437" s="66" t="s">
        <v>1187</v>
      </c>
      <c r="C437" s="67">
        <v>18</v>
      </c>
      <c r="D437" s="67" t="s">
        <v>343</v>
      </c>
      <c r="E437" s="71">
        <v>0.16691837986350799</v>
      </c>
      <c r="F437" s="68">
        <v>61.538461538461497</v>
      </c>
      <c r="G437" s="71">
        <v>0.33333333333333298</v>
      </c>
      <c r="H437" s="68">
        <v>85.869565217391298</v>
      </c>
      <c r="I437" s="71">
        <v>0.117895657071864</v>
      </c>
      <c r="J437" s="68">
        <v>93.478260869565204</v>
      </c>
      <c r="K437" s="71">
        <v>4.9526149185326197E-2</v>
      </c>
      <c r="L437" s="68">
        <v>31.187290969899699</v>
      </c>
    </row>
    <row r="438" spans="1:12" x14ac:dyDescent="0.2">
      <c r="A438" s="72" t="s">
        <v>1188</v>
      </c>
      <c r="B438" s="66" t="s">
        <v>1189</v>
      </c>
      <c r="C438" s="67">
        <v>17</v>
      </c>
      <c r="D438" s="67" t="s">
        <v>343</v>
      </c>
      <c r="E438" s="71">
        <v>0.30431550809605501</v>
      </c>
      <c r="F438" s="68">
        <v>86.997767857142904</v>
      </c>
      <c r="G438" s="71">
        <v>0.60869838082088701</v>
      </c>
      <c r="H438" s="68">
        <v>97.321428571428598</v>
      </c>
      <c r="I438" s="71">
        <v>1.8203660989601599E-2</v>
      </c>
      <c r="J438" s="68">
        <v>78.627232142857096</v>
      </c>
      <c r="K438" s="71">
        <v>0.286044482477678</v>
      </c>
      <c r="L438" s="68">
        <v>48.660714285714299</v>
      </c>
    </row>
    <row r="439" spans="1:12" x14ac:dyDescent="0.2">
      <c r="A439" s="72" t="s">
        <v>1190</v>
      </c>
      <c r="B439" s="66" t="s">
        <v>1191</v>
      </c>
      <c r="C439" s="67">
        <v>18</v>
      </c>
      <c r="D439" s="67" t="s">
        <v>343</v>
      </c>
      <c r="E439" s="71">
        <v>0.25471850176537802</v>
      </c>
      <c r="F439" s="68">
        <v>82.190635451505003</v>
      </c>
      <c r="G439" s="71">
        <v>0.33333333333333298</v>
      </c>
      <c r="H439" s="68">
        <v>85.869565217391298</v>
      </c>
      <c r="I439" s="71">
        <v>6.2499000035041996E-3</v>
      </c>
      <c r="J439" s="68">
        <v>75.919732441471595</v>
      </c>
      <c r="K439" s="71">
        <v>0.42457227195929498</v>
      </c>
      <c r="L439" s="68">
        <v>85.367892976588607</v>
      </c>
    </row>
    <row r="440" spans="1:12" x14ac:dyDescent="0.2">
      <c r="A440" s="72" t="s">
        <v>1192</v>
      </c>
      <c r="B440" s="66" t="s">
        <v>1193</v>
      </c>
      <c r="C440" s="67">
        <v>18</v>
      </c>
      <c r="D440" s="67" t="s">
        <v>343</v>
      </c>
      <c r="E440" s="71">
        <v>0.116102528169453</v>
      </c>
      <c r="F440" s="68">
        <v>45.652173913043498</v>
      </c>
      <c r="G440" s="71">
        <v>0.33333333333333298</v>
      </c>
      <c r="H440" s="68">
        <v>85.869565217391298</v>
      </c>
      <c r="I440" s="71">
        <v>9.9250211826000401E-3</v>
      </c>
      <c r="J440" s="68">
        <v>79.180602006689</v>
      </c>
      <c r="K440" s="71">
        <v>5.04922999242616E-3</v>
      </c>
      <c r="L440" s="68">
        <v>12.7926421404682</v>
      </c>
    </row>
    <row r="441" spans="1:12" x14ac:dyDescent="0.2">
      <c r="A441" s="72" t="s">
        <v>1194</v>
      </c>
      <c r="B441" s="66" t="s">
        <v>1195</v>
      </c>
      <c r="C441" s="67">
        <v>18</v>
      </c>
      <c r="D441" s="67" t="s">
        <v>343</v>
      </c>
      <c r="E441" s="71">
        <v>0.14614529626300099</v>
      </c>
      <c r="F441" s="68">
        <v>55.351170568561898</v>
      </c>
      <c r="G441" s="71">
        <v>0.35698597736104098</v>
      </c>
      <c r="H441" s="68">
        <v>88.963210702341101</v>
      </c>
      <c r="I441" s="71">
        <v>4.45468372237025E-2</v>
      </c>
      <c r="J441" s="68">
        <v>88.127090301003307</v>
      </c>
      <c r="K441" s="71">
        <v>3.6903074204260797E-2</v>
      </c>
      <c r="L441" s="68">
        <v>27.675585284280899</v>
      </c>
    </row>
    <row r="442" spans="1:12" x14ac:dyDescent="0.2">
      <c r="A442" s="72" t="s">
        <v>1196</v>
      </c>
      <c r="B442" s="66" t="s">
        <v>1197</v>
      </c>
      <c r="C442" s="67">
        <v>18</v>
      </c>
      <c r="D442" s="67" t="s">
        <v>343</v>
      </c>
      <c r="E442" s="71">
        <v>0.19998358065194699</v>
      </c>
      <c r="F442" s="68">
        <v>71.571906354515093</v>
      </c>
      <c r="G442" s="71">
        <v>0.33840175705355602</v>
      </c>
      <c r="H442" s="68">
        <v>86.371237458194003</v>
      </c>
      <c r="I442" s="71">
        <v>0.18076130502346699</v>
      </c>
      <c r="J442" s="68">
        <v>94.816053511705704</v>
      </c>
      <c r="K442" s="71">
        <v>8.0787679878818505E-2</v>
      </c>
      <c r="L442" s="68">
        <v>38.8795986622074</v>
      </c>
    </row>
    <row r="443" spans="1:12" x14ac:dyDescent="0.2">
      <c r="A443" s="72" t="s">
        <v>1198</v>
      </c>
      <c r="B443" s="66" t="s">
        <v>1199</v>
      </c>
      <c r="C443" s="67">
        <v>18</v>
      </c>
      <c r="D443" s="67" t="s">
        <v>343</v>
      </c>
      <c r="E443" s="71">
        <v>0.17675110214236101</v>
      </c>
      <c r="F443" s="68">
        <v>65.3010033444816</v>
      </c>
      <c r="G443" s="71">
        <v>0.333333331245936</v>
      </c>
      <c r="H443" s="68">
        <v>72.658862876254204</v>
      </c>
      <c r="I443" s="71">
        <v>5.4765266846866498E-9</v>
      </c>
      <c r="J443" s="68">
        <v>24.6655518394649</v>
      </c>
      <c r="K443" s="71">
        <v>0.19691996970462</v>
      </c>
      <c r="L443" s="68">
        <v>58.026755852842797</v>
      </c>
    </row>
    <row r="444" spans="1:12" x14ac:dyDescent="0.2">
      <c r="A444" s="72" t="s">
        <v>1200</v>
      </c>
      <c r="B444" s="66" t="s">
        <v>1200</v>
      </c>
      <c r="C444" s="67">
        <v>18</v>
      </c>
      <c r="D444" s="67" t="s">
        <v>343</v>
      </c>
      <c r="E444" s="71">
        <v>0.138040337737384</v>
      </c>
      <c r="F444" s="68">
        <v>53.093645484949803</v>
      </c>
      <c r="G444" s="71">
        <v>0.33333333333333298</v>
      </c>
      <c r="H444" s="68">
        <v>85.869565217391298</v>
      </c>
      <c r="I444" s="71">
        <v>0</v>
      </c>
      <c r="J444" s="68">
        <v>23.2441471571906</v>
      </c>
      <c r="K444" s="71">
        <v>8.0787679878818505E-2</v>
      </c>
      <c r="L444" s="68">
        <v>38.8795986622074</v>
      </c>
    </row>
    <row r="445" spans="1:12" x14ac:dyDescent="0.2">
      <c r="A445" s="72" t="s">
        <v>1201</v>
      </c>
      <c r="B445" s="66" t="s">
        <v>1202</v>
      </c>
      <c r="C445" s="67">
        <v>18</v>
      </c>
      <c r="D445" s="67" t="s">
        <v>343</v>
      </c>
      <c r="E445" s="71">
        <v>0.131714100974648</v>
      </c>
      <c r="F445" s="68">
        <v>51.254180602006699</v>
      </c>
      <c r="G445" s="71">
        <v>0.33333333333333298</v>
      </c>
      <c r="H445" s="68">
        <v>85.869565217391298</v>
      </c>
      <c r="I445" s="71">
        <v>1.21820968149782E-3</v>
      </c>
      <c r="J445" s="68">
        <v>66.304347826086996</v>
      </c>
      <c r="K445" s="71">
        <v>6.0590759909113903E-2</v>
      </c>
      <c r="L445" s="68">
        <v>33.779264214046798</v>
      </c>
    </row>
    <row r="446" spans="1:12" x14ac:dyDescent="0.2">
      <c r="A446" s="72" t="s">
        <v>1203</v>
      </c>
      <c r="B446" s="66" t="s">
        <v>1204</v>
      </c>
      <c r="C446" s="67">
        <v>18</v>
      </c>
      <c r="D446" s="67" t="s">
        <v>343</v>
      </c>
      <c r="E446" s="71">
        <v>0.20778377035336201</v>
      </c>
      <c r="F446" s="68">
        <v>73.913043478260903</v>
      </c>
      <c r="G446" s="71">
        <v>0.33333333333333298</v>
      </c>
      <c r="H446" s="68">
        <v>85.869565217391298</v>
      </c>
      <c r="I446" s="71">
        <v>4.3492760343561597E-4</v>
      </c>
      <c r="J446" s="68">
        <v>58.528428093645502</v>
      </c>
      <c r="K446" s="71">
        <v>0.28958305012331798</v>
      </c>
      <c r="L446" s="68">
        <v>72.324414715719101</v>
      </c>
    </row>
    <row r="447" spans="1:12" x14ac:dyDescent="0.2">
      <c r="A447" s="72" t="s">
        <v>1205</v>
      </c>
      <c r="B447" s="66" t="s">
        <v>1206</v>
      </c>
      <c r="C447" s="67">
        <v>18</v>
      </c>
      <c r="D447" s="67" t="s">
        <v>343</v>
      </c>
      <c r="E447" s="71">
        <v>0.16873219091437899</v>
      </c>
      <c r="F447" s="68">
        <v>62.625418060200701</v>
      </c>
      <c r="G447" s="71">
        <v>0.49609811162018103</v>
      </c>
      <c r="H447" s="68">
        <v>96.404682274247506</v>
      </c>
      <c r="I447" s="71">
        <v>1.1381042467113399E-9</v>
      </c>
      <c r="J447" s="68">
        <v>24.581939799331099</v>
      </c>
      <c r="K447" s="71">
        <v>1.0098459984852299E-2</v>
      </c>
      <c r="L447" s="68">
        <v>17.056856187291</v>
      </c>
    </row>
    <row r="448" spans="1:12" x14ac:dyDescent="0.2">
      <c r="A448" s="72" t="s">
        <v>1207</v>
      </c>
      <c r="B448" s="66" t="s">
        <v>1208</v>
      </c>
      <c r="C448" s="67">
        <v>18</v>
      </c>
      <c r="D448" s="67" t="s">
        <v>343</v>
      </c>
      <c r="E448" s="71">
        <v>0.194307064860051</v>
      </c>
      <c r="F448" s="68">
        <v>70.150501672240793</v>
      </c>
      <c r="G448" s="71">
        <v>0.49300120545541798</v>
      </c>
      <c r="H448" s="68">
        <v>96.153846153846203</v>
      </c>
      <c r="I448" s="71">
        <v>0</v>
      </c>
      <c r="J448" s="68">
        <v>23.2441471571906</v>
      </c>
      <c r="K448" s="71">
        <v>8.9919989124735394E-2</v>
      </c>
      <c r="L448" s="68">
        <v>40.2173913043478</v>
      </c>
    </row>
    <row r="449" spans="1:12" x14ac:dyDescent="0.2">
      <c r="A449" s="72" t="s">
        <v>1209</v>
      </c>
      <c r="B449" s="66" t="s">
        <v>1210</v>
      </c>
      <c r="C449" s="67">
        <v>18</v>
      </c>
      <c r="D449" s="67" t="s">
        <v>343</v>
      </c>
      <c r="E449" s="71">
        <v>0.166428580774554</v>
      </c>
      <c r="F449" s="68">
        <v>61.1204013377926</v>
      </c>
      <c r="G449" s="71">
        <v>0.333333318266479</v>
      </c>
      <c r="H449" s="68">
        <v>72.324414715719101</v>
      </c>
      <c r="I449" s="71">
        <v>4.3770642995461101E-3</v>
      </c>
      <c r="J449" s="68">
        <v>73.829431438127102</v>
      </c>
      <c r="K449" s="71">
        <v>0.16157535975763701</v>
      </c>
      <c r="L449" s="68">
        <v>52.7591973244147</v>
      </c>
    </row>
    <row r="450" spans="1:12" x14ac:dyDescent="0.2">
      <c r="A450" s="72" t="s">
        <v>1211</v>
      </c>
      <c r="B450" s="66" t="s">
        <v>1212</v>
      </c>
      <c r="C450" s="67">
        <v>18</v>
      </c>
      <c r="D450" s="67" t="s">
        <v>343</v>
      </c>
      <c r="E450" s="71">
        <v>0.213966978344176</v>
      </c>
      <c r="F450" s="68">
        <v>75.250836120401303</v>
      </c>
      <c r="G450" s="71">
        <v>0.34938473304086098</v>
      </c>
      <c r="H450" s="68">
        <v>87.792642140468203</v>
      </c>
      <c r="I450" s="71">
        <v>2.9331518683482099E-3</v>
      </c>
      <c r="J450" s="68">
        <v>71.070234113712402</v>
      </c>
      <c r="K450" s="71">
        <v>0.28958305012331798</v>
      </c>
      <c r="L450" s="68">
        <v>72.324414715719101</v>
      </c>
    </row>
    <row r="451" spans="1:12" x14ac:dyDescent="0.2">
      <c r="A451" s="72" t="s">
        <v>1213</v>
      </c>
      <c r="B451" s="66" t="s">
        <v>1214</v>
      </c>
      <c r="C451" s="67">
        <v>18</v>
      </c>
      <c r="D451" s="67" t="s">
        <v>343</v>
      </c>
      <c r="E451" s="71">
        <v>0.17518048323986599</v>
      </c>
      <c r="F451" s="68">
        <v>64.799331103678895</v>
      </c>
      <c r="G451" s="71">
        <v>0.344165642891823</v>
      </c>
      <c r="H451" s="68">
        <v>87.040133779264195</v>
      </c>
      <c r="I451" s="71">
        <v>3.9997367039841601E-2</v>
      </c>
      <c r="J451" s="68">
        <v>87.207357859531797</v>
      </c>
      <c r="K451" s="71">
        <v>0.14137843978793199</v>
      </c>
      <c r="L451" s="68">
        <v>49.3311036789298</v>
      </c>
    </row>
    <row r="452" spans="1:12" x14ac:dyDescent="0.2">
      <c r="A452" s="72" t="s">
        <v>1215</v>
      </c>
      <c r="B452" s="66" t="s">
        <v>1216</v>
      </c>
      <c r="C452" s="67">
        <v>18</v>
      </c>
      <c r="D452" s="67" t="s">
        <v>343</v>
      </c>
      <c r="E452" s="71">
        <v>0.36480062210953401</v>
      </c>
      <c r="F452" s="68">
        <v>95.652173913043498</v>
      </c>
      <c r="G452" s="71">
        <v>0.388700467385862</v>
      </c>
      <c r="H452" s="68">
        <v>92.391304347826093</v>
      </c>
      <c r="I452" s="71">
        <v>4.5990980829275298E-4</v>
      </c>
      <c r="J452" s="68">
        <v>59.531772575250798</v>
      </c>
      <c r="K452" s="71">
        <v>0.70524148913444595</v>
      </c>
      <c r="L452" s="68">
        <v>97.073578595317699</v>
      </c>
    </row>
    <row r="453" spans="1:12" x14ac:dyDescent="0.2">
      <c r="A453" s="72" t="s">
        <v>1217</v>
      </c>
      <c r="B453" s="66" t="s">
        <v>1218</v>
      </c>
      <c r="C453" s="67">
        <v>18</v>
      </c>
      <c r="D453" s="67" t="s">
        <v>343</v>
      </c>
      <c r="E453" s="71">
        <v>0.30568272952605702</v>
      </c>
      <c r="F453" s="68">
        <v>90.2173913043478</v>
      </c>
      <c r="G453" s="71">
        <v>0.42271193386601302</v>
      </c>
      <c r="H453" s="68">
        <v>93.812709030100294</v>
      </c>
      <c r="I453" s="71">
        <v>1.36301393178314E-2</v>
      </c>
      <c r="J453" s="68">
        <v>80.852842809364503</v>
      </c>
      <c r="K453" s="71">
        <v>0.48070611539432601</v>
      </c>
      <c r="L453" s="68">
        <v>88.963210702341101</v>
      </c>
    </row>
    <row r="454" spans="1:12" x14ac:dyDescent="0.2">
      <c r="A454" s="72" t="s">
        <v>1219</v>
      </c>
      <c r="B454" s="66" t="s">
        <v>1220</v>
      </c>
      <c r="C454" s="67">
        <v>18</v>
      </c>
      <c r="D454" s="67" t="s">
        <v>343</v>
      </c>
      <c r="E454" s="71">
        <v>0.25607394752902302</v>
      </c>
      <c r="F454" s="68">
        <v>82.525083612040106</v>
      </c>
      <c r="G454" s="71">
        <v>0.31824166617084299</v>
      </c>
      <c r="H454" s="68">
        <v>67.725752508361197</v>
      </c>
      <c r="I454" s="71">
        <v>5.8032980055694799E-3</v>
      </c>
      <c r="J454" s="68">
        <v>75.585284280936506</v>
      </c>
      <c r="K454" s="71">
        <v>0.444176878410658</v>
      </c>
      <c r="L454" s="68">
        <v>86.371237458194003</v>
      </c>
    </row>
    <row r="455" spans="1:12" x14ac:dyDescent="0.2">
      <c r="A455" s="72" t="s">
        <v>1221</v>
      </c>
      <c r="B455" s="66" t="s">
        <v>1222</v>
      </c>
      <c r="C455" s="67">
        <v>18</v>
      </c>
      <c r="D455" s="67" t="s">
        <v>343</v>
      </c>
      <c r="E455" s="71">
        <v>0.209672161590992</v>
      </c>
      <c r="F455" s="68">
        <v>74.414715719063494</v>
      </c>
      <c r="G455" s="71">
        <v>0.26093033487214301</v>
      </c>
      <c r="H455" s="68">
        <v>59.6989966555184</v>
      </c>
      <c r="I455" s="71">
        <v>2.40034894910075E-4</v>
      </c>
      <c r="J455" s="68">
        <v>52.424749163879603</v>
      </c>
      <c r="K455" s="71">
        <v>0.36784611500592301</v>
      </c>
      <c r="L455" s="68">
        <v>80.852842809364503</v>
      </c>
    </row>
    <row r="456" spans="1:12" x14ac:dyDescent="0.2">
      <c r="A456" s="72" t="s">
        <v>1223</v>
      </c>
      <c r="B456" s="66" t="s">
        <v>1224</v>
      </c>
      <c r="C456" s="67">
        <v>17</v>
      </c>
      <c r="D456" s="67" t="s">
        <v>343</v>
      </c>
      <c r="E456" s="71">
        <v>0.29007960968819602</v>
      </c>
      <c r="F456" s="68">
        <v>83.872767857142904</v>
      </c>
      <c r="G456" s="71">
        <v>0.33333333333333298</v>
      </c>
      <c r="H456" s="68">
        <v>86.997767857142904</v>
      </c>
      <c r="I456" s="71">
        <v>3.00160739957866E-14</v>
      </c>
      <c r="J456" s="68">
        <v>6.86383928571429</v>
      </c>
      <c r="K456" s="71">
        <v>0.53690549573122404</v>
      </c>
      <c r="L456" s="68">
        <v>82.310267857142904</v>
      </c>
    </row>
    <row r="457" spans="1:12" x14ac:dyDescent="0.2">
      <c r="A457" s="72" t="s">
        <v>1225</v>
      </c>
      <c r="B457" s="66" t="s">
        <v>1226</v>
      </c>
      <c r="C457" s="67">
        <v>18</v>
      </c>
      <c r="D457" s="67" t="s">
        <v>343</v>
      </c>
      <c r="E457" s="71">
        <v>0.36903775486204199</v>
      </c>
      <c r="F457" s="68">
        <v>95.819397993311</v>
      </c>
      <c r="G457" s="71">
        <v>0.33333333333333298</v>
      </c>
      <c r="H457" s="68">
        <v>85.869565217391298</v>
      </c>
      <c r="I457" s="71">
        <v>0</v>
      </c>
      <c r="J457" s="68">
        <v>23.2441471571906</v>
      </c>
      <c r="K457" s="71">
        <v>0.77377993125279199</v>
      </c>
      <c r="L457" s="68">
        <v>97.993311036789294</v>
      </c>
    </row>
    <row r="458" spans="1:12" x14ac:dyDescent="0.2">
      <c r="A458" s="72" t="s">
        <v>1227</v>
      </c>
      <c r="B458" s="66" t="s">
        <v>1228</v>
      </c>
      <c r="C458" s="67">
        <v>43</v>
      </c>
      <c r="D458" s="67" t="s">
        <v>343</v>
      </c>
      <c r="E458" s="71">
        <v>0.42144392352632298</v>
      </c>
      <c r="F458" s="68">
        <v>98.062015503875998</v>
      </c>
      <c r="G458" s="71">
        <v>0.33333333333333298</v>
      </c>
      <c r="H458" s="68">
        <v>58.811369509043899</v>
      </c>
      <c r="I458" s="71">
        <v>1.47373415848437E-4</v>
      </c>
      <c r="J458" s="68">
        <v>7.3901808785529699</v>
      </c>
      <c r="K458" s="71">
        <v>0.930851063829787</v>
      </c>
      <c r="L458" s="68">
        <v>98.604651162790702</v>
      </c>
    </row>
    <row r="459" spans="1:12" x14ac:dyDescent="0.2">
      <c r="A459" s="72" t="s">
        <v>1229</v>
      </c>
      <c r="B459" s="66" t="s">
        <v>1230</v>
      </c>
      <c r="C459" s="67">
        <v>17</v>
      </c>
      <c r="D459" s="67" t="s">
        <v>343</v>
      </c>
      <c r="E459" s="71">
        <v>0.269252027013206</v>
      </c>
      <c r="F459" s="68">
        <v>78.013392857142904</v>
      </c>
      <c r="G459" s="71">
        <v>0.175598004661737</v>
      </c>
      <c r="H459" s="68">
        <v>30.1897321428571</v>
      </c>
      <c r="I459" s="71">
        <v>6.7258017995053905E-4</v>
      </c>
      <c r="J459" s="68">
        <v>50.892857142857103</v>
      </c>
      <c r="K459" s="71">
        <v>0.63148549619793104</v>
      </c>
      <c r="L459" s="68">
        <v>89.676339285714306</v>
      </c>
    </row>
    <row r="460" spans="1:12" x14ac:dyDescent="0.2">
      <c r="A460" s="72" t="s">
        <v>1231</v>
      </c>
      <c r="B460" s="66" t="s">
        <v>1232</v>
      </c>
      <c r="C460" s="67">
        <v>18</v>
      </c>
      <c r="D460" s="67" t="s">
        <v>343</v>
      </c>
      <c r="E460" s="71">
        <v>0.192741197731088</v>
      </c>
      <c r="F460" s="68">
        <v>69.648829431438102</v>
      </c>
      <c r="G460" s="71">
        <v>0.33333333333333298</v>
      </c>
      <c r="H460" s="68">
        <v>85.869565217391298</v>
      </c>
      <c r="I460" s="71">
        <v>2.6052272619487999E-6</v>
      </c>
      <c r="J460" s="68">
        <v>28.177257525083601</v>
      </c>
      <c r="K460" s="71">
        <v>0.24488765463266901</v>
      </c>
      <c r="L460" s="68">
        <v>65.969899665551793</v>
      </c>
    </row>
    <row r="461" spans="1:12" x14ac:dyDescent="0.2">
      <c r="A461" s="72" t="s">
        <v>1233</v>
      </c>
      <c r="B461" s="66" t="s">
        <v>1234</v>
      </c>
      <c r="C461" s="67">
        <v>18</v>
      </c>
      <c r="D461" s="67" t="s">
        <v>343</v>
      </c>
      <c r="E461" s="71">
        <v>0.18989525701266</v>
      </c>
      <c r="F461" s="68">
        <v>68.979933110367895</v>
      </c>
      <c r="G461" s="71">
        <v>0.33333333333333298</v>
      </c>
      <c r="H461" s="68">
        <v>85.869565217391298</v>
      </c>
      <c r="I461" s="71">
        <v>4.7787995531716202E-6</v>
      </c>
      <c r="J461" s="68">
        <v>29.180602006689</v>
      </c>
      <c r="K461" s="71">
        <v>0.23634765890509399</v>
      </c>
      <c r="L461" s="68">
        <v>63.963210702341101</v>
      </c>
    </row>
    <row r="462" spans="1:12" x14ac:dyDescent="0.2">
      <c r="A462" s="72" t="s">
        <v>1235</v>
      </c>
      <c r="B462" s="66" t="s">
        <v>1236</v>
      </c>
      <c r="C462" s="67">
        <v>18</v>
      </c>
      <c r="D462" s="67" t="s">
        <v>343</v>
      </c>
      <c r="E462" s="71">
        <v>0.19662597073604399</v>
      </c>
      <c r="F462" s="68">
        <v>70.401337792642096</v>
      </c>
      <c r="G462" s="71">
        <v>0.33333333333333298</v>
      </c>
      <c r="H462" s="68">
        <v>85.869565217391298</v>
      </c>
      <c r="I462" s="71">
        <v>0</v>
      </c>
      <c r="J462" s="68">
        <v>23.2441471571906</v>
      </c>
      <c r="K462" s="71">
        <v>0.25654457887479898</v>
      </c>
      <c r="L462" s="68">
        <v>67.307692307692307</v>
      </c>
    </row>
    <row r="463" spans="1:12" x14ac:dyDescent="0.2">
      <c r="A463" s="72" t="s">
        <v>1237</v>
      </c>
      <c r="B463" s="66" t="s">
        <v>1238</v>
      </c>
      <c r="C463" s="67">
        <v>18</v>
      </c>
      <c r="D463" s="67" t="s">
        <v>343</v>
      </c>
      <c r="E463" s="71">
        <v>0.201667120175923</v>
      </c>
      <c r="F463" s="68">
        <v>72.324414715719101</v>
      </c>
      <c r="G463" s="71">
        <v>0.33333333333333298</v>
      </c>
      <c r="H463" s="68">
        <v>85.869565217391298</v>
      </c>
      <c r="I463" s="71">
        <v>9.4190908129270098E-4</v>
      </c>
      <c r="J463" s="68">
        <v>64.632107023411393</v>
      </c>
      <c r="K463" s="71">
        <v>0.27072611811314201</v>
      </c>
      <c r="L463" s="68">
        <v>69.732441471571903</v>
      </c>
    </row>
    <row r="464" spans="1:12" x14ac:dyDescent="0.2">
      <c r="A464" s="72" t="s">
        <v>1239</v>
      </c>
      <c r="B464" s="66" t="s">
        <v>1240</v>
      </c>
      <c r="C464" s="67">
        <v>18</v>
      </c>
      <c r="D464" s="67" t="s">
        <v>343</v>
      </c>
      <c r="E464" s="71">
        <v>0.162448855902804</v>
      </c>
      <c r="F464" s="68">
        <v>59.7826086956522</v>
      </c>
      <c r="G464" s="71">
        <v>0.33333333333333298</v>
      </c>
      <c r="H464" s="68">
        <v>85.869565217391298</v>
      </c>
      <c r="I464" s="71">
        <v>1.1719606080600399E-5</v>
      </c>
      <c r="J464" s="68">
        <v>31.9397993311037</v>
      </c>
      <c r="K464" s="71">
        <v>0.15400151476899801</v>
      </c>
      <c r="L464" s="68">
        <v>51.003344481605403</v>
      </c>
    </row>
    <row r="465" spans="1:12" x14ac:dyDescent="0.2">
      <c r="A465" s="72" t="s">
        <v>1241</v>
      </c>
      <c r="B465" s="66" t="s">
        <v>1242</v>
      </c>
      <c r="C465" s="67">
        <v>18</v>
      </c>
      <c r="D465" s="67" t="s">
        <v>343</v>
      </c>
      <c r="E465" s="71">
        <v>0.17337228101747401</v>
      </c>
      <c r="F465" s="68">
        <v>64.297658862876204</v>
      </c>
      <c r="G465" s="71">
        <v>0.33329533333265299</v>
      </c>
      <c r="H465" s="68">
        <v>71.739130434782595</v>
      </c>
      <c r="I465" s="71">
        <v>0</v>
      </c>
      <c r="J465" s="68">
        <v>23.2441471571906</v>
      </c>
      <c r="K465" s="71">
        <v>0.18682150971976799</v>
      </c>
      <c r="L465" s="68">
        <v>56.438127090301002</v>
      </c>
    </row>
    <row r="466" spans="1:12" x14ac:dyDescent="0.2">
      <c r="A466" s="72" t="s">
        <v>1243</v>
      </c>
      <c r="B466" s="66" t="s">
        <v>1244</v>
      </c>
      <c r="C466" s="67">
        <v>18</v>
      </c>
      <c r="D466" s="67" t="s">
        <v>343</v>
      </c>
      <c r="E466" s="71">
        <v>0.166334642003342</v>
      </c>
      <c r="F466" s="68">
        <v>61.036789297658899</v>
      </c>
      <c r="G466" s="71">
        <v>0.33333333333333298</v>
      </c>
      <c r="H466" s="68">
        <v>85.869565217391298</v>
      </c>
      <c r="I466" s="71">
        <v>1.21536655650671E-5</v>
      </c>
      <c r="J466" s="68">
        <v>32.190635451505003</v>
      </c>
      <c r="K466" s="71">
        <v>0.16565843901112801</v>
      </c>
      <c r="L466" s="68">
        <v>53.177257525083597</v>
      </c>
    </row>
    <row r="467" spans="1:12" x14ac:dyDescent="0.2">
      <c r="A467" s="72" t="s">
        <v>1245</v>
      </c>
      <c r="B467" s="66" t="s">
        <v>1246</v>
      </c>
      <c r="C467" s="67">
        <v>18</v>
      </c>
      <c r="D467" s="67" t="s">
        <v>343</v>
      </c>
      <c r="E467" s="71">
        <v>0.201426047468274</v>
      </c>
      <c r="F467" s="68">
        <v>72.2408026755853</v>
      </c>
      <c r="G467" s="71">
        <v>0.35614263173378802</v>
      </c>
      <c r="H467" s="68">
        <v>88.795986622073599</v>
      </c>
      <c r="I467" s="71">
        <v>4.4015533198366402E-2</v>
      </c>
      <c r="J467" s="68">
        <v>87.876254180602004</v>
      </c>
      <c r="K467" s="71">
        <v>0.204119977472666</v>
      </c>
      <c r="L467" s="68">
        <v>58.695652173912997</v>
      </c>
    </row>
    <row r="468" spans="1:12" x14ac:dyDescent="0.2">
      <c r="A468" s="72" t="s">
        <v>1247</v>
      </c>
      <c r="B468" s="66" t="s">
        <v>1248</v>
      </c>
      <c r="C468" s="67">
        <v>18</v>
      </c>
      <c r="D468" s="67" t="s">
        <v>343</v>
      </c>
      <c r="E468" s="71">
        <v>0.19695354731256301</v>
      </c>
      <c r="F468" s="68">
        <v>70.484949832775897</v>
      </c>
      <c r="G468" s="71">
        <v>0.38401757053556401</v>
      </c>
      <c r="H468" s="68">
        <v>91.806020066889602</v>
      </c>
      <c r="I468" s="71">
        <v>0.10333385655739</v>
      </c>
      <c r="J468" s="68">
        <v>92.558528428093595</v>
      </c>
      <c r="K468" s="71">
        <v>0.10350921484473601</v>
      </c>
      <c r="L468" s="68">
        <v>42.725752508361197</v>
      </c>
    </row>
    <row r="469" spans="1:12" x14ac:dyDescent="0.2">
      <c r="A469" s="72" t="s">
        <v>1249</v>
      </c>
      <c r="B469" s="66" t="s">
        <v>1250</v>
      </c>
      <c r="C469" s="67">
        <v>18</v>
      </c>
      <c r="D469" s="67" t="s">
        <v>343</v>
      </c>
      <c r="E469" s="71">
        <v>0.238883752431405</v>
      </c>
      <c r="F469" s="68">
        <v>79.515050167224103</v>
      </c>
      <c r="G469" s="71">
        <v>0.33333333333333298</v>
      </c>
      <c r="H469" s="68">
        <v>85.869565217391298</v>
      </c>
      <c r="I469" s="71">
        <v>0.35554715900253703</v>
      </c>
      <c r="J469" s="68">
        <v>96.989966555183997</v>
      </c>
      <c r="K469" s="71">
        <v>2.7770764958343901E-2</v>
      </c>
      <c r="L469" s="68">
        <v>25</v>
      </c>
    </row>
    <row r="470" spans="1:12" x14ac:dyDescent="0.2">
      <c r="A470" s="72" t="s">
        <v>1251</v>
      </c>
      <c r="B470" s="66" t="s">
        <v>1252</v>
      </c>
      <c r="C470" s="67">
        <v>17</v>
      </c>
      <c r="D470" s="67" t="s">
        <v>343</v>
      </c>
      <c r="E470" s="71">
        <v>0.17285404817198</v>
      </c>
      <c r="F470" s="68">
        <v>35.9375</v>
      </c>
      <c r="G470" s="71">
        <v>0.33333333333333298</v>
      </c>
      <c r="H470" s="68">
        <v>86.997767857142904</v>
      </c>
      <c r="I470" s="71">
        <v>2.23322882892888E-4</v>
      </c>
      <c r="J470" s="68">
        <v>38.671875</v>
      </c>
      <c r="K470" s="71">
        <v>0.185005488299713</v>
      </c>
      <c r="L470" s="68">
        <v>25.8928571428571</v>
      </c>
    </row>
    <row r="471" spans="1:12" x14ac:dyDescent="0.2">
      <c r="A471" s="72" t="s">
        <v>897</v>
      </c>
      <c r="B471" s="66" t="s">
        <v>1253</v>
      </c>
      <c r="C471" s="67">
        <v>17</v>
      </c>
      <c r="D471" s="67" t="s">
        <v>343</v>
      </c>
      <c r="E471" s="71">
        <v>0.18528469582030199</v>
      </c>
      <c r="F471" s="68">
        <v>42.354910714285701</v>
      </c>
      <c r="G471" s="71">
        <v>0.33333333333333298</v>
      </c>
      <c r="H471" s="68">
        <v>86.997767857142904</v>
      </c>
      <c r="I471" s="71">
        <v>2.7315526172022601E-5</v>
      </c>
      <c r="J471" s="68">
        <v>19.4196428571429</v>
      </c>
      <c r="K471" s="71">
        <v>0.222493438601401</v>
      </c>
      <c r="L471" s="68">
        <v>34.709821428571402</v>
      </c>
    </row>
    <row r="472" spans="1:12" x14ac:dyDescent="0.2">
      <c r="A472" s="72" t="s">
        <v>1254</v>
      </c>
      <c r="B472" s="66" t="s">
        <v>1255</v>
      </c>
      <c r="C472" s="67">
        <v>17</v>
      </c>
      <c r="D472" s="67" t="s">
        <v>343</v>
      </c>
      <c r="E472" s="71">
        <v>0.17852834337985099</v>
      </c>
      <c r="F472" s="68">
        <v>38.671875</v>
      </c>
      <c r="G472" s="71">
        <v>0.33333333333333298</v>
      </c>
      <c r="H472" s="68">
        <v>86.997767857142904</v>
      </c>
      <c r="I472" s="71">
        <v>4.3926319114468898E-5</v>
      </c>
      <c r="J472" s="68">
        <v>23.604910714285701</v>
      </c>
      <c r="K472" s="71">
        <v>0.202207770487104</v>
      </c>
      <c r="L472" s="68">
        <v>30.412946428571399</v>
      </c>
    </row>
    <row r="473" spans="1:12" x14ac:dyDescent="0.2">
      <c r="A473" s="72" t="s">
        <v>969</v>
      </c>
      <c r="B473" s="66" t="s">
        <v>1256</v>
      </c>
      <c r="C473" s="67">
        <v>17</v>
      </c>
      <c r="D473" s="67" t="s">
        <v>343</v>
      </c>
      <c r="E473" s="71">
        <v>0.13936571992431501</v>
      </c>
      <c r="F473" s="68">
        <v>20.3125</v>
      </c>
      <c r="G473" s="71">
        <v>0.33333333333333298</v>
      </c>
      <c r="H473" s="68">
        <v>86.997767857142904</v>
      </c>
      <c r="I473" s="71">
        <v>3.1043726365771702E-4</v>
      </c>
      <c r="J473" s="68">
        <v>42.578125</v>
      </c>
      <c r="K473" s="71">
        <v>8.4453389175954893E-2</v>
      </c>
      <c r="L473" s="68">
        <v>6.3058035714285703</v>
      </c>
    </row>
    <row r="474" spans="1:12" x14ac:dyDescent="0.2">
      <c r="A474" s="72" t="s">
        <v>1257</v>
      </c>
      <c r="B474" s="66" t="s">
        <v>1258</v>
      </c>
      <c r="C474" s="67">
        <v>17</v>
      </c>
      <c r="D474" s="67" t="s">
        <v>343</v>
      </c>
      <c r="E474" s="71">
        <v>0.16544480613477799</v>
      </c>
      <c r="F474" s="68">
        <v>32.421875</v>
      </c>
      <c r="G474" s="71">
        <v>0.33333333333333298</v>
      </c>
      <c r="H474" s="68">
        <v>86.997767857142904</v>
      </c>
      <c r="I474" s="71">
        <v>3.3959843349001099E-5</v>
      </c>
      <c r="J474" s="68">
        <v>20.703125</v>
      </c>
      <c r="K474" s="71">
        <v>0.162967125227652</v>
      </c>
      <c r="L474" s="68">
        <v>19.475446428571399</v>
      </c>
    </row>
    <row r="475" spans="1:12" x14ac:dyDescent="0.2">
      <c r="A475" s="72" t="s">
        <v>1259</v>
      </c>
      <c r="B475" s="66" t="s">
        <v>1260</v>
      </c>
      <c r="C475" s="67">
        <v>17</v>
      </c>
      <c r="D475" s="67" t="s">
        <v>343</v>
      </c>
      <c r="E475" s="71">
        <v>0.15089137693486601</v>
      </c>
      <c r="F475" s="68">
        <v>24.1071428571429</v>
      </c>
      <c r="G475" s="71">
        <v>0.33333333333333298</v>
      </c>
      <c r="H475" s="68">
        <v>86.997767857142904</v>
      </c>
      <c r="I475" s="71">
        <v>1.00218450752759E-3</v>
      </c>
      <c r="J475" s="68">
        <v>55.078125</v>
      </c>
      <c r="K475" s="71">
        <v>0.118338612963737</v>
      </c>
      <c r="L475" s="68">
        <v>10.4352678571429</v>
      </c>
    </row>
    <row r="476" spans="1:12" x14ac:dyDescent="0.2">
      <c r="A476" s="72" t="s">
        <v>1261</v>
      </c>
      <c r="B476" s="66" t="s">
        <v>1262</v>
      </c>
      <c r="C476" s="67">
        <v>17</v>
      </c>
      <c r="D476" s="67" t="s">
        <v>343</v>
      </c>
      <c r="E476" s="71">
        <v>0.16123534189963301</v>
      </c>
      <c r="F476" s="68">
        <v>30.301339285714299</v>
      </c>
      <c r="G476" s="71">
        <v>0.33330266666595998</v>
      </c>
      <c r="H476" s="68">
        <v>55.859375</v>
      </c>
      <c r="I476" s="71">
        <v>5.4889442456483302E-4</v>
      </c>
      <c r="J476" s="68">
        <v>48.716517857142897</v>
      </c>
      <c r="K476" s="71">
        <v>0.14985446460837501</v>
      </c>
      <c r="L476" s="68">
        <v>15.625</v>
      </c>
    </row>
    <row r="477" spans="1:12" x14ac:dyDescent="0.2">
      <c r="A477" s="72" t="s">
        <v>1263</v>
      </c>
      <c r="B477" s="66" t="s">
        <v>1264</v>
      </c>
      <c r="C477" s="67">
        <v>17</v>
      </c>
      <c r="D477" s="67" t="s">
        <v>343</v>
      </c>
      <c r="E477" s="71">
        <v>0.15268376783818399</v>
      </c>
      <c r="F477" s="68">
        <v>25.223214285714299</v>
      </c>
      <c r="G477" s="71">
        <v>0.33327766666814002</v>
      </c>
      <c r="H477" s="68">
        <v>55.133928571428598</v>
      </c>
      <c r="I477" s="71">
        <v>4.9537075841695095E-4</v>
      </c>
      <c r="J477" s="68">
        <v>47.65625</v>
      </c>
      <c r="K477" s="71">
        <v>0.124278266087995</v>
      </c>
      <c r="L477" s="68">
        <v>11.551339285714301</v>
      </c>
    </row>
    <row r="478" spans="1:12" x14ac:dyDescent="0.2">
      <c r="A478" s="72" t="s">
        <v>1265</v>
      </c>
      <c r="B478" s="66" t="s">
        <v>1266</v>
      </c>
      <c r="C478" s="67">
        <v>17</v>
      </c>
      <c r="D478" s="67" t="s">
        <v>343</v>
      </c>
      <c r="E478" s="71">
        <v>0.114090774806823</v>
      </c>
      <c r="F478" s="68">
        <v>12.5</v>
      </c>
      <c r="G478" s="71">
        <v>0.33333333333333298</v>
      </c>
      <c r="H478" s="68">
        <v>86.997767857142904</v>
      </c>
      <c r="I478" s="71">
        <v>1.3288634353957E-5</v>
      </c>
      <c r="J478" s="68">
        <v>14.8995535714286</v>
      </c>
      <c r="K478" s="71">
        <v>8.9257024527830409E-3</v>
      </c>
      <c r="L478" s="68">
        <v>1.39508928571429</v>
      </c>
    </row>
    <row r="479" spans="1:12" x14ac:dyDescent="0.2">
      <c r="A479" s="72" t="s">
        <v>1267</v>
      </c>
      <c r="B479" s="66" t="s">
        <v>1268</v>
      </c>
      <c r="C479" s="67">
        <v>17</v>
      </c>
      <c r="D479" s="67" t="s">
        <v>343</v>
      </c>
      <c r="E479" s="71">
        <v>0.148491535791832</v>
      </c>
      <c r="F479" s="68">
        <v>22.991071428571399</v>
      </c>
      <c r="G479" s="71">
        <v>0.33333333333333298</v>
      </c>
      <c r="H479" s="68">
        <v>86.997767857142904</v>
      </c>
      <c r="I479" s="71">
        <v>1.5274546932409401E-3</v>
      </c>
      <c r="J479" s="68">
        <v>58.816964285714299</v>
      </c>
      <c r="K479" s="71">
        <v>0.110613819348923</v>
      </c>
      <c r="L479" s="68">
        <v>9.0959821428571406</v>
      </c>
    </row>
    <row r="480" spans="1:12" x14ac:dyDescent="0.2">
      <c r="A480" s="72" t="s">
        <v>1269</v>
      </c>
      <c r="B480" s="66" t="s">
        <v>1270</v>
      </c>
      <c r="C480" s="67">
        <v>17</v>
      </c>
      <c r="D480" s="67" t="s">
        <v>343</v>
      </c>
      <c r="E480" s="71">
        <v>0.111709357056974</v>
      </c>
      <c r="F480" s="68">
        <v>11.941964285714301</v>
      </c>
      <c r="G480" s="71">
        <v>0.33333333333333298</v>
      </c>
      <c r="H480" s="68">
        <v>86.997767857142904</v>
      </c>
      <c r="I480" s="71">
        <v>9.59734703341336E-6</v>
      </c>
      <c r="J480" s="68">
        <v>13.7276785714286</v>
      </c>
      <c r="K480" s="71">
        <v>1.78514049055661E-3</v>
      </c>
      <c r="L480" s="68">
        <v>0.94866071428571397</v>
      </c>
    </row>
    <row r="481" spans="1:12" x14ac:dyDescent="0.2">
      <c r="A481" s="72" t="s">
        <v>1271</v>
      </c>
      <c r="B481" s="66" t="s">
        <v>1272</v>
      </c>
      <c r="C481" s="67">
        <v>17</v>
      </c>
      <c r="D481" s="67" t="s">
        <v>343</v>
      </c>
      <c r="E481" s="71">
        <v>0.11170886488533199</v>
      </c>
      <c r="F481" s="68">
        <v>11.886160714285699</v>
      </c>
      <c r="G481" s="71">
        <v>0.33333333333333298</v>
      </c>
      <c r="H481" s="68">
        <v>86.997767857142904</v>
      </c>
      <c r="I481" s="71">
        <v>8.1208321051959197E-6</v>
      </c>
      <c r="J481" s="68">
        <v>13.0022321428571</v>
      </c>
      <c r="K481" s="71">
        <v>1.78514049055661E-3</v>
      </c>
      <c r="L481" s="68">
        <v>0.94866071428571397</v>
      </c>
    </row>
    <row r="482" spans="1:12" x14ac:dyDescent="0.2">
      <c r="A482" s="72" t="s">
        <v>1273</v>
      </c>
      <c r="B482" s="66" t="s">
        <v>1274</v>
      </c>
      <c r="C482" s="67">
        <v>17</v>
      </c>
      <c r="D482" s="67" t="s">
        <v>343</v>
      </c>
      <c r="E482" s="71">
        <v>0.13777694231740001</v>
      </c>
      <c r="F482" s="68">
        <v>19.587053571428601</v>
      </c>
      <c r="G482" s="71">
        <v>0.33328466666552298</v>
      </c>
      <c r="H482" s="68">
        <v>55.357142857142897</v>
      </c>
      <c r="I482" s="71">
        <v>3.6396092980559897E-4</v>
      </c>
      <c r="J482" s="68">
        <v>44.363839285714299</v>
      </c>
      <c r="K482" s="71">
        <v>7.9682199356872804E-2</v>
      </c>
      <c r="L482" s="68">
        <v>5.7477678571428603</v>
      </c>
    </row>
    <row r="483" spans="1:12" x14ac:dyDescent="0.2">
      <c r="A483" s="72" t="s">
        <v>1275</v>
      </c>
      <c r="B483" s="66" t="s">
        <v>1276</v>
      </c>
      <c r="C483" s="67">
        <v>17</v>
      </c>
      <c r="D483" s="67" t="s">
        <v>343</v>
      </c>
      <c r="E483" s="71">
        <v>0.164410128269144</v>
      </c>
      <c r="F483" s="68">
        <v>31.975446428571399</v>
      </c>
      <c r="G483" s="71">
        <v>0.33333333333333298</v>
      </c>
      <c r="H483" s="68">
        <v>86.997767857142904</v>
      </c>
      <c r="I483" s="71">
        <v>5.3265276035444195E-4</v>
      </c>
      <c r="J483" s="68">
        <v>48.381696428571402</v>
      </c>
      <c r="K483" s="71">
        <v>0.159364398713746</v>
      </c>
      <c r="L483" s="68">
        <v>18.582589285714299</v>
      </c>
    </row>
    <row r="484" spans="1:12" x14ac:dyDescent="0.2">
      <c r="A484" s="72" t="s">
        <v>1277</v>
      </c>
      <c r="B484" s="66" t="s">
        <v>1278</v>
      </c>
      <c r="C484" s="67">
        <v>17</v>
      </c>
      <c r="D484" s="67" t="s">
        <v>343</v>
      </c>
      <c r="E484" s="71">
        <v>0.14322588796740099</v>
      </c>
      <c r="F484" s="68">
        <v>21.3727678571429</v>
      </c>
      <c r="G484" s="71">
        <v>0.33333333333333298</v>
      </c>
      <c r="H484" s="68">
        <v>86.997767857142904</v>
      </c>
      <c r="I484" s="71">
        <v>8.9048920643883707E-3</v>
      </c>
      <c r="J484" s="68">
        <v>72.265625</v>
      </c>
      <c r="K484" s="71">
        <v>8.7439438504480396E-2</v>
      </c>
      <c r="L484" s="68">
        <v>6.7522321428571397</v>
      </c>
    </row>
    <row r="485" spans="1:12" x14ac:dyDescent="0.2">
      <c r="A485" s="72" t="s">
        <v>1279</v>
      </c>
      <c r="B485" s="66" t="s">
        <v>1280</v>
      </c>
      <c r="C485" s="67">
        <v>17</v>
      </c>
      <c r="D485" s="67" t="s">
        <v>343</v>
      </c>
      <c r="E485" s="71">
        <v>0.12921853527039401</v>
      </c>
      <c r="F485" s="68">
        <v>16.741071428571399</v>
      </c>
      <c r="G485" s="71">
        <v>0.33333333333333298</v>
      </c>
      <c r="H485" s="68">
        <v>86.997767857142904</v>
      </c>
      <c r="I485" s="71">
        <v>1.8382610856307099E-4</v>
      </c>
      <c r="J485" s="68">
        <v>36.049107142857103</v>
      </c>
      <c r="K485" s="71">
        <v>5.4138446369285997E-2</v>
      </c>
      <c r="L485" s="68">
        <v>3.73883928571429</v>
      </c>
    </row>
    <row r="486" spans="1:12" x14ac:dyDescent="0.2">
      <c r="A486" s="72" t="s">
        <v>1281</v>
      </c>
      <c r="B486" s="66" t="s">
        <v>1282</v>
      </c>
      <c r="C486" s="67">
        <v>17</v>
      </c>
      <c r="D486" s="67" t="s">
        <v>343</v>
      </c>
      <c r="E486" s="71">
        <v>0.16883651467772501</v>
      </c>
      <c r="F486" s="68">
        <v>34.319196428571402</v>
      </c>
      <c r="G486" s="71">
        <v>0.32193766672489399</v>
      </c>
      <c r="H486" s="68">
        <v>46.707589285714299</v>
      </c>
      <c r="I486" s="71">
        <v>1.8034471099516301E-2</v>
      </c>
      <c r="J486" s="68">
        <v>78.515625</v>
      </c>
      <c r="K486" s="71">
        <v>0.166537406208765</v>
      </c>
      <c r="L486" s="68">
        <v>20.758928571428601</v>
      </c>
    </row>
    <row r="487" spans="1:12" x14ac:dyDescent="0.2">
      <c r="A487" s="72" t="s">
        <v>1229</v>
      </c>
      <c r="B487" s="66" t="s">
        <v>1283</v>
      </c>
      <c r="C487" s="67">
        <v>17</v>
      </c>
      <c r="D487" s="67" t="s">
        <v>343</v>
      </c>
      <c r="E487" s="71">
        <v>0.15498801505279</v>
      </c>
      <c r="F487" s="68">
        <v>26.506696428571399</v>
      </c>
      <c r="G487" s="71">
        <v>0.343231803411294</v>
      </c>
      <c r="H487" s="68">
        <v>88.28125</v>
      </c>
      <c r="I487" s="71">
        <v>9.5936557460928203E-4</v>
      </c>
      <c r="J487" s="68">
        <v>54.6875</v>
      </c>
      <c r="K487" s="71">
        <v>0.120772876172468</v>
      </c>
      <c r="L487" s="68">
        <v>11.160714285714301</v>
      </c>
    </row>
    <row r="488" spans="1:12" x14ac:dyDescent="0.2">
      <c r="A488" s="72" t="s">
        <v>1284</v>
      </c>
      <c r="B488" s="66" t="s">
        <v>1285</v>
      </c>
      <c r="C488" s="67">
        <v>18</v>
      </c>
      <c r="D488" s="67" t="s">
        <v>343</v>
      </c>
      <c r="E488" s="71">
        <v>0.21116595994244</v>
      </c>
      <c r="F488" s="68">
        <v>74.832775919732399</v>
      </c>
      <c r="G488" s="71">
        <v>0.33333333333333298</v>
      </c>
      <c r="H488" s="68">
        <v>85.869565217391298</v>
      </c>
      <c r="I488" s="71">
        <v>2.6338141614377598E-3</v>
      </c>
      <c r="J488" s="68">
        <v>70.150501672240793</v>
      </c>
      <c r="K488" s="71">
        <v>0.29753073233255001</v>
      </c>
      <c r="L488" s="68">
        <v>73.244147157190596</v>
      </c>
    </row>
    <row r="489" spans="1:12" x14ac:dyDescent="0.2">
      <c r="A489" s="72" t="s">
        <v>1286</v>
      </c>
      <c r="B489" s="66" t="s">
        <v>1287</v>
      </c>
      <c r="C489" s="67">
        <v>17</v>
      </c>
      <c r="D489" s="67" t="s">
        <v>343</v>
      </c>
      <c r="E489" s="71">
        <v>0.16850672484165899</v>
      </c>
      <c r="F489" s="68">
        <v>34.040178571428598</v>
      </c>
      <c r="G489" s="71">
        <v>0.33333333333333298</v>
      </c>
      <c r="H489" s="68">
        <v>86.997767857142904</v>
      </c>
      <c r="I489" s="71">
        <v>8.7824516379706396E-4</v>
      </c>
      <c r="J489" s="68">
        <v>53.738839285714299</v>
      </c>
      <c r="K489" s="71">
        <v>0.17130859602784701</v>
      </c>
      <c r="L489" s="68">
        <v>22.488839285714299</v>
      </c>
    </row>
    <row r="490" spans="1:12" x14ac:dyDescent="0.2">
      <c r="A490" s="72" t="s">
        <v>1288</v>
      </c>
      <c r="B490" s="66" t="s">
        <v>1289</v>
      </c>
      <c r="C490" s="67">
        <v>17</v>
      </c>
      <c r="D490" s="67" t="s">
        <v>343</v>
      </c>
      <c r="E490" s="71">
        <v>0.16244865465935199</v>
      </c>
      <c r="F490" s="68">
        <v>31.026785714285701</v>
      </c>
      <c r="G490" s="71">
        <v>0.33328900000081202</v>
      </c>
      <c r="H490" s="68">
        <v>55.412946428571402</v>
      </c>
      <c r="I490" s="71">
        <v>4.7986735167066801E-5</v>
      </c>
      <c r="J490" s="68">
        <v>23.995535714285701</v>
      </c>
      <c r="K490" s="71">
        <v>0.15400897724207599</v>
      </c>
      <c r="L490" s="68">
        <v>17.020089285714299</v>
      </c>
    </row>
    <row r="491" spans="1:12" x14ac:dyDescent="0.2">
      <c r="A491" s="72" t="s">
        <v>1290</v>
      </c>
      <c r="B491" s="66" t="s">
        <v>1291</v>
      </c>
      <c r="C491" s="67">
        <v>17</v>
      </c>
      <c r="D491" s="67" t="s">
        <v>343</v>
      </c>
      <c r="E491" s="71">
        <v>0.14284939426927701</v>
      </c>
      <c r="F491" s="68">
        <v>21.2053571428571</v>
      </c>
      <c r="G491" s="71">
        <v>0.37262788031095101</v>
      </c>
      <c r="H491" s="68">
        <v>91.015625</v>
      </c>
      <c r="I491" s="71">
        <v>2.9161169832294401E-5</v>
      </c>
      <c r="J491" s="68">
        <v>19.754464285714299</v>
      </c>
      <c r="K491" s="71">
        <v>5.5891141327049199E-2</v>
      </c>
      <c r="L491" s="68">
        <v>3.90625</v>
      </c>
    </row>
    <row r="492" spans="1:12" x14ac:dyDescent="0.2">
      <c r="A492" s="72" t="s">
        <v>1292</v>
      </c>
      <c r="B492" s="66" t="s">
        <v>1293</v>
      </c>
      <c r="C492" s="67">
        <v>17</v>
      </c>
      <c r="D492" s="67" t="s">
        <v>343</v>
      </c>
      <c r="E492" s="71">
        <v>0.14382923766427799</v>
      </c>
      <c r="F492" s="68">
        <v>21.819196428571399</v>
      </c>
      <c r="G492" s="71">
        <v>0.33333333333333298</v>
      </c>
      <c r="H492" s="68">
        <v>86.997767857142904</v>
      </c>
      <c r="I492" s="71">
        <v>3.6543744473381602E-5</v>
      </c>
      <c r="J492" s="68">
        <v>21.484375</v>
      </c>
      <c r="K492" s="71">
        <v>9.8117835915026597E-2</v>
      </c>
      <c r="L492" s="68">
        <v>7.7566964285714297</v>
      </c>
    </row>
    <row r="493" spans="1:12" x14ac:dyDescent="0.2">
      <c r="A493" s="72" t="s">
        <v>1294</v>
      </c>
      <c r="B493" s="66" t="s">
        <v>1295</v>
      </c>
      <c r="C493" s="67">
        <v>17</v>
      </c>
      <c r="D493" s="67" t="s">
        <v>343</v>
      </c>
      <c r="E493" s="71">
        <v>0.12093140561456001</v>
      </c>
      <c r="F493" s="68">
        <v>14.229910714285699</v>
      </c>
      <c r="G493" s="71">
        <v>0.33303766667835499</v>
      </c>
      <c r="H493" s="68">
        <v>53.236607142857103</v>
      </c>
      <c r="I493" s="71">
        <v>2.5839011243805201E-5</v>
      </c>
      <c r="J493" s="68">
        <v>18.917410714285701</v>
      </c>
      <c r="K493" s="71">
        <v>2.9730711154081199E-2</v>
      </c>
      <c r="L493" s="68">
        <v>1.953125</v>
      </c>
    </row>
    <row r="494" spans="1:12" x14ac:dyDescent="0.2">
      <c r="A494" s="72" t="s">
        <v>1296</v>
      </c>
      <c r="B494" s="66" t="s">
        <v>1297</v>
      </c>
      <c r="C494" s="67">
        <v>17</v>
      </c>
      <c r="D494" s="67" t="s">
        <v>343</v>
      </c>
      <c r="E494" s="71">
        <v>0.111116401956271</v>
      </c>
      <c r="F494" s="68">
        <v>11.4397321428571</v>
      </c>
      <c r="G494" s="71">
        <v>0.33333333333333298</v>
      </c>
      <c r="H494" s="68">
        <v>86.997767857142904</v>
      </c>
      <c r="I494" s="71">
        <v>1.58725354783375E-5</v>
      </c>
      <c r="J494" s="68">
        <v>16.071428571428601</v>
      </c>
      <c r="K494" s="71">
        <v>0</v>
      </c>
      <c r="L494" s="68">
        <v>0.78125</v>
      </c>
    </row>
    <row r="495" spans="1:12" x14ac:dyDescent="0.2">
      <c r="A495" s="72" t="s">
        <v>1298</v>
      </c>
      <c r="B495" s="66" t="s">
        <v>1299</v>
      </c>
      <c r="C495" s="67">
        <v>17</v>
      </c>
      <c r="D495" s="67" t="s">
        <v>343</v>
      </c>
      <c r="E495" s="71">
        <v>0.14359333267038801</v>
      </c>
      <c r="F495" s="68">
        <v>21.5959821428571</v>
      </c>
      <c r="G495" s="71">
        <v>0.333242333332672</v>
      </c>
      <c r="H495" s="68">
        <v>54.799107142857103</v>
      </c>
      <c r="I495" s="71">
        <v>4.0604160525979598E-6</v>
      </c>
      <c r="J495" s="68">
        <v>11.2165178571429</v>
      </c>
      <c r="K495" s="71">
        <v>9.75336042624389E-2</v>
      </c>
      <c r="L495" s="68">
        <v>7.64508928571429</v>
      </c>
    </row>
    <row r="496" spans="1:12" x14ac:dyDescent="0.2">
      <c r="A496" s="72" t="s">
        <v>1300</v>
      </c>
      <c r="B496" s="66" t="s">
        <v>1301</v>
      </c>
      <c r="C496" s="67">
        <v>17</v>
      </c>
      <c r="D496" s="67" t="s">
        <v>343</v>
      </c>
      <c r="E496" s="71">
        <v>0.129273643939253</v>
      </c>
      <c r="F496" s="68">
        <v>16.796875</v>
      </c>
      <c r="G496" s="71">
        <v>0.31992266657064899</v>
      </c>
      <c r="H496" s="68">
        <v>46.205357142857103</v>
      </c>
      <c r="I496" s="71">
        <v>7.1204932413285996E-4</v>
      </c>
      <c r="J496" s="68">
        <v>51.227678571428598</v>
      </c>
      <c r="K496" s="71">
        <v>6.7186215922976494E-2</v>
      </c>
      <c r="L496" s="68">
        <v>4.6316964285714297</v>
      </c>
    </row>
    <row r="497" spans="1:12" x14ac:dyDescent="0.2">
      <c r="A497" s="72" t="s">
        <v>1227</v>
      </c>
      <c r="B497" s="66" t="s">
        <v>1302</v>
      </c>
      <c r="C497" s="67">
        <v>17</v>
      </c>
      <c r="D497" s="67" t="s">
        <v>343</v>
      </c>
      <c r="E497" s="71">
        <v>0.127534459885804</v>
      </c>
      <c r="F497" s="68">
        <v>16.015625</v>
      </c>
      <c r="G497" s="71">
        <v>0.33321766667060598</v>
      </c>
      <c r="H497" s="68">
        <v>54.520089285714299</v>
      </c>
      <c r="I497" s="71">
        <v>1.8456436602718E-5</v>
      </c>
      <c r="J497" s="68">
        <v>16.796875</v>
      </c>
      <c r="K497" s="71">
        <v>4.9367256550203902E-2</v>
      </c>
      <c r="L497" s="68">
        <v>3.5714285714285698</v>
      </c>
    </row>
    <row r="498" spans="1:12" x14ac:dyDescent="0.2">
      <c r="A498" s="72" t="s">
        <v>1303</v>
      </c>
      <c r="B498" s="66" t="s">
        <v>1304</v>
      </c>
      <c r="C498" s="67">
        <v>17</v>
      </c>
      <c r="D498" s="67" t="s">
        <v>343</v>
      </c>
      <c r="E498" s="71">
        <v>0.138875595653526</v>
      </c>
      <c r="F498" s="68">
        <v>20.089285714285701</v>
      </c>
      <c r="G498" s="71">
        <v>0.33333333333333298</v>
      </c>
      <c r="H498" s="68">
        <v>86.997767857142904</v>
      </c>
      <c r="I498" s="71">
        <v>4.0973289258033998E-5</v>
      </c>
      <c r="J498" s="68">
        <v>22.7678571428571</v>
      </c>
      <c r="K498" s="71">
        <v>8.3252480337986004E-2</v>
      </c>
      <c r="L498" s="68">
        <v>6.1383928571428603</v>
      </c>
    </row>
    <row r="499" spans="1:12" x14ac:dyDescent="0.2">
      <c r="A499" s="72" t="s">
        <v>1305</v>
      </c>
      <c r="B499" s="66" t="s">
        <v>1306</v>
      </c>
      <c r="C499" s="67">
        <v>17</v>
      </c>
      <c r="D499" s="67" t="s">
        <v>343</v>
      </c>
      <c r="E499" s="71">
        <v>0.14620734040109801</v>
      </c>
      <c r="F499" s="68">
        <v>22.321428571428601</v>
      </c>
      <c r="G499" s="71">
        <v>0.331776666643189</v>
      </c>
      <c r="H499" s="68">
        <v>50.78125</v>
      </c>
      <c r="I499" s="71">
        <v>1.00272503026286E-3</v>
      </c>
      <c r="J499" s="68">
        <v>55.133928571428598</v>
      </c>
      <c r="K499" s="71">
        <v>0.105842629529841</v>
      </c>
      <c r="L499" s="68">
        <v>8.5379464285714306</v>
      </c>
    </row>
    <row r="500" spans="1:12" x14ac:dyDescent="0.2">
      <c r="A500" s="72" t="s">
        <v>1307</v>
      </c>
      <c r="B500" s="66" t="s">
        <v>1308</v>
      </c>
      <c r="C500" s="67">
        <v>17</v>
      </c>
      <c r="D500" s="67" t="s">
        <v>343</v>
      </c>
      <c r="E500" s="71">
        <v>0.15689451991992201</v>
      </c>
      <c r="F500" s="68">
        <v>27.901785714285701</v>
      </c>
      <c r="G500" s="71">
        <v>0.33323833333325598</v>
      </c>
      <c r="H500" s="68">
        <v>54.631696428571402</v>
      </c>
      <c r="I500" s="71">
        <v>8.6745252032774598E-5</v>
      </c>
      <c r="J500" s="68">
        <v>29.631696428571399</v>
      </c>
      <c r="K500" s="71">
        <v>0.13735848117447899</v>
      </c>
      <c r="L500" s="68">
        <v>13.2254464285714</v>
      </c>
    </row>
    <row r="501" spans="1:12" x14ac:dyDescent="0.2">
      <c r="A501" s="72" t="s">
        <v>1309</v>
      </c>
      <c r="B501" s="66" t="s">
        <v>1310</v>
      </c>
      <c r="C501" s="67">
        <v>17</v>
      </c>
      <c r="D501" s="67" t="s">
        <v>343</v>
      </c>
      <c r="E501" s="71">
        <v>0.140285612675147</v>
      </c>
      <c r="F501" s="68">
        <v>20.479910714285701</v>
      </c>
      <c r="G501" s="71">
        <v>0.33333333333333298</v>
      </c>
      <c r="H501" s="68">
        <v>86.997767857142904</v>
      </c>
      <c r="I501" s="71">
        <v>1.8692066781831999E-3</v>
      </c>
      <c r="J501" s="68">
        <v>60.993303571428598</v>
      </c>
      <c r="K501" s="71">
        <v>8.5654298013923796E-2</v>
      </c>
      <c r="L501" s="68">
        <v>6.5290178571428603</v>
      </c>
    </row>
    <row r="502" spans="1:12" x14ac:dyDescent="0.2">
      <c r="A502" s="72" t="s">
        <v>1311</v>
      </c>
      <c r="B502" s="66" t="s">
        <v>1312</v>
      </c>
      <c r="C502" s="67">
        <v>17</v>
      </c>
      <c r="D502" s="67" t="s">
        <v>343</v>
      </c>
      <c r="E502" s="71">
        <v>0.141644519886653</v>
      </c>
      <c r="F502" s="68">
        <v>21.037946428571399</v>
      </c>
      <c r="G502" s="71">
        <v>0.33333333333333298</v>
      </c>
      <c r="H502" s="68">
        <v>86.997767857142904</v>
      </c>
      <c r="I502" s="71">
        <v>6.2751884449241202E-6</v>
      </c>
      <c r="J502" s="68">
        <v>12.1651785714286</v>
      </c>
      <c r="K502" s="71">
        <v>9.1593951138181307E-2</v>
      </c>
      <c r="L502" s="68">
        <v>7.0870535714285703</v>
      </c>
    </row>
    <row r="503" spans="1:12" x14ac:dyDescent="0.2">
      <c r="A503" s="72" t="s">
        <v>1313</v>
      </c>
      <c r="B503" s="66" t="s">
        <v>1314</v>
      </c>
      <c r="C503" s="67">
        <v>17</v>
      </c>
      <c r="D503" s="67" t="s">
        <v>343</v>
      </c>
      <c r="E503" s="71">
        <v>0.16811349603765799</v>
      </c>
      <c r="F503" s="68">
        <v>33.761160714285701</v>
      </c>
      <c r="G503" s="71">
        <v>0.33333333333333298</v>
      </c>
      <c r="H503" s="68">
        <v>86.997767857142904</v>
      </c>
      <c r="I503" s="71">
        <v>3.15235937174423E-4</v>
      </c>
      <c r="J503" s="68">
        <v>42.745535714285701</v>
      </c>
      <c r="K503" s="71">
        <v>0.17069191884246601</v>
      </c>
      <c r="L503" s="68">
        <v>22.265625</v>
      </c>
    </row>
    <row r="504" spans="1:12" x14ac:dyDescent="0.2">
      <c r="A504" s="72" t="s">
        <v>1315</v>
      </c>
      <c r="B504" s="66" t="s">
        <v>1316</v>
      </c>
      <c r="C504" s="67">
        <v>18</v>
      </c>
      <c r="D504" s="67" t="s">
        <v>343</v>
      </c>
      <c r="E504" s="71">
        <v>0.22885072761497499</v>
      </c>
      <c r="F504" s="68">
        <v>78.177257525083604</v>
      </c>
      <c r="G504" s="71">
        <v>0.37838784417013899</v>
      </c>
      <c r="H504" s="68">
        <v>91.220735785953195</v>
      </c>
      <c r="I504" s="71">
        <v>9.0751420849578997E-3</v>
      </c>
      <c r="J504" s="68">
        <v>78.762541806020096</v>
      </c>
      <c r="K504" s="71">
        <v>0.29908919658982802</v>
      </c>
      <c r="L504" s="68">
        <v>73.494983277591999</v>
      </c>
    </row>
    <row r="505" spans="1:12" x14ac:dyDescent="0.2">
      <c r="A505" s="72" t="s">
        <v>1317</v>
      </c>
      <c r="B505" s="66" t="s">
        <v>1318</v>
      </c>
      <c r="C505" s="67">
        <v>18</v>
      </c>
      <c r="D505" s="67" t="s">
        <v>343</v>
      </c>
      <c r="E505" s="71">
        <v>0.22163352323552099</v>
      </c>
      <c r="F505" s="68">
        <v>76.505016722408001</v>
      </c>
      <c r="G505" s="71">
        <v>0.33333333333333298</v>
      </c>
      <c r="H505" s="68">
        <v>85.869565217391298</v>
      </c>
      <c r="I505" s="71">
        <v>6.0841118260089498E-2</v>
      </c>
      <c r="J505" s="68">
        <v>89.548494983277607</v>
      </c>
      <c r="K505" s="71">
        <v>0.27072611811314201</v>
      </c>
      <c r="L505" s="68">
        <v>69.732441471571903</v>
      </c>
    </row>
    <row r="506" spans="1:12" x14ac:dyDescent="0.2">
      <c r="A506" s="72" t="s">
        <v>1319</v>
      </c>
      <c r="B506" s="66" t="s">
        <v>1320</v>
      </c>
      <c r="C506" s="67">
        <v>18</v>
      </c>
      <c r="D506" s="67" t="s">
        <v>343</v>
      </c>
      <c r="E506" s="71">
        <v>0.28404444447427601</v>
      </c>
      <c r="F506" s="68">
        <v>87.207357859531797</v>
      </c>
      <c r="G506" s="71">
        <v>0.33333333333333298</v>
      </c>
      <c r="H506" s="68">
        <v>85.869565217391298</v>
      </c>
      <c r="I506" s="71">
        <v>0.221269267756943</v>
      </c>
      <c r="J506" s="68">
        <v>95.484949832775897</v>
      </c>
      <c r="K506" s="71">
        <v>0.29753073233255001</v>
      </c>
      <c r="L506" s="68">
        <v>73.244147157190596</v>
      </c>
    </row>
    <row r="507" spans="1:12" x14ac:dyDescent="0.2">
      <c r="A507" s="72" t="s">
        <v>1321</v>
      </c>
      <c r="B507" s="66" t="s">
        <v>1322</v>
      </c>
      <c r="C507" s="67">
        <v>18</v>
      </c>
      <c r="D507" s="67" t="s">
        <v>343</v>
      </c>
      <c r="E507" s="71">
        <v>0.46557653693132101</v>
      </c>
      <c r="F507" s="68">
        <v>98.913043478260903</v>
      </c>
      <c r="G507" s="71">
        <v>0.494400287090067</v>
      </c>
      <c r="H507" s="68">
        <v>96.237458193979904</v>
      </c>
      <c r="I507" s="71">
        <v>0.59470013138649402</v>
      </c>
      <c r="J507" s="68">
        <v>98.996655518394604</v>
      </c>
      <c r="K507" s="71">
        <v>0.30762919231740199</v>
      </c>
      <c r="L507" s="68">
        <v>74.916387959866199</v>
      </c>
    </row>
    <row r="508" spans="1:12" x14ac:dyDescent="0.2">
      <c r="A508" s="72" t="s">
        <v>1323</v>
      </c>
      <c r="B508" s="66" t="s">
        <v>1324</v>
      </c>
      <c r="C508" s="67">
        <v>17</v>
      </c>
      <c r="D508" s="67" t="s">
        <v>343</v>
      </c>
      <c r="E508" s="71">
        <v>0.19563007213043301</v>
      </c>
      <c r="F508" s="68">
        <v>47.712053571428598</v>
      </c>
      <c r="G508" s="71">
        <v>0.33333333333333298</v>
      </c>
      <c r="H508" s="68">
        <v>86.997767857142904</v>
      </c>
      <c r="I508" s="71">
        <v>2.5660876732439102E-3</v>
      </c>
      <c r="J508" s="68">
        <v>63.448660714285701</v>
      </c>
      <c r="K508" s="71">
        <v>0.25099079538472002</v>
      </c>
      <c r="L508" s="68">
        <v>41.350446428571402</v>
      </c>
    </row>
    <row r="509" spans="1:12" x14ac:dyDescent="0.2">
      <c r="A509" s="72" t="s">
        <v>1325</v>
      </c>
      <c r="B509" s="66" t="s">
        <v>1326</v>
      </c>
      <c r="C509" s="67">
        <v>18</v>
      </c>
      <c r="D509" s="67" t="s">
        <v>343</v>
      </c>
      <c r="E509" s="71">
        <v>0.22809597826678801</v>
      </c>
      <c r="F509" s="68">
        <v>77.926421404682301</v>
      </c>
      <c r="G509" s="71">
        <v>0.343470180773779</v>
      </c>
      <c r="H509" s="68">
        <v>86.789297658862907</v>
      </c>
      <c r="I509" s="71">
        <v>6.9125485174506299E-2</v>
      </c>
      <c r="J509" s="68">
        <v>90.2173913043478</v>
      </c>
      <c r="K509" s="71">
        <v>0.27169226885207698</v>
      </c>
      <c r="L509" s="68">
        <v>69.899665551839504</v>
      </c>
    </row>
    <row r="510" spans="1:12" x14ac:dyDescent="0.2">
      <c r="A510" s="72" t="s">
        <v>877</v>
      </c>
      <c r="B510" s="66" t="s">
        <v>1327</v>
      </c>
      <c r="C510" s="67">
        <v>18</v>
      </c>
      <c r="D510" s="67" t="s">
        <v>343</v>
      </c>
      <c r="E510" s="71">
        <v>0.201185656101144</v>
      </c>
      <c r="F510" s="68">
        <v>72.157190635451499</v>
      </c>
      <c r="G510" s="71">
        <v>0.33333333333333298</v>
      </c>
      <c r="H510" s="68">
        <v>85.869565217391298</v>
      </c>
      <c r="I510" s="71">
        <v>5.1548281038496499E-2</v>
      </c>
      <c r="J510" s="68">
        <v>88.795986622073599</v>
      </c>
      <c r="K510" s="71">
        <v>0.21867535393160201</v>
      </c>
      <c r="L510" s="68">
        <v>61.538461538461497</v>
      </c>
    </row>
    <row r="511" spans="1:12" x14ac:dyDescent="0.2">
      <c r="A511" s="72" t="s">
        <v>1328</v>
      </c>
      <c r="B511" s="66" t="s">
        <v>1329</v>
      </c>
      <c r="C511" s="67">
        <v>18</v>
      </c>
      <c r="D511" s="67" t="s">
        <v>343</v>
      </c>
      <c r="E511" s="71">
        <v>0.21270911680263499</v>
      </c>
      <c r="F511" s="68">
        <v>75.167224080267601</v>
      </c>
      <c r="G511" s="71">
        <v>0.35839619227129899</v>
      </c>
      <c r="H511" s="68">
        <v>89.214046822742503</v>
      </c>
      <c r="I511" s="71">
        <v>1.4311950348250501E-3</v>
      </c>
      <c r="J511" s="68">
        <v>67.474916387959894</v>
      </c>
      <c r="K511" s="71">
        <v>0.27829996310178101</v>
      </c>
      <c r="L511" s="68">
        <v>70.401337792642096</v>
      </c>
    </row>
    <row r="512" spans="1:12" x14ac:dyDescent="0.2">
      <c r="A512" s="72" t="s">
        <v>1330</v>
      </c>
      <c r="B512" s="66" t="s">
        <v>1331</v>
      </c>
      <c r="C512" s="67">
        <v>18</v>
      </c>
      <c r="D512" s="67" t="s">
        <v>343</v>
      </c>
      <c r="E512" s="71">
        <v>0.247687945997007</v>
      </c>
      <c r="F512" s="68">
        <v>81.103678929765906</v>
      </c>
      <c r="G512" s="71">
        <v>0.33333333333333298</v>
      </c>
      <c r="H512" s="68">
        <v>85.869565217391298</v>
      </c>
      <c r="I512" s="71">
        <v>0.108709006589989</v>
      </c>
      <c r="J512" s="68">
        <v>93.0602006688963</v>
      </c>
      <c r="K512" s="71">
        <v>0.30102149806769901</v>
      </c>
      <c r="L512" s="68">
        <v>73.5785953177257</v>
      </c>
    </row>
    <row r="513" spans="1:12" x14ac:dyDescent="0.2">
      <c r="A513" s="72" t="s">
        <v>1332</v>
      </c>
      <c r="B513" s="66" t="s">
        <v>1333</v>
      </c>
      <c r="C513" s="67">
        <v>18</v>
      </c>
      <c r="D513" s="67" t="s">
        <v>343</v>
      </c>
      <c r="E513" s="71">
        <v>0.23264077667669</v>
      </c>
      <c r="F513" s="68">
        <v>78.595317725752494</v>
      </c>
      <c r="G513" s="71">
        <v>0.33260199998841899</v>
      </c>
      <c r="H513" s="68">
        <v>70.735785953177299</v>
      </c>
      <c r="I513" s="71">
        <v>0.103726521174426</v>
      </c>
      <c r="J513" s="68">
        <v>92.642140468227396</v>
      </c>
      <c r="K513" s="71">
        <v>0.261593808867225</v>
      </c>
      <c r="L513" s="68">
        <v>68.0602006688963</v>
      </c>
    </row>
    <row r="514" spans="1:12" x14ac:dyDescent="0.2">
      <c r="A514" s="72" t="s">
        <v>1334</v>
      </c>
      <c r="B514" s="66" t="s">
        <v>1335</v>
      </c>
      <c r="C514" s="67">
        <v>18</v>
      </c>
      <c r="D514" s="67" t="s">
        <v>343</v>
      </c>
      <c r="E514" s="71">
        <v>0.27802487005598497</v>
      </c>
      <c r="F514" s="68">
        <v>86.538461538461505</v>
      </c>
      <c r="G514" s="71">
        <v>0.31978966714624402</v>
      </c>
      <c r="H514" s="68">
        <v>68.0602006688963</v>
      </c>
      <c r="I514" s="71">
        <v>0.23093574992750501</v>
      </c>
      <c r="J514" s="68">
        <v>95.652173913043498</v>
      </c>
      <c r="K514" s="71">
        <v>0.28334919309420697</v>
      </c>
      <c r="L514" s="68">
        <v>71.237458193979904</v>
      </c>
    </row>
    <row r="515" spans="1:12" x14ac:dyDescent="0.2">
      <c r="A515" s="72" t="s">
        <v>1336</v>
      </c>
      <c r="B515" s="66" t="s">
        <v>1337</v>
      </c>
      <c r="C515" s="67">
        <v>18</v>
      </c>
      <c r="D515" s="67" t="s">
        <v>343</v>
      </c>
      <c r="E515" s="71">
        <v>0.33960344995142899</v>
      </c>
      <c r="F515" s="68">
        <v>93.645484949832806</v>
      </c>
      <c r="G515" s="71">
        <v>0.30933300019106402</v>
      </c>
      <c r="H515" s="68">
        <v>66.387959866220697</v>
      </c>
      <c r="I515" s="71">
        <v>0.36591123388049601</v>
      </c>
      <c r="J515" s="68">
        <v>97.408026755852802</v>
      </c>
      <c r="K515" s="71">
        <v>0.343566115782728</v>
      </c>
      <c r="L515" s="68">
        <v>78.678929765886295</v>
      </c>
    </row>
    <row r="516" spans="1:12" x14ac:dyDescent="0.2">
      <c r="A516" s="72" t="s">
        <v>1338</v>
      </c>
      <c r="B516" s="66" t="s">
        <v>1339</v>
      </c>
      <c r="C516" s="67">
        <v>18</v>
      </c>
      <c r="D516" s="67" t="s">
        <v>343</v>
      </c>
      <c r="E516" s="71">
        <v>0.31283985449632001</v>
      </c>
      <c r="F516" s="68">
        <v>91.304347826086996</v>
      </c>
      <c r="G516" s="71">
        <v>0.33333333333333298</v>
      </c>
      <c r="H516" s="68">
        <v>85.869565217391298</v>
      </c>
      <c r="I516" s="71">
        <v>0.36631395625432001</v>
      </c>
      <c r="J516" s="68">
        <v>97.491638795986603</v>
      </c>
      <c r="K516" s="71">
        <v>0.238872273901307</v>
      </c>
      <c r="L516" s="68">
        <v>64.882943143812696</v>
      </c>
    </row>
    <row r="517" spans="1:12" x14ac:dyDescent="0.2">
      <c r="A517" s="72" t="s">
        <v>1340</v>
      </c>
      <c r="B517" s="66" t="s">
        <v>1341</v>
      </c>
      <c r="C517" s="67">
        <v>18</v>
      </c>
      <c r="D517" s="67" t="s">
        <v>343</v>
      </c>
      <c r="E517" s="71">
        <v>0.31000908110062197</v>
      </c>
      <c r="F517" s="68">
        <v>90.969899665551793</v>
      </c>
      <c r="G517" s="71">
        <v>0.30808633201010799</v>
      </c>
      <c r="H517" s="68">
        <v>66.053511705685594</v>
      </c>
      <c r="I517" s="71">
        <v>0.42947785806122102</v>
      </c>
      <c r="J517" s="68">
        <v>98.160535117056895</v>
      </c>
      <c r="K517" s="71">
        <v>0.192463053230536</v>
      </c>
      <c r="L517" s="68">
        <v>57.107023411371202</v>
      </c>
    </row>
    <row r="518" spans="1:12" x14ac:dyDescent="0.2">
      <c r="A518" s="72" t="s">
        <v>1227</v>
      </c>
      <c r="B518" s="66" t="s">
        <v>1342</v>
      </c>
      <c r="C518" s="67">
        <v>18</v>
      </c>
      <c r="D518" s="67" t="s">
        <v>343</v>
      </c>
      <c r="E518" s="71">
        <v>8.9828733155119606E-2</v>
      </c>
      <c r="F518" s="68">
        <v>36.204013377926401</v>
      </c>
      <c r="G518" s="71">
        <v>4.15633390645853E-2</v>
      </c>
      <c r="H518" s="68">
        <v>16.555183946488299</v>
      </c>
      <c r="I518" s="71">
        <v>1.58552007188749E-2</v>
      </c>
      <c r="J518" s="68">
        <v>81.856187290969899</v>
      </c>
      <c r="K518" s="71">
        <v>0.212067659681899</v>
      </c>
      <c r="L518" s="68">
        <v>60.535117056856201</v>
      </c>
    </row>
    <row r="519" spans="1:12" x14ac:dyDescent="0.2">
      <c r="A519" s="72" t="s">
        <v>1343</v>
      </c>
      <c r="B519" s="66" t="s">
        <v>1344</v>
      </c>
      <c r="C519" s="67">
        <v>18</v>
      </c>
      <c r="D519" s="67" t="s">
        <v>343</v>
      </c>
      <c r="E519" s="71">
        <v>0.171256184359632</v>
      </c>
      <c r="F519" s="68">
        <v>63.628762541805997</v>
      </c>
      <c r="G519" s="71">
        <v>0.25112469281458999</v>
      </c>
      <c r="H519" s="68">
        <v>57.6086956521739</v>
      </c>
      <c r="I519" s="71">
        <v>9.3494655518028102E-2</v>
      </c>
      <c r="J519" s="68">
        <v>91.806020066889602</v>
      </c>
      <c r="K519" s="71">
        <v>0.16914920474627601</v>
      </c>
      <c r="L519" s="68">
        <v>54.013377926421398</v>
      </c>
    </row>
    <row r="520" spans="1:12" x14ac:dyDescent="0.2">
      <c r="A520" s="72" t="s">
        <v>1345</v>
      </c>
      <c r="B520" s="66" t="s">
        <v>1346</v>
      </c>
      <c r="C520" s="67">
        <v>18</v>
      </c>
      <c r="D520" s="67" t="s">
        <v>343</v>
      </c>
      <c r="E520" s="71">
        <v>0.39962844000658898</v>
      </c>
      <c r="F520" s="68">
        <v>96.989966555183997</v>
      </c>
      <c r="G520" s="71">
        <v>0.33333333333333298</v>
      </c>
      <c r="H520" s="68">
        <v>85.869565217391298</v>
      </c>
      <c r="I520" s="71">
        <v>0.79486276679246803</v>
      </c>
      <c r="J520" s="68">
        <v>99.916387959866199</v>
      </c>
      <c r="K520" s="71">
        <v>7.0689219893966204E-2</v>
      </c>
      <c r="L520" s="68">
        <v>36.454849498327803</v>
      </c>
    </row>
    <row r="521" spans="1:12" x14ac:dyDescent="0.2">
      <c r="A521" s="72" t="s">
        <v>1347</v>
      </c>
      <c r="B521" s="66" t="s">
        <v>1348</v>
      </c>
      <c r="C521" s="67">
        <v>18</v>
      </c>
      <c r="D521" s="67" t="s">
        <v>343</v>
      </c>
      <c r="E521" s="71">
        <v>0.305972380137565</v>
      </c>
      <c r="F521" s="68">
        <v>90.3010033444816</v>
      </c>
      <c r="G521" s="71">
        <v>0.35698597736104098</v>
      </c>
      <c r="H521" s="68">
        <v>88.963210702341101</v>
      </c>
      <c r="I521" s="71">
        <v>0.27290657718561401</v>
      </c>
      <c r="J521" s="68">
        <v>96.070234113712402</v>
      </c>
      <c r="K521" s="71">
        <v>0.28802458586604002</v>
      </c>
      <c r="L521" s="68">
        <v>72.073578595317699</v>
      </c>
    </row>
    <row r="522" spans="1:12" x14ac:dyDescent="0.2">
      <c r="A522" s="72" t="s">
        <v>1349</v>
      </c>
      <c r="B522" s="66" t="s">
        <v>1350</v>
      </c>
      <c r="C522" s="67">
        <v>18</v>
      </c>
      <c r="D522" s="67" t="s">
        <v>343</v>
      </c>
      <c r="E522" s="71">
        <v>0.15335439201441201</v>
      </c>
      <c r="F522" s="68">
        <v>57.441471571906398</v>
      </c>
      <c r="G522" s="71">
        <v>0.27324166632346703</v>
      </c>
      <c r="H522" s="68">
        <v>61.622073578595298</v>
      </c>
      <c r="I522" s="71">
        <v>0</v>
      </c>
      <c r="J522" s="68">
        <v>23.2441471571906</v>
      </c>
      <c r="K522" s="71">
        <v>0.18682150971976799</v>
      </c>
      <c r="L522" s="68">
        <v>56.438127090301002</v>
      </c>
    </row>
    <row r="523" spans="1:12" x14ac:dyDescent="0.2">
      <c r="A523" s="72" t="s">
        <v>1351</v>
      </c>
      <c r="B523" s="66" t="s">
        <v>1352</v>
      </c>
      <c r="C523" s="67">
        <v>18</v>
      </c>
      <c r="D523" s="67" t="s">
        <v>343</v>
      </c>
      <c r="E523" s="71">
        <v>0.250840043141139</v>
      </c>
      <c r="F523" s="68">
        <v>81.688963210702298</v>
      </c>
      <c r="G523" s="71">
        <v>0.33333333228391898</v>
      </c>
      <c r="H523" s="68">
        <v>72.826086956521706</v>
      </c>
      <c r="I523" s="71">
        <v>0.21565913318517499</v>
      </c>
      <c r="J523" s="68">
        <v>95.401337792642096</v>
      </c>
      <c r="K523" s="71">
        <v>0.20352766395432401</v>
      </c>
      <c r="L523" s="68">
        <v>58.612040133779303</v>
      </c>
    </row>
    <row r="524" spans="1:12" x14ac:dyDescent="0.2">
      <c r="A524" s="72" t="s">
        <v>1353</v>
      </c>
      <c r="B524" s="66" t="s">
        <v>1354</v>
      </c>
      <c r="C524" s="67">
        <v>18</v>
      </c>
      <c r="D524" s="67" t="s">
        <v>343</v>
      </c>
      <c r="E524" s="71">
        <v>0.17170187102022499</v>
      </c>
      <c r="F524" s="68">
        <v>63.712374581939798</v>
      </c>
      <c r="G524" s="71">
        <v>0.33333333333333298</v>
      </c>
      <c r="H524" s="68">
        <v>85.869565217391298</v>
      </c>
      <c r="I524" s="71">
        <v>0</v>
      </c>
      <c r="J524" s="68">
        <v>23.2441471571906</v>
      </c>
      <c r="K524" s="71">
        <v>0.181772279727342</v>
      </c>
      <c r="L524" s="68">
        <v>55.852842809364503</v>
      </c>
    </row>
    <row r="525" spans="1:12" x14ac:dyDescent="0.2">
      <c r="A525" s="72" t="s">
        <v>1355</v>
      </c>
      <c r="B525" s="66" t="s">
        <v>1356</v>
      </c>
      <c r="C525" s="67">
        <v>18</v>
      </c>
      <c r="D525" s="67" t="s">
        <v>343</v>
      </c>
      <c r="E525" s="71">
        <v>0.17580882158900901</v>
      </c>
      <c r="F525" s="68">
        <v>64.966555183946497</v>
      </c>
      <c r="G525" s="71">
        <v>0.33333333333333298</v>
      </c>
      <c r="H525" s="68">
        <v>85.869565217391298</v>
      </c>
      <c r="I525" s="71">
        <v>1.98946966949906E-2</v>
      </c>
      <c r="J525" s="68">
        <v>83.779264214046805</v>
      </c>
      <c r="K525" s="71">
        <v>0.174198434738702</v>
      </c>
      <c r="L525" s="68">
        <v>54.515050167224103</v>
      </c>
    </row>
    <row r="526" spans="1:12" x14ac:dyDescent="0.2">
      <c r="A526" s="72" t="s">
        <v>600</v>
      </c>
      <c r="B526" s="66" t="s">
        <v>1357</v>
      </c>
      <c r="C526" s="67">
        <v>18</v>
      </c>
      <c r="D526" s="67" t="s">
        <v>343</v>
      </c>
      <c r="E526" s="71">
        <v>0.169534591075541</v>
      </c>
      <c r="F526" s="68">
        <v>63.043478260869598</v>
      </c>
      <c r="G526" s="71">
        <v>0.33333333333333298</v>
      </c>
      <c r="H526" s="68">
        <v>85.869565217391298</v>
      </c>
      <c r="I526" s="71">
        <v>3.4858150844293299E-2</v>
      </c>
      <c r="J526" s="68">
        <v>86.538461538461505</v>
      </c>
      <c r="K526" s="71">
        <v>0.140412289048997</v>
      </c>
      <c r="L526" s="68">
        <v>48.829431438127102</v>
      </c>
    </row>
    <row r="527" spans="1:12" x14ac:dyDescent="0.2">
      <c r="A527" s="72" t="s">
        <v>1358</v>
      </c>
      <c r="B527" s="66" t="s">
        <v>1359</v>
      </c>
      <c r="C527" s="67">
        <v>18</v>
      </c>
      <c r="D527" s="67" t="s">
        <v>343</v>
      </c>
      <c r="E527" s="71">
        <v>0.20363520882899</v>
      </c>
      <c r="F527" s="68">
        <v>72.993311036789294</v>
      </c>
      <c r="G527" s="71">
        <v>0.333333324914035</v>
      </c>
      <c r="H527" s="68">
        <v>72.491638795986603</v>
      </c>
      <c r="I527" s="71">
        <v>0.124536937542873</v>
      </c>
      <c r="J527" s="68">
        <v>93.729096989966493</v>
      </c>
      <c r="K527" s="71">
        <v>0.15303536403006199</v>
      </c>
      <c r="L527" s="68">
        <v>50.919732441471602</v>
      </c>
    </row>
    <row r="528" spans="1:12" x14ac:dyDescent="0.2">
      <c r="A528" s="72" t="s">
        <v>1360</v>
      </c>
      <c r="B528" s="66" t="s">
        <v>1361</v>
      </c>
      <c r="C528" s="67">
        <v>18</v>
      </c>
      <c r="D528" s="67" t="s">
        <v>343</v>
      </c>
      <c r="E528" s="71">
        <v>0.30006813983168701</v>
      </c>
      <c r="F528" s="68">
        <v>89.381270903010005</v>
      </c>
      <c r="G528" s="71">
        <v>0.33333333333333298</v>
      </c>
      <c r="H528" s="68">
        <v>85.869565217391298</v>
      </c>
      <c r="I528" s="71">
        <v>0.301194198041012</v>
      </c>
      <c r="J528" s="68">
        <v>96.655518394648794</v>
      </c>
      <c r="K528" s="71">
        <v>0.26567688812071499</v>
      </c>
      <c r="L528" s="68">
        <v>69.063545150501696</v>
      </c>
    </row>
    <row r="529" spans="1:12" x14ac:dyDescent="0.2">
      <c r="A529" s="72" t="s">
        <v>1362</v>
      </c>
      <c r="B529" s="66" t="s">
        <v>1363</v>
      </c>
      <c r="C529" s="67">
        <v>18</v>
      </c>
      <c r="D529" s="67" t="s">
        <v>343</v>
      </c>
      <c r="E529" s="71">
        <v>0.251024705743294</v>
      </c>
      <c r="F529" s="68">
        <v>81.772575250836098</v>
      </c>
      <c r="G529" s="71">
        <v>0.33333333333333298</v>
      </c>
      <c r="H529" s="68">
        <v>85.869565217391298</v>
      </c>
      <c r="I529" s="71">
        <v>0.160079276507196</v>
      </c>
      <c r="J529" s="68">
        <v>94.565217391304301</v>
      </c>
      <c r="K529" s="71">
        <v>0.25966150738935401</v>
      </c>
      <c r="L529" s="68">
        <v>67.725752508361197</v>
      </c>
    </row>
    <row r="530" spans="1:12" x14ac:dyDescent="0.2">
      <c r="A530" s="72" t="s">
        <v>1364</v>
      </c>
      <c r="B530" s="66" t="s">
        <v>1365</v>
      </c>
      <c r="C530" s="67">
        <v>18</v>
      </c>
      <c r="D530" s="67" t="s">
        <v>343</v>
      </c>
      <c r="E530" s="71">
        <v>0.31700588154450998</v>
      </c>
      <c r="F530" s="68">
        <v>91.7224080267559</v>
      </c>
      <c r="G530" s="71">
        <v>0.33333333333333298</v>
      </c>
      <c r="H530" s="68">
        <v>85.869565217391298</v>
      </c>
      <c r="I530" s="71">
        <v>0.36559664889948301</v>
      </c>
      <c r="J530" s="68">
        <v>97.324414715719101</v>
      </c>
      <c r="K530" s="71">
        <v>0.25208766240071501</v>
      </c>
      <c r="L530" s="68">
        <v>66.806020066889602</v>
      </c>
    </row>
    <row r="531" spans="1:12" x14ac:dyDescent="0.2">
      <c r="A531" s="72" t="s">
        <v>1366</v>
      </c>
      <c r="B531" s="66" t="s">
        <v>1367</v>
      </c>
      <c r="C531" s="67">
        <v>18</v>
      </c>
      <c r="D531" s="67" t="s">
        <v>343</v>
      </c>
      <c r="E531" s="71">
        <v>0.31935028546358601</v>
      </c>
      <c r="F531" s="68">
        <v>91.889632107023402</v>
      </c>
      <c r="G531" s="71">
        <v>0.33333333255978997</v>
      </c>
      <c r="H531" s="68">
        <v>72.909698996655493</v>
      </c>
      <c r="I531" s="71">
        <v>0.42371447487285702</v>
      </c>
      <c r="J531" s="68">
        <v>98.076923076923094</v>
      </c>
      <c r="K531" s="71">
        <v>0.201003048958111</v>
      </c>
      <c r="L531" s="68">
        <v>58.2775919732441</v>
      </c>
    </row>
    <row r="532" spans="1:12" x14ac:dyDescent="0.2">
      <c r="A532" s="72" t="s">
        <v>604</v>
      </c>
      <c r="B532" s="66" t="s">
        <v>1368</v>
      </c>
      <c r="C532" s="67">
        <v>18</v>
      </c>
      <c r="D532" s="67" t="s">
        <v>343</v>
      </c>
      <c r="E532" s="71">
        <v>0.20332352618168001</v>
      </c>
      <c r="F532" s="68">
        <v>72.909698996655493</v>
      </c>
      <c r="G532" s="71">
        <v>0.33333333333333298</v>
      </c>
      <c r="H532" s="68">
        <v>85.869565217391298</v>
      </c>
      <c r="I532" s="71">
        <v>1.34849720872053E-2</v>
      </c>
      <c r="J532" s="68">
        <v>80.685618729097001</v>
      </c>
      <c r="K532" s="71">
        <v>0.26315227312450201</v>
      </c>
      <c r="L532" s="68">
        <v>68.394648829431404</v>
      </c>
    </row>
    <row r="533" spans="1:12" x14ac:dyDescent="0.2">
      <c r="A533" s="72" t="s">
        <v>1369</v>
      </c>
      <c r="B533" s="66" t="s">
        <v>1370</v>
      </c>
      <c r="C533" s="67">
        <v>18</v>
      </c>
      <c r="D533" s="67" t="s">
        <v>343</v>
      </c>
      <c r="E533" s="71">
        <v>0.19921936789712699</v>
      </c>
      <c r="F533" s="68">
        <v>71.321070234113705</v>
      </c>
      <c r="G533" s="71">
        <v>0.29801433257235499</v>
      </c>
      <c r="H533" s="68">
        <v>64.632107023411393</v>
      </c>
      <c r="I533" s="71">
        <v>0.161756097066244</v>
      </c>
      <c r="J533" s="68">
        <v>94.732441471571903</v>
      </c>
      <c r="K533" s="71">
        <v>0.13788767405278399</v>
      </c>
      <c r="L533" s="68">
        <v>48.411371237458198</v>
      </c>
    </row>
    <row r="534" spans="1:12" x14ac:dyDescent="0.2">
      <c r="A534" s="72" t="s">
        <v>1371</v>
      </c>
      <c r="B534" s="66" t="s">
        <v>1372</v>
      </c>
      <c r="C534" s="67">
        <v>18</v>
      </c>
      <c r="D534" s="67" t="s">
        <v>343</v>
      </c>
      <c r="E534" s="71">
        <v>0.25999599329731599</v>
      </c>
      <c r="F534" s="68">
        <v>83.110367892976598</v>
      </c>
      <c r="G534" s="71">
        <v>0.263935001779603</v>
      </c>
      <c r="H534" s="68">
        <v>60.117056856187297</v>
      </c>
      <c r="I534" s="71">
        <v>0.36049299908607002</v>
      </c>
      <c r="J534" s="68">
        <v>97.2408026755853</v>
      </c>
      <c r="K534" s="71">
        <v>0.155559979026275</v>
      </c>
      <c r="L534" s="68">
        <v>51.505016722408001</v>
      </c>
    </row>
    <row r="535" spans="1:12" x14ac:dyDescent="0.2">
      <c r="A535" s="72" t="s">
        <v>1373</v>
      </c>
      <c r="B535" s="66" t="s">
        <v>1374</v>
      </c>
      <c r="C535" s="67">
        <v>17</v>
      </c>
      <c r="D535" s="67" t="s">
        <v>343</v>
      </c>
      <c r="E535" s="71">
        <v>0.24905382393817699</v>
      </c>
      <c r="F535" s="68">
        <v>71.372767857142904</v>
      </c>
      <c r="G535" s="71">
        <v>0.33333333333333298</v>
      </c>
      <c r="H535" s="68">
        <v>86.997767857142904</v>
      </c>
      <c r="I535" s="71">
        <v>0</v>
      </c>
      <c r="J535" s="68">
        <v>6.80803571428571</v>
      </c>
      <c r="K535" s="71">
        <v>0.41382813848119898</v>
      </c>
      <c r="L535" s="68">
        <v>69.252232142857096</v>
      </c>
    </row>
    <row r="536" spans="1:12" x14ac:dyDescent="0.2">
      <c r="A536" s="72" t="s">
        <v>1375</v>
      </c>
      <c r="B536" s="66" t="s">
        <v>1376</v>
      </c>
      <c r="C536" s="67">
        <v>17</v>
      </c>
      <c r="D536" s="67" t="s">
        <v>343</v>
      </c>
      <c r="E536" s="71">
        <v>0.28291950366060298</v>
      </c>
      <c r="F536" s="68">
        <v>82.03125</v>
      </c>
      <c r="G536" s="71">
        <v>0.32789233326815298</v>
      </c>
      <c r="H536" s="68">
        <v>48.270089285714299</v>
      </c>
      <c r="I536" s="71">
        <v>2.6946397439968302E-5</v>
      </c>
      <c r="J536" s="68">
        <v>19.308035714285701</v>
      </c>
      <c r="K536" s="71">
        <v>0.52083923131621501</v>
      </c>
      <c r="L536" s="68">
        <v>80.412946428571402</v>
      </c>
    </row>
    <row r="537" spans="1:12" x14ac:dyDescent="0.2">
      <c r="A537" s="72" t="s">
        <v>1377</v>
      </c>
      <c r="B537" s="66" t="s">
        <v>1378</v>
      </c>
      <c r="C537" s="67">
        <v>17</v>
      </c>
      <c r="D537" s="67" t="s">
        <v>343</v>
      </c>
      <c r="E537" s="71">
        <v>0.24095795045451401</v>
      </c>
      <c r="F537" s="68">
        <v>67.522321428571402</v>
      </c>
      <c r="G537" s="71">
        <v>0.33138066669598798</v>
      </c>
      <c r="H537" s="68">
        <v>50.279017857142897</v>
      </c>
      <c r="I537" s="71">
        <v>2.2274984541583001E-4</v>
      </c>
      <c r="J537" s="68">
        <v>38.560267857142897</v>
      </c>
      <c r="K537" s="71">
        <v>0.39127043482213703</v>
      </c>
      <c r="L537" s="68">
        <v>67.075892857142904</v>
      </c>
    </row>
    <row r="538" spans="1:12" x14ac:dyDescent="0.2">
      <c r="A538" s="72" t="s">
        <v>1379</v>
      </c>
      <c r="B538" s="66" t="s">
        <v>1380</v>
      </c>
      <c r="C538" s="67">
        <v>43</v>
      </c>
      <c r="D538" s="67" t="s">
        <v>343</v>
      </c>
      <c r="E538" s="71">
        <v>0.30071393804672403</v>
      </c>
      <c r="F538" s="68">
        <v>88.527131782945702</v>
      </c>
      <c r="G538" s="71">
        <v>0.178358716517212</v>
      </c>
      <c r="H538" s="68">
        <v>15.8397932816537</v>
      </c>
      <c r="I538" s="71">
        <v>6.7618210272151697E-3</v>
      </c>
      <c r="J538" s="68">
        <v>51.136950904392798</v>
      </c>
      <c r="K538" s="71">
        <v>0.71702127659574499</v>
      </c>
      <c r="L538" s="68">
        <v>96.434108527131798</v>
      </c>
    </row>
    <row r="539" spans="1:12" x14ac:dyDescent="0.2">
      <c r="A539" s="72" t="s">
        <v>1381</v>
      </c>
      <c r="B539" s="66" t="s">
        <v>1382</v>
      </c>
      <c r="C539" s="67">
        <v>17</v>
      </c>
      <c r="D539" s="67" t="s">
        <v>343</v>
      </c>
      <c r="E539" s="71">
        <v>0.33846334613365298</v>
      </c>
      <c r="F539" s="68">
        <v>91.741071428571402</v>
      </c>
      <c r="G539" s="71">
        <v>0.48241440897747701</v>
      </c>
      <c r="H539" s="68">
        <v>95.479910714285694</v>
      </c>
      <c r="I539" s="71">
        <v>6.0994083846306899E-3</v>
      </c>
      <c r="J539" s="68">
        <v>69.475446428571402</v>
      </c>
      <c r="K539" s="71">
        <v>0.52687622103885301</v>
      </c>
      <c r="L539" s="68">
        <v>81.417410714285694</v>
      </c>
    </row>
    <row r="540" spans="1:12" x14ac:dyDescent="0.2">
      <c r="A540" s="72" t="s">
        <v>1383</v>
      </c>
      <c r="B540" s="66" t="s">
        <v>1384</v>
      </c>
      <c r="C540" s="67">
        <v>43</v>
      </c>
      <c r="D540" s="67" t="s">
        <v>343</v>
      </c>
      <c r="E540" s="71">
        <v>0.37180060903043</v>
      </c>
      <c r="F540" s="68">
        <v>96.227390180878601</v>
      </c>
      <c r="G540" s="71">
        <v>0.25734133403960302</v>
      </c>
      <c r="H540" s="68">
        <v>18.7596899224806</v>
      </c>
      <c r="I540" s="71">
        <v>2.58796419878593E-2</v>
      </c>
      <c r="J540" s="68">
        <v>72.713178294573595</v>
      </c>
      <c r="K540" s="71">
        <v>0.83218085106383</v>
      </c>
      <c r="L540" s="68">
        <v>97.881136950904406</v>
      </c>
    </row>
    <row r="541" spans="1:12" x14ac:dyDescent="0.2">
      <c r="A541" s="72" t="s">
        <v>1385</v>
      </c>
      <c r="B541" s="66" t="s">
        <v>1386</v>
      </c>
      <c r="C541" s="67">
        <v>17</v>
      </c>
      <c r="D541" s="67" t="s">
        <v>343</v>
      </c>
      <c r="E541" s="71">
        <v>0.26259045248103702</v>
      </c>
      <c r="F541" s="68">
        <v>75.613839285714306</v>
      </c>
      <c r="G541" s="71">
        <v>0.171183662355014</v>
      </c>
      <c r="H541" s="68">
        <v>29.6875</v>
      </c>
      <c r="I541" s="71">
        <v>0</v>
      </c>
      <c r="J541" s="68">
        <v>6.80803571428571</v>
      </c>
      <c r="K541" s="71">
        <v>0.61658769508809697</v>
      </c>
      <c r="L541" s="68">
        <v>88.727678571428598</v>
      </c>
    </row>
    <row r="542" spans="1:12" x14ac:dyDescent="0.2">
      <c r="A542" s="72" t="s">
        <v>1387</v>
      </c>
      <c r="B542" s="66" t="s">
        <v>1388</v>
      </c>
      <c r="C542" s="67">
        <v>17</v>
      </c>
      <c r="D542" s="67" t="s">
        <v>343</v>
      </c>
      <c r="E542" s="71">
        <v>0.22567400722653799</v>
      </c>
      <c r="F542" s="68">
        <v>60.825892857142897</v>
      </c>
      <c r="G542" s="71">
        <v>0.33333333333333298</v>
      </c>
      <c r="H542" s="68">
        <v>86.997767857142904</v>
      </c>
      <c r="I542" s="71">
        <v>3.6958378977014299E-7</v>
      </c>
      <c r="J542" s="68">
        <v>8.76116071428571</v>
      </c>
      <c r="K542" s="71">
        <v>0.34368831876249001</v>
      </c>
      <c r="L542" s="68">
        <v>59.486607142857103</v>
      </c>
    </row>
    <row r="543" spans="1:12" x14ac:dyDescent="0.2">
      <c r="A543" s="72" t="s">
        <v>1389</v>
      </c>
      <c r="B543" s="66" t="s">
        <v>1390</v>
      </c>
      <c r="C543" s="67">
        <v>17</v>
      </c>
      <c r="D543" s="67" t="s">
        <v>343</v>
      </c>
      <c r="E543" s="71">
        <v>0.221395455873067</v>
      </c>
      <c r="F543" s="68">
        <v>58.872767857142897</v>
      </c>
      <c r="G543" s="71">
        <v>0.33333333333333298</v>
      </c>
      <c r="H543" s="68">
        <v>86.997767857142904</v>
      </c>
      <c r="I543" s="71">
        <v>1.4133939150361399E-3</v>
      </c>
      <c r="J543" s="68">
        <v>58.091517857142897</v>
      </c>
      <c r="K543" s="71">
        <v>0.32943964037083101</v>
      </c>
      <c r="L543" s="68">
        <v>57.868303571428598</v>
      </c>
    </row>
    <row r="544" spans="1:12" x14ac:dyDescent="0.2">
      <c r="A544" s="72" t="s">
        <v>1391</v>
      </c>
      <c r="B544" s="66" t="s">
        <v>1392</v>
      </c>
      <c r="C544" s="67">
        <v>17</v>
      </c>
      <c r="D544" s="67" t="s">
        <v>343</v>
      </c>
      <c r="E544" s="71">
        <v>0.199116915799262</v>
      </c>
      <c r="F544" s="68">
        <v>49.274553571428598</v>
      </c>
      <c r="G544" s="71">
        <v>0.33327899866911298</v>
      </c>
      <c r="H544" s="68">
        <v>55.245535714285701</v>
      </c>
      <c r="I544" s="71">
        <v>7.3825746867319105E-7</v>
      </c>
      <c r="J544" s="68">
        <v>9.2633928571428594</v>
      </c>
      <c r="K544" s="71">
        <v>0.26407101047120402</v>
      </c>
      <c r="L544" s="68">
        <v>44.475446428571402</v>
      </c>
    </row>
    <row r="545" spans="1:12" x14ac:dyDescent="0.2">
      <c r="A545" s="72" t="s">
        <v>1393</v>
      </c>
      <c r="B545" s="66" t="s">
        <v>1394</v>
      </c>
      <c r="C545" s="67">
        <v>17</v>
      </c>
      <c r="D545" s="67" t="s">
        <v>343</v>
      </c>
      <c r="E545" s="71">
        <v>0.22027631233020001</v>
      </c>
      <c r="F545" s="68">
        <v>58.426339285714299</v>
      </c>
      <c r="G545" s="71">
        <v>0.33333333333333298</v>
      </c>
      <c r="H545" s="68">
        <v>86.997767857142904</v>
      </c>
      <c r="I545" s="71">
        <v>1.0095670821686699E-3</v>
      </c>
      <c r="J545" s="68">
        <v>55.301339285714299</v>
      </c>
      <c r="K545" s="71">
        <v>0.326486036575099</v>
      </c>
      <c r="L545" s="68">
        <v>57.198660714285701</v>
      </c>
    </row>
    <row r="546" spans="1:12" x14ac:dyDescent="0.2">
      <c r="A546" s="72" t="s">
        <v>1395</v>
      </c>
      <c r="B546" s="66" t="s">
        <v>1396</v>
      </c>
      <c r="C546" s="67">
        <v>17</v>
      </c>
      <c r="D546" s="67" t="s">
        <v>343</v>
      </c>
      <c r="E546" s="71">
        <v>0.28248120989133602</v>
      </c>
      <c r="F546" s="68">
        <v>81.808035714285694</v>
      </c>
      <c r="G546" s="71">
        <v>0.32299566665391999</v>
      </c>
      <c r="H546" s="68">
        <v>46.986607142857103</v>
      </c>
      <c r="I546" s="71">
        <v>5.9023684255492205E-4</v>
      </c>
      <c r="J546" s="68">
        <v>49.441964285714299</v>
      </c>
      <c r="K546" s="71">
        <v>0.52385772617753401</v>
      </c>
      <c r="L546" s="68">
        <v>80.970982142857096</v>
      </c>
    </row>
    <row r="547" spans="1:12" x14ac:dyDescent="0.2">
      <c r="A547" s="72" t="s">
        <v>1397</v>
      </c>
      <c r="B547" s="66" t="s">
        <v>1398</v>
      </c>
      <c r="C547" s="67">
        <v>43</v>
      </c>
      <c r="D547" s="67" t="s">
        <v>343</v>
      </c>
      <c r="E547" s="71">
        <v>0.38877603651408199</v>
      </c>
      <c r="F547" s="68">
        <v>97.054263565891503</v>
      </c>
      <c r="G547" s="71">
        <v>0.29353766758989502</v>
      </c>
      <c r="H547" s="68">
        <v>20.8527131782946</v>
      </c>
      <c r="I547" s="71">
        <v>0.14938618663320199</v>
      </c>
      <c r="J547" s="68">
        <v>93.255813953488399</v>
      </c>
      <c r="K547" s="71">
        <v>0.72340425531914898</v>
      </c>
      <c r="L547" s="68">
        <v>96.589147286821699</v>
      </c>
    </row>
    <row r="548" spans="1:12" x14ac:dyDescent="0.2">
      <c r="A548" s="72" t="s">
        <v>1399</v>
      </c>
      <c r="B548" s="66" t="s">
        <v>1400</v>
      </c>
      <c r="C548" s="67">
        <v>17</v>
      </c>
      <c r="D548" s="67" t="s">
        <v>343</v>
      </c>
      <c r="E548" s="71">
        <v>0.28232347418992298</v>
      </c>
      <c r="F548" s="68">
        <v>81.752232142857096</v>
      </c>
      <c r="G548" s="71">
        <v>0.332463999986153</v>
      </c>
      <c r="H548" s="68">
        <v>51.897321428571402</v>
      </c>
      <c r="I548" s="71">
        <v>5.3647954162563599E-2</v>
      </c>
      <c r="J548" s="68">
        <v>88.169642857142904</v>
      </c>
      <c r="K548" s="71">
        <v>0.46085846842105199</v>
      </c>
      <c r="L548" s="68">
        <v>74.330357142857096</v>
      </c>
    </row>
    <row r="549" spans="1:12" x14ac:dyDescent="0.2">
      <c r="A549" s="72" t="s">
        <v>1401</v>
      </c>
      <c r="B549" s="66" t="s">
        <v>1402</v>
      </c>
      <c r="C549" s="67">
        <v>43</v>
      </c>
      <c r="D549" s="67" t="s">
        <v>343</v>
      </c>
      <c r="E549" s="71">
        <v>0.37015477823793902</v>
      </c>
      <c r="F549" s="68">
        <v>96.046511627906995</v>
      </c>
      <c r="G549" s="71">
        <v>0.33324333333730899</v>
      </c>
      <c r="H549" s="68">
        <v>30.930232558139501</v>
      </c>
      <c r="I549" s="71">
        <v>0.36871036307863397</v>
      </c>
      <c r="J549" s="68">
        <v>97.906976744186096</v>
      </c>
      <c r="K549" s="71">
        <v>0.40851063829787199</v>
      </c>
      <c r="L549" s="68">
        <v>82.351421188630496</v>
      </c>
    </row>
    <row r="550" spans="1:12" x14ac:dyDescent="0.2">
      <c r="A550" s="72" t="s">
        <v>1403</v>
      </c>
      <c r="B550" s="66" t="s">
        <v>1404</v>
      </c>
      <c r="C550" s="67">
        <v>17</v>
      </c>
      <c r="D550" s="67" t="s">
        <v>343</v>
      </c>
      <c r="E550" s="71">
        <v>0.27422391458316803</v>
      </c>
      <c r="F550" s="68">
        <v>79.631696428571402</v>
      </c>
      <c r="G550" s="71">
        <v>0.33333333198036302</v>
      </c>
      <c r="H550" s="68">
        <v>58.147321428571402</v>
      </c>
      <c r="I550" s="71">
        <v>1.15104986994692E-3</v>
      </c>
      <c r="J550" s="68">
        <v>56.752232142857103</v>
      </c>
      <c r="K550" s="71">
        <v>0.48818736189919498</v>
      </c>
      <c r="L550" s="68">
        <v>76.897321428571402</v>
      </c>
    </row>
    <row r="551" spans="1:12" x14ac:dyDescent="0.2">
      <c r="A551" s="72" t="s">
        <v>1405</v>
      </c>
      <c r="B551" s="66" t="s">
        <v>1406</v>
      </c>
      <c r="C551" s="67">
        <v>43</v>
      </c>
      <c r="D551" s="67" t="s">
        <v>343</v>
      </c>
      <c r="E551" s="71">
        <v>0.21181330139451801</v>
      </c>
      <c r="F551" s="68">
        <v>64.108527131782907</v>
      </c>
      <c r="G551" s="71">
        <v>0.25617300080352901</v>
      </c>
      <c r="H551" s="68">
        <v>18.708010335917301</v>
      </c>
      <c r="I551" s="71">
        <v>6.3309456571515293E-2</v>
      </c>
      <c r="J551" s="68">
        <v>85.5555555555556</v>
      </c>
      <c r="K551" s="71">
        <v>0.31595744680851101</v>
      </c>
      <c r="L551" s="68">
        <v>74.987080103359204</v>
      </c>
    </row>
    <row r="552" spans="1:12" x14ac:dyDescent="0.2">
      <c r="A552" s="72" t="s">
        <v>1407</v>
      </c>
      <c r="B552" s="66" t="s">
        <v>1408</v>
      </c>
      <c r="C552" s="67">
        <v>43</v>
      </c>
      <c r="D552" s="67" t="s">
        <v>343</v>
      </c>
      <c r="E552" s="71">
        <v>0.218312748454529</v>
      </c>
      <c r="F552" s="68">
        <v>66.485788113695094</v>
      </c>
      <c r="G552" s="71">
        <v>0.31860633344307998</v>
      </c>
      <c r="H552" s="68">
        <v>23.669250645994801</v>
      </c>
      <c r="I552" s="71">
        <v>1.6385103409867399E-2</v>
      </c>
      <c r="J552" s="68">
        <v>65.219638242894007</v>
      </c>
      <c r="K552" s="71">
        <v>0.319946808510638</v>
      </c>
      <c r="L552" s="68">
        <v>75.297157622738993</v>
      </c>
    </row>
    <row r="553" spans="1:12" x14ac:dyDescent="0.2">
      <c r="A553" s="72" t="s">
        <v>1409</v>
      </c>
      <c r="B553" s="66" t="s">
        <v>1410</v>
      </c>
      <c r="C553" s="67">
        <v>17</v>
      </c>
      <c r="D553" s="67" t="s">
        <v>343</v>
      </c>
      <c r="E553" s="71">
        <v>0.14366043780754001</v>
      </c>
      <c r="F553" s="68">
        <v>21.707589285714299</v>
      </c>
      <c r="G553" s="71">
        <v>6.6288325110417295E-2</v>
      </c>
      <c r="H553" s="68">
        <v>17.2991071428571</v>
      </c>
      <c r="I553" s="71">
        <v>1.67215315620625E-4</v>
      </c>
      <c r="J553" s="68">
        <v>35.267857142857103</v>
      </c>
      <c r="K553" s="71">
        <v>0.36452577299658201</v>
      </c>
      <c r="L553" s="68">
        <v>62.667410714285701</v>
      </c>
    </row>
    <row r="554" spans="1:12" x14ac:dyDescent="0.2">
      <c r="A554" s="72" t="s">
        <v>1411</v>
      </c>
      <c r="B554" s="66" t="s">
        <v>1412</v>
      </c>
      <c r="C554" s="67">
        <v>17</v>
      </c>
      <c r="D554" s="67" t="s">
        <v>343</v>
      </c>
      <c r="E554" s="71">
        <v>0.295128887510406</v>
      </c>
      <c r="F554" s="68">
        <v>85.546875</v>
      </c>
      <c r="G554" s="71">
        <v>0.316948666566786</v>
      </c>
      <c r="H554" s="68">
        <v>45.535714285714299</v>
      </c>
      <c r="I554" s="71">
        <v>4.9094121363229899E-5</v>
      </c>
      <c r="J554" s="68">
        <v>24.441964285714299</v>
      </c>
      <c r="K554" s="71">
        <v>0.56838890184306901</v>
      </c>
      <c r="L554" s="68">
        <v>85.15625</v>
      </c>
    </row>
    <row r="555" spans="1:12" x14ac:dyDescent="0.2">
      <c r="A555" s="72" t="s">
        <v>1413</v>
      </c>
      <c r="B555" s="66" t="s">
        <v>1414</v>
      </c>
      <c r="C555" s="67">
        <v>17</v>
      </c>
      <c r="D555" s="67" t="s">
        <v>343</v>
      </c>
      <c r="E555" s="71">
        <v>0.21665717175485399</v>
      </c>
      <c r="F555" s="68">
        <v>56.529017857142897</v>
      </c>
      <c r="G555" s="71">
        <v>0.226563345961904</v>
      </c>
      <c r="H555" s="68">
        <v>34.654017857142897</v>
      </c>
      <c r="I555" s="71">
        <v>3.7651183295549301E-5</v>
      </c>
      <c r="J555" s="68">
        <v>21.875</v>
      </c>
      <c r="K555" s="71">
        <v>0.42337051811936299</v>
      </c>
      <c r="L555" s="68">
        <v>70.256696428571402</v>
      </c>
    </row>
    <row r="556" spans="1:12" x14ac:dyDescent="0.2">
      <c r="A556" s="72" t="s">
        <v>1415</v>
      </c>
      <c r="B556" s="66" t="s">
        <v>1416</v>
      </c>
      <c r="C556" s="67">
        <v>17</v>
      </c>
      <c r="D556" s="67" t="s">
        <v>343</v>
      </c>
      <c r="E556" s="71">
        <v>0.231703269498267</v>
      </c>
      <c r="F556" s="68">
        <v>63.560267857142897</v>
      </c>
      <c r="G556" s="71">
        <v>0.25238733290151799</v>
      </c>
      <c r="H556" s="68">
        <v>36.941964285714299</v>
      </c>
      <c r="I556" s="71">
        <v>6.4467364792042098E-2</v>
      </c>
      <c r="J556" s="68">
        <v>88.895089285714306</v>
      </c>
      <c r="K556" s="71">
        <v>0.37825511080124002</v>
      </c>
      <c r="L556" s="68">
        <v>64.955357142857096</v>
      </c>
    </row>
    <row r="557" spans="1:12" x14ac:dyDescent="0.2">
      <c r="A557" s="72" t="s">
        <v>1417</v>
      </c>
      <c r="B557" s="66" t="s">
        <v>1418</v>
      </c>
      <c r="C557" s="67">
        <v>43</v>
      </c>
      <c r="D557" s="67" t="s">
        <v>343</v>
      </c>
      <c r="E557" s="71">
        <v>0.375458574757702</v>
      </c>
      <c r="F557" s="68">
        <v>96.485788113695094</v>
      </c>
      <c r="G557" s="71">
        <v>0.30926934904093001</v>
      </c>
      <c r="H557" s="68">
        <v>22.558139534883701</v>
      </c>
      <c r="I557" s="71">
        <v>0.39822339650877198</v>
      </c>
      <c r="J557" s="68">
        <v>98.294573643410899</v>
      </c>
      <c r="K557" s="71">
        <v>0.41888297872340402</v>
      </c>
      <c r="L557" s="68">
        <v>83.410852713178301</v>
      </c>
    </row>
    <row r="558" spans="1:12" x14ac:dyDescent="0.2">
      <c r="A558" s="72" t="s">
        <v>1419</v>
      </c>
      <c r="B558" s="66" t="s">
        <v>1420</v>
      </c>
      <c r="C558" s="67">
        <v>17</v>
      </c>
      <c r="D558" s="67" t="s">
        <v>343</v>
      </c>
      <c r="E558" s="71">
        <v>0.24256662562967801</v>
      </c>
      <c r="F558" s="68">
        <v>68.526785714285694</v>
      </c>
      <c r="G558" s="71">
        <v>0.26025133134387901</v>
      </c>
      <c r="H558" s="68">
        <v>37.946428571428598</v>
      </c>
      <c r="I558" s="71">
        <v>2.4680100231953199E-3</v>
      </c>
      <c r="J558" s="68">
        <v>63.002232142857103</v>
      </c>
      <c r="K558" s="71">
        <v>0.464980535521959</v>
      </c>
      <c r="L558" s="68">
        <v>74.665178571428598</v>
      </c>
    </row>
    <row r="559" spans="1:12" x14ac:dyDescent="0.2">
      <c r="A559" s="72" t="s">
        <v>1421</v>
      </c>
      <c r="B559" s="66" t="s">
        <v>1422</v>
      </c>
      <c r="C559" s="67">
        <v>43</v>
      </c>
      <c r="D559" s="67" t="s">
        <v>343</v>
      </c>
      <c r="E559" s="71">
        <v>0.39861978742626902</v>
      </c>
      <c r="F559" s="68">
        <v>97.390180878552997</v>
      </c>
      <c r="G559" s="71">
        <v>0.26789732995856402</v>
      </c>
      <c r="H559" s="68">
        <v>19.2248062015504</v>
      </c>
      <c r="I559" s="71">
        <v>0.37237692593726501</v>
      </c>
      <c r="J559" s="68">
        <v>97.984496124030997</v>
      </c>
      <c r="K559" s="71">
        <v>0.55558510638297898</v>
      </c>
      <c r="L559" s="68">
        <v>92.842377260981905</v>
      </c>
    </row>
    <row r="560" spans="1:12" x14ac:dyDescent="0.2">
      <c r="A560" s="72" t="s">
        <v>1423</v>
      </c>
      <c r="B560" s="66" t="s">
        <v>1424</v>
      </c>
      <c r="C560" s="67">
        <v>43</v>
      </c>
      <c r="D560" s="67" t="s">
        <v>343</v>
      </c>
      <c r="E560" s="71">
        <v>0.44462576152231498</v>
      </c>
      <c r="F560" s="68">
        <v>98.656330749353998</v>
      </c>
      <c r="G560" s="71">
        <v>0.32182200035323</v>
      </c>
      <c r="H560" s="68">
        <v>24.289405684754499</v>
      </c>
      <c r="I560" s="71">
        <v>0.64556592251158795</v>
      </c>
      <c r="J560" s="68">
        <v>99.224806201550393</v>
      </c>
      <c r="K560" s="71">
        <v>0.36648936170212798</v>
      </c>
      <c r="L560" s="68">
        <v>78.578811369508998</v>
      </c>
    </row>
    <row r="561" spans="1:12" x14ac:dyDescent="0.2">
      <c r="A561" s="72" t="s">
        <v>1425</v>
      </c>
      <c r="B561" s="66" t="s">
        <v>1426</v>
      </c>
      <c r="C561" s="67">
        <v>43</v>
      </c>
      <c r="D561" s="67" t="s">
        <v>343</v>
      </c>
      <c r="E561" s="71">
        <v>0.37169549558549703</v>
      </c>
      <c r="F561" s="68">
        <v>96.175710594315206</v>
      </c>
      <c r="G561" s="71">
        <v>0.28177200960522703</v>
      </c>
      <c r="H561" s="68">
        <v>20.103359173126599</v>
      </c>
      <c r="I561" s="71">
        <v>0.51948468991722097</v>
      </c>
      <c r="J561" s="68">
        <v>98.992248062015506</v>
      </c>
      <c r="K561" s="71">
        <v>0.31382978723404298</v>
      </c>
      <c r="L561" s="68">
        <v>74.832041343669303</v>
      </c>
    </row>
    <row r="562" spans="1:12" x14ac:dyDescent="0.2">
      <c r="A562" s="72" t="s">
        <v>1427</v>
      </c>
      <c r="B562" s="66" t="s">
        <v>1428</v>
      </c>
      <c r="C562" s="67">
        <v>43</v>
      </c>
      <c r="D562" s="67" t="s">
        <v>343</v>
      </c>
      <c r="E562" s="71">
        <v>0.32020796689909597</v>
      </c>
      <c r="F562" s="68">
        <v>91.059431524547804</v>
      </c>
      <c r="G562" s="71">
        <v>0.55477897756904404</v>
      </c>
      <c r="H562" s="68">
        <v>93.229974160206694</v>
      </c>
      <c r="I562" s="71">
        <v>5.7972582702712799E-2</v>
      </c>
      <c r="J562" s="68">
        <v>84.573643410852696</v>
      </c>
      <c r="K562" s="71">
        <v>0.347872340425532</v>
      </c>
      <c r="L562" s="68">
        <v>77.080103359173094</v>
      </c>
    </row>
    <row r="563" spans="1:12" x14ac:dyDescent="0.2">
      <c r="A563" s="72" t="s">
        <v>1429</v>
      </c>
      <c r="B563" s="66" t="s">
        <v>1430</v>
      </c>
      <c r="C563" s="67">
        <v>43</v>
      </c>
      <c r="D563" s="67" t="s">
        <v>343</v>
      </c>
      <c r="E563" s="71">
        <v>0.34877262517744501</v>
      </c>
      <c r="F563" s="68">
        <v>94.341085271317795</v>
      </c>
      <c r="G563" s="71">
        <v>0.18997533170603101</v>
      </c>
      <c r="H563" s="68">
        <v>16.2790697674419</v>
      </c>
      <c r="I563" s="71">
        <v>7.4063736135371698E-3</v>
      </c>
      <c r="J563" s="68">
        <v>52.687338501291997</v>
      </c>
      <c r="K563" s="71">
        <v>0.84893617021276602</v>
      </c>
      <c r="L563" s="68">
        <v>97.984496124030997</v>
      </c>
    </row>
    <row r="564" spans="1:12" x14ac:dyDescent="0.2">
      <c r="A564" s="72" t="s">
        <v>1431</v>
      </c>
      <c r="B564" s="66" t="s">
        <v>1432</v>
      </c>
      <c r="C564" s="67">
        <v>43</v>
      </c>
      <c r="D564" s="67" t="s">
        <v>343</v>
      </c>
      <c r="E564" s="71">
        <v>0.36821124489269103</v>
      </c>
      <c r="F564" s="68">
        <v>95.943152454780403</v>
      </c>
      <c r="G564" s="71">
        <v>0.33333333333333298</v>
      </c>
      <c r="H564" s="68">
        <v>58.811369509043899</v>
      </c>
      <c r="I564" s="71">
        <v>1.35359283410071E-3</v>
      </c>
      <c r="J564" s="68">
        <v>27.674418604651201</v>
      </c>
      <c r="K564" s="71">
        <v>0.76994680851063801</v>
      </c>
      <c r="L564" s="68">
        <v>97.157622739018095</v>
      </c>
    </row>
    <row r="565" spans="1:12" x14ac:dyDescent="0.2">
      <c r="A565" s="72" t="s">
        <v>1433</v>
      </c>
      <c r="B565" s="66" t="s">
        <v>1434</v>
      </c>
      <c r="C565" s="67">
        <v>43</v>
      </c>
      <c r="D565" s="67" t="s">
        <v>343</v>
      </c>
      <c r="E565" s="71">
        <v>0.31670868336650998</v>
      </c>
      <c r="F565" s="68">
        <v>90.645994832041296</v>
      </c>
      <c r="G565" s="71">
        <v>0.353550443140352</v>
      </c>
      <c r="H565" s="68">
        <v>67.751937984496095</v>
      </c>
      <c r="I565" s="71">
        <v>5.6496866130495503E-4</v>
      </c>
      <c r="J565" s="68">
        <v>17.235142118862999</v>
      </c>
      <c r="K565" s="71">
        <v>0.59601063829787204</v>
      </c>
      <c r="L565" s="68">
        <v>94.082687338501302</v>
      </c>
    </row>
    <row r="566" spans="1:12" x14ac:dyDescent="0.2">
      <c r="A566" s="72" t="s">
        <v>1435</v>
      </c>
      <c r="B566" s="66" t="s">
        <v>1436</v>
      </c>
      <c r="C566" s="67">
        <v>43</v>
      </c>
      <c r="D566" s="67" t="s">
        <v>343</v>
      </c>
      <c r="E566" s="71">
        <v>0.345410207892836</v>
      </c>
      <c r="F566" s="68">
        <v>94.005167958656301</v>
      </c>
      <c r="G566" s="71">
        <v>0.47886840966129401</v>
      </c>
      <c r="H566" s="68">
        <v>88.992248062015506</v>
      </c>
      <c r="I566" s="71">
        <v>3.3728523150880398E-3</v>
      </c>
      <c r="J566" s="68">
        <v>40.620155038759698</v>
      </c>
      <c r="K566" s="71">
        <v>0.55398936170212798</v>
      </c>
      <c r="L566" s="68">
        <v>92.790697674418595</v>
      </c>
    </row>
    <row r="567" spans="1:12" x14ac:dyDescent="0.2">
      <c r="A567" s="72" t="s">
        <v>1437</v>
      </c>
      <c r="B567" s="66" t="s">
        <v>1438</v>
      </c>
      <c r="C567" s="67">
        <v>43</v>
      </c>
      <c r="D567" s="67" t="s">
        <v>343</v>
      </c>
      <c r="E567" s="71">
        <v>0.32183111148986898</v>
      </c>
      <c r="F567" s="68">
        <v>91.343669250646002</v>
      </c>
      <c r="G567" s="71">
        <v>0.32219766056536497</v>
      </c>
      <c r="H567" s="68">
        <v>24.341085271317802</v>
      </c>
      <c r="I567" s="71">
        <v>0.13159354624466801</v>
      </c>
      <c r="J567" s="68">
        <v>92.196382428940595</v>
      </c>
      <c r="K567" s="71">
        <v>0.51170212765957401</v>
      </c>
      <c r="L567" s="68">
        <v>90.335917312661493</v>
      </c>
    </row>
    <row r="568" spans="1:12" x14ac:dyDescent="0.2">
      <c r="A568" s="72" t="s">
        <v>1439</v>
      </c>
      <c r="B568" s="66" t="s">
        <v>1440</v>
      </c>
      <c r="C568" s="67">
        <v>43</v>
      </c>
      <c r="D568" s="67" t="s">
        <v>343</v>
      </c>
      <c r="E568" s="71">
        <v>0.27832864736791901</v>
      </c>
      <c r="F568" s="68">
        <v>84.108527131782907</v>
      </c>
      <c r="G568" s="71">
        <v>0.371926980316519</v>
      </c>
      <c r="H568" s="68">
        <v>73.824289405684794</v>
      </c>
      <c r="I568" s="71">
        <v>0.10454832348936501</v>
      </c>
      <c r="J568" s="68">
        <v>90.335917312661493</v>
      </c>
      <c r="K568" s="71">
        <v>0.358510638297872</v>
      </c>
      <c r="L568" s="68">
        <v>77.803617571059405</v>
      </c>
    </row>
    <row r="569" spans="1:12" x14ac:dyDescent="0.2">
      <c r="A569" s="72" t="s">
        <v>1441</v>
      </c>
      <c r="B569" s="66" t="s">
        <v>1442</v>
      </c>
      <c r="C569" s="67">
        <v>43</v>
      </c>
      <c r="D569" s="67" t="s">
        <v>343</v>
      </c>
      <c r="E569" s="71">
        <v>0.31276473038875502</v>
      </c>
      <c r="F569" s="68">
        <v>90.129198966408296</v>
      </c>
      <c r="G569" s="71">
        <v>0.34777253479824199</v>
      </c>
      <c r="H569" s="68">
        <v>65.271317829457402</v>
      </c>
      <c r="I569" s="71">
        <v>2.48974147440543E-3</v>
      </c>
      <c r="J569" s="68">
        <v>36.175710594315198</v>
      </c>
      <c r="K569" s="71">
        <v>0.58803191489361695</v>
      </c>
      <c r="L569" s="68">
        <v>93.875968992248104</v>
      </c>
    </row>
    <row r="570" spans="1:12" x14ac:dyDescent="0.2">
      <c r="A570" s="72" t="s">
        <v>1443</v>
      </c>
      <c r="B570" s="66" t="s">
        <v>1444</v>
      </c>
      <c r="C570" s="67">
        <v>43</v>
      </c>
      <c r="D570" s="67" t="s">
        <v>343</v>
      </c>
      <c r="E570" s="71">
        <v>0.331472404778475</v>
      </c>
      <c r="F570" s="68">
        <v>92.377260981912102</v>
      </c>
      <c r="G570" s="71">
        <v>0.33333333333333298</v>
      </c>
      <c r="H570" s="68">
        <v>58.811369509043899</v>
      </c>
      <c r="I570" s="71">
        <v>3.9030299382628499E-3</v>
      </c>
      <c r="J570" s="68">
        <v>42.971576227390202</v>
      </c>
      <c r="K570" s="71">
        <v>0.65718085106382995</v>
      </c>
      <c r="L570" s="68">
        <v>95.271317829457402</v>
      </c>
    </row>
    <row r="571" spans="1:12" x14ac:dyDescent="0.2">
      <c r="A571" s="72" t="s">
        <v>1445</v>
      </c>
      <c r="B571" s="66" t="s">
        <v>1446</v>
      </c>
      <c r="C571" s="67">
        <v>43</v>
      </c>
      <c r="D571" s="67" t="s">
        <v>343</v>
      </c>
      <c r="E571" s="71">
        <v>0.29293400943633302</v>
      </c>
      <c r="F571" s="68">
        <v>87.209302325581405</v>
      </c>
      <c r="G571" s="71">
        <v>0.33333333333333298</v>
      </c>
      <c r="H571" s="68">
        <v>58.811369509043899</v>
      </c>
      <c r="I571" s="71">
        <v>1.8872950294813701E-2</v>
      </c>
      <c r="J571" s="68">
        <v>67.700258397932799</v>
      </c>
      <c r="K571" s="71">
        <v>0.52659574468085102</v>
      </c>
      <c r="L571" s="68">
        <v>91.472868217054298</v>
      </c>
    </row>
    <row r="572" spans="1:12" x14ac:dyDescent="0.2">
      <c r="A572" s="72" t="s">
        <v>1447</v>
      </c>
      <c r="B572" s="66" t="s">
        <v>1448</v>
      </c>
      <c r="C572" s="67">
        <v>43</v>
      </c>
      <c r="D572" s="67" t="s">
        <v>343</v>
      </c>
      <c r="E572" s="71">
        <v>0.33607591843120399</v>
      </c>
      <c r="F572" s="68">
        <v>93.100775193798398</v>
      </c>
      <c r="G572" s="71">
        <v>0.33333333333333298</v>
      </c>
      <c r="H572" s="68">
        <v>58.811369509043899</v>
      </c>
      <c r="I572" s="71">
        <v>2.8351868768789101E-2</v>
      </c>
      <c r="J572" s="68">
        <v>73.979328165374696</v>
      </c>
      <c r="K572" s="71">
        <v>0.64654255319148901</v>
      </c>
      <c r="L572" s="68">
        <v>94.9612403100775</v>
      </c>
    </row>
    <row r="573" spans="1:12" x14ac:dyDescent="0.2">
      <c r="A573" s="72" t="s">
        <v>1449</v>
      </c>
      <c r="B573" s="66" t="s">
        <v>1450</v>
      </c>
      <c r="C573" s="67">
        <v>43</v>
      </c>
      <c r="D573" s="67" t="s">
        <v>343</v>
      </c>
      <c r="E573" s="71">
        <v>0.35658324531491498</v>
      </c>
      <c r="F573" s="68">
        <v>95.064599483204105</v>
      </c>
      <c r="G573" s="71">
        <v>0.56458333238653702</v>
      </c>
      <c r="H573" s="68">
        <v>93.591731266149907</v>
      </c>
      <c r="I573" s="71">
        <v>3.1230233345440599E-2</v>
      </c>
      <c r="J573" s="68">
        <v>75.581395348837205</v>
      </c>
      <c r="K573" s="71">
        <v>0.47393617021276602</v>
      </c>
      <c r="L573" s="68">
        <v>87.596899224806194</v>
      </c>
    </row>
    <row r="574" spans="1:12" x14ac:dyDescent="0.2">
      <c r="A574" s="72" t="s">
        <v>1451</v>
      </c>
      <c r="B574" s="66" t="s">
        <v>1452</v>
      </c>
      <c r="C574" s="67">
        <v>43</v>
      </c>
      <c r="D574" s="67" t="s">
        <v>343</v>
      </c>
      <c r="E574" s="71">
        <v>0.235087207189248</v>
      </c>
      <c r="F574" s="68">
        <v>71.524547803617594</v>
      </c>
      <c r="G574" s="71">
        <v>0.33333333333333298</v>
      </c>
      <c r="H574" s="68">
        <v>58.811369509043899</v>
      </c>
      <c r="I574" s="71">
        <v>1.19777596111557E-4</v>
      </c>
      <c r="J574" s="68">
        <v>6.4599483204134396</v>
      </c>
      <c r="K574" s="71">
        <v>0.37180851063829801</v>
      </c>
      <c r="L574" s="68">
        <v>79.198966408268703</v>
      </c>
    </row>
    <row r="575" spans="1:12" x14ac:dyDescent="0.2">
      <c r="A575" s="72" t="s">
        <v>1453</v>
      </c>
      <c r="B575" s="66" t="s">
        <v>1454</v>
      </c>
      <c r="C575" s="67">
        <v>43</v>
      </c>
      <c r="D575" s="67" t="s">
        <v>343</v>
      </c>
      <c r="E575" s="71">
        <v>0.31549786762215198</v>
      </c>
      <c r="F575" s="68">
        <v>90.568475452196395</v>
      </c>
      <c r="G575" s="71">
        <v>0.33333333333333298</v>
      </c>
      <c r="H575" s="68">
        <v>58.811369509043899</v>
      </c>
      <c r="I575" s="71">
        <v>3.94312086314153E-4</v>
      </c>
      <c r="J575" s="68">
        <v>13.436692506459901</v>
      </c>
      <c r="K575" s="71">
        <v>0.61276595744680795</v>
      </c>
      <c r="L575" s="68">
        <v>94.496124031007795</v>
      </c>
    </row>
    <row r="576" spans="1:12" x14ac:dyDescent="0.2">
      <c r="A576" s="72" t="s">
        <v>1455</v>
      </c>
      <c r="B576" s="66" t="s">
        <v>1456</v>
      </c>
      <c r="C576" s="67">
        <v>43</v>
      </c>
      <c r="D576" s="67" t="s">
        <v>343</v>
      </c>
      <c r="E576" s="71">
        <v>0.26535609056131498</v>
      </c>
      <c r="F576" s="68">
        <v>81.1111111111111</v>
      </c>
      <c r="G576" s="71">
        <v>0.42963923155565598</v>
      </c>
      <c r="H576" s="68">
        <v>84.315245478036204</v>
      </c>
      <c r="I576" s="71">
        <v>2.05635872970284E-4</v>
      </c>
      <c r="J576" s="68">
        <v>8.9664082687338507</v>
      </c>
      <c r="K576" s="71">
        <v>0.36622340425531902</v>
      </c>
      <c r="L576" s="68">
        <v>78.552971576227407</v>
      </c>
    </row>
    <row r="577" spans="1:12" x14ac:dyDescent="0.2">
      <c r="A577" s="72" t="s">
        <v>1457</v>
      </c>
      <c r="B577" s="66" t="s">
        <v>1458</v>
      </c>
      <c r="C577" s="67">
        <v>43</v>
      </c>
      <c r="D577" s="67" t="s">
        <v>343</v>
      </c>
      <c r="E577" s="71">
        <v>0.25588167465337702</v>
      </c>
      <c r="F577" s="68">
        <v>78.475452196382406</v>
      </c>
      <c r="G577" s="71">
        <v>0.33333333333333298</v>
      </c>
      <c r="H577" s="68">
        <v>58.811369509043899</v>
      </c>
      <c r="I577" s="71">
        <v>3.1799885001418499E-6</v>
      </c>
      <c r="J577" s="68">
        <v>1.42118863049096</v>
      </c>
      <c r="K577" s="71">
        <v>0.43430851063829801</v>
      </c>
      <c r="L577" s="68">
        <v>84.651162790697697</v>
      </c>
    </row>
    <row r="578" spans="1:12" x14ac:dyDescent="0.2">
      <c r="A578" s="72" t="s">
        <v>1459</v>
      </c>
      <c r="B578" s="66" t="s">
        <v>1460</v>
      </c>
      <c r="C578" s="67">
        <v>18</v>
      </c>
      <c r="D578" s="67" t="s">
        <v>343</v>
      </c>
      <c r="E578" s="71">
        <v>0.26591583308191702</v>
      </c>
      <c r="F578" s="68">
        <v>84.197324414715695</v>
      </c>
      <c r="G578" s="71">
        <v>0.33333333333333298</v>
      </c>
      <c r="H578" s="68">
        <v>85.869565217391298</v>
      </c>
      <c r="I578" s="71">
        <v>4.0367532055401501E-5</v>
      </c>
      <c r="J578" s="68">
        <v>38.043478260869598</v>
      </c>
      <c r="K578" s="71">
        <v>0.46437379838036302</v>
      </c>
      <c r="L578" s="68">
        <v>87.792642140468203</v>
      </c>
    </row>
    <row r="579" spans="1:12" x14ac:dyDescent="0.2">
      <c r="A579" s="72" t="s">
        <v>1461</v>
      </c>
      <c r="B579" s="66" t="s">
        <v>1462</v>
      </c>
      <c r="C579" s="67">
        <v>18</v>
      </c>
      <c r="D579" s="67" t="s">
        <v>343</v>
      </c>
      <c r="E579" s="71">
        <v>0.21853893531579099</v>
      </c>
      <c r="F579" s="68">
        <v>75.919732441471595</v>
      </c>
      <c r="G579" s="71">
        <v>0.266253532430267</v>
      </c>
      <c r="H579" s="68">
        <v>60.4515050167224</v>
      </c>
      <c r="I579" s="71">
        <v>3.5408780254273198E-4</v>
      </c>
      <c r="J579" s="68">
        <v>56.354515050167201</v>
      </c>
      <c r="K579" s="71">
        <v>0.389009185714563</v>
      </c>
      <c r="L579" s="68">
        <v>82.441471571906405</v>
      </c>
    </row>
    <row r="580" spans="1:12" x14ac:dyDescent="0.2">
      <c r="A580" s="72" t="s">
        <v>899</v>
      </c>
      <c r="B580" s="66" t="s">
        <v>1463</v>
      </c>
      <c r="C580" s="67">
        <v>18</v>
      </c>
      <c r="D580" s="67" t="s">
        <v>343</v>
      </c>
      <c r="E580" s="71">
        <v>0.22571041229358901</v>
      </c>
      <c r="F580" s="68">
        <v>77.341137123745796</v>
      </c>
      <c r="G580" s="71">
        <v>0.33333333333333298</v>
      </c>
      <c r="H580" s="68">
        <v>85.869565217391298</v>
      </c>
      <c r="I580" s="71">
        <v>2.3178776470520799E-4</v>
      </c>
      <c r="J580" s="68">
        <v>51.672240802675603</v>
      </c>
      <c r="K580" s="71">
        <v>0.343566115782728</v>
      </c>
      <c r="L580" s="68">
        <v>78.678929765886295</v>
      </c>
    </row>
    <row r="581" spans="1:12" x14ac:dyDescent="0.2">
      <c r="A581" s="72" t="s">
        <v>1464</v>
      </c>
      <c r="B581" s="66" t="s">
        <v>1465</v>
      </c>
      <c r="C581" s="67">
        <v>18</v>
      </c>
      <c r="D581" s="67" t="s">
        <v>343</v>
      </c>
      <c r="E581" s="71">
        <v>0.24281128672968</v>
      </c>
      <c r="F581" s="68">
        <v>80.434782608695699</v>
      </c>
      <c r="G581" s="71">
        <v>0.33333333333333298</v>
      </c>
      <c r="H581" s="68">
        <v>85.869565217391298</v>
      </c>
      <c r="I581" s="71">
        <v>7.5960409781669397E-5</v>
      </c>
      <c r="J581" s="68">
        <v>41.6387959866221</v>
      </c>
      <c r="K581" s="71">
        <v>0.39502456644592499</v>
      </c>
      <c r="L581" s="68">
        <v>83.2775919732441</v>
      </c>
    </row>
    <row r="582" spans="1:12" x14ac:dyDescent="0.2">
      <c r="A582" s="72" t="s">
        <v>1466</v>
      </c>
      <c r="B582" s="66" t="s">
        <v>1467</v>
      </c>
      <c r="C582" s="67">
        <v>18</v>
      </c>
      <c r="D582" s="67" t="s">
        <v>343</v>
      </c>
      <c r="E582" s="71">
        <v>0.26488365717565499</v>
      </c>
      <c r="F582" s="68">
        <v>83.862876254180605</v>
      </c>
      <c r="G582" s="71">
        <v>0.33333333333333298</v>
      </c>
      <c r="H582" s="68">
        <v>85.869565217391298</v>
      </c>
      <c r="I582" s="71">
        <v>6.07683278253355E-5</v>
      </c>
      <c r="J582" s="68">
        <v>40.551839464882903</v>
      </c>
      <c r="K582" s="71">
        <v>0.461256869865807</v>
      </c>
      <c r="L582" s="68">
        <v>87.290969899665598</v>
      </c>
    </row>
    <row r="583" spans="1:12" x14ac:dyDescent="0.2">
      <c r="A583" s="72" t="s">
        <v>1261</v>
      </c>
      <c r="B583" s="66" t="s">
        <v>1468</v>
      </c>
      <c r="C583" s="67">
        <v>18</v>
      </c>
      <c r="D583" s="67" t="s">
        <v>343</v>
      </c>
      <c r="E583" s="71">
        <v>0.30921570785241598</v>
      </c>
      <c r="F583" s="68">
        <v>90.635451505016704</v>
      </c>
      <c r="G583" s="71">
        <v>0.33333333333333298</v>
      </c>
      <c r="H583" s="68">
        <v>85.869565217391298</v>
      </c>
      <c r="I583" s="71">
        <v>0</v>
      </c>
      <c r="J583" s="68">
        <v>23.2441471571906</v>
      </c>
      <c r="K583" s="71">
        <v>0.59431379022391395</v>
      </c>
      <c r="L583" s="68">
        <v>94.648829431438102</v>
      </c>
    </row>
    <row r="584" spans="1:12" x14ac:dyDescent="0.2">
      <c r="A584" s="72" t="s">
        <v>901</v>
      </c>
      <c r="B584" s="66" t="s">
        <v>1469</v>
      </c>
      <c r="C584" s="67">
        <v>18</v>
      </c>
      <c r="D584" s="67" t="s">
        <v>343</v>
      </c>
      <c r="E584" s="71">
        <v>0.359402519252011</v>
      </c>
      <c r="F584" s="68">
        <v>95.150501672240793</v>
      </c>
      <c r="G584" s="71">
        <v>0.41818780058894001</v>
      </c>
      <c r="H584" s="68">
        <v>93.645484949832806</v>
      </c>
      <c r="I584" s="71">
        <v>6.5977041638935703E-5</v>
      </c>
      <c r="J584" s="68">
        <v>41.137123745819402</v>
      </c>
      <c r="K584" s="71">
        <v>0.65995378012545403</v>
      </c>
      <c r="L584" s="68">
        <v>96.488294314381307</v>
      </c>
    </row>
    <row r="585" spans="1:12" x14ac:dyDescent="0.2">
      <c r="A585" s="72" t="s">
        <v>1470</v>
      </c>
      <c r="B585" s="66" t="s">
        <v>1471</v>
      </c>
      <c r="C585" s="67">
        <v>18</v>
      </c>
      <c r="D585" s="67" t="s">
        <v>343</v>
      </c>
      <c r="E585" s="71">
        <v>0.322283748348699</v>
      </c>
      <c r="F585" s="68">
        <v>92.558528428093595</v>
      </c>
      <c r="G585" s="71">
        <v>0.35234053485247802</v>
      </c>
      <c r="H585" s="68">
        <v>88.294314381270894</v>
      </c>
      <c r="I585" s="71">
        <v>0</v>
      </c>
      <c r="J585" s="68">
        <v>23.2441471571906</v>
      </c>
      <c r="K585" s="71">
        <v>0.61451071019361903</v>
      </c>
      <c r="L585" s="68">
        <v>95.150501672240793</v>
      </c>
    </row>
    <row r="586" spans="1:12" x14ac:dyDescent="0.2">
      <c r="A586" s="72" t="s">
        <v>1188</v>
      </c>
      <c r="B586" s="66" t="s">
        <v>1472</v>
      </c>
      <c r="C586" s="67">
        <v>18</v>
      </c>
      <c r="D586" s="67" t="s">
        <v>343</v>
      </c>
      <c r="E586" s="71">
        <v>0.24165360227973301</v>
      </c>
      <c r="F586" s="68">
        <v>80.183946488294296</v>
      </c>
      <c r="G586" s="71">
        <v>0.37078660024925603</v>
      </c>
      <c r="H586" s="68">
        <v>90.468227424749202</v>
      </c>
      <c r="I586" s="71">
        <v>5.09630822361931E-4</v>
      </c>
      <c r="J586" s="68">
        <v>59.949832775919702</v>
      </c>
      <c r="K586" s="71">
        <v>0.35366457576757998</v>
      </c>
      <c r="L586" s="68">
        <v>79.431438127090303</v>
      </c>
    </row>
    <row r="587" spans="1:12" x14ac:dyDescent="0.2">
      <c r="A587" s="72" t="s">
        <v>1190</v>
      </c>
      <c r="B587" s="66" t="s">
        <v>1473</v>
      </c>
      <c r="C587" s="67">
        <v>18</v>
      </c>
      <c r="D587" s="67" t="s">
        <v>343</v>
      </c>
      <c r="E587" s="71">
        <v>0.26650899090145902</v>
      </c>
      <c r="F587" s="68">
        <v>84.364548494983296</v>
      </c>
      <c r="G587" s="71">
        <v>0.40405476515543198</v>
      </c>
      <c r="H587" s="68">
        <v>93.0602006688963</v>
      </c>
      <c r="I587" s="71">
        <v>1.4137918419558199E-3</v>
      </c>
      <c r="J587" s="68">
        <v>67.140468227424705</v>
      </c>
      <c r="K587" s="71">
        <v>0.39405841570698902</v>
      </c>
      <c r="L587" s="68">
        <v>83.193979933110398</v>
      </c>
    </row>
    <row r="588" spans="1:12" x14ac:dyDescent="0.2">
      <c r="A588" s="72" t="s">
        <v>1474</v>
      </c>
      <c r="B588" s="66" t="s">
        <v>1475</v>
      </c>
      <c r="C588" s="67">
        <v>18</v>
      </c>
      <c r="D588" s="67" t="s">
        <v>343</v>
      </c>
      <c r="E588" s="71">
        <v>0.32271157050348498</v>
      </c>
      <c r="F588" s="68">
        <v>92.642140468227396</v>
      </c>
      <c r="G588" s="71">
        <v>0.33333333333333298</v>
      </c>
      <c r="H588" s="68">
        <v>85.869565217391298</v>
      </c>
      <c r="I588" s="71">
        <v>6.7014422635010102E-3</v>
      </c>
      <c r="J588" s="68">
        <v>76.672240802675603</v>
      </c>
      <c r="K588" s="71">
        <v>0.62809993591361901</v>
      </c>
      <c r="L588" s="68">
        <v>95.484949832775897</v>
      </c>
    </row>
    <row r="589" spans="1:12" x14ac:dyDescent="0.2">
      <c r="A589" s="72" t="s">
        <v>1476</v>
      </c>
      <c r="B589" s="66" t="s">
        <v>1477</v>
      </c>
      <c r="C589" s="67">
        <v>17</v>
      </c>
      <c r="D589" s="67" t="s">
        <v>343</v>
      </c>
      <c r="E589" s="71">
        <v>0.17869941173405701</v>
      </c>
      <c r="F589" s="68">
        <v>38.839285714285701</v>
      </c>
      <c r="G589" s="71">
        <v>0.33028699994369798</v>
      </c>
      <c r="H589" s="68">
        <v>49.386160714285701</v>
      </c>
      <c r="I589" s="71">
        <v>7.3825746410872002E-7</v>
      </c>
      <c r="J589" s="68">
        <v>9.20758928571429</v>
      </c>
      <c r="K589" s="71">
        <v>0.20581049700101101</v>
      </c>
      <c r="L589" s="68">
        <v>31.082589285714299</v>
      </c>
    </row>
    <row r="590" spans="1:12" x14ac:dyDescent="0.2">
      <c r="A590" s="72" t="s">
        <v>1478</v>
      </c>
      <c r="B590" s="66" t="s">
        <v>1479</v>
      </c>
      <c r="C590" s="67">
        <v>17</v>
      </c>
      <c r="D590" s="67" t="s">
        <v>343</v>
      </c>
      <c r="E590" s="71">
        <v>0.194362617614078</v>
      </c>
      <c r="F590" s="68">
        <v>47.209821428571402</v>
      </c>
      <c r="G590" s="71">
        <v>0.30830599942768999</v>
      </c>
      <c r="H590" s="68">
        <v>44.029017857142897</v>
      </c>
      <c r="I590" s="71">
        <v>0</v>
      </c>
      <c r="J590" s="68">
        <v>6.80803571428571</v>
      </c>
      <c r="K590" s="71">
        <v>0.27478185341454398</v>
      </c>
      <c r="L590" s="68">
        <v>46.149553571428598</v>
      </c>
    </row>
    <row r="591" spans="1:12" x14ac:dyDescent="0.2">
      <c r="A591" s="72" t="s">
        <v>1480</v>
      </c>
      <c r="B591" s="66" t="s">
        <v>1481</v>
      </c>
      <c r="C591" s="67">
        <v>17</v>
      </c>
      <c r="D591" s="67" t="s">
        <v>343</v>
      </c>
      <c r="E591" s="71">
        <v>0.19401386165652901</v>
      </c>
      <c r="F591" s="68">
        <v>47.154017857142897</v>
      </c>
      <c r="G591" s="71">
        <v>0.30004866600499402</v>
      </c>
      <c r="H591" s="68">
        <v>42.522321428571402</v>
      </c>
      <c r="I591" s="71">
        <v>7.0503587822382796E-5</v>
      </c>
      <c r="J591" s="68">
        <v>27.901785714285701</v>
      </c>
      <c r="K591" s="71">
        <v>0.28192241537676999</v>
      </c>
      <c r="L591" s="68">
        <v>47.935267857142897</v>
      </c>
    </row>
    <row r="592" spans="1:12" x14ac:dyDescent="0.2">
      <c r="A592" s="72" t="s">
        <v>1482</v>
      </c>
      <c r="B592" s="66" t="s">
        <v>1483</v>
      </c>
      <c r="C592" s="67">
        <v>18</v>
      </c>
      <c r="D592" s="67" t="s">
        <v>343</v>
      </c>
      <c r="E592" s="71">
        <v>0.411133847817575</v>
      </c>
      <c r="F592" s="68">
        <v>97.157190635451499</v>
      </c>
      <c r="G592" s="71">
        <v>0.37869901229081399</v>
      </c>
      <c r="H592" s="68">
        <v>91.304347826086996</v>
      </c>
      <c r="I592" s="71">
        <v>5.5579872433214302E-3</v>
      </c>
      <c r="J592" s="68">
        <v>75.334448160535104</v>
      </c>
      <c r="K592" s="71">
        <v>0.84914454391859095</v>
      </c>
      <c r="L592" s="68">
        <v>98.327759197324397</v>
      </c>
    </row>
    <row r="593" spans="1:12" x14ac:dyDescent="0.2">
      <c r="A593" s="72" t="s">
        <v>1484</v>
      </c>
      <c r="B593" s="66" t="s">
        <v>1485</v>
      </c>
      <c r="C593" s="67">
        <v>43</v>
      </c>
      <c r="D593" s="67" t="s">
        <v>343</v>
      </c>
      <c r="E593" s="71">
        <v>0.301182001831868</v>
      </c>
      <c r="F593" s="68">
        <v>88.578811369509097</v>
      </c>
      <c r="G593" s="71">
        <v>0.49129995728678599</v>
      </c>
      <c r="H593" s="68">
        <v>89.793281653746803</v>
      </c>
      <c r="I593" s="71">
        <v>5.2139665230093599E-2</v>
      </c>
      <c r="J593" s="68">
        <v>83.281653746770004</v>
      </c>
      <c r="K593" s="71">
        <v>0.36010638297872299</v>
      </c>
      <c r="L593" s="68">
        <v>77.984496124030997</v>
      </c>
    </row>
    <row r="594" spans="1:12" x14ac:dyDescent="0.2">
      <c r="A594" s="72" t="s">
        <v>1486</v>
      </c>
      <c r="B594" s="66" t="s">
        <v>1487</v>
      </c>
      <c r="C594" s="67">
        <v>17</v>
      </c>
      <c r="D594" s="67" t="s">
        <v>343</v>
      </c>
      <c r="E594" s="71">
        <v>0.21587989074678199</v>
      </c>
      <c r="F594" s="68">
        <v>56.138392857142897</v>
      </c>
      <c r="G594" s="71">
        <v>0.29303900404244199</v>
      </c>
      <c r="H594" s="68">
        <v>41.517857142857103</v>
      </c>
      <c r="I594" s="71">
        <v>1.69060959280897E-4</v>
      </c>
      <c r="J594" s="68">
        <v>35.435267857142897</v>
      </c>
      <c r="K594" s="71">
        <v>0.35443160723862299</v>
      </c>
      <c r="L594" s="68">
        <v>60.9375</v>
      </c>
    </row>
    <row r="595" spans="1:12" x14ac:dyDescent="0.2">
      <c r="A595" s="72" t="s">
        <v>1488</v>
      </c>
      <c r="B595" s="66" t="s">
        <v>1489</v>
      </c>
      <c r="C595" s="67">
        <v>17</v>
      </c>
      <c r="D595" s="67" t="s">
        <v>343</v>
      </c>
      <c r="E595" s="71">
        <v>0.20100020747922101</v>
      </c>
      <c r="F595" s="68">
        <v>49.832589285714299</v>
      </c>
      <c r="G595" s="71">
        <v>0.27886033376685598</v>
      </c>
      <c r="H595" s="68">
        <v>39.787946428571402</v>
      </c>
      <c r="I595" s="71">
        <v>2.3624238851479E-5</v>
      </c>
      <c r="J595" s="68">
        <v>18.0803571428571</v>
      </c>
      <c r="K595" s="71">
        <v>0.32411666443195403</v>
      </c>
      <c r="L595" s="68">
        <v>56.863839285714299</v>
      </c>
    </row>
    <row r="596" spans="1:12" x14ac:dyDescent="0.2">
      <c r="A596" s="72" t="s">
        <v>1490</v>
      </c>
      <c r="B596" s="66" t="s">
        <v>1491</v>
      </c>
      <c r="C596" s="67">
        <v>18</v>
      </c>
      <c r="D596" s="67" t="s">
        <v>343</v>
      </c>
      <c r="E596" s="71">
        <v>0.32329367435242901</v>
      </c>
      <c r="F596" s="68">
        <v>92.892976588628798</v>
      </c>
      <c r="G596" s="71">
        <v>0.31479499977042502</v>
      </c>
      <c r="H596" s="68">
        <v>67.307692307692307</v>
      </c>
      <c r="I596" s="71">
        <v>2.7060881500453999E-3</v>
      </c>
      <c r="J596" s="68">
        <v>70.568561872909697</v>
      </c>
      <c r="K596" s="71">
        <v>0.65237993513681503</v>
      </c>
      <c r="L596" s="68">
        <v>96.237458193979904</v>
      </c>
    </row>
    <row r="597" spans="1:12" x14ac:dyDescent="0.2">
      <c r="A597" s="72" t="s">
        <v>382</v>
      </c>
      <c r="B597" s="66" t="s">
        <v>1492</v>
      </c>
      <c r="C597" s="67">
        <v>18</v>
      </c>
      <c r="D597" s="67" t="s">
        <v>343</v>
      </c>
      <c r="E597" s="71">
        <v>0.441303665238229</v>
      </c>
      <c r="F597" s="68">
        <v>98.076923076923094</v>
      </c>
      <c r="G597" s="71">
        <v>0.420630275143135</v>
      </c>
      <c r="H597" s="68">
        <v>93.729096989966493</v>
      </c>
      <c r="I597" s="71">
        <v>5.2694821414255195E-4</v>
      </c>
      <c r="J597" s="68">
        <v>60.4515050167224</v>
      </c>
      <c r="K597" s="71">
        <v>0.90275377235740795</v>
      </c>
      <c r="L597" s="68">
        <v>98.5785953177257</v>
      </c>
    </row>
    <row r="598" spans="1:12" x14ac:dyDescent="0.2">
      <c r="A598" s="72" t="s">
        <v>1493</v>
      </c>
      <c r="B598" s="66" t="s">
        <v>1494</v>
      </c>
      <c r="C598" s="67">
        <v>43</v>
      </c>
      <c r="D598" s="67" t="s">
        <v>343</v>
      </c>
      <c r="E598" s="71">
        <v>0.357284581523371</v>
      </c>
      <c r="F598" s="68">
        <v>95.167958656330796</v>
      </c>
      <c r="G598" s="71">
        <v>0.57690349220469395</v>
      </c>
      <c r="H598" s="68">
        <v>94.056847545219597</v>
      </c>
      <c r="I598" s="71">
        <v>4.4152380024993901E-2</v>
      </c>
      <c r="J598" s="68">
        <v>80.852713178294593</v>
      </c>
      <c r="K598" s="71">
        <v>0.45079787234042501</v>
      </c>
      <c r="L598" s="68">
        <v>85.865633074935403</v>
      </c>
    </row>
    <row r="599" spans="1:12" x14ac:dyDescent="0.2">
      <c r="A599" s="72" t="s">
        <v>604</v>
      </c>
      <c r="B599" s="66" t="s">
        <v>1495</v>
      </c>
      <c r="C599" s="67">
        <v>43</v>
      </c>
      <c r="D599" s="67" t="s">
        <v>343</v>
      </c>
      <c r="E599" s="71">
        <v>0.33395661906575302</v>
      </c>
      <c r="F599" s="68">
        <v>92.790697674418595</v>
      </c>
      <c r="G599" s="71">
        <v>0.42101135477505902</v>
      </c>
      <c r="H599" s="68">
        <v>83.436692506459906</v>
      </c>
      <c r="I599" s="71">
        <v>5.8585024221997897E-3</v>
      </c>
      <c r="J599" s="68">
        <v>49.1472868217054</v>
      </c>
      <c r="K599" s="71">
        <v>0.57499999999999996</v>
      </c>
      <c r="L599" s="68">
        <v>93.436692506459906</v>
      </c>
    </row>
    <row r="600" spans="1:12" x14ac:dyDescent="0.2">
      <c r="A600" s="72" t="s">
        <v>1496</v>
      </c>
      <c r="B600" s="66" t="s">
        <v>1497</v>
      </c>
      <c r="C600" s="67">
        <v>43</v>
      </c>
      <c r="D600" s="67" t="s">
        <v>343</v>
      </c>
      <c r="E600" s="71">
        <v>0.30177698507471301</v>
      </c>
      <c r="F600" s="68">
        <v>88.656330749353998</v>
      </c>
      <c r="G600" s="71">
        <v>0.62984723090935801</v>
      </c>
      <c r="H600" s="68">
        <v>95.5555555555556</v>
      </c>
      <c r="I600" s="71">
        <v>3.6752136764829201E-3</v>
      </c>
      <c r="J600" s="68">
        <v>41.860465116279101</v>
      </c>
      <c r="K600" s="71">
        <v>0.27180851063829797</v>
      </c>
      <c r="L600" s="68">
        <v>69.664082687338507</v>
      </c>
    </row>
    <row r="601" spans="1:12" x14ac:dyDescent="0.2">
      <c r="A601" s="72" t="s">
        <v>1498</v>
      </c>
      <c r="B601" s="66" t="s">
        <v>1499</v>
      </c>
      <c r="C601" s="67">
        <v>43</v>
      </c>
      <c r="D601" s="67" t="s">
        <v>343</v>
      </c>
      <c r="E601" s="71">
        <v>0.37944227271494402</v>
      </c>
      <c r="F601" s="68">
        <v>96.589147286821699</v>
      </c>
      <c r="G601" s="71">
        <v>0.84516228628767698</v>
      </c>
      <c r="H601" s="68">
        <v>98.630490956072407</v>
      </c>
      <c r="I601" s="71">
        <v>5.5398574410345E-2</v>
      </c>
      <c r="J601" s="68">
        <v>84.134366925064597</v>
      </c>
      <c r="K601" s="71">
        <v>0.23776595744680801</v>
      </c>
      <c r="L601" s="68">
        <v>63.695090439276498</v>
      </c>
    </row>
    <row r="602" spans="1:12" x14ac:dyDescent="0.2">
      <c r="A602" s="72" t="s">
        <v>1500</v>
      </c>
      <c r="B602" s="66" t="s">
        <v>1501</v>
      </c>
      <c r="C602" s="67">
        <v>43</v>
      </c>
      <c r="D602" s="67" t="s">
        <v>343</v>
      </c>
      <c r="E602" s="71">
        <v>0.36734376426009302</v>
      </c>
      <c r="F602" s="68">
        <v>95.917312661498698</v>
      </c>
      <c r="G602" s="71">
        <v>0.80946316236260996</v>
      </c>
      <c r="H602" s="68">
        <v>98.268733850129195</v>
      </c>
      <c r="I602" s="71">
        <v>0.15666387509852001</v>
      </c>
      <c r="J602" s="68">
        <v>93.462532299741596</v>
      </c>
      <c r="K602" s="71">
        <v>0.13590425531914899</v>
      </c>
      <c r="L602" s="68">
        <v>38.6304909560724</v>
      </c>
    </row>
    <row r="603" spans="1:12" x14ac:dyDescent="0.2">
      <c r="A603" s="72" t="s">
        <v>1502</v>
      </c>
      <c r="B603" s="66" t="s">
        <v>1503</v>
      </c>
      <c r="C603" s="67">
        <v>43</v>
      </c>
      <c r="D603" s="67" t="s">
        <v>343</v>
      </c>
      <c r="E603" s="71">
        <v>0.36524417341346099</v>
      </c>
      <c r="F603" s="68">
        <v>95.710594315245501</v>
      </c>
      <c r="G603" s="71">
        <v>0.70303035698250704</v>
      </c>
      <c r="H603" s="68">
        <v>96.873385012919897</v>
      </c>
      <c r="I603" s="71">
        <v>1.47766313429817E-2</v>
      </c>
      <c r="J603" s="68">
        <v>63.669250645994801</v>
      </c>
      <c r="K603" s="71">
        <v>0.37792553191489398</v>
      </c>
      <c r="L603" s="68">
        <v>79.560723514211901</v>
      </c>
    </row>
    <row r="604" spans="1:12" x14ac:dyDescent="0.2">
      <c r="A604" s="72" t="s">
        <v>1504</v>
      </c>
      <c r="B604" s="66" t="s">
        <v>1505</v>
      </c>
      <c r="C604" s="67">
        <v>43</v>
      </c>
      <c r="D604" s="67" t="s">
        <v>343</v>
      </c>
      <c r="E604" s="71">
        <v>0.17566107131616199</v>
      </c>
      <c r="F604" s="68">
        <v>43.695090439276498</v>
      </c>
      <c r="G604" s="71">
        <v>0.333333333331364</v>
      </c>
      <c r="H604" s="68">
        <v>32.790697674418603</v>
      </c>
      <c r="I604" s="71">
        <v>3.2859340526179403E-5</v>
      </c>
      <c r="J604" s="68">
        <v>2.8423772609819098</v>
      </c>
      <c r="K604" s="71">
        <v>0.193617021276596</v>
      </c>
      <c r="L604" s="68">
        <v>48.294573643410899</v>
      </c>
    </row>
    <row r="605" spans="1:12" x14ac:dyDescent="0.2">
      <c r="A605" s="72" t="s">
        <v>1506</v>
      </c>
      <c r="B605" s="66" t="s">
        <v>1507</v>
      </c>
      <c r="C605" s="67">
        <v>43</v>
      </c>
      <c r="D605" s="67" t="s">
        <v>343</v>
      </c>
      <c r="E605" s="71">
        <v>0.181047248008114</v>
      </c>
      <c r="F605" s="68">
        <v>47.726098191214497</v>
      </c>
      <c r="G605" s="71">
        <v>0.333315666668559</v>
      </c>
      <c r="H605" s="68">
        <v>31.2403100775194</v>
      </c>
      <c r="I605" s="71">
        <v>1.3154390579116599E-3</v>
      </c>
      <c r="J605" s="68">
        <v>27.286821705426402</v>
      </c>
      <c r="K605" s="71">
        <v>0.208510638297872</v>
      </c>
      <c r="L605" s="68">
        <v>52.196382428940602</v>
      </c>
    </row>
    <row r="606" spans="1:12" x14ac:dyDescent="0.2">
      <c r="A606" s="72" t="s">
        <v>1508</v>
      </c>
      <c r="B606" s="66" t="s">
        <v>1509</v>
      </c>
      <c r="C606" s="67">
        <v>43</v>
      </c>
      <c r="D606" s="67" t="s">
        <v>343</v>
      </c>
      <c r="E606" s="71">
        <v>0.27243440741095798</v>
      </c>
      <c r="F606" s="68">
        <v>82.868217054263596</v>
      </c>
      <c r="G606" s="71">
        <v>0.34392430883041297</v>
      </c>
      <c r="H606" s="68">
        <v>63.824289405684802</v>
      </c>
      <c r="I606" s="71">
        <v>2.4061553012115499E-4</v>
      </c>
      <c r="J606" s="68">
        <v>10.180878552971601</v>
      </c>
      <c r="K606" s="71">
        <v>0.47313829787234002</v>
      </c>
      <c r="L606" s="68">
        <v>87.519379844961193</v>
      </c>
    </row>
    <row r="607" spans="1:12" x14ac:dyDescent="0.2">
      <c r="A607" s="72" t="s">
        <v>1510</v>
      </c>
      <c r="B607" s="66" t="s">
        <v>1511</v>
      </c>
      <c r="C607" s="67">
        <v>43</v>
      </c>
      <c r="D607" s="67" t="s">
        <v>343</v>
      </c>
      <c r="E607" s="71">
        <v>0.226729141018959</v>
      </c>
      <c r="F607" s="68">
        <v>68.940568475452196</v>
      </c>
      <c r="G607" s="71">
        <v>0.33333333333333298</v>
      </c>
      <c r="H607" s="68">
        <v>58.811369509043899</v>
      </c>
      <c r="I607" s="71">
        <v>4.55790852459908E-5</v>
      </c>
      <c r="J607" s="68">
        <v>3.3850129198966399</v>
      </c>
      <c r="K607" s="71">
        <v>0.34680851063829798</v>
      </c>
      <c r="L607" s="68">
        <v>77.002583979328193</v>
      </c>
    </row>
    <row r="608" spans="1:12" x14ac:dyDescent="0.2">
      <c r="A608" s="72" t="s">
        <v>1512</v>
      </c>
      <c r="B608" s="66" t="s">
        <v>1513</v>
      </c>
      <c r="C608" s="67">
        <v>43</v>
      </c>
      <c r="D608" s="67" t="s">
        <v>343</v>
      </c>
      <c r="E608" s="71">
        <v>0.196947913522524</v>
      </c>
      <c r="F608" s="68">
        <v>58.087855297157603</v>
      </c>
      <c r="G608" s="71">
        <v>0.33333333333333298</v>
      </c>
      <c r="H608" s="68">
        <v>58.811369509043899</v>
      </c>
      <c r="I608" s="71">
        <v>6.3598723599056904E-5</v>
      </c>
      <c r="J608" s="68">
        <v>4.4444444444444402</v>
      </c>
      <c r="K608" s="71">
        <v>0.257446808510638</v>
      </c>
      <c r="L608" s="68">
        <v>67.364341085271306</v>
      </c>
    </row>
    <row r="609" spans="1:12" x14ac:dyDescent="0.2">
      <c r="A609" s="72" t="s">
        <v>1514</v>
      </c>
      <c r="B609" s="66" t="s">
        <v>1515</v>
      </c>
      <c r="C609" s="67">
        <v>43</v>
      </c>
      <c r="D609" s="67" t="s">
        <v>343</v>
      </c>
      <c r="E609" s="71">
        <v>0.238087484508406</v>
      </c>
      <c r="F609" s="68">
        <v>72.454780361757102</v>
      </c>
      <c r="G609" s="71">
        <v>0.33333333333333298</v>
      </c>
      <c r="H609" s="68">
        <v>58.811369509043899</v>
      </c>
      <c r="I609" s="71">
        <v>1.67380104294779E-3</v>
      </c>
      <c r="J609" s="68">
        <v>30.490956072351398</v>
      </c>
      <c r="K609" s="71">
        <v>0.37925531914893601</v>
      </c>
      <c r="L609" s="68">
        <v>79.689922480620197</v>
      </c>
    </row>
    <row r="610" spans="1:12" x14ac:dyDescent="0.2">
      <c r="A610" s="72" t="s">
        <v>1516</v>
      </c>
      <c r="B610" s="66" t="s">
        <v>1517</v>
      </c>
      <c r="C610" s="67">
        <v>43</v>
      </c>
      <c r="D610" s="67" t="s">
        <v>343</v>
      </c>
      <c r="E610" s="71">
        <v>0.23550821004733499</v>
      </c>
      <c r="F610" s="68">
        <v>71.7054263565892</v>
      </c>
      <c r="G610" s="71">
        <v>0.33333333333333298</v>
      </c>
      <c r="H610" s="68">
        <v>58.811369509043899</v>
      </c>
      <c r="I610" s="71">
        <v>5.2998936332547402E-5</v>
      </c>
      <c r="J610" s="68">
        <v>3.9018087855297199</v>
      </c>
      <c r="K610" s="71">
        <v>0.37313829787233999</v>
      </c>
      <c r="L610" s="68">
        <v>79.302325581395394</v>
      </c>
    </row>
    <row r="611" spans="1:12" x14ac:dyDescent="0.2">
      <c r="A611" s="72" t="s">
        <v>877</v>
      </c>
      <c r="B611" s="66" t="s">
        <v>1518</v>
      </c>
      <c r="C611" s="67">
        <v>43</v>
      </c>
      <c r="D611" s="67" t="s">
        <v>343</v>
      </c>
      <c r="E611" s="71">
        <v>0.26398740418378303</v>
      </c>
      <c r="F611" s="68">
        <v>80.697674418604606</v>
      </c>
      <c r="G611" s="71">
        <v>0.33333333333333298</v>
      </c>
      <c r="H611" s="68">
        <v>58.811369509043899</v>
      </c>
      <c r="I611" s="71">
        <v>1.71398560099458E-3</v>
      </c>
      <c r="J611" s="68">
        <v>30.826873385012899</v>
      </c>
      <c r="K611" s="71">
        <v>0.45691489361702098</v>
      </c>
      <c r="L611" s="68">
        <v>86.227390180878501</v>
      </c>
    </row>
    <row r="612" spans="1:12" x14ac:dyDescent="0.2">
      <c r="A612" s="72" t="s">
        <v>1519</v>
      </c>
      <c r="B612" s="66" t="s">
        <v>1520</v>
      </c>
      <c r="C612" s="67">
        <v>43</v>
      </c>
      <c r="D612" s="67" t="s">
        <v>343</v>
      </c>
      <c r="E612" s="71">
        <v>0.26829443545863602</v>
      </c>
      <c r="F612" s="68">
        <v>81.808785529715806</v>
      </c>
      <c r="G612" s="71">
        <v>0.33333333333333298</v>
      </c>
      <c r="H612" s="68">
        <v>58.811369509043899</v>
      </c>
      <c r="I612" s="71">
        <v>7.4198510865566401E-6</v>
      </c>
      <c r="J612" s="68">
        <v>1.7312661498708</v>
      </c>
      <c r="K612" s="71">
        <v>0.47154255319148902</v>
      </c>
      <c r="L612" s="68">
        <v>87.416020671834602</v>
      </c>
    </row>
    <row r="613" spans="1:12" x14ac:dyDescent="0.2">
      <c r="A613" s="72" t="s">
        <v>1521</v>
      </c>
      <c r="B613" s="66" t="s">
        <v>1522</v>
      </c>
      <c r="C613" s="67">
        <v>43</v>
      </c>
      <c r="D613" s="67" t="s">
        <v>343</v>
      </c>
      <c r="E613" s="71">
        <v>0.198899728640127</v>
      </c>
      <c r="F613" s="68">
        <v>58.863049095607202</v>
      </c>
      <c r="G613" s="71">
        <v>0.33526301570761502</v>
      </c>
      <c r="H613" s="68">
        <v>59.767441860465098</v>
      </c>
      <c r="I613" s="71">
        <v>0</v>
      </c>
      <c r="J613" s="68">
        <v>1.0594315245478001</v>
      </c>
      <c r="K613" s="71">
        <v>0.26143617021276599</v>
      </c>
      <c r="L613" s="68">
        <v>68.087855297157603</v>
      </c>
    </row>
    <row r="614" spans="1:12" x14ac:dyDescent="0.2">
      <c r="A614" s="72" t="s">
        <v>1523</v>
      </c>
      <c r="B614" s="66" t="s">
        <v>1524</v>
      </c>
      <c r="C614" s="67">
        <v>43</v>
      </c>
      <c r="D614" s="67" t="s">
        <v>343</v>
      </c>
      <c r="E614" s="71">
        <v>0.18345404351955499</v>
      </c>
      <c r="F614" s="68">
        <v>49.612403100775197</v>
      </c>
      <c r="G614" s="71">
        <v>0.33333333333333298</v>
      </c>
      <c r="H614" s="68">
        <v>58.811369509043899</v>
      </c>
      <c r="I614" s="71">
        <v>2.7347807639492398E-4</v>
      </c>
      <c r="J614" s="68">
        <v>11.059431524547801</v>
      </c>
      <c r="K614" s="71">
        <v>0.216755319148936</v>
      </c>
      <c r="L614" s="68">
        <v>56.098191214470297</v>
      </c>
    </row>
    <row r="615" spans="1:12" x14ac:dyDescent="0.2">
      <c r="A615" s="72" t="s">
        <v>1525</v>
      </c>
      <c r="B615" s="66" t="s">
        <v>1526</v>
      </c>
      <c r="C615" s="67">
        <v>43</v>
      </c>
      <c r="D615" s="67" t="s">
        <v>343</v>
      </c>
      <c r="E615" s="71">
        <v>0.243507555991747</v>
      </c>
      <c r="F615" s="68">
        <v>74.289405684754499</v>
      </c>
      <c r="G615" s="71">
        <v>0.33333333333333298</v>
      </c>
      <c r="H615" s="68">
        <v>58.811369509043899</v>
      </c>
      <c r="I615" s="71">
        <v>1.1786963440358501E-3</v>
      </c>
      <c r="J615" s="68">
        <v>25.607235142118899</v>
      </c>
      <c r="K615" s="71">
        <v>0.39601063829787198</v>
      </c>
      <c r="L615" s="68">
        <v>81.059431524547804</v>
      </c>
    </row>
    <row r="616" spans="1:12" x14ac:dyDescent="0.2">
      <c r="A616" s="72" t="s">
        <v>1527</v>
      </c>
      <c r="B616" s="66" t="s">
        <v>1528</v>
      </c>
      <c r="C616" s="67">
        <v>43</v>
      </c>
      <c r="D616" s="67" t="s">
        <v>343</v>
      </c>
      <c r="E616" s="71">
        <v>0.18285467452989501</v>
      </c>
      <c r="F616" s="68">
        <v>49.2248062015504</v>
      </c>
      <c r="G616" s="71">
        <v>0.33333333333333298</v>
      </c>
      <c r="H616" s="68">
        <v>58.811369509043899</v>
      </c>
      <c r="I616" s="71">
        <v>3.3707323507500202E-4</v>
      </c>
      <c r="J616" s="68">
        <v>12.3514211886305</v>
      </c>
      <c r="K616" s="71">
        <v>0.21489361702127599</v>
      </c>
      <c r="L616" s="68">
        <v>55.684754521963796</v>
      </c>
    </row>
    <row r="617" spans="1:12" x14ac:dyDescent="0.2">
      <c r="A617" s="72" t="s">
        <v>1529</v>
      </c>
      <c r="B617" s="66" t="s">
        <v>1530</v>
      </c>
      <c r="C617" s="67">
        <v>43</v>
      </c>
      <c r="D617" s="67" t="s">
        <v>343</v>
      </c>
      <c r="E617" s="71">
        <v>0.17796150742373101</v>
      </c>
      <c r="F617" s="68">
        <v>45.348837209302303</v>
      </c>
      <c r="G617" s="71">
        <v>0.33333333333333298</v>
      </c>
      <c r="H617" s="68">
        <v>58.811369509043899</v>
      </c>
      <c r="I617" s="71">
        <v>5.51188937858493E-4</v>
      </c>
      <c r="J617" s="68">
        <v>16.821705426356601</v>
      </c>
      <c r="K617" s="71">
        <v>0.2</v>
      </c>
      <c r="L617" s="68">
        <v>50.155038759689901</v>
      </c>
    </row>
    <row r="618" spans="1:12" x14ac:dyDescent="0.2">
      <c r="A618" s="72" t="s">
        <v>1531</v>
      </c>
      <c r="B618" s="66" t="s">
        <v>1532</v>
      </c>
      <c r="C618" s="67">
        <v>43</v>
      </c>
      <c r="D618" s="67" t="s">
        <v>343</v>
      </c>
      <c r="E618" s="71">
        <v>0.23615998618770701</v>
      </c>
      <c r="F618" s="68">
        <v>71.860465116279101</v>
      </c>
      <c r="G618" s="71">
        <v>0.47679392313747598</v>
      </c>
      <c r="H618" s="68">
        <v>88.914728682170505</v>
      </c>
      <c r="I618" s="71">
        <v>3.70992554327832E-5</v>
      </c>
      <c r="J618" s="68">
        <v>2.9457364341085301</v>
      </c>
      <c r="K618" s="71">
        <v>0.23164893617021301</v>
      </c>
      <c r="L618" s="68">
        <v>62.325581395348799</v>
      </c>
    </row>
    <row r="619" spans="1:12" x14ac:dyDescent="0.2">
      <c r="A619" s="72" t="s">
        <v>1533</v>
      </c>
      <c r="B619" s="66" t="s">
        <v>1534</v>
      </c>
      <c r="C619" s="67">
        <v>43</v>
      </c>
      <c r="D619" s="67" t="s">
        <v>343</v>
      </c>
      <c r="E619" s="71">
        <v>0.202977150991969</v>
      </c>
      <c r="F619" s="68">
        <v>60.671834625323001</v>
      </c>
      <c r="G619" s="71">
        <v>0.33333333333333298</v>
      </c>
      <c r="H619" s="68">
        <v>58.811369509043899</v>
      </c>
      <c r="I619" s="71">
        <v>1.3959919829993001E-3</v>
      </c>
      <c r="J619" s="68">
        <v>27.881136950904398</v>
      </c>
      <c r="K619" s="71">
        <v>0.27420212765957402</v>
      </c>
      <c r="L619" s="68">
        <v>70</v>
      </c>
    </row>
    <row r="620" spans="1:12" x14ac:dyDescent="0.2">
      <c r="A620" s="72" t="s">
        <v>1535</v>
      </c>
      <c r="B620" s="66" t="s">
        <v>1536</v>
      </c>
      <c r="C620" s="67">
        <v>43</v>
      </c>
      <c r="D620" s="67" t="s">
        <v>343</v>
      </c>
      <c r="E620" s="71">
        <v>0.21365861947491399</v>
      </c>
      <c r="F620" s="68">
        <v>64.728682170542598</v>
      </c>
      <c r="G620" s="71">
        <v>0.33333333333333298</v>
      </c>
      <c r="H620" s="68">
        <v>58.811369509043899</v>
      </c>
      <c r="I620" s="71">
        <v>2.0574187084294901E-3</v>
      </c>
      <c r="J620" s="68">
        <v>33.746770025839801</v>
      </c>
      <c r="K620" s="71">
        <v>0.30558510638297898</v>
      </c>
      <c r="L620" s="68">
        <v>73.9276485788114</v>
      </c>
    </row>
    <row r="621" spans="1:12" x14ac:dyDescent="0.2">
      <c r="A621" s="72" t="s">
        <v>1537</v>
      </c>
      <c r="B621" s="66" t="s">
        <v>1538</v>
      </c>
      <c r="C621" s="67">
        <v>43</v>
      </c>
      <c r="D621" s="67" t="s">
        <v>343</v>
      </c>
      <c r="E621" s="71">
        <v>0.21099387160774899</v>
      </c>
      <c r="F621" s="68">
        <v>63.720930232558104</v>
      </c>
      <c r="G621" s="71">
        <v>0.33333333333333298</v>
      </c>
      <c r="H621" s="68">
        <v>58.811369509043899</v>
      </c>
      <c r="I621" s="71">
        <v>1.8019638353066101E-4</v>
      </c>
      <c r="J621" s="68">
        <v>8.3720930232558093</v>
      </c>
      <c r="K621" s="71">
        <v>0.29946808510638301</v>
      </c>
      <c r="L621" s="68">
        <v>73.152454780361793</v>
      </c>
    </row>
    <row r="622" spans="1:12" x14ac:dyDescent="0.2">
      <c r="A622" s="72" t="s">
        <v>1539</v>
      </c>
      <c r="B622" s="66" t="s">
        <v>1540</v>
      </c>
      <c r="C622" s="67">
        <v>43</v>
      </c>
      <c r="D622" s="67" t="s">
        <v>343</v>
      </c>
      <c r="E622" s="71">
        <v>0.18998478412516101</v>
      </c>
      <c r="F622" s="68">
        <v>54.1860465116279</v>
      </c>
      <c r="G622" s="71">
        <v>0.34777253479824199</v>
      </c>
      <c r="H622" s="68">
        <v>65.271317829457402</v>
      </c>
      <c r="I622" s="71">
        <v>9.0522183255991001E-4</v>
      </c>
      <c r="J622" s="68">
        <v>22.8165374677003</v>
      </c>
      <c r="K622" s="71">
        <v>0.221276595744681</v>
      </c>
      <c r="L622" s="68">
        <v>57.932816537467701</v>
      </c>
    </row>
    <row r="623" spans="1:12" x14ac:dyDescent="0.2">
      <c r="A623" s="72" t="s">
        <v>1541</v>
      </c>
      <c r="B623" s="66" t="s">
        <v>1542</v>
      </c>
      <c r="C623" s="67">
        <v>43</v>
      </c>
      <c r="D623" s="67" t="s">
        <v>343</v>
      </c>
      <c r="E623" s="71">
        <v>0.18345400992672101</v>
      </c>
      <c r="F623" s="68">
        <v>49.586563307493499</v>
      </c>
      <c r="G623" s="71">
        <v>0.33333333333333298</v>
      </c>
      <c r="H623" s="68">
        <v>58.811369509043899</v>
      </c>
      <c r="I623" s="71">
        <v>7.4198510865566401E-6</v>
      </c>
      <c r="J623" s="68">
        <v>1.7312661498708</v>
      </c>
      <c r="K623" s="71">
        <v>0.21702127659574499</v>
      </c>
      <c r="L623" s="68">
        <v>56.459948320413403</v>
      </c>
    </row>
    <row r="624" spans="1:12" x14ac:dyDescent="0.2">
      <c r="A624" s="72" t="s">
        <v>1543</v>
      </c>
      <c r="B624" s="66" t="s">
        <v>1544</v>
      </c>
      <c r="C624" s="67">
        <v>43</v>
      </c>
      <c r="D624" s="67" t="s">
        <v>343</v>
      </c>
      <c r="E624" s="71">
        <v>0.19967812083452499</v>
      </c>
      <c r="F624" s="68">
        <v>59.173126614987098</v>
      </c>
      <c r="G624" s="71">
        <v>0.33333333333333298</v>
      </c>
      <c r="H624" s="68">
        <v>58.811369509043899</v>
      </c>
      <c r="I624" s="71">
        <v>9.5398085398585292E-6</v>
      </c>
      <c r="J624" s="68">
        <v>1.86046511627907</v>
      </c>
      <c r="K624" s="71">
        <v>0.265691489361702</v>
      </c>
      <c r="L624" s="68">
        <v>68.682170542635703</v>
      </c>
    </row>
    <row r="625" spans="1:12" x14ac:dyDescent="0.2">
      <c r="A625" s="72" t="s">
        <v>1502</v>
      </c>
      <c r="B625" s="66" t="s">
        <v>1545</v>
      </c>
      <c r="C625" s="67">
        <v>43</v>
      </c>
      <c r="D625" s="67" t="s">
        <v>343</v>
      </c>
      <c r="E625" s="71">
        <v>0.21164373265721301</v>
      </c>
      <c r="F625" s="68">
        <v>63.979328165374703</v>
      </c>
      <c r="G625" s="71">
        <v>0.33333333333333298</v>
      </c>
      <c r="H625" s="68">
        <v>58.811369509043899</v>
      </c>
      <c r="I625" s="71">
        <v>2.1199574533019001E-6</v>
      </c>
      <c r="J625" s="68">
        <v>1.3178294573643401</v>
      </c>
      <c r="K625" s="71">
        <v>0.30159574468085099</v>
      </c>
      <c r="L625" s="68">
        <v>73.385012919896596</v>
      </c>
    </row>
    <row r="626" spans="1:12" x14ac:dyDescent="0.2">
      <c r="A626" s="72" t="s">
        <v>1546</v>
      </c>
      <c r="B626" s="66" t="s">
        <v>1547</v>
      </c>
      <c r="C626" s="67">
        <v>43</v>
      </c>
      <c r="D626" s="67" t="s">
        <v>343</v>
      </c>
      <c r="E626" s="71">
        <v>0.22464327500002901</v>
      </c>
      <c r="F626" s="68">
        <v>68.320413436692505</v>
      </c>
      <c r="G626" s="71">
        <v>0.35261901829541198</v>
      </c>
      <c r="H626" s="68">
        <v>67.493540051679602</v>
      </c>
      <c r="I626" s="71">
        <v>8.3208330042099403E-4</v>
      </c>
      <c r="J626" s="68">
        <v>21.808785529715799</v>
      </c>
      <c r="K626" s="71">
        <v>0.32047872340425498</v>
      </c>
      <c r="L626" s="68">
        <v>75.348837209302303</v>
      </c>
    </row>
    <row r="627" spans="1:12" x14ac:dyDescent="0.2">
      <c r="A627" s="72" t="s">
        <v>1188</v>
      </c>
      <c r="B627" s="66" t="s">
        <v>1548</v>
      </c>
      <c r="C627" s="67">
        <v>43</v>
      </c>
      <c r="D627" s="67" t="s">
        <v>343</v>
      </c>
      <c r="E627" s="71">
        <v>0.21370101862398</v>
      </c>
      <c r="F627" s="68">
        <v>64.806201550387598</v>
      </c>
      <c r="G627" s="71">
        <v>0.33333333333333298</v>
      </c>
      <c r="H627" s="68">
        <v>58.811369509043899</v>
      </c>
      <c r="I627" s="71">
        <v>2.1846161556276001E-3</v>
      </c>
      <c r="J627" s="68">
        <v>34.547803617571098</v>
      </c>
      <c r="K627" s="71">
        <v>0.30558510638297898</v>
      </c>
      <c r="L627" s="68">
        <v>73.9276485788114</v>
      </c>
    </row>
    <row r="628" spans="1:12" x14ac:dyDescent="0.2">
      <c r="A628" s="72" t="s">
        <v>1190</v>
      </c>
      <c r="B628" s="66" t="s">
        <v>1549</v>
      </c>
      <c r="C628" s="67">
        <v>43</v>
      </c>
      <c r="D628" s="67" t="s">
        <v>343</v>
      </c>
      <c r="E628" s="71">
        <v>0.21121566639783501</v>
      </c>
      <c r="F628" s="68">
        <v>63.798449612403097</v>
      </c>
      <c r="G628" s="71">
        <v>0.33333333333333298</v>
      </c>
      <c r="H628" s="68">
        <v>58.811369509043899</v>
      </c>
      <c r="I628" s="71">
        <v>2.9732403282559101E-3</v>
      </c>
      <c r="J628" s="68">
        <v>38.578811369508998</v>
      </c>
      <c r="K628" s="71">
        <v>0.29734042553191498</v>
      </c>
      <c r="L628" s="68">
        <v>72.894056847545201</v>
      </c>
    </row>
    <row r="629" spans="1:12" x14ac:dyDescent="0.2">
      <c r="A629" s="72" t="s">
        <v>1550</v>
      </c>
      <c r="B629" s="66" t="s">
        <v>1551</v>
      </c>
      <c r="C629" s="67">
        <v>43</v>
      </c>
      <c r="D629" s="67" t="s">
        <v>343</v>
      </c>
      <c r="E629" s="71">
        <v>0.215204318323924</v>
      </c>
      <c r="F629" s="68">
        <v>65.426356589147304</v>
      </c>
      <c r="G629" s="71">
        <v>0.33333333333333298</v>
      </c>
      <c r="H629" s="68">
        <v>58.811369509043899</v>
      </c>
      <c r="I629" s="71">
        <v>4.55790852459908E-5</v>
      </c>
      <c r="J629" s="68">
        <v>3.3850129198966399</v>
      </c>
      <c r="K629" s="71">
        <v>0.31223404255319098</v>
      </c>
      <c r="L629" s="68">
        <v>74.754521963824303</v>
      </c>
    </row>
    <row r="630" spans="1:12" x14ac:dyDescent="0.2">
      <c r="A630" s="72" t="s">
        <v>1552</v>
      </c>
      <c r="B630" s="66" t="s">
        <v>1553</v>
      </c>
      <c r="C630" s="67">
        <v>43</v>
      </c>
      <c r="D630" s="67" t="s">
        <v>343</v>
      </c>
      <c r="E630" s="71">
        <v>0.23030068292273301</v>
      </c>
      <c r="F630" s="68">
        <v>70.025839793281605</v>
      </c>
      <c r="G630" s="71">
        <v>0.33333333333333298</v>
      </c>
      <c r="H630" s="68">
        <v>58.811369509043899</v>
      </c>
      <c r="I630" s="71">
        <v>3.0474388391214802E-3</v>
      </c>
      <c r="J630" s="68">
        <v>38.914728682170498</v>
      </c>
      <c r="K630" s="71">
        <v>0.35452127659574501</v>
      </c>
      <c r="L630" s="68">
        <v>77.493540051679602</v>
      </c>
    </row>
    <row r="631" spans="1:12" x14ac:dyDescent="0.2">
      <c r="A631" s="72" t="s">
        <v>1554</v>
      </c>
      <c r="B631" s="66" t="s">
        <v>1555</v>
      </c>
      <c r="C631" s="67">
        <v>43</v>
      </c>
      <c r="D631" s="67" t="s">
        <v>343</v>
      </c>
      <c r="E631" s="71">
        <v>0.23881718516339401</v>
      </c>
      <c r="F631" s="68">
        <v>72.8165374677003</v>
      </c>
      <c r="G631" s="71">
        <v>0.33333333333333298</v>
      </c>
      <c r="H631" s="68">
        <v>58.811369509043899</v>
      </c>
      <c r="I631" s="71">
        <v>1.1575668965360501E-2</v>
      </c>
      <c r="J631" s="68">
        <v>59.896640826873401</v>
      </c>
      <c r="K631" s="71">
        <v>0.37154255319148899</v>
      </c>
      <c r="L631" s="68">
        <v>79.147286821705407</v>
      </c>
    </row>
    <row r="632" spans="1:12" x14ac:dyDescent="0.2">
      <c r="A632" s="72" t="s">
        <v>1556</v>
      </c>
      <c r="B632" s="66" t="s">
        <v>1557</v>
      </c>
      <c r="C632" s="67">
        <v>43</v>
      </c>
      <c r="D632" s="67" t="s">
        <v>343</v>
      </c>
      <c r="E632" s="71">
        <v>0.243307735361287</v>
      </c>
      <c r="F632" s="68">
        <v>74.237726098191203</v>
      </c>
      <c r="G632" s="71">
        <v>0.33333333333333298</v>
      </c>
      <c r="H632" s="68">
        <v>58.811369509043899</v>
      </c>
      <c r="I632" s="71">
        <v>1.90902168669836E-3</v>
      </c>
      <c r="J632" s="68">
        <v>32.635658914728701</v>
      </c>
      <c r="K632" s="71">
        <v>0.39468085106383</v>
      </c>
      <c r="L632" s="68">
        <v>80.878552971576198</v>
      </c>
    </row>
    <row r="633" spans="1:12" x14ac:dyDescent="0.2">
      <c r="A633" s="72" t="s">
        <v>1558</v>
      </c>
      <c r="B633" s="66" t="s">
        <v>1559</v>
      </c>
      <c r="C633" s="67">
        <v>43</v>
      </c>
      <c r="D633" s="67" t="s">
        <v>343</v>
      </c>
      <c r="E633" s="71">
        <v>0.24427960311196401</v>
      </c>
      <c r="F633" s="68">
        <v>74.547803617571105</v>
      </c>
      <c r="G633" s="71">
        <v>0.33333333333333298</v>
      </c>
      <c r="H633" s="68">
        <v>58.811369509043899</v>
      </c>
      <c r="I633" s="71">
        <v>8.3526323660094699E-4</v>
      </c>
      <c r="J633" s="68">
        <v>21.8863049095607</v>
      </c>
      <c r="K633" s="71">
        <v>0.39867021276595699</v>
      </c>
      <c r="L633" s="68">
        <v>81.317829457364297</v>
      </c>
    </row>
    <row r="634" spans="1:12" x14ac:dyDescent="0.2">
      <c r="A634" s="72" t="s">
        <v>1560</v>
      </c>
      <c r="B634" s="66" t="s">
        <v>1561</v>
      </c>
      <c r="C634" s="67">
        <v>43</v>
      </c>
      <c r="D634" s="67" t="s">
        <v>343</v>
      </c>
      <c r="E634" s="71">
        <v>0.23139454231700099</v>
      </c>
      <c r="F634" s="68">
        <v>70.387596899224803</v>
      </c>
      <c r="G634" s="71">
        <v>0.33333333333333298</v>
      </c>
      <c r="H634" s="68">
        <v>58.811369509043899</v>
      </c>
      <c r="I634" s="71">
        <v>2.1199574533018999E-4</v>
      </c>
      <c r="J634" s="68">
        <v>9.2248062015503898</v>
      </c>
      <c r="K634" s="71">
        <v>0.36063829787233997</v>
      </c>
      <c r="L634" s="68">
        <v>78.036175710594307</v>
      </c>
    </row>
    <row r="635" spans="1:12" x14ac:dyDescent="0.2">
      <c r="A635" s="72" t="s">
        <v>1562</v>
      </c>
      <c r="B635" s="66" t="s">
        <v>1563</v>
      </c>
      <c r="C635" s="67">
        <v>43</v>
      </c>
      <c r="D635" s="67" t="s">
        <v>343</v>
      </c>
      <c r="E635" s="71">
        <v>0.25557871514828401</v>
      </c>
      <c r="F635" s="68">
        <v>78.217054263565899</v>
      </c>
      <c r="G635" s="71">
        <v>0.33333333333333298</v>
      </c>
      <c r="H635" s="68">
        <v>58.811369509043899</v>
      </c>
      <c r="I635" s="71">
        <v>6.9004615407151199E-4</v>
      </c>
      <c r="J635" s="68">
        <v>19.638242894056798</v>
      </c>
      <c r="K635" s="71">
        <v>0.43271276595744701</v>
      </c>
      <c r="L635" s="68">
        <v>84.470284237726105</v>
      </c>
    </row>
    <row r="636" spans="1:12" x14ac:dyDescent="0.2">
      <c r="A636" s="72" t="s">
        <v>1564</v>
      </c>
      <c r="B636" s="66" t="s">
        <v>1565</v>
      </c>
      <c r="C636" s="67">
        <v>43</v>
      </c>
      <c r="D636" s="67" t="s">
        <v>343</v>
      </c>
      <c r="E636" s="71">
        <v>0.28320783874947703</v>
      </c>
      <c r="F636" s="68">
        <v>85.271317829457402</v>
      </c>
      <c r="G636" s="71">
        <v>0.33333333333333298</v>
      </c>
      <c r="H636" s="68">
        <v>58.811369509043899</v>
      </c>
      <c r="I636" s="71">
        <v>6.6778659779009696E-5</v>
      </c>
      <c r="J636" s="68">
        <v>4.6770025839793297</v>
      </c>
      <c r="K636" s="71">
        <v>0.51622340425531899</v>
      </c>
      <c r="L636" s="68">
        <v>90.801033591731297</v>
      </c>
    </row>
    <row r="637" spans="1:12" x14ac:dyDescent="0.2">
      <c r="A637" s="72" t="s">
        <v>1566</v>
      </c>
      <c r="B637" s="66" t="s">
        <v>1567</v>
      </c>
      <c r="C637" s="67">
        <v>43</v>
      </c>
      <c r="D637" s="67" t="s">
        <v>343</v>
      </c>
      <c r="E637" s="71">
        <v>0.23985960152962801</v>
      </c>
      <c r="F637" s="68">
        <v>73.100775193798498</v>
      </c>
      <c r="G637" s="71">
        <v>0.33333333333333298</v>
      </c>
      <c r="H637" s="68">
        <v>58.811369509043899</v>
      </c>
      <c r="I637" s="71">
        <v>7.5258489592217303E-5</v>
      </c>
      <c r="J637" s="68">
        <v>4.9354005167958697</v>
      </c>
      <c r="K637" s="71">
        <v>0.38617021276595698</v>
      </c>
      <c r="L637" s="68">
        <v>80.232558139534902</v>
      </c>
    </row>
    <row r="638" spans="1:12" x14ac:dyDescent="0.2">
      <c r="A638" s="72" t="s">
        <v>1568</v>
      </c>
      <c r="B638" s="66" t="s">
        <v>1569</v>
      </c>
      <c r="C638" s="67">
        <v>43</v>
      </c>
      <c r="D638" s="67" t="s">
        <v>343</v>
      </c>
      <c r="E638" s="71">
        <v>0.26769222815410199</v>
      </c>
      <c r="F638" s="68">
        <v>81.679586563307495</v>
      </c>
      <c r="G638" s="71">
        <v>0.34007608286258401</v>
      </c>
      <c r="H638" s="68">
        <v>62.2222222222222</v>
      </c>
      <c r="I638" s="71">
        <v>1.2984739401474101E-3</v>
      </c>
      <c r="J638" s="68">
        <v>26.950904392764901</v>
      </c>
      <c r="K638" s="71">
        <v>0.46170212765957402</v>
      </c>
      <c r="L638" s="68">
        <v>86.692506459948305</v>
      </c>
    </row>
    <row r="639" spans="1:12" x14ac:dyDescent="0.2">
      <c r="A639" s="72" t="s">
        <v>1570</v>
      </c>
      <c r="B639" s="66" t="s">
        <v>1571</v>
      </c>
      <c r="C639" s="67">
        <v>43</v>
      </c>
      <c r="D639" s="67" t="s">
        <v>343</v>
      </c>
      <c r="E639" s="71">
        <v>0.29569661929890401</v>
      </c>
      <c r="F639" s="68">
        <v>87.700258397932799</v>
      </c>
      <c r="G639" s="71">
        <v>0.33333333333333298</v>
      </c>
      <c r="H639" s="68">
        <v>58.811369509043899</v>
      </c>
      <c r="I639" s="71">
        <v>1.8948224357193399E-3</v>
      </c>
      <c r="J639" s="68">
        <v>32.4806201550388</v>
      </c>
      <c r="K639" s="71">
        <v>0.55186170212765995</v>
      </c>
      <c r="L639" s="68">
        <v>92.635658914728694</v>
      </c>
    </row>
    <row r="640" spans="1:12" x14ac:dyDescent="0.2">
      <c r="A640" s="72" t="s">
        <v>1572</v>
      </c>
      <c r="B640" s="66" t="s">
        <v>1573</v>
      </c>
      <c r="C640" s="67">
        <v>43</v>
      </c>
      <c r="D640" s="67" t="s">
        <v>343</v>
      </c>
      <c r="E640" s="71">
        <v>0.30462782246023301</v>
      </c>
      <c r="F640" s="68">
        <v>88.992248062015506</v>
      </c>
      <c r="G640" s="71">
        <v>0.324268333123789</v>
      </c>
      <c r="H640" s="68">
        <v>24.754521963824299</v>
      </c>
      <c r="I640" s="71">
        <v>5.1938957605896505E-4</v>
      </c>
      <c r="J640" s="68">
        <v>16.1498708010336</v>
      </c>
      <c r="K640" s="71">
        <v>0.58909574468085102</v>
      </c>
      <c r="L640" s="68">
        <v>93.9276485788114</v>
      </c>
    </row>
    <row r="641" spans="1:12" x14ac:dyDescent="0.2">
      <c r="A641" s="72" t="s">
        <v>1574</v>
      </c>
      <c r="B641" s="66" t="s">
        <v>1575</v>
      </c>
      <c r="C641" s="67">
        <v>43</v>
      </c>
      <c r="D641" s="67" t="s">
        <v>343</v>
      </c>
      <c r="E641" s="71">
        <v>0.32016668446395302</v>
      </c>
      <c r="F641" s="68">
        <v>91.007751937984494</v>
      </c>
      <c r="G641" s="71">
        <v>0.25371899936447501</v>
      </c>
      <c r="H641" s="68">
        <v>18.604651162790699</v>
      </c>
      <c r="I641" s="71">
        <v>1.9938199848304299E-3</v>
      </c>
      <c r="J641" s="68">
        <v>33.229974160206702</v>
      </c>
      <c r="K641" s="71">
        <v>0.70478723404255295</v>
      </c>
      <c r="L641" s="68">
        <v>96.227390180878601</v>
      </c>
    </row>
    <row r="642" spans="1:12" x14ac:dyDescent="0.2">
      <c r="A642" s="72" t="s">
        <v>877</v>
      </c>
      <c r="B642" s="66" t="s">
        <v>1576</v>
      </c>
      <c r="C642" s="67">
        <v>43</v>
      </c>
      <c r="D642" s="67" t="s">
        <v>343</v>
      </c>
      <c r="E642" s="71">
        <v>0.29242345702734301</v>
      </c>
      <c r="F642" s="68">
        <v>87.028423772609798</v>
      </c>
      <c r="G642" s="71">
        <v>0.33333333328929299</v>
      </c>
      <c r="H642" s="68">
        <v>32.454780361757102</v>
      </c>
      <c r="I642" s="71">
        <v>5.4059069330701999E-5</v>
      </c>
      <c r="J642" s="68">
        <v>3.9534883720930201</v>
      </c>
      <c r="K642" s="71">
        <v>0.54388297872340396</v>
      </c>
      <c r="L642" s="68">
        <v>92.170542635658904</v>
      </c>
    </row>
    <row r="643" spans="1:12" x14ac:dyDescent="0.2">
      <c r="A643" s="72" t="s">
        <v>1577</v>
      </c>
      <c r="B643" s="66" t="s">
        <v>1578</v>
      </c>
      <c r="C643" s="67">
        <v>43</v>
      </c>
      <c r="D643" s="67" t="s">
        <v>343</v>
      </c>
      <c r="E643" s="71">
        <v>0.28701421263828197</v>
      </c>
      <c r="F643" s="68">
        <v>86.124031007751896</v>
      </c>
      <c r="G643" s="71">
        <v>0.333333332289525</v>
      </c>
      <c r="H643" s="68">
        <v>31.808785529715799</v>
      </c>
      <c r="I643" s="71">
        <v>2.7093056253198202E-3</v>
      </c>
      <c r="J643" s="68">
        <v>37.338501291989701</v>
      </c>
      <c r="K643" s="71">
        <v>0.52500000000000002</v>
      </c>
      <c r="L643" s="68">
        <v>91.369509043927593</v>
      </c>
    </row>
    <row r="644" spans="1:12" x14ac:dyDescent="0.2">
      <c r="A644" s="72" t="s">
        <v>1579</v>
      </c>
      <c r="B644" s="66" t="s">
        <v>1580</v>
      </c>
      <c r="C644" s="67">
        <v>43</v>
      </c>
      <c r="D644" s="67" t="s">
        <v>343</v>
      </c>
      <c r="E644" s="71">
        <v>0.28200397951169698</v>
      </c>
      <c r="F644" s="68">
        <v>84.832041343669204</v>
      </c>
      <c r="G644" s="71">
        <v>0.33333333333333298</v>
      </c>
      <c r="H644" s="68">
        <v>58.811369509043899</v>
      </c>
      <c r="I644" s="71">
        <v>0.14113605201026699</v>
      </c>
      <c r="J644" s="68">
        <v>92.919896640826906</v>
      </c>
      <c r="K644" s="71">
        <v>0.37154255319148899</v>
      </c>
      <c r="L644" s="68">
        <v>79.147286821705407</v>
      </c>
    </row>
    <row r="645" spans="1:12" x14ac:dyDescent="0.2">
      <c r="A645" s="72" t="s">
        <v>1581</v>
      </c>
      <c r="B645" s="66" t="s">
        <v>1582</v>
      </c>
      <c r="C645" s="67">
        <v>43</v>
      </c>
      <c r="D645" s="67" t="s">
        <v>343</v>
      </c>
      <c r="E645" s="71">
        <v>0.22380017188624099</v>
      </c>
      <c r="F645" s="68">
        <v>68.036175710594307</v>
      </c>
      <c r="G645" s="71">
        <v>0.33333333333333298</v>
      </c>
      <c r="H645" s="68">
        <v>58.811369509043899</v>
      </c>
      <c r="I645" s="71">
        <v>2.98225014743244E-2</v>
      </c>
      <c r="J645" s="68">
        <v>74.780361757105894</v>
      </c>
      <c r="K645" s="71">
        <v>0.30824468085106399</v>
      </c>
      <c r="L645" s="68">
        <v>74.211886304909598</v>
      </c>
    </row>
    <row r="646" spans="1:12" x14ac:dyDescent="0.2">
      <c r="A646" s="72" t="s">
        <v>1583</v>
      </c>
      <c r="B646" s="66" t="s">
        <v>1584</v>
      </c>
      <c r="C646" s="67">
        <v>43</v>
      </c>
      <c r="D646" s="67" t="s">
        <v>343</v>
      </c>
      <c r="E646" s="71">
        <v>0.278329815747897</v>
      </c>
      <c r="F646" s="68">
        <v>84.134366925064597</v>
      </c>
      <c r="G646" s="71">
        <v>0.33333333333333298</v>
      </c>
      <c r="H646" s="68">
        <v>58.811369509043899</v>
      </c>
      <c r="I646" s="71">
        <v>1.44220713571652E-2</v>
      </c>
      <c r="J646" s="68">
        <v>63.385012919896603</v>
      </c>
      <c r="K646" s="71">
        <v>0.48723404255319103</v>
      </c>
      <c r="L646" s="68">
        <v>88.733850129198999</v>
      </c>
    </row>
    <row r="647" spans="1:12" x14ac:dyDescent="0.2">
      <c r="A647" s="72" t="s">
        <v>1585</v>
      </c>
      <c r="B647" s="66" t="s">
        <v>1586</v>
      </c>
      <c r="C647" s="67">
        <v>43</v>
      </c>
      <c r="D647" s="67" t="s">
        <v>343</v>
      </c>
      <c r="E647" s="71">
        <v>0.32112677003467499</v>
      </c>
      <c r="F647" s="68">
        <v>91.188630490956101</v>
      </c>
      <c r="G647" s="71">
        <v>0.31710133395543999</v>
      </c>
      <c r="H647" s="68">
        <v>23.488372093023301</v>
      </c>
      <c r="I647" s="71">
        <v>3.9917421060316101E-3</v>
      </c>
      <c r="J647" s="68">
        <v>43.436692506459899</v>
      </c>
      <c r="K647" s="71">
        <v>0.64228723404255295</v>
      </c>
      <c r="L647" s="68">
        <v>94.909560723514204</v>
      </c>
    </row>
    <row r="648" spans="1:12" x14ac:dyDescent="0.2">
      <c r="A648" s="72" t="s">
        <v>1587</v>
      </c>
      <c r="B648" s="66" t="s">
        <v>1588</v>
      </c>
      <c r="C648" s="67">
        <v>43</v>
      </c>
      <c r="D648" s="67" t="s">
        <v>343</v>
      </c>
      <c r="E648" s="71">
        <v>0.295364732810866</v>
      </c>
      <c r="F648" s="68">
        <v>87.648578811369504</v>
      </c>
      <c r="G648" s="71">
        <v>0.33333333333333298</v>
      </c>
      <c r="H648" s="68">
        <v>58.811369509043899</v>
      </c>
      <c r="I648" s="71">
        <v>4.6225672269247804E-3</v>
      </c>
      <c r="J648" s="68">
        <v>45.684754521963796</v>
      </c>
      <c r="K648" s="71">
        <v>0.54813829787234003</v>
      </c>
      <c r="L648" s="68">
        <v>92.480620155038807</v>
      </c>
    </row>
    <row r="649" spans="1:12" x14ac:dyDescent="0.2">
      <c r="A649" s="72" t="s">
        <v>1589</v>
      </c>
      <c r="B649" s="66" t="s">
        <v>1590</v>
      </c>
      <c r="C649" s="67">
        <v>43</v>
      </c>
      <c r="D649" s="67" t="s">
        <v>343</v>
      </c>
      <c r="E649" s="71">
        <v>0.31311356549820202</v>
      </c>
      <c r="F649" s="68">
        <v>90.180878552971606</v>
      </c>
      <c r="G649" s="71">
        <v>0.33269560201431497</v>
      </c>
      <c r="H649" s="68">
        <v>29.638242894056798</v>
      </c>
      <c r="I649" s="71">
        <v>3.9855200122075702E-3</v>
      </c>
      <c r="J649" s="68">
        <v>43.410852713178301</v>
      </c>
      <c r="K649" s="71">
        <v>0.60265957446808505</v>
      </c>
      <c r="L649" s="68">
        <v>94.237726098191203</v>
      </c>
    </row>
    <row r="650" spans="1:12" x14ac:dyDescent="0.2">
      <c r="A650" s="72" t="s">
        <v>1591</v>
      </c>
      <c r="B650" s="66" t="s">
        <v>1592</v>
      </c>
      <c r="C650" s="67">
        <v>43</v>
      </c>
      <c r="D650" s="67" t="s">
        <v>343</v>
      </c>
      <c r="E650" s="71">
        <v>0.329029995261167</v>
      </c>
      <c r="F650" s="68">
        <v>92.118863049095594</v>
      </c>
      <c r="G650" s="71">
        <v>0.33333333333333298</v>
      </c>
      <c r="H650" s="68">
        <v>58.811369509043899</v>
      </c>
      <c r="I650" s="71">
        <v>1.09707798208373E-3</v>
      </c>
      <c r="J650" s="68">
        <v>25.012919896640799</v>
      </c>
      <c r="K650" s="71">
        <v>0.65265957446808498</v>
      </c>
      <c r="L650" s="68">
        <v>95.064599483204105</v>
      </c>
    </row>
    <row r="651" spans="1:12" x14ac:dyDescent="0.2">
      <c r="A651" s="72" t="s">
        <v>1593</v>
      </c>
      <c r="B651" s="66" t="s">
        <v>1594</v>
      </c>
      <c r="C651" s="67">
        <v>43</v>
      </c>
      <c r="D651" s="67" t="s">
        <v>343</v>
      </c>
      <c r="E651" s="71">
        <v>0.27978253696785099</v>
      </c>
      <c r="F651" s="68">
        <v>84.4444444444444</v>
      </c>
      <c r="G651" s="71">
        <v>0.33333333333333298</v>
      </c>
      <c r="H651" s="68">
        <v>58.811369509043899</v>
      </c>
      <c r="I651" s="71">
        <v>3.8866179957526802E-3</v>
      </c>
      <c r="J651" s="68">
        <v>42.894056847545201</v>
      </c>
      <c r="K651" s="71">
        <v>0.50212765957446803</v>
      </c>
      <c r="L651" s="68">
        <v>89.612403100775197</v>
      </c>
    </row>
    <row r="652" spans="1:12" x14ac:dyDescent="0.2">
      <c r="A652" s="72" t="s">
        <v>1595</v>
      </c>
      <c r="B652" s="66" t="s">
        <v>1596</v>
      </c>
      <c r="C652" s="67">
        <v>43</v>
      </c>
      <c r="D652" s="67" t="s">
        <v>343</v>
      </c>
      <c r="E652" s="71">
        <v>0.25305083446934201</v>
      </c>
      <c r="F652" s="68">
        <v>77.467700258397898</v>
      </c>
      <c r="G652" s="71">
        <v>0.337192698081896</v>
      </c>
      <c r="H652" s="68">
        <v>61.0335917312661</v>
      </c>
      <c r="I652" s="71">
        <v>2.2789542622995399E-3</v>
      </c>
      <c r="J652" s="68">
        <v>34.935400516795902</v>
      </c>
      <c r="K652" s="71">
        <v>0.41968085106383002</v>
      </c>
      <c r="L652" s="68">
        <v>83.514211886304906</v>
      </c>
    </row>
    <row r="653" spans="1:12" x14ac:dyDescent="0.2">
      <c r="A653" s="72" t="s">
        <v>1597</v>
      </c>
      <c r="B653" s="66" t="s">
        <v>1598</v>
      </c>
      <c r="C653" s="67">
        <v>43</v>
      </c>
      <c r="D653" s="67" t="s">
        <v>343</v>
      </c>
      <c r="E653" s="71">
        <v>0.25539319583624898</v>
      </c>
      <c r="F653" s="68">
        <v>78.191214470284194</v>
      </c>
      <c r="G653" s="71">
        <v>0.33333333333333298</v>
      </c>
      <c r="H653" s="68">
        <v>58.811369509043899</v>
      </c>
      <c r="I653" s="71">
        <v>8.6441265158384798E-3</v>
      </c>
      <c r="J653" s="68">
        <v>55.116279069767401</v>
      </c>
      <c r="K653" s="71">
        <v>0.42420212765957399</v>
      </c>
      <c r="L653" s="68">
        <v>83.875968992248104</v>
      </c>
    </row>
    <row r="654" spans="1:12" x14ac:dyDescent="0.2">
      <c r="A654" s="72" t="s">
        <v>1599</v>
      </c>
      <c r="B654" s="66" t="s">
        <v>1600</v>
      </c>
      <c r="C654" s="67">
        <v>43</v>
      </c>
      <c r="D654" s="67" t="s">
        <v>343</v>
      </c>
      <c r="E654" s="71">
        <v>0.26256736790187502</v>
      </c>
      <c r="F654" s="68">
        <v>80.232558139534902</v>
      </c>
      <c r="G654" s="71">
        <v>0.33333333333333298</v>
      </c>
      <c r="H654" s="68">
        <v>58.811369509043899</v>
      </c>
      <c r="I654" s="71">
        <v>2.00602597339937E-2</v>
      </c>
      <c r="J654" s="68">
        <v>68.578811369508998</v>
      </c>
      <c r="K654" s="71">
        <v>0.43430851063829801</v>
      </c>
      <c r="L654" s="68">
        <v>84.651162790697697</v>
      </c>
    </row>
    <row r="655" spans="1:12" x14ac:dyDescent="0.2">
      <c r="A655" s="72" t="s">
        <v>1601</v>
      </c>
      <c r="B655" s="66" t="s">
        <v>1602</v>
      </c>
      <c r="C655" s="67">
        <v>43</v>
      </c>
      <c r="D655" s="67" t="s">
        <v>343</v>
      </c>
      <c r="E655" s="71">
        <v>0.27909946811523301</v>
      </c>
      <c r="F655" s="68">
        <v>84.211886304909598</v>
      </c>
      <c r="G655" s="71">
        <v>0.33333333333333298</v>
      </c>
      <c r="H655" s="68">
        <v>58.811369509043899</v>
      </c>
      <c r="I655" s="71">
        <v>1.03480497357711E-2</v>
      </c>
      <c r="J655" s="68">
        <v>58.191214470284201</v>
      </c>
      <c r="K655" s="71">
        <v>0.49361702127659601</v>
      </c>
      <c r="L655" s="68">
        <v>89.250645994831999</v>
      </c>
    </row>
    <row r="656" spans="1:12" x14ac:dyDescent="0.2">
      <c r="A656" s="72" t="s">
        <v>1603</v>
      </c>
      <c r="B656" s="66" t="s">
        <v>1604</v>
      </c>
      <c r="C656" s="67">
        <v>43</v>
      </c>
      <c r="D656" s="67" t="s">
        <v>343</v>
      </c>
      <c r="E656" s="71">
        <v>0.29273807762362802</v>
      </c>
      <c r="F656" s="68">
        <v>87.1834625322997</v>
      </c>
      <c r="G656" s="71">
        <v>0.34872623720464901</v>
      </c>
      <c r="H656" s="68">
        <v>65.658914728682205</v>
      </c>
      <c r="I656" s="71">
        <v>1.32645914109169E-2</v>
      </c>
      <c r="J656" s="68">
        <v>62.118863049095602</v>
      </c>
      <c r="K656" s="71">
        <v>0.51622340425531899</v>
      </c>
      <c r="L656" s="68">
        <v>90.801033591731297</v>
      </c>
    </row>
    <row r="657" spans="1:12" x14ac:dyDescent="0.2">
      <c r="A657" s="72" t="s">
        <v>1605</v>
      </c>
      <c r="B657" s="66" t="s">
        <v>1606</v>
      </c>
      <c r="C657" s="67">
        <v>18</v>
      </c>
      <c r="D657" s="67" t="s">
        <v>343</v>
      </c>
      <c r="E657" s="71">
        <v>0.15011140472873699</v>
      </c>
      <c r="F657" s="68">
        <v>56.438127090301002</v>
      </c>
      <c r="G657" s="71">
        <v>0.32743666651784298</v>
      </c>
      <c r="H657" s="68">
        <v>69.648829431438102</v>
      </c>
      <c r="I657" s="71">
        <v>1.5756359286140599E-4</v>
      </c>
      <c r="J657" s="68">
        <v>47.742474916387998</v>
      </c>
      <c r="K657" s="71">
        <v>0.122739984075505</v>
      </c>
      <c r="L657" s="68">
        <v>45.903010033444801</v>
      </c>
    </row>
    <row r="658" spans="1:12" x14ac:dyDescent="0.2">
      <c r="A658" s="72" t="s">
        <v>1607</v>
      </c>
      <c r="B658" s="66" t="s">
        <v>1608</v>
      </c>
      <c r="C658" s="67">
        <v>18</v>
      </c>
      <c r="D658" s="67" t="s">
        <v>343</v>
      </c>
      <c r="E658" s="71">
        <v>0.11648575877445599</v>
      </c>
      <c r="F658" s="68">
        <v>45.819397993311</v>
      </c>
      <c r="G658" s="71">
        <v>0.31411266637638402</v>
      </c>
      <c r="H658" s="68">
        <v>67.140468227424705</v>
      </c>
      <c r="I658" s="71">
        <v>0</v>
      </c>
      <c r="J658" s="68">
        <v>23.2441471571906</v>
      </c>
      <c r="K658" s="71">
        <v>3.5344609946983102E-2</v>
      </c>
      <c r="L658" s="68">
        <v>27.591973244147201</v>
      </c>
    </row>
    <row r="659" spans="1:12" x14ac:dyDescent="0.2">
      <c r="A659" s="72" t="s">
        <v>1609</v>
      </c>
      <c r="B659" s="66" t="s">
        <v>1610</v>
      </c>
      <c r="C659" s="67">
        <v>18</v>
      </c>
      <c r="D659" s="67" t="s">
        <v>343</v>
      </c>
      <c r="E659" s="71">
        <v>0.16128179473321999</v>
      </c>
      <c r="F659" s="68">
        <v>59.280936454849503</v>
      </c>
      <c r="G659" s="71">
        <v>0.33333333298735801</v>
      </c>
      <c r="H659" s="68">
        <v>73.076923076923094</v>
      </c>
      <c r="I659" s="71">
        <v>1.3021784534000499E-6</v>
      </c>
      <c r="J659" s="68">
        <v>27.173913043478301</v>
      </c>
      <c r="K659" s="71">
        <v>0.15051074903384901</v>
      </c>
      <c r="L659" s="68">
        <v>50.585284280936499</v>
      </c>
    </row>
    <row r="660" spans="1:12" x14ac:dyDescent="0.2">
      <c r="A660" s="72" t="s">
        <v>1611</v>
      </c>
      <c r="B660" s="66" t="s">
        <v>1612</v>
      </c>
      <c r="C660" s="67">
        <v>18</v>
      </c>
      <c r="D660" s="67" t="s">
        <v>343</v>
      </c>
      <c r="E660" s="71">
        <v>0.109158501587685</v>
      </c>
      <c r="F660" s="68">
        <v>42.558528428093602</v>
      </c>
      <c r="G660" s="71">
        <v>0.27695933156714903</v>
      </c>
      <c r="H660" s="68">
        <v>62.123745819398003</v>
      </c>
      <c r="I660" s="71">
        <v>2.3873271645667501E-5</v>
      </c>
      <c r="J660" s="68">
        <v>34.949832775919702</v>
      </c>
      <c r="K660" s="71">
        <v>5.0492299924261602E-2</v>
      </c>
      <c r="L660" s="68">
        <v>31.6053511705686</v>
      </c>
    </row>
    <row r="661" spans="1:12" x14ac:dyDescent="0.2">
      <c r="A661" s="72" t="s">
        <v>600</v>
      </c>
      <c r="B661" s="66" t="s">
        <v>1613</v>
      </c>
      <c r="C661" s="67">
        <v>18</v>
      </c>
      <c r="D661" s="67" t="s">
        <v>343</v>
      </c>
      <c r="E661" s="71">
        <v>0.140233836678826</v>
      </c>
      <c r="F661" s="68">
        <v>54.013377926421398</v>
      </c>
      <c r="G661" s="71">
        <v>0.37743103285895302</v>
      </c>
      <c r="H661" s="68">
        <v>91.053511705685594</v>
      </c>
      <c r="I661" s="71">
        <v>3.5202224190247902E-4</v>
      </c>
      <c r="J661" s="68">
        <v>56.2709030100334</v>
      </c>
      <c r="K661" s="71">
        <v>4.2918454935622297E-2</v>
      </c>
      <c r="L661" s="68">
        <v>29.933110367893001</v>
      </c>
    </row>
    <row r="662" spans="1:12" x14ac:dyDescent="0.2">
      <c r="A662" s="72" t="s">
        <v>1614</v>
      </c>
      <c r="B662" s="66" t="s">
        <v>1615</v>
      </c>
      <c r="C662" s="67">
        <v>18</v>
      </c>
      <c r="D662" s="67" t="s">
        <v>343</v>
      </c>
      <c r="E662" s="71">
        <v>0.10676952732443901</v>
      </c>
      <c r="F662" s="68">
        <v>41.7224080267559</v>
      </c>
      <c r="G662" s="71">
        <v>0.26729166705284402</v>
      </c>
      <c r="H662" s="68">
        <v>60.953177257525098</v>
      </c>
      <c r="I662" s="71">
        <v>0</v>
      </c>
      <c r="J662" s="68">
        <v>23.2441471571906</v>
      </c>
      <c r="K662" s="71">
        <v>5.3016914920474598E-2</v>
      </c>
      <c r="L662" s="68">
        <v>32.357859531772597</v>
      </c>
    </row>
    <row r="663" spans="1:12" x14ac:dyDescent="0.2">
      <c r="A663" s="72" t="s">
        <v>1616</v>
      </c>
      <c r="B663" s="66" t="s">
        <v>1617</v>
      </c>
      <c r="C663" s="67">
        <v>18</v>
      </c>
      <c r="D663" s="67" t="s">
        <v>343</v>
      </c>
      <c r="E663" s="71">
        <v>0.17032683190355899</v>
      </c>
      <c r="F663" s="68">
        <v>63.294314381270901</v>
      </c>
      <c r="G663" s="71">
        <v>0.33333333333333298</v>
      </c>
      <c r="H663" s="68">
        <v>85.869565217391298</v>
      </c>
      <c r="I663" s="71">
        <v>9.2411264242956695E-4</v>
      </c>
      <c r="J663" s="68">
        <v>64.381270903010005</v>
      </c>
      <c r="K663" s="71">
        <v>0.17672304973491501</v>
      </c>
      <c r="L663" s="68">
        <v>54.8494983277592</v>
      </c>
    </row>
    <row r="664" spans="1:12" x14ac:dyDescent="0.2">
      <c r="A664" s="72" t="s">
        <v>1618</v>
      </c>
      <c r="B664" s="66" t="s">
        <v>1619</v>
      </c>
      <c r="C664" s="67">
        <v>18</v>
      </c>
      <c r="D664" s="67" t="s">
        <v>343</v>
      </c>
      <c r="E664" s="71">
        <v>0.20510270113055901</v>
      </c>
      <c r="F664" s="68">
        <v>73.076923076923094</v>
      </c>
      <c r="G664" s="71">
        <v>0.33333333333333298</v>
      </c>
      <c r="H664" s="68">
        <v>85.869565217391298</v>
      </c>
      <c r="I664" s="71">
        <v>1.8404122141387299E-4</v>
      </c>
      <c r="J664" s="68">
        <v>49.498327759197302</v>
      </c>
      <c r="K664" s="71">
        <v>0.28179072883692902</v>
      </c>
      <c r="L664" s="68">
        <v>70.986622073578602</v>
      </c>
    </row>
    <row r="665" spans="1:12" x14ac:dyDescent="0.2">
      <c r="A665" s="72" t="s">
        <v>1620</v>
      </c>
      <c r="B665" s="66" t="s">
        <v>1621</v>
      </c>
      <c r="C665" s="67">
        <v>18</v>
      </c>
      <c r="D665" s="67" t="s">
        <v>343</v>
      </c>
      <c r="E665" s="71">
        <v>0.18463015655075499</v>
      </c>
      <c r="F665" s="68">
        <v>67.474916387959894</v>
      </c>
      <c r="G665" s="71">
        <v>0.34178070620037199</v>
      </c>
      <c r="H665" s="68">
        <v>86.705685618729106</v>
      </c>
      <c r="I665" s="71">
        <v>4.2103769993268202E-5</v>
      </c>
      <c r="J665" s="68">
        <v>38.2107023411371</v>
      </c>
      <c r="K665" s="71">
        <v>0.212067659681899</v>
      </c>
      <c r="L665" s="68">
        <v>60.535117056856201</v>
      </c>
    </row>
    <row r="666" spans="1:12" x14ac:dyDescent="0.2">
      <c r="A666" s="72" t="s">
        <v>1622</v>
      </c>
      <c r="B666" s="66" t="s">
        <v>1623</v>
      </c>
      <c r="C666" s="67">
        <v>18</v>
      </c>
      <c r="D666" s="67" t="s">
        <v>343</v>
      </c>
      <c r="E666" s="71">
        <v>0.189772740845044</v>
      </c>
      <c r="F666" s="68">
        <v>68.896321070234094</v>
      </c>
      <c r="G666" s="71">
        <v>0.35219959662286898</v>
      </c>
      <c r="H666" s="68">
        <v>88.210702341137093</v>
      </c>
      <c r="I666" s="71">
        <v>1.7362379378667299E-6</v>
      </c>
      <c r="J666" s="68">
        <v>27.508361204013401</v>
      </c>
      <c r="K666" s="71">
        <v>0.21711688967432499</v>
      </c>
      <c r="L666" s="68">
        <v>61.371237458194003</v>
      </c>
    </row>
    <row r="667" spans="1:12" x14ac:dyDescent="0.2">
      <c r="A667" s="72" t="s">
        <v>1624</v>
      </c>
      <c r="B667" s="66" t="s">
        <v>1625</v>
      </c>
      <c r="C667" s="67">
        <v>18</v>
      </c>
      <c r="D667" s="67" t="s">
        <v>343</v>
      </c>
      <c r="E667" s="71">
        <v>0.19999212406432801</v>
      </c>
      <c r="F667" s="68">
        <v>71.655518394648794</v>
      </c>
      <c r="G667" s="71">
        <v>0.33333333333333298</v>
      </c>
      <c r="H667" s="68">
        <v>85.869565217391298</v>
      </c>
      <c r="I667" s="71">
        <v>0</v>
      </c>
      <c r="J667" s="68">
        <v>23.2441471571906</v>
      </c>
      <c r="K667" s="71">
        <v>0.26664303885965102</v>
      </c>
      <c r="L667" s="68">
        <v>69.230769230769198</v>
      </c>
    </row>
    <row r="668" spans="1:12" x14ac:dyDescent="0.2">
      <c r="A668" s="72" t="s">
        <v>1626</v>
      </c>
      <c r="B668" s="66" t="s">
        <v>1627</v>
      </c>
      <c r="C668" s="67">
        <v>18</v>
      </c>
      <c r="D668" s="67" t="s">
        <v>343</v>
      </c>
      <c r="E668" s="71">
        <v>0.212687252919815</v>
      </c>
      <c r="F668" s="68">
        <v>75.083612040133801</v>
      </c>
      <c r="G668" s="71">
        <v>0.33333333333333298</v>
      </c>
      <c r="H668" s="68">
        <v>85.869565217391298</v>
      </c>
      <c r="I668" s="71">
        <v>2.16161623264408E-4</v>
      </c>
      <c r="J668" s="68">
        <v>51.170568561872898</v>
      </c>
      <c r="K668" s="71">
        <v>0.30451226380284702</v>
      </c>
      <c r="L668" s="68">
        <v>74.247491638796006</v>
      </c>
    </row>
    <row r="669" spans="1:12" x14ac:dyDescent="0.2">
      <c r="A669" s="72" t="s">
        <v>532</v>
      </c>
      <c r="B669" s="66" t="s">
        <v>1628</v>
      </c>
      <c r="C669" s="67">
        <v>18</v>
      </c>
      <c r="D669" s="67" t="s">
        <v>343</v>
      </c>
      <c r="E669" s="71">
        <v>0.22996849218896501</v>
      </c>
      <c r="F669" s="68">
        <v>78.428093645484907</v>
      </c>
      <c r="G669" s="71">
        <v>0.33333333333333298</v>
      </c>
      <c r="H669" s="68">
        <v>85.869565217391298</v>
      </c>
      <c r="I669" s="71">
        <v>9.11524917380033E-6</v>
      </c>
      <c r="J669" s="68">
        <v>30.9364548494983</v>
      </c>
      <c r="K669" s="71">
        <v>0.35656302798438599</v>
      </c>
      <c r="L669" s="68">
        <v>79.598662207357904</v>
      </c>
    </row>
    <row r="670" spans="1:12" x14ac:dyDescent="0.2">
      <c r="A670" s="72" t="s">
        <v>832</v>
      </c>
      <c r="B670" s="66" t="s">
        <v>1629</v>
      </c>
      <c r="C670" s="67">
        <v>18</v>
      </c>
      <c r="D670" s="67" t="s">
        <v>343</v>
      </c>
      <c r="E670" s="71">
        <v>0.22744517937120501</v>
      </c>
      <c r="F670" s="68">
        <v>77.7591973244147</v>
      </c>
      <c r="G670" s="71">
        <v>0.33333333333333298</v>
      </c>
      <c r="H670" s="68">
        <v>85.869565217391298</v>
      </c>
      <c r="I670" s="71">
        <v>1.3021784534000499E-5</v>
      </c>
      <c r="J670" s="68">
        <v>32.692307692307701</v>
      </c>
      <c r="K670" s="71">
        <v>0.34898918299574699</v>
      </c>
      <c r="L670" s="68">
        <v>79.264214046822701</v>
      </c>
    </row>
    <row r="671" spans="1:12" x14ac:dyDescent="0.2">
      <c r="A671" s="72" t="s">
        <v>1630</v>
      </c>
      <c r="B671" s="66" t="s">
        <v>1631</v>
      </c>
      <c r="C671" s="67">
        <v>43</v>
      </c>
      <c r="D671" s="67" t="s">
        <v>343</v>
      </c>
      <c r="E671" s="71">
        <v>0.20954151257218401</v>
      </c>
      <c r="F671" s="68">
        <v>63.100775193798498</v>
      </c>
      <c r="G671" s="71">
        <v>0.33333333333333298</v>
      </c>
      <c r="H671" s="68">
        <v>58.811369509043899</v>
      </c>
      <c r="I671" s="71">
        <v>7.8438425772170203E-5</v>
      </c>
      <c r="J671" s="68">
        <v>4.9870801033591698</v>
      </c>
      <c r="K671" s="71">
        <v>0.295212765957447</v>
      </c>
      <c r="L671" s="68">
        <v>72.532299741602102</v>
      </c>
    </row>
    <row r="672" spans="1:12" x14ac:dyDescent="0.2">
      <c r="A672" s="72" t="s">
        <v>1632</v>
      </c>
      <c r="B672" s="66" t="s">
        <v>1633</v>
      </c>
      <c r="C672" s="67">
        <v>18</v>
      </c>
      <c r="D672" s="67" t="s">
        <v>343</v>
      </c>
      <c r="E672" s="71">
        <v>0.22744083877636001</v>
      </c>
      <c r="F672" s="68">
        <v>77.675585284280899</v>
      </c>
      <c r="G672" s="71">
        <v>0.33333333333333298</v>
      </c>
      <c r="H672" s="68">
        <v>85.869565217391298</v>
      </c>
      <c r="I672" s="71">
        <v>0</v>
      </c>
      <c r="J672" s="68">
        <v>23.2441471571906</v>
      </c>
      <c r="K672" s="71">
        <v>0.34898918299574699</v>
      </c>
      <c r="L672" s="68">
        <v>79.264214046822701</v>
      </c>
    </row>
    <row r="673" spans="1:12" x14ac:dyDescent="0.2">
      <c r="A673" s="72" t="s">
        <v>1634</v>
      </c>
      <c r="B673" s="66" t="s">
        <v>1635</v>
      </c>
      <c r="C673" s="67">
        <v>18</v>
      </c>
      <c r="D673" s="67" t="s">
        <v>343</v>
      </c>
      <c r="E673" s="71">
        <v>0.19274235493292799</v>
      </c>
      <c r="F673" s="68">
        <v>69.732441471571903</v>
      </c>
      <c r="G673" s="71">
        <v>0.33333333333333298</v>
      </c>
      <c r="H673" s="68">
        <v>85.869565217391298</v>
      </c>
      <c r="I673" s="71">
        <v>6.07683278253355E-6</v>
      </c>
      <c r="J673" s="68">
        <v>29.8494983277592</v>
      </c>
      <c r="K673" s="71">
        <v>0.24488765463266901</v>
      </c>
      <c r="L673" s="68">
        <v>65.969899665551793</v>
      </c>
    </row>
    <row r="674" spans="1:12" x14ac:dyDescent="0.2">
      <c r="A674" s="72" t="s">
        <v>1636</v>
      </c>
      <c r="B674" s="66" t="s">
        <v>1637</v>
      </c>
      <c r="C674" s="67">
        <v>43</v>
      </c>
      <c r="D674" s="67" t="s">
        <v>343</v>
      </c>
      <c r="E674" s="71">
        <v>0.22919621749409</v>
      </c>
      <c r="F674" s="68">
        <v>69.638242894056802</v>
      </c>
      <c r="G674" s="71">
        <v>0.33333333333333298</v>
      </c>
      <c r="H674" s="68">
        <v>58.811369509043899</v>
      </c>
      <c r="I674" s="71">
        <v>0</v>
      </c>
      <c r="J674" s="68">
        <v>1.0594315245478001</v>
      </c>
      <c r="K674" s="71">
        <v>0.35425531914893599</v>
      </c>
      <c r="L674" s="68">
        <v>77.441860465116307</v>
      </c>
    </row>
    <row r="675" spans="1:12" x14ac:dyDescent="0.2">
      <c r="A675" s="72" t="s">
        <v>1638</v>
      </c>
      <c r="B675" s="66" t="s">
        <v>1639</v>
      </c>
      <c r="C675" s="67">
        <v>43</v>
      </c>
      <c r="D675" s="67" t="s">
        <v>343</v>
      </c>
      <c r="E675" s="71">
        <v>0.25953486418263599</v>
      </c>
      <c r="F675" s="68">
        <v>79.379844961240295</v>
      </c>
      <c r="G675" s="71">
        <v>0.33333333333333298</v>
      </c>
      <c r="H675" s="68">
        <v>58.811369509043899</v>
      </c>
      <c r="I675" s="71">
        <v>5.9040815074457801E-4</v>
      </c>
      <c r="J675" s="68">
        <v>17.726098191214501</v>
      </c>
      <c r="K675" s="71">
        <v>0.44468085106382998</v>
      </c>
      <c r="L675" s="68">
        <v>85.348837209302303</v>
      </c>
    </row>
    <row r="676" spans="1:12" x14ac:dyDescent="0.2">
      <c r="A676" s="72" t="s">
        <v>1640</v>
      </c>
      <c r="B676" s="66" t="s">
        <v>1641</v>
      </c>
      <c r="C676" s="67">
        <v>43</v>
      </c>
      <c r="D676" s="67" t="s">
        <v>343</v>
      </c>
      <c r="E676" s="71">
        <v>0.26976061451438199</v>
      </c>
      <c r="F676" s="68">
        <v>82.118863049095594</v>
      </c>
      <c r="G676" s="71">
        <v>0.34777253479824199</v>
      </c>
      <c r="H676" s="68">
        <v>65.271317829457402</v>
      </c>
      <c r="I676" s="71">
        <v>7.3138532138915401E-5</v>
      </c>
      <c r="J676" s="68">
        <v>4.9095607235142102</v>
      </c>
      <c r="K676" s="71">
        <v>0.46143617021276601</v>
      </c>
      <c r="L676" s="68">
        <v>86.640826873384995</v>
      </c>
    </row>
    <row r="677" spans="1:12" x14ac:dyDescent="0.2">
      <c r="A677" s="72" t="s">
        <v>1642</v>
      </c>
      <c r="B677" s="66" t="s">
        <v>1643</v>
      </c>
      <c r="C677" s="67">
        <v>43</v>
      </c>
      <c r="D677" s="67" t="s">
        <v>343</v>
      </c>
      <c r="E677" s="71">
        <v>0.310251268963675</v>
      </c>
      <c r="F677" s="68">
        <v>89.870801033591704</v>
      </c>
      <c r="G677" s="71">
        <v>0.33333333333333298</v>
      </c>
      <c r="H677" s="68">
        <v>58.811369509043899</v>
      </c>
      <c r="I677" s="71">
        <v>1.8697069302373699E-2</v>
      </c>
      <c r="J677" s="68">
        <v>67.441860465116307</v>
      </c>
      <c r="K677" s="71">
        <v>0.57872340425531899</v>
      </c>
      <c r="L677" s="68">
        <v>93.540051679586597</v>
      </c>
    </row>
    <row r="678" spans="1:12" x14ac:dyDescent="0.2">
      <c r="A678" s="72" t="s">
        <v>648</v>
      </c>
      <c r="B678" s="66" t="s">
        <v>1644</v>
      </c>
      <c r="C678" s="67">
        <v>18</v>
      </c>
      <c r="D678" s="67" t="s">
        <v>343</v>
      </c>
      <c r="E678" s="71">
        <v>0.30300949673468103</v>
      </c>
      <c r="F678" s="68">
        <v>89.799331103678895</v>
      </c>
      <c r="G678" s="71">
        <v>0.33333333333333298</v>
      </c>
      <c r="H678" s="68">
        <v>85.869565217391298</v>
      </c>
      <c r="I678" s="71">
        <v>2.3829865697220899E-4</v>
      </c>
      <c r="J678" s="68">
        <v>52.341137123745803</v>
      </c>
      <c r="K678" s="71">
        <v>0.57545685821373804</v>
      </c>
      <c r="L678" s="68">
        <v>94.147157190635497</v>
      </c>
    </row>
    <row r="679" spans="1:12" x14ac:dyDescent="0.2">
      <c r="A679" s="72" t="s">
        <v>616</v>
      </c>
      <c r="B679" s="66" t="s">
        <v>1645</v>
      </c>
      <c r="C679" s="67">
        <v>18</v>
      </c>
      <c r="D679" s="67" t="s">
        <v>343</v>
      </c>
      <c r="E679" s="71">
        <v>0.34720244026265701</v>
      </c>
      <c r="F679" s="68">
        <v>94.147157190635497</v>
      </c>
      <c r="G679" s="71">
        <v>0.33333333333333298</v>
      </c>
      <c r="H679" s="68">
        <v>85.869565217391298</v>
      </c>
      <c r="I679" s="71">
        <v>1.3186731400714499E-3</v>
      </c>
      <c r="J679" s="68">
        <v>66.6387959866221</v>
      </c>
      <c r="K679" s="71">
        <v>0.70695531431456704</v>
      </c>
      <c r="L679" s="68">
        <v>97.157190635451499</v>
      </c>
    </row>
    <row r="680" spans="1:12" x14ac:dyDescent="0.2">
      <c r="A680" s="72" t="s">
        <v>1646</v>
      </c>
      <c r="B680" s="66" t="s">
        <v>1647</v>
      </c>
      <c r="C680" s="67">
        <v>43</v>
      </c>
      <c r="D680" s="67" t="s">
        <v>343</v>
      </c>
      <c r="E680" s="71">
        <v>0.30505913930609702</v>
      </c>
      <c r="F680" s="68">
        <v>89.095607235142097</v>
      </c>
      <c r="G680" s="71">
        <v>0.33333333333333298</v>
      </c>
      <c r="H680" s="68">
        <v>58.811369509043899</v>
      </c>
      <c r="I680" s="71">
        <v>9.9302075517143889E-4</v>
      </c>
      <c r="J680" s="68">
        <v>23.901808785529699</v>
      </c>
      <c r="K680" s="71">
        <v>0.58085106382978702</v>
      </c>
      <c r="L680" s="68">
        <v>93.643410852713203</v>
      </c>
    </row>
    <row r="681" spans="1:12" x14ac:dyDescent="0.2">
      <c r="A681" s="72" t="s">
        <v>1648</v>
      </c>
      <c r="B681" s="66" t="s">
        <v>1648</v>
      </c>
      <c r="C681" s="67">
        <v>43</v>
      </c>
      <c r="D681" s="67" t="s">
        <v>343</v>
      </c>
      <c r="E681" s="71">
        <v>0.28690898345153698</v>
      </c>
      <c r="F681" s="68">
        <v>86.098191214470305</v>
      </c>
      <c r="G681" s="71">
        <v>0.33333333333333298</v>
      </c>
      <c r="H681" s="68">
        <v>58.811369509043899</v>
      </c>
      <c r="I681" s="71">
        <v>0</v>
      </c>
      <c r="J681" s="68">
        <v>1.0594315245478001</v>
      </c>
      <c r="K681" s="71">
        <v>0.52739361702127696</v>
      </c>
      <c r="L681" s="68">
        <v>91.524547803617594</v>
      </c>
    </row>
    <row r="682" spans="1:12" x14ac:dyDescent="0.2">
      <c r="A682" s="72" t="s">
        <v>1649</v>
      </c>
      <c r="B682" s="66" t="s">
        <v>1650</v>
      </c>
      <c r="C682" s="67">
        <v>43</v>
      </c>
      <c r="D682" s="67" t="s">
        <v>343</v>
      </c>
      <c r="E682" s="71">
        <v>0.21403068343119699</v>
      </c>
      <c r="F682" s="68">
        <v>65.012919896640796</v>
      </c>
      <c r="G682" s="71">
        <v>0.36319885501175803</v>
      </c>
      <c r="H682" s="68">
        <v>71.059431524547804</v>
      </c>
      <c r="I682" s="71">
        <v>7.0170592013070899E-4</v>
      </c>
      <c r="J682" s="68">
        <v>19.793281653746799</v>
      </c>
      <c r="K682" s="71">
        <v>0.27819148936170202</v>
      </c>
      <c r="L682" s="68">
        <v>70.568475452196395</v>
      </c>
    </row>
    <row r="683" spans="1:12" x14ac:dyDescent="0.2">
      <c r="A683" s="72" t="s">
        <v>1651</v>
      </c>
      <c r="B683" s="66" t="s">
        <v>1652</v>
      </c>
      <c r="C683" s="67">
        <v>43</v>
      </c>
      <c r="D683" s="67" t="s">
        <v>343</v>
      </c>
      <c r="E683" s="71">
        <v>0.28880001165730002</v>
      </c>
      <c r="F683" s="68">
        <v>86.563307493540094</v>
      </c>
      <c r="G683" s="71">
        <v>0.33333333333333298</v>
      </c>
      <c r="H683" s="68">
        <v>58.811369509043899</v>
      </c>
      <c r="I683" s="71">
        <v>8.79782343120287E-5</v>
      </c>
      <c r="J683" s="68">
        <v>5.4780361757105904</v>
      </c>
      <c r="K683" s="71">
        <v>0.53297872340425501</v>
      </c>
      <c r="L683" s="68">
        <v>91.808785529715806</v>
      </c>
    </row>
    <row r="684" spans="1:12" x14ac:dyDescent="0.2">
      <c r="A684" s="72" t="s">
        <v>1653</v>
      </c>
      <c r="B684" s="66" t="s">
        <v>1654</v>
      </c>
      <c r="C684" s="67">
        <v>43</v>
      </c>
      <c r="D684" s="67" t="s">
        <v>343</v>
      </c>
      <c r="E684" s="71">
        <v>0.41595134408999701</v>
      </c>
      <c r="F684" s="68">
        <v>97.932816537467701</v>
      </c>
      <c r="G684" s="71">
        <v>0.33333333333333298</v>
      </c>
      <c r="H684" s="68">
        <v>58.811369509043899</v>
      </c>
      <c r="I684" s="71">
        <v>1.58996808997642E-4</v>
      </c>
      <c r="J684" s="68">
        <v>7.75193798449612</v>
      </c>
      <c r="K684" s="71">
        <v>0.91436170212765899</v>
      </c>
      <c r="L684" s="68">
        <v>98.397932816537505</v>
      </c>
    </row>
    <row r="685" spans="1:12" x14ac:dyDescent="0.2">
      <c r="A685" s="72" t="s">
        <v>1655</v>
      </c>
      <c r="B685" s="66" t="s">
        <v>1656</v>
      </c>
      <c r="C685" s="67">
        <v>43</v>
      </c>
      <c r="D685" s="67" t="s">
        <v>343</v>
      </c>
      <c r="E685" s="71">
        <v>0.29785711120346398</v>
      </c>
      <c r="F685" s="68">
        <v>88.087855297157603</v>
      </c>
      <c r="G685" s="71">
        <v>0.33333033333338502</v>
      </c>
      <c r="H685" s="68">
        <v>31.421188630490999</v>
      </c>
      <c r="I685" s="71">
        <v>1.3461729828467001E-4</v>
      </c>
      <c r="J685" s="68">
        <v>6.8733850129198997</v>
      </c>
      <c r="K685" s="71">
        <v>0.56010638297872295</v>
      </c>
      <c r="L685" s="68">
        <v>92.945736434108497</v>
      </c>
    </row>
    <row r="686" spans="1:12" x14ac:dyDescent="0.2">
      <c r="A686" s="72" t="s">
        <v>1657</v>
      </c>
      <c r="B686" s="66" t="s">
        <v>1658</v>
      </c>
      <c r="C686" s="67">
        <v>43</v>
      </c>
      <c r="D686" s="67" t="s">
        <v>343</v>
      </c>
      <c r="E686" s="71">
        <v>0.29426305107542999</v>
      </c>
      <c r="F686" s="68">
        <v>87.441860465116307</v>
      </c>
      <c r="G686" s="71">
        <v>0.33333333333333298</v>
      </c>
      <c r="H686" s="68">
        <v>58.811369509043899</v>
      </c>
      <c r="I686" s="71">
        <v>1.8338798616361399E-2</v>
      </c>
      <c r="J686" s="68">
        <v>67.209302325581405</v>
      </c>
      <c r="K686" s="71">
        <v>0.53111702127659599</v>
      </c>
      <c r="L686" s="68">
        <v>91.757105943152496</v>
      </c>
    </row>
    <row r="687" spans="1:12" x14ac:dyDescent="0.2">
      <c r="A687" s="72" t="s">
        <v>1659</v>
      </c>
      <c r="B687" s="66" t="s">
        <v>1660</v>
      </c>
      <c r="C687" s="67">
        <v>43</v>
      </c>
      <c r="D687" s="67" t="s">
        <v>343</v>
      </c>
      <c r="E687" s="71">
        <v>0.32161525011719699</v>
      </c>
      <c r="F687" s="68">
        <v>91.266149870801001</v>
      </c>
      <c r="G687" s="71">
        <v>0.34777253479824199</v>
      </c>
      <c r="H687" s="68">
        <v>65.271317829457402</v>
      </c>
      <c r="I687" s="71">
        <v>5.1938957605896499E-5</v>
      </c>
      <c r="J687" s="68">
        <v>3.8242894056847501</v>
      </c>
      <c r="K687" s="71">
        <v>0.61702127659574502</v>
      </c>
      <c r="L687" s="68">
        <v>94.547803617571105</v>
      </c>
    </row>
    <row r="688" spans="1:12" x14ac:dyDescent="0.2">
      <c r="A688" s="72" t="s">
        <v>1661</v>
      </c>
      <c r="B688" s="66" t="s">
        <v>1662</v>
      </c>
      <c r="C688" s="67">
        <v>43</v>
      </c>
      <c r="D688" s="67" t="s">
        <v>343</v>
      </c>
      <c r="E688" s="71">
        <v>0.254461995178353</v>
      </c>
      <c r="F688" s="68">
        <v>77.932816537467701</v>
      </c>
      <c r="G688" s="71">
        <v>0.25934767038434497</v>
      </c>
      <c r="H688" s="68">
        <v>18.8888888888889</v>
      </c>
      <c r="I688" s="71">
        <v>5.8086834220471997E-4</v>
      </c>
      <c r="J688" s="68">
        <v>17.493540051679599</v>
      </c>
      <c r="K688" s="71">
        <v>0.50345744680851101</v>
      </c>
      <c r="L688" s="68">
        <v>89.715762273901802</v>
      </c>
    </row>
    <row r="689" spans="1:12" x14ac:dyDescent="0.2">
      <c r="A689" s="72" t="s">
        <v>1663</v>
      </c>
      <c r="B689" s="66" t="s">
        <v>1664</v>
      </c>
      <c r="C689" s="67">
        <v>43</v>
      </c>
      <c r="D689" s="67" t="s">
        <v>343</v>
      </c>
      <c r="E689" s="71">
        <v>0.24278271640912599</v>
      </c>
      <c r="F689" s="68">
        <v>74.108527131782907</v>
      </c>
      <c r="G689" s="71">
        <v>0.33333333333333298</v>
      </c>
      <c r="H689" s="68">
        <v>58.811369509043899</v>
      </c>
      <c r="I689" s="71">
        <v>4.95360924897894E-2</v>
      </c>
      <c r="J689" s="68">
        <v>82.558139534883693</v>
      </c>
      <c r="K689" s="71">
        <v>0.34547872340425501</v>
      </c>
      <c r="L689" s="68">
        <v>76.976744186046503</v>
      </c>
    </row>
    <row r="690" spans="1:12" x14ac:dyDescent="0.2">
      <c r="A690" s="72" t="s">
        <v>1665</v>
      </c>
      <c r="B690" s="66" t="s">
        <v>1666</v>
      </c>
      <c r="C690" s="67">
        <v>43</v>
      </c>
      <c r="D690" s="67" t="s">
        <v>343</v>
      </c>
      <c r="E690" s="71">
        <v>0.24536100199772801</v>
      </c>
      <c r="F690" s="68">
        <v>74.9612403100775</v>
      </c>
      <c r="G690" s="71">
        <v>0.33333333333333298</v>
      </c>
      <c r="H690" s="68">
        <v>58.811369509043899</v>
      </c>
      <c r="I690" s="71">
        <v>9.0098191765330602E-5</v>
      </c>
      <c r="J690" s="68">
        <v>5.5038759689922498</v>
      </c>
      <c r="K690" s="71">
        <v>0.40265957446808498</v>
      </c>
      <c r="L690" s="68">
        <v>81.757105943152496</v>
      </c>
    </row>
    <row r="691" spans="1:12" x14ac:dyDescent="0.2">
      <c r="A691" s="72" t="s">
        <v>1667</v>
      </c>
      <c r="B691" s="66" t="s">
        <v>1668</v>
      </c>
      <c r="C691" s="67">
        <v>43</v>
      </c>
      <c r="D691" s="67" t="s">
        <v>343</v>
      </c>
      <c r="E691" s="71">
        <v>0.278960325182397</v>
      </c>
      <c r="F691" s="68">
        <v>84.186046511627893</v>
      </c>
      <c r="G691" s="71">
        <v>0.33333333333333298</v>
      </c>
      <c r="H691" s="68">
        <v>58.811369509043899</v>
      </c>
      <c r="I691" s="71">
        <v>3.5615285215471901E-4</v>
      </c>
      <c r="J691" s="68">
        <v>12.687338501292</v>
      </c>
      <c r="K691" s="71">
        <v>0.50319148936170199</v>
      </c>
      <c r="L691" s="68">
        <v>89.689922480620197</v>
      </c>
    </row>
    <row r="692" spans="1:12" x14ac:dyDescent="0.2">
      <c r="A692" s="72" t="s">
        <v>1669</v>
      </c>
      <c r="B692" s="66" t="s">
        <v>1670</v>
      </c>
      <c r="C692" s="67">
        <v>43</v>
      </c>
      <c r="D692" s="67" t="s">
        <v>343</v>
      </c>
      <c r="E692" s="71">
        <v>0.29178567384242499</v>
      </c>
      <c r="F692" s="68">
        <v>86.847545219638207</v>
      </c>
      <c r="G692" s="71">
        <v>0.33333333333333298</v>
      </c>
      <c r="H692" s="68">
        <v>58.811369509043899</v>
      </c>
      <c r="I692" s="71">
        <v>8.0028393862146597E-4</v>
      </c>
      <c r="J692" s="68">
        <v>21.2403100775194</v>
      </c>
      <c r="K692" s="71">
        <v>0.54122340425531901</v>
      </c>
      <c r="L692" s="68">
        <v>92.093023255814003</v>
      </c>
    </row>
    <row r="693" spans="1:12" x14ac:dyDescent="0.2">
      <c r="A693" s="72" t="s">
        <v>1671</v>
      </c>
      <c r="B693" s="66" t="s">
        <v>1672</v>
      </c>
      <c r="C693" s="67">
        <v>43</v>
      </c>
      <c r="D693" s="67" t="s">
        <v>343</v>
      </c>
      <c r="E693" s="71">
        <v>0.207602344154561</v>
      </c>
      <c r="F693" s="68">
        <v>62.351421188630503</v>
      </c>
      <c r="G693" s="71">
        <v>0.33333333333333298</v>
      </c>
      <c r="H693" s="68">
        <v>58.811369509043899</v>
      </c>
      <c r="I693" s="71">
        <v>7.8247629601373003E-3</v>
      </c>
      <c r="J693" s="68">
        <v>53.5917312661499</v>
      </c>
      <c r="K693" s="71">
        <v>0.28164893617021303</v>
      </c>
      <c r="L693" s="68">
        <v>70.956072351421199</v>
      </c>
    </row>
    <row r="694" spans="1:12" x14ac:dyDescent="0.2">
      <c r="A694" s="72" t="s">
        <v>1673</v>
      </c>
      <c r="B694" s="66" t="s">
        <v>1674</v>
      </c>
      <c r="C694" s="67">
        <v>43</v>
      </c>
      <c r="D694" s="67" t="s">
        <v>343</v>
      </c>
      <c r="E694" s="71">
        <v>0.21764099391003899</v>
      </c>
      <c r="F694" s="68">
        <v>66.304909560723502</v>
      </c>
      <c r="G694" s="71">
        <v>0.33333333333333298</v>
      </c>
      <c r="H694" s="68">
        <v>58.811369509043899</v>
      </c>
      <c r="I694" s="71">
        <v>4.6185393077635098E-2</v>
      </c>
      <c r="J694" s="68">
        <v>81.343669250646002</v>
      </c>
      <c r="K694" s="71">
        <v>0.27340425531914903</v>
      </c>
      <c r="L694" s="68">
        <v>69.844961240310099</v>
      </c>
    </row>
    <row r="695" spans="1:12" x14ac:dyDescent="0.2">
      <c r="A695" s="72" t="s">
        <v>1675</v>
      </c>
      <c r="B695" s="66" t="s">
        <v>1676</v>
      </c>
      <c r="C695" s="67">
        <v>43</v>
      </c>
      <c r="D695" s="67" t="s">
        <v>343</v>
      </c>
      <c r="E695" s="71">
        <v>0.19470375350170499</v>
      </c>
      <c r="F695" s="68">
        <v>56.692506459948298</v>
      </c>
      <c r="G695" s="71">
        <v>0.33333333333333298</v>
      </c>
      <c r="H695" s="68">
        <v>58.811369509043899</v>
      </c>
      <c r="I695" s="71">
        <v>5.1196972497240798E-4</v>
      </c>
      <c r="J695" s="68">
        <v>15.8397932816537</v>
      </c>
      <c r="K695" s="71">
        <v>0.25026595744680802</v>
      </c>
      <c r="L695" s="68">
        <v>65.684754521963796</v>
      </c>
    </row>
    <row r="696" spans="1:12" x14ac:dyDescent="0.2">
      <c r="A696" s="72" t="s">
        <v>1677</v>
      </c>
      <c r="B696" s="66" t="s">
        <v>1678</v>
      </c>
      <c r="C696" s="67">
        <v>43</v>
      </c>
      <c r="D696" s="67" t="s">
        <v>343</v>
      </c>
      <c r="E696" s="71">
        <v>0.24721493094805899</v>
      </c>
      <c r="F696" s="68">
        <v>75.529715762273895</v>
      </c>
      <c r="G696" s="71">
        <v>0.33333333333333298</v>
      </c>
      <c r="H696" s="68">
        <v>58.811369509043899</v>
      </c>
      <c r="I696" s="71">
        <v>6.6778659779009696E-5</v>
      </c>
      <c r="J696" s="68">
        <v>4.6770025839793297</v>
      </c>
      <c r="K696" s="71">
        <v>0.40824468085106402</v>
      </c>
      <c r="L696" s="68">
        <v>82.325581395348806</v>
      </c>
    </row>
    <row r="697" spans="1:12" x14ac:dyDescent="0.2">
      <c r="A697" s="72" t="s">
        <v>1679</v>
      </c>
      <c r="B697" s="66" t="s">
        <v>1680</v>
      </c>
      <c r="C697" s="67">
        <v>43</v>
      </c>
      <c r="D697" s="67" t="s">
        <v>343</v>
      </c>
      <c r="E697" s="71">
        <v>0.19116979411309801</v>
      </c>
      <c r="F697" s="68">
        <v>54.935400516795902</v>
      </c>
      <c r="G697" s="71">
        <v>0.337192698081896</v>
      </c>
      <c r="H697" s="68">
        <v>61.0335917312661</v>
      </c>
      <c r="I697" s="71">
        <v>6.7838638505660705E-4</v>
      </c>
      <c r="J697" s="68">
        <v>19.431524547803601</v>
      </c>
      <c r="K697" s="71">
        <v>0.23563829787234</v>
      </c>
      <c r="L697" s="68">
        <v>63.100775193798498</v>
      </c>
    </row>
    <row r="698" spans="1:12" x14ac:dyDescent="0.2">
      <c r="A698" s="72" t="s">
        <v>1681</v>
      </c>
      <c r="B698" s="66" t="s">
        <v>1682</v>
      </c>
      <c r="C698" s="67">
        <v>43</v>
      </c>
      <c r="D698" s="67" t="s">
        <v>343</v>
      </c>
      <c r="E698" s="71">
        <v>0.27292004050941598</v>
      </c>
      <c r="F698" s="68">
        <v>82.971576227390202</v>
      </c>
      <c r="G698" s="71">
        <v>0.33333333333333298</v>
      </c>
      <c r="H698" s="68">
        <v>58.811369509043899</v>
      </c>
      <c r="I698" s="71">
        <v>1.1182775566167501E-3</v>
      </c>
      <c r="J698" s="68">
        <v>25.142118863049099</v>
      </c>
      <c r="K698" s="71">
        <v>0.484308510638298</v>
      </c>
      <c r="L698" s="68">
        <v>88.527131782945702</v>
      </c>
    </row>
    <row r="699" spans="1:12" x14ac:dyDescent="0.2">
      <c r="A699" s="72" t="s">
        <v>1683</v>
      </c>
      <c r="B699" s="66" t="s">
        <v>1684</v>
      </c>
      <c r="C699" s="67">
        <v>43</v>
      </c>
      <c r="D699" s="67" t="s">
        <v>343</v>
      </c>
      <c r="E699" s="71">
        <v>0.22462513176972601</v>
      </c>
      <c r="F699" s="68">
        <v>68.2945736434108</v>
      </c>
      <c r="G699" s="71">
        <v>0.33333333333333298</v>
      </c>
      <c r="H699" s="68">
        <v>58.811369509043899</v>
      </c>
      <c r="I699" s="71">
        <v>6.4478232188610499E-2</v>
      </c>
      <c r="J699" s="68">
        <v>85.865633074935403</v>
      </c>
      <c r="K699" s="71">
        <v>0.27606382978723398</v>
      </c>
      <c r="L699" s="68">
        <v>70.232558139534902</v>
      </c>
    </row>
    <row r="700" spans="1:12" x14ac:dyDescent="0.2">
      <c r="A700" s="72" t="s">
        <v>1685</v>
      </c>
      <c r="B700" s="66" t="s">
        <v>1686</v>
      </c>
      <c r="C700" s="67">
        <v>43</v>
      </c>
      <c r="D700" s="67" t="s">
        <v>343</v>
      </c>
      <c r="E700" s="71">
        <v>0.17062413283459901</v>
      </c>
      <c r="F700" s="68">
        <v>40.981912144702797</v>
      </c>
      <c r="G700" s="71">
        <v>0.33333333333333298</v>
      </c>
      <c r="H700" s="68">
        <v>58.811369509043899</v>
      </c>
      <c r="I700" s="71">
        <v>8.1618361952122995E-5</v>
      </c>
      <c r="J700" s="68">
        <v>5.0387596899224798</v>
      </c>
      <c r="K700" s="71">
        <v>0.178457446808511</v>
      </c>
      <c r="L700" s="68">
        <v>44.573643410852704</v>
      </c>
    </row>
    <row r="701" spans="1:12" x14ac:dyDescent="0.2">
      <c r="A701" s="72" t="s">
        <v>1687</v>
      </c>
      <c r="B701" s="66" t="s">
        <v>1688</v>
      </c>
      <c r="C701" s="67">
        <v>17</v>
      </c>
      <c r="D701" s="67" t="s">
        <v>343</v>
      </c>
      <c r="E701" s="71">
        <v>0.23320645200767801</v>
      </c>
      <c r="F701" s="68">
        <v>64.229910714285694</v>
      </c>
      <c r="G701" s="71">
        <v>0.33273300002136402</v>
      </c>
      <c r="H701" s="68">
        <v>52.511160714285701</v>
      </c>
      <c r="I701" s="71">
        <v>5.7544251453105297E-4</v>
      </c>
      <c r="J701" s="68">
        <v>48.995535714285701</v>
      </c>
      <c r="K701" s="71">
        <v>0.36631091348713801</v>
      </c>
      <c r="L701" s="68">
        <v>62.946428571428598</v>
      </c>
    </row>
    <row r="702" spans="1:12" x14ac:dyDescent="0.2">
      <c r="A702" s="72" t="s">
        <v>1689</v>
      </c>
      <c r="B702" s="66" t="s">
        <v>1690</v>
      </c>
      <c r="C702" s="67">
        <v>43</v>
      </c>
      <c r="D702" s="67" t="s">
        <v>343</v>
      </c>
      <c r="E702" s="71">
        <v>0.25533195934365699</v>
      </c>
      <c r="F702" s="68">
        <v>78.165374677002603</v>
      </c>
      <c r="G702" s="71">
        <v>0.30495466819900702</v>
      </c>
      <c r="H702" s="68">
        <v>21.9638242894057</v>
      </c>
      <c r="I702" s="71">
        <v>6.1839082172390002E-2</v>
      </c>
      <c r="J702" s="68">
        <v>85.245478036175697</v>
      </c>
      <c r="K702" s="71">
        <v>0.39920212765957402</v>
      </c>
      <c r="L702" s="68">
        <v>81.395348837209298</v>
      </c>
    </row>
    <row r="703" spans="1:12" x14ac:dyDescent="0.2">
      <c r="A703" s="72" t="s">
        <v>1691</v>
      </c>
      <c r="B703" s="66" t="s">
        <v>1692</v>
      </c>
      <c r="C703" s="67">
        <v>43</v>
      </c>
      <c r="D703" s="67" t="s">
        <v>343</v>
      </c>
      <c r="E703" s="71">
        <v>0.26481023622203698</v>
      </c>
      <c r="F703" s="68">
        <v>81.007751937984494</v>
      </c>
      <c r="G703" s="71">
        <v>0.33333333333333298</v>
      </c>
      <c r="H703" s="68">
        <v>58.811369509043899</v>
      </c>
      <c r="I703" s="71">
        <v>1.8012268949798099E-2</v>
      </c>
      <c r="J703" s="68">
        <v>66.795865633074897</v>
      </c>
      <c r="K703" s="71">
        <v>0.44308510638297899</v>
      </c>
      <c r="L703" s="68">
        <v>85.219638242894106</v>
      </c>
    </row>
    <row r="704" spans="1:12" x14ac:dyDescent="0.2">
      <c r="A704" s="72" t="s">
        <v>1693</v>
      </c>
      <c r="B704" s="66" t="s">
        <v>1694</v>
      </c>
      <c r="C704" s="67">
        <v>43</v>
      </c>
      <c r="D704" s="67" t="s">
        <v>343</v>
      </c>
      <c r="E704" s="71">
        <v>0.18950697926458199</v>
      </c>
      <c r="F704" s="68">
        <v>53.824289405684802</v>
      </c>
      <c r="G704" s="71">
        <v>0.33333333333333298</v>
      </c>
      <c r="H704" s="68">
        <v>58.811369509043899</v>
      </c>
      <c r="I704" s="71">
        <v>1.8166327864669301E-2</v>
      </c>
      <c r="J704" s="68">
        <v>67.028423772609798</v>
      </c>
      <c r="K704" s="71">
        <v>0.21702127659574499</v>
      </c>
      <c r="L704" s="68">
        <v>56.459948320413403</v>
      </c>
    </row>
    <row r="705" spans="1:12" x14ac:dyDescent="0.2">
      <c r="A705" s="72" t="s">
        <v>1695</v>
      </c>
      <c r="B705" s="66" t="s">
        <v>1696</v>
      </c>
      <c r="C705" s="67">
        <v>43</v>
      </c>
      <c r="D705" s="67" t="s">
        <v>343</v>
      </c>
      <c r="E705" s="71">
        <v>0.20607887477609599</v>
      </c>
      <c r="F705" s="68">
        <v>61.731266149870798</v>
      </c>
      <c r="G705" s="71">
        <v>0.33333333333333298</v>
      </c>
      <c r="H705" s="68">
        <v>58.811369509043899</v>
      </c>
      <c r="I705" s="71">
        <v>3.2543548247427399E-3</v>
      </c>
      <c r="J705" s="68">
        <v>40.129198966408303</v>
      </c>
      <c r="K705" s="71">
        <v>0.28164893617021303</v>
      </c>
      <c r="L705" s="68">
        <v>70.956072351421199</v>
      </c>
    </row>
    <row r="706" spans="1:12" x14ac:dyDescent="0.2">
      <c r="A706" s="72" t="s">
        <v>1697</v>
      </c>
      <c r="B706" s="66" t="s">
        <v>1698</v>
      </c>
      <c r="C706" s="67">
        <v>17</v>
      </c>
      <c r="D706" s="67" t="s">
        <v>343</v>
      </c>
      <c r="E706" s="71">
        <v>0.26225561015535498</v>
      </c>
      <c r="F706" s="68">
        <v>75.558035714285694</v>
      </c>
      <c r="G706" s="71">
        <v>0.333026331563329</v>
      </c>
      <c r="H706" s="68">
        <v>53.180803571428598</v>
      </c>
      <c r="I706" s="71">
        <v>8.7483509496883298E-5</v>
      </c>
      <c r="J706" s="68">
        <v>29.743303571428601</v>
      </c>
      <c r="K706" s="71">
        <v>0.45365301539323799</v>
      </c>
      <c r="L706" s="68">
        <v>73.4375</v>
      </c>
    </row>
    <row r="707" spans="1:12" x14ac:dyDescent="0.2">
      <c r="A707" s="72" t="s">
        <v>1699</v>
      </c>
      <c r="B707" s="66" t="s">
        <v>1700</v>
      </c>
      <c r="C707" s="67">
        <v>17</v>
      </c>
      <c r="D707" s="67" t="s">
        <v>343</v>
      </c>
      <c r="E707" s="71">
        <v>0.22435450531585899</v>
      </c>
      <c r="F707" s="68">
        <v>60.100446428571402</v>
      </c>
      <c r="G707" s="71">
        <v>0.33333333333333298</v>
      </c>
      <c r="H707" s="68">
        <v>86.997767857142904</v>
      </c>
      <c r="I707" s="71">
        <v>1.9637648545292E-4</v>
      </c>
      <c r="J707" s="68">
        <v>36.997767857142897</v>
      </c>
      <c r="K707" s="71">
        <v>0.33953380612878897</v>
      </c>
      <c r="L707" s="68">
        <v>58.984375</v>
      </c>
    </row>
    <row r="708" spans="1:12" x14ac:dyDescent="0.2">
      <c r="A708" s="72" t="s">
        <v>1701</v>
      </c>
      <c r="B708" s="66" t="s">
        <v>1702</v>
      </c>
      <c r="C708" s="67">
        <v>43</v>
      </c>
      <c r="D708" s="67" t="s">
        <v>343</v>
      </c>
      <c r="E708" s="71">
        <v>0.199883886292508</v>
      </c>
      <c r="F708" s="68">
        <v>59.276485788113703</v>
      </c>
      <c r="G708" s="71">
        <v>0.32029766693717199</v>
      </c>
      <c r="H708" s="68">
        <v>23.979328165374699</v>
      </c>
      <c r="I708" s="71">
        <v>2.2705055770138701E-2</v>
      </c>
      <c r="J708" s="68">
        <v>70.775193798449607</v>
      </c>
      <c r="K708" s="71">
        <v>0.256648936170213</v>
      </c>
      <c r="L708" s="68">
        <v>67.105943152454799</v>
      </c>
    </row>
    <row r="709" spans="1:12" x14ac:dyDescent="0.2">
      <c r="A709" s="72" t="s">
        <v>1703</v>
      </c>
      <c r="B709" s="66" t="s">
        <v>1704</v>
      </c>
      <c r="C709" s="67">
        <v>43</v>
      </c>
      <c r="D709" s="67" t="s">
        <v>343</v>
      </c>
      <c r="E709" s="71">
        <v>0.34436739685667</v>
      </c>
      <c r="F709" s="68">
        <v>93.824289405684794</v>
      </c>
      <c r="G709" s="71">
        <v>0.56823106030116199</v>
      </c>
      <c r="H709" s="68">
        <v>93.772609819121399</v>
      </c>
      <c r="I709" s="71">
        <v>1.57325792842331E-3</v>
      </c>
      <c r="J709" s="68">
        <v>29.6124031007752</v>
      </c>
      <c r="K709" s="71">
        <v>0.46329787234042502</v>
      </c>
      <c r="L709" s="68">
        <v>86.950904392764897</v>
      </c>
    </row>
    <row r="710" spans="1:12" x14ac:dyDescent="0.2">
      <c r="A710" s="72" t="s">
        <v>1705</v>
      </c>
      <c r="B710" s="66" t="s">
        <v>1706</v>
      </c>
      <c r="C710" s="67">
        <v>17</v>
      </c>
      <c r="D710" s="67" t="s">
        <v>343</v>
      </c>
      <c r="E710" s="71">
        <v>0.26144809292688398</v>
      </c>
      <c r="F710" s="68">
        <v>75.111607142857096</v>
      </c>
      <c r="G710" s="71">
        <v>0.54470175512437102</v>
      </c>
      <c r="H710" s="68">
        <v>96.651785714285694</v>
      </c>
      <c r="I710" s="71">
        <v>2.3161750106316099E-3</v>
      </c>
      <c r="J710" s="68">
        <v>62.388392857142897</v>
      </c>
      <c r="K710" s="71">
        <v>0.237326348645649</v>
      </c>
      <c r="L710" s="68">
        <v>37.890625</v>
      </c>
    </row>
    <row r="711" spans="1:12" x14ac:dyDescent="0.2">
      <c r="A711" s="72" t="s">
        <v>1707</v>
      </c>
      <c r="B711" s="66" t="s">
        <v>1708</v>
      </c>
      <c r="C711" s="67">
        <v>43</v>
      </c>
      <c r="D711" s="67" t="s">
        <v>343</v>
      </c>
      <c r="E711" s="71">
        <v>0.21087271311119499</v>
      </c>
      <c r="F711" s="68">
        <v>63.695090439276498</v>
      </c>
      <c r="G711" s="71">
        <v>0.33333333333333298</v>
      </c>
      <c r="H711" s="68">
        <v>58.811369509043899</v>
      </c>
      <c r="I711" s="71">
        <v>8.2678340678774006E-5</v>
      </c>
      <c r="J711" s="68">
        <v>5.1421188630490997</v>
      </c>
      <c r="K711" s="71">
        <v>0.29920212765957399</v>
      </c>
      <c r="L711" s="68">
        <v>73.049095607235103</v>
      </c>
    </row>
    <row r="712" spans="1:12" x14ac:dyDescent="0.2">
      <c r="A712" s="72" t="s">
        <v>1709</v>
      </c>
      <c r="B712" s="66" t="s">
        <v>1710</v>
      </c>
      <c r="C712" s="67">
        <v>43</v>
      </c>
      <c r="D712" s="67" t="s">
        <v>343</v>
      </c>
      <c r="E712" s="71">
        <v>0.190172416911426</v>
      </c>
      <c r="F712" s="68">
        <v>54.341085271317802</v>
      </c>
      <c r="G712" s="71">
        <v>0.33333333333333298</v>
      </c>
      <c r="H712" s="68">
        <v>58.811369509043899</v>
      </c>
      <c r="I712" s="71">
        <v>5.2690237839231099E-3</v>
      </c>
      <c r="J712" s="68">
        <v>47.467700258397898</v>
      </c>
      <c r="K712" s="71">
        <v>0.231914893617021</v>
      </c>
      <c r="L712" s="68">
        <v>62.377260981912102</v>
      </c>
    </row>
    <row r="713" spans="1:12" x14ac:dyDescent="0.2">
      <c r="A713" s="72" t="s">
        <v>1711</v>
      </c>
      <c r="B713" s="66" t="s">
        <v>1712</v>
      </c>
      <c r="C713" s="67">
        <v>43</v>
      </c>
      <c r="D713" s="67" t="s">
        <v>343</v>
      </c>
      <c r="E713" s="71">
        <v>0.20331605254375501</v>
      </c>
      <c r="F713" s="68">
        <v>60.878552971576198</v>
      </c>
      <c r="G713" s="71">
        <v>0.33333333333333298</v>
      </c>
      <c r="H713" s="68">
        <v>58.811369509043899</v>
      </c>
      <c r="I713" s="71">
        <v>1.9079617079717099E-5</v>
      </c>
      <c r="J713" s="68">
        <v>2.19638242894057</v>
      </c>
      <c r="K713" s="71">
        <v>0.27659574468085102</v>
      </c>
      <c r="L713" s="68">
        <v>70.310077519379803</v>
      </c>
    </row>
    <row r="714" spans="1:12" x14ac:dyDescent="0.2">
      <c r="A714" s="72" t="s">
        <v>1713</v>
      </c>
      <c r="B714" s="66" t="s">
        <v>1714</v>
      </c>
      <c r="C714" s="67">
        <v>43</v>
      </c>
      <c r="D714" s="67" t="s">
        <v>343</v>
      </c>
      <c r="E714" s="71">
        <v>0.20013469588292099</v>
      </c>
      <c r="F714" s="68">
        <v>59.405684754521999</v>
      </c>
      <c r="G714" s="71">
        <v>0.33333333333333298</v>
      </c>
      <c r="H714" s="68">
        <v>58.811369509043899</v>
      </c>
      <c r="I714" s="71">
        <v>4.1538839421814001E-2</v>
      </c>
      <c r="J714" s="68">
        <v>79.844961240310099</v>
      </c>
      <c r="K714" s="71">
        <v>0.22553191489361701</v>
      </c>
      <c r="L714" s="68">
        <v>59.018087855297203</v>
      </c>
    </row>
    <row r="715" spans="1:12" x14ac:dyDescent="0.2">
      <c r="A715" s="72" t="s">
        <v>1715</v>
      </c>
      <c r="B715" s="66" t="s">
        <v>1716</v>
      </c>
      <c r="C715" s="67">
        <v>43</v>
      </c>
      <c r="D715" s="67" t="s">
        <v>343</v>
      </c>
      <c r="E715" s="71">
        <v>0.20203120255152801</v>
      </c>
      <c r="F715" s="68">
        <v>60.232558139534902</v>
      </c>
      <c r="G715" s="71">
        <v>0.33333333333333298</v>
      </c>
      <c r="H715" s="68">
        <v>58.811369509043899</v>
      </c>
      <c r="I715" s="71">
        <v>6.8580623614316303E-4</v>
      </c>
      <c r="J715" s="68">
        <v>19.560723514211901</v>
      </c>
      <c r="K715" s="71">
        <v>0.27207446808510599</v>
      </c>
      <c r="L715" s="68">
        <v>69.715762273901802</v>
      </c>
    </row>
    <row r="716" spans="1:12" x14ac:dyDescent="0.2">
      <c r="A716" s="72" t="s">
        <v>1717</v>
      </c>
      <c r="B716" s="66" t="s">
        <v>1718</v>
      </c>
      <c r="C716" s="67">
        <v>43</v>
      </c>
      <c r="D716" s="67" t="s">
        <v>343</v>
      </c>
      <c r="E716" s="71">
        <v>0.22454954561043899</v>
      </c>
      <c r="F716" s="68">
        <v>68.268733850129195</v>
      </c>
      <c r="G716" s="71">
        <v>0.33333333333333298</v>
      </c>
      <c r="H716" s="68">
        <v>58.811369509043899</v>
      </c>
      <c r="I716" s="71">
        <v>2.8153034979849201E-3</v>
      </c>
      <c r="J716" s="68">
        <v>37.984496124030997</v>
      </c>
      <c r="K716" s="71">
        <v>0.33750000000000002</v>
      </c>
      <c r="L716" s="68">
        <v>76.485788113695094</v>
      </c>
    </row>
    <row r="717" spans="1:12" x14ac:dyDescent="0.2">
      <c r="A717" s="72" t="s">
        <v>1719</v>
      </c>
      <c r="B717" s="66" t="s">
        <v>1720</v>
      </c>
      <c r="C717" s="67">
        <v>43</v>
      </c>
      <c r="D717" s="67" t="s">
        <v>343</v>
      </c>
      <c r="E717" s="71">
        <v>0.23181920805561901</v>
      </c>
      <c r="F717" s="68">
        <v>70.620155038759705</v>
      </c>
      <c r="G717" s="71">
        <v>0.33333333333333298</v>
      </c>
      <c r="H717" s="68">
        <v>58.811369509043899</v>
      </c>
      <c r="I717" s="71">
        <v>1.2200355143752401E-3</v>
      </c>
      <c r="J717" s="68">
        <v>26.098191214470301</v>
      </c>
      <c r="K717" s="71">
        <v>0.36090425531914899</v>
      </c>
      <c r="L717" s="68">
        <v>78.113695090439293</v>
      </c>
    </row>
    <row r="718" spans="1:12" x14ac:dyDescent="0.2">
      <c r="A718" s="72" t="s">
        <v>638</v>
      </c>
      <c r="B718" s="66" t="s">
        <v>1721</v>
      </c>
      <c r="C718" s="67">
        <v>43</v>
      </c>
      <c r="D718" s="67" t="s">
        <v>343</v>
      </c>
      <c r="E718" s="71">
        <v>0.22087002823839799</v>
      </c>
      <c r="F718" s="68">
        <v>67.054263565891503</v>
      </c>
      <c r="G718" s="71">
        <v>0.33333333333333298</v>
      </c>
      <c r="H718" s="68">
        <v>58.811369509043899</v>
      </c>
      <c r="I718" s="71">
        <v>4.0181006701010998E-2</v>
      </c>
      <c r="J718" s="68">
        <v>79.224806201550393</v>
      </c>
      <c r="K718" s="71">
        <v>0.28909574468085097</v>
      </c>
      <c r="L718" s="68">
        <v>71.808785529715806</v>
      </c>
    </row>
    <row r="719" spans="1:12" x14ac:dyDescent="0.2">
      <c r="A719" s="72" t="s">
        <v>642</v>
      </c>
      <c r="B719" s="66" t="s">
        <v>1722</v>
      </c>
      <c r="C719" s="67">
        <v>43</v>
      </c>
      <c r="D719" s="67" t="s">
        <v>343</v>
      </c>
      <c r="E719" s="71">
        <v>0.24704193070748001</v>
      </c>
      <c r="F719" s="68">
        <v>75.400516795865599</v>
      </c>
      <c r="G719" s="71">
        <v>0.33333333333333298</v>
      </c>
      <c r="H719" s="68">
        <v>58.811369509043899</v>
      </c>
      <c r="I719" s="71">
        <v>6.11607725277597E-4</v>
      </c>
      <c r="J719" s="68">
        <v>18.217054263565899</v>
      </c>
      <c r="K719" s="71">
        <v>0.40718085106383001</v>
      </c>
      <c r="L719" s="68">
        <v>82.118863049095594</v>
      </c>
    </row>
    <row r="720" spans="1:12" x14ac:dyDescent="0.2">
      <c r="A720" s="72" t="s">
        <v>1723</v>
      </c>
      <c r="B720" s="66" t="s">
        <v>1724</v>
      </c>
      <c r="C720" s="67">
        <v>43</v>
      </c>
      <c r="D720" s="67" t="s">
        <v>343</v>
      </c>
      <c r="E720" s="71">
        <v>0.27476131452408098</v>
      </c>
      <c r="F720" s="68">
        <v>83.3333333333333</v>
      </c>
      <c r="G720" s="71">
        <v>0.33333333333333298</v>
      </c>
      <c r="H720" s="68">
        <v>58.811369509043899</v>
      </c>
      <c r="I720" s="71">
        <v>1.58890811124977E-3</v>
      </c>
      <c r="J720" s="68">
        <v>29.7416020671835</v>
      </c>
      <c r="K720" s="71">
        <v>0.48936170212766</v>
      </c>
      <c r="L720" s="68">
        <v>89.043927648578801</v>
      </c>
    </row>
    <row r="721" spans="1:12" x14ac:dyDescent="0.2">
      <c r="A721" s="72" t="s">
        <v>1725</v>
      </c>
      <c r="B721" s="66" t="s">
        <v>1726</v>
      </c>
      <c r="C721" s="67">
        <v>43</v>
      </c>
      <c r="D721" s="67" t="s">
        <v>343</v>
      </c>
      <c r="E721" s="71">
        <v>0.272337506523946</v>
      </c>
      <c r="F721" s="68">
        <v>82.790697674418595</v>
      </c>
      <c r="G721" s="71">
        <v>0.34873737598538201</v>
      </c>
      <c r="H721" s="68">
        <v>65.736434108527106</v>
      </c>
      <c r="I721" s="71">
        <v>3.9134414587952996E-3</v>
      </c>
      <c r="J721" s="68">
        <v>43.049095607235103</v>
      </c>
      <c r="K721" s="71">
        <v>0.46436170212765998</v>
      </c>
      <c r="L721" s="68">
        <v>87.080103359173094</v>
      </c>
    </row>
    <row r="722" spans="1:12" x14ac:dyDescent="0.2">
      <c r="A722" s="72" t="s">
        <v>1727</v>
      </c>
      <c r="B722" s="66" t="s">
        <v>1728</v>
      </c>
      <c r="C722" s="67">
        <v>17</v>
      </c>
      <c r="D722" s="67" t="s">
        <v>343</v>
      </c>
      <c r="E722" s="71">
        <v>0.19684670832342799</v>
      </c>
      <c r="F722" s="68">
        <v>48.325892857142897</v>
      </c>
      <c r="G722" s="71">
        <v>0.195602328310504</v>
      </c>
      <c r="H722" s="68">
        <v>31.640625</v>
      </c>
      <c r="I722" s="71">
        <v>9.7080856530296693E-5</v>
      </c>
      <c r="J722" s="68">
        <v>30.1897321428571</v>
      </c>
      <c r="K722" s="71">
        <v>0.39484071580325097</v>
      </c>
      <c r="L722" s="68">
        <v>67.243303571428598</v>
      </c>
    </row>
    <row r="723" spans="1:12" x14ac:dyDescent="0.2">
      <c r="A723" s="72" t="s">
        <v>1729</v>
      </c>
      <c r="B723" s="66" t="s">
        <v>1730</v>
      </c>
      <c r="C723" s="67">
        <v>17</v>
      </c>
      <c r="D723" s="67" t="s">
        <v>343</v>
      </c>
      <c r="E723" s="71">
        <v>0.13411820424648099</v>
      </c>
      <c r="F723" s="68">
        <v>18.526785714285701</v>
      </c>
      <c r="G723" s="71">
        <v>0.130502331957421</v>
      </c>
      <c r="H723" s="68">
        <v>26.004464285714299</v>
      </c>
      <c r="I723" s="71">
        <v>5.64766960043171E-5</v>
      </c>
      <c r="J723" s="68">
        <v>26.227678571428601</v>
      </c>
      <c r="K723" s="71">
        <v>0.271795804086018</v>
      </c>
      <c r="L723" s="68">
        <v>45.535714285714299</v>
      </c>
    </row>
    <row r="724" spans="1:12" x14ac:dyDescent="0.2">
      <c r="A724" s="72" t="s">
        <v>1731</v>
      </c>
      <c r="B724" s="66" t="s">
        <v>1732</v>
      </c>
      <c r="C724" s="67">
        <v>17</v>
      </c>
      <c r="D724" s="67" t="s">
        <v>343</v>
      </c>
      <c r="E724" s="71">
        <v>0.125135539409857</v>
      </c>
      <c r="F724" s="68">
        <v>15.2901785714286</v>
      </c>
      <c r="G724" s="71">
        <v>0.12031500474552199</v>
      </c>
      <c r="H724" s="68">
        <v>24.4977678571429</v>
      </c>
      <c r="I724" s="71">
        <v>1.11476877080417E-3</v>
      </c>
      <c r="J724" s="68">
        <v>56.305803571428598</v>
      </c>
      <c r="K724" s="71">
        <v>0.253976844713246</v>
      </c>
      <c r="L724" s="68">
        <v>42.1875</v>
      </c>
    </row>
    <row r="725" spans="1:12" x14ac:dyDescent="0.2">
      <c r="A725" s="72" t="s">
        <v>1733</v>
      </c>
      <c r="B725" s="66" t="s">
        <v>1734</v>
      </c>
      <c r="C725" s="67">
        <v>17</v>
      </c>
      <c r="D725" s="67" t="s">
        <v>343</v>
      </c>
      <c r="E725" s="71">
        <v>0.28520277359759899</v>
      </c>
      <c r="F725" s="68">
        <v>82.477678571428598</v>
      </c>
      <c r="G725" s="71">
        <v>0.333333328203544</v>
      </c>
      <c r="H725" s="68">
        <v>57.868303571428598</v>
      </c>
      <c r="I725" s="71">
        <v>8.1908408765796203E-4</v>
      </c>
      <c r="J725" s="68">
        <v>52.901785714285701</v>
      </c>
      <c r="K725" s="71">
        <v>0.52145590850159595</v>
      </c>
      <c r="L725" s="68">
        <v>80.747767857142904</v>
      </c>
    </row>
    <row r="726" spans="1:12" x14ac:dyDescent="0.2">
      <c r="A726" s="72" t="s">
        <v>1735</v>
      </c>
      <c r="B726" s="66" t="s">
        <v>1736</v>
      </c>
      <c r="C726" s="67">
        <v>43</v>
      </c>
      <c r="D726" s="67" t="s">
        <v>343</v>
      </c>
      <c r="E726" s="71">
        <v>0.398436831047211</v>
      </c>
      <c r="F726" s="68">
        <v>97.364341085271306</v>
      </c>
      <c r="G726" s="71">
        <v>0.22207200389124099</v>
      </c>
      <c r="H726" s="68">
        <v>17.1834625322997</v>
      </c>
      <c r="I726" s="71">
        <v>0.68068529776102904</v>
      </c>
      <c r="J726" s="68">
        <v>99.509043927648605</v>
      </c>
      <c r="K726" s="71">
        <v>0.29255319148936199</v>
      </c>
      <c r="L726" s="68">
        <v>72.196382428940595</v>
      </c>
    </row>
    <row r="727" spans="1:12" x14ac:dyDescent="0.2">
      <c r="A727" s="72" t="s">
        <v>1737</v>
      </c>
      <c r="B727" s="66" t="s">
        <v>1738</v>
      </c>
      <c r="C727" s="67">
        <v>43</v>
      </c>
      <c r="D727" s="67" t="s">
        <v>343</v>
      </c>
      <c r="E727" s="71">
        <v>0.36301792447282599</v>
      </c>
      <c r="F727" s="68">
        <v>95.529715762273895</v>
      </c>
      <c r="G727" s="71">
        <v>0.31172433376493802</v>
      </c>
      <c r="H727" s="68">
        <v>22.842377260981898</v>
      </c>
      <c r="I727" s="71">
        <v>0.231052843908859</v>
      </c>
      <c r="J727" s="68">
        <v>95.607235142118896</v>
      </c>
      <c r="K727" s="71">
        <v>0.54627659574468101</v>
      </c>
      <c r="L727" s="68">
        <v>92.377260981912102</v>
      </c>
    </row>
    <row r="728" spans="1:12" x14ac:dyDescent="0.2">
      <c r="A728" s="72" t="s">
        <v>1739</v>
      </c>
      <c r="B728" s="66" t="s">
        <v>1740</v>
      </c>
      <c r="C728" s="67">
        <v>43</v>
      </c>
      <c r="D728" s="67" t="s">
        <v>343</v>
      </c>
      <c r="E728" s="71">
        <v>0.234636838935464</v>
      </c>
      <c r="F728" s="68">
        <v>71.421188630491002</v>
      </c>
      <c r="G728" s="71">
        <v>0.32512133360318002</v>
      </c>
      <c r="H728" s="68">
        <v>25.064599483204098</v>
      </c>
      <c r="I728" s="71">
        <v>9.9001949160659394E-2</v>
      </c>
      <c r="J728" s="68">
        <v>89.870801033591704</v>
      </c>
      <c r="K728" s="71">
        <v>0.27978723404255301</v>
      </c>
      <c r="L728" s="68">
        <v>70.645994832041396</v>
      </c>
    </row>
    <row r="729" spans="1:12" x14ac:dyDescent="0.2">
      <c r="A729" s="72" t="s">
        <v>1741</v>
      </c>
      <c r="B729" s="66" t="s">
        <v>1742</v>
      </c>
      <c r="C729" s="67">
        <v>17</v>
      </c>
      <c r="D729" s="67" t="s">
        <v>343</v>
      </c>
      <c r="E729" s="71">
        <v>0.27884489322181799</v>
      </c>
      <c r="F729" s="68">
        <v>80.915178571428598</v>
      </c>
      <c r="G729" s="71">
        <v>0.30124600088026598</v>
      </c>
      <c r="H729" s="68">
        <v>42.857142857142897</v>
      </c>
      <c r="I729" s="71">
        <v>1.6832354451902301E-4</v>
      </c>
      <c r="J729" s="68">
        <v>35.323660714285701</v>
      </c>
      <c r="K729" s="71">
        <v>0.53512035524066803</v>
      </c>
      <c r="L729" s="68">
        <v>82.03125</v>
      </c>
    </row>
    <row r="730" spans="1:12" x14ac:dyDescent="0.2">
      <c r="A730" s="72" t="s">
        <v>1743</v>
      </c>
      <c r="B730" s="66" t="s">
        <v>1744</v>
      </c>
      <c r="C730" s="67">
        <v>43</v>
      </c>
      <c r="D730" s="67" t="s">
        <v>343</v>
      </c>
      <c r="E730" s="71">
        <v>0.29859266994849298</v>
      </c>
      <c r="F730" s="68">
        <v>88.217054263565899</v>
      </c>
      <c r="G730" s="71">
        <v>0.26830133441024401</v>
      </c>
      <c r="H730" s="68">
        <v>19.302325581395301</v>
      </c>
      <c r="I730" s="71">
        <v>0.17960433500970299</v>
      </c>
      <c r="J730" s="68">
        <v>94.237726098191203</v>
      </c>
      <c r="K730" s="71">
        <v>0.44787234042553198</v>
      </c>
      <c r="L730" s="68">
        <v>85.607235142118896</v>
      </c>
    </row>
    <row r="731" spans="1:12" x14ac:dyDescent="0.2">
      <c r="A731" s="72" t="s">
        <v>1745</v>
      </c>
      <c r="B731" s="66" t="s">
        <v>1746</v>
      </c>
      <c r="C731" s="67">
        <v>17</v>
      </c>
      <c r="D731" s="67" t="s">
        <v>343</v>
      </c>
      <c r="E731" s="71">
        <v>0.14981680442734099</v>
      </c>
      <c r="F731" s="68">
        <v>23.660714285714299</v>
      </c>
      <c r="G731" s="71">
        <v>0.11989601167115101</v>
      </c>
      <c r="H731" s="68">
        <v>24.441964285714299</v>
      </c>
      <c r="I731" s="71">
        <v>8.2315707248122304E-5</v>
      </c>
      <c r="J731" s="68">
        <v>28.962053571428601</v>
      </c>
      <c r="K731" s="71">
        <v>0.32947208590362398</v>
      </c>
      <c r="L731" s="68">
        <v>57.924107142857103</v>
      </c>
    </row>
    <row r="732" spans="1:12" x14ac:dyDescent="0.2">
      <c r="A732" s="72" t="s">
        <v>1747</v>
      </c>
      <c r="B732" s="66" t="s">
        <v>1748</v>
      </c>
      <c r="C732" s="67">
        <v>17</v>
      </c>
      <c r="D732" s="67" t="s">
        <v>343</v>
      </c>
      <c r="E732" s="71">
        <v>0.189103733110108</v>
      </c>
      <c r="F732" s="68">
        <v>44.587053571428598</v>
      </c>
      <c r="G732" s="71">
        <v>0.20194267974139701</v>
      </c>
      <c r="H732" s="68">
        <v>32.421875</v>
      </c>
      <c r="I732" s="71">
        <v>4.99725922604672E-3</v>
      </c>
      <c r="J732" s="68">
        <v>68.359375</v>
      </c>
      <c r="K732" s="71">
        <v>0.36037126036288097</v>
      </c>
      <c r="L732" s="68">
        <v>61.830357142857103</v>
      </c>
    </row>
    <row r="733" spans="1:12" x14ac:dyDescent="0.2">
      <c r="A733" s="72" t="s">
        <v>1749</v>
      </c>
      <c r="B733" s="66" t="s">
        <v>1750</v>
      </c>
      <c r="C733" s="67">
        <v>17</v>
      </c>
      <c r="D733" s="67" t="s">
        <v>343</v>
      </c>
      <c r="E733" s="71">
        <v>0.24208399791972299</v>
      </c>
      <c r="F733" s="68">
        <v>68.191964285714306</v>
      </c>
      <c r="G733" s="71">
        <v>0.24112499910019</v>
      </c>
      <c r="H733" s="68">
        <v>35.825892857142897</v>
      </c>
      <c r="I733" s="71">
        <v>4.15356994909045E-2</v>
      </c>
      <c r="J733" s="68">
        <v>86.272321428571402</v>
      </c>
      <c r="K733" s="71">
        <v>0.443591295168073</v>
      </c>
      <c r="L733" s="68">
        <v>72.321428571428598</v>
      </c>
    </row>
    <row r="734" spans="1:12" x14ac:dyDescent="0.2">
      <c r="A734" s="72" t="s">
        <v>1126</v>
      </c>
      <c r="B734" s="66" t="s">
        <v>1751</v>
      </c>
      <c r="C734" s="67">
        <v>43</v>
      </c>
      <c r="D734" s="67" t="s">
        <v>343</v>
      </c>
      <c r="E734" s="71">
        <v>0.34919542366429701</v>
      </c>
      <c r="F734" s="68">
        <v>94.418604651162795</v>
      </c>
      <c r="G734" s="71">
        <v>0.29990099838818202</v>
      </c>
      <c r="H734" s="68">
        <v>21.524547803617601</v>
      </c>
      <c r="I734" s="71">
        <v>3.3057613030241101E-2</v>
      </c>
      <c r="J734" s="68">
        <v>76.640826873384995</v>
      </c>
      <c r="K734" s="71">
        <v>0.71462765957446805</v>
      </c>
      <c r="L734" s="68">
        <v>96.408268733850093</v>
      </c>
    </row>
    <row r="735" spans="1:12" x14ac:dyDescent="0.2">
      <c r="A735" s="72" t="s">
        <v>1752</v>
      </c>
      <c r="B735" s="66" t="s">
        <v>1753</v>
      </c>
      <c r="C735" s="67">
        <v>43</v>
      </c>
      <c r="D735" s="67" t="s">
        <v>343</v>
      </c>
      <c r="E735" s="71">
        <v>0.24267338901923199</v>
      </c>
      <c r="F735" s="68">
        <v>74.056847545219597</v>
      </c>
      <c r="G735" s="71">
        <v>0.33260866666932798</v>
      </c>
      <c r="H735" s="68">
        <v>29.5348837209302</v>
      </c>
      <c r="I735" s="71">
        <v>3.31774578351769E-2</v>
      </c>
      <c r="J735" s="68">
        <v>76.692506459948305</v>
      </c>
      <c r="K735" s="71">
        <v>0.36223404255319103</v>
      </c>
      <c r="L735" s="68">
        <v>78.242894056847504</v>
      </c>
    </row>
    <row r="736" spans="1:12" x14ac:dyDescent="0.2">
      <c r="A736" s="72" t="s">
        <v>1754</v>
      </c>
      <c r="B736" s="66" t="s">
        <v>1755</v>
      </c>
      <c r="C736" s="67">
        <v>43</v>
      </c>
      <c r="D736" s="67" t="s">
        <v>343</v>
      </c>
      <c r="E736" s="71">
        <v>0.33394761452538602</v>
      </c>
      <c r="F736" s="68">
        <v>92.764857881136905</v>
      </c>
      <c r="G736" s="71">
        <v>0.33200533330715998</v>
      </c>
      <c r="H736" s="68">
        <v>28.6304909560724</v>
      </c>
      <c r="I736" s="71">
        <v>0.33047580814133898</v>
      </c>
      <c r="J736" s="68">
        <v>96.925064599483207</v>
      </c>
      <c r="K736" s="71">
        <v>0.33936170212765898</v>
      </c>
      <c r="L736" s="68">
        <v>76.6666666666667</v>
      </c>
    </row>
    <row r="737" spans="1:12" x14ac:dyDescent="0.2">
      <c r="A737" s="72" t="s">
        <v>1756</v>
      </c>
      <c r="B737" s="66" t="s">
        <v>1757</v>
      </c>
      <c r="C737" s="67">
        <v>43</v>
      </c>
      <c r="D737" s="67" t="s">
        <v>343</v>
      </c>
      <c r="E737" s="71">
        <v>0.28836532329553199</v>
      </c>
      <c r="F737" s="68">
        <v>86.408268733850093</v>
      </c>
      <c r="G737" s="71">
        <v>0.33333333333333298</v>
      </c>
      <c r="H737" s="68">
        <v>58.811369509043899</v>
      </c>
      <c r="I737" s="71">
        <v>5.3571147191561398E-2</v>
      </c>
      <c r="J737" s="68">
        <v>83.669250645994794</v>
      </c>
      <c r="K737" s="71">
        <v>0.47819148936170203</v>
      </c>
      <c r="L737" s="68">
        <v>88.010335917312702</v>
      </c>
    </row>
    <row r="738" spans="1:12" x14ac:dyDescent="0.2">
      <c r="A738" s="72" t="s">
        <v>1126</v>
      </c>
      <c r="B738" s="66" t="s">
        <v>1758</v>
      </c>
      <c r="C738" s="67">
        <v>43</v>
      </c>
      <c r="D738" s="67" t="s">
        <v>343</v>
      </c>
      <c r="E738" s="71">
        <v>0.31566112658180301</v>
      </c>
      <c r="F738" s="68">
        <v>90.594315245478001</v>
      </c>
      <c r="G738" s="71">
        <v>0.33333333333323101</v>
      </c>
      <c r="H738" s="68">
        <v>32.868217054263603</v>
      </c>
      <c r="I738" s="71">
        <v>3.0139408114305401E-2</v>
      </c>
      <c r="J738" s="68">
        <v>75.0387596899225</v>
      </c>
      <c r="K738" s="71">
        <v>0.58351063829787198</v>
      </c>
      <c r="L738" s="68">
        <v>93.695090439276498</v>
      </c>
    </row>
    <row r="739" spans="1:12" x14ac:dyDescent="0.2">
      <c r="A739" s="72" t="s">
        <v>1759</v>
      </c>
      <c r="B739" s="66" t="s">
        <v>1760</v>
      </c>
      <c r="C739" s="67">
        <v>43</v>
      </c>
      <c r="D739" s="67" t="s">
        <v>343</v>
      </c>
      <c r="E739" s="71">
        <v>0.29392406205850002</v>
      </c>
      <c r="F739" s="68">
        <v>87.416020671834602</v>
      </c>
      <c r="G739" s="71">
        <v>0.333323333333917</v>
      </c>
      <c r="H739" s="68">
        <v>31.3695090439276</v>
      </c>
      <c r="I739" s="71">
        <v>5.0977890117951102E-3</v>
      </c>
      <c r="J739" s="68">
        <v>47.054263565891503</v>
      </c>
      <c r="K739" s="71">
        <v>0.54335106382978704</v>
      </c>
      <c r="L739" s="68">
        <v>92.118863049095594</v>
      </c>
    </row>
    <row r="740" spans="1:12" x14ac:dyDescent="0.2">
      <c r="A740" s="72" t="s">
        <v>1761</v>
      </c>
      <c r="B740" s="66" t="s">
        <v>1762</v>
      </c>
      <c r="C740" s="67">
        <v>43</v>
      </c>
      <c r="D740" s="67" t="s">
        <v>343</v>
      </c>
      <c r="E740" s="71">
        <v>0.27484258518203097</v>
      </c>
      <c r="F740" s="68">
        <v>83.359173126615005</v>
      </c>
      <c r="G740" s="71">
        <v>0.36221173626315001</v>
      </c>
      <c r="H740" s="68">
        <v>70.723514211886297</v>
      </c>
      <c r="I740" s="71">
        <v>2.1624529921241298E-2</v>
      </c>
      <c r="J740" s="68">
        <v>69.922480620155</v>
      </c>
      <c r="K740" s="71">
        <v>0.44069148936170199</v>
      </c>
      <c r="L740" s="68">
        <v>85.142118863049106</v>
      </c>
    </row>
    <row r="741" spans="1:12" x14ac:dyDescent="0.2">
      <c r="A741" s="72" t="s">
        <v>1763</v>
      </c>
      <c r="B741" s="66" t="s">
        <v>1764</v>
      </c>
      <c r="C741" s="67">
        <v>43</v>
      </c>
      <c r="D741" s="67" t="s">
        <v>343</v>
      </c>
      <c r="E741" s="71">
        <v>0.27214966280682901</v>
      </c>
      <c r="F741" s="68">
        <v>82.713178294573595</v>
      </c>
      <c r="G741" s="71">
        <v>0.33333333333333298</v>
      </c>
      <c r="H741" s="68">
        <v>58.811369509043899</v>
      </c>
      <c r="I741" s="71">
        <v>6.6884657651674804E-4</v>
      </c>
      <c r="J741" s="68">
        <v>19.198966408268699</v>
      </c>
      <c r="K741" s="71">
        <v>0.48244680851063798</v>
      </c>
      <c r="L741" s="68">
        <v>88.3720930232558</v>
      </c>
    </row>
    <row r="742" spans="1:12" x14ac:dyDescent="0.2">
      <c r="A742" s="72" t="s">
        <v>1765</v>
      </c>
      <c r="B742" s="66" t="s">
        <v>1766</v>
      </c>
      <c r="C742" s="67">
        <v>43</v>
      </c>
      <c r="D742" s="67" t="s">
        <v>343</v>
      </c>
      <c r="E742" s="71">
        <v>0.300069388849876</v>
      </c>
      <c r="F742" s="68">
        <v>88.423772609819096</v>
      </c>
      <c r="G742" s="71">
        <v>0.33333333333333298</v>
      </c>
      <c r="H742" s="68">
        <v>58.811369509043899</v>
      </c>
      <c r="I742" s="71">
        <v>8.0982374716132392E-3</v>
      </c>
      <c r="J742" s="68">
        <v>54.211886304909598</v>
      </c>
      <c r="K742" s="71">
        <v>0.55877659574468097</v>
      </c>
      <c r="L742" s="68">
        <v>92.868217054263596</v>
      </c>
    </row>
    <row r="743" spans="1:12" x14ac:dyDescent="0.2">
      <c r="A743" s="72" t="s">
        <v>1767</v>
      </c>
      <c r="B743" s="66" t="s">
        <v>1768</v>
      </c>
      <c r="C743" s="67">
        <v>43</v>
      </c>
      <c r="D743" s="67" t="s">
        <v>343</v>
      </c>
      <c r="E743" s="71">
        <v>0.29465607010440298</v>
      </c>
      <c r="F743" s="68">
        <v>87.493540051679602</v>
      </c>
      <c r="G743" s="71">
        <v>0.35947804954700002</v>
      </c>
      <c r="H743" s="68">
        <v>69.948320413436704</v>
      </c>
      <c r="I743" s="71">
        <v>4.7628458638549802E-2</v>
      </c>
      <c r="J743" s="68">
        <v>81.886304909560707</v>
      </c>
      <c r="K743" s="71">
        <v>0.47686170212765999</v>
      </c>
      <c r="L743" s="68">
        <v>87.881136950904406</v>
      </c>
    </row>
    <row r="744" spans="1:12" x14ac:dyDescent="0.2">
      <c r="A744" s="72" t="s">
        <v>1769</v>
      </c>
      <c r="B744" s="66" t="s">
        <v>1770</v>
      </c>
      <c r="C744" s="67">
        <v>43</v>
      </c>
      <c r="D744" s="67" t="s">
        <v>343</v>
      </c>
      <c r="E744" s="71">
        <v>0.27349380663629702</v>
      </c>
      <c r="F744" s="68">
        <v>83.049095607235103</v>
      </c>
      <c r="G744" s="71">
        <v>0.32417699992966198</v>
      </c>
      <c r="H744" s="68">
        <v>24.677002583979299</v>
      </c>
      <c r="I744" s="71">
        <v>4.7102292319655799E-2</v>
      </c>
      <c r="J744" s="68">
        <v>81.782945736434101</v>
      </c>
      <c r="K744" s="71">
        <v>0.44920212765957401</v>
      </c>
      <c r="L744" s="68">
        <v>85.736434108527106</v>
      </c>
    </row>
    <row r="745" spans="1:12" x14ac:dyDescent="0.2">
      <c r="A745" s="72" t="s">
        <v>1771</v>
      </c>
      <c r="B745" s="66" t="s">
        <v>1772</v>
      </c>
      <c r="C745" s="67">
        <v>43</v>
      </c>
      <c r="D745" s="67" t="s">
        <v>343</v>
      </c>
      <c r="E745" s="71">
        <v>0.24194440729878899</v>
      </c>
      <c r="F745" s="68">
        <v>73.772609819121399</v>
      </c>
      <c r="G745" s="71">
        <v>0.33333333333333298</v>
      </c>
      <c r="H745" s="68">
        <v>58.811369509043899</v>
      </c>
      <c r="I745" s="71">
        <v>3.1595633243884903E-2</v>
      </c>
      <c r="J745" s="68">
        <v>75.839793281653698</v>
      </c>
      <c r="K745" s="71">
        <v>0.36090425531914899</v>
      </c>
      <c r="L745" s="68">
        <v>78.113695090439293</v>
      </c>
    </row>
    <row r="746" spans="1:12" x14ac:dyDescent="0.2">
      <c r="A746" s="72" t="s">
        <v>899</v>
      </c>
      <c r="B746" s="66" t="s">
        <v>1773</v>
      </c>
      <c r="C746" s="67">
        <v>43</v>
      </c>
      <c r="D746" s="67" t="s">
        <v>343</v>
      </c>
      <c r="E746" s="71">
        <v>0.33320334272190899</v>
      </c>
      <c r="F746" s="68">
        <v>92.583979328165398</v>
      </c>
      <c r="G746" s="71">
        <v>0.33333333333333298</v>
      </c>
      <c r="H746" s="68">
        <v>58.811369509043899</v>
      </c>
      <c r="I746" s="71">
        <v>8.5116291750071097E-4</v>
      </c>
      <c r="J746" s="68">
        <v>22.118863049095602</v>
      </c>
      <c r="K746" s="71">
        <v>0.66542553191489395</v>
      </c>
      <c r="L746" s="68">
        <v>95.374677002583994</v>
      </c>
    </row>
    <row r="747" spans="1:12" x14ac:dyDescent="0.2">
      <c r="A747" s="72" t="s">
        <v>901</v>
      </c>
      <c r="B747" s="66" t="s">
        <v>1774</v>
      </c>
      <c r="C747" s="67">
        <v>43</v>
      </c>
      <c r="D747" s="67" t="s">
        <v>343</v>
      </c>
      <c r="E747" s="71">
        <v>0.25590759706972699</v>
      </c>
      <c r="F747" s="68">
        <v>78.501291989664097</v>
      </c>
      <c r="G747" s="71">
        <v>0.33333333333333298</v>
      </c>
      <c r="H747" s="68">
        <v>58.811369509043899</v>
      </c>
      <c r="I747" s="71">
        <v>1.1447770247830201E-3</v>
      </c>
      <c r="J747" s="68">
        <v>25.400516795865599</v>
      </c>
      <c r="K747" s="71">
        <v>0.43324468085106399</v>
      </c>
      <c r="L747" s="68">
        <v>84.521963824289401</v>
      </c>
    </row>
    <row r="748" spans="1:12" x14ac:dyDescent="0.2">
      <c r="A748" s="72" t="s">
        <v>1775</v>
      </c>
      <c r="B748" s="66" t="s">
        <v>1776</v>
      </c>
      <c r="C748" s="67">
        <v>43</v>
      </c>
      <c r="D748" s="67" t="s">
        <v>343</v>
      </c>
      <c r="E748" s="71">
        <v>0.314308141584626</v>
      </c>
      <c r="F748" s="68">
        <v>90.361757105943198</v>
      </c>
      <c r="G748" s="71">
        <v>0.33333333333333298</v>
      </c>
      <c r="H748" s="68">
        <v>58.811369509043899</v>
      </c>
      <c r="I748" s="71">
        <v>7.1974743992685398E-3</v>
      </c>
      <c r="J748" s="68">
        <v>52.196382428940602</v>
      </c>
      <c r="K748" s="71">
        <v>0.60239361702127603</v>
      </c>
      <c r="L748" s="68">
        <v>94.186046511627893</v>
      </c>
    </row>
    <row r="749" spans="1:12" x14ac:dyDescent="0.2">
      <c r="A749" s="72" t="s">
        <v>1777</v>
      </c>
      <c r="B749" s="66" t="s">
        <v>1778</v>
      </c>
      <c r="C749" s="67">
        <v>43</v>
      </c>
      <c r="D749" s="67" t="s">
        <v>343</v>
      </c>
      <c r="E749" s="71">
        <v>0.275432190373676</v>
      </c>
      <c r="F749" s="68">
        <v>83.488372093023301</v>
      </c>
      <c r="G749" s="71">
        <v>0.33333333333333298</v>
      </c>
      <c r="H749" s="68">
        <v>58.811369509043899</v>
      </c>
      <c r="I749" s="71">
        <v>1.2079186387588001E-3</v>
      </c>
      <c r="J749" s="68">
        <v>25.968992248062001</v>
      </c>
      <c r="K749" s="71">
        <v>0.491755319148936</v>
      </c>
      <c r="L749" s="68">
        <v>89.147286821705407</v>
      </c>
    </row>
    <row r="750" spans="1:12" x14ac:dyDescent="0.2">
      <c r="A750" s="72" t="s">
        <v>1779</v>
      </c>
      <c r="B750" s="66" t="s">
        <v>1780</v>
      </c>
      <c r="C750" s="67">
        <v>43</v>
      </c>
      <c r="D750" s="67" t="s">
        <v>343</v>
      </c>
      <c r="E750" s="71">
        <v>0.28062148092168099</v>
      </c>
      <c r="F750" s="68">
        <v>84.599483204134401</v>
      </c>
      <c r="G750" s="71">
        <v>0.34585399120469401</v>
      </c>
      <c r="H750" s="68">
        <v>64.521963824289401</v>
      </c>
      <c r="I750" s="71">
        <v>8.7764090071584602E-3</v>
      </c>
      <c r="J750" s="68">
        <v>55.400516795865599</v>
      </c>
      <c r="K750" s="71">
        <v>0.48723404255319103</v>
      </c>
      <c r="L750" s="68">
        <v>88.733850129198999</v>
      </c>
    </row>
    <row r="751" spans="1:12" x14ac:dyDescent="0.2">
      <c r="A751" s="72" t="s">
        <v>1781</v>
      </c>
      <c r="B751" s="66" t="s">
        <v>1782</v>
      </c>
      <c r="C751" s="67">
        <v>43</v>
      </c>
      <c r="D751" s="67" t="s">
        <v>343</v>
      </c>
      <c r="E751" s="71">
        <v>0.28735419861292499</v>
      </c>
      <c r="F751" s="68">
        <v>86.201550387596896</v>
      </c>
      <c r="G751" s="71">
        <v>0.33333333333333298</v>
      </c>
      <c r="H751" s="68">
        <v>58.811369509043899</v>
      </c>
      <c r="I751" s="71">
        <v>3.9952199522500804E-3</v>
      </c>
      <c r="J751" s="68">
        <v>43.462532299741603</v>
      </c>
      <c r="K751" s="71">
        <v>0.524734042553191</v>
      </c>
      <c r="L751" s="68">
        <v>91.343669250646002</v>
      </c>
    </row>
    <row r="752" spans="1:12" x14ac:dyDescent="0.2">
      <c r="A752" s="72" t="s">
        <v>1783</v>
      </c>
      <c r="B752" s="66" t="s">
        <v>1784</v>
      </c>
      <c r="C752" s="67">
        <v>43</v>
      </c>
      <c r="D752" s="67" t="s">
        <v>343</v>
      </c>
      <c r="E752" s="71">
        <v>0.28193956268669401</v>
      </c>
      <c r="F752" s="68">
        <v>84.806201550387598</v>
      </c>
      <c r="G752" s="71">
        <v>0.33333333333333298</v>
      </c>
      <c r="H752" s="68">
        <v>58.811369509043899</v>
      </c>
      <c r="I752" s="71">
        <v>5.1726962036639204E-4</v>
      </c>
      <c r="J752" s="68">
        <v>16.0723514211886</v>
      </c>
      <c r="K752" s="71">
        <v>0.51196808510638303</v>
      </c>
      <c r="L752" s="68">
        <v>90.361757105943198</v>
      </c>
    </row>
    <row r="753" spans="1:12" x14ac:dyDescent="0.2">
      <c r="A753" s="72" t="s">
        <v>1785</v>
      </c>
      <c r="B753" s="66" t="s">
        <v>1786</v>
      </c>
      <c r="C753" s="67">
        <v>43</v>
      </c>
      <c r="D753" s="67" t="s">
        <v>343</v>
      </c>
      <c r="E753" s="71">
        <v>0.25573501870257698</v>
      </c>
      <c r="F753" s="68">
        <v>78.3720930232558</v>
      </c>
      <c r="G753" s="71">
        <v>0.33333333333333298</v>
      </c>
      <c r="H753" s="68">
        <v>58.811369509043899</v>
      </c>
      <c r="I753" s="71">
        <v>5.6802334126970899E-3</v>
      </c>
      <c r="J753" s="68">
        <v>48.604651162790702</v>
      </c>
      <c r="K753" s="71">
        <v>0.42819148936170198</v>
      </c>
      <c r="L753" s="68">
        <v>84.108527131782907</v>
      </c>
    </row>
    <row r="754" spans="1:12" x14ac:dyDescent="0.2">
      <c r="A754" s="72" t="s">
        <v>1787</v>
      </c>
      <c r="B754" s="66" t="s">
        <v>1788</v>
      </c>
      <c r="C754" s="67">
        <v>43</v>
      </c>
      <c r="D754" s="67" t="s">
        <v>343</v>
      </c>
      <c r="E754" s="71">
        <v>0.339350908604787</v>
      </c>
      <c r="F754" s="68">
        <v>93.359173126615005</v>
      </c>
      <c r="G754" s="71">
        <v>0.33333333333333298</v>
      </c>
      <c r="H754" s="68">
        <v>58.811369509043899</v>
      </c>
      <c r="I754" s="71">
        <v>3.6023712044327E-3</v>
      </c>
      <c r="J754" s="68">
        <v>41.602067183462502</v>
      </c>
      <c r="K754" s="71">
        <v>0.68111702127659601</v>
      </c>
      <c r="L754" s="68">
        <v>95.813953488372107</v>
      </c>
    </row>
    <row r="755" spans="1:12" x14ac:dyDescent="0.2">
      <c r="A755" s="72" t="s">
        <v>604</v>
      </c>
      <c r="B755" s="66" t="s">
        <v>1789</v>
      </c>
      <c r="C755" s="67">
        <v>43</v>
      </c>
      <c r="D755" s="67" t="s">
        <v>343</v>
      </c>
      <c r="E755" s="71">
        <v>0.30801229581532602</v>
      </c>
      <c r="F755" s="68">
        <v>89.457364341085295</v>
      </c>
      <c r="G755" s="71">
        <v>0.333249999998877</v>
      </c>
      <c r="H755" s="68">
        <v>30.956072351421199</v>
      </c>
      <c r="I755" s="71">
        <v>9.5398085398585295E-5</v>
      </c>
      <c r="J755" s="68">
        <v>5.7364341085271304</v>
      </c>
      <c r="K755" s="71">
        <v>0.59069148936170202</v>
      </c>
      <c r="L755" s="68">
        <v>93.979328165374696</v>
      </c>
    </row>
    <row r="756" spans="1:12" x14ac:dyDescent="0.2">
      <c r="A756" s="72" t="s">
        <v>532</v>
      </c>
      <c r="B756" s="66" t="s">
        <v>1790</v>
      </c>
      <c r="C756" s="67">
        <v>43</v>
      </c>
      <c r="D756" s="67" t="s">
        <v>343</v>
      </c>
      <c r="E756" s="71">
        <v>0.39933147379970901</v>
      </c>
      <c r="F756" s="68">
        <v>97.416020671834602</v>
      </c>
      <c r="G756" s="71">
        <v>0.52399316984223099</v>
      </c>
      <c r="H756" s="68">
        <v>91.860465116279101</v>
      </c>
      <c r="I756" s="71">
        <v>4.4214017514344298E-2</v>
      </c>
      <c r="J756" s="68">
        <v>80.904392764857903</v>
      </c>
      <c r="K756" s="71">
        <v>0.62978723404255299</v>
      </c>
      <c r="L756" s="68">
        <v>94.728682170542598</v>
      </c>
    </row>
    <row r="757" spans="1:12" x14ac:dyDescent="0.2">
      <c r="A757" s="72" t="s">
        <v>832</v>
      </c>
      <c r="B757" s="66" t="s">
        <v>1791</v>
      </c>
      <c r="C757" s="67">
        <v>43</v>
      </c>
      <c r="D757" s="67" t="s">
        <v>343</v>
      </c>
      <c r="E757" s="71">
        <v>0.33753809643472998</v>
      </c>
      <c r="F757" s="68">
        <v>93.204134366925103</v>
      </c>
      <c r="G757" s="71">
        <v>0.51645266083684305</v>
      </c>
      <c r="H757" s="68">
        <v>91.421188630491002</v>
      </c>
      <c r="I757" s="71">
        <v>2.75446071907515E-2</v>
      </c>
      <c r="J757" s="68">
        <v>73.669250645994794</v>
      </c>
      <c r="K757" s="71">
        <v>0.46861702127659599</v>
      </c>
      <c r="L757" s="68">
        <v>87.286821705426306</v>
      </c>
    </row>
    <row r="758" spans="1:12" x14ac:dyDescent="0.2">
      <c r="A758" s="72" t="s">
        <v>1792</v>
      </c>
      <c r="B758" s="66" t="s">
        <v>1793</v>
      </c>
      <c r="C758" s="67">
        <v>43</v>
      </c>
      <c r="D758" s="67" t="s">
        <v>343</v>
      </c>
      <c r="E758" s="71">
        <v>0.389792728526549</v>
      </c>
      <c r="F758" s="68">
        <v>97.131782945736404</v>
      </c>
      <c r="G758" s="71">
        <v>0.63759937674868306</v>
      </c>
      <c r="H758" s="68">
        <v>95.762273901808797</v>
      </c>
      <c r="I758" s="71">
        <v>1.6087319469261601E-2</v>
      </c>
      <c r="J758" s="68">
        <v>64.832041343669303</v>
      </c>
      <c r="K758" s="71">
        <v>0.51569148936170195</v>
      </c>
      <c r="L758" s="68">
        <v>90.697674418604606</v>
      </c>
    </row>
    <row r="759" spans="1:12" x14ac:dyDescent="0.2">
      <c r="A759" s="72" t="s">
        <v>1794</v>
      </c>
      <c r="B759" s="66" t="s">
        <v>1795</v>
      </c>
      <c r="C759" s="67">
        <v>43</v>
      </c>
      <c r="D759" s="67" t="s">
        <v>343</v>
      </c>
      <c r="E759" s="71">
        <v>0.33626780325100503</v>
      </c>
      <c r="F759" s="68">
        <v>93.126614987080103</v>
      </c>
      <c r="G759" s="71">
        <v>0.33333333333333298</v>
      </c>
      <c r="H759" s="68">
        <v>58.811369509043899</v>
      </c>
      <c r="I759" s="71">
        <v>8.9831778547341604E-2</v>
      </c>
      <c r="J759" s="68">
        <v>89.095607235142097</v>
      </c>
      <c r="K759" s="71">
        <v>0.58563829787234001</v>
      </c>
      <c r="L759" s="68">
        <v>93.772609819121399</v>
      </c>
    </row>
    <row r="760" spans="1:12" x14ac:dyDescent="0.2">
      <c r="A760" s="72" t="s">
        <v>1796</v>
      </c>
      <c r="B760" s="66" t="s">
        <v>1797</v>
      </c>
      <c r="C760" s="67">
        <v>43</v>
      </c>
      <c r="D760" s="67" t="s">
        <v>343</v>
      </c>
      <c r="E760" s="71">
        <v>0.51158812680242505</v>
      </c>
      <c r="F760" s="68">
        <v>99.431524547803605</v>
      </c>
      <c r="G760" s="71">
        <v>0.85577553934622397</v>
      </c>
      <c r="H760" s="68">
        <v>98.733850129198999</v>
      </c>
      <c r="I760" s="71">
        <v>7.65952240397762E-2</v>
      </c>
      <c r="J760" s="68">
        <v>87.622739018087898</v>
      </c>
      <c r="K760" s="71">
        <v>0.60239361702127603</v>
      </c>
      <c r="L760" s="68">
        <v>94.186046511627893</v>
      </c>
    </row>
    <row r="761" spans="1:12" x14ac:dyDescent="0.2">
      <c r="A761" s="72" t="s">
        <v>1798</v>
      </c>
      <c r="B761" s="66" t="s">
        <v>1799</v>
      </c>
      <c r="C761" s="67">
        <v>43</v>
      </c>
      <c r="D761" s="67" t="s">
        <v>343</v>
      </c>
      <c r="E761" s="71">
        <v>0.56771275291480106</v>
      </c>
      <c r="F761" s="68">
        <v>99.741602067183507</v>
      </c>
      <c r="G761" s="71">
        <v>0.54152739292176499</v>
      </c>
      <c r="H761" s="68">
        <v>92.609819121447003</v>
      </c>
      <c r="I761" s="71">
        <v>0.672249163694979</v>
      </c>
      <c r="J761" s="68">
        <v>99.431524547803605</v>
      </c>
      <c r="K761" s="71">
        <v>0.48936170212766</v>
      </c>
      <c r="L761" s="68">
        <v>89.043927648578801</v>
      </c>
    </row>
    <row r="762" spans="1:12" x14ac:dyDescent="0.2">
      <c r="A762" s="72" t="s">
        <v>1800</v>
      </c>
      <c r="B762" s="66" t="s">
        <v>1801</v>
      </c>
      <c r="C762" s="67">
        <v>43</v>
      </c>
      <c r="D762" s="67" t="s">
        <v>343</v>
      </c>
      <c r="E762" s="71">
        <v>0.58650000593158802</v>
      </c>
      <c r="F762" s="68">
        <v>99.793281653746803</v>
      </c>
      <c r="G762" s="71">
        <v>1</v>
      </c>
      <c r="H762" s="68">
        <v>100</v>
      </c>
      <c r="I762" s="71">
        <v>0.23662767736923199</v>
      </c>
      <c r="J762" s="68">
        <v>95.762273901808797</v>
      </c>
      <c r="K762" s="71">
        <v>0.52287234042553199</v>
      </c>
      <c r="L762" s="68">
        <v>91.240310077519396</v>
      </c>
    </row>
    <row r="763" spans="1:12" x14ac:dyDescent="0.2">
      <c r="A763" s="72" t="s">
        <v>1802</v>
      </c>
      <c r="B763" s="66" t="s">
        <v>1803</v>
      </c>
      <c r="C763" s="67">
        <v>43</v>
      </c>
      <c r="D763" s="67" t="s">
        <v>343</v>
      </c>
      <c r="E763" s="71">
        <v>0.53771839660122001</v>
      </c>
      <c r="F763" s="68">
        <v>99.638242894056802</v>
      </c>
      <c r="G763" s="71">
        <v>0.918490216510363</v>
      </c>
      <c r="H763" s="68">
        <v>99.250645994831999</v>
      </c>
      <c r="I763" s="71">
        <v>1.7005398825212799E-2</v>
      </c>
      <c r="J763" s="68">
        <v>65.839793281653698</v>
      </c>
      <c r="K763" s="71">
        <v>0.677659574468085</v>
      </c>
      <c r="L763" s="68">
        <v>95.736434108527106</v>
      </c>
    </row>
    <row r="764" spans="1:12" x14ac:dyDescent="0.2">
      <c r="A764" s="72" t="s">
        <v>1804</v>
      </c>
      <c r="B764" s="66" t="s">
        <v>1805</v>
      </c>
      <c r="C764" s="67">
        <v>43</v>
      </c>
      <c r="D764" s="67" t="s">
        <v>343</v>
      </c>
      <c r="E764" s="71">
        <v>0.40053710399009002</v>
      </c>
      <c r="F764" s="68">
        <v>97.493540051679602</v>
      </c>
      <c r="G764" s="71">
        <v>0.43253375511707798</v>
      </c>
      <c r="H764" s="68">
        <v>84.702842377261007</v>
      </c>
      <c r="I764" s="71">
        <v>7.6413866404266796E-3</v>
      </c>
      <c r="J764" s="68">
        <v>53.100775193798498</v>
      </c>
      <c r="K764" s="71">
        <v>0.76143617021276599</v>
      </c>
      <c r="L764" s="68">
        <v>97.028423772609798</v>
      </c>
    </row>
    <row r="765" spans="1:12" x14ac:dyDescent="0.2">
      <c r="A765" s="72" t="s">
        <v>1806</v>
      </c>
      <c r="B765" s="66" t="s">
        <v>1807</v>
      </c>
      <c r="C765" s="67">
        <v>43</v>
      </c>
      <c r="D765" s="67" t="s">
        <v>343</v>
      </c>
      <c r="E765" s="71">
        <v>0.286405908575531</v>
      </c>
      <c r="F765" s="68">
        <v>85.917312661498698</v>
      </c>
      <c r="G765" s="71">
        <v>0.35550240307609998</v>
      </c>
      <c r="H765" s="68">
        <v>68.578811369508998</v>
      </c>
      <c r="I765" s="71">
        <v>3.9812800973009601E-3</v>
      </c>
      <c r="J765" s="68">
        <v>43.307493540051702</v>
      </c>
      <c r="K765" s="71">
        <v>0.49973404255319098</v>
      </c>
      <c r="L765" s="68">
        <v>89.457364341085295</v>
      </c>
    </row>
    <row r="766" spans="1:12" x14ac:dyDescent="0.2">
      <c r="A766" s="72" t="s">
        <v>1808</v>
      </c>
      <c r="B766" s="66" t="s">
        <v>1809</v>
      </c>
      <c r="C766" s="67">
        <v>43</v>
      </c>
      <c r="D766" s="67" t="s">
        <v>343</v>
      </c>
      <c r="E766" s="71">
        <v>0.29909268325516802</v>
      </c>
      <c r="F766" s="68">
        <v>88.320413436692505</v>
      </c>
      <c r="G766" s="71">
        <v>0.41610917737422098</v>
      </c>
      <c r="H766" s="68">
        <v>82.480620155038807</v>
      </c>
      <c r="I766" s="71">
        <v>2.71142558277313E-3</v>
      </c>
      <c r="J766" s="68">
        <v>37.390180878552997</v>
      </c>
      <c r="K766" s="71">
        <v>0.47845744680851099</v>
      </c>
      <c r="L766" s="68">
        <v>88.036175710594307</v>
      </c>
    </row>
    <row r="767" spans="1:12" x14ac:dyDescent="0.2">
      <c r="A767" s="72" t="s">
        <v>1063</v>
      </c>
      <c r="B767" s="66" t="s">
        <v>1810</v>
      </c>
      <c r="C767" s="67">
        <v>43</v>
      </c>
      <c r="D767" s="67" t="s">
        <v>343</v>
      </c>
      <c r="E767" s="71">
        <v>0.27929882437477499</v>
      </c>
      <c r="F767" s="68">
        <v>84.289405684754499</v>
      </c>
      <c r="G767" s="71">
        <v>0.33333333333333298</v>
      </c>
      <c r="H767" s="68">
        <v>58.811369509043899</v>
      </c>
      <c r="I767" s="71">
        <v>3.4993100037587102E-3</v>
      </c>
      <c r="J767" s="68">
        <v>41.085271317829502</v>
      </c>
      <c r="K767" s="71">
        <v>0.50106382978723396</v>
      </c>
      <c r="L767" s="68">
        <v>89.586563307493506</v>
      </c>
    </row>
    <row r="768" spans="1:12" x14ac:dyDescent="0.2">
      <c r="A768" s="72" t="s">
        <v>1811</v>
      </c>
      <c r="B768" s="66" t="s">
        <v>1812</v>
      </c>
      <c r="C768" s="67">
        <v>43</v>
      </c>
      <c r="D768" s="67" t="s">
        <v>343</v>
      </c>
      <c r="E768" s="71">
        <v>0.25069943447880899</v>
      </c>
      <c r="F768" s="68">
        <v>76.511627906976699</v>
      </c>
      <c r="G768" s="71">
        <v>0.33333333333333298</v>
      </c>
      <c r="H768" s="68">
        <v>58.811369509043899</v>
      </c>
      <c r="I768" s="71">
        <v>3.0734807413916902E-3</v>
      </c>
      <c r="J768" s="68">
        <v>39.069767441860499</v>
      </c>
      <c r="K768" s="71">
        <v>0.41569148936170203</v>
      </c>
      <c r="L768" s="68">
        <v>83.074935400516793</v>
      </c>
    </row>
    <row r="769" spans="1:12" x14ac:dyDescent="0.2">
      <c r="A769" s="72" t="s">
        <v>1813</v>
      </c>
      <c r="B769" s="66" t="s">
        <v>1814</v>
      </c>
      <c r="C769" s="67">
        <v>43</v>
      </c>
      <c r="D769" s="67" t="s">
        <v>343</v>
      </c>
      <c r="E769" s="71">
        <v>0.24583606690725901</v>
      </c>
      <c r="F769" s="68">
        <v>75.064599483204105</v>
      </c>
      <c r="G769" s="71">
        <v>0.33333333333333298</v>
      </c>
      <c r="H769" s="68">
        <v>58.811369509043899</v>
      </c>
      <c r="I769" s="71">
        <v>3.1110376012085999E-3</v>
      </c>
      <c r="J769" s="68">
        <v>39.2248062015504</v>
      </c>
      <c r="K769" s="71">
        <v>0.40106382978723398</v>
      </c>
      <c r="L769" s="68">
        <v>81.550387596899199</v>
      </c>
    </row>
    <row r="770" spans="1:12" x14ac:dyDescent="0.2">
      <c r="A770" s="72" t="s">
        <v>1027</v>
      </c>
      <c r="B770" s="66" t="s">
        <v>1815</v>
      </c>
      <c r="C770" s="67">
        <v>43</v>
      </c>
      <c r="D770" s="67" t="s">
        <v>343</v>
      </c>
      <c r="E770" s="71">
        <v>0.283055889218846</v>
      </c>
      <c r="F770" s="68">
        <v>85.193798449612402</v>
      </c>
      <c r="G770" s="71">
        <v>0.33333333333333298</v>
      </c>
      <c r="H770" s="68">
        <v>58.811369509043899</v>
      </c>
      <c r="I770" s="71">
        <v>1.4726321955439701E-3</v>
      </c>
      <c r="J770" s="68">
        <v>28.527131782945698</v>
      </c>
      <c r="K770" s="71">
        <v>0.51436170212765997</v>
      </c>
      <c r="L770" s="68">
        <v>90.594315245478001</v>
      </c>
    </row>
    <row r="771" spans="1:12" x14ac:dyDescent="0.2">
      <c r="A771" s="72" t="s">
        <v>1816</v>
      </c>
      <c r="B771" s="66" t="s">
        <v>1817</v>
      </c>
      <c r="C771" s="67">
        <v>43</v>
      </c>
      <c r="D771" s="67" t="s">
        <v>343</v>
      </c>
      <c r="E771" s="71">
        <v>0.274209202670677</v>
      </c>
      <c r="F771" s="68">
        <v>83.204134366925103</v>
      </c>
      <c r="G771" s="71">
        <v>0.33333333333333298</v>
      </c>
      <c r="H771" s="68">
        <v>58.811369509043899</v>
      </c>
      <c r="I771" s="71">
        <v>9.964023382722511E-4</v>
      </c>
      <c r="J771" s="68">
        <v>23.979328165374699</v>
      </c>
      <c r="K771" s="71">
        <v>0.48829787234042499</v>
      </c>
      <c r="L771" s="68">
        <v>88.837209302325604</v>
      </c>
    </row>
    <row r="772" spans="1:12" x14ac:dyDescent="0.2">
      <c r="A772" s="72" t="s">
        <v>1818</v>
      </c>
      <c r="B772" s="66" t="s">
        <v>1819</v>
      </c>
      <c r="C772" s="67">
        <v>43</v>
      </c>
      <c r="D772" s="67" t="s">
        <v>343</v>
      </c>
      <c r="E772" s="71">
        <v>0.25344329263718401</v>
      </c>
      <c r="F772" s="68">
        <v>77.545219638242898</v>
      </c>
      <c r="G772" s="71">
        <v>0.33333333333333298</v>
      </c>
      <c r="H772" s="68">
        <v>58.811369509043899</v>
      </c>
      <c r="I772" s="71">
        <v>1.7305871314093101E-3</v>
      </c>
      <c r="J772" s="68">
        <v>30.930232558139501</v>
      </c>
      <c r="K772" s="71">
        <v>0.42526595744680801</v>
      </c>
      <c r="L772" s="68">
        <v>83.953488372093005</v>
      </c>
    </row>
    <row r="773" spans="1:12" x14ac:dyDescent="0.2">
      <c r="A773" s="72" t="s">
        <v>1820</v>
      </c>
      <c r="B773" s="66" t="s">
        <v>1821</v>
      </c>
      <c r="C773" s="67">
        <v>43</v>
      </c>
      <c r="D773" s="67" t="s">
        <v>343</v>
      </c>
      <c r="E773" s="71">
        <v>0.39599001650044602</v>
      </c>
      <c r="F773" s="68">
        <v>97.2609819121447</v>
      </c>
      <c r="G773" s="71">
        <v>0.40072741228363901</v>
      </c>
      <c r="H773" s="68">
        <v>79.922480620155</v>
      </c>
      <c r="I773" s="71">
        <v>0.268359658494294</v>
      </c>
      <c r="J773" s="68">
        <v>96.356589147286797</v>
      </c>
      <c r="K773" s="71">
        <v>0.51888297872340405</v>
      </c>
      <c r="L773" s="68">
        <v>90.981912144702804</v>
      </c>
    </row>
    <row r="774" spans="1:12" x14ac:dyDescent="0.2">
      <c r="A774" s="72" t="s">
        <v>1822</v>
      </c>
      <c r="B774" s="66" t="s">
        <v>1823</v>
      </c>
      <c r="C774" s="67">
        <v>43</v>
      </c>
      <c r="D774" s="67" t="s">
        <v>343</v>
      </c>
      <c r="E774" s="71">
        <v>0.28593288701842601</v>
      </c>
      <c r="F774" s="68">
        <v>85.762273901808797</v>
      </c>
      <c r="G774" s="71">
        <v>0.34201690401759899</v>
      </c>
      <c r="H774" s="68">
        <v>63.281653746769997</v>
      </c>
      <c r="I774" s="71">
        <v>3.0157995908709802E-3</v>
      </c>
      <c r="J774" s="68">
        <v>38.733850129198999</v>
      </c>
      <c r="K774" s="71">
        <v>0.51276595744680797</v>
      </c>
      <c r="L774" s="68">
        <v>90.413436692506494</v>
      </c>
    </row>
    <row r="775" spans="1:12" x14ac:dyDescent="0.2">
      <c r="A775" s="72" t="s">
        <v>1824</v>
      </c>
      <c r="B775" s="66" t="s">
        <v>1825</v>
      </c>
      <c r="C775" s="67">
        <v>43</v>
      </c>
      <c r="D775" s="67" t="s">
        <v>343</v>
      </c>
      <c r="E775" s="71">
        <v>0.30967007267618002</v>
      </c>
      <c r="F775" s="68">
        <v>89.741602067183507</v>
      </c>
      <c r="G775" s="71">
        <v>0.39594776147087002</v>
      </c>
      <c r="H775" s="68">
        <v>79.069767441860506</v>
      </c>
      <c r="I775" s="71">
        <v>1.23177757066076E-2</v>
      </c>
      <c r="J775" s="68">
        <v>61.007751937984501</v>
      </c>
      <c r="K775" s="71">
        <v>0.52074468085106396</v>
      </c>
      <c r="L775" s="68">
        <v>91.085271317829495</v>
      </c>
    </row>
    <row r="776" spans="1:12" x14ac:dyDescent="0.2">
      <c r="A776" s="72" t="s">
        <v>1826</v>
      </c>
      <c r="B776" s="66" t="s">
        <v>1827</v>
      </c>
      <c r="C776" s="67">
        <v>43</v>
      </c>
      <c r="D776" s="67" t="s">
        <v>343</v>
      </c>
      <c r="E776" s="71">
        <v>0.30455491503544901</v>
      </c>
      <c r="F776" s="68">
        <v>88.940568475452196</v>
      </c>
      <c r="G776" s="71">
        <v>0.33333333333333298</v>
      </c>
      <c r="H776" s="68">
        <v>58.811369509043899</v>
      </c>
      <c r="I776" s="71">
        <v>1.5703752198544699E-2</v>
      </c>
      <c r="J776" s="68">
        <v>64.573643410852696</v>
      </c>
      <c r="K776" s="71">
        <v>0.56462765957446803</v>
      </c>
      <c r="L776" s="68">
        <v>93.178294573643399</v>
      </c>
    </row>
    <row r="777" spans="1:12" x14ac:dyDescent="0.2">
      <c r="A777" s="72" t="s">
        <v>1828</v>
      </c>
      <c r="B777" s="66" t="s">
        <v>1829</v>
      </c>
      <c r="C777" s="67">
        <v>43</v>
      </c>
      <c r="D777" s="67" t="s">
        <v>343</v>
      </c>
      <c r="E777" s="71">
        <v>0.26818715444910601</v>
      </c>
      <c r="F777" s="68">
        <v>81.782945736434101</v>
      </c>
      <c r="G777" s="71">
        <v>0.34584285242396001</v>
      </c>
      <c r="H777" s="68">
        <v>64.496124031007795</v>
      </c>
      <c r="I777" s="71">
        <v>8.9845683701653793E-3</v>
      </c>
      <c r="J777" s="68">
        <v>55.8139534883721</v>
      </c>
      <c r="K777" s="71">
        <v>0.44973404255319099</v>
      </c>
      <c r="L777" s="68">
        <v>85.788113695090402</v>
      </c>
    </row>
    <row r="778" spans="1:12" x14ac:dyDescent="0.2">
      <c r="A778" s="72" t="s">
        <v>1830</v>
      </c>
      <c r="B778" s="66" t="s">
        <v>1831</v>
      </c>
      <c r="C778" s="67">
        <v>43</v>
      </c>
      <c r="D778" s="67" t="s">
        <v>343</v>
      </c>
      <c r="E778" s="71">
        <v>0.27289381742910601</v>
      </c>
      <c r="F778" s="68">
        <v>82.945736434108497</v>
      </c>
      <c r="G778" s="71">
        <v>0.33333333333333298</v>
      </c>
      <c r="H778" s="68">
        <v>58.811369509043899</v>
      </c>
      <c r="I778" s="71">
        <v>8.4864168263265507E-3</v>
      </c>
      <c r="J778" s="68">
        <v>54.857881136950901</v>
      </c>
      <c r="K778" s="71">
        <v>0.47686170212765999</v>
      </c>
      <c r="L778" s="68">
        <v>87.881136950904406</v>
      </c>
    </row>
    <row r="779" spans="1:12" x14ac:dyDescent="0.2">
      <c r="A779" s="72" t="s">
        <v>1832</v>
      </c>
      <c r="B779" s="66" t="s">
        <v>1833</v>
      </c>
      <c r="C779" s="67">
        <v>43</v>
      </c>
      <c r="D779" s="67" t="s">
        <v>343</v>
      </c>
      <c r="E779" s="71">
        <v>0.284965284015959</v>
      </c>
      <c r="F779" s="68">
        <v>85.607235142118896</v>
      </c>
      <c r="G779" s="71">
        <v>0.33333333333333298</v>
      </c>
      <c r="H779" s="68">
        <v>58.811369509043899</v>
      </c>
      <c r="I779" s="71">
        <v>7.2008165868854002E-3</v>
      </c>
      <c r="J779" s="68">
        <v>52.2222222222222</v>
      </c>
      <c r="K779" s="71">
        <v>0.51436170212765997</v>
      </c>
      <c r="L779" s="68">
        <v>90.594315245478001</v>
      </c>
    </row>
    <row r="780" spans="1:12" x14ac:dyDescent="0.2">
      <c r="A780" s="72" t="s">
        <v>1834</v>
      </c>
      <c r="B780" s="66" t="s">
        <v>1835</v>
      </c>
      <c r="C780" s="67">
        <v>43</v>
      </c>
      <c r="D780" s="67" t="s">
        <v>343</v>
      </c>
      <c r="E780" s="71">
        <v>0.26425486915907398</v>
      </c>
      <c r="F780" s="68">
        <v>80.749354005168001</v>
      </c>
      <c r="G780" s="71">
        <v>0.45662136845339202</v>
      </c>
      <c r="H780" s="68">
        <v>87.105943152454799</v>
      </c>
      <c r="I780" s="71">
        <v>6.8879198748939803E-3</v>
      </c>
      <c r="J780" s="68">
        <v>51.3695090439276</v>
      </c>
      <c r="K780" s="71">
        <v>0.32925531914893602</v>
      </c>
      <c r="L780" s="68">
        <v>75.968992248061994</v>
      </c>
    </row>
    <row r="781" spans="1:12" x14ac:dyDescent="0.2">
      <c r="A781" s="72" t="s">
        <v>1836</v>
      </c>
      <c r="B781" s="66" t="s">
        <v>1837</v>
      </c>
      <c r="C781" s="67">
        <v>43</v>
      </c>
      <c r="D781" s="67" t="s">
        <v>343</v>
      </c>
      <c r="E781" s="71">
        <v>0.31103183010860902</v>
      </c>
      <c r="F781" s="68">
        <v>89.896640826873394</v>
      </c>
      <c r="G781" s="71">
        <v>0.35258560195321098</v>
      </c>
      <c r="H781" s="68">
        <v>67.416020671834602</v>
      </c>
      <c r="I781" s="71">
        <v>7.9035053938934403E-3</v>
      </c>
      <c r="J781" s="68">
        <v>53.901808785529703</v>
      </c>
      <c r="K781" s="71">
        <v>0.57260638297872302</v>
      </c>
      <c r="L781" s="68">
        <v>93.3333333333333</v>
      </c>
    </row>
    <row r="782" spans="1:12" x14ac:dyDescent="0.2">
      <c r="A782" s="72" t="s">
        <v>1838</v>
      </c>
      <c r="B782" s="66" t="s">
        <v>1839</v>
      </c>
      <c r="C782" s="67">
        <v>43</v>
      </c>
      <c r="D782" s="67" t="s">
        <v>343</v>
      </c>
      <c r="E782" s="71">
        <v>0.309046006367518</v>
      </c>
      <c r="F782" s="68">
        <v>89.586563307493506</v>
      </c>
      <c r="G782" s="71">
        <v>0.33333333333333298</v>
      </c>
      <c r="H782" s="68">
        <v>58.811369509043899</v>
      </c>
      <c r="I782" s="71">
        <v>3.1038728322413701E-2</v>
      </c>
      <c r="J782" s="68">
        <v>75.426356589147304</v>
      </c>
      <c r="K782" s="71">
        <v>0.56276595744680802</v>
      </c>
      <c r="L782" s="68">
        <v>93.049095607235103</v>
      </c>
    </row>
    <row r="783" spans="1:12" x14ac:dyDescent="0.2">
      <c r="A783" s="72" t="s">
        <v>604</v>
      </c>
      <c r="B783" s="66" t="s">
        <v>1840</v>
      </c>
      <c r="C783" s="67">
        <v>43</v>
      </c>
      <c r="D783" s="67" t="s">
        <v>343</v>
      </c>
      <c r="E783" s="71">
        <v>0.221819584940845</v>
      </c>
      <c r="F783" s="68">
        <v>67.441860465116307</v>
      </c>
      <c r="G783" s="71">
        <v>0.33333333333333298</v>
      </c>
      <c r="H783" s="68">
        <v>58.811369509043899</v>
      </c>
      <c r="I783" s="71">
        <v>1.54031510622439E-3</v>
      </c>
      <c r="J783" s="68">
        <v>29.302325581395401</v>
      </c>
      <c r="K783" s="71">
        <v>0.330585106382979</v>
      </c>
      <c r="L783" s="68">
        <v>76.020671834625304</v>
      </c>
    </row>
    <row r="784" spans="1:12" x14ac:dyDescent="0.2">
      <c r="A784" s="72" t="s">
        <v>1323</v>
      </c>
      <c r="B784" s="66" t="s">
        <v>1841</v>
      </c>
      <c r="C784" s="67">
        <v>43</v>
      </c>
      <c r="D784" s="67" t="s">
        <v>343</v>
      </c>
      <c r="E784" s="71">
        <v>0.25053626707186699</v>
      </c>
      <c r="F784" s="68">
        <v>76.459948320413403</v>
      </c>
      <c r="G784" s="71">
        <v>0.378591758883073</v>
      </c>
      <c r="H784" s="68">
        <v>75.193798449612402</v>
      </c>
      <c r="I784" s="71">
        <v>1.74044658784806E-3</v>
      </c>
      <c r="J784" s="68">
        <v>30.956072351421199</v>
      </c>
      <c r="K784" s="71">
        <v>0.37127659574468103</v>
      </c>
      <c r="L784" s="68">
        <v>79.095607235142097</v>
      </c>
    </row>
    <row r="785" spans="1:12" x14ac:dyDescent="0.2">
      <c r="A785" s="72" t="s">
        <v>1842</v>
      </c>
      <c r="B785" s="66" t="s">
        <v>1843</v>
      </c>
      <c r="C785" s="67">
        <v>43</v>
      </c>
      <c r="D785" s="67" t="s">
        <v>343</v>
      </c>
      <c r="E785" s="71">
        <v>0.26067685791539502</v>
      </c>
      <c r="F785" s="68">
        <v>79.870801033591704</v>
      </c>
      <c r="G785" s="71">
        <v>0.60874325138033403</v>
      </c>
      <c r="H785" s="68">
        <v>95.090439276485796</v>
      </c>
      <c r="I785" s="71">
        <v>9.4575351318093494E-3</v>
      </c>
      <c r="J785" s="68">
        <v>56.614987080103397</v>
      </c>
      <c r="K785" s="71">
        <v>0.16382978723404301</v>
      </c>
      <c r="L785" s="68">
        <v>42.532299741602102</v>
      </c>
    </row>
    <row r="786" spans="1:12" x14ac:dyDescent="0.2">
      <c r="A786" s="72" t="s">
        <v>1844</v>
      </c>
      <c r="B786" s="66" t="s">
        <v>1845</v>
      </c>
      <c r="C786" s="67">
        <v>43</v>
      </c>
      <c r="D786" s="67" t="s">
        <v>343</v>
      </c>
      <c r="E786" s="71">
        <v>0.16637867638402501</v>
      </c>
      <c r="F786" s="68">
        <v>38.759689922480597</v>
      </c>
      <c r="G786" s="71">
        <v>0.33333333333333298</v>
      </c>
      <c r="H786" s="68">
        <v>58.811369509043899</v>
      </c>
      <c r="I786" s="71">
        <v>4.3665256059746997E-3</v>
      </c>
      <c r="J786" s="68">
        <v>44.909560723514197</v>
      </c>
      <c r="K786" s="71">
        <v>0.16143617021276599</v>
      </c>
      <c r="L786" s="68">
        <v>42.015503875969003</v>
      </c>
    </row>
    <row r="787" spans="1:12" x14ac:dyDescent="0.2">
      <c r="A787" s="72" t="s">
        <v>1846</v>
      </c>
      <c r="B787" s="66" t="s">
        <v>1847</v>
      </c>
      <c r="C787" s="67">
        <v>43</v>
      </c>
      <c r="D787" s="67" t="s">
        <v>343</v>
      </c>
      <c r="E787" s="71">
        <v>0.24530650250097999</v>
      </c>
      <c r="F787" s="68">
        <v>74.935400516795895</v>
      </c>
      <c r="G787" s="71">
        <v>0.37088416816668202</v>
      </c>
      <c r="H787" s="68">
        <v>73.359173126615005</v>
      </c>
      <c r="I787" s="71">
        <v>4.9289563575346199E-3</v>
      </c>
      <c r="J787" s="68">
        <v>46.589147286821699</v>
      </c>
      <c r="K787" s="71">
        <v>0.36010638297872299</v>
      </c>
      <c r="L787" s="68">
        <v>77.984496124030997</v>
      </c>
    </row>
    <row r="788" spans="1:12" x14ac:dyDescent="0.2">
      <c r="A788" s="72" t="s">
        <v>1848</v>
      </c>
      <c r="B788" s="66" t="s">
        <v>1849</v>
      </c>
      <c r="C788" s="67">
        <v>43</v>
      </c>
      <c r="D788" s="67" t="s">
        <v>343</v>
      </c>
      <c r="E788" s="71">
        <v>0.19213299101457701</v>
      </c>
      <c r="F788" s="68">
        <v>55.322997416020698</v>
      </c>
      <c r="G788" s="71">
        <v>0.36803419972819401</v>
      </c>
      <c r="H788" s="68">
        <v>72.687338501292004</v>
      </c>
      <c r="I788" s="71">
        <v>1.07583903368131E-2</v>
      </c>
      <c r="J788" s="68">
        <v>58.604651162790702</v>
      </c>
      <c r="K788" s="71">
        <v>0.19760638297872299</v>
      </c>
      <c r="L788" s="68">
        <v>49.121447028423802</v>
      </c>
    </row>
    <row r="789" spans="1:12" x14ac:dyDescent="0.2">
      <c r="A789" s="72" t="s">
        <v>1850</v>
      </c>
      <c r="B789" s="66" t="s">
        <v>1851</v>
      </c>
      <c r="C789" s="67">
        <v>17</v>
      </c>
      <c r="D789" s="67" t="s">
        <v>343</v>
      </c>
      <c r="E789" s="71">
        <v>0.16531574350379</v>
      </c>
      <c r="F789" s="68">
        <v>32.366071428571402</v>
      </c>
      <c r="G789" s="71">
        <v>0.36021505346066901</v>
      </c>
      <c r="H789" s="68">
        <v>90.066964285714306</v>
      </c>
      <c r="I789" s="71">
        <v>3.69652184174988E-2</v>
      </c>
      <c r="J789" s="68">
        <v>85.212053571428598</v>
      </c>
      <c r="K789" s="71">
        <v>9.8766958633201105E-2</v>
      </c>
      <c r="L789" s="68">
        <v>7.8125</v>
      </c>
    </row>
    <row r="790" spans="1:12" x14ac:dyDescent="0.2">
      <c r="A790" s="72" t="s">
        <v>1852</v>
      </c>
      <c r="B790" s="66" t="s">
        <v>1853</v>
      </c>
      <c r="C790" s="67">
        <v>43</v>
      </c>
      <c r="D790" s="67" t="s">
        <v>343</v>
      </c>
      <c r="E790" s="71">
        <v>0.162625201434486</v>
      </c>
      <c r="F790" s="68">
        <v>37.286821705426398</v>
      </c>
      <c r="G790" s="71">
        <v>0.33250299892694901</v>
      </c>
      <c r="H790" s="68">
        <v>29.328165374676999</v>
      </c>
      <c r="I790" s="71">
        <v>2.98406904828925E-2</v>
      </c>
      <c r="J790" s="68">
        <v>74.883720930232599</v>
      </c>
      <c r="K790" s="71">
        <v>0.12553191489361701</v>
      </c>
      <c r="L790" s="68">
        <v>37.571059431524603</v>
      </c>
    </row>
    <row r="791" spans="1:12" x14ac:dyDescent="0.2">
      <c r="A791" s="72" t="s">
        <v>1854</v>
      </c>
      <c r="B791" s="66" t="s">
        <v>1855</v>
      </c>
      <c r="C791" s="67">
        <v>17</v>
      </c>
      <c r="D791" s="67" t="s">
        <v>343</v>
      </c>
      <c r="E791" s="71">
        <v>0.16122611592238201</v>
      </c>
      <c r="F791" s="68">
        <v>30.245535714285701</v>
      </c>
      <c r="G791" s="71">
        <v>0.33333333333333298</v>
      </c>
      <c r="H791" s="68">
        <v>86.997767857142904</v>
      </c>
      <c r="I791" s="71">
        <v>4.9208683657467903E-2</v>
      </c>
      <c r="J791" s="68">
        <v>87.388392857142904</v>
      </c>
      <c r="K791" s="71">
        <v>0.101136330776345</v>
      </c>
      <c r="L791" s="68">
        <v>7.9241071428571397</v>
      </c>
    </row>
    <row r="792" spans="1:12" x14ac:dyDescent="0.2">
      <c r="A792" s="72" t="s">
        <v>1856</v>
      </c>
      <c r="B792" s="66" t="s">
        <v>1857</v>
      </c>
      <c r="C792" s="67">
        <v>43</v>
      </c>
      <c r="D792" s="67" t="s">
        <v>343</v>
      </c>
      <c r="E792" s="71">
        <v>0.21826800661540099</v>
      </c>
      <c r="F792" s="68">
        <v>66.459948320413403</v>
      </c>
      <c r="G792" s="71">
        <v>0.35841920419898898</v>
      </c>
      <c r="H792" s="68">
        <v>69.741602067183507</v>
      </c>
      <c r="I792" s="71">
        <v>5.7023113519555198E-2</v>
      </c>
      <c r="J792" s="68">
        <v>84.4444444444444</v>
      </c>
      <c r="K792" s="71">
        <v>0.23936170212766</v>
      </c>
      <c r="L792" s="68">
        <v>63.824289405684802</v>
      </c>
    </row>
    <row r="793" spans="1:12" x14ac:dyDescent="0.2">
      <c r="A793" s="72" t="s">
        <v>1858</v>
      </c>
      <c r="B793" s="66" t="s">
        <v>1859</v>
      </c>
      <c r="C793" s="67">
        <v>43</v>
      </c>
      <c r="D793" s="67" t="s">
        <v>343</v>
      </c>
      <c r="E793" s="71">
        <v>0.147677442912102</v>
      </c>
      <c r="F793" s="68">
        <v>30.361757105943202</v>
      </c>
      <c r="G793" s="71">
        <v>0.33333333333333298</v>
      </c>
      <c r="H793" s="68">
        <v>58.811369509043899</v>
      </c>
      <c r="I793" s="71">
        <v>7.5713358285052004E-3</v>
      </c>
      <c r="J793" s="68">
        <v>52.9974160206718</v>
      </c>
      <c r="K793" s="71">
        <v>0.102127659574468</v>
      </c>
      <c r="L793" s="68">
        <v>34.573643410852704</v>
      </c>
    </row>
    <row r="794" spans="1:12" x14ac:dyDescent="0.2">
      <c r="A794" s="72" t="s">
        <v>1860</v>
      </c>
      <c r="B794" s="66" t="s">
        <v>1861</v>
      </c>
      <c r="C794" s="67">
        <v>43</v>
      </c>
      <c r="D794" s="67" t="s">
        <v>343</v>
      </c>
      <c r="E794" s="71">
        <v>0.18061836094518299</v>
      </c>
      <c r="F794" s="68">
        <v>47.5193798449612</v>
      </c>
      <c r="G794" s="71">
        <v>0.38350507504926301</v>
      </c>
      <c r="H794" s="68">
        <v>76.563307493540094</v>
      </c>
      <c r="I794" s="71">
        <v>1.16915672245674E-3</v>
      </c>
      <c r="J794" s="68">
        <v>25.529715762273899</v>
      </c>
      <c r="K794" s="71">
        <v>0.15718085106383001</v>
      </c>
      <c r="L794" s="68">
        <v>41.395348837209298</v>
      </c>
    </row>
    <row r="795" spans="1:12" x14ac:dyDescent="0.2">
      <c r="A795" s="72" t="s">
        <v>1862</v>
      </c>
      <c r="B795" s="66" t="s">
        <v>1863</v>
      </c>
      <c r="C795" s="67">
        <v>43</v>
      </c>
      <c r="D795" s="67" t="s">
        <v>343</v>
      </c>
      <c r="E795" s="71">
        <v>0.31154167327326998</v>
      </c>
      <c r="F795" s="68">
        <v>89.974160206718395</v>
      </c>
      <c r="G795" s="71">
        <v>0.74331895999946995</v>
      </c>
      <c r="H795" s="68">
        <v>97.467700258397898</v>
      </c>
      <c r="I795" s="71">
        <v>6.3912442799064398E-2</v>
      </c>
      <c r="J795" s="68">
        <v>85.736434108527106</v>
      </c>
      <c r="K795" s="71">
        <v>0.12739361702127699</v>
      </c>
      <c r="L795" s="68">
        <v>37.648578811369497</v>
      </c>
    </row>
    <row r="796" spans="1:12" x14ac:dyDescent="0.2">
      <c r="A796" s="72" t="s">
        <v>1864</v>
      </c>
      <c r="B796" s="66" t="s">
        <v>1865</v>
      </c>
      <c r="C796" s="67">
        <v>43</v>
      </c>
      <c r="D796" s="67" t="s">
        <v>343</v>
      </c>
      <c r="E796" s="71">
        <v>0.19165539224870901</v>
      </c>
      <c r="F796" s="68">
        <v>55.219638242894099</v>
      </c>
      <c r="G796" s="71">
        <v>0.44888036138744702</v>
      </c>
      <c r="H796" s="68">
        <v>86.227390180878501</v>
      </c>
      <c r="I796" s="71">
        <v>3.4596453656551202E-2</v>
      </c>
      <c r="J796" s="68">
        <v>77.286821705426405</v>
      </c>
      <c r="K796" s="71">
        <v>9.1489361702127597E-2</v>
      </c>
      <c r="L796" s="68">
        <v>33.281653746769997</v>
      </c>
    </row>
    <row r="797" spans="1:12" x14ac:dyDescent="0.2">
      <c r="A797" s="72" t="s">
        <v>1866</v>
      </c>
      <c r="B797" s="66" t="s">
        <v>1867</v>
      </c>
      <c r="C797" s="67">
        <v>43</v>
      </c>
      <c r="D797" s="67" t="s">
        <v>343</v>
      </c>
      <c r="E797" s="71">
        <v>0.14336421586930301</v>
      </c>
      <c r="F797" s="68">
        <v>27.855297157622701</v>
      </c>
      <c r="G797" s="71">
        <v>0.33333333333333298</v>
      </c>
      <c r="H797" s="68">
        <v>58.811369509043899</v>
      </c>
      <c r="I797" s="71">
        <v>4.1440165338404299E-2</v>
      </c>
      <c r="J797" s="68">
        <v>79.793281653746803</v>
      </c>
      <c r="K797" s="71">
        <v>5.5319148936170202E-2</v>
      </c>
      <c r="L797" s="68">
        <v>27.5710594315245</v>
      </c>
    </row>
    <row r="798" spans="1:12" x14ac:dyDescent="0.2">
      <c r="A798" s="72" t="s">
        <v>1868</v>
      </c>
      <c r="B798" s="66" t="s">
        <v>1869</v>
      </c>
      <c r="C798" s="67">
        <v>43</v>
      </c>
      <c r="D798" s="67" t="s">
        <v>343</v>
      </c>
      <c r="E798" s="71">
        <v>0.13812037290735699</v>
      </c>
      <c r="F798" s="68">
        <v>25.0387596899225</v>
      </c>
      <c r="G798" s="71">
        <v>0.33333333333333298</v>
      </c>
      <c r="H798" s="68">
        <v>58.811369509043899</v>
      </c>
      <c r="I798" s="71">
        <v>4.4320407078879201E-3</v>
      </c>
      <c r="J798" s="68">
        <v>45.0387596899225</v>
      </c>
      <c r="K798" s="71">
        <v>7.6595744680851105E-2</v>
      </c>
      <c r="L798" s="68">
        <v>31.472868217054302</v>
      </c>
    </row>
    <row r="799" spans="1:12" x14ac:dyDescent="0.2">
      <c r="A799" s="72" t="s">
        <v>1112</v>
      </c>
      <c r="B799" s="66" t="s">
        <v>1870</v>
      </c>
      <c r="C799" s="67">
        <v>43</v>
      </c>
      <c r="D799" s="67" t="s">
        <v>343</v>
      </c>
      <c r="E799" s="71">
        <v>0.34645990829652201</v>
      </c>
      <c r="F799" s="68">
        <v>94.108527131782907</v>
      </c>
      <c r="G799" s="71">
        <v>0.33333333333333298</v>
      </c>
      <c r="H799" s="68">
        <v>58.811369509043899</v>
      </c>
      <c r="I799" s="71">
        <v>9.9320006687193796E-4</v>
      </c>
      <c r="J799" s="68">
        <v>23.9276485788114</v>
      </c>
      <c r="K799" s="71">
        <v>0.70505319148936196</v>
      </c>
      <c r="L799" s="68">
        <v>96.253229974160206</v>
      </c>
    </row>
    <row r="800" spans="1:12" x14ac:dyDescent="0.2">
      <c r="A800" s="72" t="s">
        <v>1871</v>
      </c>
      <c r="B800" s="66" t="s">
        <v>1872</v>
      </c>
      <c r="C800" s="67">
        <v>43</v>
      </c>
      <c r="D800" s="67" t="s">
        <v>343</v>
      </c>
      <c r="E800" s="71">
        <v>0.26016255913584102</v>
      </c>
      <c r="F800" s="68">
        <v>79.793281653746803</v>
      </c>
      <c r="G800" s="71">
        <v>0.33333333333333298</v>
      </c>
      <c r="H800" s="68">
        <v>58.811369509043899</v>
      </c>
      <c r="I800" s="71">
        <v>1.94157811674249E-3</v>
      </c>
      <c r="J800" s="68">
        <v>32.894056847545201</v>
      </c>
      <c r="K800" s="71">
        <v>0.44521276595744702</v>
      </c>
      <c r="L800" s="68">
        <v>85.426356589147304</v>
      </c>
    </row>
    <row r="801" spans="1:12" x14ac:dyDescent="0.2">
      <c r="A801" s="72" t="s">
        <v>1873</v>
      </c>
      <c r="B801" s="66" t="s">
        <v>1874</v>
      </c>
      <c r="C801" s="67">
        <v>43</v>
      </c>
      <c r="D801" s="67" t="s">
        <v>343</v>
      </c>
      <c r="E801" s="71">
        <v>0.28440114538399303</v>
      </c>
      <c r="F801" s="68">
        <v>85.478036175710599</v>
      </c>
      <c r="G801" s="71">
        <v>0.33333333333333298</v>
      </c>
      <c r="H801" s="68">
        <v>58.811369509043899</v>
      </c>
      <c r="I801" s="71">
        <v>9.8712409524233597E-4</v>
      </c>
      <c r="J801" s="68">
        <v>23.875968992248101</v>
      </c>
      <c r="K801" s="71">
        <v>0.51888297872340405</v>
      </c>
      <c r="L801" s="68">
        <v>90.981912144702804</v>
      </c>
    </row>
    <row r="802" spans="1:12" x14ac:dyDescent="0.2">
      <c r="A802" s="72" t="s">
        <v>1114</v>
      </c>
      <c r="B802" s="66" t="s">
        <v>1875</v>
      </c>
      <c r="C802" s="67">
        <v>43</v>
      </c>
      <c r="D802" s="67" t="s">
        <v>343</v>
      </c>
      <c r="E802" s="71">
        <v>0.23179055622547301</v>
      </c>
      <c r="F802" s="68">
        <v>70.594315245478001</v>
      </c>
      <c r="G802" s="71">
        <v>0.33333333333333298</v>
      </c>
      <c r="H802" s="68">
        <v>58.811369509043899</v>
      </c>
      <c r="I802" s="71">
        <v>8.6812257712712596E-4</v>
      </c>
      <c r="J802" s="68">
        <v>22.3514211886305</v>
      </c>
      <c r="K802" s="71">
        <v>0.36117021276595701</v>
      </c>
      <c r="L802" s="68">
        <v>78.139534883720899</v>
      </c>
    </row>
    <row r="803" spans="1:12" x14ac:dyDescent="0.2">
      <c r="A803" s="72" t="s">
        <v>1876</v>
      </c>
      <c r="B803" s="66" t="s">
        <v>1877</v>
      </c>
      <c r="C803" s="67">
        <v>43</v>
      </c>
      <c r="D803" s="67" t="s">
        <v>343</v>
      </c>
      <c r="E803" s="71">
        <v>0.29263506700516001</v>
      </c>
      <c r="F803" s="68">
        <v>87.131782945736404</v>
      </c>
      <c r="G803" s="71">
        <v>0.33333333333333298</v>
      </c>
      <c r="H803" s="68">
        <v>58.811369509043899</v>
      </c>
      <c r="I803" s="71">
        <v>4.2293151193372797E-4</v>
      </c>
      <c r="J803" s="68">
        <v>14.0826873385013</v>
      </c>
      <c r="K803" s="71">
        <v>0.54414893617021298</v>
      </c>
      <c r="L803" s="68">
        <v>92.2222222222222</v>
      </c>
    </row>
    <row r="804" spans="1:12" x14ac:dyDescent="0.2">
      <c r="A804" s="72" t="s">
        <v>588</v>
      </c>
      <c r="B804" s="66" t="s">
        <v>1878</v>
      </c>
      <c r="C804" s="67">
        <v>43</v>
      </c>
      <c r="D804" s="67" t="s">
        <v>343</v>
      </c>
      <c r="E804" s="71">
        <v>0.25419172146652202</v>
      </c>
      <c r="F804" s="68">
        <v>77.881136950904406</v>
      </c>
      <c r="G804" s="71">
        <v>0.33333333333333298</v>
      </c>
      <c r="H804" s="68">
        <v>58.811369509043899</v>
      </c>
      <c r="I804" s="71">
        <v>7.84384257721702E-4</v>
      </c>
      <c r="J804" s="68">
        <v>20.904392764857899</v>
      </c>
      <c r="K804" s="71">
        <v>0.428457446808511</v>
      </c>
      <c r="L804" s="68">
        <v>84.134366925064597</v>
      </c>
    </row>
    <row r="805" spans="1:12" x14ac:dyDescent="0.2">
      <c r="A805" s="72" t="s">
        <v>1879</v>
      </c>
      <c r="B805" s="66" t="s">
        <v>1880</v>
      </c>
      <c r="C805" s="67">
        <v>43</v>
      </c>
      <c r="D805" s="67" t="s">
        <v>343</v>
      </c>
      <c r="E805" s="71">
        <v>0.27623709030521298</v>
      </c>
      <c r="F805" s="68">
        <v>83.643410852713203</v>
      </c>
      <c r="G805" s="71">
        <v>0.33333333333333298</v>
      </c>
      <c r="H805" s="68">
        <v>58.811369509043899</v>
      </c>
      <c r="I805" s="71">
        <v>2.5587886461353902E-3</v>
      </c>
      <c r="J805" s="68">
        <v>36.563307493540101</v>
      </c>
      <c r="K805" s="71">
        <v>0.49281914893617002</v>
      </c>
      <c r="L805" s="68">
        <v>89.198966408268703</v>
      </c>
    </row>
    <row r="806" spans="1:12" x14ac:dyDescent="0.2">
      <c r="A806" s="72" t="s">
        <v>1881</v>
      </c>
      <c r="B806" s="66" t="s">
        <v>1882</v>
      </c>
      <c r="C806" s="67">
        <v>43</v>
      </c>
      <c r="D806" s="67" t="s">
        <v>343</v>
      </c>
      <c r="E806" s="71">
        <v>0.21518633109009699</v>
      </c>
      <c r="F806" s="68">
        <v>65.400516795865599</v>
      </c>
      <c r="G806" s="71">
        <v>0.33333333333333298</v>
      </c>
      <c r="H806" s="68">
        <v>58.811369509043899</v>
      </c>
      <c r="I806" s="71">
        <v>2.5757483057617999E-4</v>
      </c>
      <c r="J806" s="68">
        <v>10.7235142118863</v>
      </c>
      <c r="K806" s="71">
        <v>0.31196808510638302</v>
      </c>
      <c r="L806" s="68">
        <v>74.728682170542598</v>
      </c>
    </row>
    <row r="807" spans="1:12" x14ac:dyDescent="0.2">
      <c r="A807" s="72" t="s">
        <v>1883</v>
      </c>
      <c r="B807" s="66" t="s">
        <v>1884</v>
      </c>
      <c r="C807" s="67">
        <v>43</v>
      </c>
      <c r="D807" s="67" t="s">
        <v>343</v>
      </c>
      <c r="E807" s="71">
        <v>0.273460723750034</v>
      </c>
      <c r="F807" s="68">
        <v>83.023255813953497</v>
      </c>
      <c r="G807" s="71">
        <v>0.33333333333333298</v>
      </c>
      <c r="H807" s="68">
        <v>58.811369509043899</v>
      </c>
      <c r="I807" s="71">
        <v>6.1266770400424803E-4</v>
      </c>
      <c r="J807" s="68">
        <v>18.268733850129198</v>
      </c>
      <c r="K807" s="71">
        <v>0.48643617021276597</v>
      </c>
      <c r="L807" s="68">
        <v>88.656330749353998</v>
      </c>
    </row>
    <row r="808" spans="1:12" x14ac:dyDescent="0.2">
      <c r="A808" s="72" t="s">
        <v>1885</v>
      </c>
      <c r="B808" s="66" t="s">
        <v>1886</v>
      </c>
      <c r="C808" s="67">
        <v>43</v>
      </c>
      <c r="D808" s="67" t="s">
        <v>343</v>
      </c>
      <c r="E808" s="71">
        <v>0.230718022900291</v>
      </c>
      <c r="F808" s="68">
        <v>70.155038759689901</v>
      </c>
      <c r="G808" s="71">
        <v>0.33333333333333298</v>
      </c>
      <c r="H808" s="68">
        <v>58.811369509043899</v>
      </c>
      <c r="I808" s="71">
        <v>1.9058417505183999E-3</v>
      </c>
      <c r="J808" s="68">
        <v>32.583979328165398</v>
      </c>
      <c r="K808" s="71">
        <v>0.356914893617021</v>
      </c>
      <c r="L808" s="68">
        <v>77.700258397932799</v>
      </c>
    </row>
    <row r="809" spans="1:12" x14ac:dyDescent="0.2">
      <c r="A809" s="72" t="s">
        <v>1887</v>
      </c>
      <c r="B809" s="66" t="s">
        <v>1888</v>
      </c>
      <c r="C809" s="67">
        <v>43</v>
      </c>
      <c r="D809" s="67" t="s">
        <v>343</v>
      </c>
      <c r="E809" s="71">
        <v>0.27180246250545398</v>
      </c>
      <c r="F809" s="68">
        <v>82.609819121447003</v>
      </c>
      <c r="G809" s="71">
        <v>0.33333333333333298</v>
      </c>
      <c r="H809" s="68">
        <v>58.811369509043899</v>
      </c>
      <c r="I809" s="71">
        <v>1.75490524685756E-3</v>
      </c>
      <c r="J809" s="68">
        <v>31.162790697674399</v>
      </c>
      <c r="K809" s="71">
        <v>0.48031914893617</v>
      </c>
      <c r="L809" s="68">
        <v>88.139534883720899</v>
      </c>
    </row>
    <row r="810" spans="1:12" x14ac:dyDescent="0.2">
      <c r="A810" s="72" t="s">
        <v>1889</v>
      </c>
      <c r="B810" s="66" t="s">
        <v>1890</v>
      </c>
      <c r="C810" s="67">
        <v>43</v>
      </c>
      <c r="D810" s="67" t="s">
        <v>343</v>
      </c>
      <c r="E810" s="71">
        <v>0.30736066275777602</v>
      </c>
      <c r="F810" s="68">
        <v>89.431524547803605</v>
      </c>
      <c r="G810" s="71">
        <v>0.33333333333333298</v>
      </c>
      <c r="H810" s="68">
        <v>58.811369509043899</v>
      </c>
      <c r="I810" s="71">
        <v>1.2486549399948199E-3</v>
      </c>
      <c r="J810" s="68">
        <v>26.4082687338501</v>
      </c>
      <c r="K810" s="71">
        <v>0.58750000000000002</v>
      </c>
      <c r="L810" s="68">
        <v>93.8501291989664</v>
      </c>
    </row>
    <row r="811" spans="1:12" x14ac:dyDescent="0.2">
      <c r="A811" s="72" t="s">
        <v>1891</v>
      </c>
      <c r="B811" s="66" t="s">
        <v>1892</v>
      </c>
      <c r="C811" s="67">
        <v>43</v>
      </c>
      <c r="D811" s="67" t="s">
        <v>343</v>
      </c>
      <c r="E811" s="71">
        <v>0.23120291299916601</v>
      </c>
      <c r="F811" s="68">
        <v>70.284237726098198</v>
      </c>
      <c r="G811" s="71">
        <v>0.33333333333333298</v>
      </c>
      <c r="H811" s="68">
        <v>58.811369509043899</v>
      </c>
      <c r="I811" s="71">
        <v>1.49880991948444E-3</v>
      </c>
      <c r="J811" s="68">
        <v>28.914728682170502</v>
      </c>
      <c r="K811" s="71">
        <v>0.35877659574468101</v>
      </c>
      <c r="L811" s="68">
        <v>77.855297157622701</v>
      </c>
    </row>
    <row r="812" spans="1:12" x14ac:dyDescent="0.2">
      <c r="A812" s="72" t="s">
        <v>1893</v>
      </c>
      <c r="B812" s="66" t="s">
        <v>1894</v>
      </c>
      <c r="C812" s="67">
        <v>43</v>
      </c>
      <c r="D812" s="67" t="s">
        <v>343</v>
      </c>
      <c r="E812" s="71">
        <v>0.25510464854380199</v>
      </c>
      <c r="F812" s="68">
        <v>78.087855297157603</v>
      </c>
      <c r="G812" s="71">
        <v>0.33333333333333298</v>
      </c>
      <c r="H812" s="68">
        <v>58.811369509043899</v>
      </c>
      <c r="I812" s="71">
        <v>6.5718681052358806E-5</v>
      </c>
      <c r="J812" s="68">
        <v>4.5994832041343701</v>
      </c>
      <c r="K812" s="71">
        <v>0.43191489361702101</v>
      </c>
      <c r="L812" s="68">
        <v>84.418604651162795</v>
      </c>
    </row>
    <row r="813" spans="1:12" x14ac:dyDescent="0.2">
      <c r="A813" s="72" t="s">
        <v>1895</v>
      </c>
      <c r="B813" s="66" t="s">
        <v>1896</v>
      </c>
      <c r="C813" s="67">
        <v>43</v>
      </c>
      <c r="D813" s="67" t="s">
        <v>343</v>
      </c>
      <c r="E813" s="71">
        <v>0.218168074282031</v>
      </c>
      <c r="F813" s="68">
        <v>66.434108527131798</v>
      </c>
      <c r="G813" s="71">
        <v>0.33333333333333298</v>
      </c>
      <c r="H813" s="68">
        <v>58.811369509043899</v>
      </c>
      <c r="I813" s="71">
        <v>6.9216610850306897E-4</v>
      </c>
      <c r="J813" s="68">
        <v>19.689922480620201</v>
      </c>
      <c r="K813" s="71">
        <v>0.32047872340425498</v>
      </c>
      <c r="L813" s="68">
        <v>75.348837209302303</v>
      </c>
    </row>
    <row r="814" spans="1:12" x14ac:dyDescent="0.2">
      <c r="A814" s="72" t="s">
        <v>1063</v>
      </c>
      <c r="B814" s="66" t="s">
        <v>1897</v>
      </c>
      <c r="C814" s="67">
        <v>43</v>
      </c>
      <c r="D814" s="67" t="s">
        <v>343</v>
      </c>
      <c r="E814" s="71">
        <v>0.24917447516384</v>
      </c>
      <c r="F814" s="68">
        <v>76.0723514211886</v>
      </c>
      <c r="G814" s="71">
        <v>0.33333333333333298</v>
      </c>
      <c r="H814" s="68">
        <v>58.811369509043899</v>
      </c>
      <c r="I814" s="71">
        <v>3.01987939222855E-3</v>
      </c>
      <c r="J814" s="68">
        <v>38.785529715762301</v>
      </c>
      <c r="K814" s="71">
        <v>0.411170212765957</v>
      </c>
      <c r="L814" s="68">
        <v>82.583979328165398</v>
      </c>
    </row>
    <row r="815" spans="1:12" x14ac:dyDescent="0.2">
      <c r="A815" s="72" t="s">
        <v>1223</v>
      </c>
      <c r="B815" s="66" t="s">
        <v>1898</v>
      </c>
      <c r="C815" s="67">
        <v>43</v>
      </c>
      <c r="D815" s="67" t="s">
        <v>343</v>
      </c>
      <c r="E815" s="71">
        <v>0.26699977588200702</v>
      </c>
      <c r="F815" s="68">
        <v>81.498708010335903</v>
      </c>
      <c r="G815" s="71">
        <v>0.33333333333333298</v>
      </c>
      <c r="H815" s="68">
        <v>58.811369509043899</v>
      </c>
      <c r="I815" s="71">
        <v>1.8729824099922299E-2</v>
      </c>
      <c r="J815" s="68">
        <v>67.467700258397898</v>
      </c>
      <c r="K815" s="71">
        <v>0.44893617021276599</v>
      </c>
      <c r="L815" s="68">
        <v>85.684754521963796</v>
      </c>
    </row>
    <row r="816" spans="1:12" x14ac:dyDescent="0.2">
      <c r="A816" s="72" t="s">
        <v>1899</v>
      </c>
      <c r="B816" s="66" t="s">
        <v>1900</v>
      </c>
      <c r="C816" s="67">
        <v>43</v>
      </c>
      <c r="D816" s="67" t="s">
        <v>343</v>
      </c>
      <c r="E816" s="71">
        <v>0.235102937606115</v>
      </c>
      <c r="F816" s="68">
        <v>71.550387596899199</v>
      </c>
      <c r="G816" s="71">
        <v>0.334298174520474</v>
      </c>
      <c r="H816" s="68">
        <v>59.095607235142097</v>
      </c>
      <c r="I816" s="71">
        <v>0</v>
      </c>
      <c r="J816" s="68">
        <v>1.0594315245478001</v>
      </c>
      <c r="K816" s="71">
        <v>0.37101063829787201</v>
      </c>
      <c r="L816" s="68">
        <v>79.043927648578801</v>
      </c>
    </row>
    <row r="817" spans="1:12" x14ac:dyDescent="0.2">
      <c r="A817" s="72" t="s">
        <v>1901</v>
      </c>
      <c r="B817" s="66" t="s">
        <v>1902</v>
      </c>
      <c r="C817" s="67">
        <v>43</v>
      </c>
      <c r="D817" s="67" t="s">
        <v>343</v>
      </c>
      <c r="E817" s="71">
        <v>0.27411549896236198</v>
      </c>
      <c r="F817" s="68">
        <v>83.178294573643399</v>
      </c>
      <c r="G817" s="71">
        <v>0.33333333333333298</v>
      </c>
      <c r="H817" s="68">
        <v>58.811369509043899</v>
      </c>
      <c r="I817" s="71">
        <v>1.8337631971061401E-4</v>
      </c>
      <c r="J817" s="68">
        <v>8.4754521963824292</v>
      </c>
      <c r="K817" s="71">
        <v>0.48882978723404202</v>
      </c>
      <c r="L817" s="68">
        <v>88.9664082687339</v>
      </c>
    </row>
    <row r="818" spans="1:12" x14ac:dyDescent="0.2">
      <c r="A818" s="72" t="s">
        <v>1903</v>
      </c>
      <c r="B818" s="66" t="s">
        <v>1904</v>
      </c>
      <c r="C818" s="67">
        <v>43</v>
      </c>
      <c r="D818" s="67" t="s">
        <v>343</v>
      </c>
      <c r="E818" s="71">
        <v>0.28566829922503201</v>
      </c>
      <c r="F818" s="68">
        <v>85.736434108527106</v>
      </c>
      <c r="G818" s="71">
        <v>0.33333333328966802</v>
      </c>
      <c r="H818" s="68">
        <v>32.4806201550388</v>
      </c>
      <c r="I818" s="71">
        <v>7.9922395989481495E-4</v>
      </c>
      <c r="J818" s="68">
        <v>21.188630490956101</v>
      </c>
      <c r="K818" s="71">
        <v>0.52287234042553199</v>
      </c>
      <c r="L818" s="68">
        <v>91.240310077519396</v>
      </c>
    </row>
    <row r="819" spans="1:12" x14ac:dyDescent="0.2">
      <c r="A819" s="72" t="s">
        <v>1905</v>
      </c>
      <c r="B819" s="66" t="s">
        <v>1906</v>
      </c>
      <c r="C819" s="67">
        <v>43</v>
      </c>
      <c r="D819" s="67" t="s">
        <v>343</v>
      </c>
      <c r="E819" s="71">
        <v>0.33363131489126002</v>
      </c>
      <c r="F819" s="68">
        <v>92.687338501292004</v>
      </c>
      <c r="G819" s="71">
        <v>0.33333333333333298</v>
      </c>
      <c r="H819" s="68">
        <v>58.811369509043899</v>
      </c>
      <c r="I819" s="71">
        <v>7.4198510865566401E-6</v>
      </c>
      <c r="J819" s="68">
        <v>1.7312661498708</v>
      </c>
      <c r="K819" s="71">
        <v>0.66755319148936199</v>
      </c>
      <c r="L819" s="68">
        <v>95.529715762273895</v>
      </c>
    </row>
    <row r="820" spans="1:12" x14ac:dyDescent="0.2">
      <c r="A820" s="72" t="s">
        <v>1907</v>
      </c>
      <c r="B820" s="66" t="s">
        <v>1908</v>
      </c>
      <c r="C820" s="67">
        <v>43</v>
      </c>
      <c r="D820" s="67" t="s">
        <v>343</v>
      </c>
      <c r="E820" s="71">
        <v>0.27157888202656899</v>
      </c>
      <c r="F820" s="68">
        <v>82.532299741602102</v>
      </c>
      <c r="G820" s="71">
        <v>0.33333333333333298</v>
      </c>
      <c r="H820" s="68">
        <v>58.811369509043899</v>
      </c>
      <c r="I820" s="71">
        <v>5.5224891658514402E-4</v>
      </c>
      <c r="J820" s="68">
        <v>16.847545219638199</v>
      </c>
      <c r="K820" s="71">
        <v>0.48085106382978698</v>
      </c>
      <c r="L820" s="68">
        <v>88.242894056847504</v>
      </c>
    </row>
    <row r="821" spans="1:12" x14ac:dyDescent="0.2">
      <c r="A821" s="72" t="s">
        <v>1909</v>
      </c>
      <c r="B821" s="66" t="s">
        <v>1910</v>
      </c>
      <c r="C821" s="67">
        <v>43</v>
      </c>
      <c r="D821" s="67" t="s">
        <v>343</v>
      </c>
      <c r="E821" s="71">
        <v>0.28789167782116898</v>
      </c>
      <c r="F821" s="68">
        <v>86.279069767441896</v>
      </c>
      <c r="G821" s="71">
        <v>0.33333333333333298</v>
      </c>
      <c r="H821" s="68">
        <v>58.811369509043899</v>
      </c>
      <c r="I821" s="71">
        <v>8.2042353442783405E-4</v>
      </c>
      <c r="J821" s="68">
        <v>21.5762273901809</v>
      </c>
      <c r="K821" s="71">
        <v>0.52952127659574499</v>
      </c>
      <c r="L821" s="68">
        <v>91.653746770025805</v>
      </c>
    </row>
    <row r="822" spans="1:12" x14ac:dyDescent="0.2">
      <c r="A822" s="72" t="s">
        <v>1911</v>
      </c>
      <c r="B822" s="66" t="s">
        <v>1912</v>
      </c>
      <c r="C822" s="67">
        <v>43</v>
      </c>
      <c r="D822" s="67" t="s">
        <v>343</v>
      </c>
      <c r="E822" s="71">
        <v>0.32888121215750199</v>
      </c>
      <c r="F822" s="68">
        <v>92.093023255814003</v>
      </c>
      <c r="G822" s="71">
        <v>0.33333333227983802</v>
      </c>
      <c r="H822" s="68">
        <v>31.782945736434101</v>
      </c>
      <c r="I822" s="71">
        <v>3.8477227777429399E-4</v>
      </c>
      <c r="J822" s="68">
        <v>13.2041343669251</v>
      </c>
      <c r="K822" s="71">
        <v>0.652925531914893</v>
      </c>
      <c r="L822" s="68">
        <v>95.090439276485796</v>
      </c>
    </row>
    <row r="823" spans="1:12" x14ac:dyDescent="0.2">
      <c r="A823" s="72" t="s">
        <v>1913</v>
      </c>
      <c r="B823" s="66" t="s">
        <v>1914</v>
      </c>
      <c r="C823" s="67">
        <v>43</v>
      </c>
      <c r="D823" s="67" t="s">
        <v>343</v>
      </c>
      <c r="E823" s="71">
        <v>0.31248310619061198</v>
      </c>
      <c r="F823" s="68">
        <v>90.077519379845</v>
      </c>
      <c r="G823" s="71">
        <v>0.33333333333333298</v>
      </c>
      <c r="H823" s="68">
        <v>58.811369509043899</v>
      </c>
      <c r="I823" s="71">
        <v>1.4564107704184001E-3</v>
      </c>
      <c r="J823" s="68">
        <v>28.475452196382399</v>
      </c>
      <c r="K823" s="71">
        <v>0.60265957446808505</v>
      </c>
      <c r="L823" s="68">
        <v>94.237726098191203</v>
      </c>
    </row>
    <row r="824" spans="1:12" x14ac:dyDescent="0.2">
      <c r="A824" s="72" t="s">
        <v>1915</v>
      </c>
      <c r="B824" s="66" t="s">
        <v>1916</v>
      </c>
      <c r="C824" s="67">
        <v>43</v>
      </c>
      <c r="D824" s="67" t="s">
        <v>343</v>
      </c>
      <c r="E824" s="71">
        <v>0.25149469441676198</v>
      </c>
      <c r="F824" s="68">
        <v>76.770025839793306</v>
      </c>
      <c r="G824" s="71">
        <v>0.33333333333333298</v>
      </c>
      <c r="H824" s="68">
        <v>58.811369509043899</v>
      </c>
      <c r="I824" s="71">
        <v>6.72026512696701E-4</v>
      </c>
      <c r="J824" s="68">
        <v>19.2764857881137</v>
      </c>
      <c r="K824" s="71">
        <v>0.42047872340425502</v>
      </c>
      <c r="L824" s="68">
        <v>83.565891472868202</v>
      </c>
    </row>
    <row r="825" spans="1:12" x14ac:dyDescent="0.2">
      <c r="A825" s="72" t="s">
        <v>1917</v>
      </c>
      <c r="B825" s="66" t="s">
        <v>1918</v>
      </c>
      <c r="C825" s="67">
        <v>43</v>
      </c>
      <c r="D825" s="67" t="s">
        <v>343</v>
      </c>
      <c r="E825" s="71">
        <v>0.24251776237626299</v>
      </c>
      <c r="F825" s="68">
        <v>74.031007751938006</v>
      </c>
      <c r="G825" s="71">
        <v>0.33333333333333298</v>
      </c>
      <c r="H825" s="68">
        <v>58.811369509043899</v>
      </c>
      <c r="I825" s="71">
        <v>1.93271975290273E-3</v>
      </c>
      <c r="J825" s="68">
        <v>32.868217054263603</v>
      </c>
      <c r="K825" s="71">
        <v>0.392287234042553</v>
      </c>
      <c r="L825" s="68">
        <v>80.620155038759705</v>
      </c>
    </row>
    <row r="826" spans="1:12" x14ac:dyDescent="0.2">
      <c r="A826" s="72" t="s">
        <v>1919</v>
      </c>
      <c r="B826" s="66" t="s">
        <v>1920</v>
      </c>
      <c r="C826" s="67">
        <v>43</v>
      </c>
      <c r="D826" s="67" t="s">
        <v>343</v>
      </c>
      <c r="E826" s="71">
        <v>0.21702917785234099</v>
      </c>
      <c r="F826" s="68">
        <v>66.1498708010336</v>
      </c>
      <c r="G826" s="71">
        <v>0.33333333333333298</v>
      </c>
      <c r="H826" s="68">
        <v>58.811369509043899</v>
      </c>
      <c r="I826" s="71">
        <v>1.26483852156348E-3</v>
      </c>
      <c r="J826" s="68">
        <v>26.563307493540101</v>
      </c>
      <c r="K826" s="71">
        <v>0.31648936170212799</v>
      </c>
      <c r="L826" s="68">
        <v>75.090439276485796</v>
      </c>
    </row>
    <row r="827" spans="1:12" x14ac:dyDescent="0.2">
      <c r="A827" s="72" t="s">
        <v>1921</v>
      </c>
      <c r="B827" s="66" t="s">
        <v>1922</v>
      </c>
      <c r="C827" s="67">
        <v>43</v>
      </c>
      <c r="D827" s="67" t="s">
        <v>343</v>
      </c>
      <c r="E827" s="71">
        <v>0.26209133532060203</v>
      </c>
      <c r="F827" s="68">
        <v>80.103359173126606</v>
      </c>
      <c r="G827" s="71">
        <v>0.33333333333333298</v>
      </c>
      <c r="H827" s="68">
        <v>58.811369509043899</v>
      </c>
      <c r="I827" s="71">
        <v>3.7385449688978902E-3</v>
      </c>
      <c r="J827" s="68">
        <v>42.144702842377299</v>
      </c>
      <c r="K827" s="71">
        <v>0.44920212765957401</v>
      </c>
      <c r="L827" s="68">
        <v>85.736434108527106</v>
      </c>
    </row>
    <row r="828" spans="1:12" x14ac:dyDescent="0.2">
      <c r="A828" s="72" t="s">
        <v>945</v>
      </c>
      <c r="B828" s="66" t="s">
        <v>1923</v>
      </c>
      <c r="C828" s="67">
        <v>43</v>
      </c>
      <c r="D828" s="67" t="s">
        <v>343</v>
      </c>
      <c r="E828" s="71">
        <v>0.26622270022619299</v>
      </c>
      <c r="F828" s="68">
        <v>81.317829457364297</v>
      </c>
      <c r="G828" s="71">
        <v>0.33333333333333298</v>
      </c>
      <c r="H828" s="68">
        <v>58.811369509043899</v>
      </c>
      <c r="I828" s="71">
        <v>1.5049801112028199E-3</v>
      </c>
      <c r="J828" s="68">
        <v>28.992248062015499</v>
      </c>
      <c r="K828" s="71">
        <v>0.463829787234042</v>
      </c>
      <c r="L828" s="68">
        <v>87.002583979328193</v>
      </c>
    </row>
    <row r="829" spans="1:12" x14ac:dyDescent="0.2">
      <c r="A829" s="72" t="s">
        <v>1924</v>
      </c>
      <c r="B829" s="66" t="s">
        <v>1925</v>
      </c>
      <c r="C829" s="67">
        <v>43</v>
      </c>
      <c r="D829" s="67" t="s">
        <v>343</v>
      </c>
      <c r="E829" s="71">
        <v>0.21269216543929301</v>
      </c>
      <c r="F829" s="68">
        <v>64.4444444444444</v>
      </c>
      <c r="G829" s="71">
        <v>0.33333333333333298</v>
      </c>
      <c r="H829" s="68">
        <v>58.811369509043899</v>
      </c>
      <c r="I829" s="71">
        <v>1.2857161760341199E-3</v>
      </c>
      <c r="J829" s="68">
        <v>26.873385012919901</v>
      </c>
      <c r="K829" s="71">
        <v>0.303457446808511</v>
      </c>
      <c r="L829" s="68">
        <v>73.746770025839794</v>
      </c>
    </row>
    <row r="830" spans="1:12" x14ac:dyDescent="0.2">
      <c r="A830" s="72" t="s">
        <v>1926</v>
      </c>
      <c r="B830" s="66" t="s">
        <v>1927</v>
      </c>
      <c r="C830" s="67">
        <v>43</v>
      </c>
      <c r="D830" s="67" t="s">
        <v>343</v>
      </c>
      <c r="E830" s="71">
        <v>0.21536175168461899</v>
      </c>
      <c r="F830" s="68">
        <v>65.529715762273895</v>
      </c>
      <c r="G830" s="71">
        <v>0.33333333333333298</v>
      </c>
      <c r="H830" s="68">
        <v>58.811369509043899</v>
      </c>
      <c r="I830" s="71">
        <v>1.04979406094792E-3</v>
      </c>
      <c r="J830" s="68">
        <v>24.547803617571098</v>
      </c>
      <c r="K830" s="71">
        <v>0.311702127659574</v>
      </c>
      <c r="L830" s="68">
        <v>74.651162790697697</v>
      </c>
    </row>
    <row r="831" spans="1:12" x14ac:dyDescent="0.2">
      <c r="A831" s="72" t="s">
        <v>1928</v>
      </c>
      <c r="B831" s="66" t="s">
        <v>1929</v>
      </c>
      <c r="C831" s="67">
        <v>43</v>
      </c>
      <c r="D831" s="67" t="s">
        <v>343</v>
      </c>
      <c r="E831" s="71">
        <v>0.17494266497658101</v>
      </c>
      <c r="F831" s="68">
        <v>43.3333333333333</v>
      </c>
      <c r="G831" s="71">
        <v>0.33333333333333298</v>
      </c>
      <c r="H831" s="68">
        <v>58.811369509043899</v>
      </c>
      <c r="I831" s="71">
        <v>5.2998942833541898E-6</v>
      </c>
      <c r="J831" s="68">
        <v>1.60206718346253</v>
      </c>
      <c r="K831" s="71">
        <v>0.19148936170212799</v>
      </c>
      <c r="L831" s="68">
        <v>47.855297157622701</v>
      </c>
    </row>
    <row r="832" spans="1:12" x14ac:dyDescent="0.2">
      <c r="A832" s="72" t="s">
        <v>1930</v>
      </c>
      <c r="B832" s="66" t="s">
        <v>1931</v>
      </c>
      <c r="C832" s="67">
        <v>43</v>
      </c>
      <c r="D832" s="67" t="s">
        <v>343</v>
      </c>
      <c r="E832" s="71">
        <v>0.204149740452752</v>
      </c>
      <c r="F832" s="68">
        <v>61.188630490956101</v>
      </c>
      <c r="G832" s="71">
        <v>0.33333333333333298</v>
      </c>
      <c r="H832" s="68">
        <v>58.811369509043899</v>
      </c>
      <c r="I832" s="71">
        <v>1.19035611002901E-3</v>
      </c>
      <c r="J832" s="68">
        <v>25.8139534883721</v>
      </c>
      <c r="K832" s="71">
        <v>0.277925531914894</v>
      </c>
      <c r="L832" s="68">
        <v>70.542635658914705</v>
      </c>
    </row>
    <row r="833" spans="1:12" x14ac:dyDescent="0.2">
      <c r="A833" s="72" t="s">
        <v>1932</v>
      </c>
      <c r="B833" s="66" t="s">
        <v>1933</v>
      </c>
      <c r="C833" s="67">
        <v>43</v>
      </c>
      <c r="D833" s="67" t="s">
        <v>343</v>
      </c>
      <c r="E833" s="71">
        <v>0.18425218362721399</v>
      </c>
      <c r="F833" s="68">
        <v>50.3359173126615</v>
      </c>
      <c r="G833" s="71">
        <v>0.33333333333333298</v>
      </c>
      <c r="H833" s="68">
        <v>58.811369509043899</v>
      </c>
      <c r="I833" s="71">
        <v>2.93385584618145E-3</v>
      </c>
      <c r="J833" s="68">
        <v>38.449612403100801</v>
      </c>
      <c r="K833" s="71">
        <v>0.21648936170212801</v>
      </c>
      <c r="L833" s="68">
        <v>55.8139534883721</v>
      </c>
    </row>
    <row r="834" spans="1:12" x14ac:dyDescent="0.2">
      <c r="A834" s="72" t="s">
        <v>1934</v>
      </c>
      <c r="B834" s="66" t="s">
        <v>1935</v>
      </c>
      <c r="C834" s="67">
        <v>43</v>
      </c>
      <c r="D834" s="67" t="s">
        <v>343</v>
      </c>
      <c r="E834" s="71">
        <v>0.26279827945952899</v>
      </c>
      <c r="F834" s="68">
        <v>80.335917312661493</v>
      </c>
      <c r="G834" s="71">
        <v>0.33333333333333298</v>
      </c>
      <c r="H834" s="68">
        <v>58.811369509043899</v>
      </c>
      <c r="I834" s="71">
        <v>8.2529944069562201E-3</v>
      </c>
      <c r="J834" s="68">
        <v>54.470284237726098</v>
      </c>
      <c r="K834" s="71">
        <v>0.44680851063829802</v>
      </c>
      <c r="L834" s="68">
        <v>85.478036175710599</v>
      </c>
    </row>
    <row r="835" spans="1:12" x14ac:dyDescent="0.2">
      <c r="A835" s="72" t="s">
        <v>1936</v>
      </c>
      <c r="B835" s="66" t="s">
        <v>1937</v>
      </c>
      <c r="C835" s="67">
        <v>43</v>
      </c>
      <c r="D835" s="67" t="s">
        <v>343</v>
      </c>
      <c r="E835" s="71">
        <v>0.220960852743431</v>
      </c>
      <c r="F835" s="68">
        <v>67.131782945736404</v>
      </c>
      <c r="G835" s="71">
        <v>0.33333333333333298</v>
      </c>
      <c r="H835" s="68">
        <v>58.811369509043899</v>
      </c>
      <c r="I835" s="71">
        <v>1.0917780884504801E-3</v>
      </c>
      <c r="J835" s="68">
        <v>24.9612403100775</v>
      </c>
      <c r="K835" s="71">
        <v>0.32845744680851102</v>
      </c>
      <c r="L835" s="68">
        <v>75.839793281653698</v>
      </c>
    </row>
    <row r="836" spans="1:12" x14ac:dyDescent="0.2">
      <c r="A836" s="72" t="s">
        <v>1938</v>
      </c>
      <c r="B836" s="66" t="s">
        <v>1939</v>
      </c>
      <c r="C836" s="67">
        <v>43</v>
      </c>
      <c r="D836" s="67" t="s">
        <v>343</v>
      </c>
      <c r="E836" s="71">
        <v>0.30960401891252998</v>
      </c>
      <c r="F836" s="68">
        <v>89.715762273901802</v>
      </c>
      <c r="G836" s="71">
        <v>0.33333333333333298</v>
      </c>
      <c r="H836" s="68">
        <v>58.811369509043899</v>
      </c>
      <c r="I836" s="71">
        <v>0</v>
      </c>
      <c r="J836" s="68">
        <v>1.0594315245478001</v>
      </c>
      <c r="K836" s="71">
        <v>0.59547872340425501</v>
      </c>
      <c r="L836" s="68">
        <v>94.056847545219597</v>
      </c>
    </row>
    <row r="837" spans="1:12" x14ac:dyDescent="0.2">
      <c r="A837" s="72" t="s">
        <v>1940</v>
      </c>
      <c r="B837" s="66" t="s">
        <v>1941</v>
      </c>
      <c r="C837" s="67">
        <v>43</v>
      </c>
      <c r="D837" s="67" t="s">
        <v>343</v>
      </c>
      <c r="E837" s="71">
        <v>0.184692671394799</v>
      </c>
      <c r="F837" s="68">
        <v>50.594315245478001</v>
      </c>
      <c r="G837" s="71">
        <v>0.33333333333333298</v>
      </c>
      <c r="H837" s="68">
        <v>58.811369509043899</v>
      </c>
      <c r="I837" s="71">
        <v>0</v>
      </c>
      <c r="J837" s="68">
        <v>1.0594315245478001</v>
      </c>
      <c r="K837" s="71">
        <v>0.220744680851064</v>
      </c>
      <c r="L837" s="68">
        <v>57.364341085271299</v>
      </c>
    </row>
    <row r="838" spans="1:12" x14ac:dyDescent="0.2">
      <c r="A838" s="72" t="s">
        <v>1942</v>
      </c>
      <c r="B838" s="66" t="s">
        <v>1943</v>
      </c>
      <c r="C838" s="67">
        <v>43</v>
      </c>
      <c r="D838" s="67" t="s">
        <v>343</v>
      </c>
      <c r="E838" s="71">
        <v>0.17155052183716499</v>
      </c>
      <c r="F838" s="68">
        <v>41.498708010335903</v>
      </c>
      <c r="G838" s="71">
        <v>0.33333333333333298</v>
      </c>
      <c r="H838" s="68">
        <v>58.811369509043899</v>
      </c>
      <c r="I838" s="71">
        <v>2.5948279228415199E-3</v>
      </c>
      <c r="J838" s="68">
        <v>36.795865633074897</v>
      </c>
      <c r="K838" s="71">
        <v>0.17872340425531899</v>
      </c>
      <c r="L838" s="68">
        <v>44.987080103359197</v>
      </c>
    </row>
    <row r="839" spans="1:12" x14ac:dyDescent="0.2">
      <c r="A839" s="72" t="s">
        <v>1944</v>
      </c>
      <c r="B839" s="66" t="s">
        <v>1945</v>
      </c>
      <c r="C839" s="67">
        <v>43</v>
      </c>
      <c r="D839" s="67" t="s">
        <v>343</v>
      </c>
      <c r="E839" s="71">
        <v>0.165595219635393</v>
      </c>
      <c r="F839" s="68">
        <v>38.423772609819103</v>
      </c>
      <c r="G839" s="71">
        <v>0.33331866666673099</v>
      </c>
      <c r="H839" s="68">
        <v>31.266149870801001</v>
      </c>
      <c r="I839" s="71">
        <v>1.76486457987383E-3</v>
      </c>
      <c r="J839" s="68">
        <v>31.343669250645998</v>
      </c>
      <c r="K839" s="71">
        <v>0.16170212765957401</v>
      </c>
      <c r="L839" s="68">
        <v>42.273901808785503</v>
      </c>
    </row>
    <row r="840" spans="1:12" x14ac:dyDescent="0.2">
      <c r="A840" s="72" t="s">
        <v>1946</v>
      </c>
      <c r="B840" s="66" t="s">
        <v>1947</v>
      </c>
      <c r="C840" s="67">
        <v>43</v>
      </c>
      <c r="D840" s="67" t="s">
        <v>343</v>
      </c>
      <c r="E840" s="71">
        <v>0.16717516306393801</v>
      </c>
      <c r="F840" s="68">
        <v>39.328165374676999</v>
      </c>
      <c r="G840" s="71">
        <v>0.33333333333333298</v>
      </c>
      <c r="H840" s="68">
        <v>58.811369509043899</v>
      </c>
      <c r="I840" s="71">
        <v>4.3623686244391299E-3</v>
      </c>
      <c r="J840" s="68">
        <v>44.857881136950901</v>
      </c>
      <c r="K840" s="71">
        <v>0.16382978723404301</v>
      </c>
      <c r="L840" s="68">
        <v>42.532299741602102</v>
      </c>
    </row>
    <row r="841" spans="1:12" x14ac:dyDescent="0.2">
      <c r="A841" s="72" t="s">
        <v>1948</v>
      </c>
      <c r="B841" s="66" t="s">
        <v>1949</v>
      </c>
      <c r="C841" s="67">
        <v>43</v>
      </c>
      <c r="D841" s="67" t="s">
        <v>343</v>
      </c>
      <c r="E841" s="71">
        <v>0.270646212402261</v>
      </c>
      <c r="F841" s="68">
        <v>82.273901808785496</v>
      </c>
      <c r="G841" s="71">
        <v>0.33333333333333298</v>
      </c>
      <c r="H841" s="68">
        <v>58.811369509043899</v>
      </c>
      <c r="I841" s="71">
        <v>6.9562750681961799E-2</v>
      </c>
      <c r="J841" s="68">
        <v>86.537467700258404</v>
      </c>
      <c r="K841" s="71">
        <v>0.40904255319148902</v>
      </c>
      <c r="L841" s="68">
        <v>82.403100775193806</v>
      </c>
    </row>
    <row r="842" spans="1:12" x14ac:dyDescent="0.2">
      <c r="A842" s="72" t="s">
        <v>1950</v>
      </c>
      <c r="B842" s="66" t="s">
        <v>1951</v>
      </c>
      <c r="C842" s="67">
        <v>43</v>
      </c>
      <c r="D842" s="67" t="s">
        <v>343</v>
      </c>
      <c r="E842" s="71">
        <v>0.26365181049312397</v>
      </c>
      <c r="F842" s="68">
        <v>80.542635658914705</v>
      </c>
      <c r="G842" s="71">
        <v>0.334298174520474</v>
      </c>
      <c r="H842" s="68">
        <v>59.095607235142097</v>
      </c>
      <c r="I842" s="71">
        <v>3.0593427171662999E-2</v>
      </c>
      <c r="J842" s="68">
        <v>75.219638242894106</v>
      </c>
      <c r="K842" s="71">
        <v>0.42606382978723401</v>
      </c>
      <c r="L842" s="68">
        <v>84.005167958656301</v>
      </c>
    </row>
    <row r="843" spans="1:12" x14ac:dyDescent="0.2">
      <c r="A843" s="72" t="s">
        <v>1952</v>
      </c>
      <c r="B843" s="66" t="s">
        <v>1953</v>
      </c>
      <c r="C843" s="67">
        <v>43</v>
      </c>
      <c r="D843" s="67" t="s">
        <v>343</v>
      </c>
      <c r="E843" s="71">
        <v>0.27759554323624402</v>
      </c>
      <c r="F843" s="68">
        <v>83.8501291989664</v>
      </c>
      <c r="G843" s="71">
        <v>0.33333333333333298</v>
      </c>
      <c r="H843" s="68">
        <v>58.811369509043899</v>
      </c>
      <c r="I843" s="71">
        <v>6.6341474392272899E-3</v>
      </c>
      <c r="J843" s="68">
        <v>50.749354005168001</v>
      </c>
      <c r="K843" s="71">
        <v>0.49281914893617002</v>
      </c>
      <c r="L843" s="68">
        <v>89.198966408268703</v>
      </c>
    </row>
    <row r="844" spans="1:12" x14ac:dyDescent="0.2">
      <c r="A844" s="72" t="s">
        <v>1954</v>
      </c>
      <c r="B844" s="66" t="s">
        <v>1955</v>
      </c>
      <c r="C844" s="67">
        <v>43</v>
      </c>
      <c r="D844" s="67" t="s">
        <v>343</v>
      </c>
      <c r="E844" s="71">
        <v>0.202794816114129</v>
      </c>
      <c r="F844" s="68">
        <v>60.594315245478001</v>
      </c>
      <c r="G844" s="71">
        <v>0.33333333333333298</v>
      </c>
      <c r="H844" s="68">
        <v>58.811369509043899</v>
      </c>
      <c r="I844" s="71">
        <v>3.5085618175643698E-3</v>
      </c>
      <c r="J844" s="68">
        <v>41.1111111111111</v>
      </c>
      <c r="K844" s="71">
        <v>0.27154255319148901</v>
      </c>
      <c r="L844" s="68">
        <v>69.638242894056802</v>
      </c>
    </row>
    <row r="845" spans="1:12" x14ac:dyDescent="0.2">
      <c r="A845" s="72" t="s">
        <v>1956</v>
      </c>
      <c r="B845" s="66" t="s">
        <v>1957</v>
      </c>
      <c r="C845" s="67">
        <v>43</v>
      </c>
      <c r="D845" s="67" t="s">
        <v>343</v>
      </c>
      <c r="E845" s="71">
        <v>0.201610186928288</v>
      </c>
      <c r="F845" s="68">
        <v>60.025839793281698</v>
      </c>
      <c r="G845" s="71">
        <v>0.33333333333333298</v>
      </c>
      <c r="H845" s="68">
        <v>58.811369509043899</v>
      </c>
      <c r="I845" s="71">
        <v>2.0823338345106299E-3</v>
      </c>
      <c r="J845" s="68">
        <v>34.031007751937999</v>
      </c>
      <c r="K845" s="71">
        <v>0.26941489361702098</v>
      </c>
      <c r="L845" s="68">
        <v>69.276485788113703</v>
      </c>
    </row>
    <row r="846" spans="1:12" x14ac:dyDescent="0.2">
      <c r="A846" s="72" t="s">
        <v>1958</v>
      </c>
      <c r="B846" s="66" t="s">
        <v>1959</v>
      </c>
      <c r="C846" s="67">
        <v>43</v>
      </c>
      <c r="D846" s="67" t="s">
        <v>343</v>
      </c>
      <c r="E846" s="71">
        <v>0.24403285026365301</v>
      </c>
      <c r="F846" s="68">
        <v>74.496124031007795</v>
      </c>
      <c r="G846" s="71">
        <v>0.33333333333333298</v>
      </c>
      <c r="H846" s="68">
        <v>58.811369509043899</v>
      </c>
      <c r="I846" s="71">
        <v>3.6096213847668898E-4</v>
      </c>
      <c r="J846" s="68">
        <v>12.764857881137001</v>
      </c>
      <c r="K846" s="71">
        <v>0.39840425531914903</v>
      </c>
      <c r="L846" s="68">
        <v>81.266149870801001</v>
      </c>
    </row>
    <row r="847" spans="1:12" x14ac:dyDescent="0.2">
      <c r="A847" s="72" t="s">
        <v>1960</v>
      </c>
      <c r="B847" s="66" t="s">
        <v>1961</v>
      </c>
      <c r="C847" s="67">
        <v>43</v>
      </c>
      <c r="D847" s="67" t="s">
        <v>343</v>
      </c>
      <c r="E847" s="71">
        <v>0.239952591140385</v>
      </c>
      <c r="F847" s="68">
        <v>73.126614987080103</v>
      </c>
      <c r="G847" s="71">
        <v>0.33333333333333298</v>
      </c>
      <c r="H847" s="68">
        <v>58.811369509043899</v>
      </c>
      <c r="I847" s="71">
        <v>8.8614221548019296E-4</v>
      </c>
      <c r="J847" s="68">
        <v>22.609819121447</v>
      </c>
      <c r="K847" s="71">
        <v>0.38563829787234</v>
      </c>
      <c r="L847" s="68">
        <v>80.206718346253197</v>
      </c>
    </row>
    <row r="848" spans="1:12" x14ac:dyDescent="0.2">
      <c r="A848" s="72" t="s">
        <v>1962</v>
      </c>
      <c r="B848" s="66" t="s">
        <v>1963</v>
      </c>
      <c r="C848" s="67">
        <v>43</v>
      </c>
      <c r="D848" s="67" t="s">
        <v>343</v>
      </c>
      <c r="E848" s="71">
        <v>0.224228372056264</v>
      </c>
      <c r="F848" s="68">
        <v>68.165374677002603</v>
      </c>
      <c r="G848" s="71">
        <v>0.33333333333333298</v>
      </c>
      <c r="H848" s="68">
        <v>58.811369509043899</v>
      </c>
      <c r="I848" s="71">
        <v>1.85178283545921E-3</v>
      </c>
      <c r="J848" s="68">
        <v>32.118863049095602</v>
      </c>
      <c r="K848" s="71">
        <v>0.33750000000000002</v>
      </c>
      <c r="L848" s="68">
        <v>76.485788113695094</v>
      </c>
    </row>
    <row r="849" spans="1:12" x14ac:dyDescent="0.2">
      <c r="A849" s="72" t="s">
        <v>1964</v>
      </c>
      <c r="B849" s="66" t="s">
        <v>1965</v>
      </c>
      <c r="C849" s="67">
        <v>43</v>
      </c>
      <c r="D849" s="67" t="s">
        <v>343</v>
      </c>
      <c r="E849" s="71">
        <v>0.23870933643115799</v>
      </c>
      <c r="F849" s="68">
        <v>72.790697674418595</v>
      </c>
      <c r="G849" s="71">
        <v>0.33333333333333298</v>
      </c>
      <c r="H849" s="68">
        <v>58.811369509043899</v>
      </c>
      <c r="I849" s="71">
        <v>8.7978234312028703E-4</v>
      </c>
      <c r="J849" s="68">
        <v>22.506459948320401</v>
      </c>
      <c r="K849" s="71">
        <v>0.38191489361702102</v>
      </c>
      <c r="L849" s="68">
        <v>79.896640826873394</v>
      </c>
    </row>
    <row r="850" spans="1:12" x14ac:dyDescent="0.2">
      <c r="A850" s="72" t="s">
        <v>1966</v>
      </c>
      <c r="B850" s="66" t="s">
        <v>1967</v>
      </c>
      <c r="C850" s="67">
        <v>43</v>
      </c>
      <c r="D850" s="67" t="s">
        <v>343</v>
      </c>
      <c r="E850" s="71">
        <v>0.16349152856687199</v>
      </c>
      <c r="F850" s="68">
        <v>37.571059431524603</v>
      </c>
      <c r="G850" s="71">
        <v>0.33333333333333298</v>
      </c>
      <c r="H850" s="68">
        <v>58.811369509043899</v>
      </c>
      <c r="I850" s="71">
        <v>1.82210343111298E-3</v>
      </c>
      <c r="J850" s="68">
        <v>31.860465116279101</v>
      </c>
      <c r="K850" s="71">
        <v>0.15531914893616999</v>
      </c>
      <c r="L850" s="68">
        <v>41.3695090439276</v>
      </c>
    </row>
    <row r="851" spans="1:12" x14ac:dyDescent="0.2">
      <c r="A851" s="72" t="s">
        <v>1968</v>
      </c>
      <c r="B851" s="66" t="s">
        <v>1969</v>
      </c>
      <c r="C851" s="67">
        <v>43</v>
      </c>
      <c r="D851" s="67" t="s">
        <v>343</v>
      </c>
      <c r="E851" s="71">
        <v>0.172567615346845</v>
      </c>
      <c r="F851" s="68">
        <v>42.015503875969003</v>
      </c>
      <c r="G851" s="71">
        <v>0.33333333333333298</v>
      </c>
      <c r="H851" s="68">
        <v>58.811369509043899</v>
      </c>
      <c r="I851" s="71">
        <v>1.65674674975543E-3</v>
      </c>
      <c r="J851" s="68">
        <v>30.284237726098201</v>
      </c>
      <c r="K851" s="71">
        <v>0.18271276595744701</v>
      </c>
      <c r="L851" s="68">
        <v>45.529715762273902</v>
      </c>
    </row>
    <row r="852" spans="1:12" x14ac:dyDescent="0.2">
      <c r="A852" s="72" t="s">
        <v>1970</v>
      </c>
      <c r="B852" s="66" t="s">
        <v>1971</v>
      </c>
      <c r="C852" s="67">
        <v>43</v>
      </c>
      <c r="D852" s="67" t="s">
        <v>343</v>
      </c>
      <c r="E852" s="71">
        <v>0.16252335297769799</v>
      </c>
      <c r="F852" s="68">
        <v>37.2609819121447</v>
      </c>
      <c r="G852" s="71">
        <v>0.33333333333333298</v>
      </c>
      <c r="H852" s="68">
        <v>58.811369509043899</v>
      </c>
      <c r="I852" s="71">
        <v>1.31119368486722E-3</v>
      </c>
      <c r="J852" s="68">
        <v>27.157622739018102</v>
      </c>
      <c r="K852" s="71">
        <v>0.152925531914894</v>
      </c>
      <c r="L852" s="68">
        <v>41.007751937984501</v>
      </c>
    </row>
    <row r="853" spans="1:12" x14ac:dyDescent="0.2">
      <c r="A853" s="72" t="s">
        <v>1972</v>
      </c>
      <c r="B853" s="66" t="s">
        <v>1973</v>
      </c>
      <c r="C853" s="67">
        <v>43</v>
      </c>
      <c r="D853" s="67" t="s">
        <v>343</v>
      </c>
      <c r="E853" s="71">
        <v>0.167324269530117</v>
      </c>
      <c r="F853" s="68">
        <v>39.431524547803598</v>
      </c>
      <c r="G853" s="71">
        <v>0.33333333333333298</v>
      </c>
      <c r="H853" s="68">
        <v>58.811369509043899</v>
      </c>
      <c r="I853" s="71">
        <v>5.5436887403844596E-4</v>
      </c>
      <c r="J853" s="68">
        <v>16.9250645994832</v>
      </c>
      <c r="K853" s="71">
        <v>0.16808510638297899</v>
      </c>
      <c r="L853" s="68">
        <v>43.126614987080103</v>
      </c>
    </row>
    <row r="854" spans="1:12" x14ac:dyDescent="0.2">
      <c r="A854" s="72" t="s">
        <v>1974</v>
      </c>
      <c r="B854" s="66" t="s">
        <v>1975</v>
      </c>
      <c r="C854" s="67">
        <v>43</v>
      </c>
      <c r="D854" s="67" t="s">
        <v>343</v>
      </c>
      <c r="E854" s="71">
        <v>0.160025281006833</v>
      </c>
      <c r="F854" s="68">
        <v>36.124031007751903</v>
      </c>
      <c r="G854" s="71">
        <v>0.33333333333333298</v>
      </c>
      <c r="H854" s="68">
        <v>58.811369509043899</v>
      </c>
      <c r="I854" s="71">
        <v>2.0616586233360898E-3</v>
      </c>
      <c r="J854" s="68">
        <v>33.8501291989664</v>
      </c>
      <c r="K854" s="71">
        <v>0.14468085106383</v>
      </c>
      <c r="L854" s="68">
        <v>40.129198966408303</v>
      </c>
    </row>
    <row r="855" spans="1:12" x14ac:dyDescent="0.2">
      <c r="A855" s="72" t="s">
        <v>1037</v>
      </c>
      <c r="B855" s="66" t="s">
        <v>1976</v>
      </c>
      <c r="C855" s="67">
        <v>43</v>
      </c>
      <c r="D855" s="67" t="s">
        <v>343</v>
      </c>
      <c r="E855" s="71">
        <v>0.16342642244827801</v>
      </c>
      <c r="F855" s="68">
        <v>37.545219638242898</v>
      </c>
      <c r="G855" s="71">
        <v>0.33333333333333298</v>
      </c>
      <c r="H855" s="68">
        <v>58.811369509043899</v>
      </c>
      <c r="I855" s="71">
        <v>3.7544446497976601E-3</v>
      </c>
      <c r="J855" s="68">
        <v>42.2222222222222</v>
      </c>
      <c r="K855" s="71">
        <v>0.15319148936170199</v>
      </c>
      <c r="L855" s="68">
        <v>41.214470284237699</v>
      </c>
    </row>
    <row r="856" spans="1:12" x14ac:dyDescent="0.2">
      <c r="A856" s="72" t="s">
        <v>1977</v>
      </c>
      <c r="B856" s="66" t="s">
        <v>1978</v>
      </c>
      <c r="C856" s="67">
        <v>43</v>
      </c>
      <c r="D856" s="67" t="s">
        <v>343</v>
      </c>
      <c r="E856" s="71">
        <v>0.15568506946973801</v>
      </c>
      <c r="F856" s="68">
        <v>33.824289405684802</v>
      </c>
      <c r="G856" s="71">
        <v>0.33333333333333298</v>
      </c>
      <c r="H856" s="68">
        <v>58.811369509043899</v>
      </c>
      <c r="I856" s="71">
        <v>3.9346410333283201E-3</v>
      </c>
      <c r="J856" s="68">
        <v>43.100775193798498</v>
      </c>
      <c r="K856" s="71">
        <v>0.12978723404255299</v>
      </c>
      <c r="L856" s="68">
        <v>37.958656330749299</v>
      </c>
    </row>
    <row r="857" spans="1:12" x14ac:dyDescent="0.2">
      <c r="A857" s="72" t="s">
        <v>1979</v>
      </c>
      <c r="B857" s="66" t="s">
        <v>1980</v>
      </c>
      <c r="C857" s="67">
        <v>43</v>
      </c>
      <c r="D857" s="67" t="s">
        <v>343</v>
      </c>
      <c r="E857" s="71">
        <v>0.16975640223534899</v>
      </c>
      <c r="F857" s="68">
        <v>40.568475452196402</v>
      </c>
      <c r="G857" s="71">
        <v>0.33333333333333298</v>
      </c>
      <c r="H857" s="68">
        <v>58.811369509043899</v>
      </c>
      <c r="I857" s="71">
        <v>3.5954478408000202E-3</v>
      </c>
      <c r="J857" s="68">
        <v>41.550387596899199</v>
      </c>
      <c r="K857" s="71">
        <v>0.172340425531915</v>
      </c>
      <c r="L857" s="68">
        <v>43.720930232558104</v>
      </c>
    </row>
    <row r="858" spans="1:12" x14ac:dyDescent="0.2">
      <c r="A858" s="72" t="s">
        <v>1981</v>
      </c>
      <c r="B858" s="66" t="s">
        <v>1982</v>
      </c>
      <c r="C858" s="67">
        <v>43</v>
      </c>
      <c r="D858" s="67" t="s">
        <v>343</v>
      </c>
      <c r="E858" s="71">
        <v>0.15783684931870401</v>
      </c>
      <c r="F858" s="68">
        <v>34.806201550387598</v>
      </c>
      <c r="G858" s="71">
        <v>0.33333333333333298</v>
      </c>
      <c r="H858" s="68">
        <v>58.811369509043899</v>
      </c>
      <c r="I858" s="71">
        <v>1.8793422823521299E-3</v>
      </c>
      <c r="J858" s="68">
        <v>32.377260981912102</v>
      </c>
      <c r="K858" s="71">
        <v>0.13829787234042501</v>
      </c>
      <c r="L858" s="68">
        <v>39.095607235142097</v>
      </c>
    </row>
    <row r="859" spans="1:12" x14ac:dyDescent="0.2">
      <c r="A859" s="72" t="s">
        <v>1983</v>
      </c>
      <c r="B859" s="66" t="s">
        <v>1984</v>
      </c>
      <c r="C859" s="67">
        <v>25</v>
      </c>
      <c r="D859" s="67" t="s">
        <v>343</v>
      </c>
      <c r="E859" s="71">
        <v>0.29017802250901098</v>
      </c>
      <c r="F859" s="68">
        <v>94.5021145713187</v>
      </c>
      <c r="G859" s="71">
        <v>0.44287888671450298</v>
      </c>
      <c r="H859" s="68">
        <v>94.309880815071097</v>
      </c>
      <c r="I859" s="71">
        <v>2.08141032072521E-3</v>
      </c>
      <c r="J859" s="68">
        <v>16.762783544790501</v>
      </c>
      <c r="K859" s="71">
        <v>0.42557377049180301</v>
      </c>
      <c r="L859" s="68">
        <v>93.771626297577896</v>
      </c>
    </row>
    <row r="860" spans="1:12" x14ac:dyDescent="0.2">
      <c r="A860" s="72" t="s">
        <v>1985</v>
      </c>
      <c r="B860" s="66" t="s">
        <v>1986</v>
      </c>
      <c r="C860" s="67">
        <v>43</v>
      </c>
      <c r="D860" s="67" t="s">
        <v>343</v>
      </c>
      <c r="E860" s="71">
        <v>0.27183295335344698</v>
      </c>
      <c r="F860" s="68">
        <v>82.635658914728694</v>
      </c>
      <c r="G860" s="71">
        <v>0.33814640048830302</v>
      </c>
      <c r="H860" s="68">
        <v>61.291989664082699</v>
      </c>
      <c r="I860" s="71">
        <v>3.6822468060811798E-3</v>
      </c>
      <c r="J860" s="68">
        <v>41.937984496124002</v>
      </c>
      <c r="K860" s="71">
        <v>0.473670212765957</v>
      </c>
      <c r="L860" s="68">
        <v>87.571059431524503</v>
      </c>
    </row>
    <row r="861" spans="1:12" x14ac:dyDescent="0.2">
      <c r="A861" s="72" t="s">
        <v>1987</v>
      </c>
      <c r="B861" s="66" t="s">
        <v>1988</v>
      </c>
      <c r="C861" s="67">
        <v>43</v>
      </c>
      <c r="D861" s="67" t="s">
        <v>343</v>
      </c>
      <c r="E861" s="71">
        <v>0.224684247881066</v>
      </c>
      <c r="F861" s="68">
        <v>68.346253229974195</v>
      </c>
      <c r="G861" s="71">
        <v>0.33333333333333298</v>
      </c>
      <c r="H861" s="68">
        <v>58.811369509043899</v>
      </c>
      <c r="I861" s="71">
        <v>1.17300486077366E-2</v>
      </c>
      <c r="J861" s="68">
        <v>60.206718346253197</v>
      </c>
      <c r="K861" s="71">
        <v>0.328989361702128</v>
      </c>
      <c r="L861" s="68">
        <v>75.943152454780403</v>
      </c>
    </row>
    <row r="862" spans="1:12" x14ac:dyDescent="0.2">
      <c r="A862" s="72" t="s">
        <v>1989</v>
      </c>
      <c r="B862" s="66" t="s">
        <v>1990</v>
      </c>
      <c r="C862" s="67">
        <v>43</v>
      </c>
      <c r="D862" s="67" t="s">
        <v>343</v>
      </c>
      <c r="E862" s="71">
        <v>0.26239942557565199</v>
      </c>
      <c r="F862" s="68">
        <v>80.155038759689901</v>
      </c>
      <c r="G862" s="71">
        <v>0.34874851476611601</v>
      </c>
      <c r="H862" s="68">
        <v>65.762273901808797</v>
      </c>
      <c r="I862" s="71">
        <v>4.1412513225424297E-3</v>
      </c>
      <c r="J862" s="68">
        <v>44.005167958656301</v>
      </c>
      <c r="K862" s="71">
        <v>0.43430851063829801</v>
      </c>
      <c r="L862" s="68">
        <v>84.651162790697697</v>
      </c>
    </row>
    <row r="863" spans="1:12" x14ac:dyDescent="0.2">
      <c r="A863" s="72" t="s">
        <v>1991</v>
      </c>
      <c r="B863" s="66" t="s">
        <v>1992</v>
      </c>
      <c r="C863" s="67">
        <v>43</v>
      </c>
      <c r="D863" s="67" t="s">
        <v>343</v>
      </c>
      <c r="E863" s="71">
        <v>0.240262581561413</v>
      </c>
      <c r="F863" s="68">
        <v>73.281653746770004</v>
      </c>
      <c r="G863" s="71">
        <v>0.33333333333333298</v>
      </c>
      <c r="H863" s="68">
        <v>58.811369509043899</v>
      </c>
      <c r="I863" s="71">
        <v>3.6778156062247601E-3</v>
      </c>
      <c r="J863" s="68">
        <v>41.8863049095607</v>
      </c>
      <c r="K863" s="71">
        <v>0.38377659574468098</v>
      </c>
      <c r="L863" s="68">
        <v>80</v>
      </c>
    </row>
    <row r="864" spans="1:12" x14ac:dyDescent="0.2">
      <c r="A864" s="72" t="s">
        <v>1993</v>
      </c>
      <c r="B864" s="66" t="s">
        <v>1994</v>
      </c>
      <c r="C864" s="67">
        <v>43</v>
      </c>
      <c r="D864" s="67" t="s">
        <v>343</v>
      </c>
      <c r="E864" s="71">
        <v>0.27079595672563</v>
      </c>
      <c r="F864" s="68">
        <v>82.299741602067201</v>
      </c>
      <c r="G864" s="71">
        <v>0.33333333333333298</v>
      </c>
      <c r="H864" s="68">
        <v>58.811369509043899</v>
      </c>
      <c r="I864" s="71">
        <v>2.7247496095138398E-3</v>
      </c>
      <c r="J864" s="68">
        <v>37.493540051679602</v>
      </c>
      <c r="K864" s="71">
        <v>0.47632978723404201</v>
      </c>
      <c r="L864" s="68">
        <v>87.7777777777778</v>
      </c>
    </row>
    <row r="865" spans="1:12" x14ac:dyDescent="0.2">
      <c r="A865" s="72" t="s">
        <v>1995</v>
      </c>
      <c r="B865" s="66" t="s">
        <v>1996</v>
      </c>
      <c r="C865" s="67">
        <v>43</v>
      </c>
      <c r="D865" s="67" t="s">
        <v>343</v>
      </c>
      <c r="E865" s="71">
        <v>0.238603127292042</v>
      </c>
      <c r="F865" s="68">
        <v>72.7390180878553</v>
      </c>
      <c r="G865" s="71">
        <v>0.33333333333333298</v>
      </c>
      <c r="H865" s="68">
        <v>58.811369509043899</v>
      </c>
      <c r="I865" s="71">
        <v>2.42285705343035E-3</v>
      </c>
      <c r="J865" s="68">
        <v>35.8914728682171</v>
      </c>
      <c r="K865" s="71">
        <v>0.38005319148936201</v>
      </c>
      <c r="L865" s="68">
        <v>79.767441860465098</v>
      </c>
    </row>
    <row r="866" spans="1:12" x14ac:dyDescent="0.2">
      <c r="A866" s="72" t="s">
        <v>1997</v>
      </c>
      <c r="B866" s="66" t="s">
        <v>1998</v>
      </c>
      <c r="C866" s="67">
        <v>43</v>
      </c>
      <c r="D866" s="67" t="s">
        <v>343</v>
      </c>
      <c r="E866" s="71">
        <v>0.237694860806408</v>
      </c>
      <c r="F866" s="68">
        <v>72.299741602067201</v>
      </c>
      <c r="G866" s="71">
        <v>0.33333333333333298</v>
      </c>
      <c r="H866" s="68">
        <v>58.811369509043899</v>
      </c>
      <c r="I866" s="71">
        <v>4.2193341922748297E-3</v>
      </c>
      <c r="J866" s="68">
        <v>44.4444444444444</v>
      </c>
      <c r="K866" s="71">
        <v>0.37553191489361698</v>
      </c>
      <c r="L866" s="68">
        <v>79.431524547803605</v>
      </c>
    </row>
    <row r="867" spans="1:12" x14ac:dyDescent="0.2">
      <c r="A867" s="72" t="s">
        <v>1999</v>
      </c>
      <c r="B867" s="66" t="s">
        <v>2000</v>
      </c>
      <c r="C867" s="67">
        <v>43</v>
      </c>
      <c r="D867" s="67" t="s">
        <v>343</v>
      </c>
      <c r="E867" s="71">
        <v>0.24073555049862599</v>
      </c>
      <c r="F867" s="68">
        <v>73.462532299741596</v>
      </c>
      <c r="G867" s="71">
        <v>0.33333333333333298</v>
      </c>
      <c r="H867" s="68">
        <v>58.811369509043899</v>
      </c>
      <c r="I867" s="71">
        <v>6.6924670987146499E-3</v>
      </c>
      <c r="J867" s="68">
        <v>50.878552971576198</v>
      </c>
      <c r="K867" s="71">
        <v>0.38218085106382998</v>
      </c>
      <c r="L867" s="68">
        <v>79.922480620155</v>
      </c>
    </row>
    <row r="868" spans="1:12" x14ac:dyDescent="0.2">
      <c r="A868" s="72" t="s">
        <v>1940</v>
      </c>
      <c r="B868" s="66" t="s">
        <v>2001</v>
      </c>
      <c r="C868" s="67">
        <v>43</v>
      </c>
      <c r="D868" s="67" t="s">
        <v>343</v>
      </c>
      <c r="E868" s="71">
        <v>0.25406237478089799</v>
      </c>
      <c r="F868" s="68">
        <v>77.803617571059405</v>
      </c>
      <c r="G868" s="71">
        <v>0.33333333333333298</v>
      </c>
      <c r="H868" s="68">
        <v>58.811369509043899</v>
      </c>
      <c r="I868" s="71">
        <v>3.0559186689346801E-3</v>
      </c>
      <c r="J868" s="68">
        <v>39.018087855297203</v>
      </c>
      <c r="K868" s="71">
        <v>0.42579787234042499</v>
      </c>
      <c r="L868" s="68">
        <v>83.979328165374696</v>
      </c>
    </row>
    <row r="869" spans="1:12" x14ac:dyDescent="0.2">
      <c r="A869" s="72" t="s">
        <v>2002</v>
      </c>
      <c r="B869" s="66" t="s">
        <v>2003</v>
      </c>
      <c r="C869" s="67">
        <v>43</v>
      </c>
      <c r="D869" s="67" t="s">
        <v>343</v>
      </c>
      <c r="E869" s="71">
        <v>0.24739208331969301</v>
      </c>
      <c r="F869" s="68">
        <v>75.607235142118896</v>
      </c>
      <c r="G869" s="71">
        <v>0.34295946764327201</v>
      </c>
      <c r="H869" s="68">
        <v>63.462532299741603</v>
      </c>
      <c r="I869" s="71">
        <v>2.40827167750965E-3</v>
      </c>
      <c r="J869" s="68">
        <v>35.788113695090402</v>
      </c>
      <c r="K869" s="71">
        <v>0.39680851063829797</v>
      </c>
      <c r="L869" s="68">
        <v>81.1111111111111</v>
      </c>
    </row>
    <row r="870" spans="1:12" x14ac:dyDescent="0.2">
      <c r="A870" s="72" t="s">
        <v>2004</v>
      </c>
      <c r="B870" s="66" t="s">
        <v>2005</v>
      </c>
      <c r="C870" s="67">
        <v>43</v>
      </c>
      <c r="D870" s="67" t="s">
        <v>343</v>
      </c>
      <c r="E870" s="71">
        <v>0.22594725192179099</v>
      </c>
      <c r="F870" s="68">
        <v>68.759689922480604</v>
      </c>
      <c r="G870" s="71">
        <v>0.33333333333333298</v>
      </c>
      <c r="H870" s="68">
        <v>58.811369509043899</v>
      </c>
      <c r="I870" s="71">
        <v>6.2544370863558201E-4</v>
      </c>
      <c r="J870" s="68">
        <v>18.475452196382399</v>
      </c>
      <c r="K870" s="71">
        <v>0.34388297872340401</v>
      </c>
      <c r="L870" s="68">
        <v>76.950904392764897</v>
      </c>
    </row>
    <row r="871" spans="1:12" x14ac:dyDescent="0.2">
      <c r="A871" s="72" t="s">
        <v>2006</v>
      </c>
      <c r="B871" s="66" t="s">
        <v>2007</v>
      </c>
      <c r="C871" s="67">
        <v>43</v>
      </c>
      <c r="D871" s="67" t="s">
        <v>343</v>
      </c>
      <c r="E871" s="71">
        <v>0.29706569535375399</v>
      </c>
      <c r="F871" s="68">
        <v>87.906976744186096</v>
      </c>
      <c r="G871" s="71">
        <v>0.33333333333333298</v>
      </c>
      <c r="H871" s="68">
        <v>58.811369509043899</v>
      </c>
      <c r="I871" s="71">
        <v>3.8743910258006099E-3</v>
      </c>
      <c r="J871" s="68">
        <v>42.8165374677003</v>
      </c>
      <c r="K871" s="71">
        <v>0.55398936170212798</v>
      </c>
      <c r="L871" s="68">
        <v>92.790697674418595</v>
      </c>
    </row>
    <row r="872" spans="1:12" x14ac:dyDescent="0.2">
      <c r="A872" s="72" t="s">
        <v>2008</v>
      </c>
      <c r="B872" s="66" t="s">
        <v>2009</v>
      </c>
      <c r="C872" s="67">
        <v>43</v>
      </c>
      <c r="D872" s="67" t="s">
        <v>343</v>
      </c>
      <c r="E872" s="71">
        <v>0.26055322030474598</v>
      </c>
      <c r="F872" s="68">
        <v>79.844961240310099</v>
      </c>
      <c r="G872" s="71">
        <v>0.33333333333333298</v>
      </c>
      <c r="H872" s="68">
        <v>58.811369509043899</v>
      </c>
      <c r="I872" s="71">
        <v>5.2412211979271503E-3</v>
      </c>
      <c r="J872" s="68">
        <v>47.364341085271299</v>
      </c>
      <c r="K872" s="71">
        <v>0.44308510638297899</v>
      </c>
      <c r="L872" s="68">
        <v>85.245478036175697</v>
      </c>
    </row>
    <row r="873" spans="1:12" x14ac:dyDescent="0.2">
      <c r="A873" s="72" t="s">
        <v>2010</v>
      </c>
      <c r="B873" s="66" t="s">
        <v>2011</v>
      </c>
      <c r="C873" s="67">
        <v>43</v>
      </c>
      <c r="D873" s="67" t="s">
        <v>343</v>
      </c>
      <c r="E873" s="71">
        <v>0.23353365246735999</v>
      </c>
      <c r="F873" s="68">
        <v>71.033591731266199</v>
      </c>
      <c r="G873" s="71">
        <v>0.33333333333333298</v>
      </c>
      <c r="H873" s="68">
        <v>58.811369509043899</v>
      </c>
      <c r="I873" s="71">
        <v>4.5016666219390702E-3</v>
      </c>
      <c r="J873" s="68">
        <v>45.297157622739</v>
      </c>
      <c r="K873" s="71">
        <v>0.36276595744680801</v>
      </c>
      <c r="L873" s="68">
        <v>78.320413436692505</v>
      </c>
    </row>
    <row r="874" spans="1:12" x14ac:dyDescent="0.2">
      <c r="A874" s="72" t="s">
        <v>1328</v>
      </c>
      <c r="B874" s="66" t="s">
        <v>2012</v>
      </c>
      <c r="C874" s="67">
        <v>43</v>
      </c>
      <c r="D874" s="67" t="s">
        <v>343</v>
      </c>
      <c r="E874" s="71">
        <v>0.290819912486381</v>
      </c>
      <c r="F874" s="68">
        <v>86.770025839793306</v>
      </c>
      <c r="G874" s="71">
        <v>0.33333333333333298</v>
      </c>
      <c r="H874" s="68">
        <v>58.811369509043899</v>
      </c>
      <c r="I874" s="71">
        <v>1.0668957317297801E-2</v>
      </c>
      <c r="J874" s="68">
        <v>58.527131782945702</v>
      </c>
      <c r="K874" s="71">
        <v>0.52845744680851103</v>
      </c>
      <c r="L874" s="68">
        <v>91.576227390180904</v>
      </c>
    </row>
    <row r="875" spans="1:12" x14ac:dyDescent="0.2">
      <c r="A875" s="72" t="s">
        <v>1063</v>
      </c>
      <c r="B875" s="66" t="s">
        <v>2013</v>
      </c>
      <c r="C875" s="67">
        <v>43</v>
      </c>
      <c r="D875" s="67" t="s">
        <v>343</v>
      </c>
      <c r="E875" s="71">
        <v>0.23422898087045699</v>
      </c>
      <c r="F875" s="68">
        <v>71.317829457364297</v>
      </c>
      <c r="G875" s="71">
        <v>0.33333333333333298</v>
      </c>
      <c r="H875" s="68">
        <v>58.811369509043899</v>
      </c>
      <c r="I875" s="71">
        <v>4.7063055463302097E-4</v>
      </c>
      <c r="J875" s="68">
        <v>15.2713178294574</v>
      </c>
      <c r="K875" s="71">
        <v>0.36888297872340398</v>
      </c>
      <c r="L875" s="68">
        <v>78.940568475452196</v>
      </c>
    </row>
    <row r="876" spans="1:12" x14ac:dyDescent="0.2">
      <c r="A876" s="72" t="s">
        <v>1330</v>
      </c>
      <c r="B876" s="66" t="s">
        <v>2014</v>
      </c>
      <c r="C876" s="67">
        <v>43</v>
      </c>
      <c r="D876" s="67" t="s">
        <v>343</v>
      </c>
      <c r="E876" s="71">
        <v>0.26021056033249801</v>
      </c>
      <c r="F876" s="68">
        <v>79.819121447028394</v>
      </c>
      <c r="G876" s="71">
        <v>0.33333333333333298</v>
      </c>
      <c r="H876" s="68">
        <v>58.811369509043899</v>
      </c>
      <c r="I876" s="71">
        <v>2.3515391535217302E-3</v>
      </c>
      <c r="J876" s="68">
        <v>35.322997416020698</v>
      </c>
      <c r="K876" s="71">
        <v>0.444946808510638</v>
      </c>
      <c r="L876" s="68">
        <v>85.400516795865599</v>
      </c>
    </row>
    <row r="877" spans="1:12" x14ac:dyDescent="0.2">
      <c r="A877" s="72" t="s">
        <v>2015</v>
      </c>
      <c r="B877" s="66" t="s">
        <v>2016</v>
      </c>
      <c r="C877" s="67">
        <v>43</v>
      </c>
      <c r="D877" s="67" t="s">
        <v>343</v>
      </c>
      <c r="E877" s="71">
        <v>0.25180771265363999</v>
      </c>
      <c r="F877" s="68">
        <v>76.925064599483207</v>
      </c>
      <c r="G877" s="71">
        <v>0.35258560195321098</v>
      </c>
      <c r="H877" s="68">
        <v>67.416020671834602</v>
      </c>
      <c r="I877" s="71">
        <v>4.1673232417513001E-3</v>
      </c>
      <c r="J877" s="68">
        <v>44.237726098191203</v>
      </c>
      <c r="K877" s="71">
        <v>0.39867021276595699</v>
      </c>
      <c r="L877" s="68">
        <v>81.317829457364297</v>
      </c>
    </row>
    <row r="878" spans="1:12" x14ac:dyDescent="0.2">
      <c r="A878" s="72" t="s">
        <v>2017</v>
      </c>
      <c r="B878" s="66" t="s">
        <v>2018</v>
      </c>
      <c r="C878" s="67">
        <v>43</v>
      </c>
      <c r="D878" s="67" t="s">
        <v>343</v>
      </c>
      <c r="E878" s="71">
        <v>0.277107482465487</v>
      </c>
      <c r="F878" s="68">
        <v>83.746770025839794</v>
      </c>
      <c r="G878" s="71">
        <v>0.33333333333333298</v>
      </c>
      <c r="H878" s="68">
        <v>58.811369509043899</v>
      </c>
      <c r="I878" s="71">
        <v>3.8273108440519603E-4</v>
      </c>
      <c r="J878" s="68">
        <v>13.1007751937984</v>
      </c>
      <c r="K878" s="71">
        <v>0.49760638297872301</v>
      </c>
      <c r="L878" s="68">
        <v>89.405684754521999</v>
      </c>
    </row>
    <row r="879" spans="1:12" x14ac:dyDescent="0.2">
      <c r="A879" s="72" t="s">
        <v>2019</v>
      </c>
      <c r="B879" s="66" t="s">
        <v>2020</v>
      </c>
      <c r="C879" s="67">
        <v>43</v>
      </c>
      <c r="D879" s="67" t="s">
        <v>343</v>
      </c>
      <c r="E879" s="71">
        <v>0.24709998448081499</v>
      </c>
      <c r="F879" s="68">
        <v>75.478036175710599</v>
      </c>
      <c r="G879" s="71">
        <v>0.33333333328582998</v>
      </c>
      <c r="H879" s="68">
        <v>32.428940568475497</v>
      </c>
      <c r="I879" s="71">
        <v>2.8445343560871202E-2</v>
      </c>
      <c r="J879" s="68">
        <v>74.082687338501302</v>
      </c>
      <c r="K879" s="71">
        <v>0.37952127659574503</v>
      </c>
      <c r="L879" s="68">
        <v>79.715762273901802</v>
      </c>
    </row>
    <row r="880" spans="1:12" x14ac:dyDescent="0.2">
      <c r="A880" s="72" t="s">
        <v>1989</v>
      </c>
      <c r="B880" s="66" t="s">
        <v>2021</v>
      </c>
      <c r="C880" s="67">
        <v>43</v>
      </c>
      <c r="D880" s="67" t="s">
        <v>343</v>
      </c>
      <c r="E880" s="71">
        <v>0.27995512727781102</v>
      </c>
      <c r="F880" s="68">
        <v>84.470284237726105</v>
      </c>
      <c r="G880" s="71">
        <v>0.33333333333333298</v>
      </c>
      <c r="H880" s="68">
        <v>58.811369509043899</v>
      </c>
      <c r="I880" s="71">
        <v>1.2128995639284299E-3</v>
      </c>
      <c r="J880" s="68">
        <v>26.046511627907002</v>
      </c>
      <c r="K880" s="71">
        <v>0.50531914893617003</v>
      </c>
      <c r="L880" s="68">
        <v>89.896640826873394</v>
      </c>
    </row>
    <row r="881" spans="1:12" x14ac:dyDescent="0.2">
      <c r="A881" s="72" t="s">
        <v>2022</v>
      </c>
      <c r="B881" s="66" t="s">
        <v>2023</v>
      </c>
      <c r="C881" s="67">
        <v>43</v>
      </c>
      <c r="D881" s="67" t="s">
        <v>343</v>
      </c>
      <c r="E881" s="71">
        <v>0.31123677711694703</v>
      </c>
      <c r="F881" s="68">
        <v>89.922480620155</v>
      </c>
      <c r="G881" s="71">
        <v>0.51817070637718698</v>
      </c>
      <c r="H881" s="68">
        <v>91.498708010335903</v>
      </c>
      <c r="I881" s="71">
        <v>1.4438802928042E-3</v>
      </c>
      <c r="J881" s="68">
        <v>28.217054263565899</v>
      </c>
      <c r="K881" s="71">
        <v>0.41409574468085097</v>
      </c>
      <c r="L881" s="68">
        <v>82.868217054263596</v>
      </c>
    </row>
    <row r="882" spans="1:12" x14ac:dyDescent="0.2">
      <c r="A882" s="72" t="s">
        <v>2024</v>
      </c>
      <c r="B882" s="66" t="s">
        <v>2025</v>
      </c>
      <c r="C882" s="67">
        <v>43</v>
      </c>
      <c r="D882" s="67" t="s">
        <v>343</v>
      </c>
      <c r="E882" s="71">
        <v>0.29272767088514801</v>
      </c>
      <c r="F882" s="68">
        <v>87.157622739018095</v>
      </c>
      <c r="G882" s="71">
        <v>0.33333333333333298</v>
      </c>
      <c r="H882" s="68">
        <v>58.811369509043899</v>
      </c>
      <c r="I882" s="71">
        <v>9.6670059870566504E-4</v>
      </c>
      <c r="J882" s="68">
        <v>23.7209302325581</v>
      </c>
      <c r="K882" s="71">
        <v>0.54388297872340396</v>
      </c>
      <c r="L882" s="68">
        <v>92.170542635658904</v>
      </c>
    </row>
    <row r="883" spans="1:12" x14ac:dyDescent="0.2">
      <c r="A883" s="72" t="s">
        <v>2026</v>
      </c>
      <c r="B883" s="66" t="s">
        <v>2027</v>
      </c>
      <c r="C883" s="67">
        <v>43</v>
      </c>
      <c r="D883" s="67" t="s">
        <v>343</v>
      </c>
      <c r="E883" s="71">
        <v>0.28274273492016599</v>
      </c>
      <c r="F883" s="68">
        <v>85.064599483204105</v>
      </c>
      <c r="G883" s="71">
        <v>0.33333333333333298</v>
      </c>
      <c r="H883" s="68">
        <v>58.811369509043899</v>
      </c>
      <c r="I883" s="71">
        <v>5.3316929950542697E-4</v>
      </c>
      <c r="J883" s="68">
        <v>16.4599483204134</v>
      </c>
      <c r="K883" s="71">
        <v>0.51436170212765997</v>
      </c>
      <c r="L883" s="68">
        <v>90.594315245478001</v>
      </c>
    </row>
    <row r="884" spans="1:12" x14ac:dyDescent="0.2">
      <c r="A884" s="72" t="s">
        <v>2028</v>
      </c>
      <c r="B884" s="66" t="s">
        <v>2029</v>
      </c>
      <c r="C884" s="67">
        <v>43</v>
      </c>
      <c r="D884" s="67" t="s">
        <v>343</v>
      </c>
      <c r="E884" s="71">
        <v>0.27175695845264602</v>
      </c>
      <c r="F884" s="68">
        <v>82.558139534883693</v>
      </c>
      <c r="G884" s="71">
        <v>0.33333333333333298</v>
      </c>
      <c r="H884" s="68">
        <v>58.811369509043899</v>
      </c>
      <c r="I884" s="71">
        <v>1.08647819481722E-3</v>
      </c>
      <c r="J884" s="68">
        <v>24.8320413436692</v>
      </c>
      <c r="K884" s="71">
        <v>0.48085106382978698</v>
      </c>
      <c r="L884" s="68">
        <v>88.242894056847504</v>
      </c>
    </row>
    <row r="885" spans="1:12" x14ac:dyDescent="0.2">
      <c r="A885" s="72" t="s">
        <v>2030</v>
      </c>
      <c r="B885" s="66" t="s">
        <v>2031</v>
      </c>
      <c r="C885" s="67">
        <v>43</v>
      </c>
      <c r="D885" s="67" t="s">
        <v>343</v>
      </c>
      <c r="E885" s="71">
        <v>0.24748920932560001</v>
      </c>
      <c r="F885" s="68">
        <v>75.633074935400501</v>
      </c>
      <c r="G885" s="71">
        <v>0.33333333333333298</v>
      </c>
      <c r="H885" s="68">
        <v>58.811369509043899</v>
      </c>
      <c r="I885" s="71">
        <v>1.68748613282831E-3</v>
      </c>
      <c r="J885" s="68">
        <v>30.620155038759702</v>
      </c>
      <c r="K885" s="71">
        <v>0.40744680851063803</v>
      </c>
      <c r="L885" s="68">
        <v>82.196382428940595</v>
      </c>
    </row>
    <row r="886" spans="1:12" x14ac:dyDescent="0.2">
      <c r="A886" s="72" t="s">
        <v>2032</v>
      </c>
      <c r="B886" s="66" t="s">
        <v>2033</v>
      </c>
      <c r="C886" s="67">
        <v>43</v>
      </c>
      <c r="D886" s="67" t="s">
        <v>343</v>
      </c>
      <c r="E886" s="71">
        <v>0.24222376253819899</v>
      </c>
      <c r="F886" s="68">
        <v>73.953488372093005</v>
      </c>
      <c r="G886" s="71">
        <v>0.33333333333333298</v>
      </c>
      <c r="H886" s="68">
        <v>58.811369509043899</v>
      </c>
      <c r="I886" s="71">
        <v>7.8476279190088205E-4</v>
      </c>
      <c r="J886" s="68">
        <v>20.956072351421199</v>
      </c>
      <c r="K886" s="71">
        <v>0.39255319148936202</v>
      </c>
      <c r="L886" s="68">
        <v>80.645994832041296</v>
      </c>
    </row>
    <row r="887" spans="1:12" x14ac:dyDescent="0.2">
      <c r="A887" s="72" t="s">
        <v>2034</v>
      </c>
      <c r="B887" s="66" t="s">
        <v>2035</v>
      </c>
      <c r="C887" s="67">
        <v>43</v>
      </c>
      <c r="D887" s="67" t="s">
        <v>343</v>
      </c>
      <c r="E887" s="71">
        <v>0.215927319981668</v>
      </c>
      <c r="F887" s="68">
        <v>65.710594315245501</v>
      </c>
      <c r="G887" s="71">
        <v>0.33333333333333298</v>
      </c>
      <c r="H887" s="68">
        <v>58.811369509043899</v>
      </c>
      <c r="I887" s="71">
        <v>2.4805415052865298E-3</v>
      </c>
      <c r="J887" s="68">
        <v>36.124031007751903</v>
      </c>
      <c r="K887" s="71">
        <v>0.31196808510638302</v>
      </c>
      <c r="L887" s="68">
        <v>74.728682170542598</v>
      </c>
    </row>
    <row r="888" spans="1:12" x14ac:dyDescent="0.2">
      <c r="A888" s="72" t="s">
        <v>2036</v>
      </c>
      <c r="B888" s="66" t="s">
        <v>2037</v>
      </c>
      <c r="C888" s="67">
        <v>43</v>
      </c>
      <c r="D888" s="67" t="s">
        <v>343</v>
      </c>
      <c r="E888" s="71">
        <v>0.32171622872120997</v>
      </c>
      <c r="F888" s="68">
        <v>91.317829457364297</v>
      </c>
      <c r="G888" s="71">
        <v>0.33333333333333298</v>
      </c>
      <c r="H888" s="68">
        <v>58.811369509043899</v>
      </c>
      <c r="I888" s="71">
        <v>1.6641666008419901E-4</v>
      </c>
      <c r="J888" s="68">
        <v>7.9328165374677004</v>
      </c>
      <c r="K888" s="71">
        <v>0.631648936170213</v>
      </c>
      <c r="L888" s="68">
        <v>94.806201550387598</v>
      </c>
    </row>
    <row r="889" spans="1:12" x14ac:dyDescent="0.2">
      <c r="A889" s="72" t="s">
        <v>638</v>
      </c>
      <c r="B889" s="66" t="s">
        <v>2038</v>
      </c>
      <c r="C889" s="67">
        <v>43</v>
      </c>
      <c r="D889" s="67" t="s">
        <v>343</v>
      </c>
      <c r="E889" s="71">
        <v>0.32994395615975602</v>
      </c>
      <c r="F889" s="68">
        <v>92.248062015503905</v>
      </c>
      <c r="G889" s="71">
        <v>0.33333333333333298</v>
      </c>
      <c r="H889" s="68">
        <v>58.811369509043899</v>
      </c>
      <c r="I889" s="71">
        <v>5.9666202523181904E-3</v>
      </c>
      <c r="J889" s="68">
        <v>49.302325581395401</v>
      </c>
      <c r="K889" s="71">
        <v>0.65053191489361695</v>
      </c>
      <c r="L889" s="68">
        <v>95.012919896640796</v>
      </c>
    </row>
    <row r="890" spans="1:12" x14ac:dyDescent="0.2">
      <c r="A890" s="72" t="s">
        <v>640</v>
      </c>
      <c r="B890" s="66" t="s">
        <v>2039</v>
      </c>
      <c r="C890" s="67">
        <v>43</v>
      </c>
      <c r="D890" s="67" t="s">
        <v>343</v>
      </c>
      <c r="E890" s="71">
        <v>0.33482664997320699</v>
      </c>
      <c r="F890" s="68">
        <v>92.919896640826906</v>
      </c>
      <c r="G890" s="71">
        <v>0.33333333333333298</v>
      </c>
      <c r="H890" s="68">
        <v>58.811369509043899</v>
      </c>
      <c r="I890" s="71">
        <v>3.8593825437361002E-3</v>
      </c>
      <c r="J890" s="68">
        <v>42.687338501291997</v>
      </c>
      <c r="K890" s="71">
        <v>0.66728723404255297</v>
      </c>
      <c r="L890" s="68">
        <v>95.478036175710599</v>
      </c>
    </row>
    <row r="891" spans="1:12" x14ac:dyDescent="0.2">
      <c r="A891" s="72" t="s">
        <v>642</v>
      </c>
      <c r="B891" s="66" t="s">
        <v>2040</v>
      </c>
      <c r="C891" s="67">
        <v>43</v>
      </c>
      <c r="D891" s="67" t="s">
        <v>343</v>
      </c>
      <c r="E891" s="71">
        <v>0.25429245185021099</v>
      </c>
      <c r="F891" s="68">
        <v>77.906976744186096</v>
      </c>
      <c r="G891" s="71">
        <v>0.33333333333333298</v>
      </c>
      <c r="H891" s="68">
        <v>58.811369509043899</v>
      </c>
      <c r="I891" s="71">
        <v>1.35253285559638E-3</v>
      </c>
      <c r="J891" s="68">
        <v>27.6485788113695</v>
      </c>
      <c r="K891" s="71">
        <v>0.42819148936170198</v>
      </c>
      <c r="L891" s="68">
        <v>84.108527131782907</v>
      </c>
    </row>
    <row r="892" spans="1:12" x14ac:dyDescent="0.2">
      <c r="A892" s="72" t="s">
        <v>2041</v>
      </c>
      <c r="B892" s="66" t="s">
        <v>2042</v>
      </c>
      <c r="C892" s="67">
        <v>43</v>
      </c>
      <c r="D892" s="67" t="s">
        <v>343</v>
      </c>
      <c r="E892" s="71">
        <v>0.33507600578331498</v>
      </c>
      <c r="F892" s="68">
        <v>92.945736434108497</v>
      </c>
      <c r="G892" s="71">
        <v>0.33622785674659</v>
      </c>
      <c r="H892" s="68">
        <v>59.896640826873401</v>
      </c>
      <c r="I892" s="71">
        <v>1.7129265608011399E-3</v>
      </c>
      <c r="J892" s="68">
        <v>30.801033591731301</v>
      </c>
      <c r="K892" s="71">
        <v>0.66728723404255297</v>
      </c>
      <c r="L892" s="68">
        <v>95.478036175710599</v>
      </c>
    </row>
    <row r="893" spans="1:12" x14ac:dyDescent="0.2">
      <c r="A893" s="72" t="s">
        <v>2043</v>
      </c>
      <c r="B893" s="66" t="s">
        <v>2044</v>
      </c>
      <c r="C893" s="67">
        <v>43</v>
      </c>
      <c r="D893" s="67" t="s">
        <v>343</v>
      </c>
      <c r="E893" s="71">
        <v>0.28317590569170198</v>
      </c>
      <c r="F893" s="68">
        <v>85.245478036175697</v>
      </c>
      <c r="G893" s="71">
        <v>0.33333333333333298</v>
      </c>
      <c r="H893" s="68">
        <v>58.811369509043899</v>
      </c>
      <c r="I893" s="71">
        <v>1.5667241673041901E-3</v>
      </c>
      <c r="J893" s="68">
        <v>29.5348837209302</v>
      </c>
      <c r="K893" s="71">
        <v>0.51462765957446799</v>
      </c>
      <c r="L893" s="68">
        <v>90.620155038759705</v>
      </c>
    </row>
    <row r="894" spans="1:12" x14ac:dyDescent="0.2">
      <c r="A894" s="72" t="s">
        <v>616</v>
      </c>
      <c r="B894" s="66" t="s">
        <v>2045</v>
      </c>
      <c r="C894" s="67">
        <v>43</v>
      </c>
      <c r="D894" s="67" t="s">
        <v>343</v>
      </c>
      <c r="E894" s="71">
        <v>0.24716520916642601</v>
      </c>
      <c r="F894" s="68">
        <v>75.503875968992205</v>
      </c>
      <c r="G894" s="71">
        <v>0.33333333333333298</v>
      </c>
      <c r="H894" s="68">
        <v>58.811369509043899</v>
      </c>
      <c r="I894" s="71">
        <v>7.1548565530592798E-4</v>
      </c>
      <c r="J894" s="68">
        <v>19.974160206718299</v>
      </c>
      <c r="K894" s="71">
        <v>0.40744680851063803</v>
      </c>
      <c r="L894" s="68">
        <v>82.196382428940595</v>
      </c>
    </row>
    <row r="895" spans="1:12" x14ac:dyDescent="0.2">
      <c r="A895" s="72" t="s">
        <v>2046</v>
      </c>
      <c r="B895" s="66" t="s">
        <v>2047</v>
      </c>
      <c r="C895" s="67">
        <v>43</v>
      </c>
      <c r="D895" s="67" t="s">
        <v>343</v>
      </c>
      <c r="E895" s="71">
        <v>0.251868502944323</v>
      </c>
      <c r="F895" s="68">
        <v>76.950904392764897</v>
      </c>
      <c r="G895" s="71">
        <v>0.33333333333333298</v>
      </c>
      <c r="H895" s="68">
        <v>58.811369509043899</v>
      </c>
      <c r="I895" s="71">
        <v>4.6366486133818098E-4</v>
      </c>
      <c r="J895" s="68">
        <v>15.0387596899225</v>
      </c>
      <c r="K895" s="71">
        <v>0.421808510638298</v>
      </c>
      <c r="L895" s="68">
        <v>83.643410852713203</v>
      </c>
    </row>
    <row r="896" spans="1:12" x14ac:dyDescent="0.2">
      <c r="A896" s="72" t="s">
        <v>2048</v>
      </c>
      <c r="B896" s="66" t="s">
        <v>2049</v>
      </c>
      <c r="C896" s="67">
        <v>43</v>
      </c>
      <c r="D896" s="67" t="s">
        <v>343</v>
      </c>
      <c r="E896" s="71">
        <v>0.27534475336356201</v>
      </c>
      <c r="F896" s="68">
        <v>83.436692506459906</v>
      </c>
      <c r="G896" s="71">
        <v>0.33333333333333298</v>
      </c>
      <c r="H896" s="68">
        <v>58.811369509043899</v>
      </c>
      <c r="I896" s="71">
        <v>4.1370969701186502E-3</v>
      </c>
      <c r="J896" s="68">
        <v>43.979328165374703</v>
      </c>
      <c r="K896" s="71">
        <v>0.48856382978723401</v>
      </c>
      <c r="L896" s="68">
        <v>88.8888888888889</v>
      </c>
    </row>
    <row r="897" spans="1:12" x14ac:dyDescent="0.2">
      <c r="A897" s="72" t="s">
        <v>2050</v>
      </c>
      <c r="B897" s="66" t="s">
        <v>2051</v>
      </c>
      <c r="C897" s="67">
        <v>43</v>
      </c>
      <c r="D897" s="67" t="s">
        <v>343</v>
      </c>
      <c r="E897" s="71">
        <v>0.268835946617417</v>
      </c>
      <c r="F897" s="68">
        <v>81.937984496124002</v>
      </c>
      <c r="G897" s="71">
        <v>0.33815753926903602</v>
      </c>
      <c r="H897" s="68">
        <v>61.498708010335903</v>
      </c>
      <c r="I897" s="71">
        <v>7.9710909385290001E-4</v>
      </c>
      <c r="J897" s="68">
        <v>21.136950904392801</v>
      </c>
      <c r="K897" s="71">
        <v>0.46755319148936197</v>
      </c>
      <c r="L897" s="68">
        <v>87.235142118863095</v>
      </c>
    </row>
    <row r="898" spans="1:12" x14ac:dyDescent="0.2">
      <c r="A898" s="72" t="s">
        <v>2052</v>
      </c>
      <c r="B898" s="66" t="s">
        <v>2053</v>
      </c>
      <c r="C898" s="67">
        <v>43</v>
      </c>
      <c r="D898" s="67" t="s">
        <v>343</v>
      </c>
      <c r="E898" s="71">
        <v>0.28845745116990001</v>
      </c>
      <c r="F898" s="68">
        <v>86.485788113695094</v>
      </c>
      <c r="G898" s="71">
        <v>0.33333333333333298</v>
      </c>
      <c r="H898" s="68">
        <v>58.811369509043899</v>
      </c>
      <c r="I898" s="71">
        <v>3.3156159210462901E-3</v>
      </c>
      <c r="J898" s="68">
        <v>40.413436692506501</v>
      </c>
      <c r="K898" s="71">
        <v>0.52872340425531905</v>
      </c>
      <c r="L898" s="68">
        <v>91.602067183462495</v>
      </c>
    </row>
    <row r="899" spans="1:12" x14ac:dyDescent="0.2">
      <c r="A899" s="72" t="s">
        <v>2054</v>
      </c>
      <c r="B899" s="66" t="s">
        <v>2055</v>
      </c>
      <c r="C899" s="67">
        <v>43</v>
      </c>
      <c r="D899" s="67" t="s">
        <v>343</v>
      </c>
      <c r="E899" s="71">
        <v>0.22146593583350599</v>
      </c>
      <c r="F899" s="68">
        <v>67.286821705426405</v>
      </c>
      <c r="G899" s="71">
        <v>0.33333333333333298</v>
      </c>
      <c r="H899" s="68">
        <v>58.811369509043899</v>
      </c>
      <c r="I899" s="71">
        <v>2.3410699118651501E-3</v>
      </c>
      <c r="J899" s="68">
        <v>35.193798449612402</v>
      </c>
      <c r="K899" s="71">
        <v>0.32872340425531899</v>
      </c>
      <c r="L899" s="68">
        <v>75.917312661498698</v>
      </c>
    </row>
    <row r="900" spans="1:12" x14ac:dyDescent="0.2">
      <c r="A900" s="72" t="s">
        <v>2056</v>
      </c>
      <c r="B900" s="66" t="s">
        <v>2057</v>
      </c>
      <c r="C900" s="67">
        <v>43</v>
      </c>
      <c r="D900" s="67" t="s">
        <v>343</v>
      </c>
      <c r="E900" s="71">
        <v>0.26707034517584999</v>
      </c>
      <c r="F900" s="68">
        <v>81.524547803617594</v>
      </c>
      <c r="G900" s="71">
        <v>0.33333333333333298</v>
      </c>
      <c r="H900" s="68">
        <v>58.811369509043899</v>
      </c>
      <c r="I900" s="71">
        <v>9.6330213431532995E-3</v>
      </c>
      <c r="J900" s="68">
        <v>56.9250645994832</v>
      </c>
      <c r="K900" s="71">
        <v>0.45824468085106401</v>
      </c>
      <c r="L900" s="68">
        <v>86.330749354005206</v>
      </c>
    </row>
    <row r="901" spans="1:12" x14ac:dyDescent="0.2">
      <c r="A901" s="72" t="s">
        <v>2058</v>
      </c>
      <c r="B901" s="66" t="s">
        <v>2059</v>
      </c>
      <c r="C901" s="67">
        <v>43</v>
      </c>
      <c r="D901" s="67" t="s">
        <v>343</v>
      </c>
      <c r="E901" s="71">
        <v>0.30815022663079</v>
      </c>
      <c r="F901" s="68">
        <v>89.4832041343669</v>
      </c>
      <c r="G901" s="71">
        <v>0.33333333333333298</v>
      </c>
      <c r="H901" s="68">
        <v>58.811369509043899</v>
      </c>
      <c r="I901" s="71">
        <v>1.1330112516483099E-2</v>
      </c>
      <c r="J901" s="68">
        <v>59.4832041343669</v>
      </c>
      <c r="K901" s="71">
        <v>0.57978723404255295</v>
      </c>
      <c r="L901" s="68">
        <v>93.617571059431498</v>
      </c>
    </row>
    <row r="902" spans="1:12" x14ac:dyDescent="0.2">
      <c r="A902" s="72" t="s">
        <v>2060</v>
      </c>
      <c r="B902" s="66" t="s">
        <v>2061</v>
      </c>
      <c r="C902" s="67">
        <v>43</v>
      </c>
      <c r="D902" s="67" t="s">
        <v>343</v>
      </c>
      <c r="E902" s="71">
        <v>0.174660648949576</v>
      </c>
      <c r="F902" s="68">
        <v>43.178294573643399</v>
      </c>
      <c r="G902" s="71">
        <v>0.33333333333333298</v>
      </c>
      <c r="H902" s="68">
        <v>58.811369509043899</v>
      </c>
      <c r="I902" s="71">
        <v>1.5528688345436399E-3</v>
      </c>
      <c r="J902" s="68">
        <v>29.379844961240298</v>
      </c>
      <c r="K902" s="71">
        <v>0.189095744680851</v>
      </c>
      <c r="L902" s="68">
        <v>46.770025839793298</v>
      </c>
    </row>
    <row r="903" spans="1:12" x14ac:dyDescent="0.2">
      <c r="A903" s="72" t="s">
        <v>2062</v>
      </c>
      <c r="B903" s="66" t="s">
        <v>2063</v>
      </c>
      <c r="C903" s="67">
        <v>43</v>
      </c>
      <c r="D903" s="67" t="s">
        <v>343</v>
      </c>
      <c r="E903" s="71">
        <v>0.219677286438065</v>
      </c>
      <c r="F903" s="68">
        <v>66.795865633074897</v>
      </c>
      <c r="G903" s="71">
        <v>0.33333333333333298</v>
      </c>
      <c r="H903" s="68">
        <v>58.811369509043899</v>
      </c>
      <c r="I903" s="71">
        <v>6.9852598086297501E-4</v>
      </c>
      <c r="J903" s="68">
        <v>19.767441860465102</v>
      </c>
      <c r="K903" s="71">
        <v>0.32500000000000001</v>
      </c>
      <c r="L903" s="68">
        <v>75.5555555555556</v>
      </c>
    </row>
    <row r="904" spans="1:12" x14ac:dyDescent="0.2">
      <c r="A904" s="72" t="s">
        <v>2064</v>
      </c>
      <c r="B904" s="66" t="s">
        <v>2065</v>
      </c>
      <c r="C904" s="67">
        <v>43</v>
      </c>
      <c r="D904" s="67" t="s">
        <v>343</v>
      </c>
      <c r="E904" s="71">
        <v>0.2074622586929</v>
      </c>
      <c r="F904" s="68">
        <v>62.325581395348799</v>
      </c>
      <c r="G904" s="71">
        <v>0.33333333333333298</v>
      </c>
      <c r="H904" s="68">
        <v>58.811369509043899</v>
      </c>
      <c r="I904" s="71">
        <v>2.2365551132334999E-4</v>
      </c>
      <c r="J904" s="68">
        <v>9.7416020671834591</v>
      </c>
      <c r="K904" s="71">
        <v>0.28882978723404301</v>
      </c>
      <c r="L904" s="68">
        <v>71.782945736434101</v>
      </c>
    </row>
    <row r="905" spans="1:12" x14ac:dyDescent="0.2">
      <c r="A905" s="72" t="s">
        <v>2066</v>
      </c>
      <c r="B905" s="66" t="s">
        <v>2067</v>
      </c>
      <c r="C905" s="67">
        <v>43</v>
      </c>
      <c r="D905" s="67" t="s">
        <v>343</v>
      </c>
      <c r="E905" s="71">
        <v>0.26343774745505599</v>
      </c>
      <c r="F905" s="68">
        <v>80.490956072351395</v>
      </c>
      <c r="G905" s="71">
        <v>0.33086866656879099</v>
      </c>
      <c r="H905" s="68">
        <v>27.467700258397901</v>
      </c>
      <c r="I905" s="71">
        <v>6.6798005169537399E-4</v>
      </c>
      <c r="J905" s="68">
        <v>19.173126614987101</v>
      </c>
      <c r="K905" s="71">
        <v>0.45877659574468099</v>
      </c>
      <c r="L905" s="68">
        <v>86.382428940568502</v>
      </c>
    </row>
    <row r="906" spans="1:12" x14ac:dyDescent="0.2">
      <c r="A906" s="72" t="s">
        <v>2068</v>
      </c>
      <c r="B906" s="66" t="s">
        <v>2069</v>
      </c>
      <c r="C906" s="67">
        <v>43</v>
      </c>
      <c r="D906" s="67" t="s">
        <v>343</v>
      </c>
      <c r="E906" s="71">
        <v>0.26591927138872401</v>
      </c>
      <c r="F906" s="68">
        <v>81.188630490956101</v>
      </c>
      <c r="G906" s="71">
        <v>0.32484500012186501</v>
      </c>
      <c r="H906" s="68">
        <v>24.987080103359201</v>
      </c>
      <c r="I906" s="71">
        <v>5.7238851239151199E-4</v>
      </c>
      <c r="J906" s="68">
        <v>17.364341085271299</v>
      </c>
      <c r="K906" s="71">
        <v>0.47234042553191502</v>
      </c>
      <c r="L906" s="68">
        <v>87.467700258397898</v>
      </c>
    </row>
    <row r="907" spans="1:12" x14ac:dyDescent="0.2">
      <c r="A907" s="72" t="s">
        <v>2070</v>
      </c>
      <c r="B907" s="66" t="s">
        <v>2071</v>
      </c>
      <c r="C907" s="67">
        <v>43</v>
      </c>
      <c r="D907" s="67" t="s">
        <v>343</v>
      </c>
      <c r="E907" s="71">
        <v>0.201091450862389</v>
      </c>
      <c r="F907" s="68">
        <v>59.844961240310099</v>
      </c>
      <c r="G907" s="71">
        <v>0.33333333333333298</v>
      </c>
      <c r="H907" s="68">
        <v>58.811369509043899</v>
      </c>
      <c r="I907" s="71">
        <v>4.0685700104897998E-2</v>
      </c>
      <c r="J907" s="68">
        <v>79.534883720930196</v>
      </c>
      <c r="K907" s="71">
        <v>0.22925531914893599</v>
      </c>
      <c r="L907" s="68">
        <v>60.103359173126599</v>
      </c>
    </row>
    <row r="908" spans="1:12" x14ac:dyDescent="0.2">
      <c r="A908" s="72" t="s">
        <v>2072</v>
      </c>
      <c r="B908" s="66" t="s">
        <v>2073</v>
      </c>
      <c r="C908" s="67">
        <v>43</v>
      </c>
      <c r="D908" s="67" t="s">
        <v>343</v>
      </c>
      <c r="E908" s="71">
        <v>0.344594448278425</v>
      </c>
      <c r="F908" s="68">
        <v>93.8501291989664</v>
      </c>
      <c r="G908" s="71">
        <v>0.35453756188895902</v>
      </c>
      <c r="H908" s="68">
        <v>68.165374677002603</v>
      </c>
      <c r="I908" s="71">
        <v>0.38456493188248703</v>
      </c>
      <c r="J908" s="68">
        <v>98.113695090439293</v>
      </c>
      <c r="K908" s="71">
        <v>0.29468085106383002</v>
      </c>
      <c r="L908" s="68">
        <v>72.428940568475497</v>
      </c>
    </row>
    <row r="909" spans="1:12" x14ac:dyDescent="0.2">
      <c r="A909" s="72" t="s">
        <v>2074</v>
      </c>
      <c r="B909" s="66" t="s">
        <v>2075</v>
      </c>
      <c r="C909" s="67">
        <v>43</v>
      </c>
      <c r="D909" s="67" t="s">
        <v>343</v>
      </c>
      <c r="E909" s="71">
        <v>0.20055778960314499</v>
      </c>
      <c r="F909" s="68">
        <v>59.560723514211901</v>
      </c>
      <c r="G909" s="71">
        <v>0.33333333333333298</v>
      </c>
      <c r="H909" s="68">
        <v>58.811369509043899</v>
      </c>
      <c r="I909" s="71">
        <v>4.1212375901632597E-2</v>
      </c>
      <c r="J909" s="68">
        <v>79.689922480620197</v>
      </c>
      <c r="K909" s="71">
        <v>0.22712765957446801</v>
      </c>
      <c r="L909" s="68">
        <v>59.121447028423802</v>
      </c>
    </row>
    <row r="910" spans="1:12" x14ac:dyDescent="0.2">
      <c r="A910" s="72" t="s">
        <v>2076</v>
      </c>
      <c r="B910" s="66" t="s">
        <v>2077</v>
      </c>
      <c r="C910" s="67">
        <v>43</v>
      </c>
      <c r="D910" s="67" t="s">
        <v>343</v>
      </c>
      <c r="E910" s="71">
        <v>0.24034392799746901</v>
      </c>
      <c r="F910" s="68">
        <v>73.307493540051695</v>
      </c>
      <c r="G910" s="71">
        <v>0.33333333333333298</v>
      </c>
      <c r="H910" s="68">
        <v>58.811369509043899</v>
      </c>
      <c r="I910" s="71">
        <v>4.8868663425031898E-2</v>
      </c>
      <c r="J910" s="68">
        <v>82.273901808785496</v>
      </c>
      <c r="K910" s="71">
        <v>0.338829787234043</v>
      </c>
      <c r="L910" s="68">
        <v>76.589147286821699</v>
      </c>
    </row>
    <row r="911" spans="1:12" x14ac:dyDescent="0.2">
      <c r="A911" s="72" t="s">
        <v>2078</v>
      </c>
      <c r="B911" s="66" t="s">
        <v>2079</v>
      </c>
      <c r="C911" s="67">
        <v>43</v>
      </c>
      <c r="D911" s="67" t="s">
        <v>343</v>
      </c>
      <c r="E911" s="71">
        <v>0.190262458254809</v>
      </c>
      <c r="F911" s="68">
        <v>54.392764857881097</v>
      </c>
      <c r="G911" s="71">
        <v>0.33333333333333298</v>
      </c>
      <c r="H911" s="68">
        <v>58.811369509043899</v>
      </c>
      <c r="I911" s="71">
        <v>1.8157435587530699E-3</v>
      </c>
      <c r="J911" s="68">
        <v>31.757105943152499</v>
      </c>
      <c r="K911" s="71">
        <v>0.23563829787234</v>
      </c>
      <c r="L911" s="68">
        <v>63.100775193798498</v>
      </c>
    </row>
    <row r="912" spans="1:12" x14ac:dyDescent="0.2">
      <c r="A912" s="72" t="s">
        <v>2080</v>
      </c>
      <c r="B912" s="66" t="s">
        <v>2081</v>
      </c>
      <c r="C912" s="67">
        <v>43</v>
      </c>
      <c r="D912" s="67" t="s">
        <v>343</v>
      </c>
      <c r="E912" s="71">
        <v>0.206455450927293</v>
      </c>
      <c r="F912" s="68">
        <v>61.989664082687298</v>
      </c>
      <c r="G912" s="71">
        <v>0.33333333333333298</v>
      </c>
      <c r="H912" s="68">
        <v>58.811369509043899</v>
      </c>
      <c r="I912" s="71">
        <v>1.72450881024782E-3</v>
      </c>
      <c r="J912" s="68">
        <v>30.878552971576202</v>
      </c>
      <c r="K912" s="71">
        <v>0.28430851063829798</v>
      </c>
      <c r="L912" s="68">
        <v>71.214470284237706</v>
      </c>
    </row>
    <row r="913" spans="1:12" x14ac:dyDescent="0.2">
      <c r="A913" s="72" t="s">
        <v>2082</v>
      </c>
      <c r="B913" s="66" t="s">
        <v>2083</v>
      </c>
      <c r="C913" s="67">
        <v>43</v>
      </c>
      <c r="D913" s="67" t="s">
        <v>343</v>
      </c>
      <c r="E913" s="71">
        <v>0.19241983463918699</v>
      </c>
      <c r="F913" s="68">
        <v>55.503875968992197</v>
      </c>
      <c r="G913" s="71">
        <v>0.33333333333333298</v>
      </c>
      <c r="H913" s="68">
        <v>58.811369509043899</v>
      </c>
      <c r="I913" s="71">
        <v>3.7665961161422101E-3</v>
      </c>
      <c r="J913" s="68">
        <v>42.299741602067201</v>
      </c>
      <c r="K913" s="71">
        <v>0.240159574468085</v>
      </c>
      <c r="L913" s="68">
        <v>63.979328165374703</v>
      </c>
    </row>
    <row r="914" spans="1:12" x14ac:dyDescent="0.2">
      <c r="A914" s="72" t="s">
        <v>2084</v>
      </c>
      <c r="B914" s="66" t="s">
        <v>2085</v>
      </c>
      <c r="C914" s="67">
        <v>17</v>
      </c>
      <c r="D914" s="67" t="s">
        <v>343</v>
      </c>
      <c r="E914" s="71">
        <v>0.228665207365151</v>
      </c>
      <c r="F914" s="68">
        <v>62.109375</v>
      </c>
      <c r="G914" s="71">
        <v>0.32079766671252602</v>
      </c>
      <c r="H914" s="68">
        <v>46.428571428571402</v>
      </c>
      <c r="I914" s="71">
        <v>3.0922234127428502E-2</v>
      </c>
      <c r="J914" s="68">
        <v>83.928571428571402</v>
      </c>
      <c r="K914" s="71">
        <v>0.33427572125549998</v>
      </c>
      <c r="L914" s="68">
        <v>58.314732142857103</v>
      </c>
    </row>
    <row r="915" spans="1:12" x14ac:dyDescent="0.2">
      <c r="A915" s="72" t="s">
        <v>2086</v>
      </c>
      <c r="B915" s="66" t="s">
        <v>2087</v>
      </c>
      <c r="C915" s="67">
        <v>43</v>
      </c>
      <c r="D915" s="67" t="s">
        <v>343</v>
      </c>
      <c r="E915" s="71">
        <v>0.39102668920578498</v>
      </c>
      <c r="F915" s="68">
        <v>97.1834625322997</v>
      </c>
      <c r="G915" s="71">
        <v>0.74827764375151296</v>
      </c>
      <c r="H915" s="68">
        <v>97.519379844961193</v>
      </c>
      <c r="I915" s="71">
        <v>5.9194451424386301E-3</v>
      </c>
      <c r="J915" s="68">
        <v>49.198966408268703</v>
      </c>
      <c r="K915" s="71">
        <v>0.41888297872340402</v>
      </c>
      <c r="L915" s="68">
        <v>83.410852713178301</v>
      </c>
    </row>
    <row r="916" spans="1:12" x14ac:dyDescent="0.2">
      <c r="A916" s="72" t="s">
        <v>2088</v>
      </c>
      <c r="B916" s="66" t="s">
        <v>2089</v>
      </c>
      <c r="C916" s="67">
        <v>17</v>
      </c>
      <c r="D916" s="67" t="s">
        <v>343</v>
      </c>
      <c r="E916" s="71">
        <v>0.25061105934129002</v>
      </c>
      <c r="F916" s="68">
        <v>71.819196428571402</v>
      </c>
      <c r="G916" s="71">
        <v>0.39178625719983801</v>
      </c>
      <c r="H916" s="68">
        <v>92.299107142857096</v>
      </c>
      <c r="I916" s="71">
        <v>2.5154522383149702E-2</v>
      </c>
      <c r="J916" s="68">
        <v>81.473214285714306</v>
      </c>
      <c r="K916" s="71">
        <v>0.33489239844088098</v>
      </c>
      <c r="L916" s="68">
        <v>58.426339285714299</v>
      </c>
    </row>
    <row r="917" spans="1:12" x14ac:dyDescent="0.2">
      <c r="A917" s="72" t="s">
        <v>2090</v>
      </c>
      <c r="B917" s="66" t="s">
        <v>2091</v>
      </c>
      <c r="C917" s="67">
        <v>17</v>
      </c>
      <c r="D917" s="67" t="s">
        <v>343</v>
      </c>
      <c r="E917" s="71">
        <v>0.42223157718413201</v>
      </c>
      <c r="F917" s="68">
        <v>97.042410714285694</v>
      </c>
      <c r="G917" s="71">
        <v>0.48889516477692702</v>
      </c>
      <c r="H917" s="68">
        <v>95.535714285714306</v>
      </c>
      <c r="I917" s="71">
        <v>0.34543845513773502</v>
      </c>
      <c r="J917" s="68">
        <v>97.377232142857096</v>
      </c>
      <c r="K917" s="71">
        <v>0.432361111637733</v>
      </c>
      <c r="L917" s="68">
        <v>71.316964285714306</v>
      </c>
    </row>
    <row r="918" spans="1:12" x14ac:dyDescent="0.2">
      <c r="A918" s="72" t="s">
        <v>2092</v>
      </c>
      <c r="B918" s="66" t="s">
        <v>2093</v>
      </c>
      <c r="C918" s="67">
        <v>43</v>
      </c>
      <c r="D918" s="67" t="s">
        <v>343</v>
      </c>
      <c r="E918" s="71">
        <v>0.200617030901415</v>
      </c>
      <c r="F918" s="68">
        <v>59.612403100775197</v>
      </c>
      <c r="G918" s="71">
        <v>0.33333333333333298</v>
      </c>
      <c r="H918" s="68">
        <v>58.811369509043899</v>
      </c>
      <c r="I918" s="71">
        <v>5.2198870304863004E-3</v>
      </c>
      <c r="J918" s="68">
        <v>47.312661498708003</v>
      </c>
      <c r="K918" s="71">
        <v>0.26329787234042601</v>
      </c>
      <c r="L918" s="68">
        <v>68.449612403100801</v>
      </c>
    </row>
    <row r="919" spans="1:12" x14ac:dyDescent="0.2">
      <c r="A919" s="72" t="s">
        <v>2094</v>
      </c>
      <c r="B919" s="66" t="s">
        <v>2095</v>
      </c>
      <c r="C919" s="67">
        <v>43</v>
      </c>
      <c r="D919" s="67" t="s">
        <v>343</v>
      </c>
      <c r="E919" s="71">
        <v>0.19838267105503099</v>
      </c>
      <c r="F919" s="68">
        <v>58.604651162790702</v>
      </c>
      <c r="G919" s="71">
        <v>0.33333333333333298</v>
      </c>
      <c r="H919" s="68">
        <v>58.811369509043899</v>
      </c>
      <c r="I919" s="71">
        <v>6.4446706580377705E-4</v>
      </c>
      <c r="J919" s="68">
        <v>18.708010335917301</v>
      </c>
      <c r="K919" s="71">
        <v>0.26117021276595698</v>
      </c>
      <c r="L919" s="68">
        <v>67.881136950904406</v>
      </c>
    </row>
    <row r="920" spans="1:12" x14ac:dyDescent="0.2">
      <c r="A920" s="72" t="s">
        <v>2096</v>
      </c>
      <c r="B920" s="66" t="s">
        <v>2097</v>
      </c>
      <c r="C920" s="67">
        <v>43</v>
      </c>
      <c r="D920" s="67" t="s">
        <v>343</v>
      </c>
      <c r="E920" s="71">
        <v>0.17387851739096999</v>
      </c>
      <c r="F920" s="68">
        <v>42.842377260981898</v>
      </c>
      <c r="G920" s="71">
        <v>0.33333333333333298</v>
      </c>
      <c r="H920" s="68">
        <v>58.811369509043899</v>
      </c>
      <c r="I920" s="71">
        <v>3.1958358608526099E-3</v>
      </c>
      <c r="J920" s="68">
        <v>39.689922480620197</v>
      </c>
      <c r="K920" s="71">
        <v>0.18510638297872301</v>
      </c>
      <c r="L920" s="68">
        <v>46.279069767441896</v>
      </c>
    </row>
    <row r="921" spans="1:12" x14ac:dyDescent="0.2">
      <c r="A921" s="72" t="s">
        <v>2098</v>
      </c>
      <c r="B921" s="66" t="s">
        <v>2099</v>
      </c>
      <c r="C921" s="67">
        <v>43</v>
      </c>
      <c r="D921" s="67" t="s">
        <v>343</v>
      </c>
      <c r="E921" s="71">
        <v>0.18487160822105</v>
      </c>
      <c r="F921" s="68">
        <v>50.620155038759698</v>
      </c>
      <c r="G921" s="71">
        <v>0.33333333333333298</v>
      </c>
      <c r="H921" s="68">
        <v>58.811369509043899</v>
      </c>
      <c r="I921" s="71">
        <v>2.9792129627689401E-2</v>
      </c>
      <c r="J921" s="68">
        <v>74.754521963824303</v>
      </c>
      <c r="K921" s="71">
        <v>0.19148936170212799</v>
      </c>
      <c r="L921" s="68">
        <v>47.855297157622701</v>
      </c>
    </row>
    <row r="922" spans="1:12" x14ac:dyDescent="0.2">
      <c r="A922" s="72" t="s">
        <v>2100</v>
      </c>
      <c r="B922" s="66" t="s">
        <v>2101</v>
      </c>
      <c r="C922" s="67">
        <v>43</v>
      </c>
      <c r="D922" s="67" t="s">
        <v>343</v>
      </c>
      <c r="E922" s="71">
        <v>0.175653651465732</v>
      </c>
      <c r="F922" s="68">
        <v>43.669250645994801</v>
      </c>
      <c r="G922" s="71">
        <v>0.33333333333333298</v>
      </c>
      <c r="H922" s="68">
        <v>58.811369509043899</v>
      </c>
      <c r="I922" s="71">
        <v>1.05997872665095E-5</v>
      </c>
      <c r="J922" s="68">
        <v>1.9121447028423799</v>
      </c>
      <c r="K922" s="71">
        <v>0.193617021276596</v>
      </c>
      <c r="L922" s="68">
        <v>48.294573643410899</v>
      </c>
    </row>
    <row r="923" spans="1:12" x14ac:dyDescent="0.2">
      <c r="A923" s="72" t="s">
        <v>2102</v>
      </c>
      <c r="B923" s="66" t="s">
        <v>2103</v>
      </c>
      <c r="C923" s="67">
        <v>43</v>
      </c>
      <c r="D923" s="67" t="s">
        <v>343</v>
      </c>
      <c r="E923" s="71">
        <v>0.21388624824883601</v>
      </c>
      <c r="F923" s="68">
        <v>64.9612403100775</v>
      </c>
      <c r="G923" s="71">
        <v>0.33333333333333298</v>
      </c>
      <c r="H923" s="68">
        <v>58.811369509043899</v>
      </c>
      <c r="I923" s="71">
        <v>2.3750943328067799E-2</v>
      </c>
      <c r="J923" s="68">
        <v>71.524547803617594</v>
      </c>
      <c r="K923" s="71">
        <v>0.284574468085106</v>
      </c>
      <c r="L923" s="68">
        <v>71.266149870801001</v>
      </c>
    </row>
    <row r="924" spans="1:12" x14ac:dyDescent="0.2">
      <c r="A924" s="72" t="s">
        <v>844</v>
      </c>
      <c r="B924" s="66" t="s">
        <v>2104</v>
      </c>
      <c r="C924" s="67">
        <v>43</v>
      </c>
      <c r="D924" s="67" t="s">
        <v>343</v>
      </c>
      <c r="E924" s="71">
        <v>0.17981678486997599</v>
      </c>
      <c r="F924" s="68">
        <v>46.9250645994832</v>
      </c>
      <c r="G924" s="71">
        <v>0.33333333333333298</v>
      </c>
      <c r="H924" s="68">
        <v>58.811369509043899</v>
      </c>
      <c r="I924" s="71">
        <v>0</v>
      </c>
      <c r="J924" s="68">
        <v>1.0594315245478001</v>
      </c>
      <c r="K924" s="71">
        <v>0.20611702127659601</v>
      </c>
      <c r="L924" s="68">
        <v>51.472868217054298</v>
      </c>
    </row>
    <row r="925" spans="1:12" x14ac:dyDescent="0.2">
      <c r="A925" s="72" t="s">
        <v>2105</v>
      </c>
      <c r="B925" s="66" t="s">
        <v>2106</v>
      </c>
      <c r="C925" s="67">
        <v>43</v>
      </c>
      <c r="D925" s="67" t="s">
        <v>343</v>
      </c>
      <c r="E925" s="71">
        <v>0.22259997557355801</v>
      </c>
      <c r="F925" s="68">
        <v>67.674418604651194</v>
      </c>
      <c r="G925" s="71">
        <v>0.33153400004686401</v>
      </c>
      <c r="H925" s="68">
        <v>28.010335917312698</v>
      </c>
      <c r="I925" s="71">
        <v>8.9358624827737601E-4</v>
      </c>
      <c r="J925" s="68">
        <v>22.713178294573598</v>
      </c>
      <c r="K925" s="71">
        <v>0.33537234042553199</v>
      </c>
      <c r="L925" s="68">
        <v>76.356589147286797</v>
      </c>
    </row>
    <row r="926" spans="1:12" x14ac:dyDescent="0.2">
      <c r="A926" s="72" t="s">
        <v>2107</v>
      </c>
      <c r="B926" s="66" t="s">
        <v>2108</v>
      </c>
      <c r="C926" s="67">
        <v>17</v>
      </c>
      <c r="D926" s="67" t="s">
        <v>343</v>
      </c>
      <c r="E926" s="71">
        <v>0.27353893956763198</v>
      </c>
      <c r="F926" s="68">
        <v>79.241071428571402</v>
      </c>
      <c r="G926" s="71">
        <v>0.39264047529392099</v>
      </c>
      <c r="H926" s="68">
        <v>92.354910714285694</v>
      </c>
      <c r="I926" s="71">
        <v>3.8918115058519699E-3</v>
      </c>
      <c r="J926" s="68">
        <v>66.573660714285694</v>
      </c>
      <c r="K926" s="71">
        <v>0.42408453190312401</v>
      </c>
      <c r="L926" s="68">
        <v>70.535714285714306</v>
      </c>
    </row>
    <row r="927" spans="1:12" x14ac:dyDescent="0.2">
      <c r="A927" s="72" t="s">
        <v>2109</v>
      </c>
      <c r="B927" s="66" t="s">
        <v>2110</v>
      </c>
      <c r="C927" s="67">
        <v>17</v>
      </c>
      <c r="D927" s="67" t="s">
        <v>343</v>
      </c>
      <c r="E927" s="71">
        <v>0.36621765207616502</v>
      </c>
      <c r="F927" s="68">
        <v>94.53125</v>
      </c>
      <c r="G927" s="71">
        <v>0.64001854873575803</v>
      </c>
      <c r="H927" s="68">
        <v>97.600446428571402</v>
      </c>
      <c r="I927" s="71">
        <v>2.80259908127675E-2</v>
      </c>
      <c r="J927" s="68">
        <v>83.035714285714306</v>
      </c>
      <c r="K927" s="71">
        <v>0.43060841667997002</v>
      </c>
      <c r="L927" s="68">
        <v>71.149553571428598</v>
      </c>
    </row>
    <row r="928" spans="1:12" x14ac:dyDescent="0.2">
      <c r="A928" s="72" t="s">
        <v>1207</v>
      </c>
      <c r="B928" s="66" t="s">
        <v>2111</v>
      </c>
      <c r="C928" s="67">
        <v>17</v>
      </c>
      <c r="D928" s="67" t="s">
        <v>343</v>
      </c>
      <c r="E928" s="71">
        <v>0.29051530683975701</v>
      </c>
      <c r="F928" s="68">
        <v>84.151785714285694</v>
      </c>
      <c r="G928" s="71">
        <v>0.39272415380109599</v>
      </c>
      <c r="H928" s="68">
        <v>92.466517857142904</v>
      </c>
      <c r="I928" s="71">
        <v>2.1468688212648999E-2</v>
      </c>
      <c r="J928" s="68">
        <v>79.966517857142904</v>
      </c>
      <c r="K928" s="71">
        <v>0.45735307850552498</v>
      </c>
      <c r="L928" s="68">
        <v>73.995535714285694</v>
      </c>
    </row>
    <row r="929" spans="1:12" x14ac:dyDescent="0.2">
      <c r="A929" s="72" t="s">
        <v>2112</v>
      </c>
      <c r="B929" s="66" t="s">
        <v>2113</v>
      </c>
      <c r="C929" s="67">
        <v>43</v>
      </c>
      <c r="D929" s="67" t="s">
        <v>343</v>
      </c>
      <c r="E929" s="71">
        <v>0.35701207905607302</v>
      </c>
      <c r="F929" s="68">
        <v>95.142118863049106</v>
      </c>
      <c r="G929" s="71">
        <v>0.33333333333333298</v>
      </c>
      <c r="H929" s="68">
        <v>58.811369509043899</v>
      </c>
      <c r="I929" s="71">
        <v>0.35020290383488401</v>
      </c>
      <c r="J929" s="68">
        <v>97.700258397932799</v>
      </c>
      <c r="K929" s="71">
        <v>0.38750000000000001</v>
      </c>
      <c r="L929" s="68">
        <v>80.387596899224803</v>
      </c>
    </row>
    <row r="930" spans="1:12" x14ac:dyDescent="0.2">
      <c r="A930" s="72" t="s">
        <v>2114</v>
      </c>
      <c r="B930" s="66" t="s">
        <v>2115</v>
      </c>
      <c r="C930" s="67">
        <v>17</v>
      </c>
      <c r="D930" s="67" t="s">
        <v>343</v>
      </c>
      <c r="E930" s="71">
        <v>0.20022277329216501</v>
      </c>
      <c r="F930" s="68">
        <v>49.553571428571402</v>
      </c>
      <c r="G930" s="71">
        <v>0.35313027348925402</v>
      </c>
      <c r="H930" s="68">
        <v>89.285714285714306</v>
      </c>
      <c r="I930" s="71">
        <v>7.1932028802726604E-3</v>
      </c>
      <c r="J930" s="68">
        <v>70.591517857142904</v>
      </c>
      <c r="K930" s="71">
        <v>0.240344843506967</v>
      </c>
      <c r="L930" s="68">
        <v>38.671875</v>
      </c>
    </row>
    <row r="931" spans="1:12" x14ac:dyDescent="0.2">
      <c r="A931" s="72" t="s">
        <v>2116</v>
      </c>
      <c r="B931" s="66" t="s">
        <v>2117</v>
      </c>
      <c r="C931" s="67">
        <v>43</v>
      </c>
      <c r="D931" s="67" t="s">
        <v>343</v>
      </c>
      <c r="E931" s="71">
        <v>0.268012013371075</v>
      </c>
      <c r="F931" s="68">
        <v>81.731266149870805</v>
      </c>
      <c r="G931" s="71">
        <v>0.34008722163606098</v>
      </c>
      <c r="H931" s="68">
        <v>62.248062015503898</v>
      </c>
      <c r="I931" s="71">
        <v>1.2884988689930901E-2</v>
      </c>
      <c r="J931" s="68">
        <v>61.705426356589101</v>
      </c>
      <c r="K931" s="71">
        <v>0.45106382978723403</v>
      </c>
      <c r="L931" s="68">
        <v>85.917312661498698</v>
      </c>
    </row>
    <row r="932" spans="1:12" x14ac:dyDescent="0.2">
      <c r="A932" s="72" t="s">
        <v>2118</v>
      </c>
      <c r="B932" s="66" t="s">
        <v>2119</v>
      </c>
      <c r="C932" s="67">
        <v>43</v>
      </c>
      <c r="D932" s="67" t="s">
        <v>343</v>
      </c>
      <c r="E932" s="71">
        <v>0.25301774997671</v>
      </c>
      <c r="F932" s="68">
        <v>77.416020671834602</v>
      </c>
      <c r="G932" s="71">
        <v>0.38632162716093099</v>
      </c>
      <c r="H932" s="68">
        <v>77.1834625322997</v>
      </c>
      <c r="I932" s="71">
        <v>5.7103461734528396E-3</v>
      </c>
      <c r="J932" s="68">
        <v>48.708010335917301</v>
      </c>
      <c r="K932" s="71">
        <v>0.36702127659574502</v>
      </c>
      <c r="L932" s="68">
        <v>78.708010335917294</v>
      </c>
    </row>
    <row r="933" spans="1:12" x14ac:dyDescent="0.2">
      <c r="A933" s="72" t="s">
        <v>2120</v>
      </c>
      <c r="B933" s="66" t="s">
        <v>2121</v>
      </c>
      <c r="C933" s="67">
        <v>43</v>
      </c>
      <c r="D933" s="67" t="s">
        <v>343</v>
      </c>
      <c r="E933" s="71">
        <v>0.23817628668752</v>
      </c>
      <c r="F933" s="68">
        <v>72.558139534883693</v>
      </c>
      <c r="G933" s="71">
        <v>0.33333333333333298</v>
      </c>
      <c r="H933" s="68">
        <v>58.811369509043899</v>
      </c>
      <c r="I933" s="71">
        <v>1.1423352398645501E-3</v>
      </c>
      <c r="J933" s="68">
        <v>25.297157622739</v>
      </c>
      <c r="K933" s="71">
        <v>0.38005319148936201</v>
      </c>
      <c r="L933" s="68">
        <v>79.767441860465098</v>
      </c>
    </row>
    <row r="934" spans="1:12" x14ac:dyDescent="0.2">
      <c r="A934" s="72" t="s">
        <v>2122</v>
      </c>
      <c r="B934" s="66" t="s">
        <v>2123</v>
      </c>
      <c r="C934" s="67">
        <v>43</v>
      </c>
      <c r="D934" s="67" t="s">
        <v>343</v>
      </c>
      <c r="E934" s="71">
        <v>0.23957816253721601</v>
      </c>
      <c r="F934" s="68">
        <v>73.023255813953497</v>
      </c>
      <c r="G934" s="71">
        <v>0.33333333333333298</v>
      </c>
      <c r="H934" s="68">
        <v>58.811369509043899</v>
      </c>
      <c r="I934" s="71">
        <v>5.6072874639835201E-4</v>
      </c>
      <c r="J934" s="68">
        <v>17.157622739018102</v>
      </c>
      <c r="K934" s="71">
        <v>0.384840425531915</v>
      </c>
      <c r="L934" s="68">
        <v>80.155038759689901</v>
      </c>
    </row>
    <row r="935" spans="1:12" x14ac:dyDescent="0.2">
      <c r="A935" s="72" t="s">
        <v>2124</v>
      </c>
      <c r="B935" s="66" t="s">
        <v>2125</v>
      </c>
      <c r="C935" s="67">
        <v>43</v>
      </c>
      <c r="D935" s="67" t="s">
        <v>343</v>
      </c>
      <c r="E935" s="71">
        <v>0.31796877212400199</v>
      </c>
      <c r="F935" s="68">
        <v>90.723514211886297</v>
      </c>
      <c r="G935" s="71">
        <v>0.33333333333333298</v>
      </c>
      <c r="H935" s="68">
        <v>58.811369509043899</v>
      </c>
      <c r="I935" s="71">
        <v>5.6793660173957801E-3</v>
      </c>
      <c r="J935" s="68">
        <v>48.578811369508998</v>
      </c>
      <c r="K935" s="71">
        <v>0.61489361702127698</v>
      </c>
      <c r="L935" s="68">
        <v>94.521963824289401</v>
      </c>
    </row>
    <row r="936" spans="1:12" x14ac:dyDescent="0.2">
      <c r="A936" s="72" t="s">
        <v>1502</v>
      </c>
      <c r="B936" s="66" t="s">
        <v>2126</v>
      </c>
      <c r="C936" s="67">
        <v>43</v>
      </c>
      <c r="D936" s="67" t="s">
        <v>343</v>
      </c>
      <c r="E936" s="71">
        <v>0.28383149197151702</v>
      </c>
      <c r="F936" s="68">
        <v>85.400516795865599</v>
      </c>
      <c r="G936" s="71">
        <v>0.33333333333333298</v>
      </c>
      <c r="H936" s="68">
        <v>58.811369509043899</v>
      </c>
      <c r="I936" s="71">
        <v>2.2036957727073199E-3</v>
      </c>
      <c r="J936" s="68">
        <v>34.625322997415999</v>
      </c>
      <c r="K936" s="71">
        <v>0.51595744680851097</v>
      </c>
      <c r="L936" s="68">
        <v>90.749354005168001</v>
      </c>
    </row>
    <row r="937" spans="1:12" x14ac:dyDescent="0.2">
      <c r="A937" s="72" t="s">
        <v>2127</v>
      </c>
      <c r="B937" s="66" t="s">
        <v>2128</v>
      </c>
      <c r="C937" s="67">
        <v>43</v>
      </c>
      <c r="D937" s="67" t="s">
        <v>343</v>
      </c>
      <c r="E937" s="71">
        <v>0.25559217325439498</v>
      </c>
      <c r="F937" s="68">
        <v>78.242894056847504</v>
      </c>
      <c r="G937" s="71">
        <v>0.33333333333333298</v>
      </c>
      <c r="H937" s="68">
        <v>58.811369509043899</v>
      </c>
      <c r="I937" s="71">
        <v>1.2623353660229601E-3</v>
      </c>
      <c r="J937" s="68">
        <v>26.511627906976699</v>
      </c>
      <c r="K937" s="71">
        <v>0.43218085106382997</v>
      </c>
      <c r="L937" s="68">
        <v>84.4444444444444</v>
      </c>
    </row>
    <row r="938" spans="1:12" x14ac:dyDescent="0.2">
      <c r="A938" s="72" t="s">
        <v>2129</v>
      </c>
      <c r="B938" s="66" t="s">
        <v>2130</v>
      </c>
      <c r="C938" s="67">
        <v>43</v>
      </c>
      <c r="D938" s="67" t="s">
        <v>343</v>
      </c>
      <c r="E938" s="71">
        <v>0.26328830429209799</v>
      </c>
      <c r="F938" s="68">
        <v>80.465116279069804</v>
      </c>
      <c r="G938" s="71">
        <v>0.33333333333333298</v>
      </c>
      <c r="H938" s="68">
        <v>58.811369509043899</v>
      </c>
      <c r="I938" s="71">
        <v>3.60604762806653E-3</v>
      </c>
      <c r="J938" s="68">
        <v>41.6279069767442</v>
      </c>
      <c r="K938" s="71">
        <v>0.45292553191489399</v>
      </c>
      <c r="L938" s="68">
        <v>85.994832041343699</v>
      </c>
    </row>
    <row r="939" spans="1:12" x14ac:dyDescent="0.2">
      <c r="A939" s="72" t="s">
        <v>2131</v>
      </c>
      <c r="B939" s="66" t="s">
        <v>2132</v>
      </c>
      <c r="C939" s="67">
        <v>43</v>
      </c>
      <c r="D939" s="67" t="s">
        <v>343</v>
      </c>
      <c r="E939" s="71">
        <v>0.255124391490892</v>
      </c>
      <c r="F939" s="68">
        <v>78.139534883720899</v>
      </c>
      <c r="G939" s="71">
        <v>0.33333333333333298</v>
      </c>
      <c r="H939" s="68">
        <v>58.811369509043899</v>
      </c>
      <c r="I939" s="71">
        <v>1.18877730955584E-3</v>
      </c>
      <c r="J939" s="68">
        <v>25.736434108527099</v>
      </c>
      <c r="K939" s="71">
        <v>0.430851063829787</v>
      </c>
      <c r="L939" s="68">
        <v>84.366925064599499</v>
      </c>
    </row>
    <row r="940" spans="1:12" x14ac:dyDescent="0.2">
      <c r="A940" s="72" t="s">
        <v>2133</v>
      </c>
      <c r="B940" s="66" t="s">
        <v>2134</v>
      </c>
      <c r="C940" s="67">
        <v>43</v>
      </c>
      <c r="D940" s="67" t="s">
        <v>343</v>
      </c>
      <c r="E940" s="71">
        <v>0.25203766588457699</v>
      </c>
      <c r="F940" s="68">
        <v>77.028423772609798</v>
      </c>
      <c r="G940" s="71">
        <v>0.33333333333333298</v>
      </c>
      <c r="H940" s="68">
        <v>58.811369509043899</v>
      </c>
      <c r="I940" s="71">
        <v>7.3541324055042797E-3</v>
      </c>
      <c r="J940" s="68">
        <v>52.609819121447003</v>
      </c>
      <c r="K940" s="71">
        <v>0.41542553191489401</v>
      </c>
      <c r="L940" s="68">
        <v>83.049095607235103</v>
      </c>
    </row>
    <row r="941" spans="1:12" x14ac:dyDescent="0.2">
      <c r="A941" s="72" t="s">
        <v>2135</v>
      </c>
      <c r="B941" s="66" t="s">
        <v>2136</v>
      </c>
      <c r="C941" s="67">
        <v>43</v>
      </c>
      <c r="D941" s="67" t="s">
        <v>343</v>
      </c>
      <c r="E941" s="71">
        <v>0.27496306380838698</v>
      </c>
      <c r="F941" s="68">
        <v>83.410852713178301</v>
      </c>
      <c r="G941" s="71">
        <v>0.33333333333333298</v>
      </c>
      <c r="H941" s="68">
        <v>58.811369509043899</v>
      </c>
      <c r="I941" s="71">
        <v>2.19415596416746E-3</v>
      </c>
      <c r="J941" s="68">
        <v>34.599483204134401</v>
      </c>
      <c r="K941" s="71">
        <v>0.48936170212766</v>
      </c>
      <c r="L941" s="68">
        <v>89.043927648578801</v>
      </c>
    </row>
    <row r="942" spans="1:12" x14ac:dyDescent="0.2">
      <c r="A942" s="72" t="s">
        <v>2137</v>
      </c>
      <c r="B942" s="66" t="s">
        <v>2138</v>
      </c>
      <c r="C942" s="67">
        <v>43</v>
      </c>
      <c r="D942" s="67" t="s">
        <v>343</v>
      </c>
      <c r="E942" s="71">
        <v>0.29880054859143201</v>
      </c>
      <c r="F942" s="68">
        <v>88.268733850129195</v>
      </c>
      <c r="G942" s="71">
        <v>0.33333333333333298</v>
      </c>
      <c r="H942" s="68">
        <v>58.811369509043899</v>
      </c>
      <c r="I942" s="71">
        <v>2.5302354994155399E-2</v>
      </c>
      <c r="J942" s="68">
        <v>72.377260981912102</v>
      </c>
      <c r="K942" s="71">
        <v>0.537765957446808</v>
      </c>
      <c r="L942" s="68">
        <v>91.963824289405693</v>
      </c>
    </row>
    <row r="943" spans="1:12" x14ac:dyDescent="0.2">
      <c r="A943" s="72" t="s">
        <v>2139</v>
      </c>
      <c r="B943" s="66" t="s">
        <v>2140</v>
      </c>
      <c r="C943" s="67">
        <v>43</v>
      </c>
      <c r="D943" s="67" t="s">
        <v>343</v>
      </c>
      <c r="E943" s="71">
        <v>0.41008698049072301</v>
      </c>
      <c r="F943" s="68">
        <v>97.674418604651194</v>
      </c>
      <c r="G943" s="71">
        <v>0.33622785689475498</v>
      </c>
      <c r="H943" s="68">
        <v>60.439276485788099</v>
      </c>
      <c r="I943" s="71">
        <v>0.41105436117316002</v>
      </c>
      <c r="J943" s="68">
        <v>98.449612403100801</v>
      </c>
      <c r="K943" s="71">
        <v>0.48297872340425502</v>
      </c>
      <c r="L943" s="68">
        <v>88.397932816537505</v>
      </c>
    </row>
    <row r="944" spans="1:12" x14ac:dyDescent="0.2">
      <c r="A944" s="72" t="s">
        <v>2141</v>
      </c>
      <c r="B944" s="66" t="s">
        <v>2142</v>
      </c>
      <c r="C944" s="67">
        <v>43</v>
      </c>
      <c r="D944" s="67" t="s">
        <v>343</v>
      </c>
      <c r="E944" s="71">
        <v>0.28294429255122899</v>
      </c>
      <c r="F944" s="68">
        <v>85.142118863049106</v>
      </c>
      <c r="G944" s="71">
        <v>0.33333333333333298</v>
      </c>
      <c r="H944" s="68">
        <v>58.811369509043899</v>
      </c>
      <c r="I944" s="71">
        <v>6.7229485756732203E-3</v>
      </c>
      <c r="J944" s="68">
        <v>50.930232558139501</v>
      </c>
      <c r="K944" s="71">
        <v>0.50877659574468104</v>
      </c>
      <c r="L944" s="68">
        <v>90.129198966408296</v>
      </c>
    </row>
    <row r="945" spans="1:12" x14ac:dyDescent="0.2">
      <c r="A945" s="72" t="s">
        <v>2143</v>
      </c>
      <c r="B945" s="66" t="s">
        <v>2144</v>
      </c>
      <c r="C945" s="67">
        <v>43</v>
      </c>
      <c r="D945" s="67" t="s">
        <v>343</v>
      </c>
      <c r="E945" s="71">
        <v>0.28791518453683101</v>
      </c>
      <c r="F945" s="68">
        <v>86.304909560723502</v>
      </c>
      <c r="G945" s="71">
        <v>0.33912238045617699</v>
      </c>
      <c r="H945" s="68">
        <v>61.8863049095607</v>
      </c>
      <c r="I945" s="71">
        <v>2.0633811452189201E-2</v>
      </c>
      <c r="J945" s="68">
        <v>69.302325581395394</v>
      </c>
      <c r="K945" s="71">
        <v>0.50398936170212805</v>
      </c>
      <c r="L945" s="68">
        <v>89.819121447028394</v>
      </c>
    </row>
    <row r="946" spans="1:12" x14ac:dyDescent="0.2">
      <c r="A946" s="72" t="s">
        <v>2145</v>
      </c>
      <c r="B946" s="66" t="s">
        <v>2146</v>
      </c>
      <c r="C946" s="67">
        <v>43</v>
      </c>
      <c r="D946" s="67" t="s">
        <v>343</v>
      </c>
      <c r="E946" s="71">
        <v>0.25226034323699498</v>
      </c>
      <c r="F946" s="68">
        <v>77.131782945736404</v>
      </c>
      <c r="G946" s="71">
        <v>0.334298174520474</v>
      </c>
      <c r="H946" s="68">
        <v>59.095607235142097</v>
      </c>
      <c r="I946" s="71">
        <v>2.80200412668209E-3</v>
      </c>
      <c r="J946" s="68">
        <v>37.855297157622701</v>
      </c>
      <c r="K946" s="71">
        <v>0.41968085106383002</v>
      </c>
      <c r="L946" s="68">
        <v>83.514211886304906</v>
      </c>
    </row>
    <row r="947" spans="1:12" x14ac:dyDescent="0.2">
      <c r="A947" s="72" t="s">
        <v>2147</v>
      </c>
      <c r="B947" s="66" t="s">
        <v>2148</v>
      </c>
      <c r="C947" s="67">
        <v>43</v>
      </c>
      <c r="D947" s="67" t="s">
        <v>343</v>
      </c>
      <c r="E947" s="71">
        <v>0.26718832933118902</v>
      </c>
      <c r="F947" s="68">
        <v>81.576227390180904</v>
      </c>
      <c r="G947" s="71">
        <v>0.33333333333333298</v>
      </c>
      <c r="H947" s="68">
        <v>58.811369509043899</v>
      </c>
      <c r="I947" s="71">
        <v>3.5252931255976998E-2</v>
      </c>
      <c r="J947" s="68">
        <v>77.467700258397898</v>
      </c>
      <c r="K947" s="71">
        <v>0.43297872340425497</v>
      </c>
      <c r="L947" s="68">
        <v>84.496124031007795</v>
      </c>
    </row>
    <row r="948" spans="1:12" x14ac:dyDescent="0.2">
      <c r="A948" s="72" t="s">
        <v>2149</v>
      </c>
      <c r="B948" s="66" t="s">
        <v>2150</v>
      </c>
      <c r="C948" s="67">
        <v>43</v>
      </c>
      <c r="D948" s="67" t="s">
        <v>343</v>
      </c>
      <c r="E948" s="71">
        <v>0.26442652493360602</v>
      </c>
      <c r="F948" s="68">
        <v>80.826873385012902</v>
      </c>
      <c r="G948" s="71">
        <v>0.33333333333333298</v>
      </c>
      <c r="H948" s="68">
        <v>58.811369509043899</v>
      </c>
      <c r="I948" s="71">
        <v>6.2228372121649897E-3</v>
      </c>
      <c r="J948" s="68">
        <v>49.896640826873401</v>
      </c>
      <c r="K948" s="71">
        <v>0.45372340425531899</v>
      </c>
      <c r="L948" s="68">
        <v>86.046511627906995</v>
      </c>
    </row>
    <row r="949" spans="1:12" x14ac:dyDescent="0.2">
      <c r="A949" s="72" t="s">
        <v>2151</v>
      </c>
      <c r="B949" s="66" t="s">
        <v>2152</v>
      </c>
      <c r="C949" s="67">
        <v>43</v>
      </c>
      <c r="D949" s="67" t="s">
        <v>343</v>
      </c>
      <c r="E949" s="71">
        <v>0.246079348903149</v>
      </c>
      <c r="F949" s="68">
        <v>75.193798449612402</v>
      </c>
      <c r="G949" s="71">
        <v>0.33333333333333298</v>
      </c>
      <c r="H949" s="68">
        <v>58.811369509043899</v>
      </c>
      <c r="I949" s="71">
        <v>7.8302452910071797E-3</v>
      </c>
      <c r="J949" s="68">
        <v>53.617571059431498</v>
      </c>
      <c r="K949" s="71">
        <v>0.39707446808510599</v>
      </c>
      <c r="L949" s="68">
        <v>81.136950904392805</v>
      </c>
    </row>
    <row r="950" spans="1:12" x14ac:dyDescent="0.2">
      <c r="A950" s="72" t="s">
        <v>2153</v>
      </c>
      <c r="B950" s="66" t="s">
        <v>2154</v>
      </c>
      <c r="C950" s="67">
        <v>43</v>
      </c>
      <c r="D950" s="67" t="s">
        <v>343</v>
      </c>
      <c r="E950" s="71">
        <v>0.26671944830831901</v>
      </c>
      <c r="F950" s="68">
        <v>81.447028423772593</v>
      </c>
      <c r="G950" s="71">
        <v>0.33333333333333298</v>
      </c>
      <c r="H950" s="68">
        <v>58.811369509043899</v>
      </c>
      <c r="I950" s="71">
        <v>4.6346288187367003E-2</v>
      </c>
      <c r="J950" s="68">
        <v>81.498708010335903</v>
      </c>
      <c r="K950" s="71">
        <v>0.42047872340425502</v>
      </c>
      <c r="L950" s="68">
        <v>83.565891472868202</v>
      </c>
    </row>
    <row r="951" spans="1:12" x14ac:dyDescent="0.2">
      <c r="A951" s="72" t="s">
        <v>2155</v>
      </c>
      <c r="B951" s="66" t="s">
        <v>2156</v>
      </c>
      <c r="C951" s="67">
        <v>43</v>
      </c>
      <c r="D951" s="67" t="s">
        <v>343</v>
      </c>
      <c r="E951" s="71">
        <v>0.282611227050653</v>
      </c>
      <c r="F951" s="68">
        <v>85.012919896640796</v>
      </c>
      <c r="G951" s="71">
        <v>0.33333333333333298</v>
      </c>
      <c r="H951" s="68">
        <v>58.811369509043899</v>
      </c>
      <c r="I951" s="71">
        <v>6.6893964839902606E-2</v>
      </c>
      <c r="J951" s="68">
        <v>86.124031007751896</v>
      </c>
      <c r="K951" s="71">
        <v>0.44760638297872302</v>
      </c>
      <c r="L951" s="68">
        <v>85.5555555555556</v>
      </c>
    </row>
    <row r="952" spans="1:12" x14ac:dyDescent="0.2">
      <c r="A952" s="72" t="s">
        <v>2157</v>
      </c>
      <c r="B952" s="66" t="s">
        <v>2158</v>
      </c>
      <c r="C952" s="67">
        <v>43</v>
      </c>
      <c r="D952" s="67" t="s">
        <v>343</v>
      </c>
      <c r="E952" s="71">
        <v>0.28033408689316103</v>
      </c>
      <c r="F952" s="68">
        <v>84.521963824289401</v>
      </c>
      <c r="G952" s="71">
        <v>0.33333333333333298</v>
      </c>
      <c r="H952" s="68">
        <v>58.811369509043899</v>
      </c>
      <c r="I952" s="71">
        <v>1.8178635163622499E-3</v>
      </c>
      <c r="J952" s="68">
        <v>31.808785529715799</v>
      </c>
      <c r="K952" s="71">
        <v>0.50585106382978695</v>
      </c>
      <c r="L952" s="68">
        <v>89.948320413436704</v>
      </c>
    </row>
    <row r="953" spans="1:12" x14ac:dyDescent="0.2">
      <c r="A953" s="72" t="s">
        <v>2159</v>
      </c>
      <c r="B953" s="66" t="s">
        <v>2160</v>
      </c>
      <c r="C953" s="67">
        <v>43</v>
      </c>
      <c r="D953" s="67" t="s">
        <v>343</v>
      </c>
      <c r="E953" s="71">
        <v>0.30560365484674701</v>
      </c>
      <c r="F953" s="68">
        <v>89.147286821705407</v>
      </c>
      <c r="G953" s="71">
        <v>0.33333333333333298</v>
      </c>
      <c r="H953" s="68">
        <v>58.811369509043899</v>
      </c>
      <c r="I953" s="71">
        <v>8.2116737600980601E-3</v>
      </c>
      <c r="J953" s="68">
        <v>54.341085271317802</v>
      </c>
      <c r="K953" s="71">
        <v>0.57526595744680797</v>
      </c>
      <c r="L953" s="68">
        <v>93.462532299741596</v>
      </c>
    </row>
    <row r="954" spans="1:12" x14ac:dyDescent="0.2">
      <c r="A954" s="72" t="s">
        <v>2161</v>
      </c>
      <c r="B954" s="66" t="s">
        <v>2162</v>
      </c>
      <c r="C954" s="67">
        <v>43</v>
      </c>
      <c r="D954" s="67" t="s">
        <v>343</v>
      </c>
      <c r="E954" s="71">
        <v>0.247855284593509</v>
      </c>
      <c r="F954" s="68">
        <v>75.762273901808797</v>
      </c>
      <c r="G954" s="71">
        <v>0.33333333333333298</v>
      </c>
      <c r="H954" s="68">
        <v>58.811369509043899</v>
      </c>
      <c r="I954" s="71">
        <v>1.26137468471463E-4</v>
      </c>
      <c r="J954" s="68">
        <v>6.6408268733850102</v>
      </c>
      <c r="K954" s="71">
        <v>0.41010638297872298</v>
      </c>
      <c r="L954" s="68">
        <v>82.480620155038807</v>
      </c>
    </row>
    <row r="955" spans="1:12" x14ac:dyDescent="0.2">
      <c r="A955" s="72" t="s">
        <v>2163</v>
      </c>
      <c r="B955" s="66" t="s">
        <v>2164</v>
      </c>
      <c r="C955" s="67">
        <v>43</v>
      </c>
      <c r="D955" s="67" t="s">
        <v>343</v>
      </c>
      <c r="E955" s="71">
        <v>0.19789458237243501</v>
      </c>
      <c r="F955" s="68">
        <v>58.423772609819103</v>
      </c>
      <c r="G955" s="71">
        <v>0.33333333333333298</v>
      </c>
      <c r="H955" s="68">
        <v>58.811369509043899</v>
      </c>
      <c r="I955" s="71">
        <v>1.3078605924813701E-3</v>
      </c>
      <c r="J955" s="68">
        <v>27.105943152454799</v>
      </c>
      <c r="K955" s="71">
        <v>0.259042553191489</v>
      </c>
      <c r="L955" s="68">
        <v>67.674418604651194</v>
      </c>
    </row>
    <row r="956" spans="1:12" x14ac:dyDescent="0.2">
      <c r="A956" s="72" t="s">
        <v>2165</v>
      </c>
      <c r="B956" s="66" t="s">
        <v>2166</v>
      </c>
      <c r="C956" s="67">
        <v>43</v>
      </c>
      <c r="D956" s="67" t="s">
        <v>343</v>
      </c>
      <c r="E956" s="71">
        <v>0.21835184646050099</v>
      </c>
      <c r="F956" s="68">
        <v>66.511627906976699</v>
      </c>
      <c r="G956" s="71">
        <v>0.35455983945042702</v>
      </c>
      <c r="H956" s="68">
        <v>68.346253229974195</v>
      </c>
      <c r="I956" s="71">
        <v>5.2829339736283204E-3</v>
      </c>
      <c r="J956" s="68">
        <v>47.596899224806201</v>
      </c>
      <c r="K956" s="71">
        <v>0.295212765957447</v>
      </c>
      <c r="L956" s="68">
        <v>72.532299741602102</v>
      </c>
    </row>
    <row r="957" spans="1:12" x14ac:dyDescent="0.2">
      <c r="A957" s="72" t="s">
        <v>2167</v>
      </c>
      <c r="B957" s="66" t="s">
        <v>2168</v>
      </c>
      <c r="C957" s="67">
        <v>43</v>
      </c>
      <c r="D957" s="67" t="s">
        <v>343</v>
      </c>
      <c r="E957" s="71">
        <v>0.179337227069261</v>
      </c>
      <c r="F957" s="68">
        <v>46.459948320413403</v>
      </c>
      <c r="G957" s="71">
        <v>0.33333333333333298</v>
      </c>
      <c r="H957" s="68">
        <v>58.811369509043899</v>
      </c>
      <c r="I957" s="71">
        <v>6.88986172323116E-4</v>
      </c>
      <c r="J957" s="68">
        <v>19.6124031007752</v>
      </c>
      <c r="K957" s="71">
        <v>0.203989361702128</v>
      </c>
      <c r="L957" s="68">
        <v>50.956072351421199</v>
      </c>
    </row>
    <row r="958" spans="1:12" x14ac:dyDescent="0.2">
      <c r="A958" s="72" t="s">
        <v>899</v>
      </c>
      <c r="B958" s="66" t="s">
        <v>2169</v>
      </c>
      <c r="C958" s="67">
        <v>43</v>
      </c>
      <c r="D958" s="67" t="s">
        <v>343</v>
      </c>
      <c r="E958" s="71">
        <v>0.21334577202153199</v>
      </c>
      <c r="F958" s="68">
        <v>64.651162790697697</v>
      </c>
      <c r="G958" s="71">
        <v>0.38057713516102198</v>
      </c>
      <c r="H958" s="68">
        <v>75.762273901808797</v>
      </c>
      <c r="I958" s="71">
        <v>7.0098478775914103E-2</v>
      </c>
      <c r="J958" s="68">
        <v>86.6666666666667</v>
      </c>
      <c r="K958" s="71">
        <v>0.18936170212765999</v>
      </c>
      <c r="L958" s="68">
        <v>47.209302325581397</v>
      </c>
    </row>
    <row r="959" spans="1:12" x14ac:dyDescent="0.2">
      <c r="A959" s="72" t="s">
        <v>901</v>
      </c>
      <c r="B959" s="66" t="s">
        <v>2170</v>
      </c>
      <c r="C959" s="67">
        <v>43</v>
      </c>
      <c r="D959" s="67" t="s">
        <v>343</v>
      </c>
      <c r="E959" s="71">
        <v>0.19238511284047499</v>
      </c>
      <c r="F959" s="68">
        <v>55.426356589147296</v>
      </c>
      <c r="G959" s="71">
        <v>0.33526301570761502</v>
      </c>
      <c r="H959" s="68">
        <v>59.767441860465098</v>
      </c>
      <c r="I959" s="71">
        <v>3.97646632393421E-2</v>
      </c>
      <c r="J959" s="68">
        <v>79.043927648578801</v>
      </c>
      <c r="K959" s="71">
        <v>0.20212765957446799</v>
      </c>
      <c r="L959" s="68">
        <v>50.697674418604699</v>
      </c>
    </row>
    <row r="960" spans="1:12" x14ac:dyDescent="0.2">
      <c r="A960" s="72" t="s">
        <v>2171</v>
      </c>
      <c r="B960" s="66" t="s">
        <v>2172</v>
      </c>
      <c r="C960" s="67">
        <v>43</v>
      </c>
      <c r="D960" s="67" t="s">
        <v>343</v>
      </c>
      <c r="E960" s="71">
        <v>0.28805375387168802</v>
      </c>
      <c r="F960" s="68">
        <v>86.356589147286797</v>
      </c>
      <c r="G960" s="71">
        <v>0.375674957760184</v>
      </c>
      <c r="H960" s="68">
        <v>74.4444444444444</v>
      </c>
      <c r="I960" s="71">
        <v>0.25284800598253798</v>
      </c>
      <c r="J960" s="68">
        <v>96.098191214470305</v>
      </c>
      <c r="K960" s="71">
        <v>0.23563829787234</v>
      </c>
      <c r="L960" s="68">
        <v>63.100775193798498</v>
      </c>
    </row>
    <row r="961" spans="1:12" x14ac:dyDescent="0.2">
      <c r="A961" s="72" t="s">
        <v>2173</v>
      </c>
      <c r="B961" s="66" t="s">
        <v>2174</v>
      </c>
      <c r="C961" s="67">
        <v>43</v>
      </c>
      <c r="D961" s="67" t="s">
        <v>343</v>
      </c>
      <c r="E961" s="71">
        <v>0.26625175026110398</v>
      </c>
      <c r="F961" s="68">
        <v>81.343669250646002</v>
      </c>
      <c r="G961" s="71">
        <v>0.45756393207906598</v>
      </c>
      <c r="H961" s="68">
        <v>87.157622739018095</v>
      </c>
      <c r="I961" s="71">
        <v>3.1350893172331598E-2</v>
      </c>
      <c r="J961" s="68">
        <v>75.710594315245501</v>
      </c>
      <c r="K961" s="71">
        <v>0.30984042553191499</v>
      </c>
      <c r="L961" s="68">
        <v>74.470284237726105</v>
      </c>
    </row>
    <row r="962" spans="1:12" x14ac:dyDescent="0.2">
      <c r="A962" s="72" t="s">
        <v>434</v>
      </c>
      <c r="B962" s="66" t="s">
        <v>2175</v>
      </c>
      <c r="C962" s="67">
        <v>43</v>
      </c>
      <c r="D962" s="67" t="s">
        <v>343</v>
      </c>
      <c r="E962" s="71">
        <v>0.34153725907478399</v>
      </c>
      <c r="F962" s="68">
        <v>93.540051679586597</v>
      </c>
      <c r="G962" s="71">
        <v>0.79787440162135803</v>
      </c>
      <c r="H962" s="68">
        <v>98.139534883720899</v>
      </c>
      <c r="I962" s="71">
        <v>5.72673730512326E-3</v>
      </c>
      <c r="J962" s="68">
        <v>48.811369509043899</v>
      </c>
      <c r="K962" s="71">
        <v>0.22101063829787199</v>
      </c>
      <c r="L962" s="68">
        <v>57.726098191214497</v>
      </c>
    </row>
    <row r="963" spans="1:12" x14ac:dyDescent="0.2">
      <c r="A963" s="72" t="s">
        <v>2176</v>
      </c>
      <c r="B963" s="66" t="s">
        <v>2177</v>
      </c>
      <c r="C963" s="67">
        <v>43</v>
      </c>
      <c r="D963" s="67" t="s">
        <v>343</v>
      </c>
      <c r="E963" s="71">
        <v>0.202416568385417</v>
      </c>
      <c r="F963" s="68">
        <v>60.387596899224803</v>
      </c>
      <c r="G963" s="71">
        <v>0.33333333333333298</v>
      </c>
      <c r="H963" s="68">
        <v>58.811369509043899</v>
      </c>
      <c r="I963" s="71">
        <v>7.4182329269726996E-2</v>
      </c>
      <c r="J963" s="68">
        <v>87.416020671834602</v>
      </c>
      <c r="K963" s="71">
        <v>0.19973404255319099</v>
      </c>
      <c r="L963" s="68">
        <v>49.7416020671835</v>
      </c>
    </row>
    <row r="964" spans="1:12" x14ac:dyDescent="0.2">
      <c r="A964" s="72" t="s">
        <v>1881</v>
      </c>
      <c r="B964" s="66" t="s">
        <v>2178</v>
      </c>
      <c r="C964" s="67">
        <v>43</v>
      </c>
      <c r="D964" s="67" t="s">
        <v>343</v>
      </c>
      <c r="E964" s="71">
        <v>0.206377688171589</v>
      </c>
      <c r="F964" s="68">
        <v>61.912144702842397</v>
      </c>
      <c r="G964" s="71">
        <v>0.33333333333333298</v>
      </c>
      <c r="H964" s="68">
        <v>58.811369509043899</v>
      </c>
      <c r="I964" s="71">
        <v>7.8741992665407497E-3</v>
      </c>
      <c r="J964" s="68">
        <v>53.824289405684802</v>
      </c>
      <c r="K964" s="71">
        <v>0.277925531914894</v>
      </c>
      <c r="L964" s="68">
        <v>70.542635658914705</v>
      </c>
    </row>
    <row r="965" spans="1:12" x14ac:dyDescent="0.2">
      <c r="A965" s="72" t="s">
        <v>1883</v>
      </c>
      <c r="B965" s="66" t="s">
        <v>2179</v>
      </c>
      <c r="C965" s="67">
        <v>43</v>
      </c>
      <c r="D965" s="67" t="s">
        <v>343</v>
      </c>
      <c r="E965" s="71">
        <v>0.20437534335924701</v>
      </c>
      <c r="F965" s="68">
        <v>61.266149870801001</v>
      </c>
      <c r="G965" s="71">
        <v>0.33333333333333298</v>
      </c>
      <c r="H965" s="68">
        <v>58.811369509043899</v>
      </c>
      <c r="I965" s="71">
        <v>2.0750143552919001E-2</v>
      </c>
      <c r="J965" s="68">
        <v>69.4832041343669</v>
      </c>
      <c r="K965" s="71">
        <v>0.259042553191489</v>
      </c>
      <c r="L965" s="68">
        <v>67.674418604651194</v>
      </c>
    </row>
    <row r="966" spans="1:12" x14ac:dyDescent="0.2">
      <c r="A966" s="72" t="s">
        <v>1227</v>
      </c>
      <c r="B966" s="66" t="s">
        <v>2180</v>
      </c>
      <c r="C966" s="67">
        <v>43</v>
      </c>
      <c r="D966" s="67" t="s">
        <v>343</v>
      </c>
      <c r="E966" s="71">
        <v>0.19216266414578601</v>
      </c>
      <c r="F966" s="68">
        <v>55.348837209302303</v>
      </c>
      <c r="G966" s="71">
        <v>0.36610451735391297</v>
      </c>
      <c r="H966" s="68">
        <v>72.196382428940595</v>
      </c>
      <c r="I966" s="71">
        <v>1.7032411253656999E-2</v>
      </c>
      <c r="J966" s="68">
        <v>65.943152454780403</v>
      </c>
      <c r="K966" s="71">
        <v>0.19335106382978701</v>
      </c>
      <c r="L966" s="68">
        <v>48.010335917312702</v>
      </c>
    </row>
    <row r="967" spans="1:12" x14ac:dyDescent="0.2">
      <c r="A967" s="72" t="s">
        <v>2058</v>
      </c>
      <c r="B967" s="66" t="s">
        <v>2181</v>
      </c>
      <c r="C967" s="67">
        <v>17</v>
      </c>
      <c r="D967" s="67" t="s">
        <v>343</v>
      </c>
      <c r="E967" s="71">
        <v>0.168430149167065</v>
      </c>
      <c r="F967" s="68">
        <v>33.984375</v>
      </c>
      <c r="G967" s="71">
        <v>0.33333333333333298</v>
      </c>
      <c r="H967" s="68">
        <v>86.997767857142904</v>
      </c>
      <c r="I967" s="71">
        <v>1.2495378855734899E-2</v>
      </c>
      <c r="J967" s="68">
        <v>75.334821428571402</v>
      </c>
      <c r="K967" s="71">
        <v>0.15946173531212601</v>
      </c>
      <c r="L967" s="68">
        <v>18.694196428571399</v>
      </c>
    </row>
    <row r="968" spans="1:12" x14ac:dyDescent="0.2">
      <c r="A968" s="72" t="s">
        <v>2182</v>
      </c>
      <c r="B968" s="66" t="s">
        <v>2183</v>
      </c>
      <c r="C968" s="67">
        <v>43</v>
      </c>
      <c r="D968" s="67" t="s">
        <v>343</v>
      </c>
      <c r="E968" s="71">
        <v>0.67235164402546499</v>
      </c>
      <c r="F968" s="68">
        <v>99.974160206718295</v>
      </c>
      <c r="G968" s="71">
        <v>0.862396234571709</v>
      </c>
      <c r="H968" s="68">
        <v>98.8888888888889</v>
      </c>
      <c r="I968" s="71">
        <v>0.69029699537702605</v>
      </c>
      <c r="J968" s="68">
        <v>99.560723514211901</v>
      </c>
      <c r="K968" s="71">
        <v>0.46436170212765998</v>
      </c>
      <c r="L968" s="68">
        <v>87.080103359173094</v>
      </c>
    </row>
    <row r="969" spans="1:12" x14ac:dyDescent="0.2">
      <c r="A969" s="72" t="s">
        <v>2184</v>
      </c>
      <c r="B969" s="66" t="s">
        <v>2185</v>
      </c>
      <c r="C969" s="67">
        <v>43</v>
      </c>
      <c r="D969" s="67" t="s">
        <v>343</v>
      </c>
      <c r="E969" s="71">
        <v>0.59091414292143296</v>
      </c>
      <c r="F969" s="68">
        <v>99.844961240310099</v>
      </c>
      <c r="G969" s="71">
        <v>0.668630237667452</v>
      </c>
      <c r="H969" s="68">
        <v>96.408268733850093</v>
      </c>
      <c r="I969" s="71">
        <v>0.67352708471386802</v>
      </c>
      <c r="J969" s="68">
        <v>99.4832041343669</v>
      </c>
      <c r="K969" s="71">
        <v>0.43058510638297898</v>
      </c>
      <c r="L969" s="68">
        <v>84.341085271317795</v>
      </c>
    </row>
    <row r="970" spans="1:12" x14ac:dyDescent="0.2">
      <c r="A970" s="72" t="s">
        <v>2186</v>
      </c>
      <c r="B970" s="66" t="s">
        <v>2187</v>
      </c>
      <c r="C970" s="67">
        <v>43</v>
      </c>
      <c r="D970" s="67" t="s">
        <v>343</v>
      </c>
      <c r="E970" s="71">
        <v>0.31206872530511698</v>
      </c>
      <c r="F970" s="68">
        <v>90.051679586563296</v>
      </c>
      <c r="G970" s="71">
        <v>0.33815753926903602</v>
      </c>
      <c r="H970" s="68">
        <v>61.498708010335903</v>
      </c>
      <c r="I970" s="71">
        <v>7.3314594093124005E-2</v>
      </c>
      <c r="J970" s="68">
        <v>87.209302325581405</v>
      </c>
      <c r="K970" s="71">
        <v>0.524734042553191</v>
      </c>
      <c r="L970" s="68">
        <v>91.343669250646002</v>
      </c>
    </row>
    <row r="971" spans="1:12" x14ac:dyDescent="0.2">
      <c r="A971" s="72" t="s">
        <v>2188</v>
      </c>
      <c r="B971" s="66" t="s">
        <v>2189</v>
      </c>
      <c r="C971" s="67">
        <v>43</v>
      </c>
      <c r="D971" s="67" t="s">
        <v>343</v>
      </c>
      <c r="E971" s="71">
        <v>0.364869067542123</v>
      </c>
      <c r="F971" s="68">
        <v>95.684754521963796</v>
      </c>
      <c r="G971" s="71">
        <v>0.39878659112862402</v>
      </c>
      <c r="H971" s="68">
        <v>79.560723514211901</v>
      </c>
      <c r="I971" s="71">
        <v>0.13092699447646899</v>
      </c>
      <c r="J971" s="68">
        <v>92.118863049095594</v>
      </c>
      <c r="K971" s="71">
        <v>0.56489361702127605</v>
      </c>
      <c r="L971" s="68">
        <v>93.204134366925103</v>
      </c>
    </row>
    <row r="972" spans="1:12" x14ac:dyDescent="0.2">
      <c r="A972" s="72" t="s">
        <v>2190</v>
      </c>
      <c r="B972" s="66" t="s">
        <v>2191</v>
      </c>
      <c r="C972" s="67">
        <v>43</v>
      </c>
      <c r="D972" s="67" t="s">
        <v>343</v>
      </c>
      <c r="E972" s="71">
        <v>0.25634529729779798</v>
      </c>
      <c r="F972" s="68">
        <v>78.708010335917294</v>
      </c>
      <c r="G972" s="71">
        <v>0.33333333333333298</v>
      </c>
      <c r="H972" s="68">
        <v>58.811369509043899</v>
      </c>
      <c r="I972" s="71">
        <v>5.8042984091976203E-2</v>
      </c>
      <c r="J972" s="68">
        <v>84.599483204134401</v>
      </c>
      <c r="K972" s="71">
        <v>0.37765957446808501</v>
      </c>
      <c r="L972" s="68">
        <v>79.534883720930196</v>
      </c>
    </row>
    <row r="973" spans="1:12" x14ac:dyDescent="0.2">
      <c r="A973" s="72" t="s">
        <v>2192</v>
      </c>
      <c r="B973" s="66" t="s">
        <v>2193</v>
      </c>
      <c r="C973" s="67">
        <v>17</v>
      </c>
      <c r="D973" s="67" t="s">
        <v>343</v>
      </c>
      <c r="E973" s="71">
        <v>0.198209683948047</v>
      </c>
      <c r="F973" s="68">
        <v>48.772321428571402</v>
      </c>
      <c r="G973" s="71">
        <v>0.33333333333333298</v>
      </c>
      <c r="H973" s="68">
        <v>86.997767857142904</v>
      </c>
      <c r="I973" s="71">
        <v>6.7948759410898396E-2</v>
      </c>
      <c r="J973" s="68">
        <v>89.341517857142904</v>
      </c>
      <c r="K973" s="71">
        <v>0.19334695909990801</v>
      </c>
      <c r="L973" s="68">
        <v>28.4040178571429</v>
      </c>
    </row>
    <row r="974" spans="1:12" x14ac:dyDescent="0.2">
      <c r="A974" s="72" t="s">
        <v>2194</v>
      </c>
      <c r="B974" s="66" t="s">
        <v>2195</v>
      </c>
      <c r="C974" s="67">
        <v>17</v>
      </c>
      <c r="D974" s="67" t="s">
        <v>343</v>
      </c>
      <c r="E974" s="71">
        <v>0.160231453768101</v>
      </c>
      <c r="F974" s="68">
        <v>29.910714285714299</v>
      </c>
      <c r="G974" s="71">
        <v>0.33333333333333298</v>
      </c>
      <c r="H974" s="68">
        <v>86.997767857142904</v>
      </c>
      <c r="I974" s="71">
        <v>9.3209785455242201E-3</v>
      </c>
      <c r="J974" s="68">
        <v>72.544642857142904</v>
      </c>
      <c r="K974" s="71">
        <v>0.13804004942544601</v>
      </c>
      <c r="L974" s="68">
        <v>13.504464285714301</v>
      </c>
    </row>
    <row r="975" spans="1:12" x14ac:dyDescent="0.2">
      <c r="A975" s="72" t="s">
        <v>2196</v>
      </c>
      <c r="B975" s="66" t="s">
        <v>2197</v>
      </c>
      <c r="C975" s="67">
        <v>17</v>
      </c>
      <c r="D975" s="67" t="s">
        <v>343</v>
      </c>
      <c r="E975" s="71">
        <v>0.17314107859764899</v>
      </c>
      <c r="F975" s="68">
        <v>36.104910714285701</v>
      </c>
      <c r="G975" s="71">
        <v>0.33333333333333298</v>
      </c>
      <c r="H975" s="68">
        <v>86.997767857142904</v>
      </c>
      <c r="I975" s="71">
        <v>1.65340013895286E-2</v>
      </c>
      <c r="J975" s="68">
        <v>77.734375</v>
      </c>
      <c r="K975" s="71">
        <v>0.169555901070084</v>
      </c>
      <c r="L975" s="68">
        <v>21.930803571428601</v>
      </c>
    </row>
    <row r="976" spans="1:12" x14ac:dyDescent="0.2">
      <c r="A976" s="72" t="s">
        <v>1298</v>
      </c>
      <c r="B976" s="66" t="s">
        <v>2198</v>
      </c>
      <c r="C976" s="67">
        <v>17</v>
      </c>
      <c r="D976" s="67" t="s">
        <v>343</v>
      </c>
      <c r="E976" s="71">
        <v>0.17701889232231399</v>
      </c>
      <c r="F976" s="68">
        <v>37.723214285714299</v>
      </c>
      <c r="G976" s="71">
        <v>0.39630838319177703</v>
      </c>
      <c r="H976" s="68">
        <v>92.522321428571402</v>
      </c>
      <c r="I976" s="71">
        <v>1.6344789745842001E-2</v>
      </c>
      <c r="J976" s="68">
        <v>77.622767857142904</v>
      </c>
      <c r="K976" s="71">
        <v>0.11840350402932399</v>
      </c>
      <c r="L976" s="68">
        <v>10.6026785714286</v>
      </c>
    </row>
    <row r="977" spans="1:12" x14ac:dyDescent="0.2">
      <c r="A977" s="72" t="s">
        <v>434</v>
      </c>
      <c r="B977" s="66" t="s">
        <v>2199</v>
      </c>
      <c r="C977" s="67">
        <v>17</v>
      </c>
      <c r="D977" s="67" t="s">
        <v>343</v>
      </c>
      <c r="E977" s="71">
        <v>0.22260999392083899</v>
      </c>
      <c r="F977" s="68">
        <v>59.319196428571402</v>
      </c>
      <c r="G977" s="71">
        <v>0.36575875486381298</v>
      </c>
      <c r="H977" s="68">
        <v>90.625</v>
      </c>
      <c r="I977" s="71">
        <v>1.5961853355438298E-2</v>
      </c>
      <c r="J977" s="68">
        <v>77.399553571428598</v>
      </c>
      <c r="K977" s="71">
        <v>0.28610937354326499</v>
      </c>
      <c r="L977" s="68">
        <v>48.772321428571402</v>
      </c>
    </row>
    <row r="978" spans="1:12" x14ac:dyDescent="0.2">
      <c r="A978" s="72" t="s">
        <v>2200</v>
      </c>
      <c r="B978" s="66" t="s">
        <v>2201</v>
      </c>
      <c r="C978" s="67">
        <v>17</v>
      </c>
      <c r="D978" s="67" t="s">
        <v>343</v>
      </c>
      <c r="E978" s="71">
        <v>0.18582489261452401</v>
      </c>
      <c r="F978" s="68">
        <v>42.689732142857103</v>
      </c>
      <c r="G978" s="71">
        <v>0.39972525556810701</v>
      </c>
      <c r="H978" s="68">
        <v>92.745535714285694</v>
      </c>
      <c r="I978" s="71">
        <v>9.6152070920580805E-3</v>
      </c>
      <c r="J978" s="68">
        <v>72.935267857142904</v>
      </c>
      <c r="K978" s="71">
        <v>0.148134215183405</v>
      </c>
      <c r="L978" s="68">
        <v>15.401785714285699</v>
      </c>
    </row>
    <row r="979" spans="1:12" x14ac:dyDescent="0.2">
      <c r="A979" s="72" t="s">
        <v>2202</v>
      </c>
      <c r="B979" s="66" t="s">
        <v>2203</v>
      </c>
      <c r="C979" s="67">
        <v>17</v>
      </c>
      <c r="D979" s="67" t="s">
        <v>343</v>
      </c>
      <c r="E979" s="71">
        <v>0.20357940127520099</v>
      </c>
      <c r="F979" s="68">
        <v>51.004464285714299</v>
      </c>
      <c r="G979" s="71">
        <v>0.33333333333333298</v>
      </c>
      <c r="H979" s="68">
        <v>86.997767857142904</v>
      </c>
      <c r="I979" s="71">
        <v>1.5086554978829899E-2</v>
      </c>
      <c r="J979" s="68">
        <v>77.064732142857096</v>
      </c>
      <c r="K979" s="71">
        <v>0.26231831551344098</v>
      </c>
      <c r="L979" s="68">
        <v>44.029017857142897</v>
      </c>
    </row>
    <row r="980" spans="1:12" x14ac:dyDescent="0.2">
      <c r="A980" s="72" t="s">
        <v>2204</v>
      </c>
      <c r="B980" s="66" t="s">
        <v>2205</v>
      </c>
      <c r="C980" s="67">
        <v>17</v>
      </c>
      <c r="D980" s="67" t="s">
        <v>343</v>
      </c>
      <c r="E980" s="71">
        <v>0.22580838971629699</v>
      </c>
      <c r="F980" s="68">
        <v>60.881696428571402</v>
      </c>
      <c r="G980" s="71">
        <v>0.33333333333333298</v>
      </c>
      <c r="H980" s="68">
        <v>86.997767857142904</v>
      </c>
      <c r="I980" s="71">
        <v>6.7976196987397097E-3</v>
      </c>
      <c r="J980" s="68">
        <v>70.089285714285694</v>
      </c>
      <c r="K980" s="71">
        <v>0.33729421611681898</v>
      </c>
      <c r="L980" s="68">
        <v>58.816964285714299</v>
      </c>
    </row>
    <row r="981" spans="1:12" x14ac:dyDescent="0.2">
      <c r="A981" s="72" t="s">
        <v>2206</v>
      </c>
      <c r="B981" s="66" t="s">
        <v>2207</v>
      </c>
      <c r="C981" s="67">
        <v>17</v>
      </c>
      <c r="D981" s="67" t="s">
        <v>343</v>
      </c>
      <c r="E981" s="71">
        <v>0.18187776815350901</v>
      </c>
      <c r="F981" s="68">
        <v>40.513392857142897</v>
      </c>
      <c r="G981" s="71">
        <v>0.33333333333333298</v>
      </c>
      <c r="H981" s="68">
        <v>86.997767857142904</v>
      </c>
      <c r="I981" s="71">
        <v>4.0876564502447298E-3</v>
      </c>
      <c r="J981" s="68">
        <v>66.908482142857096</v>
      </c>
      <c r="K981" s="71">
        <v>0.20821231467694901</v>
      </c>
      <c r="L981" s="68">
        <v>31.584821428571399</v>
      </c>
    </row>
    <row r="982" spans="1:12" x14ac:dyDescent="0.2">
      <c r="A982" s="72" t="s">
        <v>1705</v>
      </c>
      <c r="B982" s="66" t="s">
        <v>2208</v>
      </c>
      <c r="C982" s="67">
        <v>17</v>
      </c>
      <c r="D982" s="67" t="s">
        <v>343</v>
      </c>
      <c r="E982" s="71">
        <v>0.180927530880066</v>
      </c>
      <c r="F982" s="68">
        <v>40.011160714285701</v>
      </c>
      <c r="G982" s="71">
        <v>0.34229390681003602</v>
      </c>
      <c r="H982" s="68">
        <v>88.225446428571402</v>
      </c>
      <c r="I982" s="71">
        <v>9.5110988733983198E-3</v>
      </c>
      <c r="J982" s="68">
        <v>72.823660714285694</v>
      </c>
      <c r="K982" s="71">
        <v>0.19097758695676401</v>
      </c>
      <c r="L982" s="68">
        <v>27.790178571428601</v>
      </c>
    </row>
    <row r="983" spans="1:12" x14ac:dyDescent="0.2">
      <c r="A983" s="72" t="s">
        <v>2209</v>
      </c>
      <c r="B983" s="66" t="s">
        <v>2210</v>
      </c>
      <c r="C983" s="67">
        <v>17</v>
      </c>
      <c r="D983" s="67" t="s">
        <v>343</v>
      </c>
      <c r="E983" s="71">
        <v>0.32192908623736999</v>
      </c>
      <c r="F983" s="68">
        <v>89.620535714285694</v>
      </c>
      <c r="G983" s="71">
        <v>0.66262917869545301</v>
      </c>
      <c r="H983" s="68">
        <v>97.767857142857096</v>
      </c>
      <c r="I983" s="71">
        <v>4.4994277136916602E-2</v>
      </c>
      <c r="J983" s="68">
        <v>87.165178571428598</v>
      </c>
      <c r="K983" s="71">
        <v>0.25816380287974</v>
      </c>
      <c r="L983" s="68">
        <v>43.080357142857103</v>
      </c>
    </row>
    <row r="984" spans="1:12" x14ac:dyDescent="0.2">
      <c r="A984" s="72" t="s">
        <v>2211</v>
      </c>
      <c r="B984" s="66" t="s">
        <v>2212</v>
      </c>
      <c r="C984" s="67">
        <v>17</v>
      </c>
      <c r="D984" s="67" t="s">
        <v>343</v>
      </c>
      <c r="E984" s="71">
        <v>0.20087242479445999</v>
      </c>
      <c r="F984" s="68">
        <v>49.776785714285701</v>
      </c>
      <c r="G984" s="71">
        <v>0.33333333333333298</v>
      </c>
      <c r="H984" s="68">
        <v>86.997767857142904</v>
      </c>
      <c r="I984" s="71">
        <v>2.5985493747346999E-2</v>
      </c>
      <c r="J984" s="68">
        <v>81.808035714285694</v>
      </c>
      <c r="K984" s="71">
        <v>0.2432984473027</v>
      </c>
      <c r="L984" s="68">
        <v>39.564732142857103</v>
      </c>
    </row>
    <row r="985" spans="1:12" x14ac:dyDescent="0.2">
      <c r="A985" s="72" t="s">
        <v>2213</v>
      </c>
      <c r="B985" s="66" t="s">
        <v>2214</v>
      </c>
      <c r="C985" s="67">
        <v>17</v>
      </c>
      <c r="D985" s="67" t="s">
        <v>343</v>
      </c>
      <c r="E985" s="71">
        <v>0.212403568843441</v>
      </c>
      <c r="F985" s="68">
        <v>54.520089285714299</v>
      </c>
      <c r="G985" s="71">
        <v>0.33333333333333298</v>
      </c>
      <c r="H985" s="68">
        <v>86.997767857142904</v>
      </c>
      <c r="I985" s="71">
        <v>2.5492793268540599E-2</v>
      </c>
      <c r="J985" s="68">
        <v>81.529017857142904</v>
      </c>
      <c r="K985" s="71">
        <v>0.278384579928451</v>
      </c>
      <c r="L985" s="68">
        <v>46.930803571428598</v>
      </c>
    </row>
    <row r="986" spans="1:12" x14ac:dyDescent="0.2">
      <c r="A986" s="72" t="s">
        <v>2215</v>
      </c>
      <c r="B986" s="66" t="s">
        <v>2216</v>
      </c>
      <c r="C986" s="67">
        <v>17</v>
      </c>
      <c r="D986" s="67" t="s">
        <v>343</v>
      </c>
      <c r="E986" s="71">
        <v>0.17713773222971799</v>
      </c>
      <c r="F986" s="68">
        <v>38.002232142857103</v>
      </c>
      <c r="G986" s="71">
        <v>0.33333333333333298</v>
      </c>
      <c r="H986" s="68">
        <v>86.997767857142904</v>
      </c>
      <c r="I986" s="71">
        <v>2.7355498980561301E-2</v>
      </c>
      <c r="J986" s="68">
        <v>82.477678571428598</v>
      </c>
      <c r="K986" s="71">
        <v>0.17072436437526001</v>
      </c>
      <c r="L986" s="68">
        <v>22.3772321428571</v>
      </c>
    </row>
    <row r="987" spans="1:12" x14ac:dyDescent="0.2">
      <c r="A987" s="72" t="s">
        <v>2217</v>
      </c>
      <c r="B987" s="66" t="s">
        <v>2218</v>
      </c>
      <c r="C987" s="67">
        <v>17</v>
      </c>
      <c r="D987" s="67" t="s">
        <v>343</v>
      </c>
      <c r="E987" s="71">
        <v>0.181300874386884</v>
      </c>
      <c r="F987" s="68">
        <v>40.345982142857103</v>
      </c>
      <c r="G987" s="71">
        <v>0.34946236559139798</v>
      </c>
      <c r="H987" s="68">
        <v>88.783482142857096</v>
      </c>
      <c r="I987" s="71">
        <v>1.5991099579179099E-2</v>
      </c>
      <c r="J987" s="68">
        <v>77.455357142857096</v>
      </c>
      <c r="K987" s="71">
        <v>0.17844915799007399</v>
      </c>
      <c r="L987" s="68">
        <v>24.553571428571399</v>
      </c>
    </row>
    <row r="988" spans="1:12" x14ac:dyDescent="0.2">
      <c r="A988" s="72" t="s">
        <v>2102</v>
      </c>
      <c r="B988" s="66" t="s">
        <v>2219</v>
      </c>
      <c r="C988" s="67">
        <v>17</v>
      </c>
      <c r="D988" s="67" t="s">
        <v>343</v>
      </c>
      <c r="E988" s="71">
        <v>0.19645882547733601</v>
      </c>
      <c r="F988" s="68">
        <v>48.046875</v>
      </c>
      <c r="G988" s="71">
        <v>0.33333333333333298</v>
      </c>
      <c r="H988" s="68">
        <v>86.997767857142904</v>
      </c>
      <c r="I988" s="71">
        <v>1.33613729813566E-2</v>
      </c>
      <c r="J988" s="68">
        <v>75.725446428571402</v>
      </c>
      <c r="K988" s="71">
        <v>0.24268177011731801</v>
      </c>
      <c r="L988" s="68">
        <v>39.229910714285701</v>
      </c>
    </row>
    <row r="989" spans="1:12" x14ac:dyDescent="0.2">
      <c r="A989" s="72" t="s">
        <v>2220</v>
      </c>
      <c r="B989" s="66" t="s">
        <v>2221</v>
      </c>
      <c r="C989" s="67">
        <v>17</v>
      </c>
      <c r="D989" s="67" t="s">
        <v>343</v>
      </c>
      <c r="E989" s="71">
        <v>0.24949064881938901</v>
      </c>
      <c r="F989" s="68">
        <v>71.595982142857096</v>
      </c>
      <c r="G989" s="71">
        <v>0.43829756077151599</v>
      </c>
      <c r="H989" s="68">
        <v>94.140625</v>
      </c>
      <c r="I989" s="71">
        <v>0.14302030229250601</v>
      </c>
      <c r="J989" s="68">
        <v>93.470982142857096</v>
      </c>
      <c r="K989" s="71">
        <v>0.167154083394147</v>
      </c>
      <c r="L989" s="68">
        <v>21.2053571428571</v>
      </c>
    </row>
    <row r="990" spans="1:12" x14ac:dyDescent="0.2">
      <c r="A990" s="72" t="s">
        <v>2222</v>
      </c>
      <c r="B990" s="66" t="s">
        <v>2223</v>
      </c>
      <c r="C990" s="67">
        <v>17</v>
      </c>
      <c r="D990" s="67" t="s">
        <v>343</v>
      </c>
      <c r="E990" s="71">
        <v>0.17247354947958399</v>
      </c>
      <c r="F990" s="68">
        <v>35.658482142857103</v>
      </c>
      <c r="G990" s="71">
        <v>0.33333333333333298</v>
      </c>
      <c r="H990" s="68">
        <v>86.997767857142904</v>
      </c>
      <c r="I990" s="71">
        <v>4.9649992193878903E-2</v>
      </c>
      <c r="J990" s="68">
        <v>87.555803571428598</v>
      </c>
      <c r="K990" s="71">
        <v>0.13443732291154001</v>
      </c>
      <c r="L990" s="68">
        <v>12.9464285714286</v>
      </c>
    </row>
    <row r="991" spans="1:12" x14ac:dyDescent="0.2">
      <c r="A991" s="72" t="s">
        <v>1188</v>
      </c>
      <c r="B991" s="66" t="s">
        <v>2224</v>
      </c>
      <c r="C991" s="67">
        <v>17</v>
      </c>
      <c r="D991" s="67" t="s">
        <v>343</v>
      </c>
      <c r="E991" s="71">
        <v>0.19867464652229999</v>
      </c>
      <c r="F991" s="68">
        <v>48.939732142857103</v>
      </c>
      <c r="G991" s="71">
        <v>0.35040026219265602</v>
      </c>
      <c r="H991" s="68">
        <v>88.839285714285694</v>
      </c>
      <c r="I991" s="71">
        <v>1.7409984189570801E-3</v>
      </c>
      <c r="J991" s="68">
        <v>60.15625</v>
      </c>
      <c r="K991" s="71">
        <v>0.24388267895528701</v>
      </c>
      <c r="L991" s="68">
        <v>39.676339285714299</v>
      </c>
    </row>
    <row r="992" spans="1:12" x14ac:dyDescent="0.2">
      <c r="A992" s="72" t="s">
        <v>1190</v>
      </c>
      <c r="B992" s="66" t="s">
        <v>2225</v>
      </c>
      <c r="C992" s="67">
        <v>17</v>
      </c>
      <c r="D992" s="67" t="s">
        <v>343</v>
      </c>
      <c r="E992" s="71">
        <v>0.18283013484513699</v>
      </c>
      <c r="F992" s="68">
        <v>40.904017857142897</v>
      </c>
      <c r="G992" s="71">
        <v>0.340501792114695</v>
      </c>
      <c r="H992" s="68">
        <v>88.058035714285694</v>
      </c>
      <c r="I992" s="71">
        <v>1.1103817872487501E-2</v>
      </c>
      <c r="J992" s="68">
        <v>74.162946428571402</v>
      </c>
      <c r="K992" s="71">
        <v>0.19688479454822799</v>
      </c>
      <c r="L992" s="68">
        <v>29.352678571428601</v>
      </c>
    </row>
    <row r="993" spans="1:12" x14ac:dyDescent="0.2">
      <c r="A993" s="72" t="s">
        <v>1227</v>
      </c>
      <c r="B993" s="66" t="s">
        <v>2226</v>
      </c>
      <c r="C993" s="67">
        <v>17</v>
      </c>
      <c r="D993" s="67" t="s">
        <v>343</v>
      </c>
      <c r="E993" s="71">
        <v>0.184598522874834</v>
      </c>
      <c r="F993" s="68">
        <v>42.1875</v>
      </c>
      <c r="G993" s="71">
        <v>0.35850661757527602</v>
      </c>
      <c r="H993" s="68">
        <v>90.011160714285694</v>
      </c>
      <c r="I993" s="71">
        <v>2.5765495511936898E-2</v>
      </c>
      <c r="J993" s="68">
        <v>81.640625</v>
      </c>
      <c r="K993" s="71">
        <v>0.16952345553729101</v>
      </c>
      <c r="L993" s="68">
        <v>21.819196428571399</v>
      </c>
    </row>
    <row r="994" spans="1:12" x14ac:dyDescent="0.2">
      <c r="A994" s="72" t="s">
        <v>2227</v>
      </c>
      <c r="B994" s="66" t="s">
        <v>2228</v>
      </c>
      <c r="C994" s="67">
        <v>17</v>
      </c>
      <c r="D994" s="67" t="s">
        <v>343</v>
      </c>
      <c r="E994" s="71">
        <v>0.17754807690695901</v>
      </c>
      <c r="F994" s="68">
        <v>38.169642857142897</v>
      </c>
      <c r="G994" s="71">
        <v>0.35765239948119298</v>
      </c>
      <c r="H994" s="68">
        <v>89.899553571428598</v>
      </c>
      <c r="I994" s="71">
        <v>2.5104921098516201E-2</v>
      </c>
      <c r="J994" s="68">
        <v>81.417410714285694</v>
      </c>
      <c r="K994" s="71">
        <v>0.14988691014116801</v>
      </c>
      <c r="L994" s="68">
        <v>15.792410714285699</v>
      </c>
    </row>
    <row r="995" spans="1:12" x14ac:dyDescent="0.2">
      <c r="A995" s="72" t="s">
        <v>2229</v>
      </c>
      <c r="B995" s="66" t="s">
        <v>2230</v>
      </c>
      <c r="C995" s="67">
        <v>17</v>
      </c>
      <c r="D995" s="67" t="s">
        <v>343</v>
      </c>
      <c r="E995" s="71">
        <v>0.13591911200064599</v>
      </c>
      <c r="F995" s="68">
        <v>18.8616071428571</v>
      </c>
      <c r="G995" s="71">
        <v>0.33333333333333298</v>
      </c>
      <c r="H995" s="68">
        <v>86.997767857142904</v>
      </c>
      <c r="I995" s="71">
        <v>3.8136961204883697E-2</v>
      </c>
      <c r="J995" s="68">
        <v>85.435267857142904</v>
      </c>
      <c r="K995" s="71">
        <v>3.6287041463719902E-2</v>
      </c>
      <c r="L995" s="68">
        <v>2.2879464285714302</v>
      </c>
    </row>
    <row r="996" spans="1:12" x14ac:dyDescent="0.2">
      <c r="A996" s="72" t="s">
        <v>2192</v>
      </c>
      <c r="B996" s="66" t="s">
        <v>2231</v>
      </c>
      <c r="C996" s="67">
        <v>43</v>
      </c>
      <c r="D996" s="67" t="s">
        <v>343</v>
      </c>
      <c r="E996" s="71">
        <v>0.15192023141435901</v>
      </c>
      <c r="F996" s="68">
        <v>32.144702842377299</v>
      </c>
      <c r="G996" s="71">
        <v>0.36895448579240098</v>
      </c>
      <c r="H996" s="68">
        <v>72.919896640826906</v>
      </c>
      <c r="I996" s="71">
        <v>1.6593442493228201E-2</v>
      </c>
      <c r="J996" s="68">
        <v>65.426356589147304</v>
      </c>
      <c r="K996" s="71">
        <v>7.0212765957446799E-2</v>
      </c>
      <c r="L996" s="68">
        <v>30.5167958656331</v>
      </c>
    </row>
    <row r="997" spans="1:12" x14ac:dyDescent="0.2">
      <c r="A997" s="72" t="s">
        <v>1182</v>
      </c>
      <c r="B997" s="66" t="s">
        <v>2232</v>
      </c>
      <c r="C997" s="67">
        <v>17</v>
      </c>
      <c r="D997" s="67" t="s">
        <v>343</v>
      </c>
      <c r="E997" s="71">
        <v>0.14358100036972801</v>
      </c>
      <c r="F997" s="68">
        <v>21.540178571428601</v>
      </c>
      <c r="G997" s="71">
        <v>0.33333333333333298</v>
      </c>
      <c r="H997" s="68">
        <v>86.997767857142904</v>
      </c>
      <c r="I997" s="71">
        <v>1.1755369761925601E-2</v>
      </c>
      <c r="J997" s="68">
        <v>74.720982142857096</v>
      </c>
      <c r="K997" s="71">
        <v>8.5654298013923796E-2</v>
      </c>
      <c r="L997" s="68">
        <v>6.5290178571428603</v>
      </c>
    </row>
    <row r="998" spans="1:12" x14ac:dyDescent="0.2">
      <c r="A998" s="72" t="s">
        <v>2233</v>
      </c>
      <c r="B998" s="66" t="s">
        <v>2234</v>
      </c>
      <c r="C998" s="67">
        <v>43</v>
      </c>
      <c r="D998" s="67" t="s">
        <v>343</v>
      </c>
      <c r="E998" s="71">
        <v>0.25991916334842702</v>
      </c>
      <c r="F998" s="68">
        <v>79.612403100775197</v>
      </c>
      <c r="G998" s="71">
        <v>0.612546922225228</v>
      </c>
      <c r="H998" s="68">
        <v>95.167958656330796</v>
      </c>
      <c r="I998" s="71">
        <v>0.103380780586009</v>
      </c>
      <c r="J998" s="68">
        <v>90.284237726098198</v>
      </c>
      <c r="K998" s="71">
        <v>6.3829787234042507E-2</v>
      </c>
      <c r="L998" s="68">
        <v>29.1472868217054</v>
      </c>
    </row>
    <row r="999" spans="1:12" x14ac:dyDescent="0.2">
      <c r="A999" s="72" t="s">
        <v>1037</v>
      </c>
      <c r="B999" s="66" t="s">
        <v>2235</v>
      </c>
      <c r="C999" s="67">
        <v>17</v>
      </c>
      <c r="D999" s="67" t="s">
        <v>343</v>
      </c>
      <c r="E999" s="71">
        <v>0.173893400085634</v>
      </c>
      <c r="F999" s="68">
        <v>36.551339285714299</v>
      </c>
      <c r="G999" s="71">
        <v>0.33333333333333298</v>
      </c>
      <c r="H999" s="68">
        <v>86.997767857142904</v>
      </c>
      <c r="I999" s="71">
        <v>4.2614469416101197E-2</v>
      </c>
      <c r="J999" s="68">
        <v>86.774553571428598</v>
      </c>
      <c r="K999" s="71">
        <v>0.145732397507467</v>
      </c>
      <c r="L999" s="68">
        <v>14.9553571428571</v>
      </c>
    </row>
    <row r="1000" spans="1:12" x14ac:dyDescent="0.2">
      <c r="A1000" s="72" t="s">
        <v>2236</v>
      </c>
      <c r="B1000" s="66" t="s">
        <v>2237</v>
      </c>
      <c r="C1000" s="67">
        <v>17</v>
      </c>
      <c r="D1000" s="67" t="s">
        <v>343</v>
      </c>
      <c r="E1000" s="71">
        <v>0.147230586910505</v>
      </c>
      <c r="F1000" s="68">
        <v>22.600446428571399</v>
      </c>
      <c r="G1000" s="71">
        <v>0.33333333333333298</v>
      </c>
      <c r="H1000" s="68">
        <v>86.997767857142904</v>
      </c>
      <c r="I1000" s="71">
        <v>2.1503220546290201E-2</v>
      </c>
      <c r="J1000" s="68">
        <v>80.022321428571402</v>
      </c>
      <c r="K1000" s="71">
        <v>8.6855206851892602E-2</v>
      </c>
      <c r="L1000" s="68">
        <v>6.640625</v>
      </c>
    </row>
    <row r="1001" spans="1:12" x14ac:dyDescent="0.2">
      <c r="A1001" s="72" t="s">
        <v>608</v>
      </c>
      <c r="B1001" s="66" t="s">
        <v>2238</v>
      </c>
      <c r="C1001" s="67">
        <v>43</v>
      </c>
      <c r="D1001" s="67" t="s">
        <v>343</v>
      </c>
      <c r="E1001" s="71">
        <v>0.14104731819566399</v>
      </c>
      <c r="F1001" s="68">
        <v>26.640826873384999</v>
      </c>
      <c r="G1001" s="71">
        <v>0.33333333326454001</v>
      </c>
      <c r="H1001" s="68">
        <v>32.377260981912102</v>
      </c>
      <c r="I1001" s="71">
        <v>1.5340536216069201E-2</v>
      </c>
      <c r="J1001" s="68">
        <v>64.263565891472894</v>
      </c>
      <c r="K1001" s="71">
        <v>7.4468085106383003E-2</v>
      </c>
      <c r="L1001" s="68">
        <v>31.188630490956101</v>
      </c>
    </row>
    <row r="1002" spans="1:12" x14ac:dyDescent="0.2">
      <c r="A1002" s="72" t="s">
        <v>2239</v>
      </c>
      <c r="B1002" s="66" t="s">
        <v>2240</v>
      </c>
      <c r="C1002" s="67">
        <v>17</v>
      </c>
      <c r="D1002" s="67" t="s">
        <v>343</v>
      </c>
      <c r="E1002" s="71">
        <v>0.25906043800411199</v>
      </c>
      <c r="F1002" s="68">
        <v>74.386160714285694</v>
      </c>
      <c r="G1002" s="71">
        <v>0.51350510382159498</v>
      </c>
      <c r="H1002" s="68">
        <v>96.316964285714306</v>
      </c>
      <c r="I1002" s="71">
        <v>3.3457977974524399E-2</v>
      </c>
      <c r="J1002" s="68">
        <v>84.486607142857096</v>
      </c>
      <c r="K1002" s="71">
        <v>0.23021823221621601</v>
      </c>
      <c r="L1002" s="68">
        <v>36.328125</v>
      </c>
    </row>
    <row r="1003" spans="1:12" x14ac:dyDescent="0.2">
      <c r="A1003" s="72" t="s">
        <v>2241</v>
      </c>
      <c r="B1003" s="66" t="s">
        <v>2242</v>
      </c>
      <c r="C1003" s="67">
        <v>17</v>
      </c>
      <c r="D1003" s="67" t="s">
        <v>343</v>
      </c>
      <c r="E1003" s="71">
        <v>0.19511419698551499</v>
      </c>
      <c r="F1003" s="68">
        <v>47.433035714285701</v>
      </c>
      <c r="G1003" s="71">
        <v>0.36575875486381298</v>
      </c>
      <c r="H1003" s="68">
        <v>90.625</v>
      </c>
      <c r="I1003" s="71">
        <v>1.19557530683697E-2</v>
      </c>
      <c r="J1003" s="68">
        <v>74.888392857142904</v>
      </c>
      <c r="K1003" s="71">
        <v>0.207628083024361</v>
      </c>
      <c r="L1003" s="68">
        <v>31.473214285714299</v>
      </c>
    </row>
    <row r="1004" spans="1:12" x14ac:dyDescent="0.2">
      <c r="A1004" s="72" t="s">
        <v>2243</v>
      </c>
      <c r="B1004" s="66" t="s">
        <v>2244</v>
      </c>
      <c r="C1004" s="67">
        <v>17</v>
      </c>
      <c r="D1004" s="67" t="s">
        <v>343</v>
      </c>
      <c r="E1004" s="71">
        <v>0.218076927835408</v>
      </c>
      <c r="F1004" s="68">
        <v>57.142857142857103</v>
      </c>
      <c r="G1004" s="71">
        <v>0.33333333333333298</v>
      </c>
      <c r="H1004" s="68">
        <v>86.997767857142904</v>
      </c>
      <c r="I1004" s="71">
        <v>9.6618871080931798E-2</v>
      </c>
      <c r="J1004" s="68">
        <v>91.741071428571402</v>
      </c>
      <c r="K1004" s="71">
        <v>0.224278579091958</v>
      </c>
      <c r="L1004" s="68">
        <v>35.267857142857103</v>
      </c>
    </row>
    <row r="1005" spans="1:12" x14ac:dyDescent="0.2">
      <c r="A1005" s="72" t="s">
        <v>2245</v>
      </c>
      <c r="B1005" s="66" t="s">
        <v>2246</v>
      </c>
      <c r="C1005" s="67">
        <v>17</v>
      </c>
      <c r="D1005" s="67" t="s">
        <v>343</v>
      </c>
      <c r="E1005" s="71">
        <v>0.24428684111874399</v>
      </c>
      <c r="F1005" s="68">
        <v>69.363839285714306</v>
      </c>
      <c r="G1005" s="71">
        <v>0.33333333333333298</v>
      </c>
      <c r="H1005" s="68">
        <v>86.997767857142904</v>
      </c>
      <c r="I1005" s="71">
        <v>1.5706427599483401E-3</v>
      </c>
      <c r="J1005" s="68">
        <v>59.040178571428598</v>
      </c>
      <c r="K1005" s="71">
        <v>0.39795654726294999</v>
      </c>
      <c r="L1005" s="68">
        <v>67.522321428571402</v>
      </c>
    </row>
    <row r="1006" spans="1:12" x14ac:dyDescent="0.2">
      <c r="A1006" s="72" t="s">
        <v>2247</v>
      </c>
      <c r="B1006" s="66" t="s">
        <v>2248</v>
      </c>
      <c r="C1006" s="67">
        <v>17</v>
      </c>
      <c r="D1006" s="67" t="s">
        <v>343</v>
      </c>
      <c r="E1006" s="71">
        <v>0.226992002369623</v>
      </c>
      <c r="F1006" s="68">
        <v>61.551339285714299</v>
      </c>
      <c r="G1006" s="71">
        <v>0.33333333333333298</v>
      </c>
      <c r="H1006" s="68">
        <v>86.997767857142904</v>
      </c>
      <c r="I1006" s="71">
        <v>2.2184636796467001E-4</v>
      </c>
      <c r="J1006" s="68">
        <v>38.504464285714299</v>
      </c>
      <c r="K1006" s="71">
        <v>0.34742082740757002</v>
      </c>
      <c r="L1006" s="68">
        <v>59.988839285714299</v>
      </c>
    </row>
    <row r="1007" spans="1:12" x14ac:dyDescent="0.2">
      <c r="A1007" s="72" t="s">
        <v>727</v>
      </c>
      <c r="B1007" s="66" t="s">
        <v>2249</v>
      </c>
      <c r="C1007" s="67">
        <v>17</v>
      </c>
      <c r="D1007" s="67" t="s">
        <v>343</v>
      </c>
      <c r="E1007" s="71">
        <v>0.251731912218634</v>
      </c>
      <c r="F1007" s="68">
        <v>72.377232142857096</v>
      </c>
      <c r="G1007" s="71">
        <v>0.33870967741935498</v>
      </c>
      <c r="H1007" s="68">
        <v>87.723214285714306</v>
      </c>
      <c r="I1007" s="71">
        <v>3.0799247439691701E-3</v>
      </c>
      <c r="J1007" s="68">
        <v>64.955357142857096</v>
      </c>
      <c r="K1007" s="71">
        <v>0.41340613449257801</v>
      </c>
      <c r="L1007" s="68">
        <v>69.196428571428598</v>
      </c>
    </row>
    <row r="1008" spans="1:12" x14ac:dyDescent="0.2">
      <c r="A1008" s="72" t="s">
        <v>708</v>
      </c>
      <c r="B1008" s="66" t="s">
        <v>2250</v>
      </c>
      <c r="C1008" s="67">
        <v>17</v>
      </c>
      <c r="D1008" s="67" t="s">
        <v>343</v>
      </c>
      <c r="E1008" s="71">
        <v>0.22592445200771599</v>
      </c>
      <c r="F1008" s="68">
        <v>61.104910714285701</v>
      </c>
      <c r="G1008" s="71">
        <v>0.36925930574731902</v>
      </c>
      <c r="H1008" s="68">
        <v>90.904017857142904</v>
      </c>
      <c r="I1008" s="71">
        <v>1.7049255260895999E-2</v>
      </c>
      <c r="J1008" s="68">
        <v>78.013392857142904</v>
      </c>
      <c r="K1008" s="71">
        <v>0.291464795014934</v>
      </c>
      <c r="L1008" s="68">
        <v>50.055803571428598</v>
      </c>
    </row>
    <row r="1009" spans="1:12" x14ac:dyDescent="0.2">
      <c r="A1009" s="72" t="s">
        <v>2251</v>
      </c>
      <c r="B1009" s="66" t="s">
        <v>2252</v>
      </c>
      <c r="C1009" s="67">
        <v>17</v>
      </c>
      <c r="D1009" s="67" t="s">
        <v>343</v>
      </c>
      <c r="E1009" s="71">
        <v>0.16238436619802701</v>
      </c>
      <c r="F1009" s="68">
        <v>30.9709821428571</v>
      </c>
      <c r="G1009" s="71">
        <v>0.35765239948119298</v>
      </c>
      <c r="H1009" s="68">
        <v>89.899553571428598</v>
      </c>
      <c r="I1009" s="71">
        <v>2.4209855702841E-2</v>
      </c>
      <c r="J1009" s="68">
        <v>81.25</v>
      </c>
      <c r="K1009" s="71">
        <v>0.10529084341004601</v>
      </c>
      <c r="L1009" s="68">
        <v>8.4821428571428594</v>
      </c>
    </row>
    <row r="1010" spans="1:12" x14ac:dyDescent="0.2">
      <c r="A1010" s="72" t="s">
        <v>2253</v>
      </c>
      <c r="B1010" s="66" t="s">
        <v>2254</v>
      </c>
      <c r="C1010" s="67">
        <v>17</v>
      </c>
      <c r="D1010" s="67" t="s">
        <v>343</v>
      </c>
      <c r="E1010" s="71">
        <v>0.20547014608719499</v>
      </c>
      <c r="F1010" s="68">
        <v>51.897321428571402</v>
      </c>
      <c r="G1010" s="71">
        <v>0.38640991311381701</v>
      </c>
      <c r="H1010" s="68">
        <v>92.131696428571402</v>
      </c>
      <c r="I1010" s="71">
        <v>2.2404887656201199E-2</v>
      </c>
      <c r="J1010" s="68">
        <v>80.357142857142904</v>
      </c>
      <c r="K1010" s="71">
        <v>0.20759563749156701</v>
      </c>
      <c r="L1010" s="68">
        <v>31.3616071428571</v>
      </c>
    </row>
    <row r="1011" spans="1:12" x14ac:dyDescent="0.2">
      <c r="A1011" s="72" t="s">
        <v>2255</v>
      </c>
      <c r="B1011" s="66" t="s">
        <v>2256</v>
      </c>
      <c r="C1011" s="67">
        <v>25</v>
      </c>
      <c r="D1011" s="67" t="s">
        <v>343</v>
      </c>
      <c r="E1011" s="71">
        <v>0.20029039254540701</v>
      </c>
      <c r="F1011" s="68">
        <v>79.969242599000395</v>
      </c>
      <c r="G1011" s="71">
        <v>0.17131544554254599</v>
      </c>
      <c r="H1011" s="68">
        <v>4.8442906574394504</v>
      </c>
      <c r="I1011" s="71">
        <v>3.2442566838393298E-3</v>
      </c>
      <c r="J1011" s="68">
        <v>19.0695886197616</v>
      </c>
      <c r="K1011" s="71">
        <v>0.42631147540983599</v>
      </c>
      <c r="L1011" s="68">
        <v>93.8485198000769</v>
      </c>
    </row>
    <row r="1012" spans="1:12" x14ac:dyDescent="0.2">
      <c r="A1012" s="72" t="s">
        <v>2257</v>
      </c>
      <c r="B1012" s="66" t="s">
        <v>2258</v>
      </c>
      <c r="C1012" s="67">
        <v>25</v>
      </c>
      <c r="D1012" s="67" t="s">
        <v>343</v>
      </c>
      <c r="E1012" s="71">
        <v>0.26823175527441101</v>
      </c>
      <c r="F1012" s="68">
        <v>92.310649750096104</v>
      </c>
      <c r="G1012" s="71">
        <v>0.39259986350056603</v>
      </c>
      <c r="H1012" s="68">
        <v>91.580161476355201</v>
      </c>
      <c r="I1012" s="71">
        <v>3.1931467896437901E-2</v>
      </c>
      <c r="J1012" s="68">
        <v>48.712033833141099</v>
      </c>
      <c r="K1012" s="71">
        <v>0.38016393442622998</v>
      </c>
      <c r="L1012" s="68">
        <v>90.811226451364902</v>
      </c>
    </row>
    <row r="1013" spans="1:12" x14ac:dyDescent="0.2">
      <c r="A1013" s="72" t="s">
        <v>2259</v>
      </c>
      <c r="B1013" s="66" t="s">
        <v>2260</v>
      </c>
      <c r="C1013" s="67">
        <v>25</v>
      </c>
      <c r="D1013" s="67" t="s">
        <v>343</v>
      </c>
      <c r="E1013" s="71">
        <v>0.324709571832549</v>
      </c>
      <c r="F1013" s="68">
        <v>96.155324875048095</v>
      </c>
      <c r="G1013" s="71">
        <v>0.36635980750588798</v>
      </c>
      <c r="H1013" s="68">
        <v>88.927335640138395</v>
      </c>
      <c r="I1013" s="71">
        <v>5.6377604507737104E-3</v>
      </c>
      <c r="J1013" s="68">
        <v>22.9527104959631</v>
      </c>
      <c r="K1013" s="71">
        <v>0.60213114754098396</v>
      </c>
      <c r="L1013" s="68">
        <v>97.385620915032703</v>
      </c>
    </row>
    <row r="1014" spans="1:12" x14ac:dyDescent="0.2">
      <c r="A1014" s="72" t="s">
        <v>2261</v>
      </c>
      <c r="B1014" s="66" t="s">
        <v>2262</v>
      </c>
      <c r="C1014" s="67">
        <v>25</v>
      </c>
      <c r="D1014" s="67" t="s">
        <v>343</v>
      </c>
      <c r="E1014" s="71">
        <v>0.29888610503548102</v>
      </c>
      <c r="F1014" s="68">
        <v>95.078815840061495</v>
      </c>
      <c r="G1014" s="71">
        <v>0.529636829624897</v>
      </c>
      <c r="H1014" s="68">
        <v>97.1933871587851</v>
      </c>
      <c r="I1014" s="71">
        <v>5.0542723667926504E-3</v>
      </c>
      <c r="J1014" s="68">
        <v>22.068435217224099</v>
      </c>
      <c r="K1014" s="71">
        <v>0.36196721311475399</v>
      </c>
      <c r="L1014" s="68">
        <v>89.696270665128793</v>
      </c>
    </row>
    <row r="1015" spans="1:12" x14ac:dyDescent="0.2">
      <c r="A1015" s="72" t="s">
        <v>2263</v>
      </c>
      <c r="B1015" s="66" t="s">
        <v>2264</v>
      </c>
      <c r="C1015" s="67">
        <v>25</v>
      </c>
      <c r="D1015" s="67" t="s">
        <v>343</v>
      </c>
      <c r="E1015" s="71">
        <v>0.21269967983889701</v>
      </c>
      <c r="F1015" s="68">
        <v>83.583237216455203</v>
      </c>
      <c r="G1015" s="71">
        <v>0.35643722140996598</v>
      </c>
      <c r="H1015" s="68">
        <v>87.581699346405202</v>
      </c>
      <c r="I1015" s="71">
        <v>1.5514277123117299E-2</v>
      </c>
      <c r="J1015" s="68">
        <v>35.063437139561699</v>
      </c>
      <c r="K1015" s="71">
        <v>0.26614754098360699</v>
      </c>
      <c r="L1015" s="68">
        <v>83.198769703959996</v>
      </c>
    </row>
    <row r="1016" spans="1:12" x14ac:dyDescent="0.2">
      <c r="A1016" s="72" t="s">
        <v>2265</v>
      </c>
      <c r="B1016" s="66" t="s">
        <v>2266</v>
      </c>
      <c r="C1016" s="67">
        <v>25</v>
      </c>
      <c r="D1016" s="67" t="s">
        <v>343</v>
      </c>
      <c r="E1016" s="71">
        <v>0.208812196504434</v>
      </c>
      <c r="F1016" s="68">
        <v>82.276047673971505</v>
      </c>
      <c r="G1016" s="71">
        <v>0.25908405189129702</v>
      </c>
      <c r="H1016" s="68">
        <v>46.635909265667102</v>
      </c>
      <c r="I1016" s="71">
        <v>2.7680406474464798E-2</v>
      </c>
      <c r="J1016" s="68">
        <v>46.136101499423297</v>
      </c>
      <c r="K1016" s="71">
        <v>0.33967213114754102</v>
      </c>
      <c r="L1016" s="68">
        <v>88.465974625144199</v>
      </c>
    </row>
    <row r="1017" spans="1:12" x14ac:dyDescent="0.2">
      <c r="A1017" s="72" t="s">
        <v>1816</v>
      </c>
      <c r="B1017" s="66" t="s">
        <v>2267</v>
      </c>
      <c r="C1017" s="67">
        <v>25</v>
      </c>
      <c r="D1017" s="67" t="s">
        <v>343</v>
      </c>
      <c r="E1017" s="71">
        <v>0.25097431913151302</v>
      </c>
      <c r="F1017" s="68">
        <v>90.426758938869696</v>
      </c>
      <c r="G1017" s="71">
        <v>0.33692540441852098</v>
      </c>
      <c r="H1017" s="68">
        <v>84.352172241445601</v>
      </c>
      <c r="I1017" s="71">
        <v>6.8991923202802903E-3</v>
      </c>
      <c r="J1017" s="68">
        <v>24.644367550941901</v>
      </c>
      <c r="K1017" s="71">
        <v>0.40909836065573801</v>
      </c>
      <c r="L1017" s="68">
        <v>92.810457516339895</v>
      </c>
    </row>
    <row r="1018" spans="1:12" x14ac:dyDescent="0.2">
      <c r="A1018" s="72" t="s">
        <v>2268</v>
      </c>
      <c r="B1018" s="66" t="s">
        <v>2269</v>
      </c>
      <c r="C1018" s="67">
        <v>25</v>
      </c>
      <c r="D1018" s="67" t="s">
        <v>343</v>
      </c>
      <c r="E1018" s="71">
        <v>0.18079727115671701</v>
      </c>
      <c r="F1018" s="68">
        <v>73.971549404075304</v>
      </c>
      <c r="G1018" s="71">
        <v>0.28029126918908898</v>
      </c>
      <c r="H1018" s="68">
        <v>64.705882352941202</v>
      </c>
      <c r="I1018" s="71">
        <v>1.4149724608929701E-2</v>
      </c>
      <c r="J1018" s="68">
        <v>33.525567089580903</v>
      </c>
      <c r="K1018" s="71">
        <v>0.24795081967213101</v>
      </c>
      <c r="L1018" s="68">
        <v>81.776239907727799</v>
      </c>
    </row>
    <row r="1019" spans="1:12" x14ac:dyDescent="0.2">
      <c r="A1019" s="72" t="s">
        <v>1818</v>
      </c>
      <c r="B1019" s="66" t="s">
        <v>2270</v>
      </c>
      <c r="C1019" s="67">
        <v>25</v>
      </c>
      <c r="D1019" s="67" t="s">
        <v>343</v>
      </c>
      <c r="E1019" s="71">
        <v>0.247720997590582</v>
      </c>
      <c r="F1019" s="68">
        <v>89.9653979238754</v>
      </c>
      <c r="G1019" s="71">
        <v>0.482863582909553</v>
      </c>
      <c r="H1019" s="68">
        <v>95.963091118800506</v>
      </c>
      <c r="I1019" s="71">
        <v>4.3977705179297699E-3</v>
      </c>
      <c r="J1019" s="68">
        <v>20.876585928489</v>
      </c>
      <c r="K1019" s="71">
        <v>0.25590163934426202</v>
      </c>
      <c r="L1019" s="68">
        <v>82.698961937716305</v>
      </c>
    </row>
    <row r="1020" spans="1:12" x14ac:dyDescent="0.2">
      <c r="A1020" s="72" t="s">
        <v>2271</v>
      </c>
      <c r="B1020" s="66" t="s">
        <v>2272</v>
      </c>
      <c r="C1020" s="67">
        <v>25</v>
      </c>
      <c r="D1020" s="67" t="s">
        <v>343</v>
      </c>
      <c r="E1020" s="71">
        <v>0.27043840705711297</v>
      </c>
      <c r="F1020" s="68">
        <v>92.695117262591296</v>
      </c>
      <c r="G1020" s="71">
        <v>0.548759581377391</v>
      </c>
      <c r="H1020" s="68">
        <v>97.347174163783194</v>
      </c>
      <c r="I1020" s="71">
        <v>1.4850721761161799E-2</v>
      </c>
      <c r="J1020" s="68">
        <v>34.563629373318001</v>
      </c>
      <c r="K1020" s="71">
        <v>0.24770491803278699</v>
      </c>
      <c r="L1020" s="68">
        <v>81.622452902729705</v>
      </c>
    </row>
    <row r="1021" spans="1:12" x14ac:dyDescent="0.2">
      <c r="A1021" s="72" t="s">
        <v>2273</v>
      </c>
      <c r="B1021" s="66" t="s">
        <v>2274</v>
      </c>
      <c r="C1021" s="67">
        <v>25</v>
      </c>
      <c r="D1021" s="67" t="s">
        <v>343</v>
      </c>
      <c r="E1021" s="71">
        <v>0.31822925067327301</v>
      </c>
      <c r="F1021" s="68">
        <v>95.963091118800506</v>
      </c>
      <c r="G1021" s="71">
        <v>0.67133064732394898</v>
      </c>
      <c r="H1021" s="68">
        <v>99.115724721261103</v>
      </c>
      <c r="I1021" s="71">
        <v>8.1612108931357005E-4</v>
      </c>
      <c r="J1021" s="68">
        <v>13.1487889273356</v>
      </c>
      <c r="K1021" s="71">
        <v>0.28254098360655699</v>
      </c>
      <c r="L1021" s="68">
        <v>85.0057670126874</v>
      </c>
    </row>
    <row r="1022" spans="1:12" x14ac:dyDescent="0.2">
      <c r="A1022" s="72" t="s">
        <v>2275</v>
      </c>
      <c r="B1022" s="66" t="s">
        <v>2276</v>
      </c>
      <c r="C1022" s="67">
        <v>25</v>
      </c>
      <c r="D1022" s="67" t="s">
        <v>343</v>
      </c>
      <c r="E1022" s="71">
        <v>0.193570212004466</v>
      </c>
      <c r="F1022" s="68">
        <v>77.893118031526299</v>
      </c>
      <c r="G1022" s="71">
        <v>0.36561411985742398</v>
      </c>
      <c r="H1022" s="68">
        <v>88.811995386389896</v>
      </c>
      <c r="I1022" s="71">
        <v>1.9817620576125898E-3</v>
      </c>
      <c r="J1022" s="68">
        <v>16.416762783544801</v>
      </c>
      <c r="K1022" s="71">
        <v>0.213114754098361</v>
      </c>
      <c r="L1022" s="68">
        <v>78.431372549019599</v>
      </c>
    </row>
    <row r="1023" spans="1:12" x14ac:dyDescent="0.2">
      <c r="A1023" s="72" t="s">
        <v>2277</v>
      </c>
      <c r="B1023" s="66" t="s">
        <v>2278</v>
      </c>
      <c r="C1023" s="67">
        <v>25</v>
      </c>
      <c r="D1023" s="67" t="s">
        <v>343</v>
      </c>
      <c r="E1023" s="71">
        <v>0.20872981482337799</v>
      </c>
      <c r="F1023" s="68">
        <v>82.1991541714725</v>
      </c>
      <c r="G1023" s="71">
        <v>0.32589075085054398</v>
      </c>
      <c r="H1023" s="68">
        <v>81.737793156478304</v>
      </c>
      <c r="I1023" s="71">
        <v>3.16754607860533E-3</v>
      </c>
      <c r="J1023" s="68">
        <v>18.877354863514</v>
      </c>
      <c r="K1023" s="71">
        <v>0.29713114754098402</v>
      </c>
      <c r="L1023" s="68">
        <v>85.966935793925401</v>
      </c>
    </row>
    <row r="1024" spans="1:12" x14ac:dyDescent="0.2">
      <c r="A1024" s="72" t="s">
        <v>2279</v>
      </c>
      <c r="B1024" s="66" t="s">
        <v>2280</v>
      </c>
      <c r="C1024" s="67">
        <v>25</v>
      </c>
      <c r="D1024" s="67" t="s">
        <v>343</v>
      </c>
      <c r="E1024" s="71">
        <v>0.15485035619805901</v>
      </c>
      <c r="F1024" s="68">
        <v>62.552864282968102</v>
      </c>
      <c r="G1024" s="71">
        <v>0.24335918131229101</v>
      </c>
      <c r="H1024" s="68">
        <v>19.492502883506301</v>
      </c>
      <c r="I1024" s="71">
        <v>8.0771331835258094E-3</v>
      </c>
      <c r="J1024" s="68">
        <v>26.0284505959246</v>
      </c>
      <c r="K1024" s="71">
        <v>0.213114754098361</v>
      </c>
      <c r="L1024" s="68">
        <v>78.431372549019599</v>
      </c>
    </row>
    <row r="1025" spans="1:12" x14ac:dyDescent="0.2">
      <c r="A1025" s="72" t="s">
        <v>2281</v>
      </c>
      <c r="B1025" s="66" t="s">
        <v>2282</v>
      </c>
      <c r="C1025" s="67">
        <v>21</v>
      </c>
      <c r="D1025" s="67" t="s">
        <v>343</v>
      </c>
      <c r="E1025" s="71">
        <v>7.4596747276462094E-2</v>
      </c>
      <c r="F1025" s="68">
        <v>14.577084583083399</v>
      </c>
      <c r="G1025" s="71">
        <v>0.13791375789884799</v>
      </c>
      <c r="H1025" s="68">
        <v>35.392921415716899</v>
      </c>
      <c r="I1025" s="71">
        <v>2.2903383253223099E-4</v>
      </c>
      <c r="J1025" s="68">
        <v>24.655068986202799</v>
      </c>
      <c r="K1025" s="71">
        <v>8.5647450098006297E-2</v>
      </c>
      <c r="L1025" s="68">
        <v>22.135572885422899</v>
      </c>
    </row>
    <row r="1026" spans="1:12" x14ac:dyDescent="0.2">
      <c r="A1026" s="72" t="s">
        <v>2283</v>
      </c>
      <c r="B1026" s="66" t="s">
        <v>2284</v>
      </c>
      <c r="C1026" s="67">
        <v>21</v>
      </c>
      <c r="D1026" s="67" t="s">
        <v>343</v>
      </c>
      <c r="E1026" s="71">
        <v>6.3097227942992299E-3</v>
      </c>
      <c r="F1026" s="68">
        <v>0.59988002399520102</v>
      </c>
      <c r="G1026" s="71">
        <v>1.08038474938741E-2</v>
      </c>
      <c r="H1026" s="68">
        <v>4.6790641871625702</v>
      </c>
      <c r="I1026" s="71">
        <v>6.4607769832917403E-6</v>
      </c>
      <c r="J1026" s="68">
        <v>7.8584283143371296</v>
      </c>
      <c r="K1026" s="71">
        <v>8.1188601120402801E-3</v>
      </c>
      <c r="L1026" s="68">
        <v>3.4793041391721702</v>
      </c>
    </row>
    <row r="1027" spans="1:12" x14ac:dyDescent="0.2">
      <c r="A1027" s="72" t="s">
        <v>2285</v>
      </c>
      <c r="B1027" s="66" t="s">
        <v>2286</v>
      </c>
      <c r="C1027" s="67">
        <v>21</v>
      </c>
      <c r="D1027" s="67" t="s">
        <v>343</v>
      </c>
      <c r="E1027" s="71">
        <v>1.5644452635096601E-3</v>
      </c>
      <c r="F1027" s="68">
        <v>0.17996400719856001</v>
      </c>
      <c r="G1027" s="71">
        <v>4.6552173269369399E-3</v>
      </c>
      <c r="H1027" s="68">
        <v>3.2393521295740899</v>
      </c>
      <c r="I1027" s="71">
        <v>3.8118463592038201E-5</v>
      </c>
      <c r="J1027" s="68">
        <v>13.1373725254949</v>
      </c>
      <c r="K1027" s="71">
        <v>0</v>
      </c>
      <c r="L1027" s="68">
        <v>1.2597480503899201</v>
      </c>
    </row>
    <row r="1028" spans="1:12" x14ac:dyDescent="0.2">
      <c r="A1028" s="72" t="s">
        <v>2287</v>
      </c>
      <c r="B1028" s="66" t="s">
        <v>2288</v>
      </c>
      <c r="C1028" s="67">
        <v>21</v>
      </c>
      <c r="D1028" s="67" t="s">
        <v>343</v>
      </c>
      <c r="E1028" s="71">
        <v>5.3348694968330902E-3</v>
      </c>
      <c r="F1028" s="68">
        <v>0.53989202159568095</v>
      </c>
      <c r="G1028" s="71">
        <v>1.53956819652171E-2</v>
      </c>
      <c r="H1028" s="68">
        <v>6.1187762447510501</v>
      </c>
      <c r="I1028" s="71">
        <v>6.0892652528216204E-4</v>
      </c>
      <c r="J1028" s="68">
        <v>32.933413317336502</v>
      </c>
      <c r="K1028" s="71">
        <v>0</v>
      </c>
      <c r="L1028" s="68">
        <v>1.2597480503899201</v>
      </c>
    </row>
    <row r="1029" spans="1:12" x14ac:dyDescent="0.2">
      <c r="A1029" s="72" t="s">
        <v>2289</v>
      </c>
      <c r="B1029" s="66" t="s">
        <v>2290</v>
      </c>
      <c r="C1029" s="67">
        <v>21</v>
      </c>
      <c r="D1029" s="67" t="s">
        <v>343</v>
      </c>
      <c r="E1029" s="71">
        <v>4.2563660927754703E-2</v>
      </c>
      <c r="F1029" s="68">
        <v>5.8188362327534504</v>
      </c>
      <c r="G1029" s="71">
        <v>0.10455440615745</v>
      </c>
      <c r="H1029" s="68">
        <v>25.494901019796</v>
      </c>
      <c r="I1029" s="71">
        <v>1.1724252446079199E-12</v>
      </c>
      <c r="J1029" s="68">
        <v>4.9190161967606496</v>
      </c>
      <c r="K1029" s="71">
        <v>2.31365766246419E-2</v>
      </c>
      <c r="L1029" s="68">
        <v>7.7384523095380899</v>
      </c>
    </row>
    <row r="1030" spans="1:12" x14ac:dyDescent="0.2">
      <c r="A1030" s="72" t="s">
        <v>2291</v>
      </c>
      <c r="B1030" s="66" t="s">
        <v>2292</v>
      </c>
      <c r="C1030" s="67">
        <v>21</v>
      </c>
      <c r="D1030" s="67" t="s">
        <v>343</v>
      </c>
      <c r="E1030" s="71">
        <v>8.7558037881880504E-2</v>
      </c>
      <c r="F1030" s="68">
        <v>18.836232753449298</v>
      </c>
      <c r="G1030" s="71">
        <v>0.15801525456116999</v>
      </c>
      <c r="H1030" s="68">
        <v>41.331733653269303</v>
      </c>
      <c r="I1030" s="71">
        <v>7.4397373437425703E-4</v>
      </c>
      <c r="J1030" s="68">
        <v>35.752849430113997</v>
      </c>
      <c r="K1030" s="71">
        <v>0.10391488535009701</v>
      </c>
      <c r="L1030" s="68">
        <v>25.494901019796</v>
      </c>
    </row>
    <row r="1031" spans="1:12" x14ac:dyDescent="0.2">
      <c r="A1031" s="72" t="s">
        <v>2293</v>
      </c>
      <c r="B1031" s="66" t="s">
        <v>2294</v>
      </c>
      <c r="C1031" s="67">
        <v>21</v>
      </c>
      <c r="D1031" s="67" t="s">
        <v>343</v>
      </c>
      <c r="E1031" s="71">
        <v>5.4679470274481702E-2</v>
      </c>
      <c r="F1031" s="68">
        <v>7.9784043191361702</v>
      </c>
      <c r="G1031" s="71">
        <v>9.1182555211183305E-2</v>
      </c>
      <c r="H1031" s="68">
        <v>22.615476904619101</v>
      </c>
      <c r="I1031" s="71">
        <v>1.96406998847112E-4</v>
      </c>
      <c r="J1031" s="68">
        <v>23.275344931013802</v>
      </c>
      <c r="K1031" s="71">
        <v>7.2659448613414696E-2</v>
      </c>
      <c r="L1031" s="68">
        <v>20.335932813437299</v>
      </c>
    </row>
    <row r="1032" spans="1:12" x14ac:dyDescent="0.2">
      <c r="A1032" s="72" t="s">
        <v>1737</v>
      </c>
      <c r="B1032" s="66" t="s">
        <v>2295</v>
      </c>
      <c r="C1032" s="67">
        <v>21</v>
      </c>
      <c r="D1032" s="67" t="s">
        <v>343</v>
      </c>
      <c r="E1032" s="71">
        <v>1.9554395534411202E-2</v>
      </c>
      <c r="F1032" s="68">
        <v>2.4595080983803199</v>
      </c>
      <c r="G1032" s="71">
        <v>1.3015276668587501E-2</v>
      </c>
      <c r="H1032" s="68">
        <v>5.3989202159568102</v>
      </c>
      <c r="I1032" s="71">
        <v>1.8446800189339801E-4</v>
      </c>
      <c r="J1032" s="68">
        <v>22.555488902219601</v>
      </c>
      <c r="K1032" s="71">
        <v>4.5463441932752598E-2</v>
      </c>
      <c r="L1032" s="68">
        <v>14.0371925614877</v>
      </c>
    </row>
    <row r="1033" spans="1:12" x14ac:dyDescent="0.2">
      <c r="A1033" s="72" t="s">
        <v>2296</v>
      </c>
      <c r="B1033" s="66" t="s">
        <v>2297</v>
      </c>
      <c r="C1033" s="67">
        <v>18</v>
      </c>
      <c r="D1033" s="67" t="s">
        <v>343</v>
      </c>
      <c r="E1033" s="71">
        <v>0.10589815262842001</v>
      </c>
      <c r="F1033" s="68">
        <v>41.471571906354498</v>
      </c>
      <c r="G1033" s="71">
        <v>0.18076433826946001</v>
      </c>
      <c r="H1033" s="68">
        <v>43.227424749163902</v>
      </c>
      <c r="I1033" s="71">
        <v>6.6162905516543797E-3</v>
      </c>
      <c r="J1033" s="68">
        <v>76.505016722408001</v>
      </c>
      <c r="K1033" s="71">
        <v>0.13031382906414499</v>
      </c>
      <c r="L1033" s="68">
        <v>47.157190635451499</v>
      </c>
    </row>
    <row r="1034" spans="1:12" x14ac:dyDescent="0.2">
      <c r="A1034" s="72" t="s">
        <v>1705</v>
      </c>
      <c r="B1034" s="66" t="s">
        <v>2298</v>
      </c>
      <c r="C1034" s="67">
        <v>18</v>
      </c>
      <c r="D1034" s="67" t="s">
        <v>343</v>
      </c>
      <c r="E1034" s="71">
        <v>0.105115783032858</v>
      </c>
      <c r="F1034" s="68">
        <v>41.137123745819402</v>
      </c>
      <c r="G1034" s="71">
        <v>0.207204256762685</v>
      </c>
      <c r="H1034" s="68">
        <v>50.585284280936499</v>
      </c>
      <c r="I1034" s="71">
        <v>3.58954081846454E-2</v>
      </c>
      <c r="J1034" s="68">
        <v>86.705685618729106</v>
      </c>
      <c r="K1034" s="71">
        <v>7.2247684151243899E-2</v>
      </c>
      <c r="L1034" s="68">
        <v>36.538461538461497</v>
      </c>
    </row>
    <row r="1035" spans="1:12" x14ac:dyDescent="0.2">
      <c r="A1035" s="72" t="s">
        <v>2299</v>
      </c>
      <c r="B1035" s="66" t="s">
        <v>2300</v>
      </c>
      <c r="C1035" s="67">
        <v>21</v>
      </c>
      <c r="D1035" s="67" t="s">
        <v>343</v>
      </c>
      <c r="E1035" s="71">
        <v>1.9990482962083E-2</v>
      </c>
      <c r="F1035" s="68">
        <v>2.5794841031793601</v>
      </c>
      <c r="G1035" s="71">
        <v>4.1649417749953802E-2</v>
      </c>
      <c r="H1035" s="68">
        <v>12.1175764847031</v>
      </c>
      <c r="I1035" s="71">
        <v>5.4595884204788999E-5</v>
      </c>
      <c r="J1035" s="68">
        <v>14.577084583083399</v>
      </c>
      <c r="K1035" s="71">
        <v>1.82674352520906E-2</v>
      </c>
      <c r="L1035" s="68">
        <v>6.65866826634673</v>
      </c>
    </row>
    <row r="1036" spans="1:12" x14ac:dyDescent="0.2">
      <c r="A1036" s="72" t="s">
        <v>2301</v>
      </c>
      <c r="B1036" s="66" t="s">
        <v>2302</v>
      </c>
      <c r="C1036" s="67">
        <v>21</v>
      </c>
      <c r="D1036" s="67" t="s">
        <v>343</v>
      </c>
      <c r="E1036" s="71">
        <v>7.00512895128719E-2</v>
      </c>
      <c r="F1036" s="68">
        <v>13.0173965206959</v>
      </c>
      <c r="G1036" s="71">
        <v>0.10896124381946699</v>
      </c>
      <c r="H1036" s="68">
        <v>27.1145770845831</v>
      </c>
      <c r="I1036" s="71">
        <v>9.0457371421641206E-3</v>
      </c>
      <c r="J1036" s="68">
        <v>63.587282543491298</v>
      </c>
      <c r="K1036" s="71">
        <v>9.2146887576984193E-2</v>
      </c>
      <c r="L1036" s="68">
        <v>23.215356928614298</v>
      </c>
    </row>
    <row r="1037" spans="1:12" x14ac:dyDescent="0.2">
      <c r="A1037" s="72" t="s">
        <v>2303</v>
      </c>
      <c r="B1037" s="66" t="s">
        <v>2304</v>
      </c>
      <c r="C1037" s="67">
        <v>21</v>
      </c>
      <c r="D1037" s="67" t="s">
        <v>343</v>
      </c>
      <c r="E1037" s="71">
        <v>6.7100561917919493E-2</v>
      </c>
      <c r="F1037" s="68">
        <v>11.577684463107399</v>
      </c>
      <c r="G1037" s="71">
        <v>0.16246288487103799</v>
      </c>
      <c r="H1037" s="68">
        <v>42.831433713257297</v>
      </c>
      <c r="I1037" s="71">
        <v>4.3336454065496703E-3</v>
      </c>
      <c r="J1037" s="68">
        <v>55.188962207558497</v>
      </c>
      <c r="K1037" s="71">
        <v>3.4505155476171098E-2</v>
      </c>
      <c r="L1037" s="68">
        <v>11.0977804439112</v>
      </c>
    </row>
    <row r="1038" spans="1:12" x14ac:dyDescent="0.2">
      <c r="A1038" s="72" t="s">
        <v>588</v>
      </c>
      <c r="B1038" s="66" t="s">
        <v>2305</v>
      </c>
      <c r="C1038" s="67">
        <v>18</v>
      </c>
      <c r="D1038" s="67" t="s">
        <v>343</v>
      </c>
      <c r="E1038" s="71">
        <v>0.18511323356307799</v>
      </c>
      <c r="F1038" s="68">
        <v>67.558528428093595</v>
      </c>
      <c r="G1038" s="71">
        <v>0.46253665339669398</v>
      </c>
      <c r="H1038" s="68">
        <v>95.150501672240793</v>
      </c>
      <c r="I1038" s="71">
        <v>3.5844317159157597E-4</v>
      </c>
      <c r="J1038" s="68">
        <v>56.521739130434803</v>
      </c>
      <c r="K1038" s="71">
        <v>9.2444604120948501E-2</v>
      </c>
      <c r="L1038" s="68">
        <v>40.719063545150497</v>
      </c>
    </row>
    <row r="1039" spans="1:12" x14ac:dyDescent="0.2">
      <c r="A1039" s="72" t="s">
        <v>2306</v>
      </c>
      <c r="B1039" s="66" t="s">
        <v>2307</v>
      </c>
      <c r="C1039" s="67">
        <v>21</v>
      </c>
      <c r="D1039" s="67" t="s">
        <v>343</v>
      </c>
      <c r="E1039" s="71">
        <v>2.3570220954508999E-2</v>
      </c>
      <c r="F1039" s="68">
        <v>3.2393521295740899</v>
      </c>
      <c r="G1039" s="71">
        <v>1.34893814976485E-2</v>
      </c>
      <c r="H1039" s="68">
        <v>5.7588482303539301</v>
      </c>
      <c r="I1039" s="71">
        <v>3.8926058159666102E-4</v>
      </c>
      <c r="J1039" s="68">
        <v>28.8542291541692</v>
      </c>
      <c r="K1039" s="71">
        <v>5.68320207842819E-2</v>
      </c>
      <c r="L1039" s="68">
        <v>17.456508698260301</v>
      </c>
    </row>
    <row r="1040" spans="1:12" x14ac:dyDescent="0.2">
      <c r="A1040" s="72" t="s">
        <v>2308</v>
      </c>
      <c r="B1040" s="66" t="s">
        <v>2309</v>
      </c>
      <c r="C1040" s="67">
        <v>21</v>
      </c>
      <c r="D1040" s="67" t="s">
        <v>343</v>
      </c>
      <c r="E1040" s="71">
        <v>1.4198212402702901E-2</v>
      </c>
      <c r="F1040" s="68">
        <v>1.55968806238752</v>
      </c>
      <c r="G1040" s="71">
        <v>1.6060066608337399E-2</v>
      </c>
      <c r="H1040" s="68">
        <v>6.2987402519496101</v>
      </c>
      <c r="I1040" s="71">
        <v>1.4827523564035501E-4</v>
      </c>
      <c r="J1040" s="68">
        <v>21.595680863827202</v>
      </c>
      <c r="K1040" s="71">
        <v>2.63862953641309E-2</v>
      </c>
      <c r="L1040" s="68">
        <v>8.3983203359328105</v>
      </c>
    </row>
    <row r="1041" spans="1:12" x14ac:dyDescent="0.2">
      <c r="A1041" s="72" t="s">
        <v>2310</v>
      </c>
      <c r="B1041" s="66" t="s">
        <v>2311</v>
      </c>
      <c r="C1041" s="67">
        <v>21</v>
      </c>
      <c r="D1041" s="67" t="s">
        <v>343</v>
      </c>
      <c r="E1041" s="71">
        <v>9.2622046657053897E-2</v>
      </c>
      <c r="F1041" s="68">
        <v>20.995800839832</v>
      </c>
      <c r="G1041" s="71">
        <v>0.13818904724910699</v>
      </c>
      <c r="H1041" s="68">
        <v>35.512897420515898</v>
      </c>
      <c r="I1041" s="71">
        <v>3.6571918688488997E-2</v>
      </c>
      <c r="J1041" s="68">
        <v>79.964007198560296</v>
      </c>
      <c r="K1041" s="71">
        <v>0.103105174033566</v>
      </c>
      <c r="L1041" s="68">
        <v>25.254949010198001</v>
      </c>
    </row>
    <row r="1042" spans="1:12" x14ac:dyDescent="0.2">
      <c r="A1042" s="72" t="s">
        <v>2312</v>
      </c>
      <c r="B1042" s="66" t="s">
        <v>2313</v>
      </c>
      <c r="C1042" s="67">
        <v>21</v>
      </c>
      <c r="D1042" s="67" t="s">
        <v>343</v>
      </c>
      <c r="E1042" s="71">
        <v>2.3470756967000701E-2</v>
      </c>
      <c r="F1042" s="68">
        <v>3.11937612477504</v>
      </c>
      <c r="G1042" s="71">
        <v>1.07408227635421E-2</v>
      </c>
      <c r="H1042" s="68">
        <v>4.6190761847630499</v>
      </c>
      <c r="I1042" s="71">
        <v>1.008636745964E-9</v>
      </c>
      <c r="J1042" s="68">
        <v>5.2789442111577696</v>
      </c>
      <c r="K1042" s="71">
        <v>5.96714471288231E-2</v>
      </c>
      <c r="L1042" s="68">
        <v>18.116376724655101</v>
      </c>
    </row>
    <row r="1043" spans="1:12" x14ac:dyDescent="0.2">
      <c r="A1043" s="72" t="s">
        <v>2314</v>
      </c>
      <c r="B1043" s="66" t="s">
        <v>2315</v>
      </c>
      <c r="C1043" s="67">
        <v>21</v>
      </c>
      <c r="D1043" s="67" t="s">
        <v>343</v>
      </c>
      <c r="E1043" s="71">
        <v>4.70259361326733E-2</v>
      </c>
      <c r="F1043" s="68">
        <v>6.3587282543491304</v>
      </c>
      <c r="G1043" s="71">
        <v>0.106759562789159</v>
      </c>
      <c r="H1043" s="68">
        <v>26.454709058188399</v>
      </c>
      <c r="I1043" s="71">
        <v>5.0925239001884696E-3</v>
      </c>
      <c r="J1043" s="68">
        <v>56.868626274744997</v>
      </c>
      <c r="K1043" s="71">
        <v>2.92257217086721E-2</v>
      </c>
      <c r="L1043" s="68">
        <v>8.9982003599280205</v>
      </c>
    </row>
    <row r="1044" spans="1:12" x14ac:dyDescent="0.2">
      <c r="A1044" s="72" t="s">
        <v>2316</v>
      </c>
      <c r="B1044" s="66" t="s">
        <v>2317</v>
      </c>
      <c r="C1044" s="67">
        <v>21</v>
      </c>
      <c r="D1044" s="67" t="s">
        <v>343</v>
      </c>
      <c r="E1044" s="71">
        <v>6.8309330208960295E-2</v>
      </c>
      <c r="F1044" s="68">
        <v>12.417516496700699</v>
      </c>
      <c r="G1044" s="71">
        <v>7.4626809711523703E-2</v>
      </c>
      <c r="H1044" s="68">
        <v>19.196160767846401</v>
      </c>
      <c r="I1044" s="71">
        <v>2.01129244123893E-10</v>
      </c>
      <c r="J1044" s="68">
        <v>5.1589682063587299</v>
      </c>
      <c r="K1044" s="71">
        <v>0.130301180714228</v>
      </c>
      <c r="L1044" s="68">
        <v>30.053989202159599</v>
      </c>
    </row>
    <row r="1045" spans="1:12" x14ac:dyDescent="0.2">
      <c r="A1045" s="72" t="s">
        <v>2318</v>
      </c>
      <c r="B1045" s="66" t="s">
        <v>2319</v>
      </c>
      <c r="C1045" s="67">
        <v>21</v>
      </c>
      <c r="D1045" s="67" t="s">
        <v>343</v>
      </c>
      <c r="E1045" s="71">
        <v>4.74055448184783E-2</v>
      </c>
      <c r="F1045" s="68">
        <v>6.5986802639472097</v>
      </c>
      <c r="G1045" s="71">
        <v>9.5375223204431994E-2</v>
      </c>
      <c r="H1045" s="68">
        <v>23.5752849430114</v>
      </c>
      <c r="I1045" s="71">
        <v>1.5796560677134599E-4</v>
      </c>
      <c r="J1045" s="68">
        <v>21.8356328734253</v>
      </c>
      <c r="K1045" s="71">
        <v>4.6683445644231603E-2</v>
      </c>
      <c r="L1045" s="68">
        <v>14.4571085782843</v>
      </c>
    </row>
    <row r="1046" spans="1:12" x14ac:dyDescent="0.2">
      <c r="A1046" s="72" t="s">
        <v>2320</v>
      </c>
      <c r="B1046" s="66" t="s">
        <v>2321</v>
      </c>
      <c r="C1046" s="67">
        <v>21</v>
      </c>
      <c r="D1046" s="67" t="s">
        <v>343</v>
      </c>
      <c r="E1046" s="71">
        <v>5.9541220046514999E-2</v>
      </c>
      <c r="F1046" s="68">
        <v>9.2381523695260892</v>
      </c>
      <c r="G1046" s="71">
        <v>0.12897909219537301</v>
      </c>
      <c r="H1046" s="68">
        <v>32.213557288542297</v>
      </c>
      <c r="I1046" s="71">
        <v>7.0205523559607498E-3</v>
      </c>
      <c r="J1046" s="68">
        <v>60.827834433113402</v>
      </c>
      <c r="K1046" s="71">
        <v>4.2624015588211397E-2</v>
      </c>
      <c r="L1046" s="68">
        <v>13.317336532693499</v>
      </c>
    </row>
    <row r="1047" spans="1:12" x14ac:dyDescent="0.2">
      <c r="A1047" s="72" t="s">
        <v>2322</v>
      </c>
      <c r="B1047" s="66" t="s">
        <v>2323</v>
      </c>
      <c r="C1047" s="67">
        <v>18</v>
      </c>
      <c r="D1047" s="67" t="s">
        <v>343</v>
      </c>
      <c r="E1047" s="71">
        <v>0.15163374706166899</v>
      </c>
      <c r="F1047" s="68">
        <v>56.688963210702298</v>
      </c>
      <c r="G1047" s="71">
        <v>0.27023346573303098</v>
      </c>
      <c r="H1047" s="68">
        <v>61.287625418060202</v>
      </c>
      <c r="I1047" s="71">
        <v>0.13165086053150099</v>
      </c>
      <c r="J1047" s="68">
        <v>93.896321070234094</v>
      </c>
      <c r="K1047" s="71">
        <v>5.3016914920474598E-2</v>
      </c>
      <c r="L1047" s="68">
        <v>32.357859531772597</v>
      </c>
    </row>
    <row r="1048" spans="1:12" x14ac:dyDescent="0.2">
      <c r="A1048" s="72" t="s">
        <v>2324</v>
      </c>
      <c r="B1048" s="66" t="s">
        <v>2325</v>
      </c>
      <c r="C1048" s="67">
        <v>18</v>
      </c>
      <c r="D1048" s="67" t="s">
        <v>343</v>
      </c>
      <c r="E1048" s="71">
        <v>0.11011551882020799</v>
      </c>
      <c r="F1048" s="68">
        <v>42.976588628762499</v>
      </c>
      <c r="G1048" s="71">
        <v>0.20221033756808901</v>
      </c>
      <c r="H1048" s="68">
        <v>49.163879598662199</v>
      </c>
      <c r="I1048" s="71">
        <v>1.04454648094548E-2</v>
      </c>
      <c r="J1048" s="68">
        <v>79.515050167224103</v>
      </c>
      <c r="K1048" s="71">
        <v>0.117690754083079</v>
      </c>
      <c r="L1048" s="68">
        <v>45.317725752508402</v>
      </c>
    </row>
    <row r="1049" spans="1:12" x14ac:dyDescent="0.2">
      <c r="A1049" s="72" t="s">
        <v>1804</v>
      </c>
      <c r="B1049" s="66" t="s">
        <v>2326</v>
      </c>
      <c r="C1049" s="67">
        <v>18</v>
      </c>
      <c r="D1049" s="67" t="s">
        <v>343</v>
      </c>
      <c r="E1049" s="71">
        <v>8.6002339457442498E-2</v>
      </c>
      <c r="F1049" s="68">
        <v>34.615384615384599</v>
      </c>
      <c r="G1049" s="71">
        <v>0.206667791937998</v>
      </c>
      <c r="H1049" s="68">
        <v>50.334448160535104</v>
      </c>
      <c r="I1049" s="71">
        <v>8.4207714987073693E-3</v>
      </c>
      <c r="J1049" s="68">
        <v>78.678929765886295</v>
      </c>
      <c r="K1049" s="71">
        <v>4.2918454935622297E-2</v>
      </c>
      <c r="L1049" s="68">
        <v>29.933110367893001</v>
      </c>
    </row>
    <row r="1050" spans="1:12" x14ac:dyDescent="0.2">
      <c r="A1050" s="72" t="s">
        <v>1174</v>
      </c>
      <c r="B1050" s="66" t="s">
        <v>2327</v>
      </c>
      <c r="C1050" s="67">
        <v>21</v>
      </c>
      <c r="D1050" s="67" t="s">
        <v>343</v>
      </c>
      <c r="E1050" s="71">
        <v>8.9319151959891999E-2</v>
      </c>
      <c r="F1050" s="68">
        <v>19.556088782243599</v>
      </c>
      <c r="G1050" s="71">
        <v>0.112495648462152</v>
      </c>
      <c r="H1050" s="68">
        <v>27.9544091181764</v>
      </c>
      <c r="I1050" s="71">
        <v>4.8297203327937799E-2</v>
      </c>
      <c r="J1050" s="68">
        <v>82.783443311337706</v>
      </c>
      <c r="K1050" s="71">
        <v>0.107164604089586</v>
      </c>
      <c r="L1050" s="68">
        <v>26.034793041391701</v>
      </c>
    </row>
    <row r="1051" spans="1:12" x14ac:dyDescent="0.2">
      <c r="A1051" s="72" t="s">
        <v>2328</v>
      </c>
      <c r="B1051" s="66" t="s">
        <v>2329</v>
      </c>
      <c r="C1051" s="67">
        <v>18</v>
      </c>
      <c r="D1051" s="67" t="s">
        <v>343</v>
      </c>
      <c r="E1051" s="71">
        <v>0.162395832605364</v>
      </c>
      <c r="F1051" s="68">
        <v>59.6989966555184</v>
      </c>
      <c r="G1051" s="71">
        <v>0.188490664514643</v>
      </c>
      <c r="H1051" s="68">
        <v>45.903010033444801</v>
      </c>
      <c r="I1051" s="71">
        <v>0.26840145334689303</v>
      </c>
      <c r="J1051" s="68">
        <v>95.986622073578602</v>
      </c>
      <c r="K1051" s="71">
        <v>3.0295379954557E-2</v>
      </c>
      <c r="L1051" s="68">
        <v>26.0033444816053</v>
      </c>
    </row>
    <row r="1052" spans="1:12" x14ac:dyDescent="0.2">
      <c r="A1052" s="72" t="s">
        <v>2330</v>
      </c>
      <c r="B1052" s="66" t="s">
        <v>2331</v>
      </c>
      <c r="C1052" s="67">
        <v>18</v>
      </c>
      <c r="D1052" s="67" t="s">
        <v>343</v>
      </c>
      <c r="E1052" s="71">
        <v>0.13156644716570001</v>
      </c>
      <c r="F1052" s="68">
        <v>50.919732441471602</v>
      </c>
      <c r="G1052" s="71">
        <v>0.27649876028759302</v>
      </c>
      <c r="H1052" s="68">
        <v>62.040133779264202</v>
      </c>
      <c r="I1052" s="71">
        <v>5.0982712642801803E-4</v>
      </c>
      <c r="J1052" s="68">
        <v>60.033444816053503</v>
      </c>
      <c r="K1052" s="71">
        <v>0.117690754083079</v>
      </c>
      <c r="L1052" s="68">
        <v>45.317725752508402</v>
      </c>
    </row>
    <row r="1053" spans="1:12" x14ac:dyDescent="0.2">
      <c r="A1053" s="72" t="s">
        <v>2332</v>
      </c>
      <c r="B1053" s="66" t="s">
        <v>2333</v>
      </c>
      <c r="C1053" s="67">
        <v>18</v>
      </c>
      <c r="D1053" s="67" t="s">
        <v>343</v>
      </c>
      <c r="E1053" s="71">
        <v>0.11436802207334</v>
      </c>
      <c r="F1053" s="68">
        <v>44.732441471571903</v>
      </c>
      <c r="G1053" s="71">
        <v>0.26643018083180098</v>
      </c>
      <c r="H1053" s="68">
        <v>60.535117056856201</v>
      </c>
      <c r="I1053" s="71">
        <v>2.61815854639573E-2</v>
      </c>
      <c r="J1053" s="68">
        <v>85.117056856187304</v>
      </c>
      <c r="K1053" s="71">
        <v>5.0492299924261602E-2</v>
      </c>
      <c r="L1053" s="68">
        <v>31.6053511705686</v>
      </c>
    </row>
    <row r="1054" spans="1:12" x14ac:dyDescent="0.2">
      <c r="A1054" s="72" t="s">
        <v>2334</v>
      </c>
      <c r="B1054" s="66" t="s">
        <v>2335</v>
      </c>
      <c r="C1054" s="67">
        <v>18</v>
      </c>
      <c r="D1054" s="67" t="s">
        <v>343</v>
      </c>
      <c r="E1054" s="71">
        <v>6.3498670261119203E-2</v>
      </c>
      <c r="F1054" s="68">
        <v>25.250836120401299</v>
      </c>
      <c r="G1054" s="71">
        <v>0.17645167058848199</v>
      </c>
      <c r="H1054" s="68">
        <v>42.056856187290997</v>
      </c>
      <c r="I1054" s="71">
        <v>1.4212652138097901E-3</v>
      </c>
      <c r="J1054" s="68">
        <v>67.307692307692307</v>
      </c>
      <c r="K1054" s="71">
        <v>1.2623074981065401E-2</v>
      </c>
      <c r="L1054" s="68">
        <v>18.561872909699002</v>
      </c>
    </row>
    <row r="1055" spans="1:12" x14ac:dyDescent="0.2">
      <c r="A1055" s="72" t="s">
        <v>2336</v>
      </c>
      <c r="B1055" s="66" t="s">
        <v>2337</v>
      </c>
      <c r="C1055" s="67">
        <v>21</v>
      </c>
      <c r="D1055" s="67" t="s">
        <v>343</v>
      </c>
      <c r="E1055" s="71">
        <v>2.0824811352464799E-2</v>
      </c>
      <c r="F1055" s="68">
        <v>2.6394721055788799</v>
      </c>
      <c r="G1055" s="71">
        <v>4.7909622121061597E-2</v>
      </c>
      <c r="H1055" s="68">
        <v>13.2573485302939</v>
      </c>
      <c r="I1055" s="71">
        <v>2.3865217682722201E-3</v>
      </c>
      <c r="J1055" s="68">
        <v>48.950209958008401</v>
      </c>
      <c r="K1055" s="71">
        <v>1.21782901680604E-2</v>
      </c>
      <c r="L1055" s="68">
        <v>5.2189562087582502</v>
      </c>
    </row>
    <row r="1056" spans="1:12" x14ac:dyDescent="0.2">
      <c r="A1056" s="72" t="s">
        <v>2338</v>
      </c>
      <c r="B1056" s="66" t="s">
        <v>2339</v>
      </c>
      <c r="C1056" s="67">
        <v>18</v>
      </c>
      <c r="D1056" s="67" t="s">
        <v>343</v>
      </c>
      <c r="E1056" s="71">
        <v>6.5877383203118103E-2</v>
      </c>
      <c r="F1056" s="68">
        <v>27.173913043478301</v>
      </c>
      <c r="G1056" s="71">
        <v>9.8127670493317401E-2</v>
      </c>
      <c r="H1056" s="68">
        <v>25.501672240802701</v>
      </c>
      <c r="I1056" s="71">
        <v>7.1733714157692904E-2</v>
      </c>
      <c r="J1056" s="68">
        <v>90.551839464882903</v>
      </c>
      <c r="K1056" s="71">
        <v>2.7770764958343901E-2</v>
      </c>
      <c r="L1056" s="68">
        <v>25</v>
      </c>
    </row>
    <row r="1057" spans="1:12" x14ac:dyDescent="0.2">
      <c r="A1057" s="72" t="s">
        <v>2340</v>
      </c>
      <c r="B1057" s="66" t="s">
        <v>2341</v>
      </c>
      <c r="C1057" s="67">
        <v>18</v>
      </c>
      <c r="D1057" s="67" t="s">
        <v>343</v>
      </c>
      <c r="E1057" s="71">
        <v>4.93479797082952E-2</v>
      </c>
      <c r="F1057" s="68">
        <v>15.3010033444816</v>
      </c>
      <c r="G1057" s="71">
        <v>0.11977747234894601</v>
      </c>
      <c r="H1057" s="68">
        <v>28.678929765886298</v>
      </c>
      <c r="I1057" s="71">
        <v>5.5449318100212596E-3</v>
      </c>
      <c r="J1057" s="68">
        <v>75.250836120401303</v>
      </c>
      <c r="K1057" s="71">
        <v>2.2721534965917702E-2</v>
      </c>
      <c r="L1057" s="68">
        <v>22.5752508361204</v>
      </c>
    </row>
    <row r="1058" spans="1:12" x14ac:dyDescent="0.2">
      <c r="A1058" s="72" t="s">
        <v>2342</v>
      </c>
      <c r="B1058" s="66" t="s">
        <v>2343</v>
      </c>
      <c r="C1058" s="67">
        <v>21</v>
      </c>
      <c r="D1058" s="67" t="s">
        <v>343</v>
      </c>
      <c r="E1058" s="71">
        <v>0.12459447409584</v>
      </c>
      <c r="F1058" s="68">
        <v>38.332333533293301</v>
      </c>
      <c r="G1058" s="71">
        <v>0.30651755127909602</v>
      </c>
      <c r="H1058" s="68">
        <v>91.961607678464304</v>
      </c>
      <c r="I1058" s="71">
        <v>6.9556747903829505E-4</v>
      </c>
      <c r="J1058" s="68">
        <v>34.913017396520701</v>
      </c>
      <c r="K1058" s="71">
        <v>6.6570303529384506E-2</v>
      </c>
      <c r="L1058" s="68">
        <v>19.436112777444499</v>
      </c>
    </row>
    <row r="1059" spans="1:12" x14ac:dyDescent="0.2">
      <c r="A1059" s="72" t="s">
        <v>2344</v>
      </c>
      <c r="B1059" s="66" t="s">
        <v>2345</v>
      </c>
      <c r="C1059" s="67">
        <v>18</v>
      </c>
      <c r="D1059" s="67" t="s">
        <v>343</v>
      </c>
      <c r="E1059" s="71">
        <v>9.6917522744072407E-2</v>
      </c>
      <c r="F1059" s="68">
        <v>38.795986622073599</v>
      </c>
      <c r="G1059" s="71">
        <v>0.19813128865889701</v>
      </c>
      <c r="H1059" s="68">
        <v>48.160535117056902</v>
      </c>
      <c r="I1059" s="71">
        <v>1.76675452371149E-4</v>
      </c>
      <c r="J1059" s="68">
        <v>48.996655518394597</v>
      </c>
      <c r="K1059" s="71">
        <v>9.2444604120948501E-2</v>
      </c>
      <c r="L1059" s="68">
        <v>40.719063545150497</v>
      </c>
    </row>
    <row r="1060" spans="1:12" x14ac:dyDescent="0.2">
      <c r="A1060" s="72" t="s">
        <v>2346</v>
      </c>
      <c r="B1060" s="66" t="s">
        <v>2347</v>
      </c>
      <c r="C1060" s="67">
        <v>18</v>
      </c>
      <c r="D1060" s="67" t="s">
        <v>343</v>
      </c>
      <c r="E1060" s="71">
        <v>4.9587308380594899E-2</v>
      </c>
      <c r="F1060" s="68">
        <v>15.384615384615399</v>
      </c>
      <c r="G1060" s="71">
        <v>0.114040654224062</v>
      </c>
      <c r="H1060" s="68">
        <v>27.926421404682301</v>
      </c>
      <c r="I1060" s="71">
        <v>1.4524350948017699E-2</v>
      </c>
      <c r="J1060" s="68">
        <v>81.270903010033507</v>
      </c>
      <c r="K1060" s="71">
        <v>2.0196919969704599E-2</v>
      </c>
      <c r="L1060" s="68">
        <v>21.404682274247499</v>
      </c>
    </row>
    <row r="1061" spans="1:12" x14ac:dyDescent="0.2">
      <c r="A1061" s="72" t="s">
        <v>1328</v>
      </c>
      <c r="B1061" s="66" t="s">
        <v>2348</v>
      </c>
      <c r="C1061" s="67">
        <v>18</v>
      </c>
      <c r="D1061" s="67" t="s">
        <v>343</v>
      </c>
      <c r="E1061" s="71">
        <v>7.5613544072700906E-2</v>
      </c>
      <c r="F1061" s="68">
        <v>31.2709030100334</v>
      </c>
      <c r="G1061" s="71">
        <v>0.12658779098690301</v>
      </c>
      <c r="H1061" s="68">
        <v>29.347826086956498</v>
      </c>
      <c r="I1061" s="71">
        <v>2.34392121612008E-4</v>
      </c>
      <c r="J1061" s="68">
        <v>52.006688963210699</v>
      </c>
      <c r="K1061" s="71">
        <v>0.100018449109588</v>
      </c>
      <c r="L1061" s="68">
        <v>42.056856187290997</v>
      </c>
    </row>
    <row r="1062" spans="1:12" x14ac:dyDescent="0.2">
      <c r="A1062" s="72" t="s">
        <v>2349</v>
      </c>
      <c r="B1062" s="66" t="s">
        <v>2350</v>
      </c>
      <c r="C1062" s="67">
        <v>18</v>
      </c>
      <c r="D1062" s="67" t="s">
        <v>343</v>
      </c>
      <c r="E1062" s="71">
        <v>6.1052569590304903E-2</v>
      </c>
      <c r="F1062" s="68">
        <v>23.327759197324401</v>
      </c>
      <c r="G1062" s="71">
        <v>0.15523699465770999</v>
      </c>
      <c r="H1062" s="68">
        <v>33.444816053511701</v>
      </c>
      <c r="I1062" s="71">
        <v>1.4994915486104599E-4</v>
      </c>
      <c r="J1062" s="68">
        <v>47.157190635451499</v>
      </c>
      <c r="K1062" s="71">
        <v>2.7770764958343901E-2</v>
      </c>
      <c r="L1062" s="68">
        <v>25</v>
      </c>
    </row>
    <row r="1063" spans="1:12" x14ac:dyDescent="0.2">
      <c r="A1063" s="72" t="s">
        <v>1330</v>
      </c>
      <c r="B1063" s="66" t="s">
        <v>2351</v>
      </c>
      <c r="C1063" s="67">
        <v>18</v>
      </c>
      <c r="D1063" s="67" t="s">
        <v>343</v>
      </c>
      <c r="E1063" s="71">
        <v>6.32523222308643E-2</v>
      </c>
      <c r="F1063" s="68">
        <v>24.749163879598701</v>
      </c>
      <c r="G1063" s="71">
        <v>0.18470773670016699</v>
      </c>
      <c r="H1063" s="68">
        <v>44.565217391304301</v>
      </c>
      <c r="I1063" s="71">
        <v>0</v>
      </c>
      <c r="J1063" s="68">
        <v>23.2441471571906</v>
      </c>
      <c r="K1063" s="71">
        <v>5.04922999242616E-3</v>
      </c>
      <c r="L1063" s="68">
        <v>12.7926421404682</v>
      </c>
    </row>
    <row r="1064" spans="1:12" x14ac:dyDescent="0.2">
      <c r="A1064" s="72" t="s">
        <v>434</v>
      </c>
      <c r="B1064" s="66" t="s">
        <v>2352</v>
      </c>
      <c r="C1064" s="67">
        <v>18</v>
      </c>
      <c r="D1064" s="67" t="s">
        <v>343</v>
      </c>
      <c r="E1064" s="71">
        <v>6.0417777216385103E-2</v>
      </c>
      <c r="F1064" s="68">
        <v>22.2408026755853</v>
      </c>
      <c r="G1064" s="71">
        <v>0.181253331649155</v>
      </c>
      <c r="H1064" s="68">
        <v>43.311036789297702</v>
      </c>
      <c r="I1064" s="71">
        <v>0</v>
      </c>
      <c r="J1064" s="68">
        <v>23.2441471571906</v>
      </c>
      <c r="K1064" s="71">
        <v>0</v>
      </c>
      <c r="L1064" s="68">
        <v>6.1036789297658904</v>
      </c>
    </row>
    <row r="1065" spans="1:12" x14ac:dyDescent="0.2">
      <c r="A1065" s="72" t="s">
        <v>2353</v>
      </c>
      <c r="B1065" s="66" t="s">
        <v>2354</v>
      </c>
      <c r="C1065" s="67">
        <v>18</v>
      </c>
      <c r="D1065" s="67" t="s">
        <v>343</v>
      </c>
      <c r="E1065" s="71">
        <v>6.2222074367893801E-2</v>
      </c>
      <c r="F1065" s="68">
        <v>23.662207357859501</v>
      </c>
      <c r="G1065" s="71">
        <v>0.18158700328028099</v>
      </c>
      <c r="H1065" s="68">
        <v>43.394648829431397</v>
      </c>
      <c r="I1065" s="71">
        <v>2.9989830974772499E-5</v>
      </c>
      <c r="J1065" s="68">
        <v>35.953177257525098</v>
      </c>
      <c r="K1065" s="71">
        <v>5.04922999242616E-3</v>
      </c>
      <c r="L1065" s="68">
        <v>12.7926421404682</v>
      </c>
    </row>
    <row r="1066" spans="1:12" x14ac:dyDescent="0.2">
      <c r="A1066" s="72" t="s">
        <v>2355</v>
      </c>
      <c r="B1066" s="66" t="s">
        <v>2356</v>
      </c>
      <c r="C1066" s="67">
        <v>18</v>
      </c>
      <c r="D1066" s="67" t="s">
        <v>343</v>
      </c>
      <c r="E1066" s="71">
        <v>5.6637001026964597E-2</v>
      </c>
      <c r="F1066" s="68">
        <v>19.230769230769202</v>
      </c>
      <c r="G1066" s="71">
        <v>0.16991100308089399</v>
      </c>
      <c r="H1066" s="68">
        <v>39.464882943143799</v>
      </c>
      <c r="I1066" s="71">
        <v>0</v>
      </c>
      <c r="J1066" s="68">
        <v>23.2441471571906</v>
      </c>
      <c r="K1066" s="71">
        <v>0</v>
      </c>
      <c r="L1066" s="68">
        <v>6.1036789297658904</v>
      </c>
    </row>
    <row r="1067" spans="1:12" x14ac:dyDescent="0.2">
      <c r="A1067" s="72" t="s">
        <v>2357</v>
      </c>
      <c r="B1067" s="66" t="s">
        <v>2358</v>
      </c>
      <c r="C1067" s="67">
        <v>18</v>
      </c>
      <c r="D1067" s="67" t="s">
        <v>343</v>
      </c>
      <c r="E1067" s="71">
        <v>6.0997389686371098E-2</v>
      </c>
      <c r="F1067" s="68">
        <v>23.160535117056899</v>
      </c>
      <c r="G1067" s="71">
        <v>0.17539833084980599</v>
      </c>
      <c r="H1067" s="68">
        <v>41.7224080267559</v>
      </c>
      <c r="I1067" s="71">
        <v>1.9993220668360598E-5</v>
      </c>
      <c r="J1067" s="68">
        <v>34.0301003344482</v>
      </c>
      <c r="K1067" s="71">
        <v>7.5738449886392396E-3</v>
      </c>
      <c r="L1067" s="68">
        <v>15.3010033444816</v>
      </c>
    </row>
    <row r="1068" spans="1:12" x14ac:dyDescent="0.2">
      <c r="A1068" s="72" t="s">
        <v>2359</v>
      </c>
      <c r="B1068" s="66" t="s">
        <v>2360</v>
      </c>
      <c r="C1068" s="67">
        <v>18</v>
      </c>
      <c r="D1068" s="67" t="s">
        <v>343</v>
      </c>
      <c r="E1068" s="71">
        <v>6.8188542762619098E-2</v>
      </c>
      <c r="F1068" s="68">
        <v>28.177257525083601</v>
      </c>
      <c r="G1068" s="71">
        <v>0.19728033720916199</v>
      </c>
      <c r="H1068" s="68">
        <v>47.9096989966555</v>
      </c>
      <c r="I1068" s="71">
        <v>4.7606760824819901E-3</v>
      </c>
      <c r="J1068" s="68">
        <v>74.665551839464896</v>
      </c>
      <c r="K1068" s="71">
        <v>2.52461499621308E-3</v>
      </c>
      <c r="L1068" s="68">
        <v>10.2842809364549</v>
      </c>
    </row>
    <row r="1069" spans="1:12" x14ac:dyDescent="0.2">
      <c r="A1069" s="72" t="s">
        <v>2361</v>
      </c>
      <c r="B1069" s="66" t="s">
        <v>2362</v>
      </c>
      <c r="C1069" s="67">
        <v>18</v>
      </c>
      <c r="D1069" s="67" t="s">
        <v>343</v>
      </c>
      <c r="E1069" s="71">
        <v>5.7318833185478202E-2</v>
      </c>
      <c r="F1069" s="68">
        <v>19.732441471571899</v>
      </c>
      <c r="G1069" s="71">
        <v>0.16690466520710201</v>
      </c>
      <c r="H1069" s="68">
        <v>36.705685618729099</v>
      </c>
      <c r="I1069" s="71">
        <v>2.6043569068000901E-6</v>
      </c>
      <c r="J1069" s="68">
        <v>28.0936454849498</v>
      </c>
      <c r="K1069" s="71">
        <v>5.04922999242616E-3</v>
      </c>
      <c r="L1069" s="68">
        <v>12.7926421404682</v>
      </c>
    </row>
    <row r="1070" spans="1:12" x14ac:dyDescent="0.2">
      <c r="A1070" s="72" t="s">
        <v>2363</v>
      </c>
      <c r="B1070" s="66" t="s">
        <v>2364</v>
      </c>
      <c r="C1070" s="67">
        <v>18</v>
      </c>
      <c r="D1070" s="67" t="s">
        <v>343</v>
      </c>
      <c r="E1070" s="71">
        <v>5.8113254623292601E-2</v>
      </c>
      <c r="F1070" s="68">
        <v>20.4849498327759</v>
      </c>
      <c r="G1070" s="71">
        <v>0.169247996047974</v>
      </c>
      <c r="H1070" s="68">
        <v>39.214046822742503</v>
      </c>
      <c r="I1070" s="71">
        <v>4.2537829477734901E-5</v>
      </c>
      <c r="J1070" s="68">
        <v>38.377926421404702</v>
      </c>
      <c r="K1070" s="71">
        <v>5.04922999242616E-3</v>
      </c>
      <c r="L1070" s="68">
        <v>12.7926421404682</v>
      </c>
    </row>
    <row r="1071" spans="1:12" x14ac:dyDescent="0.2">
      <c r="A1071" s="72" t="s">
        <v>2365</v>
      </c>
      <c r="B1071" s="66" t="s">
        <v>2366</v>
      </c>
      <c r="C1071" s="67">
        <v>18</v>
      </c>
      <c r="D1071" s="67" t="s">
        <v>343</v>
      </c>
      <c r="E1071" s="71">
        <v>6.4792225676580106E-2</v>
      </c>
      <c r="F1071" s="68">
        <v>26.588628762541799</v>
      </c>
      <c r="G1071" s="71">
        <v>0.19153867108574199</v>
      </c>
      <c r="H1071" s="68">
        <v>46.5719063545151</v>
      </c>
      <c r="I1071" s="71">
        <v>3.1339094778494502E-4</v>
      </c>
      <c r="J1071" s="68">
        <v>55.351170568561898</v>
      </c>
      <c r="K1071" s="71">
        <v>2.52461499621308E-3</v>
      </c>
      <c r="L1071" s="68">
        <v>10.2842809364549</v>
      </c>
    </row>
    <row r="1072" spans="1:12" x14ac:dyDescent="0.2">
      <c r="A1072" s="72" t="s">
        <v>2367</v>
      </c>
      <c r="B1072" s="66" t="s">
        <v>2368</v>
      </c>
      <c r="C1072" s="67">
        <v>18</v>
      </c>
      <c r="D1072" s="67" t="s">
        <v>343</v>
      </c>
      <c r="E1072" s="71">
        <v>5.6017443318350901E-2</v>
      </c>
      <c r="F1072" s="68">
        <v>18.3946488294314</v>
      </c>
      <c r="G1072" s="71">
        <v>0.16805232995505301</v>
      </c>
      <c r="H1072" s="68">
        <v>37.792642140468203</v>
      </c>
      <c r="I1072" s="71">
        <v>0</v>
      </c>
      <c r="J1072" s="68">
        <v>23.2441471571906</v>
      </c>
      <c r="K1072" s="71">
        <v>0</v>
      </c>
      <c r="L1072" s="68">
        <v>6.1036789297658904</v>
      </c>
    </row>
    <row r="1073" spans="1:12" x14ac:dyDescent="0.2">
      <c r="A1073" s="72" t="s">
        <v>2369</v>
      </c>
      <c r="B1073" s="66" t="s">
        <v>2370</v>
      </c>
      <c r="C1073" s="67">
        <v>18</v>
      </c>
      <c r="D1073" s="67" t="s">
        <v>343</v>
      </c>
      <c r="E1073" s="71">
        <v>8.9675747040785694E-2</v>
      </c>
      <c r="F1073" s="68">
        <v>36.036789297658899</v>
      </c>
      <c r="G1073" s="71">
        <v>0.26397150023766403</v>
      </c>
      <c r="H1073" s="68">
        <v>60.200668896321098</v>
      </c>
      <c r="I1073" s="71">
        <v>6.5108922670002302E-6</v>
      </c>
      <c r="J1073" s="68">
        <v>30.016722408026801</v>
      </c>
      <c r="K1073" s="71">
        <v>5.04922999242616E-3</v>
      </c>
      <c r="L1073" s="68">
        <v>12.7926421404682</v>
      </c>
    </row>
    <row r="1074" spans="1:12" x14ac:dyDescent="0.2">
      <c r="A1074" s="72" t="s">
        <v>2371</v>
      </c>
      <c r="B1074" s="66" t="s">
        <v>2372</v>
      </c>
      <c r="C1074" s="67">
        <v>18</v>
      </c>
      <c r="D1074" s="67" t="s">
        <v>343</v>
      </c>
      <c r="E1074" s="71">
        <v>5.6673554982062203E-2</v>
      </c>
      <c r="F1074" s="68">
        <v>19.314381270902999</v>
      </c>
      <c r="G1074" s="71">
        <v>0.16748867093873701</v>
      </c>
      <c r="H1074" s="68">
        <v>37.290969899665498</v>
      </c>
      <c r="I1074" s="71">
        <v>7.3790112359335999E-6</v>
      </c>
      <c r="J1074" s="68">
        <v>30.267558528428101</v>
      </c>
      <c r="K1074" s="71">
        <v>2.52461499621308E-3</v>
      </c>
      <c r="L1074" s="68">
        <v>10.2842809364549</v>
      </c>
    </row>
    <row r="1075" spans="1:12" x14ac:dyDescent="0.2">
      <c r="A1075" s="72" t="s">
        <v>2373</v>
      </c>
      <c r="B1075" s="66" t="s">
        <v>2374</v>
      </c>
      <c r="C1075" s="67">
        <v>21</v>
      </c>
      <c r="D1075" s="67" t="s">
        <v>343</v>
      </c>
      <c r="E1075" s="71">
        <v>3.1125872150904999E-2</v>
      </c>
      <c r="F1075" s="68">
        <v>3.89922015596881</v>
      </c>
      <c r="G1075" s="71">
        <v>7.9127447263149395E-2</v>
      </c>
      <c r="H1075" s="68">
        <v>20.1559688062388</v>
      </c>
      <c r="I1075" s="71">
        <v>6.1313090775254597E-3</v>
      </c>
      <c r="J1075" s="68">
        <v>58.848230353929203</v>
      </c>
      <c r="K1075" s="71">
        <v>8.1188601120402801E-3</v>
      </c>
      <c r="L1075" s="68">
        <v>3.4793041391721702</v>
      </c>
    </row>
    <row r="1076" spans="1:12" x14ac:dyDescent="0.2">
      <c r="A1076" s="72" t="s">
        <v>2375</v>
      </c>
      <c r="B1076" s="66" t="s">
        <v>2376</v>
      </c>
      <c r="C1076" s="67">
        <v>21</v>
      </c>
      <c r="D1076" s="67" t="s">
        <v>343</v>
      </c>
      <c r="E1076" s="71">
        <v>0.17072887658378999</v>
      </c>
      <c r="F1076" s="68">
        <v>55.968806238752201</v>
      </c>
      <c r="G1076" s="71">
        <v>0.46447739173351299</v>
      </c>
      <c r="H1076" s="68">
        <v>97.300539892021604</v>
      </c>
      <c r="I1076" s="71">
        <v>4.2755111131128403E-3</v>
      </c>
      <c r="J1076" s="68">
        <v>55.008998200359898</v>
      </c>
      <c r="K1076" s="71">
        <v>4.3433726904742599E-2</v>
      </c>
      <c r="L1076" s="68">
        <v>13.6172765446911</v>
      </c>
    </row>
    <row r="1077" spans="1:12" x14ac:dyDescent="0.2">
      <c r="A1077" s="72" t="s">
        <v>2377</v>
      </c>
      <c r="B1077" s="66" t="s">
        <v>2378</v>
      </c>
      <c r="C1077" s="67">
        <v>18</v>
      </c>
      <c r="D1077" s="67" t="s">
        <v>343</v>
      </c>
      <c r="E1077" s="71">
        <v>0.110211664050272</v>
      </c>
      <c r="F1077" s="68">
        <v>43.143812709030101</v>
      </c>
      <c r="G1077" s="71">
        <v>0.27719566978466798</v>
      </c>
      <c r="H1077" s="68">
        <v>62.207357859531797</v>
      </c>
      <c r="I1077" s="71">
        <v>7.9962524343109593E-3</v>
      </c>
      <c r="J1077" s="68">
        <v>78.260869565217405</v>
      </c>
      <c r="K1077" s="71">
        <v>4.5443069931835403E-2</v>
      </c>
      <c r="L1077" s="68">
        <v>30.602006688963201</v>
      </c>
    </row>
    <row r="1078" spans="1:12" x14ac:dyDescent="0.2">
      <c r="A1078" s="72" t="s">
        <v>2379</v>
      </c>
      <c r="B1078" s="66" t="s">
        <v>2380</v>
      </c>
      <c r="C1078" s="67">
        <v>18</v>
      </c>
      <c r="D1078" s="67" t="s">
        <v>343</v>
      </c>
      <c r="E1078" s="71">
        <v>8.4546075308723795E-2</v>
      </c>
      <c r="F1078" s="68">
        <v>33.862876254180598</v>
      </c>
      <c r="G1078" s="71">
        <v>0.208278338006638</v>
      </c>
      <c r="H1078" s="68">
        <v>50.752508361204001</v>
      </c>
      <c r="I1078" s="71">
        <v>2.4414329839106599E-3</v>
      </c>
      <c r="J1078" s="68">
        <v>69.397993311036799</v>
      </c>
      <c r="K1078" s="71">
        <v>4.2918454935622297E-2</v>
      </c>
      <c r="L1078" s="68">
        <v>29.933110367893001</v>
      </c>
    </row>
    <row r="1079" spans="1:12" x14ac:dyDescent="0.2">
      <c r="A1079" s="72" t="s">
        <v>2381</v>
      </c>
      <c r="B1079" s="66" t="s">
        <v>2382</v>
      </c>
      <c r="C1079" s="67">
        <v>18</v>
      </c>
      <c r="D1079" s="67" t="s">
        <v>343</v>
      </c>
      <c r="E1079" s="71">
        <v>6.3858726631187801E-2</v>
      </c>
      <c r="F1079" s="68">
        <v>25.501672240802701</v>
      </c>
      <c r="G1079" s="71">
        <v>0.185021006293139</v>
      </c>
      <c r="H1079" s="68">
        <v>44.732441471571903</v>
      </c>
      <c r="I1079" s="71">
        <v>1.50594360799803E-3</v>
      </c>
      <c r="J1079" s="68">
        <v>67.976588628762499</v>
      </c>
      <c r="K1079" s="71">
        <v>5.04922999242616E-3</v>
      </c>
      <c r="L1079" s="68">
        <v>12.7926421404682</v>
      </c>
    </row>
    <row r="1080" spans="1:12" x14ac:dyDescent="0.2">
      <c r="A1080" s="72" t="s">
        <v>2383</v>
      </c>
      <c r="B1080" s="66" t="s">
        <v>2384</v>
      </c>
      <c r="C1080" s="67">
        <v>18</v>
      </c>
      <c r="D1080" s="67" t="s">
        <v>343</v>
      </c>
      <c r="E1080" s="71">
        <v>7.8816410749272203E-2</v>
      </c>
      <c r="F1080" s="68">
        <v>32.274247491638803</v>
      </c>
      <c r="G1080" s="71">
        <v>0.19858000721201899</v>
      </c>
      <c r="H1080" s="68">
        <v>48.244147157190604</v>
      </c>
      <c r="I1080" s="71">
        <v>9.2601922323646596E-11</v>
      </c>
      <c r="J1080" s="68">
        <v>24.163879598662199</v>
      </c>
      <c r="K1080" s="71">
        <v>3.7869224943196202E-2</v>
      </c>
      <c r="L1080" s="68">
        <v>28.344481605351199</v>
      </c>
    </row>
    <row r="1081" spans="1:12" x14ac:dyDescent="0.2">
      <c r="A1081" s="72" t="s">
        <v>2385</v>
      </c>
      <c r="B1081" s="66" t="s">
        <v>2386</v>
      </c>
      <c r="C1081" s="67">
        <v>18</v>
      </c>
      <c r="D1081" s="67" t="s">
        <v>343</v>
      </c>
      <c r="E1081" s="71">
        <v>6.4536282919159901E-2</v>
      </c>
      <c r="F1081" s="68">
        <v>26.254180602006699</v>
      </c>
      <c r="G1081" s="71">
        <v>0.186035003768841</v>
      </c>
      <c r="H1081" s="68">
        <v>45.066889632106999</v>
      </c>
      <c r="I1081" s="71">
        <v>0</v>
      </c>
      <c r="J1081" s="68">
        <v>23.2441471571906</v>
      </c>
      <c r="K1081" s="71">
        <v>7.5738449886392396E-3</v>
      </c>
      <c r="L1081" s="68">
        <v>15.3010033444816</v>
      </c>
    </row>
    <row r="1082" spans="1:12" x14ac:dyDescent="0.2">
      <c r="A1082" s="72" t="s">
        <v>2387</v>
      </c>
      <c r="B1082" s="66" t="s">
        <v>2388</v>
      </c>
      <c r="C1082" s="67">
        <v>18</v>
      </c>
      <c r="D1082" s="67" t="s">
        <v>343</v>
      </c>
      <c r="E1082" s="71">
        <v>6.5649581259093495E-2</v>
      </c>
      <c r="F1082" s="68">
        <v>27.006688963210699</v>
      </c>
      <c r="G1082" s="71">
        <v>0.19337066641226699</v>
      </c>
      <c r="H1082" s="68">
        <v>46.989966555183898</v>
      </c>
      <c r="I1082" s="71">
        <v>1.05346236880064E-3</v>
      </c>
      <c r="J1082" s="68">
        <v>65.384615384615401</v>
      </c>
      <c r="K1082" s="71">
        <v>2.52461499621308E-3</v>
      </c>
      <c r="L1082" s="68">
        <v>10.2842809364549</v>
      </c>
    </row>
    <row r="1083" spans="1:12" x14ac:dyDescent="0.2">
      <c r="A1083" s="72" t="s">
        <v>2389</v>
      </c>
      <c r="B1083" s="66" t="s">
        <v>2390</v>
      </c>
      <c r="C1083" s="67">
        <v>18</v>
      </c>
      <c r="D1083" s="67" t="s">
        <v>343</v>
      </c>
      <c r="E1083" s="71">
        <v>6.4632253968805398E-2</v>
      </c>
      <c r="F1083" s="68">
        <v>26.505016722408001</v>
      </c>
      <c r="G1083" s="71">
        <v>0.18456466698075699</v>
      </c>
      <c r="H1083" s="68">
        <v>44.4816053511706</v>
      </c>
      <c r="I1083" s="71">
        <v>4.2828649332327497E-3</v>
      </c>
      <c r="J1083" s="68">
        <v>73.5785953177257</v>
      </c>
      <c r="K1083" s="71">
        <v>5.04922999242616E-3</v>
      </c>
      <c r="L1083" s="68">
        <v>12.7926421404682</v>
      </c>
    </row>
    <row r="1084" spans="1:12" x14ac:dyDescent="0.2">
      <c r="A1084" s="72" t="s">
        <v>2391</v>
      </c>
      <c r="B1084" s="66" t="s">
        <v>2392</v>
      </c>
      <c r="C1084" s="67">
        <v>18</v>
      </c>
      <c r="D1084" s="67" t="s">
        <v>343</v>
      </c>
      <c r="E1084" s="71">
        <v>0.24052530960644999</v>
      </c>
      <c r="F1084" s="68">
        <v>79.849498327759207</v>
      </c>
      <c r="G1084" s="71">
        <v>0.18426233919027901</v>
      </c>
      <c r="H1084" s="68">
        <v>44.397993311036799</v>
      </c>
      <c r="I1084" s="71">
        <v>0.53478897463285802</v>
      </c>
      <c r="J1084" s="68">
        <v>98.829431438127102</v>
      </c>
      <c r="K1084" s="71">
        <v>2.52461499621308E-3</v>
      </c>
      <c r="L1084" s="68">
        <v>10.2842809364549</v>
      </c>
    </row>
    <row r="1085" spans="1:12" x14ac:dyDescent="0.2">
      <c r="A1085" s="72" t="s">
        <v>2393</v>
      </c>
      <c r="B1085" s="66" t="s">
        <v>2394</v>
      </c>
      <c r="C1085" s="67">
        <v>18</v>
      </c>
      <c r="D1085" s="67" t="s">
        <v>343</v>
      </c>
      <c r="E1085" s="71">
        <v>0.25002731895679298</v>
      </c>
      <c r="F1085" s="68">
        <v>81.521739130434796</v>
      </c>
      <c r="G1085" s="71">
        <v>0.29892353431336799</v>
      </c>
      <c r="H1085" s="68">
        <v>64.882943143812696</v>
      </c>
      <c r="I1085" s="71">
        <v>0.44863380756079801</v>
      </c>
      <c r="J1085" s="68">
        <v>98.244147157190596</v>
      </c>
      <c r="K1085" s="71">
        <v>2.52461499621308E-3</v>
      </c>
      <c r="L1085" s="68">
        <v>10.2842809364549</v>
      </c>
    </row>
    <row r="1086" spans="1:12" x14ac:dyDescent="0.2">
      <c r="A1086" s="72" t="s">
        <v>2395</v>
      </c>
      <c r="B1086" s="66" t="s">
        <v>2395</v>
      </c>
      <c r="C1086" s="67">
        <v>18</v>
      </c>
      <c r="D1086" s="67" t="s">
        <v>343</v>
      </c>
      <c r="E1086" s="71">
        <v>6.2466796488147298E-2</v>
      </c>
      <c r="F1086" s="68">
        <v>23.829431438127099</v>
      </c>
      <c r="G1086" s="71">
        <v>0.18487099981390001</v>
      </c>
      <c r="H1086" s="68">
        <v>44.648829431438102</v>
      </c>
      <c r="I1086" s="71">
        <v>4.7746543291335102E-6</v>
      </c>
      <c r="J1086" s="68">
        <v>29.096989966555199</v>
      </c>
      <c r="K1086" s="71">
        <v>2.52461499621308E-3</v>
      </c>
      <c r="L1086" s="68">
        <v>10.2842809364549</v>
      </c>
    </row>
    <row r="1087" spans="1:12" x14ac:dyDescent="0.2">
      <c r="A1087" s="72" t="s">
        <v>2396</v>
      </c>
      <c r="B1087" s="66" t="s">
        <v>2397</v>
      </c>
      <c r="C1087" s="67">
        <v>18</v>
      </c>
      <c r="D1087" s="67" t="s">
        <v>343</v>
      </c>
      <c r="E1087" s="71">
        <v>6.3555156297017898E-2</v>
      </c>
      <c r="F1087" s="68">
        <v>25.3344481605351</v>
      </c>
      <c r="G1087" s="71">
        <v>0.18289933555079599</v>
      </c>
      <c r="H1087" s="68">
        <v>44.063545150501703</v>
      </c>
      <c r="I1087" s="71">
        <v>1.9228835161874E-4</v>
      </c>
      <c r="J1087" s="68">
        <v>49.749163879598697</v>
      </c>
      <c r="K1087" s="71">
        <v>7.5738449886392396E-3</v>
      </c>
      <c r="L1087" s="68">
        <v>15.3010033444816</v>
      </c>
    </row>
    <row r="1088" spans="1:12" x14ac:dyDescent="0.2">
      <c r="A1088" s="72" t="s">
        <v>2398</v>
      </c>
      <c r="B1088" s="66" t="s">
        <v>2399</v>
      </c>
      <c r="C1088" s="67">
        <v>18</v>
      </c>
      <c r="D1088" s="67" t="s">
        <v>343</v>
      </c>
      <c r="E1088" s="71">
        <v>6.9490989490563398E-2</v>
      </c>
      <c r="F1088" s="68">
        <v>29.264214046822701</v>
      </c>
      <c r="G1088" s="71">
        <v>0.20591666713311099</v>
      </c>
      <c r="H1088" s="68">
        <v>50.083612040133801</v>
      </c>
      <c r="I1088" s="71">
        <v>3.1686342366067802E-5</v>
      </c>
      <c r="J1088" s="68">
        <v>36.454849498327803</v>
      </c>
      <c r="K1088" s="71">
        <v>2.52461499621308E-3</v>
      </c>
      <c r="L1088" s="68">
        <v>10.2842809364549</v>
      </c>
    </row>
    <row r="1089" spans="1:12" x14ac:dyDescent="0.2">
      <c r="A1089" s="72" t="s">
        <v>2400</v>
      </c>
      <c r="B1089" s="66" t="s">
        <v>2401</v>
      </c>
      <c r="C1089" s="67">
        <v>18</v>
      </c>
      <c r="D1089" s="67" t="s">
        <v>343</v>
      </c>
      <c r="E1089" s="71">
        <v>4.69267781040189E-2</v>
      </c>
      <c r="F1089" s="68">
        <v>14.130434782608701</v>
      </c>
      <c r="G1089" s="71">
        <v>0.140780334312057</v>
      </c>
      <c r="H1089" s="68">
        <v>31.354515050167201</v>
      </c>
      <c r="I1089" s="71">
        <v>0</v>
      </c>
      <c r="J1089" s="68">
        <v>23.2441471571906</v>
      </c>
      <c r="K1089" s="71">
        <v>0</v>
      </c>
      <c r="L1089" s="68">
        <v>6.1036789297658904</v>
      </c>
    </row>
    <row r="1090" spans="1:12" x14ac:dyDescent="0.2">
      <c r="A1090" s="72" t="s">
        <v>2291</v>
      </c>
      <c r="B1090" s="66" t="s">
        <v>2402</v>
      </c>
      <c r="C1090" s="67">
        <v>18</v>
      </c>
      <c r="D1090" s="67" t="s">
        <v>343</v>
      </c>
      <c r="E1090" s="71">
        <v>4.1267871825448901E-2</v>
      </c>
      <c r="F1090" s="68">
        <v>12.709030100334401</v>
      </c>
      <c r="G1090" s="71">
        <v>7.76126610527752E-2</v>
      </c>
      <c r="H1090" s="68">
        <v>22.324414715719101</v>
      </c>
      <c r="I1090" s="71">
        <v>7.4788449173609399E-4</v>
      </c>
      <c r="J1090" s="68">
        <v>62.709030100334502</v>
      </c>
      <c r="K1090" s="71">
        <v>4.5443069931835403E-2</v>
      </c>
      <c r="L1090" s="68">
        <v>30.602006688963201</v>
      </c>
    </row>
    <row r="1091" spans="1:12" x14ac:dyDescent="0.2">
      <c r="A1091" s="72" t="s">
        <v>2403</v>
      </c>
      <c r="B1091" s="66" t="s">
        <v>2404</v>
      </c>
      <c r="C1091" s="67">
        <v>18</v>
      </c>
      <c r="D1091" s="67" t="s">
        <v>343</v>
      </c>
      <c r="E1091" s="71">
        <v>6.5429428092855998E-2</v>
      </c>
      <c r="F1091" s="68">
        <v>26.839464882943101</v>
      </c>
      <c r="G1091" s="71">
        <v>0.193763669282355</v>
      </c>
      <c r="H1091" s="68">
        <v>47.073578595317699</v>
      </c>
      <c r="I1091" s="71">
        <v>0</v>
      </c>
      <c r="J1091" s="68">
        <v>23.2441471571906</v>
      </c>
      <c r="K1091" s="71">
        <v>2.52461499621308E-3</v>
      </c>
      <c r="L1091" s="68">
        <v>10.2842809364549</v>
      </c>
    </row>
    <row r="1092" spans="1:12" x14ac:dyDescent="0.2">
      <c r="A1092" s="72" t="s">
        <v>2405</v>
      </c>
      <c r="B1092" s="66" t="s">
        <v>2406</v>
      </c>
      <c r="C1092" s="67">
        <v>18</v>
      </c>
      <c r="D1092" s="67" t="s">
        <v>343</v>
      </c>
      <c r="E1092" s="71">
        <v>4.9042937349090598E-2</v>
      </c>
      <c r="F1092" s="68">
        <v>15.050167224080299</v>
      </c>
      <c r="G1092" s="71">
        <v>0.14674032880867399</v>
      </c>
      <c r="H1092" s="68">
        <v>32.357859531772597</v>
      </c>
      <c r="I1092" s="71">
        <v>3.8848323859768101E-4</v>
      </c>
      <c r="J1092" s="68">
        <v>57.274247491638803</v>
      </c>
      <c r="K1092" s="71">
        <v>0</v>
      </c>
      <c r="L1092" s="68">
        <v>6.1036789297658904</v>
      </c>
    </row>
    <row r="1093" spans="1:12" x14ac:dyDescent="0.2">
      <c r="A1093" s="72" t="s">
        <v>2407</v>
      </c>
      <c r="B1093" s="66" t="s">
        <v>2408</v>
      </c>
      <c r="C1093" s="67">
        <v>18</v>
      </c>
      <c r="D1093" s="67" t="s">
        <v>343</v>
      </c>
      <c r="E1093" s="71">
        <v>2.7990315054643802E-2</v>
      </c>
      <c r="F1093" s="68">
        <v>9.7826086956521703</v>
      </c>
      <c r="G1093" s="71">
        <v>8.1446330167718198E-2</v>
      </c>
      <c r="H1093" s="68">
        <v>22.826086956521699</v>
      </c>
      <c r="I1093" s="71">
        <v>0</v>
      </c>
      <c r="J1093" s="68">
        <v>23.2441471571906</v>
      </c>
      <c r="K1093" s="71">
        <v>2.52461499621308E-3</v>
      </c>
      <c r="L1093" s="68">
        <v>10.2842809364549</v>
      </c>
    </row>
    <row r="1094" spans="1:12" x14ac:dyDescent="0.2">
      <c r="A1094" s="72" t="s">
        <v>2409</v>
      </c>
      <c r="B1094" s="66" t="s">
        <v>2410</v>
      </c>
      <c r="C1094" s="67">
        <v>18</v>
      </c>
      <c r="D1094" s="67" t="s">
        <v>343</v>
      </c>
      <c r="E1094" s="71">
        <v>6.8184743596254996E-2</v>
      </c>
      <c r="F1094" s="68">
        <v>28.0936454849498</v>
      </c>
      <c r="G1094" s="71">
        <v>0.14638000506423199</v>
      </c>
      <c r="H1094" s="68">
        <v>32.274247491638803</v>
      </c>
      <c r="I1094" s="71">
        <v>1.08080811632204E-4</v>
      </c>
      <c r="J1094" s="68">
        <v>44.230769230769198</v>
      </c>
      <c r="K1094" s="71">
        <v>5.8066144912900797E-2</v>
      </c>
      <c r="L1094" s="68">
        <v>33.193979933110398</v>
      </c>
    </row>
    <row r="1095" spans="1:12" x14ac:dyDescent="0.2">
      <c r="A1095" s="72" t="s">
        <v>2411</v>
      </c>
      <c r="B1095" s="66" t="s">
        <v>2412</v>
      </c>
      <c r="C1095" s="67">
        <v>18</v>
      </c>
      <c r="D1095" s="67" t="s">
        <v>343</v>
      </c>
      <c r="E1095" s="71">
        <v>5.2340367956840203E-2</v>
      </c>
      <c r="F1095" s="68">
        <v>16.387959866220701</v>
      </c>
      <c r="G1095" s="71">
        <v>0.115850678542934</v>
      </c>
      <c r="H1095" s="68">
        <v>28.177257525083601</v>
      </c>
      <c r="I1095" s="71">
        <v>7.7658538817770698E-4</v>
      </c>
      <c r="J1095" s="68">
        <v>63.2107023411371</v>
      </c>
      <c r="K1095" s="71">
        <v>4.0393839939409197E-2</v>
      </c>
      <c r="L1095" s="68">
        <v>28.762541806020099</v>
      </c>
    </row>
    <row r="1096" spans="1:12" x14ac:dyDescent="0.2">
      <c r="A1096" s="72" t="s">
        <v>2413</v>
      </c>
      <c r="B1096" s="66" t="s">
        <v>2414</v>
      </c>
      <c r="C1096" s="67">
        <v>18</v>
      </c>
      <c r="D1096" s="67" t="s">
        <v>343</v>
      </c>
      <c r="E1096" s="71">
        <v>0.10836131844414799</v>
      </c>
      <c r="F1096" s="68">
        <v>42.474916387959901</v>
      </c>
      <c r="G1096" s="71">
        <v>0.20998533992857399</v>
      </c>
      <c r="H1096" s="68">
        <v>51.170568561872898</v>
      </c>
      <c r="I1096" s="71">
        <v>0.110049385411443</v>
      </c>
      <c r="J1096" s="68">
        <v>93.143812709030101</v>
      </c>
      <c r="K1096" s="71">
        <v>5.04922999242616E-3</v>
      </c>
      <c r="L1096" s="68">
        <v>12.7926421404682</v>
      </c>
    </row>
    <row r="1097" spans="1:12" x14ac:dyDescent="0.2">
      <c r="A1097" s="72" t="s">
        <v>2415</v>
      </c>
      <c r="B1097" s="66" t="s">
        <v>2416</v>
      </c>
      <c r="C1097" s="67">
        <v>18</v>
      </c>
      <c r="D1097" s="67" t="s">
        <v>343</v>
      </c>
      <c r="E1097" s="71">
        <v>5.9707949105614798E-2</v>
      </c>
      <c r="F1097" s="68">
        <v>21.989966555183901</v>
      </c>
      <c r="G1097" s="71">
        <v>0.171550002328205</v>
      </c>
      <c r="H1097" s="68">
        <v>40.2173913043478</v>
      </c>
      <c r="I1097" s="71">
        <v>0</v>
      </c>
      <c r="J1097" s="68">
        <v>23.2441471571906</v>
      </c>
      <c r="K1097" s="71">
        <v>7.5738449886392396E-3</v>
      </c>
      <c r="L1097" s="68">
        <v>15.3010033444816</v>
      </c>
    </row>
    <row r="1098" spans="1:12" x14ac:dyDescent="0.2">
      <c r="A1098" s="72" t="s">
        <v>2417</v>
      </c>
      <c r="B1098" s="66" t="s">
        <v>2418</v>
      </c>
      <c r="C1098" s="67">
        <v>18</v>
      </c>
      <c r="D1098" s="67" t="s">
        <v>343</v>
      </c>
      <c r="E1098" s="71">
        <v>5.8753648578018403E-2</v>
      </c>
      <c r="F1098" s="68">
        <v>21.153846153846199</v>
      </c>
      <c r="G1098" s="71">
        <v>0.173736330737842</v>
      </c>
      <c r="H1098" s="68">
        <v>41.137123745819402</v>
      </c>
      <c r="I1098" s="71">
        <v>0</v>
      </c>
      <c r="J1098" s="68">
        <v>23.2441471571906</v>
      </c>
      <c r="K1098" s="71">
        <v>2.52461499621308E-3</v>
      </c>
      <c r="L1098" s="68">
        <v>10.2842809364549</v>
      </c>
    </row>
    <row r="1099" spans="1:12" x14ac:dyDescent="0.2">
      <c r="A1099" s="72" t="s">
        <v>2419</v>
      </c>
      <c r="B1099" s="66" t="s">
        <v>2420</v>
      </c>
      <c r="C1099" s="67">
        <v>18</v>
      </c>
      <c r="D1099" s="67" t="s">
        <v>343</v>
      </c>
      <c r="E1099" s="71">
        <v>6.0476137987993998E-2</v>
      </c>
      <c r="F1099" s="68">
        <v>22.408026755852799</v>
      </c>
      <c r="G1099" s="71">
        <v>0.168805338982917</v>
      </c>
      <c r="H1099" s="68">
        <v>38.545150501672197</v>
      </c>
      <c r="I1099" s="71">
        <v>0</v>
      </c>
      <c r="J1099" s="68">
        <v>23.2441471571906</v>
      </c>
      <c r="K1099" s="71">
        <v>1.2623074981065401E-2</v>
      </c>
      <c r="L1099" s="68">
        <v>18.561872909699002</v>
      </c>
    </row>
    <row r="1100" spans="1:12" x14ac:dyDescent="0.2">
      <c r="A1100" s="72" t="s">
        <v>2421</v>
      </c>
      <c r="B1100" s="66" t="s">
        <v>2422</v>
      </c>
      <c r="C1100" s="67">
        <v>18</v>
      </c>
      <c r="D1100" s="67" t="s">
        <v>343</v>
      </c>
      <c r="E1100" s="71">
        <v>0.105143454278913</v>
      </c>
      <c r="F1100" s="68">
        <v>41.220735785953202</v>
      </c>
      <c r="G1100" s="71">
        <v>0.15881467169281199</v>
      </c>
      <c r="H1100" s="68">
        <v>33.946488294314399</v>
      </c>
      <c r="I1100" s="71">
        <v>1.05571211765108E-3</v>
      </c>
      <c r="J1100" s="68">
        <v>65.468227424749202</v>
      </c>
      <c r="K1100" s="71">
        <v>0.155559979026275</v>
      </c>
      <c r="L1100" s="68">
        <v>51.505016722408001</v>
      </c>
    </row>
    <row r="1101" spans="1:12" x14ac:dyDescent="0.2">
      <c r="A1101" s="72" t="s">
        <v>2423</v>
      </c>
      <c r="B1101" s="66" t="s">
        <v>2424</v>
      </c>
      <c r="C1101" s="67">
        <v>18</v>
      </c>
      <c r="D1101" s="67" t="s">
        <v>343</v>
      </c>
      <c r="E1101" s="71">
        <v>8.6987402678416204E-2</v>
      </c>
      <c r="F1101" s="68">
        <v>35.200668896321098</v>
      </c>
      <c r="G1101" s="71">
        <v>0.13524166111417699</v>
      </c>
      <c r="H1101" s="68">
        <v>30.685618729097001</v>
      </c>
      <c r="I1101" s="71">
        <v>4.5594784935318002E-4</v>
      </c>
      <c r="J1101" s="68">
        <v>59.448160535117097</v>
      </c>
      <c r="K1101" s="71">
        <v>0.125264599071718</v>
      </c>
      <c r="L1101" s="68">
        <v>46.321070234113698</v>
      </c>
    </row>
    <row r="1102" spans="1:12" x14ac:dyDescent="0.2">
      <c r="A1102" s="72" t="s">
        <v>2425</v>
      </c>
      <c r="B1102" s="66" t="s">
        <v>2426</v>
      </c>
      <c r="C1102" s="67">
        <v>18</v>
      </c>
      <c r="D1102" s="67" t="s">
        <v>343</v>
      </c>
      <c r="E1102" s="71">
        <v>8.5762385493830404E-2</v>
      </c>
      <c r="F1102" s="68">
        <v>34.364548494983303</v>
      </c>
      <c r="G1102" s="71">
        <v>0.101456324336909</v>
      </c>
      <c r="H1102" s="68">
        <v>25.752508361204001</v>
      </c>
      <c r="I1102" s="71">
        <v>2.7085311830720999E-4</v>
      </c>
      <c r="J1102" s="68">
        <v>53.511705685618701</v>
      </c>
      <c r="K1102" s="71">
        <v>0.155559979026275</v>
      </c>
      <c r="L1102" s="68">
        <v>51.505016722408001</v>
      </c>
    </row>
    <row r="1103" spans="1:12" x14ac:dyDescent="0.2">
      <c r="A1103" s="72" t="s">
        <v>2427</v>
      </c>
      <c r="B1103" s="66" t="s">
        <v>2428</v>
      </c>
      <c r="C1103" s="67">
        <v>18</v>
      </c>
      <c r="D1103" s="67" t="s">
        <v>343</v>
      </c>
      <c r="E1103" s="71">
        <v>8.8307641022493194E-2</v>
      </c>
      <c r="F1103" s="68">
        <v>35.618729096990002</v>
      </c>
      <c r="G1103" s="71">
        <v>8.4658000582715706E-2</v>
      </c>
      <c r="H1103" s="68">
        <v>23.494983277591999</v>
      </c>
      <c r="I1103" s="71">
        <v>4.2494423529288198E-4</v>
      </c>
      <c r="J1103" s="68">
        <v>58.193979933110398</v>
      </c>
      <c r="K1103" s="71">
        <v>0.17983997824947101</v>
      </c>
      <c r="L1103" s="68">
        <v>55.351170568561898</v>
      </c>
    </row>
    <row r="1104" spans="1:12" x14ac:dyDescent="0.2">
      <c r="A1104" s="72" t="s">
        <v>2429</v>
      </c>
      <c r="B1104" s="66" t="s">
        <v>2430</v>
      </c>
      <c r="C1104" s="67">
        <v>18</v>
      </c>
      <c r="D1104" s="67" t="s">
        <v>343</v>
      </c>
      <c r="E1104" s="71">
        <v>0.104864066104845</v>
      </c>
      <c r="F1104" s="68">
        <v>41.053511705685601</v>
      </c>
      <c r="G1104" s="71">
        <v>0.119524663142643</v>
      </c>
      <c r="H1104" s="68">
        <v>28.595317725752501</v>
      </c>
      <c r="I1104" s="71">
        <v>7.9866945141869497E-5</v>
      </c>
      <c r="J1104" s="68">
        <v>42.056856187290997</v>
      </c>
      <c r="K1104" s="71">
        <v>0.19498766822674901</v>
      </c>
      <c r="L1104" s="68">
        <v>57.6086956521739</v>
      </c>
    </row>
    <row r="1105" spans="1:12" x14ac:dyDescent="0.2">
      <c r="A1105" s="72" t="s">
        <v>2431</v>
      </c>
      <c r="B1105" s="66" t="s">
        <v>2432</v>
      </c>
      <c r="C1105" s="67">
        <v>18</v>
      </c>
      <c r="D1105" s="67" t="s">
        <v>343</v>
      </c>
      <c r="E1105" s="71">
        <v>4.8619493931050799E-2</v>
      </c>
      <c r="F1105" s="68">
        <v>14.715719063545199</v>
      </c>
      <c r="G1105" s="71">
        <v>7.4966990179424806E-2</v>
      </c>
      <c r="H1105" s="68">
        <v>22.073578595317699</v>
      </c>
      <c r="I1105" s="71">
        <v>2.0227171976147399E-4</v>
      </c>
      <c r="J1105" s="68">
        <v>50.585284280936499</v>
      </c>
      <c r="K1105" s="71">
        <v>7.0689219893966204E-2</v>
      </c>
      <c r="L1105" s="68">
        <v>36.454849498327803</v>
      </c>
    </row>
    <row r="1106" spans="1:12" x14ac:dyDescent="0.2">
      <c r="A1106" s="72" t="s">
        <v>1112</v>
      </c>
      <c r="B1106" s="66" t="s">
        <v>2433</v>
      </c>
      <c r="C1106" s="67">
        <v>18</v>
      </c>
      <c r="D1106" s="67" t="s">
        <v>343</v>
      </c>
      <c r="E1106" s="71">
        <v>8.6801195920226004E-2</v>
      </c>
      <c r="F1106" s="68">
        <v>34.866220735786001</v>
      </c>
      <c r="G1106" s="71">
        <v>0.10180132593636</v>
      </c>
      <c r="H1106" s="68">
        <v>25.836120401337801</v>
      </c>
      <c r="I1106" s="71">
        <v>3.0422827980424502E-3</v>
      </c>
      <c r="J1106" s="68">
        <v>71.571906354515093</v>
      </c>
      <c r="K1106" s="71">
        <v>0.155559979026275</v>
      </c>
      <c r="L1106" s="68">
        <v>51.505016722408001</v>
      </c>
    </row>
    <row r="1107" spans="1:12" x14ac:dyDescent="0.2">
      <c r="A1107" s="72" t="s">
        <v>2434</v>
      </c>
      <c r="B1107" s="66" t="s">
        <v>2435</v>
      </c>
      <c r="C1107" s="67">
        <v>18</v>
      </c>
      <c r="D1107" s="67" t="s">
        <v>343</v>
      </c>
      <c r="E1107" s="71">
        <v>6.9245263050714004E-2</v>
      </c>
      <c r="F1107" s="68">
        <v>29.013377926421398</v>
      </c>
      <c r="G1107" s="71">
        <v>0.16481733402173601</v>
      </c>
      <c r="H1107" s="68">
        <v>35.702341137123703</v>
      </c>
      <c r="I1107" s="71">
        <v>1.94783436535924E-10</v>
      </c>
      <c r="J1107" s="68">
        <v>24.247491638795999</v>
      </c>
      <c r="K1107" s="71">
        <v>4.2918454935622297E-2</v>
      </c>
      <c r="L1107" s="68">
        <v>29.933110367893001</v>
      </c>
    </row>
    <row r="1108" spans="1:12" x14ac:dyDescent="0.2">
      <c r="A1108" s="72" t="s">
        <v>1114</v>
      </c>
      <c r="B1108" s="66" t="s">
        <v>2436</v>
      </c>
      <c r="C1108" s="67">
        <v>18</v>
      </c>
      <c r="D1108" s="67" t="s">
        <v>343</v>
      </c>
      <c r="E1108" s="71">
        <v>5.4128331973241003E-2</v>
      </c>
      <c r="F1108" s="68">
        <v>17.056856187291</v>
      </c>
      <c r="G1108" s="71">
        <v>6.11846683913514E-2</v>
      </c>
      <c r="H1108" s="68">
        <v>19.983277591973199</v>
      </c>
      <c r="I1108" s="71">
        <v>2.1572767984844301E-4</v>
      </c>
      <c r="J1108" s="68">
        <v>51.086956521739097</v>
      </c>
      <c r="K1108" s="71">
        <v>0.100984599848523</v>
      </c>
      <c r="L1108" s="68">
        <v>42.224080267558499</v>
      </c>
    </row>
    <row r="1109" spans="1:12" x14ac:dyDescent="0.2">
      <c r="A1109" s="72" t="s">
        <v>799</v>
      </c>
      <c r="B1109" s="66" t="s">
        <v>2437</v>
      </c>
      <c r="C1109" s="67">
        <v>18</v>
      </c>
      <c r="D1109" s="67" t="s">
        <v>343</v>
      </c>
      <c r="E1109" s="71">
        <v>0.12817403057704299</v>
      </c>
      <c r="F1109" s="68">
        <v>50</v>
      </c>
      <c r="G1109" s="71">
        <v>0.13538033840809</v>
      </c>
      <c r="H1109" s="68">
        <v>30.769230769230798</v>
      </c>
      <c r="I1109" s="71">
        <v>1.71019436879873E-4</v>
      </c>
      <c r="J1109" s="68">
        <v>48.578595317725799</v>
      </c>
      <c r="K1109" s="71">
        <v>0.24897073388615901</v>
      </c>
      <c r="L1109" s="68">
        <v>66.6387959866221</v>
      </c>
    </row>
    <row r="1110" spans="1:12" x14ac:dyDescent="0.2">
      <c r="A1110" s="72" t="s">
        <v>801</v>
      </c>
      <c r="B1110" s="66" t="s">
        <v>2438</v>
      </c>
      <c r="C1110" s="67">
        <v>18</v>
      </c>
      <c r="D1110" s="67" t="s">
        <v>343</v>
      </c>
      <c r="E1110" s="71">
        <v>9.2640979521705594E-2</v>
      </c>
      <c r="F1110" s="68">
        <v>37.123745819398003</v>
      </c>
      <c r="G1110" s="71">
        <v>0.15275966606025401</v>
      </c>
      <c r="H1110" s="68">
        <v>33.026755852842797</v>
      </c>
      <c r="I1110" s="71">
        <v>1.45713769042148E-3</v>
      </c>
      <c r="J1110" s="68">
        <v>67.558528428093595</v>
      </c>
      <c r="K1110" s="71">
        <v>0.123706134814441</v>
      </c>
      <c r="L1110" s="68">
        <v>46.237458193979897</v>
      </c>
    </row>
    <row r="1111" spans="1:12" x14ac:dyDescent="0.2">
      <c r="A1111" s="72" t="s">
        <v>668</v>
      </c>
      <c r="B1111" s="66" t="s">
        <v>2439</v>
      </c>
      <c r="C1111" s="67">
        <v>18</v>
      </c>
      <c r="D1111" s="67" t="s">
        <v>343</v>
      </c>
      <c r="E1111" s="71">
        <v>0.11196799534870901</v>
      </c>
      <c r="F1111" s="68">
        <v>43.7290969899666</v>
      </c>
      <c r="G1111" s="71">
        <v>0.13057599400408601</v>
      </c>
      <c r="H1111" s="68">
        <v>30.100334448160499</v>
      </c>
      <c r="I1111" s="71">
        <v>2.4186383044040301E-4</v>
      </c>
      <c r="J1111" s="68">
        <v>52.7591973244147</v>
      </c>
      <c r="K1111" s="71">
        <v>0.20508612821160199</v>
      </c>
      <c r="L1111" s="68">
        <v>59.0301003344482</v>
      </c>
    </row>
    <row r="1112" spans="1:12" x14ac:dyDescent="0.2">
      <c r="A1112" s="72" t="s">
        <v>2440</v>
      </c>
      <c r="B1112" s="66" t="s">
        <v>2441</v>
      </c>
      <c r="C1112" s="67">
        <v>18</v>
      </c>
      <c r="D1112" s="67" t="s">
        <v>343</v>
      </c>
      <c r="E1112" s="71">
        <v>8.5582601322513593E-2</v>
      </c>
      <c r="F1112" s="68">
        <v>34.280936454849503</v>
      </c>
      <c r="G1112" s="71">
        <v>0.15258606529676499</v>
      </c>
      <c r="H1112" s="68">
        <v>32.943143812709003</v>
      </c>
      <c r="I1112" s="71">
        <v>6.5252382603971201E-4</v>
      </c>
      <c r="J1112" s="68">
        <v>61.454849498327803</v>
      </c>
      <c r="K1112" s="71">
        <v>0.10350921484473601</v>
      </c>
      <c r="L1112" s="68">
        <v>42.725752508361197</v>
      </c>
    </row>
    <row r="1113" spans="1:12" x14ac:dyDescent="0.2">
      <c r="A1113" s="72" t="s">
        <v>638</v>
      </c>
      <c r="B1113" s="66" t="s">
        <v>2442</v>
      </c>
      <c r="C1113" s="67">
        <v>18</v>
      </c>
      <c r="D1113" s="67" t="s">
        <v>343</v>
      </c>
      <c r="E1113" s="71">
        <v>9.6416636997212701E-2</v>
      </c>
      <c r="F1113" s="68">
        <v>38.461538461538503</v>
      </c>
      <c r="G1113" s="71">
        <v>7.7178344774379307E-2</v>
      </c>
      <c r="H1113" s="68">
        <v>22.2408026755853</v>
      </c>
      <c r="I1113" s="71">
        <v>3.9065353602001396E-6</v>
      </c>
      <c r="J1113" s="68">
        <v>28.678929765886298</v>
      </c>
      <c r="K1113" s="71">
        <v>0.212067659681899</v>
      </c>
      <c r="L1113" s="68">
        <v>60.535117056856201</v>
      </c>
    </row>
    <row r="1114" spans="1:12" x14ac:dyDescent="0.2">
      <c r="A1114" s="72" t="s">
        <v>642</v>
      </c>
      <c r="B1114" s="66" t="s">
        <v>2443</v>
      </c>
      <c r="C1114" s="67">
        <v>18</v>
      </c>
      <c r="D1114" s="67" t="s">
        <v>343</v>
      </c>
      <c r="E1114" s="71">
        <v>0.101714480276516</v>
      </c>
      <c r="F1114" s="68">
        <v>40.133779264213999</v>
      </c>
      <c r="G1114" s="71">
        <v>7.8661321182121297E-2</v>
      </c>
      <c r="H1114" s="68">
        <v>22.491638795986599</v>
      </c>
      <c r="I1114" s="71">
        <v>2.32920727185873E-4</v>
      </c>
      <c r="J1114" s="68">
        <v>51.839464882943098</v>
      </c>
      <c r="K1114" s="71">
        <v>0.22624919892024201</v>
      </c>
      <c r="L1114" s="68">
        <v>62.5418060200669</v>
      </c>
    </row>
    <row r="1115" spans="1:12" x14ac:dyDescent="0.2">
      <c r="A1115" s="72" t="s">
        <v>2444</v>
      </c>
      <c r="B1115" s="66" t="s">
        <v>2445</v>
      </c>
      <c r="C1115" s="67">
        <v>21</v>
      </c>
      <c r="D1115" s="67" t="s">
        <v>343</v>
      </c>
      <c r="E1115" s="71">
        <v>2.9236199305648601E-2</v>
      </c>
      <c r="F1115" s="68">
        <v>3.6592681463707302</v>
      </c>
      <c r="G1115" s="71">
        <v>5.9292586188089899E-2</v>
      </c>
      <c r="H1115" s="68">
        <v>15.7768446310738</v>
      </c>
      <c r="I1115" s="71">
        <v>1.3367150628340399E-9</v>
      </c>
      <c r="J1115" s="68">
        <v>5.3989202159568102</v>
      </c>
      <c r="K1115" s="71">
        <v>2.8416010392140902E-2</v>
      </c>
      <c r="L1115" s="68">
        <v>8.7582483503299304</v>
      </c>
    </row>
    <row r="1116" spans="1:12" x14ac:dyDescent="0.2">
      <c r="A1116" s="72" t="s">
        <v>2446</v>
      </c>
      <c r="B1116" s="66" t="s">
        <v>2447</v>
      </c>
      <c r="C1116" s="67">
        <v>21</v>
      </c>
      <c r="D1116" s="67" t="s">
        <v>343</v>
      </c>
      <c r="E1116" s="71">
        <v>5.0410971023639201E-2</v>
      </c>
      <c r="F1116" s="68">
        <v>6.8986202759448103</v>
      </c>
      <c r="G1116" s="71">
        <v>0.141084337930867</v>
      </c>
      <c r="H1116" s="68">
        <v>36.472705458908202</v>
      </c>
      <c r="I1116" s="71">
        <v>0</v>
      </c>
      <c r="J1116" s="68">
        <v>4.8590281943611302</v>
      </c>
      <c r="K1116" s="71">
        <v>1.0148575140050299E-2</v>
      </c>
      <c r="L1116" s="68">
        <v>4.4391121775644899</v>
      </c>
    </row>
    <row r="1117" spans="1:12" x14ac:dyDescent="0.2">
      <c r="A1117" s="72" t="s">
        <v>2448</v>
      </c>
      <c r="B1117" s="66" t="s">
        <v>2449</v>
      </c>
      <c r="C1117" s="67">
        <v>18</v>
      </c>
      <c r="D1117" s="67" t="s">
        <v>343</v>
      </c>
      <c r="E1117" s="71">
        <v>0.11680891079931</v>
      </c>
      <c r="F1117" s="68">
        <v>45.903010033444801</v>
      </c>
      <c r="G1117" s="71">
        <v>0.25878933246547797</v>
      </c>
      <c r="H1117" s="68">
        <v>59.113712374581901</v>
      </c>
      <c r="I1117" s="71">
        <v>3.86204850119777E-2</v>
      </c>
      <c r="J1117" s="68">
        <v>87.040133779264195</v>
      </c>
      <c r="K1117" s="71">
        <v>5.3016914920474598E-2</v>
      </c>
      <c r="L1117" s="68">
        <v>32.357859531772597</v>
      </c>
    </row>
    <row r="1118" spans="1:12" x14ac:dyDescent="0.2">
      <c r="A1118" s="72" t="s">
        <v>680</v>
      </c>
      <c r="B1118" s="66" t="s">
        <v>2450</v>
      </c>
      <c r="C1118" s="67">
        <v>18</v>
      </c>
      <c r="D1118" s="67" t="s">
        <v>343</v>
      </c>
      <c r="E1118" s="71">
        <v>9.3770699531756499E-2</v>
      </c>
      <c r="F1118" s="68">
        <v>37.4581939799331</v>
      </c>
      <c r="G1118" s="71">
        <v>0.24960599908453701</v>
      </c>
      <c r="H1118" s="68">
        <v>57.274247491638803</v>
      </c>
      <c r="I1118" s="71">
        <v>6.4599495486013202E-3</v>
      </c>
      <c r="J1118" s="68">
        <v>76.337792642140499</v>
      </c>
      <c r="K1118" s="71">
        <v>2.5246149962130801E-2</v>
      </c>
      <c r="L1118" s="68">
        <v>23.829431438127099</v>
      </c>
    </row>
    <row r="1119" spans="1:12" x14ac:dyDescent="0.2">
      <c r="A1119" s="72" t="s">
        <v>2451</v>
      </c>
      <c r="B1119" s="66" t="s">
        <v>2452</v>
      </c>
      <c r="C1119" s="67">
        <v>18</v>
      </c>
      <c r="D1119" s="67" t="s">
        <v>343</v>
      </c>
      <c r="E1119" s="71">
        <v>0.10473728742197499</v>
      </c>
      <c r="F1119" s="68">
        <v>40.9698996655518</v>
      </c>
      <c r="G1119" s="71">
        <v>0.247220668618025</v>
      </c>
      <c r="H1119" s="68">
        <v>57.023411371237501</v>
      </c>
      <c r="I1119" s="71">
        <v>1.3512037463601599E-3</v>
      </c>
      <c r="J1119" s="68">
        <v>66.889632107023402</v>
      </c>
      <c r="K1119" s="71">
        <v>6.5639989901540005E-2</v>
      </c>
      <c r="L1119" s="68">
        <v>35.117056856187297</v>
      </c>
    </row>
    <row r="1120" spans="1:12" x14ac:dyDescent="0.2">
      <c r="A1120" s="72" t="s">
        <v>953</v>
      </c>
      <c r="B1120" s="66" t="s">
        <v>2453</v>
      </c>
      <c r="C1120" s="67">
        <v>21</v>
      </c>
      <c r="D1120" s="67" t="s">
        <v>343</v>
      </c>
      <c r="E1120" s="71">
        <v>5.8245834665431803E-2</v>
      </c>
      <c r="F1120" s="68">
        <v>8.9982003599280205</v>
      </c>
      <c r="G1120" s="71">
        <v>0.148347978236682</v>
      </c>
      <c r="H1120" s="68">
        <v>38.6322735452909</v>
      </c>
      <c r="I1120" s="71">
        <v>3.2303954821534899E-6</v>
      </c>
      <c r="J1120" s="68">
        <v>7.1385722855428897</v>
      </c>
      <c r="K1120" s="71">
        <v>2.63862953641309E-2</v>
      </c>
      <c r="L1120" s="68">
        <v>8.3983203359328105</v>
      </c>
    </row>
    <row r="1121" spans="1:12" x14ac:dyDescent="0.2">
      <c r="A1121" s="72" t="s">
        <v>2454</v>
      </c>
      <c r="B1121" s="66" t="s">
        <v>2455</v>
      </c>
      <c r="C1121" s="67">
        <v>18</v>
      </c>
      <c r="D1121" s="67" t="s">
        <v>343</v>
      </c>
      <c r="E1121" s="71">
        <v>7.64490280415729E-2</v>
      </c>
      <c r="F1121" s="68">
        <v>31.354515050167201</v>
      </c>
      <c r="G1121" s="71">
        <v>0.19649800718464999</v>
      </c>
      <c r="H1121" s="68">
        <v>47.658862876254197</v>
      </c>
      <c r="I1121" s="71">
        <v>2.9081989298517301E-5</v>
      </c>
      <c r="J1121" s="68">
        <v>35.535117056856201</v>
      </c>
      <c r="K1121" s="71">
        <v>3.2819994950770003E-2</v>
      </c>
      <c r="L1121" s="68">
        <v>27.006688963210699</v>
      </c>
    </row>
    <row r="1122" spans="1:12" x14ac:dyDescent="0.2">
      <c r="A1122" s="72" t="s">
        <v>2456</v>
      </c>
      <c r="B1122" s="66" t="s">
        <v>2457</v>
      </c>
      <c r="C1122" s="67">
        <v>18</v>
      </c>
      <c r="D1122" s="67" t="s">
        <v>343</v>
      </c>
      <c r="E1122" s="71">
        <v>0.12003193379706099</v>
      </c>
      <c r="F1122" s="68">
        <v>47.2408026755853</v>
      </c>
      <c r="G1122" s="71">
        <v>0.23914432780605999</v>
      </c>
      <c r="H1122" s="68">
        <v>55.936454849498297</v>
      </c>
      <c r="I1122" s="71">
        <v>7.3610450583163896E-4</v>
      </c>
      <c r="J1122" s="68">
        <v>62.625418060200701</v>
      </c>
      <c r="K1122" s="71">
        <v>0.12021536907929201</v>
      </c>
      <c r="L1122" s="68">
        <v>45.652173913043498</v>
      </c>
    </row>
    <row r="1123" spans="1:12" x14ac:dyDescent="0.2">
      <c r="A1123" s="72" t="s">
        <v>2458</v>
      </c>
      <c r="B1123" s="66" t="s">
        <v>2459</v>
      </c>
      <c r="C1123" s="67">
        <v>18</v>
      </c>
      <c r="D1123" s="67" t="s">
        <v>343</v>
      </c>
      <c r="E1123" s="71">
        <v>0.10670939149228301</v>
      </c>
      <c r="F1123" s="68">
        <v>41.6387959866221</v>
      </c>
      <c r="G1123" s="71">
        <v>0.25172266656521802</v>
      </c>
      <c r="H1123" s="68">
        <v>57.859531772575203</v>
      </c>
      <c r="I1123" s="71">
        <v>2.4090301387900899E-4</v>
      </c>
      <c r="J1123" s="68">
        <v>52.508361204013397</v>
      </c>
      <c r="K1123" s="71">
        <v>6.8164604897753098E-2</v>
      </c>
      <c r="L1123" s="68">
        <v>36.036789297658899</v>
      </c>
    </row>
    <row r="1124" spans="1:12" x14ac:dyDescent="0.2">
      <c r="A1124" s="72" t="s">
        <v>2460</v>
      </c>
      <c r="B1124" s="66" t="s">
        <v>2461</v>
      </c>
      <c r="C1124" s="67">
        <v>18</v>
      </c>
      <c r="D1124" s="67" t="s">
        <v>343</v>
      </c>
      <c r="E1124" s="71">
        <v>0.118564727545189</v>
      </c>
      <c r="F1124" s="68">
        <v>46.404682274247499</v>
      </c>
      <c r="G1124" s="71">
        <v>0.22946299876543</v>
      </c>
      <c r="H1124" s="68">
        <v>54.347826086956502</v>
      </c>
      <c r="I1124" s="71">
        <v>4.3405948446668201E-7</v>
      </c>
      <c r="J1124" s="68">
        <v>25.836120401337801</v>
      </c>
      <c r="K1124" s="71">
        <v>0.12623074981065399</v>
      </c>
      <c r="L1124" s="68">
        <v>46.5719063545151</v>
      </c>
    </row>
    <row r="1125" spans="1:12" x14ac:dyDescent="0.2">
      <c r="A1125" s="72" t="s">
        <v>2462</v>
      </c>
      <c r="B1125" s="66" t="s">
        <v>2463</v>
      </c>
      <c r="C1125" s="67">
        <v>21</v>
      </c>
      <c r="D1125" s="67" t="s">
        <v>343</v>
      </c>
      <c r="E1125" s="71">
        <v>4.2996953830435197E-3</v>
      </c>
      <c r="F1125" s="68">
        <v>0.35992801439712102</v>
      </c>
      <c r="G1125" s="71">
        <v>6.9947548448476304E-4</v>
      </c>
      <c r="H1125" s="68">
        <v>1.2597480503899201</v>
      </c>
      <c r="I1125" s="71">
        <v>2.13204965853773E-5</v>
      </c>
      <c r="J1125" s="68">
        <v>10.497900419916</v>
      </c>
      <c r="K1125" s="71">
        <v>1.21782901680604E-2</v>
      </c>
      <c r="L1125" s="68">
        <v>5.2189562087582502</v>
      </c>
    </row>
    <row r="1126" spans="1:12" x14ac:dyDescent="0.2">
      <c r="A1126" s="72" t="s">
        <v>2464</v>
      </c>
      <c r="B1126" s="66" t="s">
        <v>2465</v>
      </c>
      <c r="C1126" s="67">
        <v>18</v>
      </c>
      <c r="D1126" s="67" t="s">
        <v>343</v>
      </c>
      <c r="E1126" s="71">
        <v>0.122326812524629</v>
      </c>
      <c r="F1126" s="68">
        <v>48.160535117056902</v>
      </c>
      <c r="G1126" s="71">
        <v>0.26065733590031298</v>
      </c>
      <c r="H1126" s="68">
        <v>59.531772575250798</v>
      </c>
      <c r="I1126" s="71">
        <v>6.3046525639872501E-3</v>
      </c>
      <c r="J1126" s="68">
        <v>76.170568561872898</v>
      </c>
      <c r="K1126" s="71">
        <v>0.100018449109588</v>
      </c>
      <c r="L1126" s="68">
        <v>42.056856187290997</v>
      </c>
    </row>
    <row r="1127" spans="1:12" x14ac:dyDescent="0.2">
      <c r="A1127" s="72" t="s">
        <v>2466</v>
      </c>
      <c r="B1127" s="66" t="s">
        <v>2467</v>
      </c>
      <c r="C1127" s="67">
        <v>18</v>
      </c>
      <c r="D1127" s="67" t="s">
        <v>343</v>
      </c>
      <c r="E1127" s="71">
        <v>0.129080439829314</v>
      </c>
      <c r="F1127" s="68">
        <v>50.334448160535104</v>
      </c>
      <c r="G1127" s="71">
        <v>0.28115757280627901</v>
      </c>
      <c r="H1127" s="68">
        <v>62.959866220735798</v>
      </c>
      <c r="I1127" s="71">
        <v>4.9916840713668503E-5</v>
      </c>
      <c r="J1127" s="68">
        <v>39.297658862876297</v>
      </c>
      <c r="K1127" s="71">
        <v>0.106033829840949</v>
      </c>
      <c r="L1127" s="68">
        <v>43.394648829431397</v>
      </c>
    </row>
    <row r="1128" spans="1:12" x14ac:dyDescent="0.2">
      <c r="A1128" s="72" t="s">
        <v>2135</v>
      </c>
      <c r="B1128" s="66" t="s">
        <v>2468</v>
      </c>
      <c r="C1128" s="67">
        <v>18</v>
      </c>
      <c r="D1128" s="67" t="s">
        <v>343</v>
      </c>
      <c r="E1128" s="71">
        <v>0.122601677053796</v>
      </c>
      <c r="F1128" s="68">
        <v>48.327759197324397</v>
      </c>
      <c r="G1128" s="71">
        <v>0.26517499930216298</v>
      </c>
      <c r="H1128" s="68">
        <v>60.3678929765886</v>
      </c>
      <c r="I1128" s="71">
        <v>2.6115827496379501E-3</v>
      </c>
      <c r="J1128" s="68">
        <v>69.983277591973206</v>
      </c>
      <c r="K1128" s="71">
        <v>0.100018449109588</v>
      </c>
      <c r="L1128" s="68">
        <v>42.056856187290997</v>
      </c>
    </row>
    <row r="1129" spans="1:12" x14ac:dyDescent="0.2">
      <c r="A1129" s="72" t="s">
        <v>2469</v>
      </c>
      <c r="B1129" s="66" t="s">
        <v>2470</v>
      </c>
      <c r="C1129" s="67">
        <v>18</v>
      </c>
      <c r="D1129" s="67" t="s">
        <v>343</v>
      </c>
      <c r="E1129" s="71">
        <v>0.19714937008786099</v>
      </c>
      <c r="F1129" s="68">
        <v>70.568561872909697</v>
      </c>
      <c r="G1129" s="71">
        <v>0.319501612404338</v>
      </c>
      <c r="H1129" s="68">
        <v>67.976588628762499</v>
      </c>
      <c r="I1129" s="71">
        <v>1.9858835458530899E-2</v>
      </c>
      <c r="J1129" s="68">
        <v>83.695652173913004</v>
      </c>
      <c r="K1129" s="71">
        <v>0.25208766240071501</v>
      </c>
      <c r="L1129" s="68">
        <v>66.806020066889602</v>
      </c>
    </row>
    <row r="1130" spans="1:12" x14ac:dyDescent="0.2">
      <c r="A1130" s="72" t="s">
        <v>2471</v>
      </c>
      <c r="B1130" s="66" t="s">
        <v>2472</v>
      </c>
      <c r="C1130" s="67">
        <v>18</v>
      </c>
      <c r="D1130" s="67" t="s">
        <v>343</v>
      </c>
      <c r="E1130" s="71">
        <v>0.12213740753482499</v>
      </c>
      <c r="F1130" s="68">
        <v>48.076923076923102</v>
      </c>
      <c r="G1130" s="71">
        <v>0.199526329044762</v>
      </c>
      <c r="H1130" s="68">
        <v>48.494983277591999</v>
      </c>
      <c r="I1130" s="71">
        <v>2.61303809648943E-4</v>
      </c>
      <c r="J1130" s="68">
        <v>53.260869565217398</v>
      </c>
      <c r="K1130" s="71">
        <v>0.166624589750063</v>
      </c>
      <c r="L1130" s="68">
        <v>53.678929765886302</v>
      </c>
    </row>
    <row r="1131" spans="1:12" x14ac:dyDescent="0.2">
      <c r="A1131" s="72" t="s">
        <v>2473</v>
      </c>
      <c r="B1131" s="66" t="s">
        <v>2474</v>
      </c>
      <c r="C1131" s="67">
        <v>18</v>
      </c>
      <c r="D1131" s="67" t="s">
        <v>343</v>
      </c>
      <c r="E1131" s="71">
        <v>0.15445651114317599</v>
      </c>
      <c r="F1131" s="68">
        <v>57.525083612040099</v>
      </c>
      <c r="G1131" s="71">
        <v>0.255534668068507</v>
      </c>
      <c r="H1131" s="68">
        <v>58.695652173912997</v>
      </c>
      <c r="I1131" s="71">
        <v>2.2412215320574599E-4</v>
      </c>
      <c r="J1131" s="68">
        <v>51.4214046822743</v>
      </c>
      <c r="K1131" s="71">
        <v>0.207610743207815</v>
      </c>
      <c r="L1131" s="68">
        <v>59.531772575250798</v>
      </c>
    </row>
    <row r="1132" spans="1:12" x14ac:dyDescent="0.2">
      <c r="A1132" s="72" t="s">
        <v>1063</v>
      </c>
      <c r="B1132" s="66" t="s">
        <v>2475</v>
      </c>
      <c r="C1132" s="67">
        <v>18</v>
      </c>
      <c r="D1132" s="67" t="s">
        <v>343</v>
      </c>
      <c r="E1132" s="71">
        <v>0.107379291000598</v>
      </c>
      <c r="F1132" s="68">
        <v>42.056856187290997</v>
      </c>
      <c r="G1132" s="71">
        <v>0.24359266945428701</v>
      </c>
      <c r="H1132" s="68">
        <v>56.605351170568603</v>
      </c>
      <c r="I1132" s="71">
        <v>2.82138664903344E-4</v>
      </c>
      <c r="J1132" s="68">
        <v>54.013377926421398</v>
      </c>
      <c r="K1132" s="71">
        <v>7.8263064882605399E-2</v>
      </c>
      <c r="L1132" s="68">
        <v>37.959866220735798</v>
      </c>
    </row>
    <row r="1133" spans="1:12" x14ac:dyDescent="0.2">
      <c r="A1133" s="72" t="s">
        <v>2476</v>
      </c>
      <c r="B1133" s="66" t="s">
        <v>2477</v>
      </c>
      <c r="C1133" s="67">
        <v>18</v>
      </c>
      <c r="D1133" s="67" t="s">
        <v>343</v>
      </c>
      <c r="E1133" s="71">
        <v>0.11382291390393</v>
      </c>
      <c r="F1133" s="68">
        <v>44.565217391304301</v>
      </c>
      <c r="G1133" s="71">
        <v>0.25289800017281799</v>
      </c>
      <c r="H1133" s="68">
        <v>58.2775919732441</v>
      </c>
      <c r="I1133" s="71">
        <v>2.0921667151294101E-4</v>
      </c>
      <c r="J1133" s="68">
        <v>50.752508361204001</v>
      </c>
      <c r="K1133" s="71">
        <v>8.8361524867457797E-2</v>
      </c>
      <c r="L1133" s="68">
        <v>39.799331103678902</v>
      </c>
    </row>
    <row r="1134" spans="1:12" x14ac:dyDescent="0.2">
      <c r="A1134" s="72" t="s">
        <v>2478</v>
      </c>
      <c r="B1134" s="66" t="s">
        <v>2479</v>
      </c>
      <c r="C1134" s="67">
        <v>18</v>
      </c>
      <c r="D1134" s="67" t="s">
        <v>343</v>
      </c>
      <c r="E1134" s="71">
        <v>0.16673495366549901</v>
      </c>
      <c r="F1134" s="68">
        <v>61.204013377926401</v>
      </c>
      <c r="G1134" s="71">
        <v>0.24113566712548501</v>
      </c>
      <c r="H1134" s="68">
        <v>56.187290969899699</v>
      </c>
      <c r="I1134" s="71">
        <v>0</v>
      </c>
      <c r="J1134" s="68">
        <v>23.2441471571906</v>
      </c>
      <c r="K1134" s="71">
        <v>0.25906919387101202</v>
      </c>
      <c r="L1134" s="68">
        <v>67.642140468227396</v>
      </c>
    </row>
    <row r="1135" spans="1:12" x14ac:dyDescent="0.2">
      <c r="A1135" s="72" t="s">
        <v>2480</v>
      </c>
      <c r="B1135" s="66" t="s">
        <v>2481</v>
      </c>
      <c r="C1135" s="67">
        <v>18</v>
      </c>
      <c r="D1135" s="67" t="s">
        <v>343</v>
      </c>
      <c r="E1135" s="71">
        <v>0.11580203500674301</v>
      </c>
      <c r="F1135" s="68">
        <v>45.484949832775897</v>
      </c>
      <c r="G1135" s="71">
        <v>0.26660366711893901</v>
      </c>
      <c r="H1135" s="68">
        <v>60.702341137123803</v>
      </c>
      <c r="I1135" s="71">
        <v>1.47580224718672E-5</v>
      </c>
      <c r="J1135" s="68">
        <v>32.943143812709003</v>
      </c>
      <c r="K1135" s="71">
        <v>8.0787679878818505E-2</v>
      </c>
      <c r="L1135" s="68">
        <v>38.8795986622074</v>
      </c>
    </row>
    <row r="1136" spans="1:12" x14ac:dyDescent="0.2">
      <c r="A1136" s="72" t="s">
        <v>2482</v>
      </c>
      <c r="B1136" s="66" t="s">
        <v>2483</v>
      </c>
      <c r="C1136" s="67">
        <v>18</v>
      </c>
      <c r="D1136" s="67" t="s">
        <v>343</v>
      </c>
      <c r="E1136" s="71">
        <v>0.173980515112967</v>
      </c>
      <c r="F1136" s="68">
        <v>64.381270903010005</v>
      </c>
      <c r="G1136" s="71">
        <v>0.23918466576303499</v>
      </c>
      <c r="H1136" s="68">
        <v>56.020066889632098</v>
      </c>
      <c r="I1136" s="71">
        <v>0</v>
      </c>
      <c r="J1136" s="68">
        <v>23.2441471571906</v>
      </c>
      <c r="K1136" s="71">
        <v>0.28275687957586498</v>
      </c>
      <c r="L1136" s="68">
        <v>71.070234113712402</v>
      </c>
    </row>
    <row r="1137" spans="1:12" x14ac:dyDescent="0.2">
      <c r="A1137" s="72" t="s">
        <v>2484</v>
      </c>
      <c r="B1137" s="66" t="s">
        <v>2485</v>
      </c>
      <c r="C1137" s="67">
        <v>18</v>
      </c>
      <c r="D1137" s="67" t="s">
        <v>343</v>
      </c>
      <c r="E1137" s="71">
        <v>9.9151587407140807E-2</v>
      </c>
      <c r="F1137" s="68">
        <v>39.381270903009998</v>
      </c>
      <c r="G1137" s="71">
        <v>0.21966300015154</v>
      </c>
      <c r="H1137" s="68">
        <v>53.010033444816102</v>
      </c>
      <c r="I1137" s="71">
        <v>3.7397922130472903E-2</v>
      </c>
      <c r="J1137" s="68">
        <v>86.789297658862907</v>
      </c>
      <c r="K1137" s="71">
        <v>4.0393839939409197E-2</v>
      </c>
      <c r="L1137" s="68">
        <v>28.762541806020099</v>
      </c>
    </row>
    <row r="1138" spans="1:12" x14ac:dyDescent="0.2">
      <c r="A1138" s="72" t="s">
        <v>2486</v>
      </c>
      <c r="B1138" s="66" t="s">
        <v>2487</v>
      </c>
      <c r="C1138" s="67">
        <v>18</v>
      </c>
      <c r="D1138" s="67" t="s">
        <v>343</v>
      </c>
      <c r="E1138" s="71">
        <v>0.100122294824857</v>
      </c>
      <c r="F1138" s="68">
        <v>39.799331103678902</v>
      </c>
      <c r="G1138" s="71">
        <v>0.22967766437496301</v>
      </c>
      <c r="H1138" s="68">
        <v>54.515050167224103</v>
      </c>
      <c r="I1138" s="71">
        <v>2.0564128172340001E-10</v>
      </c>
      <c r="J1138" s="68">
        <v>24.3311036789298</v>
      </c>
      <c r="K1138" s="71">
        <v>7.0689219893966204E-2</v>
      </c>
      <c r="L1138" s="68">
        <v>36.454849498327803</v>
      </c>
    </row>
    <row r="1139" spans="1:12" x14ac:dyDescent="0.2">
      <c r="A1139" s="72" t="s">
        <v>2488</v>
      </c>
      <c r="B1139" s="66" t="s">
        <v>2489</v>
      </c>
      <c r="C1139" s="67">
        <v>18</v>
      </c>
      <c r="D1139" s="67" t="s">
        <v>343</v>
      </c>
      <c r="E1139" s="71">
        <v>8.5796497779496897E-2</v>
      </c>
      <c r="F1139" s="68">
        <v>34.448160535117097</v>
      </c>
      <c r="G1139" s="71">
        <v>0.21171333346349699</v>
      </c>
      <c r="H1139" s="68">
        <v>51.4214046822743</v>
      </c>
      <c r="I1139" s="71">
        <v>2.3308994315860801E-4</v>
      </c>
      <c r="J1139" s="68">
        <v>51.923076923076898</v>
      </c>
      <c r="K1139" s="71">
        <v>4.5443069931835403E-2</v>
      </c>
      <c r="L1139" s="68">
        <v>30.602006688963201</v>
      </c>
    </row>
    <row r="1140" spans="1:12" x14ac:dyDescent="0.2">
      <c r="A1140" s="72" t="s">
        <v>2490</v>
      </c>
      <c r="B1140" s="66" t="s">
        <v>2491</v>
      </c>
      <c r="C1140" s="67">
        <v>18</v>
      </c>
      <c r="D1140" s="67" t="s">
        <v>343</v>
      </c>
      <c r="E1140" s="71">
        <v>6.8572759737896199E-2</v>
      </c>
      <c r="F1140" s="68">
        <v>28.511705685618701</v>
      </c>
      <c r="G1140" s="71">
        <v>0.20319366421747501</v>
      </c>
      <c r="H1140" s="68">
        <v>49.3311036789298</v>
      </c>
      <c r="I1140" s="71">
        <v>0</v>
      </c>
      <c r="J1140" s="68">
        <v>23.2441471571906</v>
      </c>
      <c r="K1140" s="71">
        <v>2.52461499621308E-3</v>
      </c>
      <c r="L1140" s="68">
        <v>10.2842809364549</v>
      </c>
    </row>
    <row r="1141" spans="1:12" x14ac:dyDescent="0.2">
      <c r="A1141" s="72" t="s">
        <v>2492</v>
      </c>
      <c r="B1141" s="66" t="s">
        <v>2493</v>
      </c>
      <c r="C1141" s="67">
        <v>18</v>
      </c>
      <c r="D1141" s="67" t="s">
        <v>343</v>
      </c>
      <c r="E1141" s="71">
        <v>6.68613170372966E-2</v>
      </c>
      <c r="F1141" s="68">
        <v>27.591973244147201</v>
      </c>
      <c r="G1141" s="71">
        <v>0.198059336115677</v>
      </c>
      <c r="H1141" s="68">
        <v>48.076923076923102</v>
      </c>
      <c r="I1141" s="71">
        <v>0</v>
      </c>
      <c r="J1141" s="68">
        <v>23.2441471571906</v>
      </c>
      <c r="K1141" s="71">
        <v>2.52461499621308E-3</v>
      </c>
      <c r="L1141" s="68">
        <v>10.2842809364549</v>
      </c>
    </row>
    <row r="1142" spans="1:12" x14ac:dyDescent="0.2">
      <c r="A1142" s="72" t="s">
        <v>2494</v>
      </c>
      <c r="B1142" s="66" t="s">
        <v>2495</v>
      </c>
      <c r="C1142" s="67">
        <v>18</v>
      </c>
      <c r="D1142" s="67" t="s">
        <v>343</v>
      </c>
      <c r="E1142" s="71">
        <v>8.9785140270503702E-2</v>
      </c>
      <c r="F1142" s="68">
        <v>36.1204013377926</v>
      </c>
      <c r="G1142" s="71">
        <v>0.20517500582024001</v>
      </c>
      <c r="H1142" s="68">
        <v>49.916387959866199</v>
      </c>
      <c r="I1142" s="71">
        <v>2.88358050442881E-2</v>
      </c>
      <c r="J1142" s="68">
        <v>85.702341137123796</v>
      </c>
      <c r="K1142" s="71">
        <v>3.5344609946983102E-2</v>
      </c>
      <c r="L1142" s="68">
        <v>27.591973244147201</v>
      </c>
    </row>
    <row r="1143" spans="1:12" x14ac:dyDescent="0.2">
      <c r="A1143" s="72" t="s">
        <v>2496</v>
      </c>
      <c r="B1143" s="66" t="s">
        <v>2497</v>
      </c>
      <c r="C1143" s="67">
        <v>18</v>
      </c>
      <c r="D1143" s="67" t="s">
        <v>343</v>
      </c>
      <c r="E1143" s="71">
        <v>8.5185497532265994E-2</v>
      </c>
      <c r="F1143" s="68">
        <v>34.113712374581901</v>
      </c>
      <c r="G1143" s="71">
        <v>0.193976338905889</v>
      </c>
      <c r="H1143" s="68">
        <v>47.157190635451499</v>
      </c>
      <c r="I1143" s="71">
        <v>9.893937817950229E-4</v>
      </c>
      <c r="J1143" s="68">
        <v>64.882943143812696</v>
      </c>
      <c r="K1143" s="71">
        <v>6.0590759909113903E-2</v>
      </c>
      <c r="L1143" s="68">
        <v>33.779264214046798</v>
      </c>
    </row>
    <row r="1144" spans="1:12" x14ac:dyDescent="0.2">
      <c r="A1144" s="72" t="s">
        <v>2498</v>
      </c>
      <c r="B1144" s="66" t="s">
        <v>2499</v>
      </c>
      <c r="C1144" s="67">
        <v>18</v>
      </c>
      <c r="D1144" s="67" t="s">
        <v>343</v>
      </c>
      <c r="E1144" s="71">
        <v>6.9326058594974496E-2</v>
      </c>
      <c r="F1144" s="68">
        <v>29.096989966555199</v>
      </c>
      <c r="G1144" s="71">
        <v>0.19263732933705699</v>
      </c>
      <c r="H1144" s="68">
        <v>46.822742474916403</v>
      </c>
      <c r="I1144" s="71">
        <v>1.9315647058767399E-4</v>
      </c>
      <c r="J1144" s="68">
        <v>50</v>
      </c>
      <c r="K1144" s="71">
        <v>1.51476899772785E-2</v>
      </c>
      <c r="L1144" s="68">
        <v>19.4816053511706</v>
      </c>
    </row>
    <row r="1145" spans="1:12" x14ac:dyDescent="0.2">
      <c r="A1145" s="72" t="s">
        <v>2500</v>
      </c>
      <c r="B1145" s="66" t="s">
        <v>2501</v>
      </c>
      <c r="C1145" s="67">
        <v>18</v>
      </c>
      <c r="D1145" s="67" t="s">
        <v>343</v>
      </c>
      <c r="E1145" s="71">
        <v>6.9226923485043002E-2</v>
      </c>
      <c r="F1145" s="68">
        <v>28.929765886287601</v>
      </c>
      <c r="G1145" s="71">
        <v>0.18820799516248601</v>
      </c>
      <c r="H1145" s="68">
        <v>45.819397993311</v>
      </c>
      <c r="I1145" s="71">
        <v>1.4423545300217101E-2</v>
      </c>
      <c r="J1145" s="68">
        <v>81.187290969899706</v>
      </c>
      <c r="K1145" s="71">
        <v>5.04922999242616E-3</v>
      </c>
      <c r="L1145" s="68">
        <v>12.7926421404682</v>
      </c>
    </row>
    <row r="1146" spans="1:12" x14ac:dyDescent="0.2">
      <c r="A1146" s="72" t="s">
        <v>2502</v>
      </c>
      <c r="B1146" s="66" t="s">
        <v>2503</v>
      </c>
      <c r="C1146" s="67">
        <v>18</v>
      </c>
      <c r="D1146" s="67" t="s">
        <v>343</v>
      </c>
      <c r="E1146" s="71">
        <v>7.1792266838238E-2</v>
      </c>
      <c r="F1146" s="68">
        <v>29.933110367893001</v>
      </c>
      <c r="G1146" s="71">
        <v>0.18969699864322401</v>
      </c>
      <c r="H1146" s="68">
        <v>46.070234113712402</v>
      </c>
      <c r="I1146" s="71">
        <v>4.33651909359448E-4</v>
      </c>
      <c r="J1146" s="68">
        <v>58.444816053511701</v>
      </c>
      <c r="K1146" s="71">
        <v>2.5246149962130801E-2</v>
      </c>
      <c r="L1146" s="68">
        <v>23.829431438127099</v>
      </c>
    </row>
    <row r="1147" spans="1:12" x14ac:dyDescent="0.2">
      <c r="A1147" s="72" t="s">
        <v>2504</v>
      </c>
      <c r="B1147" s="66" t="s">
        <v>2505</v>
      </c>
      <c r="C1147" s="67">
        <v>18</v>
      </c>
      <c r="D1147" s="67" t="s">
        <v>343</v>
      </c>
      <c r="E1147" s="71">
        <v>2.6997893442111301E-2</v>
      </c>
      <c r="F1147" s="68">
        <v>9.6989966555183909</v>
      </c>
      <c r="G1147" s="71">
        <v>8.0993680326333806E-2</v>
      </c>
      <c r="H1147" s="68">
        <v>22.742474916388002</v>
      </c>
      <c r="I1147" s="71">
        <v>0</v>
      </c>
      <c r="J1147" s="68">
        <v>23.2441471571906</v>
      </c>
      <c r="K1147" s="71">
        <v>0</v>
      </c>
      <c r="L1147" s="68">
        <v>6.1036789297658904</v>
      </c>
    </row>
    <row r="1148" spans="1:12" x14ac:dyDescent="0.2">
      <c r="A1148" s="72" t="s">
        <v>2506</v>
      </c>
      <c r="B1148" s="66" t="s">
        <v>2507</v>
      </c>
      <c r="C1148" s="67">
        <v>18</v>
      </c>
      <c r="D1148" s="67" t="s">
        <v>343</v>
      </c>
      <c r="E1148" s="71">
        <v>9.4542769161328394E-2</v>
      </c>
      <c r="F1148" s="68">
        <v>37.709030100334502</v>
      </c>
      <c r="G1148" s="71">
        <v>0.20336186736981299</v>
      </c>
      <c r="H1148" s="68">
        <v>49.498327759197302</v>
      </c>
      <c r="I1148" s="71">
        <v>4.44910974289084E-4</v>
      </c>
      <c r="J1148" s="68">
        <v>59.197324414715702</v>
      </c>
      <c r="K1148" s="71">
        <v>7.9821529139883093E-2</v>
      </c>
      <c r="L1148" s="68">
        <v>38.1270903010033</v>
      </c>
    </row>
    <row r="1149" spans="1:12" x14ac:dyDescent="0.2">
      <c r="A1149" s="72" t="s">
        <v>2508</v>
      </c>
      <c r="B1149" s="66" t="s">
        <v>2509</v>
      </c>
      <c r="C1149" s="67">
        <v>18</v>
      </c>
      <c r="D1149" s="67" t="s">
        <v>343</v>
      </c>
      <c r="E1149" s="71">
        <v>0.278030921004704</v>
      </c>
      <c r="F1149" s="68">
        <v>86.622073578595305</v>
      </c>
      <c r="G1149" s="71">
        <v>0.449033400291309</v>
      </c>
      <c r="H1149" s="68">
        <v>94.732441471571903</v>
      </c>
      <c r="I1149" s="71">
        <v>1.3325626173127099E-4</v>
      </c>
      <c r="J1149" s="68">
        <v>45.986622073578602</v>
      </c>
      <c r="K1149" s="71">
        <v>0.384926106461073</v>
      </c>
      <c r="L1149" s="68">
        <v>82.023411371237501</v>
      </c>
    </row>
    <row r="1150" spans="1:12" x14ac:dyDescent="0.2">
      <c r="A1150" s="72" t="s">
        <v>2510</v>
      </c>
      <c r="B1150" s="66" t="s">
        <v>2511</v>
      </c>
      <c r="C1150" s="67">
        <v>21</v>
      </c>
      <c r="D1150" s="67" t="s">
        <v>343</v>
      </c>
      <c r="E1150" s="71">
        <v>0.280925551085624</v>
      </c>
      <c r="F1150" s="68">
        <v>83.803239352129594</v>
      </c>
      <c r="G1150" s="71">
        <v>0.54807942874719195</v>
      </c>
      <c r="H1150" s="68">
        <v>98.380323935212999</v>
      </c>
      <c r="I1150" s="71">
        <v>0</v>
      </c>
      <c r="J1150" s="68">
        <v>4.8590281943611302</v>
      </c>
      <c r="K1150" s="71">
        <v>0.294697224509679</v>
      </c>
      <c r="L1150" s="68">
        <v>57.588482303539301</v>
      </c>
    </row>
    <row r="1151" spans="1:12" x14ac:dyDescent="0.2">
      <c r="A1151" s="72" t="s">
        <v>2512</v>
      </c>
      <c r="B1151" s="66" t="s">
        <v>2513</v>
      </c>
      <c r="C1151" s="67">
        <v>18</v>
      </c>
      <c r="D1151" s="67" t="s">
        <v>343</v>
      </c>
      <c r="E1151" s="71">
        <v>0.223290642392455</v>
      </c>
      <c r="F1151" s="68">
        <v>77.006688963210706</v>
      </c>
      <c r="G1151" s="71">
        <v>0.49287295475135001</v>
      </c>
      <c r="H1151" s="68">
        <v>96.070234113712402</v>
      </c>
      <c r="I1151" s="71">
        <v>2.7592269109829801E-4</v>
      </c>
      <c r="J1151" s="68">
        <v>53.762541806020103</v>
      </c>
      <c r="K1151" s="71">
        <v>0.17672304973491501</v>
      </c>
      <c r="L1151" s="68">
        <v>54.8494983277592</v>
      </c>
    </row>
    <row r="1152" spans="1:12" x14ac:dyDescent="0.2">
      <c r="A1152" s="72" t="s">
        <v>1063</v>
      </c>
      <c r="B1152" s="66" t="s">
        <v>2514</v>
      </c>
      <c r="C1152" s="67">
        <v>18</v>
      </c>
      <c r="D1152" s="67" t="s">
        <v>343</v>
      </c>
      <c r="E1152" s="71">
        <v>8.7316496371645194E-2</v>
      </c>
      <c r="F1152" s="68">
        <v>35.284280936454799</v>
      </c>
      <c r="G1152" s="71">
        <v>5.74556744216764E-2</v>
      </c>
      <c r="H1152" s="68">
        <v>19.1471571906355</v>
      </c>
      <c r="I1152" s="71">
        <v>0</v>
      </c>
      <c r="J1152" s="68">
        <v>23.2441471571906</v>
      </c>
      <c r="K1152" s="71">
        <v>0.204493814693259</v>
      </c>
      <c r="L1152" s="68">
        <v>58.779264214046798</v>
      </c>
    </row>
    <row r="1153" spans="1:12" x14ac:dyDescent="0.2">
      <c r="A1153" s="72" t="s">
        <v>1112</v>
      </c>
      <c r="B1153" s="66" t="s">
        <v>2515</v>
      </c>
      <c r="C1153" s="67">
        <v>18</v>
      </c>
      <c r="D1153" s="67" t="s">
        <v>343</v>
      </c>
      <c r="E1153" s="71">
        <v>7.2487568179322101E-2</v>
      </c>
      <c r="F1153" s="68">
        <v>30.267558528428101</v>
      </c>
      <c r="G1153" s="71">
        <v>5.3646606921550896E-3</v>
      </c>
      <c r="H1153" s="68">
        <v>6.6053511705685599</v>
      </c>
      <c r="I1153" s="71">
        <v>3.0384163912667801E-5</v>
      </c>
      <c r="J1153" s="68">
        <v>36.036789297658899</v>
      </c>
      <c r="K1153" s="71">
        <v>0.212067659681899</v>
      </c>
      <c r="L1153" s="68">
        <v>60.535117056856201</v>
      </c>
    </row>
    <row r="1154" spans="1:12" x14ac:dyDescent="0.2">
      <c r="A1154" s="72" t="s">
        <v>1114</v>
      </c>
      <c r="B1154" s="66" t="s">
        <v>2516</v>
      </c>
      <c r="C1154" s="67">
        <v>18</v>
      </c>
      <c r="D1154" s="67" t="s">
        <v>343</v>
      </c>
      <c r="E1154" s="71">
        <v>9.4352782429730706E-2</v>
      </c>
      <c r="F1154" s="68">
        <v>37.5418060200669</v>
      </c>
      <c r="G1154" s="71">
        <v>5.5842997630015198E-2</v>
      </c>
      <c r="H1154" s="68">
        <v>18.7290969899666</v>
      </c>
      <c r="I1154" s="71">
        <v>0</v>
      </c>
      <c r="J1154" s="68">
        <v>23.2441471571906</v>
      </c>
      <c r="K1154" s="71">
        <v>0.227215349659177</v>
      </c>
      <c r="L1154" s="68">
        <v>62.792642140468203</v>
      </c>
    </row>
    <row r="1155" spans="1:12" x14ac:dyDescent="0.2">
      <c r="A1155" s="72" t="s">
        <v>2517</v>
      </c>
      <c r="B1155" s="66" t="s">
        <v>2518</v>
      </c>
      <c r="C1155" s="67">
        <v>18</v>
      </c>
      <c r="D1155" s="67" t="s">
        <v>343</v>
      </c>
      <c r="E1155" s="71">
        <v>0.119829064864094</v>
      </c>
      <c r="F1155" s="68">
        <v>47.073578595317699</v>
      </c>
      <c r="G1155" s="71">
        <v>0.16761081210678899</v>
      </c>
      <c r="H1155" s="68">
        <v>37.4581939799331</v>
      </c>
      <c r="I1155" s="71">
        <v>5.6427732980668698E-6</v>
      </c>
      <c r="J1155" s="68">
        <v>29.5150501672241</v>
      </c>
      <c r="K1155" s="71">
        <v>0.19187073971219401</v>
      </c>
      <c r="L1155" s="68">
        <v>56.9397993311037</v>
      </c>
    </row>
    <row r="1156" spans="1:12" x14ac:dyDescent="0.2">
      <c r="A1156" s="72" t="s">
        <v>2519</v>
      </c>
      <c r="B1156" s="66" t="s">
        <v>2520</v>
      </c>
      <c r="C1156" s="67">
        <v>18</v>
      </c>
      <c r="D1156" s="67" t="s">
        <v>343</v>
      </c>
      <c r="E1156" s="71">
        <v>0.13361440586149501</v>
      </c>
      <c r="F1156" s="68">
        <v>52.006688963210699</v>
      </c>
      <c r="G1156" s="71">
        <v>0.26443066836796097</v>
      </c>
      <c r="H1156" s="68">
        <v>60.284280936454799</v>
      </c>
      <c r="I1156" s="71">
        <v>8.3339421017603006E-5</v>
      </c>
      <c r="J1156" s="68">
        <v>42.3913043478261</v>
      </c>
      <c r="K1156" s="71">
        <v>0.136329209795506</v>
      </c>
      <c r="L1156" s="68">
        <v>48.244147157190604</v>
      </c>
    </row>
    <row r="1157" spans="1:12" x14ac:dyDescent="0.2">
      <c r="A1157" s="72" t="s">
        <v>1063</v>
      </c>
      <c r="B1157" s="66" t="s">
        <v>2521</v>
      </c>
      <c r="C1157" s="67">
        <v>18</v>
      </c>
      <c r="D1157" s="67" t="s">
        <v>343</v>
      </c>
      <c r="E1157" s="71">
        <v>0.16779031534137401</v>
      </c>
      <c r="F1157" s="68">
        <v>61.8729096989967</v>
      </c>
      <c r="G1157" s="71">
        <v>0.22313781332550101</v>
      </c>
      <c r="H1157" s="68">
        <v>53.511705685618701</v>
      </c>
      <c r="I1157" s="71">
        <v>8.6811896893336496E-7</v>
      </c>
      <c r="J1157" s="68">
        <v>26.839464882943101</v>
      </c>
      <c r="K1157" s="71">
        <v>0.280232264579652</v>
      </c>
      <c r="L1157" s="68">
        <v>70.652173913043498</v>
      </c>
    </row>
    <row r="1158" spans="1:12" x14ac:dyDescent="0.2">
      <c r="A1158" s="72" t="s">
        <v>2522</v>
      </c>
      <c r="B1158" s="66" t="s">
        <v>2523</v>
      </c>
      <c r="C1158" s="67">
        <v>18</v>
      </c>
      <c r="D1158" s="67" t="s">
        <v>343</v>
      </c>
      <c r="E1158" s="71">
        <v>0.127878898101982</v>
      </c>
      <c r="F1158" s="68">
        <v>49.916387959866199</v>
      </c>
      <c r="G1158" s="71">
        <v>0.24472166712691601</v>
      </c>
      <c r="H1158" s="68">
        <v>56.688963210702298</v>
      </c>
      <c r="I1158" s="71">
        <v>6.1202387309802205E-5</v>
      </c>
      <c r="J1158" s="68">
        <v>40.635451505016697</v>
      </c>
      <c r="K1158" s="71">
        <v>0.13885382479171901</v>
      </c>
      <c r="L1158" s="68">
        <v>48.494983277591999</v>
      </c>
    </row>
    <row r="1159" spans="1:12" x14ac:dyDescent="0.2">
      <c r="A1159" s="72" t="s">
        <v>2524</v>
      </c>
      <c r="B1159" s="66" t="s">
        <v>2525</v>
      </c>
      <c r="C1159" s="67">
        <v>21</v>
      </c>
      <c r="D1159" s="67" t="s">
        <v>343</v>
      </c>
      <c r="E1159" s="71">
        <v>0.26124229338795901</v>
      </c>
      <c r="F1159" s="68">
        <v>79.664067186562704</v>
      </c>
      <c r="G1159" s="71">
        <v>0.41342427463385401</v>
      </c>
      <c r="H1159" s="68">
        <v>96.100779844031194</v>
      </c>
      <c r="I1159" s="71">
        <v>1.0650606238633E-4</v>
      </c>
      <c r="J1159" s="68">
        <v>18.236352729454101</v>
      </c>
      <c r="K1159" s="71">
        <v>0.37019609946763499</v>
      </c>
      <c r="L1159" s="68">
        <v>65.986802639472103</v>
      </c>
    </row>
    <row r="1160" spans="1:12" x14ac:dyDescent="0.2">
      <c r="A1160" s="72" t="s">
        <v>2526</v>
      </c>
      <c r="B1160" s="66" t="s">
        <v>2527</v>
      </c>
      <c r="C1160" s="67">
        <v>18</v>
      </c>
      <c r="D1160" s="67" t="s">
        <v>343</v>
      </c>
      <c r="E1160" s="71">
        <v>0.26047066421655801</v>
      </c>
      <c r="F1160" s="68">
        <v>83.193979933110398</v>
      </c>
      <c r="G1160" s="71">
        <v>0.32915721418444299</v>
      </c>
      <c r="H1160" s="68">
        <v>69.899665551839504</v>
      </c>
      <c r="I1160" s="71">
        <v>1.3021784534000499E-4</v>
      </c>
      <c r="J1160" s="68">
        <v>45.735785953177299</v>
      </c>
      <c r="K1160" s="71">
        <v>0.45212456061988998</v>
      </c>
      <c r="L1160" s="68">
        <v>86.622073578595305</v>
      </c>
    </row>
    <row r="1161" spans="1:12" x14ac:dyDescent="0.2">
      <c r="A1161" s="72" t="s">
        <v>2058</v>
      </c>
      <c r="B1161" s="66" t="s">
        <v>2528</v>
      </c>
      <c r="C1161" s="67">
        <v>21</v>
      </c>
      <c r="D1161" s="67" t="s">
        <v>343</v>
      </c>
      <c r="E1161" s="71">
        <v>0.224526963213524</v>
      </c>
      <c r="F1161" s="68">
        <v>70.965806838632304</v>
      </c>
      <c r="G1161" s="71">
        <v>0.34757503696550202</v>
      </c>
      <c r="H1161" s="68">
        <v>94.241151769646095</v>
      </c>
      <c r="I1161" s="71">
        <v>4.2317955343703399E-5</v>
      </c>
      <c r="J1161" s="68">
        <v>13.497300539892001</v>
      </c>
      <c r="K1161" s="71">
        <v>0.325963534719725</v>
      </c>
      <c r="L1161" s="68">
        <v>61.007798440311902</v>
      </c>
    </row>
    <row r="1162" spans="1:12" x14ac:dyDescent="0.2">
      <c r="A1162" s="72" t="s">
        <v>2529</v>
      </c>
      <c r="B1162" s="66" t="s">
        <v>2530</v>
      </c>
      <c r="C1162" s="67">
        <v>18</v>
      </c>
      <c r="D1162" s="67" t="s">
        <v>343</v>
      </c>
      <c r="E1162" s="71">
        <v>0.168622421076145</v>
      </c>
      <c r="F1162" s="68">
        <v>62.5418060200669</v>
      </c>
      <c r="G1162" s="71">
        <v>0.29094293304470498</v>
      </c>
      <c r="H1162" s="68">
        <v>64.046822742474902</v>
      </c>
      <c r="I1162" s="71">
        <v>3.3205550561701201E-4</v>
      </c>
      <c r="J1162" s="68">
        <v>55.936454849498297</v>
      </c>
      <c r="K1162" s="71">
        <v>0.21459227467811201</v>
      </c>
      <c r="L1162" s="68">
        <v>60.785953177257497</v>
      </c>
    </row>
    <row r="1163" spans="1:12" x14ac:dyDescent="0.2">
      <c r="A1163" s="72" t="s">
        <v>2531</v>
      </c>
      <c r="B1163" s="66" t="s">
        <v>2532</v>
      </c>
      <c r="C1163" s="67">
        <v>18</v>
      </c>
      <c r="D1163" s="67" t="s">
        <v>343</v>
      </c>
      <c r="E1163" s="71">
        <v>0.20054543299237901</v>
      </c>
      <c r="F1163" s="68">
        <v>71.906354515050197</v>
      </c>
      <c r="G1163" s="71">
        <v>0.21381174029925701</v>
      </c>
      <c r="H1163" s="68">
        <v>52.0903010033445</v>
      </c>
      <c r="I1163" s="71">
        <v>0</v>
      </c>
      <c r="J1163" s="68">
        <v>23.2441471571906</v>
      </c>
      <c r="K1163" s="71">
        <v>0.38782455867787902</v>
      </c>
      <c r="L1163" s="68">
        <v>82.274247491638803</v>
      </c>
    </row>
    <row r="1164" spans="1:12" x14ac:dyDescent="0.2">
      <c r="A1164" s="72" t="s">
        <v>2533</v>
      </c>
      <c r="B1164" s="66" t="s">
        <v>2534</v>
      </c>
      <c r="C1164" s="67">
        <v>18</v>
      </c>
      <c r="D1164" s="67" t="s">
        <v>343</v>
      </c>
      <c r="E1164" s="71">
        <v>9.5924431519904194E-2</v>
      </c>
      <c r="F1164" s="68">
        <v>38.2107023411371</v>
      </c>
      <c r="G1164" s="71">
        <v>0.24191699999866501</v>
      </c>
      <c r="H1164" s="68">
        <v>56.354515050167201</v>
      </c>
      <c r="I1164" s="71">
        <v>4.1322462921228201E-4</v>
      </c>
      <c r="J1164" s="68">
        <v>57.943143812709003</v>
      </c>
      <c r="K1164" s="71">
        <v>4.5443069931835403E-2</v>
      </c>
      <c r="L1164" s="68">
        <v>30.602006688963201</v>
      </c>
    </row>
    <row r="1165" spans="1:12" x14ac:dyDescent="0.2">
      <c r="A1165" s="72" t="s">
        <v>2535</v>
      </c>
      <c r="B1165" s="66" t="s">
        <v>2536</v>
      </c>
      <c r="C1165" s="67">
        <v>18</v>
      </c>
      <c r="D1165" s="67" t="s">
        <v>343</v>
      </c>
      <c r="E1165" s="71">
        <v>0.164588994280155</v>
      </c>
      <c r="F1165" s="68">
        <v>60.785953177257497</v>
      </c>
      <c r="G1165" s="71">
        <v>0.25387299858620999</v>
      </c>
      <c r="H1165" s="68">
        <v>58.444816053511701</v>
      </c>
      <c r="I1165" s="71">
        <v>5.5559614011735297E-5</v>
      </c>
      <c r="J1165" s="68">
        <v>40.133779264213999</v>
      </c>
      <c r="K1165" s="71">
        <v>0.23983842464024199</v>
      </c>
      <c r="L1165" s="68">
        <v>65.050167224080298</v>
      </c>
    </row>
    <row r="1166" spans="1:12" x14ac:dyDescent="0.2">
      <c r="A1166" s="72" t="s">
        <v>2537</v>
      </c>
      <c r="B1166" s="66" t="s">
        <v>2538</v>
      </c>
      <c r="C1166" s="67">
        <v>18</v>
      </c>
      <c r="D1166" s="67" t="s">
        <v>343</v>
      </c>
      <c r="E1166" s="71">
        <v>0.15231293039566801</v>
      </c>
      <c r="F1166" s="68">
        <v>57.107023411371202</v>
      </c>
      <c r="G1166" s="71">
        <v>0.300036331848761</v>
      </c>
      <c r="H1166" s="68">
        <v>65.050167224080298</v>
      </c>
      <c r="I1166" s="71">
        <v>3.7632957303261399E-4</v>
      </c>
      <c r="J1166" s="68">
        <v>57.107023411371202</v>
      </c>
      <c r="K1166" s="71">
        <v>0.15652612976521099</v>
      </c>
      <c r="L1166" s="68">
        <v>51.755852842809396</v>
      </c>
    </row>
    <row r="1167" spans="1:12" x14ac:dyDescent="0.2">
      <c r="A1167" s="72" t="s">
        <v>2539</v>
      </c>
      <c r="B1167" s="66" t="s">
        <v>2540</v>
      </c>
      <c r="C1167" s="67">
        <v>18</v>
      </c>
      <c r="D1167" s="67" t="s">
        <v>343</v>
      </c>
      <c r="E1167" s="71">
        <v>0.13853495227254001</v>
      </c>
      <c r="F1167" s="68">
        <v>53.511705685618701</v>
      </c>
      <c r="G1167" s="71">
        <v>0.273937333413033</v>
      </c>
      <c r="H1167" s="68">
        <v>61.705685618729099</v>
      </c>
      <c r="I1167" s="71">
        <v>2.8908361665480999E-4</v>
      </c>
      <c r="J1167" s="68">
        <v>54.598662207357897</v>
      </c>
      <c r="K1167" s="71">
        <v>0.14137843978793199</v>
      </c>
      <c r="L1167" s="68">
        <v>49.3311036789298</v>
      </c>
    </row>
    <row r="1168" spans="1:12" x14ac:dyDescent="0.2">
      <c r="A1168" s="72" t="s">
        <v>2541</v>
      </c>
      <c r="B1168" s="66" t="s">
        <v>2542</v>
      </c>
      <c r="C1168" s="67">
        <v>18</v>
      </c>
      <c r="D1168" s="67" t="s">
        <v>343</v>
      </c>
      <c r="E1168" s="71">
        <v>0.1321411304366</v>
      </c>
      <c r="F1168" s="68">
        <v>51.4214046822743</v>
      </c>
      <c r="G1168" s="71">
        <v>0.26006466546934998</v>
      </c>
      <c r="H1168" s="68">
        <v>59.280936454849503</v>
      </c>
      <c r="I1168" s="71">
        <v>2.95160449437344E-5</v>
      </c>
      <c r="J1168" s="68">
        <v>35.785953177257497</v>
      </c>
      <c r="K1168" s="71">
        <v>0.136329209795506</v>
      </c>
      <c r="L1168" s="68">
        <v>48.244147157190604</v>
      </c>
    </row>
    <row r="1169" spans="1:12" x14ac:dyDescent="0.2">
      <c r="A1169" s="72" t="s">
        <v>2543</v>
      </c>
      <c r="B1169" s="66" t="s">
        <v>2544</v>
      </c>
      <c r="C1169" s="67">
        <v>18</v>
      </c>
      <c r="D1169" s="67" t="s">
        <v>343</v>
      </c>
      <c r="E1169" s="71">
        <v>9.1432639187996906E-2</v>
      </c>
      <c r="F1169" s="68">
        <v>36.7892976588629</v>
      </c>
      <c r="G1169" s="71">
        <v>0.21338099359628299</v>
      </c>
      <c r="H1169" s="68">
        <v>51.923076923076898</v>
      </c>
      <c r="I1169" s="71">
        <v>3.26164058593323E-4</v>
      </c>
      <c r="J1169" s="68">
        <v>55.769230769230802</v>
      </c>
      <c r="K1169" s="71">
        <v>6.0590759909113903E-2</v>
      </c>
      <c r="L1169" s="68">
        <v>33.779264214046798</v>
      </c>
    </row>
    <row r="1170" spans="1:12" x14ac:dyDescent="0.2">
      <c r="A1170" s="72" t="s">
        <v>838</v>
      </c>
      <c r="B1170" s="66" t="s">
        <v>2545</v>
      </c>
      <c r="C1170" s="67">
        <v>18</v>
      </c>
      <c r="D1170" s="67" t="s">
        <v>343</v>
      </c>
      <c r="E1170" s="71">
        <v>5.5943957044408098E-2</v>
      </c>
      <c r="F1170" s="68">
        <v>18.227424749163902</v>
      </c>
      <c r="G1170" s="71">
        <v>8.4506988533143201E-2</v>
      </c>
      <c r="H1170" s="68">
        <v>23.411371237458201</v>
      </c>
      <c r="I1170" s="71">
        <v>1.25877250495338E-5</v>
      </c>
      <c r="J1170" s="68">
        <v>32.357859531772597</v>
      </c>
      <c r="K1170" s="71">
        <v>8.3312294875031598E-2</v>
      </c>
      <c r="L1170" s="68">
        <v>39.214046822742503</v>
      </c>
    </row>
    <row r="1171" spans="1:12" x14ac:dyDescent="0.2">
      <c r="A1171" s="72" t="s">
        <v>846</v>
      </c>
      <c r="B1171" s="66" t="s">
        <v>2546</v>
      </c>
      <c r="C1171" s="67">
        <v>18</v>
      </c>
      <c r="D1171" s="67" t="s">
        <v>343</v>
      </c>
      <c r="E1171" s="71">
        <v>7.6560581595269503E-2</v>
      </c>
      <c r="F1171" s="68">
        <v>31.438127090300998</v>
      </c>
      <c r="G1171" s="71">
        <v>0.148892328669052</v>
      </c>
      <c r="H1171" s="68">
        <v>32.6086956521739</v>
      </c>
      <c r="I1171" s="71">
        <v>1.7362379378667299E-6</v>
      </c>
      <c r="J1171" s="68">
        <v>27.508361204013401</v>
      </c>
      <c r="K1171" s="71">
        <v>8.0787679878818505E-2</v>
      </c>
      <c r="L1171" s="68">
        <v>38.8795986622074</v>
      </c>
    </row>
    <row r="1172" spans="1:12" x14ac:dyDescent="0.2">
      <c r="A1172" s="72" t="s">
        <v>848</v>
      </c>
      <c r="B1172" s="66" t="s">
        <v>2547</v>
      </c>
      <c r="C1172" s="67">
        <v>18</v>
      </c>
      <c r="D1172" s="67" t="s">
        <v>343</v>
      </c>
      <c r="E1172" s="71">
        <v>0.110609875476787</v>
      </c>
      <c r="F1172" s="68">
        <v>43.311036789297702</v>
      </c>
      <c r="G1172" s="71">
        <v>0.26866433468432099</v>
      </c>
      <c r="H1172" s="68">
        <v>61.036789297658899</v>
      </c>
      <c r="I1172" s="71">
        <v>4.9916840713668503E-5</v>
      </c>
      <c r="J1172" s="68">
        <v>39.297658862876297</v>
      </c>
      <c r="K1172" s="71">
        <v>6.3115374905326996E-2</v>
      </c>
      <c r="L1172" s="68">
        <v>34.531772575250798</v>
      </c>
    </row>
    <row r="1173" spans="1:12" x14ac:dyDescent="0.2">
      <c r="A1173" s="72" t="s">
        <v>2548</v>
      </c>
      <c r="B1173" s="66" t="s">
        <v>2549</v>
      </c>
      <c r="C1173" s="67">
        <v>18</v>
      </c>
      <c r="D1173" s="67" t="s">
        <v>343</v>
      </c>
      <c r="E1173" s="71">
        <v>0.119870846638196</v>
      </c>
      <c r="F1173" s="68">
        <v>47.157190635451499</v>
      </c>
      <c r="G1173" s="71">
        <v>0.25345500312047098</v>
      </c>
      <c r="H1173" s="68">
        <v>58.3612040133779</v>
      </c>
      <c r="I1173" s="71">
        <v>1.23706953166864E-4</v>
      </c>
      <c r="J1173" s="68">
        <v>44.983277591973199</v>
      </c>
      <c r="K1173" s="71">
        <v>0.106033829840949</v>
      </c>
      <c r="L1173" s="68">
        <v>43.394648829431397</v>
      </c>
    </row>
    <row r="1174" spans="1:12" x14ac:dyDescent="0.2">
      <c r="A1174" s="72" t="s">
        <v>2550</v>
      </c>
      <c r="B1174" s="66" t="s">
        <v>2551</v>
      </c>
      <c r="C1174" s="67">
        <v>17</v>
      </c>
      <c r="D1174" s="67" t="s">
        <v>343</v>
      </c>
      <c r="E1174" s="71">
        <v>0.15658568881163601</v>
      </c>
      <c r="F1174" s="68">
        <v>27.734375</v>
      </c>
      <c r="G1174" s="71">
        <v>0.15871766405957999</v>
      </c>
      <c r="H1174" s="68">
        <v>28.6272321428571</v>
      </c>
      <c r="I1174" s="71">
        <v>2.9530298564348801E-6</v>
      </c>
      <c r="J1174" s="68">
        <v>10.6584821428571</v>
      </c>
      <c r="K1174" s="71">
        <v>0.31103644934546998</v>
      </c>
      <c r="L1174" s="68">
        <v>54.575892857142897</v>
      </c>
    </row>
    <row r="1175" spans="1:12" x14ac:dyDescent="0.2">
      <c r="A1175" s="72" t="s">
        <v>2552</v>
      </c>
      <c r="B1175" s="66" t="s">
        <v>2553</v>
      </c>
      <c r="C1175" s="67">
        <v>17</v>
      </c>
      <c r="D1175" s="67" t="s">
        <v>343</v>
      </c>
      <c r="E1175" s="71">
        <v>9.3038134054008195E-2</v>
      </c>
      <c r="F1175" s="68">
        <v>7.64508928571429</v>
      </c>
      <c r="G1175" s="71">
        <v>1.20573423622948E-2</v>
      </c>
      <c r="H1175" s="68">
        <v>8.59375</v>
      </c>
      <c r="I1175" s="71">
        <v>0</v>
      </c>
      <c r="J1175" s="68">
        <v>6.80803571428571</v>
      </c>
      <c r="K1175" s="71">
        <v>0.26705705979972999</v>
      </c>
      <c r="L1175" s="68">
        <v>44.977678571428598</v>
      </c>
    </row>
    <row r="1176" spans="1:12" x14ac:dyDescent="0.2">
      <c r="A1176" s="72" t="s">
        <v>2554</v>
      </c>
      <c r="B1176" s="66" t="s">
        <v>2555</v>
      </c>
      <c r="C1176" s="67">
        <v>17</v>
      </c>
      <c r="D1176" s="67" t="s">
        <v>343</v>
      </c>
      <c r="E1176" s="71">
        <v>8.4879784132135802E-2</v>
      </c>
      <c r="F1176" s="68">
        <v>6.5848214285714297</v>
      </c>
      <c r="G1176" s="71">
        <v>1.73130037507589E-2</v>
      </c>
      <c r="H1176" s="68">
        <v>10.0446428571429</v>
      </c>
      <c r="I1176" s="71">
        <v>0</v>
      </c>
      <c r="J1176" s="68">
        <v>6.80803571428571</v>
      </c>
      <c r="K1176" s="71">
        <v>0.237326348645649</v>
      </c>
      <c r="L1176" s="68">
        <v>37.890625</v>
      </c>
    </row>
    <row r="1177" spans="1:12" x14ac:dyDescent="0.2">
      <c r="A1177" s="72" t="s">
        <v>2556</v>
      </c>
      <c r="B1177" s="66" t="s">
        <v>2557</v>
      </c>
      <c r="C1177" s="67">
        <v>18</v>
      </c>
      <c r="D1177" s="67" t="s">
        <v>343</v>
      </c>
      <c r="E1177" s="71">
        <v>0.14003513032814499</v>
      </c>
      <c r="F1177" s="68">
        <v>53.929765886287598</v>
      </c>
      <c r="G1177" s="71">
        <v>4.4652989850992197E-2</v>
      </c>
      <c r="H1177" s="68">
        <v>17.140468227424702</v>
      </c>
      <c r="I1177" s="71">
        <v>3.2441138880652201E-5</v>
      </c>
      <c r="J1177" s="68">
        <v>36.622073578595298</v>
      </c>
      <c r="K1177" s="71">
        <v>0.37541995999456201</v>
      </c>
      <c r="L1177" s="68">
        <v>81.521739130434796</v>
      </c>
    </row>
    <row r="1178" spans="1:12" x14ac:dyDescent="0.2">
      <c r="A1178" s="72" t="s">
        <v>2558</v>
      </c>
      <c r="B1178" s="66" t="s">
        <v>2559</v>
      </c>
      <c r="C1178" s="67">
        <v>18</v>
      </c>
      <c r="D1178" s="67" t="s">
        <v>343</v>
      </c>
      <c r="E1178" s="71">
        <v>9.02078410052079E-2</v>
      </c>
      <c r="F1178" s="68">
        <v>36.371237458194003</v>
      </c>
      <c r="G1178" s="71">
        <v>6.0434341435485803E-2</v>
      </c>
      <c r="H1178" s="68">
        <v>19.732441471571899</v>
      </c>
      <c r="I1178" s="71">
        <v>5.3823376109979603E-5</v>
      </c>
      <c r="J1178" s="68">
        <v>39.882943143812703</v>
      </c>
      <c r="K1178" s="71">
        <v>0.21013535820402801</v>
      </c>
      <c r="L1178" s="68">
        <v>60.117056856187297</v>
      </c>
    </row>
    <row r="1179" spans="1:12" x14ac:dyDescent="0.2">
      <c r="A1179" s="72" t="s">
        <v>2560</v>
      </c>
      <c r="B1179" s="66" t="s">
        <v>2561</v>
      </c>
      <c r="C1179" s="67">
        <v>18</v>
      </c>
      <c r="D1179" s="67" t="s">
        <v>343</v>
      </c>
      <c r="E1179" s="71">
        <v>0.109522513593478</v>
      </c>
      <c r="F1179" s="68">
        <v>42.642140468227403</v>
      </c>
      <c r="G1179" s="71">
        <v>4.4613012383350498E-2</v>
      </c>
      <c r="H1179" s="68">
        <v>17.056856187291</v>
      </c>
      <c r="I1179" s="71">
        <v>1.3021784534000499E-5</v>
      </c>
      <c r="J1179" s="68">
        <v>32.692307692307701</v>
      </c>
      <c r="K1179" s="71">
        <v>0.28394150661254902</v>
      </c>
      <c r="L1179" s="68">
        <v>71.404682274247506</v>
      </c>
    </row>
    <row r="1180" spans="1:12" x14ac:dyDescent="0.2">
      <c r="A1180" s="72" t="s">
        <v>2562</v>
      </c>
      <c r="B1180" s="66" t="s">
        <v>2563</v>
      </c>
      <c r="C1180" s="67">
        <v>18</v>
      </c>
      <c r="D1180" s="67" t="s">
        <v>343</v>
      </c>
      <c r="E1180" s="71">
        <v>9.9117296550035205E-2</v>
      </c>
      <c r="F1180" s="68">
        <v>39.297658862876297</v>
      </c>
      <c r="G1180" s="71">
        <v>7.2012413735818806E-2</v>
      </c>
      <c r="H1180" s="68">
        <v>21.739130434782599</v>
      </c>
      <c r="I1180" s="71">
        <v>5.6427732980668701E-5</v>
      </c>
      <c r="J1180" s="68">
        <v>40.2173913043478</v>
      </c>
      <c r="K1180" s="71">
        <v>0.22528304818130601</v>
      </c>
      <c r="L1180" s="68">
        <v>62.4581939799331</v>
      </c>
    </row>
    <row r="1181" spans="1:12" x14ac:dyDescent="0.2">
      <c r="A1181" s="72" t="s">
        <v>2564</v>
      </c>
      <c r="B1181" s="66" t="s">
        <v>2565</v>
      </c>
      <c r="C1181" s="67">
        <v>18</v>
      </c>
      <c r="D1181" s="67" t="s">
        <v>343</v>
      </c>
      <c r="E1181" s="71">
        <v>5.1435621731855702E-2</v>
      </c>
      <c r="F1181" s="68">
        <v>16.137123745819402</v>
      </c>
      <c r="G1181" s="71">
        <v>3.66156770530034E-2</v>
      </c>
      <c r="H1181" s="68">
        <v>15.8026755852843</v>
      </c>
      <c r="I1181" s="71">
        <v>4.3405948446668201E-7</v>
      </c>
      <c r="J1181" s="68">
        <v>25.836120401337801</v>
      </c>
      <c r="K1181" s="71">
        <v>0.117690754083079</v>
      </c>
      <c r="L1181" s="68">
        <v>45.317725752508402</v>
      </c>
    </row>
    <row r="1182" spans="1:12" x14ac:dyDescent="0.2">
      <c r="A1182" s="72" t="s">
        <v>616</v>
      </c>
      <c r="B1182" s="66" t="s">
        <v>2566</v>
      </c>
      <c r="C1182" s="67">
        <v>18</v>
      </c>
      <c r="D1182" s="67" t="s">
        <v>343</v>
      </c>
      <c r="E1182" s="71">
        <v>0.12612023457609101</v>
      </c>
      <c r="F1182" s="68">
        <v>49.498327759197302</v>
      </c>
      <c r="G1182" s="71">
        <v>4.5692342149344103E-2</v>
      </c>
      <c r="H1182" s="68">
        <v>17.474916387959901</v>
      </c>
      <c r="I1182" s="71">
        <v>7.5917003833222702E-4</v>
      </c>
      <c r="J1182" s="68">
        <v>63.043478260869598</v>
      </c>
      <c r="K1182" s="71">
        <v>0.331909191540598</v>
      </c>
      <c r="L1182" s="68">
        <v>77.508361204013397</v>
      </c>
    </row>
    <row r="1183" spans="1:12" x14ac:dyDescent="0.2">
      <c r="A1183" s="72" t="s">
        <v>1313</v>
      </c>
      <c r="B1183" s="66" t="s">
        <v>2567</v>
      </c>
      <c r="C1183" s="67">
        <v>17</v>
      </c>
      <c r="D1183" s="67" t="s">
        <v>343</v>
      </c>
      <c r="E1183" s="71">
        <v>7.9096741924281705E-2</v>
      </c>
      <c r="F1183" s="68">
        <v>5.859375</v>
      </c>
      <c r="G1183" s="71">
        <v>8.3635991645615901E-2</v>
      </c>
      <c r="H1183" s="68">
        <v>18.917410714285701</v>
      </c>
      <c r="I1183" s="71">
        <v>1.94973796271113E-3</v>
      </c>
      <c r="J1183" s="68">
        <v>61.272321428571402</v>
      </c>
      <c r="K1183" s="71">
        <v>0.151704496164518</v>
      </c>
      <c r="L1183" s="68">
        <v>16.462053571428601</v>
      </c>
    </row>
    <row r="1184" spans="1:12" x14ac:dyDescent="0.2">
      <c r="A1184" s="72" t="s">
        <v>2568</v>
      </c>
      <c r="B1184" s="66" t="s">
        <v>2569</v>
      </c>
      <c r="C1184" s="67">
        <v>18</v>
      </c>
      <c r="D1184" s="67" t="s">
        <v>343</v>
      </c>
      <c r="E1184" s="71">
        <v>4.4353086321696197E-2</v>
      </c>
      <c r="F1184" s="68">
        <v>13.5451505016722</v>
      </c>
      <c r="G1184" s="71">
        <v>4.4697734097630899E-2</v>
      </c>
      <c r="H1184" s="68">
        <v>17.224080267558499</v>
      </c>
      <c r="I1184" s="71">
        <v>0</v>
      </c>
      <c r="J1184" s="68">
        <v>23.2441471571906</v>
      </c>
      <c r="K1184" s="71">
        <v>8.8361524867457797E-2</v>
      </c>
      <c r="L1184" s="68">
        <v>39.799331103678902</v>
      </c>
    </row>
    <row r="1185" spans="1:12" x14ac:dyDescent="0.2">
      <c r="A1185" s="72" t="s">
        <v>2570</v>
      </c>
      <c r="B1185" s="66" t="s">
        <v>2571</v>
      </c>
      <c r="C1185" s="67">
        <v>18</v>
      </c>
      <c r="D1185" s="67" t="s">
        <v>343</v>
      </c>
      <c r="E1185" s="71">
        <v>8.2999935176128997E-2</v>
      </c>
      <c r="F1185" s="68">
        <v>33.612040133779303</v>
      </c>
      <c r="G1185" s="71">
        <v>9.2473675763176E-2</v>
      </c>
      <c r="H1185" s="68">
        <v>24.6655518394649</v>
      </c>
      <c r="I1185" s="71">
        <v>0</v>
      </c>
      <c r="J1185" s="68">
        <v>23.2441471571906</v>
      </c>
      <c r="K1185" s="71">
        <v>0.15652612976521099</v>
      </c>
      <c r="L1185" s="68">
        <v>51.755852842809396</v>
      </c>
    </row>
    <row r="1186" spans="1:12" x14ac:dyDescent="0.2">
      <c r="A1186" s="72" t="s">
        <v>2572</v>
      </c>
      <c r="B1186" s="66" t="s">
        <v>2573</v>
      </c>
      <c r="C1186" s="67">
        <v>18</v>
      </c>
      <c r="D1186" s="67" t="s">
        <v>343</v>
      </c>
      <c r="E1186" s="71">
        <v>3.8413852629624899E-2</v>
      </c>
      <c r="F1186" s="68">
        <v>12.374581939799301</v>
      </c>
      <c r="G1186" s="71">
        <v>6.9790674886318793E-2</v>
      </c>
      <c r="H1186" s="68">
        <v>21.488294314381299</v>
      </c>
      <c r="I1186" s="71">
        <v>7.8130707204002793E-6</v>
      </c>
      <c r="J1186" s="68">
        <v>30.434782608695699</v>
      </c>
      <c r="K1186" s="71">
        <v>4.5443069931835403E-2</v>
      </c>
      <c r="L1186" s="68">
        <v>30.602006688963201</v>
      </c>
    </row>
    <row r="1187" spans="1:12" x14ac:dyDescent="0.2">
      <c r="A1187" s="72" t="s">
        <v>2574</v>
      </c>
      <c r="B1187" s="66" t="s">
        <v>2575</v>
      </c>
      <c r="C1187" s="67">
        <v>18</v>
      </c>
      <c r="D1187" s="67" t="s">
        <v>343</v>
      </c>
      <c r="E1187" s="71">
        <v>5.36547010713325E-3</v>
      </c>
      <c r="F1187" s="68">
        <v>3.5953177257525102</v>
      </c>
      <c r="G1187" s="71">
        <v>3.4733353403343398E-3</v>
      </c>
      <c r="H1187" s="68">
        <v>6.0200668896321101</v>
      </c>
      <c r="I1187" s="71">
        <v>0</v>
      </c>
      <c r="J1187" s="68">
        <v>23.2441471571906</v>
      </c>
      <c r="K1187" s="71">
        <v>1.2623074981065401E-2</v>
      </c>
      <c r="L1187" s="68">
        <v>18.561872909699002</v>
      </c>
    </row>
    <row r="1188" spans="1:12" x14ac:dyDescent="0.2">
      <c r="A1188" s="72" t="s">
        <v>2576</v>
      </c>
      <c r="B1188" s="66" t="s">
        <v>2577</v>
      </c>
      <c r="C1188" s="67">
        <v>18</v>
      </c>
      <c r="D1188" s="67" t="s">
        <v>343</v>
      </c>
      <c r="E1188" s="71">
        <v>5.59777216150982E-4</v>
      </c>
      <c r="F1188" s="68">
        <v>1.0869565217391299</v>
      </c>
      <c r="G1188" s="71">
        <v>1.67933164845295E-3</v>
      </c>
      <c r="H1188" s="68">
        <v>4.5986622073578598</v>
      </c>
      <c r="I1188" s="71">
        <v>0</v>
      </c>
      <c r="J1188" s="68">
        <v>23.2441471571906</v>
      </c>
      <c r="K1188" s="71">
        <v>0</v>
      </c>
      <c r="L1188" s="68">
        <v>6.1036789297658904</v>
      </c>
    </row>
    <row r="1189" spans="1:12" x14ac:dyDescent="0.2">
      <c r="A1189" s="72" t="s">
        <v>1325</v>
      </c>
      <c r="B1189" s="66" t="s">
        <v>2578</v>
      </c>
      <c r="C1189" s="67">
        <v>18</v>
      </c>
      <c r="D1189" s="67" t="s">
        <v>343</v>
      </c>
      <c r="E1189" s="71">
        <v>1.66016617081155E-2</v>
      </c>
      <c r="F1189" s="68">
        <v>7.1906354515050204</v>
      </c>
      <c r="G1189" s="71">
        <v>1.6984990173576499E-2</v>
      </c>
      <c r="H1189" s="68">
        <v>11.371237458194001</v>
      </c>
      <c r="I1189" s="71">
        <v>0</v>
      </c>
      <c r="J1189" s="68">
        <v>23.2441471571906</v>
      </c>
      <c r="K1189" s="71">
        <v>3.2819994950770003E-2</v>
      </c>
      <c r="L1189" s="68">
        <v>27.006688963210699</v>
      </c>
    </row>
    <row r="1190" spans="1:12" x14ac:dyDescent="0.2">
      <c r="A1190" s="72" t="s">
        <v>2579</v>
      </c>
      <c r="B1190" s="66" t="s">
        <v>2580</v>
      </c>
      <c r="C1190" s="67">
        <v>18</v>
      </c>
      <c r="D1190" s="67" t="s">
        <v>343</v>
      </c>
      <c r="E1190" s="71">
        <v>2.6575378033276498E-3</v>
      </c>
      <c r="F1190" s="68">
        <v>1.8394648829431399</v>
      </c>
      <c r="G1190" s="71">
        <v>5.4479984137698603E-3</v>
      </c>
      <c r="H1190" s="68">
        <v>6.6889632107023402</v>
      </c>
      <c r="I1190" s="71">
        <v>0</v>
      </c>
      <c r="J1190" s="68">
        <v>23.2441471571906</v>
      </c>
      <c r="K1190" s="71">
        <v>2.52461499621308E-3</v>
      </c>
      <c r="L1190" s="68">
        <v>10.2842809364549</v>
      </c>
    </row>
    <row r="1191" spans="1:12" x14ac:dyDescent="0.2">
      <c r="A1191" s="72" t="s">
        <v>2581</v>
      </c>
      <c r="B1191" s="66" t="s">
        <v>2582</v>
      </c>
      <c r="C1191" s="67">
        <v>18</v>
      </c>
      <c r="D1191" s="67" t="s">
        <v>343</v>
      </c>
      <c r="E1191" s="71">
        <v>1.0761632142092701E-2</v>
      </c>
      <c r="F1191" s="68">
        <v>5.51839464882943</v>
      </c>
      <c r="G1191" s="71">
        <v>2.7235666433851901E-2</v>
      </c>
      <c r="H1191" s="68">
        <v>13.461538461538501</v>
      </c>
      <c r="I1191" s="71">
        <v>0</v>
      </c>
      <c r="J1191" s="68">
        <v>23.2441471571906</v>
      </c>
      <c r="K1191" s="71">
        <v>5.04922999242616E-3</v>
      </c>
      <c r="L1191" s="68">
        <v>12.7926421404682</v>
      </c>
    </row>
    <row r="1192" spans="1:12" x14ac:dyDescent="0.2">
      <c r="A1192" s="72" t="s">
        <v>2583</v>
      </c>
      <c r="B1192" s="66" t="s">
        <v>2584</v>
      </c>
      <c r="C1192" s="67">
        <v>18</v>
      </c>
      <c r="D1192" s="67" t="s">
        <v>343</v>
      </c>
      <c r="E1192" s="71">
        <v>1.28217218447223E-2</v>
      </c>
      <c r="F1192" s="68">
        <v>5.8528428093645504</v>
      </c>
      <c r="G1192" s="71">
        <v>8.13766517775945E-3</v>
      </c>
      <c r="H1192" s="68">
        <v>8.5284280936454806</v>
      </c>
      <c r="I1192" s="71">
        <v>3.2120401850534501E-5</v>
      </c>
      <c r="J1192" s="68">
        <v>36.538461538461497</v>
      </c>
      <c r="K1192" s="71">
        <v>3.0295379954557E-2</v>
      </c>
      <c r="L1192" s="68">
        <v>26.0033444816053</v>
      </c>
    </row>
    <row r="1193" spans="1:12" x14ac:dyDescent="0.2">
      <c r="A1193" s="72" t="s">
        <v>2585</v>
      </c>
      <c r="B1193" s="66" t="s">
        <v>2586</v>
      </c>
      <c r="C1193" s="67">
        <v>18</v>
      </c>
      <c r="D1193" s="67" t="s">
        <v>343</v>
      </c>
      <c r="E1193" s="71">
        <v>3.7752820503888201E-2</v>
      </c>
      <c r="F1193" s="68">
        <v>11.8729096989967</v>
      </c>
      <c r="G1193" s="71">
        <v>4.4849345106203101E-2</v>
      </c>
      <c r="H1193" s="68">
        <v>17.307692307692299</v>
      </c>
      <c r="I1193" s="71">
        <v>1.21066224664388E-3</v>
      </c>
      <c r="J1193" s="68">
        <v>66.137123745819395</v>
      </c>
      <c r="K1193" s="71">
        <v>6.71984541588177E-2</v>
      </c>
      <c r="L1193" s="68">
        <v>35.284280936454799</v>
      </c>
    </row>
    <row r="1194" spans="1:12" x14ac:dyDescent="0.2">
      <c r="A1194" s="72" t="s">
        <v>2587</v>
      </c>
      <c r="B1194" s="66" t="s">
        <v>2588</v>
      </c>
      <c r="C1194" s="67">
        <v>18</v>
      </c>
      <c r="D1194" s="67" t="s">
        <v>343</v>
      </c>
      <c r="E1194" s="71">
        <v>1.15029164404139E-2</v>
      </c>
      <c r="F1194" s="68">
        <v>5.6856187290969897</v>
      </c>
      <c r="G1194" s="71">
        <v>6.6463221510226801E-3</v>
      </c>
      <c r="H1194" s="68">
        <v>7.0234113712374597</v>
      </c>
      <c r="I1194" s="71">
        <v>9.1662211875054303E-5</v>
      </c>
      <c r="J1194" s="68">
        <v>42.976588628762499</v>
      </c>
      <c r="K1194" s="71">
        <v>2.7770764958343901E-2</v>
      </c>
      <c r="L1194" s="68">
        <v>25</v>
      </c>
    </row>
    <row r="1195" spans="1:12" x14ac:dyDescent="0.2">
      <c r="A1195" s="72" t="s">
        <v>2589</v>
      </c>
      <c r="B1195" s="66" t="s">
        <v>2590</v>
      </c>
      <c r="C1195" s="67">
        <v>18</v>
      </c>
      <c r="D1195" s="67" t="s">
        <v>343</v>
      </c>
      <c r="E1195" s="71">
        <v>1.6361534981748901E-2</v>
      </c>
      <c r="F1195" s="68">
        <v>6.9397993311036803</v>
      </c>
      <c r="G1195" s="71">
        <v>3.0412343294871198E-2</v>
      </c>
      <c r="H1195" s="68">
        <v>14.38127090301</v>
      </c>
      <c r="I1195" s="71">
        <v>9.9995667688390004E-4</v>
      </c>
      <c r="J1195" s="68">
        <v>64.966555183946497</v>
      </c>
      <c r="K1195" s="71">
        <v>1.76723049734916E-2</v>
      </c>
      <c r="L1195" s="68">
        <v>20.652173913043502</v>
      </c>
    </row>
    <row r="1196" spans="1:12" x14ac:dyDescent="0.2">
      <c r="A1196" s="72" t="s">
        <v>2591</v>
      </c>
      <c r="B1196" s="66" t="s">
        <v>2592</v>
      </c>
      <c r="C1196" s="67">
        <v>18</v>
      </c>
      <c r="D1196" s="67" t="s">
        <v>343</v>
      </c>
      <c r="E1196" s="71">
        <v>1.33197170869696E-2</v>
      </c>
      <c r="F1196" s="68">
        <v>5.9364548494983298</v>
      </c>
      <c r="G1196" s="71">
        <v>4.6136731949566797E-3</v>
      </c>
      <c r="H1196" s="68">
        <v>6.4381270903010002</v>
      </c>
      <c r="I1196" s="71">
        <v>8.6811896893336496E-7</v>
      </c>
      <c r="J1196" s="68">
        <v>26.839464882943101</v>
      </c>
      <c r="K1196" s="71">
        <v>3.5344609946983102E-2</v>
      </c>
      <c r="L1196" s="68">
        <v>27.591973244147201</v>
      </c>
    </row>
    <row r="1197" spans="1:12" x14ac:dyDescent="0.2">
      <c r="A1197" s="72" t="s">
        <v>548</v>
      </c>
      <c r="B1197" s="66" t="s">
        <v>2593</v>
      </c>
      <c r="C1197" s="67">
        <v>18</v>
      </c>
      <c r="D1197" s="67" t="s">
        <v>343</v>
      </c>
      <c r="E1197" s="71">
        <v>1.8334766903392401E-2</v>
      </c>
      <c r="F1197" s="68">
        <v>7.4414715719063604</v>
      </c>
      <c r="G1197" s="71">
        <v>2.4515330225547999E-2</v>
      </c>
      <c r="H1197" s="68">
        <v>12.876254180602</v>
      </c>
      <c r="I1197" s="71">
        <v>1.9359053007214001E-4</v>
      </c>
      <c r="J1197" s="68">
        <v>50.083612040133801</v>
      </c>
      <c r="K1197" s="71">
        <v>3.0295379954557E-2</v>
      </c>
      <c r="L1197" s="68">
        <v>26.0033444816053</v>
      </c>
    </row>
    <row r="1198" spans="1:12" x14ac:dyDescent="0.2">
      <c r="A1198" s="72" t="s">
        <v>2594</v>
      </c>
      <c r="B1198" s="66" t="s">
        <v>2595</v>
      </c>
      <c r="C1198" s="67">
        <v>18</v>
      </c>
      <c r="D1198" s="67" t="s">
        <v>343</v>
      </c>
      <c r="E1198" s="71">
        <v>3.21452755573087E-2</v>
      </c>
      <c r="F1198" s="68">
        <v>10.61872909699</v>
      </c>
      <c r="G1198" s="71">
        <v>1.81723277298362E-2</v>
      </c>
      <c r="H1198" s="68">
        <v>11.8729096989967</v>
      </c>
      <c r="I1198" s="71">
        <v>4.3405948446668201E-7</v>
      </c>
      <c r="J1198" s="68">
        <v>25.836120401337801</v>
      </c>
      <c r="K1198" s="71">
        <v>7.8263064882605399E-2</v>
      </c>
      <c r="L1198" s="68">
        <v>37.959866220735798</v>
      </c>
    </row>
    <row r="1199" spans="1:12" x14ac:dyDescent="0.2">
      <c r="A1199" s="72" t="s">
        <v>2596</v>
      </c>
      <c r="B1199" s="66" t="s">
        <v>2597</v>
      </c>
      <c r="C1199" s="67">
        <v>18</v>
      </c>
      <c r="D1199" s="67" t="s">
        <v>343</v>
      </c>
      <c r="E1199" s="71">
        <v>1.5201181482505099E-2</v>
      </c>
      <c r="F1199" s="68">
        <v>6.6889632107023402</v>
      </c>
      <c r="G1199" s="71">
        <v>3.52576705565169E-2</v>
      </c>
      <c r="H1199" s="68">
        <v>15.4682274247492</v>
      </c>
      <c r="I1199" s="71">
        <v>2.4741390614600901E-4</v>
      </c>
      <c r="J1199" s="68">
        <v>52.842809364548501</v>
      </c>
      <c r="K1199" s="71">
        <v>1.0098459984852299E-2</v>
      </c>
      <c r="L1199" s="68">
        <v>17.056856187291</v>
      </c>
    </row>
    <row r="1200" spans="1:12" x14ac:dyDescent="0.2">
      <c r="A1200" s="72" t="s">
        <v>2598</v>
      </c>
      <c r="B1200" s="66" t="s">
        <v>2599</v>
      </c>
      <c r="C1200" s="67">
        <v>18</v>
      </c>
      <c r="D1200" s="67" t="s">
        <v>343</v>
      </c>
      <c r="E1200" s="71">
        <v>8.4498046794323992E-3</v>
      </c>
      <c r="F1200" s="68">
        <v>4.5150501672240804</v>
      </c>
      <c r="G1200" s="71">
        <v>1.2726339057231801E-2</v>
      </c>
      <c r="H1200" s="68">
        <v>10.2842809364549</v>
      </c>
      <c r="I1200" s="71">
        <v>0</v>
      </c>
      <c r="J1200" s="68">
        <v>23.2441471571906</v>
      </c>
      <c r="K1200" s="71">
        <v>1.2623074981065401E-2</v>
      </c>
      <c r="L1200" s="68">
        <v>18.561872909699002</v>
      </c>
    </row>
    <row r="1201" spans="1:12" x14ac:dyDescent="0.2">
      <c r="A1201" s="72" t="s">
        <v>2600</v>
      </c>
      <c r="B1201" s="66" t="s">
        <v>2601</v>
      </c>
      <c r="C1201" s="67">
        <v>18</v>
      </c>
      <c r="D1201" s="67" t="s">
        <v>343</v>
      </c>
      <c r="E1201" s="71">
        <v>2.1120013979140002E-2</v>
      </c>
      <c r="F1201" s="68">
        <v>7.8595317725752496</v>
      </c>
      <c r="G1201" s="71">
        <v>3.27913407873879E-2</v>
      </c>
      <c r="H1201" s="68">
        <v>15.133779264214001</v>
      </c>
      <c r="I1201" s="71">
        <v>2.7332119547500801E-4</v>
      </c>
      <c r="J1201" s="68">
        <v>53.678929765886302</v>
      </c>
      <c r="K1201" s="71">
        <v>3.0295379954557E-2</v>
      </c>
      <c r="L1201" s="68">
        <v>26.0033444816053</v>
      </c>
    </row>
    <row r="1202" spans="1:12" x14ac:dyDescent="0.2">
      <c r="A1202" s="72" t="s">
        <v>2602</v>
      </c>
      <c r="B1202" s="66" t="s">
        <v>2603</v>
      </c>
      <c r="C1202" s="67">
        <v>18</v>
      </c>
      <c r="D1202" s="67" t="s">
        <v>343</v>
      </c>
      <c r="E1202" s="71">
        <v>5.28193123845664E-2</v>
      </c>
      <c r="F1202" s="68">
        <v>16.555183946488299</v>
      </c>
      <c r="G1202" s="71">
        <v>0.12287066166855699</v>
      </c>
      <c r="H1202" s="68">
        <v>29.180602006689</v>
      </c>
      <c r="I1202" s="71">
        <v>2.7672805343724998E-3</v>
      </c>
      <c r="J1202" s="68">
        <v>70.652173913043498</v>
      </c>
      <c r="K1202" s="71">
        <v>3.2819994950770003E-2</v>
      </c>
      <c r="L1202" s="68">
        <v>27.006688963210699</v>
      </c>
    </row>
    <row r="1203" spans="1:12" x14ac:dyDescent="0.2">
      <c r="A1203" s="72" t="s">
        <v>1081</v>
      </c>
      <c r="B1203" s="66" t="s">
        <v>2604</v>
      </c>
      <c r="C1203" s="67">
        <v>18</v>
      </c>
      <c r="D1203" s="67" t="s">
        <v>343</v>
      </c>
      <c r="E1203" s="71">
        <v>1.7203283908402599E-2</v>
      </c>
      <c r="F1203" s="68">
        <v>7.2742474916387998</v>
      </c>
      <c r="G1203" s="71">
        <v>1.87373355768173E-2</v>
      </c>
      <c r="H1203" s="68">
        <v>11.9565217391304</v>
      </c>
      <c r="I1203" s="71">
        <v>5.2521197620468601E-5</v>
      </c>
      <c r="J1203" s="68">
        <v>39.5484949832776</v>
      </c>
      <c r="K1203" s="71">
        <v>3.2819994950770003E-2</v>
      </c>
      <c r="L1203" s="68">
        <v>27.006688963210699</v>
      </c>
    </row>
    <row r="1204" spans="1:12" x14ac:dyDescent="0.2">
      <c r="A1204" s="72" t="s">
        <v>2605</v>
      </c>
      <c r="B1204" s="66" t="s">
        <v>2606</v>
      </c>
      <c r="C1204" s="67">
        <v>18</v>
      </c>
      <c r="D1204" s="67" t="s">
        <v>343</v>
      </c>
      <c r="E1204" s="71">
        <v>3.0624616371933502E-2</v>
      </c>
      <c r="F1204" s="68">
        <v>10.3678929765886</v>
      </c>
      <c r="G1204" s="71">
        <v>6.9090677703088604E-2</v>
      </c>
      <c r="H1204" s="68">
        <v>21.321070234113702</v>
      </c>
      <c r="I1204" s="71">
        <v>6.1636446794268904E-5</v>
      </c>
      <c r="J1204" s="68">
        <v>40.802675585284298</v>
      </c>
      <c r="K1204" s="71">
        <v>2.2721534965917702E-2</v>
      </c>
      <c r="L1204" s="68">
        <v>22.5752508361204</v>
      </c>
    </row>
    <row r="1205" spans="1:12" x14ac:dyDescent="0.2">
      <c r="A1205" s="72" t="s">
        <v>2607</v>
      </c>
      <c r="B1205" s="66" t="s">
        <v>2608</v>
      </c>
      <c r="C1205" s="67">
        <v>18</v>
      </c>
      <c r="D1205" s="67" t="s">
        <v>343</v>
      </c>
      <c r="E1205" s="71">
        <v>1.1307447111416499E-2</v>
      </c>
      <c r="F1205" s="68">
        <v>5.6020066889632103</v>
      </c>
      <c r="G1205" s="71">
        <v>1.10234638347935E-3</v>
      </c>
      <c r="H1205" s="68">
        <v>3.9297658862876301</v>
      </c>
      <c r="I1205" s="71">
        <v>0</v>
      </c>
      <c r="J1205" s="68">
        <v>23.2441471571906</v>
      </c>
      <c r="K1205" s="71">
        <v>3.2819994950770003E-2</v>
      </c>
      <c r="L1205" s="68">
        <v>27.006688963210699</v>
      </c>
    </row>
    <row r="1206" spans="1:12" x14ac:dyDescent="0.2">
      <c r="A1206" s="72" t="s">
        <v>2609</v>
      </c>
      <c r="B1206" s="66" t="s">
        <v>2610</v>
      </c>
      <c r="C1206" s="67">
        <v>18</v>
      </c>
      <c r="D1206" s="67" t="s">
        <v>343</v>
      </c>
      <c r="E1206" s="71">
        <v>2.5819272071717799E-2</v>
      </c>
      <c r="F1206" s="68">
        <v>9.1137123745819402</v>
      </c>
      <c r="G1206" s="71">
        <v>4.9633661940220099E-2</v>
      </c>
      <c r="H1206" s="68">
        <v>18.143812709030101</v>
      </c>
      <c r="I1206" s="71">
        <v>5.3389316589401897E-5</v>
      </c>
      <c r="J1206" s="68">
        <v>39.715719063545201</v>
      </c>
      <c r="K1206" s="71">
        <v>2.7770764958343901E-2</v>
      </c>
      <c r="L1206" s="68">
        <v>25</v>
      </c>
    </row>
    <row r="1207" spans="1:12" x14ac:dyDescent="0.2">
      <c r="A1207" s="72" t="s">
        <v>2611</v>
      </c>
      <c r="B1207" s="66" t="s">
        <v>2612</v>
      </c>
      <c r="C1207" s="67">
        <v>18</v>
      </c>
      <c r="D1207" s="67" t="s">
        <v>343</v>
      </c>
      <c r="E1207" s="71">
        <v>5.4166578076327798E-2</v>
      </c>
      <c r="F1207" s="68">
        <v>17.140468227424702</v>
      </c>
      <c r="G1207" s="71">
        <v>0.136963666325436</v>
      </c>
      <c r="H1207" s="68">
        <v>31.020066889632101</v>
      </c>
      <c r="I1207" s="71">
        <v>7.8637629300552705E-3</v>
      </c>
      <c r="J1207" s="68">
        <v>78.010033444816003</v>
      </c>
      <c r="K1207" s="71">
        <v>1.76723049734916E-2</v>
      </c>
      <c r="L1207" s="68">
        <v>20.652173913043502</v>
      </c>
    </row>
    <row r="1208" spans="1:12" x14ac:dyDescent="0.2">
      <c r="A1208" s="72" t="s">
        <v>2613</v>
      </c>
      <c r="B1208" s="66" t="s">
        <v>2614</v>
      </c>
      <c r="C1208" s="67">
        <v>18</v>
      </c>
      <c r="D1208" s="67" t="s">
        <v>343</v>
      </c>
      <c r="E1208" s="71">
        <v>5.0765781140911601E-3</v>
      </c>
      <c r="F1208" s="68">
        <v>3.42809364548495</v>
      </c>
      <c r="G1208" s="71">
        <v>2.6066593612080699E-3</v>
      </c>
      <c r="H1208" s="68">
        <v>5.3511705685618702</v>
      </c>
      <c r="I1208" s="71">
        <v>0</v>
      </c>
      <c r="J1208" s="68">
        <v>23.2441471571906</v>
      </c>
      <c r="K1208" s="71">
        <v>1.2623074981065401E-2</v>
      </c>
      <c r="L1208" s="68">
        <v>18.561872909699002</v>
      </c>
    </row>
    <row r="1209" spans="1:12" x14ac:dyDescent="0.2">
      <c r="A1209" s="72" t="s">
        <v>2615</v>
      </c>
      <c r="B1209" s="66" t="s">
        <v>2616</v>
      </c>
      <c r="C1209" s="67">
        <v>18</v>
      </c>
      <c r="D1209" s="67" t="s">
        <v>343</v>
      </c>
      <c r="E1209" s="71">
        <v>4.0406005560302497E-3</v>
      </c>
      <c r="F1209" s="68">
        <v>3.0100334448160502</v>
      </c>
      <c r="G1209" s="71">
        <v>2.0233416832384399E-3</v>
      </c>
      <c r="H1209" s="68">
        <v>4.8494983277591999</v>
      </c>
      <c r="I1209" s="71">
        <v>0</v>
      </c>
      <c r="J1209" s="68">
        <v>23.2441471571906</v>
      </c>
      <c r="K1209" s="71">
        <v>1.0098459984852299E-2</v>
      </c>
      <c r="L1209" s="68">
        <v>17.056856187291</v>
      </c>
    </row>
    <row r="1210" spans="1:12" x14ac:dyDescent="0.2">
      <c r="A1210" s="72" t="s">
        <v>2617</v>
      </c>
      <c r="B1210" s="66" t="s">
        <v>2618</v>
      </c>
      <c r="C1210" s="67">
        <v>18</v>
      </c>
      <c r="D1210" s="67" t="s">
        <v>343</v>
      </c>
      <c r="E1210" s="71">
        <v>2.95043361419784E-2</v>
      </c>
      <c r="F1210" s="68">
        <v>9.9498327759197291</v>
      </c>
      <c r="G1210" s="71">
        <v>4.0545323497886601E-2</v>
      </c>
      <c r="H1210" s="68">
        <v>16.387959866220701</v>
      </c>
      <c r="I1210" s="71">
        <v>0</v>
      </c>
      <c r="J1210" s="68">
        <v>23.2441471571906</v>
      </c>
      <c r="K1210" s="71">
        <v>4.7967684928048503E-2</v>
      </c>
      <c r="L1210" s="68">
        <v>31.103678929765898</v>
      </c>
    </row>
    <row r="1211" spans="1:12" x14ac:dyDescent="0.2">
      <c r="A1211" s="72" t="s">
        <v>2619</v>
      </c>
      <c r="B1211" s="66" t="s">
        <v>2620</v>
      </c>
      <c r="C1211" s="67">
        <v>18</v>
      </c>
      <c r="D1211" s="67" t="s">
        <v>343</v>
      </c>
      <c r="E1211" s="71">
        <v>2.6291399494153302E-2</v>
      </c>
      <c r="F1211" s="68">
        <v>9.2809364548495008</v>
      </c>
      <c r="G1211" s="71">
        <v>5.6152663516542099E-2</v>
      </c>
      <c r="H1211" s="68">
        <v>18.812709030100301</v>
      </c>
      <c r="I1211" s="71">
        <v>0</v>
      </c>
      <c r="J1211" s="68">
        <v>23.2441471571906</v>
      </c>
      <c r="K1211" s="71">
        <v>2.2721534965917702E-2</v>
      </c>
      <c r="L1211" s="68">
        <v>22.5752508361204</v>
      </c>
    </row>
    <row r="1212" spans="1:12" x14ac:dyDescent="0.2">
      <c r="A1212" s="72" t="s">
        <v>2621</v>
      </c>
      <c r="B1212" s="66" t="s">
        <v>2622</v>
      </c>
      <c r="C1212" s="67">
        <v>18</v>
      </c>
      <c r="D1212" s="67" t="s">
        <v>343</v>
      </c>
      <c r="E1212" s="71">
        <v>3.6796203140986798E-2</v>
      </c>
      <c r="F1212" s="68">
        <v>11.538461538461499</v>
      </c>
      <c r="G1212" s="71">
        <v>9.0034993979363195E-2</v>
      </c>
      <c r="H1212" s="68">
        <v>24.163879598662199</v>
      </c>
      <c r="I1212" s="71">
        <v>1.5669547389247199E-4</v>
      </c>
      <c r="J1212" s="68">
        <v>47.658862876254197</v>
      </c>
      <c r="K1212" s="71">
        <v>2.0196919969704599E-2</v>
      </c>
      <c r="L1212" s="68">
        <v>21.404682274247499</v>
      </c>
    </row>
    <row r="1213" spans="1:12" x14ac:dyDescent="0.2">
      <c r="A1213" s="72" t="s">
        <v>2623</v>
      </c>
      <c r="B1213" s="66" t="s">
        <v>2624</v>
      </c>
      <c r="C1213" s="67">
        <v>18</v>
      </c>
      <c r="D1213" s="67" t="s">
        <v>343</v>
      </c>
      <c r="E1213" s="71">
        <v>5.0714201184058503E-3</v>
      </c>
      <c r="F1213" s="68">
        <v>3.3444816053511701</v>
      </c>
      <c r="G1213" s="71">
        <v>5.0936633366574302E-3</v>
      </c>
      <c r="H1213" s="68">
        <v>6.5217391304347796</v>
      </c>
      <c r="I1213" s="71">
        <v>2.2137033707800801E-5</v>
      </c>
      <c r="J1213" s="68">
        <v>34.615384615384599</v>
      </c>
      <c r="K1213" s="71">
        <v>1.0098459984852299E-2</v>
      </c>
      <c r="L1213" s="68">
        <v>17.056856187291</v>
      </c>
    </row>
    <row r="1214" spans="1:12" x14ac:dyDescent="0.2">
      <c r="A1214" s="72" t="s">
        <v>2625</v>
      </c>
      <c r="B1214" s="66" t="s">
        <v>2626</v>
      </c>
      <c r="C1214" s="67">
        <v>18</v>
      </c>
      <c r="D1214" s="67" t="s">
        <v>343</v>
      </c>
      <c r="E1214" s="71">
        <v>7.5092114481285596E-2</v>
      </c>
      <c r="F1214" s="68">
        <v>30.9364548494983</v>
      </c>
      <c r="G1214" s="71">
        <v>0.182036336269667</v>
      </c>
      <c r="H1214" s="68">
        <v>43.645484949832799</v>
      </c>
      <c r="I1214" s="71">
        <v>3.2155223856755901E-4</v>
      </c>
      <c r="J1214" s="68">
        <v>55.685618729097001</v>
      </c>
      <c r="K1214" s="71">
        <v>4.2918454935622297E-2</v>
      </c>
      <c r="L1214" s="68">
        <v>29.933110367893001</v>
      </c>
    </row>
    <row r="1215" spans="1:12" x14ac:dyDescent="0.2">
      <c r="A1215" s="72" t="s">
        <v>877</v>
      </c>
      <c r="B1215" s="66" t="s">
        <v>2627</v>
      </c>
      <c r="C1215" s="67">
        <v>18</v>
      </c>
      <c r="D1215" s="67" t="s">
        <v>343</v>
      </c>
      <c r="E1215" s="71">
        <v>6.39647817859572E-2</v>
      </c>
      <c r="F1215" s="68">
        <v>25.919732441471599</v>
      </c>
      <c r="G1215" s="71">
        <v>9.1810328045922901E-2</v>
      </c>
      <c r="H1215" s="68">
        <v>24.498327759197299</v>
      </c>
      <c r="I1215" s="71">
        <v>6.5568202361032194E-5</v>
      </c>
      <c r="J1215" s="68">
        <v>41.053511705685601</v>
      </c>
      <c r="K1215" s="71">
        <v>0.100018449109588</v>
      </c>
      <c r="L1215" s="68">
        <v>42.056856187290997</v>
      </c>
    </row>
    <row r="1216" spans="1:12" x14ac:dyDescent="0.2">
      <c r="A1216" s="72" t="s">
        <v>2628</v>
      </c>
      <c r="B1216" s="66" t="s">
        <v>2629</v>
      </c>
      <c r="C1216" s="67">
        <v>18</v>
      </c>
      <c r="D1216" s="67" t="s">
        <v>343</v>
      </c>
      <c r="E1216" s="71">
        <v>4.4399459821355299E-2</v>
      </c>
      <c r="F1216" s="68">
        <v>13.628762541805999</v>
      </c>
      <c r="G1216" s="71">
        <v>9.1995910175651494E-2</v>
      </c>
      <c r="H1216" s="68">
        <v>24.581939799331099</v>
      </c>
      <c r="I1216" s="71">
        <v>3.3332443452182602E-3</v>
      </c>
      <c r="J1216" s="68">
        <v>72.324414715719101</v>
      </c>
      <c r="K1216" s="71">
        <v>3.7869224943196202E-2</v>
      </c>
      <c r="L1216" s="68">
        <v>28.344481605351199</v>
      </c>
    </row>
    <row r="1217" spans="1:12" x14ac:dyDescent="0.2">
      <c r="A1217" s="72" t="s">
        <v>616</v>
      </c>
      <c r="B1217" s="66" t="s">
        <v>2630</v>
      </c>
      <c r="C1217" s="67">
        <v>18</v>
      </c>
      <c r="D1217" s="67" t="s">
        <v>343</v>
      </c>
      <c r="E1217" s="71">
        <v>5.0442345277283897E-2</v>
      </c>
      <c r="F1217" s="68">
        <v>15.6354515050167</v>
      </c>
      <c r="G1217" s="71">
        <v>3.9638675402118601E-2</v>
      </c>
      <c r="H1217" s="68">
        <v>16.304347826087</v>
      </c>
      <c r="I1217" s="71">
        <v>1.29870780152344E-5</v>
      </c>
      <c r="J1217" s="68">
        <v>32.441471571906398</v>
      </c>
      <c r="K1217" s="71">
        <v>0.111675373351718</v>
      </c>
      <c r="L1217" s="68">
        <v>44.230769230769198</v>
      </c>
    </row>
    <row r="1218" spans="1:12" x14ac:dyDescent="0.2">
      <c r="A1218" s="72" t="s">
        <v>2631</v>
      </c>
      <c r="B1218" s="66" t="s">
        <v>2632</v>
      </c>
      <c r="C1218" s="67">
        <v>18</v>
      </c>
      <c r="D1218" s="67" t="s">
        <v>343</v>
      </c>
      <c r="E1218" s="71">
        <v>9.2213912185686003E-2</v>
      </c>
      <c r="F1218" s="68">
        <v>36.956521739130402</v>
      </c>
      <c r="G1218" s="71">
        <v>0.22866233202292899</v>
      </c>
      <c r="H1218" s="68">
        <v>54.096989966555199</v>
      </c>
      <c r="I1218" s="71">
        <v>1.1719606080600399E-5</v>
      </c>
      <c r="J1218" s="68">
        <v>31.9397993311037</v>
      </c>
      <c r="K1218" s="71">
        <v>4.7967684928048503E-2</v>
      </c>
      <c r="L1218" s="68">
        <v>31.103678929765898</v>
      </c>
    </row>
    <row r="1219" spans="1:12" x14ac:dyDescent="0.2">
      <c r="A1219" s="72" t="s">
        <v>2633</v>
      </c>
      <c r="B1219" s="66" t="s">
        <v>2634</v>
      </c>
      <c r="C1219" s="67">
        <v>18</v>
      </c>
      <c r="D1219" s="67" t="s">
        <v>343</v>
      </c>
      <c r="E1219" s="71">
        <v>5.7810779858484602E-2</v>
      </c>
      <c r="F1219" s="68">
        <v>20.234113712374601</v>
      </c>
      <c r="G1219" s="71">
        <v>0.148012999877214</v>
      </c>
      <c r="H1219" s="68">
        <v>32.441471571906398</v>
      </c>
      <c r="I1219" s="71">
        <v>1.73189736109044E-4</v>
      </c>
      <c r="J1219" s="68">
        <v>48.745819397993301</v>
      </c>
      <c r="K1219" s="71">
        <v>2.5246149962130801E-2</v>
      </c>
      <c r="L1219" s="68">
        <v>23.829431438127099</v>
      </c>
    </row>
    <row r="1220" spans="1:12" x14ac:dyDescent="0.2">
      <c r="A1220" s="72" t="s">
        <v>838</v>
      </c>
      <c r="B1220" s="66" t="s">
        <v>2635</v>
      </c>
      <c r="C1220" s="67">
        <v>18</v>
      </c>
      <c r="D1220" s="67" t="s">
        <v>343</v>
      </c>
      <c r="E1220" s="71">
        <v>4.3391631306001502E-2</v>
      </c>
      <c r="F1220" s="68">
        <v>13.2107023411371</v>
      </c>
      <c r="G1220" s="71">
        <v>0.101968333237256</v>
      </c>
      <c r="H1220" s="68">
        <v>25.919732441471599</v>
      </c>
      <c r="I1220" s="71">
        <v>4.3579572240454899E-4</v>
      </c>
      <c r="J1220" s="68">
        <v>58.695652173912997</v>
      </c>
      <c r="K1220" s="71">
        <v>2.7770764958343901E-2</v>
      </c>
      <c r="L1220" s="68">
        <v>25</v>
      </c>
    </row>
    <row r="1221" spans="1:12" x14ac:dyDescent="0.2">
      <c r="A1221" s="72" t="s">
        <v>846</v>
      </c>
      <c r="B1221" s="66" t="s">
        <v>2636</v>
      </c>
      <c r="C1221" s="67">
        <v>18</v>
      </c>
      <c r="D1221" s="67" t="s">
        <v>343</v>
      </c>
      <c r="E1221" s="71">
        <v>2.67887158947464E-2</v>
      </c>
      <c r="F1221" s="68">
        <v>9.5317725752508409</v>
      </c>
      <c r="G1221" s="71">
        <v>4.7459340836575797E-2</v>
      </c>
      <c r="H1221" s="68">
        <v>17.642140468227399</v>
      </c>
      <c r="I1221" s="71">
        <v>8.6811896893336502E-5</v>
      </c>
      <c r="J1221" s="68">
        <v>42.642140468227403</v>
      </c>
      <c r="K1221" s="71">
        <v>3.2819994950770003E-2</v>
      </c>
      <c r="L1221" s="68">
        <v>27.006688963210699</v>
      </c>
    </row>
    <row r="1222" spans="1:12" x14ac:dyDescent="0.2">
      <c r="A1222" s="72" t="s">
        <v>848</v>
      </c>
      <c r="B1222" s="66" t="s">
        <v>2637</v>
      </c>
      <c r="C1222" s="67">
        <v>18</v>
      </c>
      <c r="D1222" s="67" t="s">
        <v>343</v>
      </c>
      <c r="E1222" s="71">
        <v>3.3582903112788498E-2</v>
      </c>
      <c r="F1222" s="68">
        <v>10.7859531772575</v>
      </c>
      <c r="G1222" s="71">
        <v>4.7840677675004703E-2</v>
      </c>
      <c r="H1222" s="68">
        <v>17.892976588628802</v>
      </c>
      <c r="I1222" s="71">
        <v>8.5726748182169798E-4</v>
      </c>
      <c r="J1222" s="68">
        <v>63.628762541805997</v>
      </c>
      <c r="K1222" s="71">
        <v>5.20507641815392E-2</v>
      </c>
      <c r="L1222" s="68">
        <v>31.688963210702301</v>
      </c>
    </row>
    <row r="1223" spans="1:12" x14ac:dyDescent="0.2">
      <c r="A1223" s="72" t="s">
        <v>2638</v>
      </c>
      <c r="B1223" s="66" t="s">
        <v>2639</v>
      </c>
      <c r="C1223" s="67">
        <v>18</v>
      </c>
      <c r="D1223" s="67" t="s">
        <v>343</v>
      </c>
      <c r="E1223" s="71">
        <v>4.8618680800441502E-2</v>
      </c>
      <c r="F1223" s="68">
        <v>14.6321070234114</v>
      </c>
      <c r="G1223" s="71">
        <v>9.7736002594228294E-2</v>
      </c>
      <c r="H1223" s="68">
        <v>25.250836120401299</v>
      </c>
      <c r="I1223" s="71">
        <v>1.52354879047805E-4</v>
      </c>
      <c r="J1223" s="68">
        <v>47.2408026755853</v>
      </c>
      <c r="K1223" s="71">
        <v>4.7967684928048503E-2</v>
      </c>
      <c r="L1223" s="68">
        <v>31.103678929765898</v>
      </c>
    </row>
    <row r="1224" spans="1:12" x14ac:dyDescent="0.2">
      <c r="A1224" s="72" t="s">
        <v>2640</v>
      </c>
      <c r="B1224" s="66" t="s">
        <v>2641</v>
      </c>
      <c r="C1224" s="67">
        <v>18</v>
      </c>
      <c r="D1224" s="67" t="s">
        <v>343</v>
      </c>
      <c r="E1224" s="71">
        <v>6.3413555718629902E-2</v>
      </c>
      <c r="F1224" s="68">
        <v>25.083612040133801</v>
      </c>
      <c r="G1224" s="71">
        <v>0.13201999706651901</v>
      </c>
      <c r="H1224" s="68">
        <v>30.351170568561901</v>
      </c>
      <c r="I1224" s="71">
        <v>1.5452517647013899E-4</v>
      </c>
      <c r="J1224" s="68">
        <v>47.408026755852802</v>
      </c>
      <c r="K1224" s="71">
        <v>5.8066144912900797E-2</v>
      </c>
      <c r="L1224" s="68">
        <v>33.193979933110398</v>
      </c>
    </row>
    <row r="1225" spans="1:12" x14ac:dyDescent="0.2">
      <c r="A1225" s="72" t="s">
        <v>2642</v>
      </c>
      <c r="B1225" s="66" t="s">
        <v>2643</v>
      </c>
      <c r="C1225" s="67">
        <v>18</v>
      </c>
      <c r="D1225" s="67" t="s">
        <v>343</v>
      </c>
      <c r="E1225" s="71">
        <v>6.0426572346384003E-2</v>
      </c>
      <c r="F1225" s="68">
        <v>22.324414715719101</v>
      </c>
      <c r="G1225" s="71">
        <v>0.11276699643485601</v>
      </c>
      <c r="H1225" s="68">
        <v>27.7591973244147</v>
      </c>
      <c r="I1225" s="71">
        <v>3.4811570654227903E-4</v>
      </c>
      <c r="J1225" s="68">
        <v>56.103678929765898</v>
      </c>
      <c r="K1225" s="71">
        <v>6.8164604897753098E-2</v>
      </c>
      <c r="L1225" s="68">
        <v>36.036789297658899</v>
      </c>
    </row>
    <row r="1226" spans="1:12" x14ac:dyDescent="0.2">
      <c r="A1226" s="72" t="s">
        <v>2644</v>
      </c>
      <c r="B1226" s="66" t="s">
        <v>2645</v>
      </c>
      <c r="C1226" s="67">
        <v>18</v>
      </c>
      <c r="D1226" s="67" t="s">
        <v>343</v>
      </c>
      <c r="E1226" s="71">
        <v>4.3140545202663798E-2</v>
      </c>
      <c r="F1226" s="68">
        <v>13.0434782608696</v>
      </c>
      <c r="G1226" s="71">
        <v>1.1609344869261601E-2</v>
      </c>
      <c r="H1226" s="68">
        <v>9.9498327759197291</v>
      </c>
      <c r="I1226" s="71">
        <v>1.21536655650671E-4</v>
      </c>
      <c r="J1226" s="68">
        <v>44.816053511705697</v>
      </c>
      <c r="K1226" s="71">
        <v>0.117690754083079</v>
      </c>
      <c r="L1226" s="68">
        <v>45.317725752508402</v>
      </c>
    </row>
    <row r="1227" spans="1:12" x14ac:dyDescent="0.2">
      <c r="A1227" s="72" t="s">
        <v>2646</v>
      </c>
      <c r="B1227" s="66" t="s">
        <v>2647</v>
      </c>
      <c r="C1227" s="67">
        <v>18</v>
      </c>
      <c r="D1227" s="67" t="s">
        <v>343</v>
      </c>
      <c r="E1227" s="71">
        <v>6.3962061350179997E-2</v>
      </c>
      <c r="F1227" s="68">
        <v>25.836120401337801</v>
      </c>
      <c r="G1227" s="71">
        <v>0.117318674853685</v>
      </c>
      <c r="H1227" s="68">
        <v>28.260869565217401</v>
      </c>
      <c r="I1227" s="71">
        <v>1.3536743066754899E-3</v>
      </c>
      <c r="J1227" s="68">
        <v>66.973244147157203</v>
      </c>
      <c r="K1227" s="71">
        <v>7.3213834890179297E-2</v>
      </c>
      <c r="L1227" s="68">
        <v>36.956521739130402</v>
      </c>
    </row>
    <row r="1228" spans="1:12" x14ac:dyDescent="0.2">
      <c r="A1228" s="72" t="s">
        <v>638</v>
      </c>
      <c r="B1228" s="66" t="s">
        <v>2648</v>
      </c>
      <c r="C1228" s="67">
        <v>18</v>
      </c>
      <c r="D1228" s="67" t="s">
        <v>343</v>
      </c>
      <c r="E1228" s="71">
        <v>8.6013195047561206E-2</v>
      </c>
      <c r="F1228" s="68">
        <v>34.6989966555184</v>
      </c>
      <c r="G1228" s="71">
        <v>9.9666341563024702E-2</v>
      </c>
      <c r="H1228" s="68">
        <v>25.6688963210702</v>
      </c>
      <c r="I1228" s="71">
        <v>2.8864955717034402E-4</v>
      </c>
      <c r="J1228" s="68">
        <v>54.515050167224103</v>
      </c>
      <c r="K1228" s="71">
        <v>0.15808459402248901</v>
      </c>
      <c r="L1228" s="68">
        <v>52.006688963210699</v>
      </c>
    </row>
    <row r="1229" spans="1:12" x14ac:dyDescent="0.2">
      <c r="A1229" s="72" t="s">
        <v>640</v>
      </c>
      <c r="B1229" s="66" t="s">
        <v>2649</v>
      </c>
      <c r="C1229" s="67">
        <v>18</v>
      </c>
      <c r="D1229" s="67" t="s">
        <v>343</v>
      </c>
      <c r="E1229" s="71">
        <v>3.1642329099536397E-2</v>
      </c>
      <c r="F1229" s="68">
        <v>10.535117056856199</v>
      </c>
      <c r="G1229" s="71">
        <v>3.40206661442881E-2</v>
      </c>
      <c r="H1229" s="68">
        <v>15.2173913043478</v>
      </c>
      <c r="I1229" s="71">
        <v>3.1556124520727799E-4</v>
      </c>
      <c r="J1229" s="68">
        <v>55.5183946488294</v>
      </c>
      <c r="K1229" s="71">
        <v>6.0590759909113903E-2</v>
      </c>
      <c r="L1229" s="68">
        <v>33.779264214046798</v>
      </c>
    </row>
    <row r="1230" spans="1:12" x14ac:dyDescent="0.2">
      <c r="A1230" s="72" t="s">
        <v>877</v>
      </c>
      <c r="B1230" s="66" t="s">
        <v>2650</v>
      </c>
      <c r="C1230" s="67">
        <v>18</v>
      </c>
      <c r="D1230" s="67" t="s">
        <v>343</v>
      </c>
      <c r="E1230" s="71">
        <v>6.8557957578749606E-2</v>
      </c>
      <c r="F1230" s="68">
        <v>28.4280936454849</v>
      </c>
      <c r="G1230" s="71">
        <v>4.2517043568657299E-2</v>
      </c>
      <c r="H1230" s="68">
        <v>16.889632107023399</v>
      </c>
      <c r="I1230" s="71">
        <v>2.3005152676734202E-5</v>
      </c>
      <c r="J1230" s="68">
        <v>34.6989966555184</v>
      </c>
      <c r="K1230" s="71">
        <v>0.163133824014915</v>
      </c>
      <c r="L1230" s="68">
        <v>52.926421404682301</v>
      </c>
    </row>
    <row r="1231" spans="1:12" x14ac:dyDescent="0.2">
      <c r="A1231" s="72" t="s">
        <v>2651</v>
      </c>
      <c r="B1231" s="66" t="s">
        <v>2652</v>
      </c>
      <c r="C1231" s="67">
        <v>18</v>
      </c>
      <c r="D1231" s="67" t="s">
        <v>343</v>
      </c>
      <c r="E1231" s="71">
        <v>1.4141306963588901E-2</v>
      </c>
      <c r="F1231" s="68">
        <v>6.3545150501672198</v>
      </c>
      <c r="G1231" s="71">
        <v>1.7168655679461998E-2</v>
      </c>
      <c r="H1231" s="68">
        <v>11.538461538461499</v>
      </c>
      <c r="I1231" s="71">
        <v>9.11524917380033E-6</v>
      </c>
      <c r="J1231" s="68">
        <v>30.9364548494983</v>
      </c>
      <c r="K1231" s="71">
        <v>2.5246149962130801E-2</v>
      </c>
      <c r="L1231" s="68">
        <v>23.829431438127099</v>
      </c>
    </row>
    <row r="1232" spans="1:12" x14ac:dyDescent="0.2">
      <c r="A1232" s="72" t="s">
        <v>642</v>
      </c>
      <c r="B1232" s="66" t="s">
        <v>2653</v>
      </c>
      <c r="C1232" s="67">
        <v>18</v>
      </c>
      <c r="D1232" s="67" t="s">
        <v>343</v>
      </c>
      <c r="E1232" s="71">
        <v>5.26285216954765E-2</v>
      </c>
      <c r="F1232" s="68">
        <v>16.471571906354502</v>
      </c>
      <c r="G1232" s="71">
        <v>0.12758020176373</v>
      </c>
      <c r="H1232" s="68">
        <v>29.5150501672241</v>
      </c>
      <c r="I1232" s="71">
        <v>9.9833681427336905E-6</v>
      </c>
      <c r="J1232" s="68">
        <v>31.521739130434799</v>
      </c>
      <c r="K1232" s="71">
        <v>3.0295379954557E-2</v>
      </c>
      <c r="L1232" s="68">
        <v>26.0033444816053</v>
      </c>
    </row>
    <row r="1233" spans="1:12" x14ac:dyDescent="0.2">
      <c r="A1233" s="72" t="s">
        <v>2654</v>
      </c>
      <c r="B1233" s="66" t="s">
        <v>2655</v>
      </c>
      <c r="C1233" s="67">
        <v>18</v>
      </c>
      <c r="D1233" s="67" t="s">
        <v>343</v>
      </c>
      <c r="E1233" s="71">
        <v>4.6032250748250202E-2</v>
      </c>
      <c r="F1233" s="68">
        <v>14.0468227424749</v>
      </c>
      <c r="G1233" s="71">
        <v>0.121696332644956</v>
      </c>
      <c r="H1233" s="68">
        <v>29.096989966555199</v>
      </c>
      <c r="I1233" s="71">
        <v>1.2527296225164899E-3</v>
      </c>
      <c r="J1233" s="68">
        <v>66.471571906354498</v>
      </c>
      <c r="K1233" s="71">
        <v>1.51476899772785E-2</v>
      </c>
      <c r="L1233" s="68">
        <v>19.4816053511706</v>
      </c>
    </row>
    <row r="1234" spans="1:12" x14ac:dyDescent="0.2">
      <c r="A1234" s="72" t="s">
        <v>558</v>
      </c>
      <c r="B1234" s="66" t="s">
        <v>2656</v>
      </c>
      <c r="C1234" s="67">
        <v>18</v>
      </c>
      <c r="D1234" s="67" t="s">
        <v>343</v>
      </c>
      <c r="E1234" s="71">
        <v>6.4194838090440798E-2</v>
      </c>
      <c r="F1234" s="68">
        <v>26.0033444816053</v>
      </c>
      <c r="G1234" s="71">
        <v>6.1289342386286097E-2</v>
      </c>
      <c r="H1234" s="68">
        <v>20.066889632106999</v>
      </c>
      <c r="I1234" s="71">
        <v>1.51920819563339E-5</v>
      </c>
      <c r="J1234" s="68">
        <v>33.026755852842797</v>
      </c>
      <c r="K1234" s="71">
        <v>0.13127997980308001</v>
      </c>
      <c r="L1234" s="68">
        <v>47.491638795986603</v>
      </c>
    </row>
    <row r="1235" spans="1:12" x14ac:dyDescent="0.2">
      <c r="A1235" s="72" t="s">
        <v>562</v>
      </c>
      <c r="B1235" s="66" t="s">
        <v>2657</v>
      </c>
      <c r="C1235" s="67">
        <v>18</v>
      </c>
      <c r="D1235" s="67" t="s">
        <v>343</v>
      </c>
      <c r="E1235" s="71">
        <v>7.6966625425263405E-2</v>
      </c>
      <c r="F1235" s="68">
        <v>31.688963210702301</v>
      </c>
      <c r="G1235" s="71">
        <v>6.8632990555707304E-2</v>
      </c>
      <c r="H1235" s="68">
        <v>21.070234113712399</v>
      </c>
      <c r="I1235" s="71">
        <v>6.9152596244601797E-4</v>
      </c>
      <c r="J1235" s="68">
        <v>62.123745819398003</v>
      </c>
      <c r="K1235" s="71">
        <v>0.16157535975763701</v>
      </c>
      <c r="L1235" s="68">
        <v>52.7591973244147</v>
      </c>
    </row>
    <row r="1236" spans="1:12" x14ac:dyDescent="0.2">
      <c r="A1236" s="72" t="s">
        <v>2658</v>
      </c>
      <c r="B1236" s="66" t="s">
        <v>2659</v>
      </c>
      <c r="C1236" s="67">
        <v>18</v>
      </c>
      <c r="D1236" s="67" t="s">
        <v>343</v>
      </c>
      <c r="E1236" s="71">
        <v>6.5178727345011997E-2</v>
      </c>
      <c r="F1236" s="68">
        <v>26.7558528428094</v>
      </c>
      <c r="G1236" s="71">
        <v>0.144737002055256</v>
      </c>
      <c r="H1236" s="68">
        <v>32.023411371237501</v>
      </c>
      <c r="I1236" s="71">
        <v>3.0688005551794402E-4</v>
      </c>
      <c r="J1236" s="68">
        <v>55.016722408026801</v>
      </c>
      <c r="K1236" s="71">
        <v>5.0492299924261602E-2</v>
      </c>
      <c r="L1236" s="68">
        <v>31.6053511705686</v>
      </c>
    </row>
    <row r="1237" spans="1:12" x14ac:dyDescent="0.2">
      <c r="A1237" s="72" t="s">
        <v>2660</v>
      </c>
      <c r="B1237" s="66" t="s">
        <v>2661</v>
      </c>
      <c r="C1237" s="67">
        <v>18</v>
      </c>
      <c r="D1237" s="67" t="s">
        <v>343</v>
      </c>
      <c r="E1237" s="71">
        <v>5.7690634537008102E-2</v>
      </c>
      <c r="F1237" s="68">
        <v>20.1505016722408</v>
      </c>
      <c r="G1237" s="71">
        <v>6.4504343523948196E-2</v>
      </c>
      <c r="H1237" s="68">
        <v>20.735785953177299</v>
      </c>
      <c r="I1237" s="71">
        <v>9.1152499137206892E-6</v>
      </c>
      <c r="J1237" s="68">
        <v>31.020066889632101</v>
      </c>
      <c r="K1237" s="71">
        <v>0.108558444837162</v>
      </c>
      <c r="L1237" s="68">
        <v>43.645484949832799</v>
      </c>
    </row>
    <row r="1238" spans="1:12" x14ac:dyDescent="0.2">
      <c r="A1238" s="72" t="s">
        <v>2662</v>
      </c>
      <c r="B1238" s="66" t="s">
        <v>2663</v>
      </c>
      <c r="C1238" s="67">
        <v>18</v>
      </c>
      <c r="D1238" s="67" t="s">
        <v>343</v>
      </c>
      <c r="E1238" s="71">
        <v>4.9111776242781E-2</v>
      </c>
      <c r="F1238" s="68">
        <v>15.133779264214001</v>
      </c>
      <c r="G1238" s="71">
        <v>6.8957672141838205E-2</v>
      </c>
      <c r="H1238" s="68">
        <v>21.237458193979901</v>
      </c>
      <c r="I1238" s="71">
        <v>1.1459170389920399E-4</v>
      </c>
      <c r="J1238" s="68">
        <v>44.648829431438102</v>
      </c>
      <c r="K1238" s="71">
        <v>7.8263064882605399E-2</v>
      </c>
      <c r="L1238" s="68">
        <v>37.959866220735798</v>
      </c>
    </row>
    <row r="1239" spans="1:12" x14ac:dyDescent="0.2">
      <c r="A1239" s="72" t="s">
        <v>2664</v>
      </c>
      <c r="B1239" s="66" t="s">
        <v>2665</v>
      </c>
      <c r="C1239" s="67">
        <v>18</v>
      </c>
      <c r="D1239" s="67" t="s">
        <v>343</v>
      </c>
      <c r="E1239" s="71">
        <v>0.11014017958344199</v>
      </c>
      <c r="F1239" s="68">
        <v>43.0602006688963</v>
      </c>
      <c r="G1239" s="71">
        <v>0.110026677646232</v>
      </c>
      <c r="H1239" s="68">
        <v>27.341137123745799</v>
      </c>
      <c r="I1239" s="71">
        <v>2.68465791142643E-3</v>
      </c>
      <c r="J1239" s="68">
        <v>70.401337792642096</v>
      </c>
      <c r="K1239" s="71">
        <v>0.21770920319266701</v>
      </c>
      <c r="L1239" s="68">
        <v>61.454849498327803</v>
      </c>
    </row>
    <row r="1240" spans="1:12" x14ac:dyDescent="0.2">
      <c r="A1240" s="72" t="s">
        <v>2666</v>
      </c>
      <c r="B1240" s="66" t="s">
        <v>2667</v>
      </c>
      <c r="C1240" s="67">
        <v>18</v>
      </c>
      <c r="D1240" s="67" t="s">
        <v>343</v>
      </c>
      <c r="E1240" s="71">
        <v>0.13270375764769399</v>
      </c>
      <c r="F1240" s="68">
        <v>51.839464882943098</v>
      </c>
      <c r="G1240" s="71">
        <v>0.134093340214893</v>
      </c>
      <c r="H1240" s="68">
        <v>30.602006688963201</v>
      </c>
      <c r="I1240" s="71">
        <v>1.09641195885398E-2</v>
      </c>
      <c r="J1240" s="68">
        <v>79.933110367892994</v>
      </c>
      <c r="K1240" s="71">
        <v>0.25305381313964997</v>
      </c>
      <c r="L1240" s="68">
        <v>66.889632107023402</v>
      </c>
    </row>
    <row r="1241" spans="1:12" x14ac:dyDescent="0.2">
      <c r="A1241" s="72" t="s">
        <v>2668</v>
      </c>
      <c r="B1241" s="66" t="s">
        <v>2669</v>
      </c>
      <c r="C1241" s="67">
        <v>18</v>
      </c>
      <c r="D1241" s="67" t="s">
        <v>343</v>
      </c>
      <c r="E1241" s="71">
        <v>0.18522473362531999</v>
      </c>
      <c r="F1241" s="68">
        <v>67.642140468227396</v>
      </c>
      <c r="G1241" s="71">
        <v>0.21282525362951399</v>
      </c>
      <c r="H1241" s="68">
        <v>51.672240802675603</v>
      </c>
      <c r="I1241" s="71">
        <v>9.6402828356500006E-2</v>
      </c>
      <c r="J1241" s="68">
        <v>92.391304347826093</v>
      </c>
      <c r="K1241" s="71">
        <v>0.246446118889946</v>
      </c>
      <c r="L1241" s="68">
        <v>66.220735785953195</v>
      </c>
    </row>
    <row r="1242" spans="1:12" x14ac:dyDescent="0.2">
      <c r="A1242" s="72" t="s">
        <v>588</v>
      </c>
      <c r="B1242" s="66" t="s">
        <v>2670</v>
      </c>
      <c r="C1242" s="67">
        <v>18</v>
      </c>
      <c r="D1242" s="67" t="s">
        <v>343</v>
      </c>
      <c r="E1242" s="71">
        <v>0.144847554607448</v>
      </c>
      <c r="F1242" s="68">
        <v>55.267558528428097</v>
      </c>
      <c r="G1242" s="71">
        <v>0.19551499662559599</v>
      </c>
      <c r="H1242" s="68">
        <v>47.324414715719101</v>
      </c>
      <c r="I1242" s="71">
        <v>1.55393295439072E-4</v>
      </c>
      <c r="J1242" s="68">
        <v>47.575250836120397</v>
      </c>
      <c r="K1242" s="71">
        <v>0.238872273901307</v>
      </c>
      <c r="L1242" s="68">
        <v>64.882943143812696</v>
      </c>
    </row>
    <row r="1243" spans="1:12" x14ac:dyDescent="0.2">
      <c r="A1243" s="72" t="s">
        <v>2671</v>
      </c>
      <c r="B1243" s="66" t="s">
        <v>2672</v>
      </c>
      <c r="C1243" s="67">
        <v>18</v>
      </c>
      <c r="D1243" s="67" t="s">
        <v>343</v>
      </c>
      <c r="E1243" s="71">
        <v>0.140395258663778</v>
      </c>
      <c r="F1243" s="68">
        <v>54.096989966555199</v>
      </c>
      <c r="G1243" s="71">
        <v>0.16208532983744001</v>
      </c>
      <c r="H1243" s="68">
        <v>34.949832775919702</v>
      </c>
      <c r="I1243" s="71">
        <v>3.1252282881601097E-5</v>
      </c>
      <c r="J1243" s="68">
        <v>36.371237458194003</v>
      </c>
      <c r="K1243" s="71">
        <v>0.25906919387101202</v>
      </c>
      <c r="L1243" s="68">
        <v>67.642140468227396</v>
      </c>
    </row>
    <row r="1244" spans="1:12" x14ac:dyDescent="0.2">
      <c r="A1244" s="72" t="s">
        <v>2673</v>
      </c>
      <c r="B1244" s="66" t="s">
        <v>2674</v>
      </c>
      <c r="C1244" s="67">
        <v>21</v>
      </c>
      <c r="D1244" s="67" t="s">
        <v>343</v>
      </c>
      <c r="E1244" s="71">
        <v>0.120122493621045</v>
      </c>
      <c r="F1244" s="68">
        <v>36.172765446910603</v>
      </c>
      <c r="G1244" s="71">
        <v>0.14603827268396299</v>
      </c>
      <c r="H1244" s="68">
        <v>37.912417516496703</v>
      </c>
      <c r="I1244" s="71">
        <v>0</v>
      </c>
      <c r="J1244" s="68">
        <v>4.8590281943611302</v>
      </c>
      <c r="K1244" s="71">
        <v>0.214329208179172</v>
      </c>
      <c r="L1244" s="68">
        <v>47.270545890821801</v>
      </c>
    </row>
    <row r="1245" spans="1:12" x14ac:dyDescent="0.2">
      <c r="A1245" s="72" t="s">
        <v>1889</v>
      </c>
      <c r="B1245" s="66" t="s">
        <v>2675</v>
      </c>
      <c r="C1245" s="67">
        <v>21</v>
      </c>
      <c r="D1245" s="67" t="s">
        <v>343</v>
      </c>
      <c r="E1245" s="71">
        <v>0.133585908796437</v>
      </c>
      <c r="F1245" s="68">
        <v>42.951409718056397</v>
      </c>
      <c r="G1245" s="71">
        <v>0.119858214680755</v>
      </c>
      <c r="H1245" s="68">
        <v>29.574085182963401</v>
      </c>
      <c r="I1245" s="71">
        <v>0</v>
      </c>
      <c r="J1245" s="68">
        <v>4.8590281943611302</v>
      </c>
      <c r="K1245" s="71">
        <v>0.28089951170855598</v>
      </c>
      <c r="L1245" s="68">
        <v>55.608878224355102</v>
      </c>
    </row>
    <row r="1246" spans="1:12" x14ac:dyDescent="0.2">
      <c r="A1246" s="72" t="s">
        <v>2676</v>
      </c>
      <c r="B1246" s="66" t="s">
        <v>2677</v>
      </c>
      <c r="C1246" s="67">
        <v>21</v>
      </c>
      <c r="D1246" s="67" t="s">
        <v>343</v>
      </c>
      <c r="E1246" s="71">
        <v>0.201475058642994</v>
      </c>
      <c r="F1246" s="68">
        <v>65.206958608278299</v>
      </c>
      <c r="G1246" s="71">
        <v>0.16764558121022799</v>
      </c>
      <c r="H1246" s="68">
        <v>44.151169766046799</v>
      </c>
      <c r="I1246" s="71">
        <v>4.2348411668335299E-4</v>
      </c>
      <c r="J1246" s="68">
        <v>29.454109178164401</v>
      </c>
      <c r="K1246" s="71">
        <v>0.43635611060207202</v>
      </c>
      <c r="L1246" s="68">
        <v>73.725254949010207</v>
      </c>
    </row>
    <row r="1247" spans="1:12" x14ac:dyDescent="0.2">
      <c r="A1247" s="72" t="s">
        <v>2678</v>
      </c>
      <c r="B1247" s="66" t="s">
        <v>2679</v>
      </c>
      <c r="C1247" s="67">
        <v>21</v>
      </c>
      <c r="D1247" s="67" t="s">
        <v>343</v>
      </c>
      <c r="E1247" s="71">
        <v>0.19286426592922901</v>
      </c>
      <c r="F1247" s="68">
        <v>63.047390521895601</v>
      </c>
      <c r="G1247" s="71">
        <v>0.10126110304592099</v>
      </c>
      <c r="H1247" s="68">
        <v>24.715056988602299</v>
      </c>
      <c r="I1247" s="71">
        <v>6.4704286635221004E-3</v>
      </c>
      <c r="J1247" s="68">
        <v>59.5680863827235</v>
      </c>
      <c r="K1247" s="71">
        <v>0.47086126607824302</v>
      </c>
      <c r="L1247" s="68">
        <v>77.084583083383293</v>
      </c>
    </row>
    <row r="1248" spans="1:12" x14ac:dyDescent="0.2">
      <c r="A1248" s="72" t="s">
        <v>1891</v>
      </c>
      <c r="B1248" s="66" t="s">
        <v>2680</v>
      </c>
      <c r="C1248" s="67">
        <v>18</v>
      </c>
      <c r="D1248" s="67" t="s">
        <v>343</v>
      </c>
      <c r="E1248" s="71">
        <v>0.228269437466805</v>
      </c>
      <c r="F1248" s="68">
        <v>78.010033444816003</v>
      </c>
      <c r="G1248" s="71">
        <v>0.30402892428631501</v>
      </c>
      <c r="H1248" s="68">
        <v>65.551839464882903</v>
      </c>
      <c r="I1248" s="71">
        <v>2.0133280876223798E-2</v>
      </c>
      <c r="J1248" s="68">
        <v>83.946488294314406</v>
      </c>
      <c r="K1248" s="71">
        <v>0.36064610723787699</v>
      </c>
      <c r="L1248" s="68">
        <v>80.183946488294296</v>
      </c>
    </row>
    <row r="1249" spans="1:12" x14ac:dyDescent="0.2">
      <c r="A1249" s="72" t="s">
        <v>2681</v>
      </c>
      <c r="B1249" s="66" t="s">
        <v>2682</v>
      </c>
      <c r="C1249" s="67">
        <v>21</v>
      </c>
      <c r="D1249" s="67" t="s">
        <v>343</v>
      </c>
      <c r="E1249" s="71">
        <v>0.18491125956594501</v>
      </c>
      <c r="F1249" s="68">
        <v>60.587882423515303</v>
      </c>
      <c r="G1249" s="71">
        <v>0.120715108767767</v>
      </c>
      <c r="H1249" s="68">
        <v>29.9340131973605</v>
      </c>
      <c r="I1249" s="71">
        <v>4.9608346501416496E-3</v>
      </c>
      <c r="J1249" s="68">
        <v>56.508698260347899</v>
      </c>
      <c r="K1249" s="71">
        <v>0.42905783527992702</v>
      </c>
      <c r="L1249" s="68">
        <v>72.885422915416896</v>
      </c>
    </row>
    <row r="1250" spans="1:12" x14ac:dyDescent="0.2">
      <c r="A1250" s="72" t="s">
        <v>2683</v>
      </c>
      <c r="B1250" s="66" t="s">
        <v>2684</v>
      </c>
      <c r="C1250" s="67">
        <v>18</v>
      </c>
      <c r="D1250" s="67" t="s">
        <v>343</v>
      </c>
      <c r="E1250" s="71">
        <v>0.12468782789505101</v>
      </c>
      <c r="F1250" s="68">
        <v>48.829431438127102</v>
      </c>
      <c r="G1250" s="71">
        <v>8.7968673643651504E-2</v>
      </c>
      <c r="H1250" s="68">
        <v>23.913043478260899</v>
      </c>
      <c r="I1250" s="71">
        <v>1.1871526900163801E-3</v>
      </c>
      <c r="J1250" s="68">
        <v>65.969899665551793</v>
      </c>
      <c r="K1250" s="71">
        <v>0.28490765735148499</v>
      </c>
      <c r="L1250" s="68">
        <v>71.655518394648794</v>
      </c>
    </row>
    <row r="1251" spans="1:12" x14ac:dyDescent="0.2">
      <c r="A1251" s="72" t="s">
        <v>2685</v>
      </c>
      <c r="B1251" s="66" t="s">
        <v>2686</v>
      </c>
      <c r="C1251" s="67">
        <v>18</v>
      </c>
      <c r="D1251" s="67" t="s">
        <v>343</v>
      </c>
      <c r="E1251" s="71">
        <v>0.14183383921963699</v>
      </c>
      <c r="F1251" s="68">
        <v>54.515050167224103</v>
      </c>
      <c r="G1251" s="71">
        <v>8.3209991230618605E-2</v>
      </c>
      <c r="H1251" s="68">
        <v>23.076923076923102</v>
      </c>
      <c r="I1251" s="71">
        <v>2.8387490284120998E-4</v>
      </c>
      <c r="J1251" s="68">
        <v>54.096989966555199</v>
      </c>
      <c r="K1251" s="71">
        <v>0.34200765152544998</v>
      </c>
      <c r="L1251" s="68">
        <v>78.428093645484907</v>
      </c>
    </row>
    <row r="1252" spans="1:12" x14ac:dyDescent="0.2">
      <c r="A1252" s="72" t="s">
        <v>2687</v>
      </c>
      <c r="B1252" s="66" t="s">
        <v>2688</v>
      </c>
      <c r="C1252" s="67">
        <v>18</v>
      </c>
      <c r="D1252" s="67" t="s">
        <v>343</v>
      </c>
      <c r="E1252" s="71">
        <v>0.197854076597891</v>
      </c>
      <c r="F1252" s="68">
        <v>70.819397993311</v>
      </c>
      <c r="G1252" s="71">
        <v>0.25481336171900798</v>
      </c>
      <c r="H1252" s="68">
        <v>58.528428093645502</v>
      </c>
      <c r="I1252" s="71">
        <v>9.9566050486243306E-3</v>
      </c>
      <c r="J1252" s="68">
        <v>79.264214046822701</v>
      </c>
      <c r="K1252" s="71">
        <v>0.32879226302604198</v>
      </c>
      <c r="L1252" s="68">
        <v>77.257525083611995</v>
      </c>
    </row>
    <row r="1253" spans="1:12" x14ac:dyDescent="0.2">
      <c r="A1253" s="72" t="s">
        <v>2689</v>
      </c>
      <c r="B1253" s="66" t="s">
        <v>2690</v>
      </c>
      <c r="C1253" s="67">
        <v>21</v>
      </c>
      <c r="D1253" s="67" t="s">
        <v>343</v>
      </c>
      <c r="E1253" s="71">
        <v>0.29086678980047798</v>
      </c>
      <c r="F1253" s="68">
        <v>85.662867426514694</v>
      </c>
      <c r="G1253" s="71">
        <v>0.171794688558568</v>
      </c>
      <c r="H1253" s="68">
        <v>45.6508698260348</v>
      </c>
      <c r="I1253" s="71">
        <v>0.35414557692145598</v>
      </c>
      <c r="J1253" s="68">
        <v>97.360527894421097</v>
      </c>
      <c r="K1253" s="71">
        <v>0.34666010392141</v>
      </c>
      <c r="L1253" s="68">
        <v>63.2273545290942</v>
      </c>
    </row>
    <row r="1254" spans="1:12" x14ac:dyDescent="0.2">
      <c r="A1254" s="72" t="s">
        <v>616</v>
      </c>
      <c r="B1254" s="66" t="s">
        <v>2691</v>
      </c>
      <c r="C1254" s="67">
        <v>18</v>
      </c>
      <c r="D1254" s="67" t="s">
        <v>343</v>
      </c>
      <c r="E1254" s="71">
        <v>0.19278255050031401</v>
      </c>
      <c r="F1254" s="68">
        <v>69.816053511705704</v>
      </c>
      <c r="G1254" s="71">
        <v>0.26940829568631303</v>
      </c>
      <c r="H1254" s="68">
        <v>61.1204013377926</v>
      </c>
      <c r="I1254" s="71">
        <v>2.86862775450587E-3</v>
      </c>
      <c r="J1254" s="68">
        <v>70.903010033444801</v>
      </c>
      <c r="K1254" s="71">
        <v>0.30607072806012497</v>
      </c>
      <c r="L1254" s="68">
        <v>74.832775919732399</v>
      </c>
    </row>
    <row r="1255" spans="1:12" x14ac:dyDescent="0.2">
      <c r="A1255" s="72" t="s">
        <v>2692</v>
      </c>
      <c r="B1255" s="66" t="s">
        <v>2693</v>
      </c>
      <c r="C1255" s="67">
        <v>43</v>
      </c>
      <c r="D1255" s="67" t="s">
        <v>343</v>
      </c>
      <c r="E1255" s="71">
        <v>0.57403823080698901</v>
      </c>
      <c r="F1255" s="68">
        <v>99.767441860465098</v>
      </c>
      <c r="G1255" s="71">
        <v>0.55938719705969997</v>
      </c>
      <c r="H1255" s="68">
        <v>93.385012919896596</v>
      </c>
      <c r="I1255" s="71">
        <v>0.75847217621232998</v>
      </c>
      <c r="J1255" s="68">
        <v>99.767441860465098</v>
      </c>
      <c r="K1255" s="71">
        <v>0.40425531914893598</v>
      </c>
      <c r="L1255" s="68">
        <v>81.886304909560707</v>
      </c>
    </row>
    <row r="1256" spans="1:12" x14ac:dyDescent="0.2">
      <c r="A1256" s="72" t="s">
        <v>2694</v>
      </c>
      <c r="B1256" s="66" t="s">
        <v>2695</v>
      </c>
      <c r="C1256" s="67">
        <v>43</v>
      </c>
      <c r="D1256" s="67" t="s">
        <v>343</v>
      </c>
      <c r="E1256" s="71">
        <v>0.58828692474751199</v>
      </c>
      <c r="F1256" s="68">
        <v>99.819121447028394</v>
      </c>
      <c r="G1256" s="71">
        <v>0.68951802223497405</v>
      </c>
      <c r="H1256" s="68">
        <v>96.692506459948305</v>
      </c>
      <c r="I1256" s="71">
        <v>0.67268317753947804</v>
      </c>
      <c r="J1256" s="68">
        <v>99.457364341085295</v>
      </c>
      <c r="K1256" s="71">
        <v>0.40265957446808498</v>
      </c>
      <c r="L1256" s="68">
        <v>81.757105943152496</v>
      </c>
    </row>
    <row r="1257" spans="1:12" x14ac:dyDescent="0.2">
      <c r="A1257" s="72" t="s">
        <v>1854</v>
      </c>
      <c r="B1257" s="66" t="s">
        <v>2696</v>
      </c>
      <c r="C1257" s="67">
        <v>43</v>
      </c>
      <c r="D1257" s="67" t="s">
        <v>343</v>
      </c>
      <c r="E1257" s="71">
        <v>0.62044649667168605</v>
      </c>
      <c r="F1257" s="68">
        <v>99.896640826873394</v>
      </c>
      <c r="G1257" s="71">
        <v>0.89975924774617499</v>
      </c>
      <c r="H1257" s="68">
        <v>99.121447028423802</v>
      </c>
      <c r="I1257" s="71">
        <v>0.47381428482207599</v>
      </c>
      <c r="J1257" s="68">
        <v>98.708010335917294</v>
      </c>
      <c r="K1257" s="71">
        <v>0.48776595744680801</v>
      </c>
      <c r="L1257" s="68">
        <v>88.759689922480604</v>
      </c>
    </row>
    <row r="1258" spans="1:12" x14ac:dyDescent="0.2">
      <c r="A1258" s="72" t="s">
        <v>2697</v>
      </c>
      <c r="B1258" s="66" t="s">
        <v>2698</v>
      </c>
      <c r="C1258" s="67">
        <v>43</v>
      </c>
      <c r="D1258" s="67" t="s">
        <v>343</v>
      </c>
      <c r="E1258" s="71">
        <v>0.48439680643449501</v>
      </c>
      <c r="F1258" s="68">
        <v>99.276485788113703</v>
      </c>
      <c r="G1258" s="71">
        <v>0.803260532414104</v>
      </c>
      <c r="H1258" s="68">
        <v>98.217054263565899</v>
      </c>
      <c r="I1258" s="71">
        <v>0.14195116348512599</v>
      </c>
      <c r="J1258" s="68">
        <v>92.997416020671807</v>
      </c>
      <c r="K1258" s="71">
        <v>0.50797872340425498</v>
      </c>
      <c r="L1258" s="68">
        <v>90.025839793281705</v>
      </c>
    </row>
    <row r="1259" spans="1:12" x14ac:dyDescent="0.2">
      <c r="A1259" s="72" t="s">
        <v>838</v>
      </c>
      <c r="B1259" s="66" t="s">
        <v>2699</v>
      </c>
      <c r="C1259" s="67">
        <v>21</v>
      </c>
      <c r="D1259" s="67" t="s">
        <v>343</v>
      </c>
      <c r="E1259" s="71">
        <v>0.31194456474036403</v>
      </c>
      <c r="F1259" s="68">
        <v>89.262147570485894</v>
      </c>
      <c r="G1259" s="71">
        <v>0.525678119410108</v>
      </c>
      <c r="H1259" s="68">
        <v>98.020395920815801</v>
      </c>
      <c r="I1259" s="71">
        <v>2.25017514077911E-2</v>
      </c>
      <c r="J1259" s="68">
        <v>73.725254949010207</v>
      </c>
      <c r="K1259" s="71">
        <v>0.38765382340319399</v>
      </c>
      <c r="L1259" s="68">
        <v>68.206358728254301</v>
      </c>
    </row>
    <row r="1260" spans="1:12" x14ac:dyDescent="0.2">
      <c r="A1260" s="72" t="s">
        <v>2700</v>
      </c>
      <c r="B1260" s="66" t="s">
        <v>2701</v>
      </c>
      <c r="C1260" s="67">
        <v>21</v>
      </c>
      <c r="D1260" s="67" t="s">
        <v>343</v>
      </c>
      <c r="E1260" s="71">
        <v>0.40130905549963902</v>
      </c>
      <c r="F1260" s="68">
        <v>97.360527894421097</v>
      </c>
      <c r="G1260" s="71">
        <v>0.68879527625332704</v>
      </c>
      <c r="H1260" s="68">
        <v>99.520095980803802</v>
      </c>
      <c r="I1260" s="71">
        <v>3.2769046855614901E-3</v>
      </c>
      <c r="J1260" s="68">
        <v>52.429514097180601</v>
      </c>
      <c r="K1260" s="71">
        <v>0.51185498556002795</v>
      </c>
      <c r="L1260" s="68">
        <v>79.724055188962197</v>
      </c>
    </row>
    <row r="1261" spans="1:12" x14ac:dyDescent="0.2">
      <c r="A1261" s="72" t="s">
        <v>848</v>
      </c>
      <c r="B1261" s="66" t="s">
        <v>2702</v>
      </c>
      <c r="C1261" s="67">
        <v>43</v>
      </c>
      <c r="D1261" s="67" t="s">
        <v>343</v>
      </c>
      <c r="E1261" s="71">
        <v>0.45619111311155403</v>
      </c>
      <c r="F1261" s="68">
        <v>98.837209302325604</v>
      </c>
      <c r="G1261" s="71">
        <v>0.77907705744748201</v>
      </c>
      <c r="H1261" s="68">
        <v>97.855297157622701</v>
      </c>
      <c r="I1261" s="71">
        <v>2.0613303163776901E-2</v>
      </c>
      <c r="J1261" s="68">
        <v>69.276485788113703</v>
      </c>
      <c r="K1261" s="71">
        <v>0.56888297872340399</v>
      </c>
      <c r="L1261" s="68">
        <v>93.255813953488399</v>
      </c>
    </row>
    <row r="1262" spans="1:12" x14ac:dyDescent="0.2">
      <c r="A1262" s="72" t="s">
        <v>2703</v>
      </c>
      <c r="B1262" s="66" t="s">
        <v>2704</v>
      </c>
      <c r="C1262" s="67">
        <v>21</v>
      </c>
      <c r="D1262" s="67" t="s">
        <v>343</v>
      </c>
      <c r="E1262" s="71">
        <v>0.34674879843148199</v>
      </c>
      <c r="F1262" s="68">
        <v>93.641271745650897</v>
      </c>
      <c r="G1262" s="71">
        <v>0.56482921917475104</v>
      </c>
      <c r="H1262" s="68">
        <v>98.620275944810999</v>
      </c>
      <c r="I1262" s="71">
        <v>5.3656213579838397E-3</v>
      </c>
      <c r="J1262" s="68">
        <v>57.468506298740301</v>
      </c>
      <c r="K1262" s="71">
        <v>0.47005155476171201</v>
      </c>
      <c r="L1262" s="68">
        <v>76.964607078584294</v>
      </c>
    </row>
    <row r="1263" spans="1:12" x14ac:dyDescent="0.2">
      <c r="A1263" s="72" t="s">
        <v>2705</v>
      </c>
      <c r="B1263" s="66" t="s">
        <v>2706</v>
      </c>
      <c r="C1263" s="67">
        <v>18</v>
      </c>
      <c r="D1263" s="67" t="s">
        <v>343</v>
      </c>
      <c r="E1263" s="71">
        <v>0.115039413662502</v>
      </c>
      <c r="F1263" s="68">
        <v>45.1505016722408</v>
      </c>
      <c r="G1263" s="71">
        <v>0.149130999441517</v>
      </c>
      <c r="H1263" s="68">
        <v>32.692307692307701</v>
      </c>
      <c r="I1263" s="71">
        <v>3.3422580303934503E-5</v>
      </c>
      <c r="J1263" s="68">
        <v>36.7892976588629</v>
      </c>
      <c r="K1263" s="71">
        <v>0.19595381896568501</v>
      </c>
      <c r="L1263" s="68">
        <v>57.692307692307701</v>
      </c>
    </row>
    <row r="1264" spans="1:12" x14ac:dyDescent="0.2">
      <c r="A1264" s="72" t="s">
        <v>2707</v>
      </c>
      <c r="B1264" s="66" t="s">
        <v>2708</v>
      </c>
      <c r="C1264" s="67">
        <v>18</v>
      </c>
      <c r="D1264" s="67" t="s">
        <v>343</v>
      </c>
      <c r="E1264" s="71">
        <v>0.12602790653176699</v>
      </c>
      <c r="F1264" s="68">
        <v>49.414715719063501</v>
      </c>
      <c r="G1264" s="71">
        <v>8.3037668786392696E-2</v>
      </c>
      <c r="H1264" s="68">
        <v>22.993311036789301</v>
      </c>
      <c r="I1264" s="71">
        <v>3.9933472570934802E-5</v>
      </c>
      <c r="J1264" s="68">
        <v>37.959866220735798</v>
      </c>
      <c r="K1264" s="71">
        <v>0.29500611733633703</v>
      </c>
      <c r="L1264" s="68">
        <v>72.993311036789294</v>
      </c>
    </row>
    <row r="1265" spans="1:12" x14ac:dyDescent="0.2">
      <c r="A1265" s="72" t="s">
        <v>2709</v>
      </c>
      <c r="B1265" s="66" t="s">
        <v>2710</v>
      </c>
      <c r="C1265" s="67">
        <v>18</v>
      </c>
      <c r="D1265" s="67" t="s">
        <v>343</v>
      </c>
      <c r="E1265" s="71">
        <v>0.14770982349339301</v>
      </c>
      <c r="F1265" s="68">
        <v>55.685618729097001</v>
      </c>
      <c r="G1265" s="71">
        <v>0.177982069257027</v>
      </c>
      <c r="H1265" s="68">
        <v>42.307692307692299</v>
      </c>
      <c r="I1265" s="71">
        <v>4.3666384137348201E-4</v>
      </c>
      <c r="J1265" s="68">
        <v>58.779264214046798</v>
      </c>
      <c r="K1265" s="71">
        <v>0.26471073738178003</v>
      </c>
      <c r="L1265" s="68">
        <v>68.812709030100294</v>
      </c>
    </row>
    <row r="1266" spans="1:12" x14ac:dyDescent="0.2">
      <c r="A1266" s="72" t="s">
        <v>2711</v>
      </c>
      <c r="B1266" s="66" t="s">
        <v>2712</v>
      </c>
      <c r="C1266" s="67">
        <v>18</v>
      </c>
      <c r="D1266" s="67" t="s">
        <v>343</v>
      </c>
      <c r="E1266" s="71">
        <v>0.120677837503503</v>
      </c>
      <c r="F1266" s="68">
        <v>47.491638795986603</v>
      </c>
      <c r="G1266" s="71">
        <v>0.15468867008871801</v>
      </c>
      <c r="H1266" s="68">
        <v>33.2775919732441</v>
      </c>
      <c r="I1266" s="71">
        <v>3.2641273231894501E-4</v>
      </c>
      <c r="J1266" s="68">
        <v>55.852842809364503</v>
      </c>
      <c r="K1266" s="71">
        <v>0.20701842968947201</v>
      </c>
      <c r="L1266" s="68">
        <v>59.448160535117097</v>
      </c>
    </row>
    <row r="1267" spans="1:12" x14ac:dyDescent="0.2">
      <c r="A1267" s="72" t="s">
        <v>614</v>
      </c>
      <c r="B1267" s="66" t="s">
        <v>2713</v>
      </c>
      <c r="C1267" s="67">
        <v>18</v>
      </c>
      <c r="D1267" s="67" t="s">
        <v>343</v>
      </c>
      <c r="E1267" s="71">
        <v>0.108359587793821</v>
      </c>
      <c r="F1267" s="68">
        <v>42.3913043478261</v>
      </c>
      <c r="G1267" s="71">
        <v>0.12660032941956501</v>
      </c>
      <c r="H1267" s="68">
        <v>29.431438127090299</v>
      </c>
      <c r="I1267" s="71">
        <v>0</v>
      </c>
      <c r="J1267" s="68">
        <v>23.2441471571906</v>
      </c>
      <c r="K1267" s="71">
        <v>0.19847843396189799</v>
      </c>
      <c r="L1267" s="68">
        <v>58.110367892976598</v>
      </c>
    </row>
    <row r="1268" spans="1:12" x14ac:dyDescent="0.2">
      <c r="A1268" s="72" t="s">
        <v>2714</v>
      </c>
      <c r="B1268" s="66" t="s">
        <v>2715</v>
      </c>
      <c r="C1268" s="67">
        <v>18</v>
      </c>
      <c r="D1268" s="67" t="s">
        <v>343</v>
      </c>
      <c r="E1268" s="71">
        <v>0.243746835280993</v>
      </c>
      <c r="F1268" s="68">
        <v>80.602006688963201</v>
      </c>
      <c r="G1268" s="71">
        <v>0.30799877599518299</v>
      </c>
      <c r="H1268" s="68">
        <v>65.969899665551793</v>
      </c>
      <c r="I1268" s="71">
        <v>3.8315623386722099E-2</v>
      </c>
      <c r="J1268" s="68">
        <v>86.956521739130395</v>
      </c>
      <c r="K1268" s="71">
        <v>0.384926106461073</v>
      </c>
      <c r="L1268" s="68">
        <v>82.023411371237501</v>
      </c>
    </row>
    <row r="1269" spans="1:12" x14ac:dyDescent="0.2">
      <c r="A1269" s="72" t="s">
        <v>2716</v>
      </c>
      <c r="B1269" s="66" t="s">
        <v>2717</v>
      </c>
      <c r="C1269" s="67">
        <v>18</v>
      </c>
      <c r="D1269" s="67" t="s">
        <v>343</v>
      </c>
      <c r="E1269" s="71">
        <v>0.19856737381515299</v>
      </c>
      <c r="F1269" s="68">
        <v>70.903010033444801</v>
      </c>
      <c r="G1269" s="71">
        <v>0.21805966714487299</v>
      </c>
      <c r="H1269" s="68">
        <v>52.675585284280899</v>
      </c>
      <c r="I1269" s="71">
        <v>1.85548113199859E-2</v>
      </c>
      <c r="J1269" s="68">
        <v>82.859531772575295</v>
      </c>
      <c r="K1269" s="71">
        <v>0.35908764298059898</v>
      </c>
      <c r="L1269" s="68">
        <v>79.933110367892994</v>
      </c>
    </row>
    <row r="1270" spans="1:12" x14ac:dyDescent="0.2">
      <c r="A1270" s="72" t="s">
        <v>2072</v>
      </c>
      <c r="B1270" s="66" t="s">
        <v>2718</v>
      </c>
      <c r="C1270" s="67">
        <v>18</v>
      </c>
      <c r="D1270" s="67" t="s">
        <v>343</v>
      </c>
      <c r="E1270" s="71">
        <v>0.18789749609975401</v>
      </c>
      <c r="F1270" s="68">
        <v>68.394648829431404</v>
      </c>
      <c r="G1270" s="71">
        <v>0.20355967190124699</v>
      </c>
      <c r="H1270" s="68">
        <v>49.665551839464896</v>
      </c>
      <c r="I1270" s="71">
        <v>2.7257474118480101E-2</v>
      </c>
      <c r="J1270" s="68">
        <v>85.284280936454806</v>
      </c>
      <c r="K1270" s="71">
        <v>0.33287534227953303</v>
      </c>
      <c r="L1270" s="68">
        <v>77.675585284280899</v>
      </c>
    </row>
    <row r="1271" spans="1:12" x14ac:dyDescent="0.2">
      <c r="A1271" s="72" t="s">
        <v>2719</v>
      </c>
      <c r="B1271" s="66" t="s">
        <v>2720</v>
      </c>
      <c r="C1271" s="67">
        <v>43</v>
      </c>
      <c r="D1271" s="67" t="s">
        <v>343</v>
      </c>
      <c r="E1271" s="71">
        <v>0.17380738635675599</v>
      </c>
      <c r="F1271" s="68">
        <v>42.8165374677003</v>
      </c>
      <c r="G1271" s="71">
        <v>0.14148633357882001</v>
      </c>
      <c r="H1271" s="68">
        <v>14.263565891472901</v>
      </c>
      <c r="I1271" s="71">
        <v>6.8050634250990899E-4</v>
      </c>
      <c r="J1271" s="68">
        <v>19.509043927648602</v>
      </c>
      <c r="K1271" s="71">
        <v>0.37925531914893601</v>
      </c>
      <c r="L1271" s="68">
        <v>79.689922480620197</v>
      </c>
    </row>
    <row r="1272" spans="1:12" x14ac:dyDescent="0.2">
      <c r="A1272" s="72" t="s">
        <v>2721</v>
      </c>
      <c r="B1272" s="66" t="s">
        <v>2722</v>
      </c>
      <c r="C1272" s="67">
        <v>43</v>
      </c>
      <c r="D1272" s="67" t="s">
        <v>343</v>
      </c>
      <c r="E1272" s="71">
        <v>0.20885517220467101</v>
      </c>
      <c r="F1272" s="68">
        <v>62.919896640826899</v>
      </c>
      <c r="G1272" s="71">
        <v>0.13717500063357299</v>
      </c>
      <c r="H1272" s="68">
        <v>14.031007751938001</v>
      </c>
      <c r="I1272" s="71">
        <v>5.6072874639835201E-4</v>
      </c>
      <c r="J1272" s="68">
        <v>17.157622739018102</v>
      </c>
      <c r="K1272" s="71">
        <v>0.48882978723404202</v>
      </c>
      <c r="L1272" s="68">
        <v>88.9664082687339</v>
      </c>
    </row>
    <row r="1273" spans="1:12" x14ac:dyDescent="0.2">
      <c r="A1273" s="72" t="s">
        <v>2723</v>
      </c>
      <c r="B1273" s="66" t="s">
        <v>2724</v>
      </c>
      <c r="C1273" s="67">
        <v>43</v>
      </c>
      <c r="D1273" s="67" t="s">
        <v>343</v>
      </c>
      <c r="E1273" s="71">
        <v>0.25198610030438101</v>
      </c>
      <c r="F1273" s="68">
        <v>76.976744186046503</v>
      </c>
      <c r="G1273" s="71">
        <v>0.21712177843227501</v>
      </c>
      <c r="H1273" s="68">
        <v>17.105943152454799</v>
      </c>
      <c r="I1273" s="71">
        <v>2.0485458651081902E-2</v>
      </c>
      <c r="J1273" s="68">
        <v>69.198966408268703</v>
      </c>
      <c r="K1273" s="71">
        <v>0.51835106382978702</v>
      </c>
      <c r="L1273" s="68">
        <v>90.930232558139494</v>
      </c>
    </row>
    <row r="1274" spans="1:12" x14ac:dyDescent="0.2">
      <c r="A1274" s="72" t="s">
        <v>2725</v>
      </c>
      <c r="B1274" s="66" t="s">
        <v>2726</v>
      </c>
      <c r="C1274" s="67">
        <v>43</v>
      </c>
      <c r="D1274" s="67" t="s">
        <v>343</v>
      </c>
      <c r="E1274" s="71">
        <v>0.46391958750919399</v>
      </c>
      <c r="F1274" s="68">
        <v>99.069767441860506</v>
      </c>
      <c r="G1274" s="71">
        <v>0.33942426319116598</v>
      </c>
      <c r="H1274" s="68">
        <v>61.9638242894057</v>
      </c>
      <c r="I1274" s="71">
        <v>0.60791960571939496</v>
      </c>
      <c r="J1274" s="68">
        <v>99.198966408268703</v>
      </c>
      <c r="K1274" s="71">
        <v>0.44441489361702102</v>
      </c>
      <c r="L1274" s="68">
        <v>85.322997416020698</v>
      </c>
    </row>
    <row r="1275" spans="1:12" x14ac:dyDescent="0.2">
      <c r="A1275" s="72" t="s">
        <v>2727</v>
      </c>
      <c r="B1275" s="66" t="s">
        <v>2728</v>
      </c>
      <c r="C1275" s="67">
        <v>43</v>
      </c>
      <c r="D1275" s="67" t="s">
        <v>343</v>
      </c>
      <c r="E1275" s="71">
        <v>0.41624474889440299</v>
      </c>
      <c r="F1275" s="68">
        <v>97.958656330749307</v>
      </c>
      <c r="G1275" s="71">
        <v>0.55934450025091298</v>
      </c>
      <c r="H1275" s="68">
        <v>93.359173126615005</v>
      </c>
      <c r="I1275" s="71">
        <v>0.295506767708891</v>
      </c>
      <c r="J1275" s="68">
        <v>96.640826873384995</v>
      </c>
      <c r="K1275" s="71">
        <v>0.393882978723404</v>
      </c>
      <c r="L1275" s="68">
        <v>80.801033591731297</v>
      </c>
    </row>
    <row r="1276" spans="1:12" x14ac:dyDescent="0.2">
      <c r="A1276" s="72" t="s">
        <v>2729</v>
      </c>
      <c r="B1276" s="66" t="s">
        <v>2730</v>
      </c>
      <c r="C1276" s="67">
        <v>18</v>
      </c>
      <c r="D1276" s="67" t="s">
        <v>343</v>
      </c>
      <c r="E1276" s="71">
        <v>9.5635579625358499E-2</v>
      </c>
      <c r="F1276" s="68">
        <v>37.959866220735798</v>
      </c>
      <c r="G1276" s="71">
        <v>0.20611732275931899</v>
      </c>
      <c r="H1276" s="68">
        <v>50.250836120401303</v>
      </c>
      <c r="I1276" s="71">
        <v>1.7362379378667299E-6</v>
      </c>
      <c r="J1276" s="68">
        <v>27.508361204013401</v>
      </c>
      <c r="K1276" s="71">
        <v>8.0787679878818505E-2</v>
      </c>
      <c r="L1276" s="68">
        <v>38.8795986622074</v>
      </c>
    </row>
    <row r="1277" spans="1:12" x14ac:dyDescent="0.2">
      <c r="A1277" s="72" t="s">
        <v>2731</v>
      </c>
      <c r="B1277" s="66" t="s">
        <v>2732</v>
      </c>
      <c r="C1277" s="67">
        <v>18</v>
      </c>
      <c r="D1277" s="67" t="s">
        <v>343</v>
      </c>
      <c r="E1277" s="71">
        <v>0.17037962380382901</v>
      </c>
      <c r="F1277" s="68">
        <v>63.377926421404702</v>
      </c>
      <c r="G1277" s="71">
        <v>0.208849663267616</v>
      </c>
      <c r="H1277" s="68">
        <v>50.919732441471602</v>
      </c>
      <c r="I1277" s="71">
        <v>6.7539655783015802E-4</v>
      </c>
      <c r="J1277" s="68">
        <v>61.7892976588629</v>
      </c>
      <c r="K1277" s="71">
        <v>0.301613811586041</v>
      </c>
      <c r="L1277" s="68">
        <v>73.662207357859501</v>
      </c>
    </row>
    <row r="1278" spans="1:12" x14ac:dyDescent="0.2">
      <c r="A1278" s="72" t="s">
        <v>2733</v>
      </c>
      <c r="B1278" s="66" t="s">
        <v>2734</v>
      </c>
      <c r="C1278" s="67">
        <v>18</v>
      </c>
      <c r="D1278" s="67" t="s">
        <v>343</v>
      </c>
      <c r="E1278" s="71">
        <v>7.5592241433024607E-2</v>
      </c>
      <c r="F1278" s="68">
        <v>31.187290969899699</v>
      </c>
      <c r="G1278" s="71">
        <v>0.115693664465698</v>
      </c>
      <c r="H1278" s="68">
        <v>28.0936454849498</v>
      </c>
      <c r="I1278" s="71">
        <v>0</v>
      </c>
      <c r="J1278" s="68">
        <v>23.2441471571906</v>
      </c>
      <c r="K1278" s="71">
        <v>0.11108305983337501</v>
      </c>
      <c r="L1278" s="68">
        <v>44.147157190635397</v>
      </c>
    </row>
    <row r="1279" spans="1:12" x14ac:dyDescent="0.2">
      <c r="A1279" s="72" t="s">
        <v>2735</v>
      </c>
      <c r="B1279" s="66" t="s">
        <v>2736</v>
      </c>
      <c r="C1279" s="67">
        <v>18</v>
      </c>
      <c r="D1279" s="67" t="s">
        <v>343</v>
      </c>
      <c r="E1279" s="71">
        <v>0.19125801529639899</v>
      </c>
      <c r="F1279" s="68">
        <v>69.397993311036799</v>
      </c>
      <c r="G1279" s="71">
        <v>0.21042598282111599</v>
      </c>
      <c r="H1279" s="68">
        <v>51.337792642140499</v>
      </c>
      <c r="I1279" s="71">
        <v>1.73580509126882E-3</v>
      </c>
      <c r="J1279" s="68">
        <v>68.561872909699005</v>
      </c>
      <c r="K1279" s="71">
        <v>0.36161225797681201</v>
      </c>
      <c r="L1279" s="68">
        <v>80.434782608695699</v>
      </c>
    </row>
    <row r="1280" spans="1:12" x14ac:dyDescent="0.2">
      <c r="A1280" s="72" t="s">
        <v>2737</v>
      </c>
      <c r="B1280" s="66" t="s">
        <v>2738</v>
      </c>
      <c r="C1280" s="67">
        <v>18</v>
      </c>
      <c r="D1280" s="67" t="s">
        <v>343</v>
      </c>
      <c r="E1280" s="71">
        <v>0.137735588593908</v>
      </c>
      <c r="F1280" s="68">
        <v>52.926421404682301</v>
      </c>
      <c r="G1280" s="71">
        <v>0.18678500189470601</v>
      </c>
      <c r="H1280" s="68">
        <v>45.234113712374601</v>
      </c>
      <c r="I1280" s="71">
        <v>1.73102922405313E-3</v>
      </c>
      <c r="J1280" s="68">
        <v>68.478260869565204</v>
      </c>
      <c r="K1280" s="71">
        <v>0.22469073466296399</v>
      </c>
      <c r="L1280" s="68">
        <v>62.290969899665498</v>
      </c>
    </row>
    <row r="1281" spans="1:12" x14ac:dyDescent="0.2">
      <c r="A1281" s="72" t="s">
        <v>2739</v>
      </c>
      <c r="B1281" s="66" t="s">
        <v>2740</v>
      </c>
      <c r="C1281" s="67">
        <v>18</v>
      </c>
      <c r="D1281" s="67" t="s">
        <v>343</v>
      </c>
      <c r="E1281" s="71">
        <v>0.112071854874275</v>
      </c>
      <c r="F1281" s="68">
        <v>43.896321070234102</v>
      </c>
      <c r="G1281" s="71">
        <v>0.20226599395572001</v>
      </c>
      <c r="H1281" s="68">
        <v>49.247491638795999</v>
      </c>
      <c r="I1281" s="71">
        <v>1.4497586781187199E-4</v>
      </c>
      <c r="J1281" s="68">
        <v>46.906354515050197</v>
      </c>
      <c r="K1281" s="71">
        <v>0.13380459479929299</v>
      </c>
      <c r="L1281" s="68">
        <v>47.826086956521699</v>
      </c>
    </row>
    <row r="1282" spans="1:12" x14ac:dyDescent="0.2">
      <c r="A1282" s="72" t="s">
        <v>2741</v>
      </c>
      <c r="B1282" s="66" t="s">
        <v>2742</v>
      </c>
      <c r="C1282" s="67">
        <v>18</v>
      </c>
      <c r="D1282" s="67" t="s">
        <v>343</v>
      </c>
      <c r="E1282" s="71">
        <v>0.18387188023362999</v>
      </c>
      <c r="F1282" s="68">
        <v>67.307692307692307</v>
      </c>
      <c r="G1282" s="71">
        <v>0.24513819890381899</v>
      </c>
      <c r="H1282" s="68">
        <v>56.772575250836098</v>
      </c>
      <c r="I1282" s="71">
        <v>4.0671373694528101E-4</v>
      </c>
      <c r="J1282" s="68">
        <v>57.525083612040099</v>
      </c>
      <c r="K1282" s="71">
        <v>0.30607072806012497</v>
      </c>
      <c r="L1282" s="68">
        <v>74.832775919732399</v>
      </c>
    </row>
    <row r="1283" spans="1:12" x14ac:dyDescent="0.2">
      <c r="A1283" s="72" t="s">
        <v>2743</v>
      </c>
      <c r="B1283" s="66" t="s">
        <v>2744</v>
      </c>
      <c r="C1283" s="67">
        <v>18</v>
      </c>
      <c r="D1283" s="67" t="s">
        <v>343</v>
      </c>
      <c r="E1283" s="71">
        <v>0.25795445790896998</v>
      </c>
      <c r="F1283" s="68">
        <v>82.943143812708996</v>
      </c>
      <c r="G1283" s="71">
        <v>0.35129722639828398</v>
      </c>
      <c r="H1283" s="68">
        <v>88.127090301003307</v>
      </c>
      <c r="I1283" s="71">
        <v>1.9001585155125698E-2</v>
      </c>
      <c r="J1283" s="68">
        <v>83.026755852842797</v>
      </c>
      <c r="K1283" s="71">
        <v>0.40356456217350001</v>
      </c>
      <c r="L1283" s="68">
        <v>83.779264214046805</v>
      </c>
    </row>
    <row r="1284" spans="1:12" x14ac:dyDescent="0.2">
      <c r="A1284" s="72" t="s">
        <v>2745</v>
      </c>
      <c r="B1284" s="66" t="s">
        <v>2746</v>
      </c>
      <c r="C1284" s="67">
        <v>43</v>
      </c>
      <c r="D1284" s="67" t="s">
        <v>343</v>
      </c>
      <c r="E1284" s="71">
        <v>0.291868241545505</v>
      </c>
      <c r="F1284" s="68">
        <v>86.899224806201502</v>
      </c>
      <c r="G1284" s="71">
        <v>0.17599440725917201</v>
      </c>
      <c r="H1284" s="68">
        <v>15.6589147286822</v>
      </c>
      <c r="I1284" s="71">
        <v>6.7414716457751302E-4</v>
      </c>
      <c r="J1284" s="68">
        <v>19.302325581395301</v>
      </c>
      <c r="K1284" s="71">
        <v>0.69893617021276599</v>
      </c>
      <c r="L1284" s="68">
        <v>96.124031007751896</v>
      </c>
    </row>
    <row r="1285" spans="1:12" x14ac:dyDescent="0.2">
      <c r="A1285" s="72" t="s">
        <v>2747</v>
      </c>
      <c r="B1285" s="66" t="s">
        <v>2748</v>
      </c>
      <c r="C1285" s="67">
        <v>43</v>
      </c>
      <c r="D1285" s="67" t="s">
        <v>343</v>
      </c>
      <c r="E1285" s="71">
        <v>0.32808341836703298</v>
      </c>
      <c r="F1285" s="68">
        <v>92.015503875969003</v>
      </c>
      <c r="G1285" s="71">
        <v>0.29748433429076498</v>
      </c>
      <c r="H1285" s="68">
        <v>21.188630490956101</v>
      </c>
      <c r="I1285" s="71">
        <v>5.9570804437783303E-4</v>
      </c>
      <c r="J1285" s="68">
        <v>17.855297157622701</v>
      </c>
      <c r="K1285" s="71">
        <v>0.68617021276595702</v>
      </c>
      <c r="L1285" s="68">
        <v>95.968992248061994</v>
      </c>
    </row>
    <row r="1286" spans="1:12" x14ac:dyDescent="0.2">
      <c r="A1286" s="72" t="s">
        <v>2749</v>
      </c>
      <c r="B1286" s="66" t="s">
        <v>2750</v>
      </c>
      <c r="C1286" s="67">
        <v>43</v>
      </c>
      <c r="D1286" s="67" t="s">
        <v>343</v>
      </c>
      <c r="E1286" s="71">
        <v>0.27816960629861498</v>
      </c>
      <c r="F1286" s="68">
        <v>84.031007751938006</v>
      </c>
      <c r="G1286" s="71">
        <v>0.168817329534144</v>
      </c>
      <c r="H1286" s="68">
        <v>15.3488372093023</v>
      </c>
      <c r="I1286" s="71">
        <v>0</v>
      </c>
      <c r="J1286" s="68">
        <v>1.0594315245478001</v>
      </c>
      <c r="K1286" s="71">
        <v>0.66569148936170197</v>
      </c>
      <c r="L1286" s="68">
        <v>95.400516795865599</v>
      </c>
    </row>
    <row r="1287" spans="1:12" x14ac:dyDescent="0.2">
      <c r="A1287" s="72" t="s">
        <v>2751</v>
      </c>
      <c r="B1287" s="66" t="s">
        <v>2752</v>
      </c>
      <c r="C1287" s="67">
        <v>43</v>
      </c>
      <c r="D1287" s="67" t="s">
        <v>343</v>
      </c>
      <c r="E1287" s="71">
        <v>0.33092193176704199</v>
      </c>
      <c r="F1287" s="68">
        <v>92.299741602067201</v>
      </c>
      <c r="G1287" s="71">
        <v>0.197100995778379</v>
      </c>
      <c r="H1287" s="68">
        <v>16.4082687338501</v>
      </c>
      <c r="I1287" s="71">
        <v>2.7579693139768401E-2</v>
      </c>
      <c r="J1287" s="68">
        <v>73.695090439276498</v>
      </c>
      <c r="K1287" s="71">
        <v>0.768085106382979</v>
      </c>
      <c r="L1287" s="68">
        <v>97.105943152454799</v>
      </c>
    </row>
    <row r="1288" spans="1:12" x14ac:dyDescent="0.2">
      <c r="A1288" s="72" t="s">
        <v>2753</v>
      </c>
      <c r="B1288" s="66" t="s">
        <v>2754</v>
      </c>
      <c r="C1288" s="67">
        <v>43</v>
      </c>
      <c r="D1288" s="67" t="s">
        <v>343</v>
      </c>
      <c r="E1288" s="71">
        <v>0.46157150403359398</v>
      </c>
      <c r="F1288" s="68">
        <v>99.018087855297196</v>
      </c>
      <c r="G1288" s="71">
        <v>0.53430929749963996</v>
      </c>
      <c r="H1288" s="68">
        <v>92.273901808785496</v>
      </c>
      <c r="I1288" s="71">
        <v>0.489500959281994</v>
      </c>
      <c r="J1288" s="68">
        <v>98.785529715762294</v>
      </c>
      <c r="K1288" s="71">
        <v>0.36090425531914899</v>
      </c>
      <c r="L1288" s="68">
        <v>78.113695090439293</v>
      </c>
    </row>
    <row r="1289" spans="1:12" x14ac:dyDescent="0.2">
      <c r="A1289" s="72" t="s">
        <v>2755</v>
      </c>
      <c r="B1289" s="66" t="s">
        <v>2756</v>
      </c>
      <c r="C1289" s="67">
        <v>43</v>
      </c>
      <c r="D1289" s="67" t="s">
        <v>343</v>
      </c>
      <c r="E1289" s="71">
        <v>0.30828552193307701</v>
      </c>
      <c r="F1289" s="68">
        <v>89.509043927648605</v>
      </c>
      <c r="G1289" s="71">
        <v>0.21558733236205099</v>
      </c>
      <c r="H1289" s="68">
        <v>17.0542635658915</v>
      </c>
      <c r="I1289" s="71">
        <v>6.9109658969095197E-2</v>
      </c>
      <c r="J1289" s="68">
        <v>86.434108527131798</v>
      </c>
      <c r="K1289" s="71">
        <v>0.64015957446808502</v>
      </c>
      <c r="L1289" s="68">
        <v>94.883720930232599</v>
      </c>
    </row>
    <row r="1290" spans="1:12" x14ac:dyDescent="0.2">
      <c r="A1290" s="72" t="s">
        <v>2757</v>
      </c>
      <c r="B1290" s="66" t="s">
        <v>2758</v>
      </c>
      <c r="C1290" s="67">
        <v>43</v>
      </c>
      <c r="D1290" s="67" t="s">
        <v>343</v>
      </c>
      <c r="E1290" s="71">
        <v>0.26502973748207898</v>
      </c>
      <c r="F1290" s="68">
        <v>81.033591731266199</v>
      </c>
      <c r="G1290" s="71">
        <v>0.245806350762622</v>
      </c>
      <c r="H1290" s="68">
        <v>18.1136950904393</v>
      </c>
      <c r="I1290" s="71">
        <v>2.85381808325504E-2</v>
      </c>
      <c r="J1290" s="68">
        <v>74.134366925064597</v>
      </c>
      <c r="K1290" s="71">
        <v>0.52074468085106396</v>
      </c>
      <c r="L1290" s="68">
        <v>91.085271317829495</v>
      </c>
    </row>
    <row r="1291" spans="1:12" x14ac:dyDescent="0.2">
      <c r="A1291" s="72" t="s">
        <v>2759</v>
      </c>
      <c r="B1291" s="66" t="s">
        <v>2760</v>
      </c>
      <c r="C1291" s="67">
        <v>43</v>
      </c>
      <c r="D1291" s="67" t="s">
        <v>343</v>
      </c>
      <c r="E1291" s="71">
        <v>0.25603062519241299</v>
      </c>
      <c r="F1291" s="68">
        <v>78.527131782945702</v>
      </c>
      <c r="G1291" s="71">
        <v>0.22352000789509299</v>
      </c>
      <c r="H1291" s="68">
        <v>17.209302325581401</v>
      </c>
      <c r="I1291" s="71">
        <v>4.2293151193372797E-4</v>
      </c>
      <c r="J1291" s="68">
        <v>14.0826873385013</v>
      </c>
      <c r="K1291" s="71">
        <v>0.54414893617021298</v>
      </c>
      <c r="L1291" s="68">
        <v>92.2222222222222</v>
      </c>
    </row>
    <row r="1292" spans="1:12" x14ac:dyDescent="0.2">
      <c r="A1292" s="72" t="s">
        <v>2761</v>
      </c>
      <c r="B1292" s="66" t="s">
        <v>2762</v>
      </c>
      <c r="C1292" s="67">
        <v>43</v>
      </c>
      <c r="D1292" s="67" t="s">
        <v>343</v>
      </c>
      <c r="E1292" s="71">
        <v>0.31486412031634498</v>
      </c>
      <c r="F1292" s="68">
        <v>90.490956072351395</v>
      </c>
      <c r="G1292" s="71">
        <v>0.421056853324279</v>
      </c>
      <c r="H1292" s="68">
        <v>83.462532299741596</v>
      </c>
      <c r="I1292" s="71">
        <v>2.52486932688256E-3</v>
      </c>
      <c r="J1292" s="68">
        <v>36.4082687338501</v>
      </c>
      <c r="K1292" s="71">
        <v>0.52101063829787198</v>
      </c>
      <c r="L1292" s="68">
        <v>91.1111111111111</v>
      </c>
    </row>
    <row r="1293" spans="1:12" x14ac:dyDescent="0.2">
      <c r="A1293" s="72" t="s">
        <v>2763</v>
      </c>
      <c r="B1293" s="66" t="s">
        <v>2764</v>
      </c>
      <c r="C1293" s="67">
        <v>43</v>
      </c>
      <c r="D1293" s="67" t="s">
        <v>343</v>
      </c>
      <c r="E1293" s="71">
        <v>0.25962510305271802</v>
      </c>
      <c r="F1293" s="68">
        <v>79.457364341085295</v>
      </c>
      <c r="G1293" s="71">
        <v>0.27073933292564301</v>
      </c>
      <c r="H1293" s="68">
        <v>19.405684754521999</v>
      </c>
      <c r="I1293" s="71">
        <v>2.72849124027221E-2</v>
      </c>
      <c r="J1293" s="68">
        <v>73.540051679586597</v>
      </c>
      <c r="K1293" s="71">
        <v>0.48085106382978698</v>
      </c>
      <c r="L1293" s="68">
        <v>88.242894056847504</v>
      </c>
    </row>
    <row r="1294" spans="1:12" x14ac:dyDescent="0.2">
      <c r="A1294" s="72" t="s">
        <v>2765</v>
      </c>
      <c r="B1294" s="66" t="s">
        <v>2766</v>
      </c>
      <c r="C1294" s="67">
        <v>43</v>
      </c>
      <c r="D1294" s="67" t="s">
        <v>343</v>
      </c>
      <c r="E1294" s="71">
        <v>0.62678310566970497</v>
      </c>
      <c r="F1294" s="68">
        <v>99.922480620155</v>
      </c>
      <c r="G1294" s="71">
        <v>0.911816997629605</v>
      </c>
      <c r="H1294" s="68">
        <v>99.224806201550393</v>
      </c>
      <c r="I1294" s="71">
        <v>0.45895785129440297</v>
      </c>
      <c r="J1294" s="68">
        <v>98.604651162790702</v>
      </c>
      <c r="K1294" s="71">
        <v>0.50957446808510598</v>
      </c>
      <c r="L1294" s="68">
        <v>90.206718346253197</v>
      </c>
    </row>
    <row r="1295" spans="1:12" x14ac:dyDescent="0.2">
      <c r="A1295" s="72" t="s">
        <v>1112</v>
      </c>
      <c r="B1295" s="66" t="s">
        <v>2767</v>
      </c>
      <c r="C1295" s="67">
        <v>43</v>
      </c>
      <c r="D1295" s="67" t="s">
        <v>343</v>
      </c>
      <c r="E1295" s="71">
        <v>0.18324846388163199</v>
      </c>
      <c r="F1295" s="68">
        <v>49.379844961240302</v>
      </c>
      <c r="G1295" s="71">
        <v>0.25154433248853397</v>
      </c>
      <c r="H1295" s="68">
        <v>18.5012919896641</v>
      </c>
      <c r="I1295" s="71">
        <v>9.3712719223210308E-3</v>
      </c>
      <c r="J1295" s="68">
        <v>56.382428940568502</v>
      </c>
      <c r="K1295" s="71">
        <v>0.28882978723404301</v>
      </c>
      <c r="L1295" s="68">
        <v>71.782945736434101</v>
      </c>
    </row>
    <row r="1296" spans="1:12" x14ac:dyDescent="0.2">
      <c r="A1296" s="72" t="s">
        <v>1114</v>
      </c>
      <c r="B1296" s="66" t="s">
        <v>2768</v>
      </c>
      <c r="C1296" s="67">
        <v>43</v>
      </c>
      <c r="D1296" s="67" t="s">
        <v>343</v>
      </c>
      <c r="E1296" s="71">
        <v>0.25623546941946801</v>
      </c>
      <c r="F1296" s="68">
        <v>78.630490956072407</v>
      </c>
      <c r="G1296" s="71">
        <v>0.303569016727818</v>
      </c>
      <c r="H1296" s="68">
        <v>21.782945736434101</v>
      </c>
      <c r="I1296" s="71">
        <v>7.0456540466757506E-2</v>
      </c>
      <c r="J1296" s="68">
        <v>86.718346253229996</v>
      </c>
      <c r="K1296" s="71">
        <v>0.39468085106383</v>
      </c>
      <c r="L1296" s="68">
        <v>80.878552971576198</v>
      </c>
    </row>
    <row r="1297" spans="1:12" x14ac:dyDescent="0.2">
      <c r="A1297" s="72" t="s">
        <v>2769</v>
      </c>
      <c r="B1297" s="66" t="s">
        <v>2770</v>
      </c>
      <c r="C1297" s="67">
        <v>43</v>
      </c>
      <c r="D1297" s="67" t="s">
        <v>343</v>
      </c>
      <c r="E1297" s="71">
        <v>0.28550723743142797</v>
      </c>
      <c r="F1297" s="68">
        <v>85.684754521963796</v>
      </c>
      <c r="G1297" s="71">
        <v>0.40928697425296401</v>
      </c>
      <c r="H1297" s="68">
        <v>81.343669250646002</v>
      </c>
      <c r="I1297" s="71">
        <v>6.5432486796162996E-3</v>
      </c>
      <c r="J1297" s="68">
        <v>50.594315245478001</v>
      </c>
      <c r="K1297" s="71">
        <v>0.44069148936170199</v>
      </c>
      <c r="L1297" s="68">
        <v>85.142118863049106</v>
      </c>
    </row>
    <row r="1298" spans="1:12" x14ac:dyDescent="0.2">
      <c r="A1298" s="72" t="s">
        <v>2771</v>
      </c>
      <c r="B1298" s="66" t="s">
        <v>2772</v>
      </c>
      <c r="C1298" s="67">
        <v>43</v>
      </c>
      <c r="D1298" s="67" t="s">
        <v>343</v>
      </c>
      <c r="E1298" s="71">
        <v>0.50644661671116498</v>
      </c>
      <c r="F1298" s="68">
        <v>99.379844961240295</v>
      </c>
      <c r="G1298" s="71">
        <v>0.83183071418952004</v>
      </c>
      <c r="H1298" s="68">
        <v>98.475452196382406</v>
      </c>
      <c r="I1298" s="71">
        <v>0.21304105083759101</v>
      </c>
      <c r="J1298" s="68">
        <v>95.271317829457402</v>
      </c>
      <c r="K1298" s="71">
        <v>0.474468085106383</v>
      </c>
      <c r="L1298" s="68">
        <v>87.648578811369504</v>
      </c>
    </row>
    <row r="1299" spans="1:12" x14ac:dyDescent="0.2">
      <c r="A1299" s="72" t="s">
        <v>2773</v>
      </c>
      <c r="B1299" s="66" t="s">
        <v>2774</v>
      </c>
      <c r="C1299" s="67">
        <v>43</v>
      </c>
      <c r="D1299" s="67" t="s">
        <v>343</v>
      </c>
      <c r="E1299" s="71">
        <v>0.22964159559158601</v>
      </c>
      <c r="F1299" s="68">
        <v>69.793281653746803</v>
      </c>
      <c r="G1299" s="71">
        <v>0.31825172734547003</v>
      </c>
      <c r="H1299" s="68">
        <v>23.5917312661499</v>
      </c>
      <c r="I1299" s="71">
        <v>1.21624211314152E-2</v>
      </c>
      <c r="J1299" s="68">
        <v>60.749354005168001</v>
      </c>
      <c r="K1299" s="71">
        <v>0.358510638297872</v>
      </c>
      <c r="L1299" s="68">
        <v>77.803617571059405</v>
      </c>
    </row>
    <row r="1300" spans="1:12" x14ac:dyDescent="0.2">
      <c r="A1300" s="72" t="s">
        <v>803</v>
      </c>
      <c r="B1300" s="66" t="s">
        <v>2775</v>
      </c>
      <c r="C1300" s="67">
        <v>21</v>
      </c>
      <c r="D1300" s="67" t="s">
        <v>343</v>
      </c>
      <c r="E1300" s="71">
        <v>0.171160364995353</v>
      </c>
      <c r="F1300" s="68">
        <v>56.0887822435513</v>
      </c>
      <c r="G1300" s="71">
        <v>0.12673114827488799</v>
      </c>
      <c r="H1300" s="68">
        <v>31.6736652669466</v>
      </c>
      <c r="I1300" s="71">
        <v>3.1612701945460202E-4</v>
      </c>
      <c r="J1300" s="68">
        <v>27.2945410917816</v>
      </c>
      <c r="K1300" s="71">
        <v>0.38643381969171497</v>
      </c>
      <c r="L1300" s="68">
        <v>68.086382723455301</v>
      </c>
    </row>
    <row r="1301" spans="1:12" x14ac:dyDescent="0.2">
      <c r="A1301" s="72" t="s">
        <v>805</v>
      </c>
      <c r="B1301" s="66" t="s">
        <v>2776</v>
      </c>
      <c r="C1301" s="67">
        <v>21</v>
      </c>
      <c r="D1301" s="67" t="s">
        <v>343</v>
      </c>
      <c r="E1301" s="71">
        <v>0.209720968179444</v>
      </c>
      <c r="F1301" s="68">
        <v>67.486502699460104</v>
      </c>
      <c r="G1301" s="71">
        <v>0.204286850660863</v>
      </c>
      <c r="H1301" s="68">
        <v>55.488902219556103</v>
      </c>
      <c r="I1301" s="71">
        <v>4.3473711045299403E-3</v>
      </c>
      <c r="J1301" s="68">
        <v>55.368926214757103</v>
      </c>
      <c r="K1301" s="71">
        <v>0.42052868277293898</v>
      </c>
      <c r="L1301" s="68">
        <v>71.8056388722256</v>
      </c>
    </row>
    <row r="1302" spans="1:12" x14ac:dyDescent="0.2">
      <c r="A1302" s="72" t="s">
        <v>2777</v>
      </c>
      <c r="B1302" s="66" t="s">
        <v>2778</v>
      </c>
      <c r="C1302" s="67">
        <v>21</v>
      </c>
      <c r="D1302" s="67" t="s">
        <v>343</v>
      </c>
      <c r="E1302" s="71">
        <v>0.180411136521101</v>
      </c>
      <c r="F1302" s="68">
        <v>58.848230353929203</v>
      </c>
      <c r="G1302" s="71">
        <v>0.14508126485448</v>
      </c>
      <c r="H1302" s="68">
        <v>37.492501499700097</v>
      </c>
      <c r="I1302" s="71">
        <v>7.8975358853449395E-4</v>
      </c>
      <c r="J1302" s="68">
        <v>36.412717456508702</v>
      </c>
      <c r="K1302" s="71">
        <v>0.39536239112028698</v>
      </c>
      <c r="L1302" s="68">
        <v>69.286142771445697</v>
      </c>
    </row>
    <row r="1303" spans="1:12" x14ac:dyDescent="0.2">
      <c r="A1303" s="72" t="s">
        <v>807</v>
      </c>
      <c r="B1303" s="66" t="s">
        <v>2779</v>
      </c>
      <c r="C1303" s="67">
        <v>43</v>
      </c>
      <c r="D1303" s="67" t="s">
        <v>343</v>
      </c>
      <c r="E1303" s="71">
        <v>0.39601627969961201</v>
      </c>
      <c r="F1303" s="68">
        <v>97.286821705426306</v>
      </c>
      <c r="G1303" s="71">
        <v>0.38372229109047001</v>
      </c>
      <c r="H1303" s="68">
        <v>76.640826873384995</v>
      </c>
      <c r="I1303" s="71">
        <v>0.29661378205091798</v>
      </c>
      <c r="J1303" s="68">
        <v>96.6666666666667</v>
      </c>
      <c r="K1303" s="71">
        <v>0.50771276595744697</v>
      </c>
      <c r="L1303" s="68">
        <v>90</v>
      </c>
    </row>
    <row r="1304" spans="1:12" x14ac:dyDescent="0.2">
      <c r="A1304" s="72" t="s">
        <v>2780</v>
      </c>
      <c r="B1304" s="66" t="s">
        <v>2781</v>
      </c>
      <c r="C1304" s="67">
        <v>21</v>
      </c>
      <c r="D1304" s="67" t="s">
        <v>343</v>
      </c>
      <c r="E1304" s="71">
        <v>0.245858375620569</v>
      </c>
      <c r="F1304" s="68">
        <v>76.124775044990997</v>
      </c>
      <c r="G1304" s="71">
        <v>0.20534902551135101</v>
      </c>
      <c r="H1304" s="68">
        <v>55.968806238752201</v>
      </c>
      <c r="I1304" s="71">
        <v>1.5501974417777601E-2</v>
      </c>
      <c r="J1304" s="68">
        <v>70.0659868026395</v>
      </c>
      <c r="K1304" s="71">
        <v>0.51672412693257896</v>
      </c>
      <c r="L1304" s="68">
        <v>80.083983203359296</v>
      </c>
    </row>
    <row r="1305" spans="1:12" x14ac:dyDescent="0.2">
      <c r="A1305" s="72" t="s">
        <v>2782</v>
      </c>
      <c r="B1305" s="66" t="s">
        <v>2783</v>
      </c>
      <c r="C1305" s="67">
        <v>21</v>
      </c>
      <c r="D1305" s="67" t="s">
        <v>343</v>
      </c>
      <c r="E1305" s="71">
        <v>0.17767844256316101</v>
      </c>
      <c r="F1305" s="68">
        <v>57.8284343131374</v>
      </c>
      <c r="G1305" s="71">
        <v>0.12850824168984601</v>
      </c>
      <c r="H1305" s="68">
        <v>32.033593281343698</v>
      </c>
      <c r="I1305" s="71">
        <v>2.46996924144012E-4</v>
      </c>
      <c r="J1305" s="68">
        <v>25.374925014997</v>
      </c>
      <c r="K1305" s="71">
        <v>0.40428008907549401</v>
      </c>
      <c r="L1305" s="68">
        <v>70.305938812237599</v>
      </c>
    </row>
    <row r="1306" spans="1:12" x14ac:dyDescent="0.2">
      <c r="A1306" s="72" t="s">
        <v>2784</v>
      </c>
      <c r="B1306" s="66" t="s">
        <v>2785</v>
      </c>
      <c r="C1306" s="67">
        <v>21</v>
      </c>
      <c r="D1306" s="67" t="s">
        <v>343</v>
      </c>
      <c r="E1306" s="71">
        <v>0.10931763769786</v>
      </c>
      <c r="F1306" s="68">
        <v>30.533893221355701</v>
      </c>
      <c r="G1306" s="71">
        <v>0.13756859089151799</v>
      </c>
      <c r="H1306" s="68">
        <v>35.332933413317299</v>
      </c>
      <c r="I1306" s="71">
        <v>1.22754374279445E-5</v>
      </c>
      <c r="J1306" s="68">
        <v>9.0581883623275292</v>
      </c>
      <c r="K1306" s="71">
        <v>0.19037204676463401</v>
      </c>
      <c r="L1306" s="68">
        <v>43.7912417516497</v>
      </c>
    </row>
    <row r="1307" spans="1:12" x14ac:dyDescent="0.2">
      <c r="A1307" s="72" t="s">
        <v>2786</v>
      </c>
      <c r="B1307" s="66" t="s">
        <v>2787</v>
      </c>
      <c r="C1307" s="67">
        <v>21</v>
      </c>
      <c r="D1307" s="67" t="s">
        <v>343</v>
      </c>
      <c r="E1307" s="71">
        <v>0.20654920324786999</v>
      </c>
      <c r="F1307" s="68">
        <v>66.526694661067793</v>
      </c>
      <c r="G1307" s="71">
        <v>0.33416790249050898</v>
      </c>
      <c r="H1307" s="68">
        <v>93.161367726454699</v>
      </c>
      <c r="I1307" s="71">
        <v>1.3304768050563199E-3</v>
      </c>
      <c r="J1307" s="68">
        <v>41.811637672465501</v>
      </c>
      <c r="K1307" s="71">
        <v>0.28414923044804502</v>
      </c>
      <c r="L1307" s="68">
        <v>56.2087582483503</v>
      </c>
    </row>
    <row r="1308" spans="1:12" x14ac:dyDescent="0.2">
      <c r="A1308" s="72" t="s">
        <v>2788</v>
      </c>
      <c r="B1308" s="66" t="s">
        <v>2789</v>
      </c>
      <c r="C1308" s="67">
        <v>21</v>
      </c>
      <c r="D1308" s="67" t="s">
        <v>343</v>
      </c>
      <c r="E1308" s="71">
        <v>0.35012482819911001</v>
      </c>
      <c r="F1308" s="68">
        <v>93.941211757648503</v>
      </c>
      <c r="G1308" s="71">
        <v>0.53333782967397703</v>
      </c>
      <c r="H1308" s="68">
        <v>98.080383923215393</v>
      </c>
      <c r="I1308" s="71">
        <v>1.20805257638875E-2</v>
      </c>
      <c r="J1308" s="68">
        <v>67.426514697060597</v>
      </c>
      <c r="K1308" s="71">
        <v>0.50495612915946597</v>
      </c>
      <c r="L1308" s="68">
        <v>79.304139172165605</v>
      </c>
    </row>
    <row r="1309" spans="1:12" x14ac:dyDescent="0.2">
      <c r="A1309" s="72" t="s">
        <v>2790</v>
      </c>
      <c r="B1309" s="66" t="s">
        <v>2791</v>
      </c>
      <c r="C1309" s="67">
        <v>43</v>
      </c>
      <c r="D1309" s="67" t="s">
        <v>343</v>
      </c>
      <c r="E1309" s="71">
        <v>0.526445774244236</v>
      </c>
      <c r="F1309" s="68">
        <v>99.612403100775197</v>
      </c>
      <c r="G1309" s="71">
        <v>0.81112239502702199</v>
      </c>
      <c r="H1309" s="68">
        <v>98.294573643410899</v>
      </c>
      <c r="I1309" s="71">
        <v>2.3534076641855001E-2</v>
      </c>
      <c r="J1309" s="68">
        <v>71.317829457364297</v>
      </c>
      <c r="K1309" s="71">
        <v>0.74468085106382997</v>
      </c>
      <c r="L1309" s="68">
        <v>96.795865633074897</v>
      </c>
    </row>
    <row r="1310" spans="1:12" x14ac:dyDescent="0.2">
      <c r="A1310" s="72" t="s">
        <v>1328</v>
      </c>
      <c r="B1310" s="66" t="s">
        <v>2792</v>
      </c>
      <c r="C1310" s="67">
        <v>43</v>
      </c>
      <c r="D1310" s="67" t="s">
        <v>343</v>
      </c>
      <c r="E1310" s="71">
        <v>0.31142557260947501</v>
      </c>
      <c r="F1310" s="68">
        <v>89.948320413436704</v>
      </c>
      <c r="G1310" s="71">
        <v>0.469490052074296</v>
      </c>
      <c r="H1310" s="68">
        <v>88.165374677002603</v>
      </c>
      <c r="I1310" s="71">
        <v>3.0845380945542602E-3</v>
      </c>
      <c r="J1310" s="68">
        <v>39.1472868217054</v>
      </c>
      <c r="K1310" s="71">
        <v>0.46170212765957402</v>
      </c>
      <c r="L1310" s="68">
        <v>86.692506459948305</v>
      </c>
    </row>
    <row r="1311" spans="1:12" x14ac:dyDescent="0.2">
      <c r="A1311" s="72" t="s">
        <v>2793</v>
      </c>
      <c r="B1311" s="66" t="s">
        <v>2794</v>
      </c>
      <c r="C1311" s="67">
        <v>43</v>
      </c>
      <c r="D1311" s="67" t="s">
        <v>343</v>
      </c>
      <c r="E1311" s="71">
        <v>0.27823172756561199</v>
      </c>
      <c r="F1311" s="68">
        <v>84.082687338501302</v>
      </c>
      <c r="G1311" s="71">
        <v>0.34688373400770001</v>
      </c>
      <c r="H1311" s="68">
        <v>65.012919896640796</v>
      </c>
      <c r="I1311" s="71">
        <v>2.70506571041322E-3</v>
      </c>
      <c r="J1311" s="68">
        <v>37.286821705426398</v>
      </c>
      <c r="K1311" s="71">
        <v>0.48510638297872299</v>
      </c>
      <c r="L1311" s="68">
        <v>88.552971576227407</v>
      </c>
    </row>
    <row r="1312" spans="1:12" x14ac:dyDescent="0.2">
      <c r="A1312" s="72" t="s">
        <v>1330</v>
      </c>
      <c r="B1312" s="66" t="s">
        <v>2795</v>
      </c>
      <c r="C1312" s="67">
        <v>43</v>
      </c>
      <c r="D1312" s="67" t="s">
        <v>343</v>
      </c>
      <c r="E1312" s="71">
        <v>0.212637740528338</v>
      </c>
      <c r="F1312" s="68">
        <v>64.392764857881104</v>
      </c>
      <c r="G1312" s="71">
        <v>0.34598811132421597</v>
      </c>
      <c r="H1312" s="68">
        <v>64.651162790697697</v>
      </c>
      <c r="I1312" s="71">
        <v>7.0170600547825703E-4</v>
      </c>
      <c r="J1312" s="68">
        <v>19.819121447028401</v>
      </c>
      <c r="K1312" s="71">
        <v>0.29122340425531901</v>
      </c>
      <c r="L1312" s="68">
        <v>72.093023255813904</v>
      </c>
    </row>
    <row r="1313" spans="1:12" x14ac:dyDescent="0.2">
      <c r="A1313" s="72" t="s">
        <v>2796</v>
      </c>
      <c r="B1313" s="66" t="s">
        <v>2797</v>
      </c>
      <c r="C1313" s="67">
        <v>21</v>
      </c>
      <c r="D1313" s="67" t="s">
        <v>343</v>
      </c>
      <c r="E1313" s="71">
        <v>0.13473218291740599</v>
      </c>
      <c r="F1313" s="68">
        <v>43.311337732453502</v>
      </c>
      <c r="G1313" s="71">
        <v>0.158191161413961</v>
      </c>
      <c r="H1313" s="68">
        <v>41.391721655668903</v>
      </c>
      <c r="I1313" s="71">
        <v>2.1323500819452599E-5</v>
      </c>
      <c r="J1313" s="68">
        <v>10.5578884223155</v>
      </c>
      <c r="K1313" s="71">
        <v>0.24598406383743701</v>
      </c>
      <c r="L1313" s="68">
        <v>51.169766046790599</v>
      </c>
    </row>
    <row r="1314" spans="1:12" x14ac:dyDescent="0.2">
      <c r="A1314" s="72" t="s">
        <v>2798</v>
      </c>
      <c r="B1314" s="66" t="s">
        <v>2799</v>
      </c>
      <c r="C1314" s="67">
        <v>21</v>
      </c>
      <c r="D1314" s="67" t="s">
        <v>343</v>
      </c>
      <c r="E1314" s="71">
        <v>0.30238223918268398</v>
      </c>
      <c r="F1314" s="68">
        <v>87.8224355128974</v>
      </c>
      <c r="G1314" s="71">
        <v>0.39777529260278899</v>
      </c>
      <c r="H1314" s="68">
        <v>95.740851829634096</v>
      </c>
      <c r="I1314" s="71">
        <v>7.9503878348804097E-2</v>
      </c>
      <c r="J1314" s="68">
        <v>86.682663467306497</v>
      </c>
      <c r="K1314" s="71">
        <v>0.42986754659645798</v>
      </c>
      <c r="L1314" s="68">
        <v>73.005398920215995</v>
      </c>
    </row>
    <row r="1315" spans="1:12" x14ac:dyDescent="0.2">
      <c r="A1315" s="72" t="s">
        <v>2800</v>
      </c>
      <c r="B1315" s="66" t="s">
        <v>2801</v>
      </c>
      <c r="C1315" s="67">
        <v>21</v>
      </c>
      <c r="D1315" s="67" t="s">
        <v>343</v>
      </c>
      <c r="E1315" s="71">
        <v>0.46984275433665201</v>
      </c>
      <c r="F1315" s="68">
        <v>98.860227954409098</v>
      </c>
      <c r="G1315" s="71">
        <v>0.44309654251570701</v>
      </c>
      <c r="H1315" s="68">
        <v>96.640671865626899</v>
      </c>
      <c r="I1315" s="71">
        <v>0.33686413678300298</v>
      </c>
      <c r="J1315" s="68">
        <v>96.580683863227407</v>
      </c>
      <c r="K1315" s="71">
        <v>0.62956758371124699</v>
      </c>
      <c r="L1315" s="68">
        <v>87.342531493701301</v>
      </c>
    </row>
    <row r="1316" spans="1:12" x14ac:dyDescent="0.2">
      <c r="A1316" s="72" t="s">
        <v>2802</v>
      </c>
      <c r="B1316" s="66" t="s">
        <v>2803</v>
      </c>
      <c r="C1316" s="67">
        <v>43</v>
      </c>
      <c r="D1316" s="67" t="s">
        <v>343</v>
      </c>
      <c r="E1316" s="71">
        <v>0.51921585129787795</v>
      </c>
      <c r="F1316" s="68">
        <v>99.534883720930196</v>
      </c>
      <c r="G1316" s="71">
        <v>0.74372728142756905</v>
      </c>
      <c r="H1316" s="68">
        <v>97.493540051679602</v>
      </c>
      <c r="I1316" s="71">
        <v>0.402484102253298</v>
      </c>
      <c r="J1316" s="68">
        <v>98.346253229974195</v>
      </c>
      <c r="K1316" s="71">
        <v>0.41143617021276602</v>
      </c>
      <c r="L1316" s="68">
        <v>82.609819121447003</v>
      </c>
    </row>
    <row r="1317" spans="1:12" x14ac:dyDescent="0.2">
      <c r="A1317" s="72" t="s">
        <v>2804</v>
      </c>
      <c r="B1317" s="66" t="s">
        <v>2804</v>
      </c>
      <c r="C1317" s="67">
        <v>43</v>
      </c>
      <c r="D1317" s="67" t="s">
        <v>343</v>
      </c>
      <c r="E1317" s="71">
        <v>0.25754830636315401</v>
      </c>
      <c r="F1317" s="68">
        <v>79.069767441860506</v>
      </c>
      <c r="G1317" s="71">
        <v>0.29861099886987202</v>
      </c>
      <c r="H1317" s="68">
        <v>21.343669250645998</v>
      </c>
      <c r="I1317" s="71">
        <v>1.4725409581291199E-2</v>
      </c>
      <c r="J1317" s="68">
        <v>63.643410852713203</v>
      </c>
      <c r="K1317" s="71">
        <v>0.45930851063829797</v>
      </c>
      <c r="L1317" s="68">
        <v>86.434108527131798</v>
      </c>
    </row>
    <row r="1318" spans="1:12" x14ac:dyDescent="0.2">
      <c r="A1318" s="72" t="s">
        <v>2017</v>
      </c>
      <c r="B1318" s="66" t="s">
        <v>2805</v>
      </c>
      <c r="C1318" s="67">
        <v>43</v>
      </c>
      <c r="D1318" s="67" t="s">
        <v>343</v>
      </c>
      <c r="E1318" s="71">
        <v>0.37099217610500101</v>
      </c>
      <c r="F1318" s="68">
        <v>96.098191214470305</v>
      </c>
      <c r="G1318" s="71">
        <v>0.31648066685876602</v>
      </c>
      <c r="H1318" s="68">
        <v>23.307493540051698</v>
      </c>
      <c r="I1318" s="71">
        <v>0.244368201881768</v>
      </c>
      <c r="J1318" s="68">
        <v>95.968992248061994</v>
      </c>
      <c r="K1318" s="71">
        <v>0.55212765957446797</v>
      </c>
      <c r="L1318" s="68">
        <v>92.687338501292004</v>
      </c>
    </row>
    <row r="1319" spans="1:12" x14ac:dyDescent="0.2">
      <c r="A1319" s="72" t="s">
        <v>2806</v>
      </c>
      <c r="B1319" s="66" t="s">
        <v>2807</v>
      </c>
      <c r="C1319" s="67">
        <v>43</v>
      </c>
      <c r="D1319" s="67" t="s">
        <v>343</v>
      </c>
      <c r="E1319" s="71">
        <v>0.59139426606883005</v>
      </c>
      <c r="F1319" s="68">
        <v>99.870801033591704</v>
      </c>
      <c r="G1319" s="71">
        <v>0.56170795167935805</v>
      </c>
      <c r="H1319" s="68">
        <v>93.436692506459906</v>
      </c>
      <c r="I1319" s="71">
        <v>0.70875144227181297</v>
      </c>
      <c r="J1319" s="68">
        <v>99.664082687338507</v>
      </c>
      <c r="K1319" s="71">
        <v>0.50372340425531903</v>
      </c>
      <c r="L1319" s="68">
        <v>89.767441860465098</v>
      </c>
    </row>
    <row r="1320" spans="1:12" x14ac:dyDescent="0.2">
      <c r="A1320" s="72" t="s">
        <v>2808</v>
      </c>
      <c r="B1320" s="66" t="s">
        <v>2809</v>
      </c>
      <c r="C1320" s="67">
        <v>21</v>
      </c>
      <c r="D1320" s="67" t="s">
        <v>343</v>
      </c>
      <c r="E1320" s="71">
        <v>0.38304286013788802</v>
      </c>
      <c r="F1320" s="68">
        <v>96.4007198560288</v>
      </c>
      <c r="G1320" s="71">
        <v>0.46041842591311799</v>
      </c>
      <c r="H1320" s="68">
        <v>97.000599880023998</v>
      </c>
      <c r="I1320" s="71">
        <v>3.80357091926673E-2</v>
      </c>
      <c r="J1320" s="68">
        <v>80.383923215356901</v>
      </c>
      <c r="K1320" s="71">
        <v>0.65067444530787899</v>
      </c>
      <c r="L1320" s="68">
        <v>88.842231553689302</v>
      </c>
    </row>
    <row r="1321" spans="1:12" x14ac:dyDescent="0.2">
      <c r="A1321" s="72" t="s">
        <v>2810</v>
      </c>
      <c r="B1321" s="66" t="s">
        <v>2811</v>
      </c>
      <c r="C1321" s="67">
        <v>21</v>
      </c>
      <c r="D1321" s="67" t="s">
        <v>343</v>
      </c>
      <c r="E1321" s="71">
        <v>0.264128449900698</v>
      </c>
      <c r="F1321" s="68">
        <v>80.263947210557902</v>
      </c>
      <c r="G1321" s="71">
        <v>0.39475969402736699</v>
      </c>
      <c r="H1321" s="68">
        <v>95.620875824834997</v>
      </c>
      <c r="I1321" s="71">
        <v>3.0729758709701401E-3</v>
      </c>
      <c r="J1321" s="68">
        <v>51.469706058788198</v>
      </c>
      <c r="K1321" s="71">
        <v>0.39455267980375602</v>
      </c>
      <c r="L1321" s="68">
        <v>69.046190761847598</v>
      </c>
    </row>
    <row r="1322" spans="1:12" x14ac:dyDescent="0.2">
      <c r="A1322" s="72" t="s">
        <v>2812</v>
      </c>
      <c r="B1322" s="66" t="s">
        <v>2813</v>
      </c>
      <c r="C1322" s="67">
        <v>21</v>
      </c>
      <c r="D1322" s="67" t="s">
        <v>343</v>
      </c>
      <c r="E1322" s="71">
        <v>0.43908420437304102</v>
      </c>
      <c r="F1322" s="68">
        <v>98.440311937612506</v>
      </c>
      <c r="G1322" s="71">
        <v>0.71028975962399998</v>
      </c>
      <c r="H1322" s="68">
        <v>99.820035992801394</v>
      </c>
      <c r="I1322" s="71">
        <v>1.2299844181632101E-2</v>
      </c>
      <c r="J1322" s="68">
        <v>67.606478704259104</v>
      </c>
      <c r="K1322" s="71">
        <v>0.59466300931349203</v>
      </c>
      <c r="L1322" s="68">
        <v>85.122975404919003</v>
      </c>
    </row>
    <row r="1323" spans="1:12" x14ac:dyDescent="0.2">
      <c r="A1323" s="72" t="s">
        <v>2814</v>
      </c>
      <c r="B1323" s="66" t="s">
        <v>2815</v>
      </c>
      <c r="C1323" s="67">
        <v>21</v>
      </c>
      <c r="D1323" s="67" t="s">
        <v>343</v>
      </c>
      <c r="E1323" s="71">
        <v>0.491484917307901</v>
      </c>
      <c r="F1323" s="68">
        <v>99.160167966406703</v>
      </c>
      <c r="G1323" s="71">
        <v>0.59917001624794497</v>
      </c>
      <c r="H1323" s="68">
        <v>98.860227954409098</v>
      </c>
      <c r="I1323" s="71">
        <v>0.176717714485533</v>
      </c>
      <c r="J1323" s="68">
        <v>92.801439712057601</v>
      </c>
      <c r="K1323" s="71">
        <v>0.69856702119022496</v>
      </c>
      <c r="L1323" s="68">
        <v>91.541691661667699</v>
      </c>
    </row>
    <row r="1324" spans="1:12" x14ac:dyDescent="0.2">
      <c r="A1324" s="72" t="s">
        <v>2816</v>
      </c>
      <c r="B1324" s="66" t="s">
        <v>2817</v>
      </c>
      <c r="C1324" s="67">
        <v>21</v>
      </c>
      <c r="D1324" s="67" t="s">
        <v>343</v>
      </c>
      <c r="E1324" s="71">
        <v>0.18355526690336799</v>
      </c>
      <c r="F1324" s="68">
        <v>60.287942411517697</v>
      </c>
      <c r="G1324" s="71">
        <v>0.16590147509235101</v>
      </c>
      <c r="H1324" s="68">
        <v>43.611277744451101</v>
      </c>
      <c r="I1324" s="71">
        <v>3.60220954047403E-4</v>
      </c>
      <c r="J1324" s="68">
        <v>28.254349130173999</v>
      </c>
      <c r="K1324" s="71">
        <v>0.384404104663705</v>
      </c>
      <c r="L1324" s="68">
        <v>67.666466706658696</v>
      </c>
    </row>
    <row r="1325" spans="1:12" x14ac:dyDescent="0.2">
      <c r="A1325" s="72" t="s">
        <v>2818</v>
      </c>
      <c r="B1325" s="66" t="s">
        <v>2819</v>
      </c>
      <c r="C1325" s="67">
        <v>21</v>
      </c>
      <c r="D1325" s="67" t="s">
        <v>343</v>
      </c>
      <c r="E1325" s="71">
        <v>0.30078806065153801</v>
      </c>
      <c r="F1325" s="68">
        <v>87.582483503299301</v>
      </c>
      <c r="G1325" s="71">
        <v>0.44382979711292198</v>
      </c>
      <c r="H1325" s="68">
        <v>96.700659868026406</v>
      </c>
      <c r="I1325" s="71">
        <v>1.7708551788651501E-2</v>
      </c>
      <c r="J1325" s="68">
        <v>71.385722855428895</v>
      </c>
      <c r="K1325" s="71">
        <v>0.44082583305303902</v>
      </c>
      <c r="L1325" s="68">
        <v>74.325134973005405</v>
      </c>
    </row>
    <row r="1326" spans="1:12" x14ac:dyDescent="0.2">
      <c r="A1326" s="72" t="s">
        <v>2820</v>
      </c>
      <c r="B1326" s="66" t="s">
        <v>2821</v>
      </c>
      <c r="C1326" s="67">
        <v>21</v>
      </c>
      <c r="D1326" s="67" t="s">
        <v>343</v>
      </c>
      <c r="E1326" s="71">
        <v>0.34891228058896101</v>
      </c>
      <c r="F1326" s="68">
        <v>93.821235752849404</v>
      </c>
      <c r="G1326" s="71">
        <v>0.66877090720777299</v>
      </c>
      <c r="H1326" s="68">
        <v>99.220155968806196</v>
      </c>
      <c r="I1326" s="71">
        <v>5.0393901019982701E-5</v>
      </c>
      <c r="J1326" s="68">
        <v>14.277144571085801</v>
      </c>
      <c r="K1326" s="71">
        <v>0.37791554065809202</v>
      </c>
      <c r="L1326" s="68">
        <v>66.5866826634673</v>
      </c>
    </row>
    <row r="1327" spans="1:12" x14ac:dyDescent="0.2">
      <c r="A1327" s="72" t="s">
        <v>2822</v>
      </c>
      <c r="B1327" s="66" t="s">
        <v>2823</v>
      </c>
      <c r="C1327" s="67">
        <v>21</v>
      </c>
      <c r="D1327" s="67" t="s">
        <v>343</v>
      </c>
      <c r="E1327" s="71">
        <v>0.53356175788382598</v>
      </c>
      <c r="F1327" s="68">
        <v>99.460107978404295</v>
      </c>
      <c r="G1327" s="71">
        <v>0.69657965673474198</v>
      </c>
      <c r="H1327" s="68">
        <v>99.640071985602901</v>
      </c>
      <c r="I1327" s="71">
        <v>0.276567748233498</v>
      </c>
      <c r="J1327" s="68">
        <v>95.500899820035997</v>
      </c>
      <c r="K1327" s="71">
        <v>0.62753786868323702</v>
      </c>
      <c r="L1327" s="68">
        <v>86.982603479304103</v>
      </c>
    </row>
    <row r="1328" spans="1:12" x14ac:dyDescent="0.2">
      <c r="A1328" s="72" t="s">
        <v>680</v>
      </c>
      <c r="B1328" s="66" t="s">
        <v>2824</v>
      </c>
      <c r="C1328" s="67">
        <v>21</v>
      </c>
      <c r="D1328" s="67" t="s">
        <v>343</v>
      </c>
      <c r="E1328" s="71">
        <v>0.447463234864237</v>
      </c>
      <c r="F1328" s="68">
        <v>98.500299940011999</v>
      </c>
      <c r="G1328" s="71">
        <v>0.68958514183164699</v>
      </c>
      <c r="H1328" s="68">
        <v>99.580083983203394</v>
      </c>
      <c r="I1328" s="71">
        <v>1.87781300722125E-2</v>
      </c>
      <c r="J1328" s="68">
        <v>71.865626874625093</v>
      </c>
      <c r="K1328" s="71">
        <v>0.63402643268885095</v>
      </c>
      <c r="L1328" s="68">
        <v>87.7024595080984</v>
      </c>
    </row>
    <row r="1329" spans="1:12" x14ac:dyDescent="0.2">
      <c r="A1329" s="72" t="s">
        <v>2825</v>
      </c>
      <c r="B1329" s="66" t="s">
        <v>2826</v>
      </c>
      <c r="C1329" s="67">
        <v>21</v>
      </c>
      <c r="D1329" s="67" t="s">
        <v>343</v>
      </c>
      <c r="E1329" s="71">
        <v>0.41576990276315601</v>
      </c>
      <c r="F1329" s="68">
        <v>97.840431913617294</v>
      </c>
      <c r="G1329" s="71">
        <v>0.68774548433356397</v>
      </c>
      <c r="H1329" s="68">
        <v>99.460107978404295</v>
      </c>
      <c r="I1329" s="71">
        <v>0.132946396098933</v>
      </c>
      <c r="J1329" s="68">
        <v>91.481703659268106</v>
      </c>
      <c r="K1329" s="71">
        <v>0.426617827856969</v>
      </c>
      <c r="L1329" s="68">
        <v>72.645470905818797</v>
      </c>
    </row>
    <row r="1330" spans="1:12" x14ac:dyDescent="0.2">
      <c r="A1330" s="72" t="s">
        <v>2827</v>
      </c>
      <c r="B1330" s="66" t="s">
        <v>2828</v>
      </c>
      <c r="C1330" s="67">
        <v>43</v>
      </c>
      <c r="D1330" s="67" t="s">
        <v>343</v>
      </c>
      <c r="E1330" s="71">
        <v>0.38476164677964803</v>
      </c>
      <c r="F1330" s="68">
        <v>96.847545219638207</v>
      </c>
      <c r="G1330" s="71">
        <v>0.51826210996132105</v>
      </c>
      <c r="H1330" s="68">
        <v>91.524547803617594</v>
      </c>
      <c r="I1330" s="71">
        <v>0.172193043143579</v>
      </c>
      <c r="J1330" s="68">
        <v>94.005167958656301</v>
      </c>
      <c r="K1330" s="71">
        <v>0.463829787234042</v>
      </c>
      <c r="L1330" s="68">
        <v>87.002583979328193</v>
      </c>
    </row>
    <row r="1331" spans="1:12" x14ac:dyDescent="0.2">
      <c r="A1331" s="72" t="s">
        <v>727</v>
      </c>
      <c r="B1331" s="66" t="s">
        <v>2829</v>
      </c>
      <c r="C1331" s="67">
        <v>43</v>
      </c>
      <c r="D1331" s="67" t="s">
        <v>343</v>
      </c>
      <c r="E1331" s="71">
        <v>0.27046557034309399</v>
      </c>
      <c r="F1331" s="68">
        <v>82.248062015503905</v>
      </c>
      <c r="G1331" s="71">
        <v>0.31123874857502098</v>
      </c>
      <c r="H1331" s="68">
        <v>22.7390180878553</v>
      </c>
      <c r="I1331" s="71">
        <v>2.3562217773409999E-2</v>
      </c>
      <c r="J1331" s="68">
        <v>71.369509043927593</v>
      </c>
      <c r="K1331" s="71">
        <v>0.47659574468085097</v>
      </c>
      <c r="L1331" s="68">
        <v>87.803617571059405</v>
      </c>
    </row>
    <row r="1332" spans="1:12" x14ac:dyDescent="0.2">
      <c r="A1332" s="72" t="s">
        <v>2830</v>
      </c>
      <c r="B1332" s="66" t="s">
        <v>2831</v>
      </c>
      <c r="C1332" s="67">
        <v>43</v>
      </c>
      <c r="D1332" s="67" t="s">
        <v>343</v>
      </c>
      <c r="E1332" s="71">
        <v>0.44243368342360201</v>
      </c>
      <c r="F1332" s="68">
        <v>98.578811369508998</v>
      </c>
      <c r="G1332" s="71">
        <v>0.50066386161287602</v>
      </c>
      <c r="H1332" s="68">
        <v>90.5167958656331</v>
      </c>
      <c r="I1332" s="71">
        <v>0.16972229504090799</v>
      </c>
      <c r="J1332" s="68">
        <v>93.901808785529695</v>
      </c>
      <c r="K1332" s="71">
        <v>0.65691489361702105</v>
      </c>
      <c r="L1332" s="68">
        <v>95.193798449612402</v>
      </c>
    </row>
    <row r="1333" spans="1:12" x14ac:dyDescent="0.2">
      <c r="A1333" s="72" t="s">
        <v>1854</v>
      </c>
      <c r="B1333" s="66" t="s">
        <v>2832</v>
      </c>
      <c r="C1333" s="67">
        <v>21</v>
      </c>
      <c r="D1333" s="67" t="s">
        <v>343</v>
      </c>
      <c r="E1333" s="71">
        <v>0.32157960369903599</v>
      </c>
      <c r="F1333" s="68">
        <v>90.701859628074402</v>
      </c>
      <c r="G1333" s="71">
        <v>0.28238349205450403</v>
      </c>
      <c r="H1333" s="68">
        <v>89.862027594481106</v>
      </c>
      <c r="I1333" s="71">
        <v>5.7048707655422302E-3</v>
      </c>
      <c r="J1333" s="68">
        <v>58.188362327534499</v>
      </c>
      <c r="K1333" s="71">
        <v>0.676650448277062</v>
      </c>
      <c r="L1333" s="68">
        <v>90.221955608878204</v>
      </c>
    </row>
    <row r="1334" spans="1:12" x14ac:dyDescent="0.2">
      <c r="A1334" s="72" t="s">
        <v>2833</v>
      </c>
      <c r="B1334" s="66" t="s">
        <v>2834</v>
      </c>
      <c r="C1334" s="67">
        <v>43</v>
      </c>
      <c r="D1334" s="67" t="s">
        <v>343</v>
      </c>
      <c r="E1334" s="71">
        <v>0.324373933958296</v>
      </c>
      <c r="F1334" s="68">
        <v>91.6279069767442</v>
      </c>
      <c r="G1334" s="71">
        <v>0.34665054459273198</v>
      </c>
      <c r="H1334" s="68">
        <v>64.754521963824303</v>
      </c>
      <c r="I1334" s="71">
        <v>7.8598916856624096E-2</v>
      </c>
      <c r="J1334" s="68">
        <v>87.881136950904406</v>
      </c>
      <c r="K1334" s="71">
        <v>0.54787234042553201</v>
      </c>
      <c r="L1334" s="68">
        <v>92.454780361757102</v>
      </c>
    </row>
    <row r="1335" spans="1:12" x14ac:dyDescent="0.2">
      <c r="A1335" s="72" t="s">
        <v>877</v>
      </c>
      <c r="B1335" s="66" t="s">
        <v>2835</v>
      </c>
      <c r="C1335" s="67">
        <v>25</v>
      </c>
      <c r="D1335" s="67" t="s">
        <v>343</v>
      </c>
      <c r="E1335" s="71">
        <v>0.19279796266948801</v>
      </c>
      <c r="F1335" s="68">
        <v>77.662437524029201</v>
      </c>
      <c r="G1335" s="71">
        <v>0.263154224216815</v>
      </c>
      <c r="H1335" s="68">
        <v>51.057285659361803</v>
      </c>
      <c r="I1335" s="71">
        <v>2.9445818244350401E-3</v>
      </c>
      <c r="J1335" s="68">
        <v>18.569780853517901</v>
      </c>
      <c r="K1335" s="71">
        <v>0.31229508196721301</v>
      </c>
      <c r="L1335" s="68">
        <v>86.774317570165294</v>
      </c>
    </row>
    <row r="1336" spans="1:12" x14ac:dyDescent="0.2">
      <c r="A1336" s="72" t="s">
        <v>2836</v>
      </c>
      <c r="B1336" s="66" t="s">
        <v>2837</v>
      </c>
      <c r="C1336" s="67">
        <v>43</v>
      </c>
      <c r="D1336" s="67" t="s">
        <v>343</v>
      </c>
      <c r="E1336" s="71">
        <v>0.34537180121611899</v>
      </c>
      <c r="F1336" s="68">
        <v>93.979328165374696</v>
      </c>
      <c r="G1336" s="71">
        <v>0.29862733210319198</v>
      </c>
      <c r="H1336" s="68">
        <v>21.3695090439276</v>
      </c>
      <c r="I1336" s="71">
        <v>7.4348800558039904E-3</v>
      </c>
      <c r="J1336" s="68">
        <v>52.7390180878553</v>
      </c>
      <c r="K1336" s="71">
        <v>0.73005319148936199</v>
      </c>
      <c r="L1336" s="68">
        <v>96.718346253229996</v>
      </c>
    </row>
    <row r="1337" spans="1:12" x14ac:dyDescent="0.2">
      <c r="A1337" s="72" t="s">
        <v>2838</v>
      </c>
      <c r="B1337" s="66" t="s">
        <v>2839</v>
      </c>
      <c r="C1337" s="67">
        <v>43</v>
      </c>
      <c r="D1337" s="67" t="s">
        <v>343</v>
      </c>
      <c r="E1337" s="71">
        <v>0.344183822957491</v>
      </c>
      <c r="F1337" s="68">
        <v>93.720930232558104</v>
      </c>
      <c r="G1337" s="71">
        <v>0.31024033389058198</v>
      </c>
      <c r="H1337" s="68">
        <v>22.583979328165402</v>
      </c>
      <c r="I1337" s="71">
        <v>1.0345392372113299E-3</v>
      </c>
      <c r="J1337" s="68">
        <v>24.366925064599499</v>
      </c>
      <c r="K1337" s="71">
        <v>0.72127659574468095</v>
      </c>
      <c r="L1337" s="68">
        <v>96.537467700258404</v>
      </c>
    </row>
    <row r="1338" spans="1:12" x14ac:dyDescent="0.2">
      <c r="A1338" s="72" t="s">
        <v>2840</v>
      </c>
      <c r="B1338" s="66" t="s">
        <v>2841</v>
      </c>
      <c r="C1338" s="67">
        <v>25</v>
      </c>
      <c r="D1338" s="67" t="s">
        <v>343</v>
      </c>
      <c r="E1338" s="71">
        <v>0.22123829949012899</v>
      </c>
      <c r="F1338" s="68">
        <v>85.736255286428303</v>
      </c>
      <c r="G1338" s="71">
        <v>0.27160761537794498</v>
      </c>
      <c r="H1338" s="68">
        <v>58.477508650518999</v>
      </c>
      <c r="I1338" s="71">
        <v>1.6974470268674199E-3</v>
      </c>
      <c r="J1338" s="68">
        <v>15.609381007304901</v>
      </c>
      <c r="K1338" s="71">
        <v>0.390409836065574</v>
      </c>
      <c r="L1338" s="68">
        <v>91.541714725105706</v>
      </c>
    </row>
    <row r="1339" spans="1:12" x14ac:dyDescent="0.2">
      <c r="A1339" s="72" t="s">
        <v>2842</v>
      </c>
      <c r="B1339" s="66" t="s">
        <v>2843</v>
      </c>
      <c r="C1339" s="67">
        <v>25</v>
      </c>
      <c r="D1339" s="67" t="s">
        <v>343</v>
      </c>
      <c r="E1339" s="71">
        <v>0.23013359074144801</v>
      </c>
      <c r="F1339" s="68">
        <v>87.351018838908104</v>
      </c>
      <c r="G1339" s="71">
        <v>0.22998123666548001</v>
      </c>
      <c r="H1339" s="68">
        <v>12.3798539023453</v>
      </c>
      <c r="I1339" s="71">
        <v>2.5560113263495098E-4</v>
      </c>
      <c r="J1339" s="68">
        <v>10.5344098423683</v>
      </c>
      <c r="K1339" s="71">
        <v>0.46016393442622999</v>
      </c>
      <c r="L1339" s="68">
        <v>94.963475586312995</v>
      </c>
    </row>
    <row r="1340" spans="1:12" x14ac:dyDescent="0.2">
      <c r="A1340" s="72" t="s">
        <v>2844</v>
      </c>
      <c r="B1340" s="66" t="s">
        <v>2845</v>
      </c>
      <c r="C1340" s="67">
        <v>25</v>
      </c>
      <c r="D1340" s="67" t="s">
        <v>343</v>
      </c>
      <c r="E1340" s="71">
        <v>0.28247351627314099</v>
      </c>
      <c r="F1340" s="68">
        <v>93.963860053825499</v>
      </c>
      <c r="G1340" s="71">
        <v>0.39509309266599701</v>
      </c>
      <c r="H1340" s="68">
        <v>91.810841983852399</v>
      </c>
      <c r="I1340" s="71">
        <v>3.4749971370326002E-3</v>
      </c>
      <c r="J1340" s="68">
        <v>19.3387158785083</v>
      </c>
      <c r="K1340" s="71">
        <v>0.44885245901639298</v>
      </c>
      <c r="L1340" s="68">
        <v>94.579008073817803</v>
      </c>
    </row>
    <row r="1341" spans="1:12" x14ac:dyDescent="0.2">
      <c r="A1341" s="72" t="s">
        <v>2846</v>
      </c>
      <c r="B1341" s="66" t="s">
        <v>2847</v>
      </c>
      <c r="C1341" s="67">
        <v>25</v>
      </c>
      <c r="D1341" s="67" t="s">
        <v>343</v>
      </c>
      <c r="E1341" s="71">
        <v>0.23451972690888101</v>
      </c>
      <c r="F1341" s="68">
        <v>87.850826605151894</v>
      </c>
      <c r="G1341" s="71">
        <v>0.23435261561016901</v>
      </c>
      <c r="H1341" s="68">
        <v>14.1484044598231</v>
      </c>
      <c r="I1341" s="71">
        <v>7.5672208541801202E-3</v>
      </c>
      <c r="J1341" s="68">
        <v>25.413302575932299</v>
      </c>
      <c r="K1341" s="71">
        <v>0.46163934426229503</v>
      </c>
      <c r="L1341" s="68">
        <v>95.040369088812</v>
      </c>
    </row>
    <row r="1342" spans="1:12" x14ac:dyDescent="0.2">
      <c r="A1342" s="72" t="s">
        <v>838</v>
      </c>
      <c r="B1342" s="66" t="s">
        <v>2848</v>
      </c>
      <c r="C1342" s="67">
        <v>25</v>
      </c>
      <c r="D1342" s="67" t="s">
        <v>343</v>
      </c>
      <c r="E1342" s="71">
        <v>0.26224622999360397</v>
      </c>
      <c r="F1342" s="68">
        <v>91.810841983852399</v>
      </c>
      <c r="G1342" s="71">
        <v>0.26331371038055701</v>
      </c>
      <c r="H1342" s="68">
        <v>51.249519415609399</v>
      </c>
      <c r="I1342" s="71">
        <v>2.2825828877928099E-4</v>
      </c>
      <c r="J1342" s="68">
        <v>10.188389081122599</v>
      </c>
      <c r="K1342" s="71">
        <v>0.52319672131147499</v>
      </c>
      <c r="L1342" s="68">
        <v>96.386005382545207</v>
      </c>
    </row>
    <row r="1343" spans="1:12" x14ac:dyDescent="0.2">
      <c r="A1343" s="72" t="s">
        <v>846</v>
      </c>
      <c r="B1343" s="66" t="s">
        <v>2849</v>
      </c>
      <c r="C1343" s="67">
        <v>25</v>
      </c>
      <c r="D1343" s="67" t="s">
        <v>343</v>
      </c>
      <c r="E1343" s="71">
        <v>0.22561563470069901</v>
      </c>
      <c r="F1343" s="68">
        <v>86.466743560169206</v>
      </c>
      <c r="G1343" s="71">
        <v>0.23614542043550099</v>
      </c>
      <c r="H1343" s="68">
        <v>15.109573241061099</v>
      </c>
      <c r="I1343" s="71">
        <v>3.8982049780724101E-3</v>
      </c>
      <c r="J1343" s="68">
        <v>20.222991157247201</v>
      </c>
      <c r="K1343" s="71">
        <v>0.43680327868852498</v>
      </c>
      <c r="L1343" s="68">
        <v>94.309880815071097</v>
      </c>
    </row>
    <row r="1344" spans="1:12" x14ac:dyDescent="0.2">
      <c r="A1344" s="72" t="s">
        <v>848</v>
      </c>
      <c r="B1344" s="66" t="s">
        <v>2850</v>
      </c>
      <c r="C1344" s="67">
        <v>25</v>
      </c>
      <c r="D1344" s="67" t="s">
        <v>343</v>
      </c>
      <c r="E1344" s="71">
        <v>0.24336814340339</v>
      </c>
      <c r="F1344" s="68">
        <v>89.4271434063822</v>
      </c>
      <c r="G1344" s="71">
        <v>0.24793456500088301</v>
      </c>
      <c r="H1344" s="68">
        <v>22.4144559784698</v>
      </c>
      <c r="I1344" s="71">
        <v>4.62888160272796E-3</v>
      </c>
      <c r="J1344" s="68">
        <v>21.299500192233801</v>
      </c>
      <c r="K1344" s="71">
        <v>0.477540983606557</v>
      </c>
      <c r="L1344" s="68">
        <v>95.386389850057697</v>
      </c>
    </row>
    <row r="1345" spans="1:12" x14ac:dyDescent="0.2">
      <c r="A1345" s="72" t="s">
        <v>1525</v>
      </c>
      <c r="B1345" s="66" t="s">
        <v>2851</v>
      </c>
      <c r="C1345" s="67">
        <v>25</v>
      </c>
      <c r="D1345" s="67" t="s">
        <v>343</v>
      </c>
      <c r="E1345" s="71">
        <v>0.25000657553706301</v>
      </c>
      <c r="F1345" s="68">
        <v>90.272971933871602</v>
      </c>
      <c r="G1345" s="71">
        <v>0.21616184674839201</v>
      </c>
      <c r="H1345" s="68">
        <v>8.84275278738947</v>
      </c>
      <c r="I1345" s="71">
        <v>1.69355272631773E-4</v>
      </c>
      <c r="J1345" s="68">
        <v>9.4963475586312995</v>
      </c>
      <c r="K1345" s="71">
        <v>0.53368852459016403</v>
      </c>
      <c r="L1345" s="68">
        <v>96.578239138792796</v>
      </c>
    </row>
    <row r="1346" spans="1:12" x14ac:dyDescent="0.2">
      <c r="A1346" s="72" t="s">
        <v>1527</v>
      </c>
      <c r="B1346" s="66" t="s">
        <v>2852</v>
      </c>
      <c r="C1346" s="67">
        <v>25</v>
      </c>
      <c r="D1346" s="67" t="s">
        <v>343</v>
      </c>
      <c r="E1346" s="71">
        <v>0.19966365408957201</v>
      </c>
      <c r="F1346" s="68">
        <v>79.584775086505203</v>
      </c>
      <c r="G1346" s="71">
        <v>0.23704471555744</v>
      </c>
      <c r="H1346" s="68">
        <v>15.5709342560554</v>
      </c>
      <c r="I1346" s="71">
        <v>4.3232958916028397E-3</v>
      </c>
      <c r="J1346" s="68">
        <v>20.722798923490998</v>
      </c>
      <c r="K1346" s="71">
        <v>0.35762295081967199</v>
      </c>
      <c r="L1346" s="68">
        <v>89.388696655132605</v>
      </c>
    </row>
    <row r="1347" spans="1:12" x14ac:dyDescent="0.2">
      <c r="A1347" s="72" t="s">
        <v>2853</v>
      </c>
      <c r="B1347" s="66" t="s">
        <v>2854</v>
      </c>
      <c r="C1347" s="67">
        <v>43</v>
      </c>
      <c r="D1347" s="67" t="s">
        <v>343</v>
      </c>
      <c r="E1347" s="71">
        <v>0.42831269626428498</v>
      </c>
      <c r="F1347" s="68">
        <v>98.242894056847504</v>
      </c>
      <c r="G1347" s="71">
        <v>0.440405398029383</v>
      </c>
      <c r="H1347" s="68">
        <v>85.400516795865599</v>
      </c>
      <c r="I1347" s="71">
        <v>3.9213541827302099E-2</v>
      </c>
      <c r="J1347" s="68">
        <v>78.759689922480604</v>
      </c>
      <c r="K1347" s="71">
        <v>0.80531914893616996</v>
      </c>
      <c r="L1347" s="68">
        <v>97.622739018087898</v>
      </c>
    </row>
    <row r="1348" spans="1:12" x14ac:dyDescent="0.2">
      <c r="A1348" s="72" t="s">
        <v>2855</v>
      </c>
      <c r="B1348" s="66" t="s">
        <v>2856</v>
      </c>
      <c r="C1348" s="67">
        <v>21</v>
      </c>
      <c r="D1348" s="67" t="s">
        <v>343</v>
      </c>
      <c r="E1348" s="71">
        <v>0.33160138159573499</v>
      </c>
      <c r="F1348" s="68">
        <v>91.841631673665304</v>
      </c>
      <c r="G1348" s="71">
        <v>0.25819238361478902</v>
      </c>
      <c r="H1348" s="68">
        <v>86.502699460108005</v>
      </c>
      <c r="I1348" s="71">
        <v>3.1401655844361599E-3</v>
      </c>
      <c r="J1348" s="68">
        <v>51.709658068386297</v>
      </c>
      <c r="K1348" s="71">
        <v>0.73347159558798003</v>
      </c>
      <c r="L1348" s="68">
        <v>92.9214157168566</v>
      </c>
    </row>
    <row r="1349" spans="1:12" x14ac:dyDescent="0.2">
      <c r="A1349" s="72" t="s">
        <v>2857</v>
      </c>
      <c r="B1349" s="66" t="s">
        <v>2858</v>
      </c>
      <c r="C1349" s="67">
        <v>25</v>
      </c>
      <c r="D1349" s="67" t="s">
        <v>343</v>
      </c>
      <c r="E1349" s="71">
        <v>0.31697204618386898</v>
      </c>
      <c r="F1349" s="68">
        <v>95.886197616301402</v>
      </c>
      <c r="G1349" s="71">
        <v>0.24376349268167</v>
      </c>
      <c r="H1349" s="68">
        <v>19.8769703960015</v>
      </c>
      <c r="I1349" s="71">
        <v>6.7723603387170102E-4</v>
      </c>
      <c r="J1349" s="68">
        <v>12.4567474048443</v>
      </c>
      <c r="K1349" s="71">
        <v>0.70647540983606605</v>
      </c>
      <c r="L1349" s="68">
        <v>98.231449442522106</v>
      </c>
    </row>
    <row r="1350" spans="1:12" x14ac:dyDescent="0.2">
      <c r="A1350" s="72" t="s">
        <v>2859</v>
      </c>
      <c r="B1350" s="66" t="s">
        <v>2860</v>
      </c>
      <c r="C1350" s="67">
        <v>25</v>
      </c>
      <c r="D1350" s="67" t="s">
        <v>343</v>
      </c>
      <c r="E1350" s="71">
        <v>0.21530698092232201</v>
      </c>
      <c r="F1350" s="68">
        <v>84.236831987697002</v>
      </c>
      <c r="G1350" s="71">
        <v>0.100530732378543</v>
      </c>
      <c r="H1350" s="68">
        <v>2.3452518262206801</v>
      </c>
      <c r="I1350" s="71">
        <v>1.4430874907832099E-4</v>
      </c>
      <c r="J1350" s="68">
        <v>8.8811995386389899</v>
      </c>
      <c r="K1350" s="71">
        <v>0.54524590163934405</v>
      </c>
      <c r="L1350" s="68">
        <v>96.732026143790804</v>
      </c>
    </row>
    <row r="1351" spans="1:12" x14ac:dyDescent="0.2">
      <c r="A1351" s="72" t="s">
        <v>2861</v>
      </c>
      <c r="B1351" s="66" t="s">
        <v>2862</v>
      </c>
      <c r="C1351" s="67">
        <v>25</v>
      </c>
      <c r="D1351" s="67" t="s">
        <v>343</v>
      </c>
      <c r="E1351" s="71">
        <v>0.198547915774445</v>
      </c>
      <c r="F1351" s="68">
        <v>79.123414071510993</v>
      </c>
      <c r="G1351" s="71">
        <v>0.10474815183759301</v>
      </c>
      <c r="H1351" s="68">
        <v>2.3836985774702</v>
      </c>
      <c r="I1351" s="71">
        <v>1.9748054502134599E-2</v>
      </c>
      <c r="J1351" s="68">
        <v>38.792772010765098</v>
      </c>
      <c r="K1351" s="71">
        <v>0.471147540983607</v>
      </c>
      <c r="L1351" s="68">
        <v>95.271049596309098</v>
      </c>
    </row>
    <row r="1352" spans="1:12" x14ac:dyDescent="0.2">
      <c r="A1352" s="72" t="s">
        <v>2863</v>
      </c>
      <c r="B1352" s="66" t="s">
        <v>2864</v>
      </c>
      <c r="C1352" s="67">
        <v>25</v>
      </c>
      <c r="D1352" s="67" t="s">
        <v>343</v>
      </c>
      <c r="E1352" s="71">
        <v>0.238191224150026</v>
      </c>
      <c r="F1352" s="68">
        <v>88.3506343713956</v>
      </c>
      <c r="G1352" s="71">
        <v>0.314538973658469</v>
      </c>
      <c r="H1352" s="68">
        <v>78.815840061514805</v>
      </c>
      <c r="I1352" s="71">
        <v>3.62567644067167E-4</v>
      </c>
      <c r="J1352" s="68">
        <v>11.0726643598616</v>
      </c>
      <c r="K1352" s="71">
        <v>0.39967213114754102</v>
      </c>
      <c r="L1352" s="68">
        <v>92.041522491349497</v>
      </c>
    </row>
    <row r="1353" spans="1:12" x14ac:dyDescent="0.2">
      <c r="A1353" s="72" t="s">
        <v>2865</v>
      </c>
      <c r="B1353" s="66" t="s">
        <v>2866</v>
      </c>
      <c r="C1353" s="67">
        <v>21</v>
      </c>
      <c r="D1353" s="67" t="s">
        <v>343</v>
      </c>
      <c r="E1353" s="71">
        <v>0.167064912656301</v>
      </c>
      <c r="F1353" s="68">
        <v>54.949010197960398</v>
      </c>
      <c r="G1353" s="71">
        <v>0.119015579510098</v>
      </c>
      <c r="H1353" s="68">
        <v>29.454109178164401</v>
      </c>
      <c r="I1353" s="71">
        <v>3.4539064841826298E-3</v>
      </c>
      <c r="J1353" s="68">
        <v>52.969406118776199</v>
      </c>
      <c r="K1353" s="71">
        <v>0.37872525197462298</v>
      </c>
      <c r="L1353" s="68">
        <v>66.826634673065399</v>
      </c>
    </row>
    <row r="1354" spans="1:12" x14ac:dyDescent="0.2">
      <c r="A1354" s="72" t="s">
        <v>2867</v>
      </c>
      <c r="B1354" s="66" t="s">
        <v>2868</v>
      </c>
      <c r="C1354" s="67">
        <v>21</v>
      </c>
      <c r="D1354" s="67" t="s">
        <v>343</v>
      </c>
      <c r="E1354" s="71">
        <v>0.21227808023928901</v>
      </c>
      <c r="F1354" s="68">
        <v>68.4463107378524</v>
      </c>
      <c r="G1354" s="71">
        <v>5.5144586373991902E-2</v>
      </c>
      <c r="H1354" s="68">
        <v>15.2369526094781</v>
      </c>
      <c r="I1354" s="71">
        <v>2.5519988337042501E-5</v>
      </c>
      <c r="J1354" s="68">
        <v>11.2777444511098</v>
      </c>
      <c r="K1354" s="71">
        <v>0.58166413435553699</v>
      </c>
      <c r="L1354" s="68">
        <v>84.343131373725299</v>
      </c>
    </row>
    <row r="1355" spans="1:12" x14ac:dyDescent="0.2">
      <c r="A1355" s="72" t="s">
        <v>763</v>
      </c>
      <c r="B1355" s="66" t="s">
        <v>2869</v>
      </c>
      <c r="C1355" s="67">
        <v>21</v>
      </c>
      <c r="D1355" s="67" t="s">
        <v>343</v>
      </c>
      <c r="E1355" s="71">
        <v>0.26073765581837299</v>
      </c>
      <c r="F1355" s="68">
        <v>79.304139172165605</v>
      </c>
      <c r="G1355" s="71">
        <v>0.22690129482543001</v>
      </c>
      <c r="H1355" s="68">
        <v>62.447510497900403</v>
      </c>
      <c r="I1355" s="71">
        <v>2.3159536789559301E-2</v>
      </c>
      <c r="J1355" s="68">
        <v>74.025194961007799</v>
      </c>
      <c r="K1355" s="71">
        <v>0.53215213584012799</v>
      </c>
      <c r="L1355" s="68">
        <v>81.103779244151198</v>
      </c>
    </row>
    <row r="1356" spans="1:12" x14ac:dyDescent="0.2">
      <c r="A1356" s="72" t="s">
        <v>2870</v>
      </c>
      <c r="B1356" s="66" t="s">
        <v>2871</v>
      </c>
      <c r="C1356" s="67">
        <v>21</v>
      </c>
      <c r="D1356" s="67" t="s">
        <v>343</v>
      </c>
      <c r="E1356" s="71">
        <v>0.482735834942148</v>
      </c>
      <c r="F1356" s="68">
        <v>99.040191961607704</v>
      </c>
      <c r="G1356" s="71">
        <v>0.69832033994361098</v>
      </c>
      <c r="H1356" s="68">
        <v>99.700059988002394</v>
      </c>
      <c r="I1356" s="71">
        <v>6.5528148888677806E-2</v>
      </c>
      <c r="J1356" s="68">
        <v>85.362927414517102</v>
      </c>
      <c r="K1356" s="71">
        <v>0.68435901599415505</v>
      </c>
      <c r="L1356" s="68">
        <v>90.581883623275303</v>
      </c>
    </row>
    <row r="1357" spans="1:12" x14ac:dyDescent="0.2">
      <c r="A1357" s="72" t="s">
        <v>765</v>
      </c>
      <c r="B1357" s="66" t="s">
        <v>2872</v>
      </c>
      <c r="C1357" s="67">
        <v>43</v>
      </c>
      <c r="D1357" s="67" t="s">
        <v>343</v>
      </c>
      <c r="E1357" s="71">
        <v>0.46554056846408398</v>
      </c>
      <c r="F1357" s="68">
        <v>99.095607235142097</v>
      </c>
      <c r="G1357" s="71">
        <v>0.64485546609525102</v>
      </c>
      <c r="H1357" s="68">
        <v>95.891472868217093</v>
      </c>
      <c r="I1357" s="71">
        <v>0.113734324403385</v>
      </c>
      <c r="J1357" s="68">
        <v>91.240310077519396</v>
      </c>
      <c r="K1357" s="71">
        <v>0.63803191489361699</v>
      </c>
      <c r="L1357" s="68">
        <v>94.832041343669204</v>
      </c>
    </row>
    <row r="1358" spans="1:12" x14ac:dyDescent="0.2">
      <c r="A1358" s="72" t="s">
        <v>532</v>
      </c>
      <c r="B1358" s="66" t="s">
        <v>2873</v>
      </c>
      <c r="C1358" s="67">
        <v>21</v>
      </c>
      <c r="D1358" s="67" t="s">
        <v>343</v>
      </c>
      <c r="E1358" s="71">
        <v>0.25079598490145399</v>
      </c>
      <c r="F1358" s="68">
        <v>77.084583083383293</v>
      </c>
      <c r="G1358" s="71">
        <v>0.13140092716298801</v>
      </c>
      <c r="H1358" s="68">
        <v>32.993401319736101</v>
      </c>
      <c r="I1358" s="71">
        <v>8.8771677656872498E-3</v>
      </c>
      <c r="J1358" s="68">
        <v>63.347330533893199</v>
      </c>
      <c r="K1358" s="71">
        <v>0.61210985977568799</v>
      </c>
      <c r="L1358" s="68">
        <v>86.262747450509906</v>
      </c>
    </row>
    <row r="1359" spans="1:12" x14ac:dyDescent="0.2">
      <c r="A1359" s="72" t="s">
        <v>830</v>
      </c>
      <c r="B1359" s="66" t="s">
        <v>2874</v>
      </c>
      <c r="C1359" s="67">
        <v>21</v>
      </c>
      <c r="D1359" s="67" t="s">
        <v>343</v>
      </c>
      <c r="E1359" s="71">
        <v>0.457770983443053</v>
      </c>
      <c r="F1359" s="68">
        <v>98.680263947210605</v>
      </c>
      <c r="G1359" s="71">
        <v>0.53815481902394802</v>
      </c>
      <c r="H1359" s="68">
        <v>98.2603479304139</v>
      </c>
      <c r="I1359" s="71">
        <v>8.1799677832079004E-2</v>
      </c>
      <c r="J1359" s="68">
        <v>87.162567486502695</v>
      </c>
      <c r="K1359" s="71">
        <v>0.75335845347313302</v>
      </c>
      <c r="L1359" s="68">
        <v>93.521295740851798</v>
      </c>
    </row>
    <row r="1360" spans="1:12" x14ac:dyDescent="0.2">
      <c r="A1360" s="72" t="s">
        <v>832</v>
      </c>
      <c r="B1360" s="66" t="s">
        <v>2875</v>
      </c>
      <c r="C1360" s="67">
        <v>25</v>
      </c>
      <c r="D1360" s="67" t="s">
        <v>343</v>
      </c>
      <c r="E1360" s="71">
        <v>0.39074919765611299</v>
      </c>
      <c r="F1360" s="68">
        <v>98.308342945021096</v>
      </c>
      <c r="G1360" s="71">
        <v>0.56660762531425801</v>
      </c>
      <c r="H1360" s="68">
        <v>97.808535178777404</v>
      </c>
      <c r="I1360" s="71">
        <v>1.12137381458843E-2</v>
      </c>
      <c r="J1360" s="68">
        <v>30.1806997308727</v>
      </c>
      <c r="K1360" s="71">
        <v>0.59442622950819701</v>
      </c>
      <c r="L1360" s="68">
        <v>97.270280661284104</v>
      </c>
    </row>
    <row r="1361" spans="1:12" x14ac:dyDescent="0.2">
      <c r="A1361" s="72" t="s">
        <v>2876</v>
      </c>
      <c r="B1361" s="66" t="s">
        <v>2877</v>
      </c>
      <c r="C1361" s="67">
        <v>25</v>
      </c>
      <c r="D1361" s="67" t="s">
        <v>343</v>
      </c>
      <c r="E1361" s="71">
        <v>0.20593665740303699</v>
      </c>
      <c r="F1361" s="68">
        <v>81.545559400230701</v>
      </c>
      <c r="G1361" s="71">
        <v>0.18582997721239999</v>
      </c>
      <c r="H1361" s="68">
        <v>5.6132256824298397</v>
      </c>
      <c r="I1361" s="71">
        <v>3.4065073441750301E-4</v>
      </c>
      <c r="J1361" s="68">
        <v>10.957324106112999</v>
      </c>
      <c r="K1361" s="71">
        <v>0.431639344262295</v>
      </c>
      <c r="L1361" s="68">
        <v>94.079200307573998</v>
      </c>
    </row>
    <row r="1362" spans="1:12" x14ac:dyDescent="0.2">
      <c r="A1362" s="72" t="s">
        <v>2878</v>
      </c>
      <c r="B1362" s="66" t="s">
        <v>2879</v>
      </c>
      <c r="C1362" s="67">
        <v>25</v>
      </c>
      <c r="D1362" s="67" t="s">
        <v>343</v>
      </c>
      <c r="E1362" s="71">
        <v>0.238559159743293</v>
      </c>
      <c r="F1362" s="68">
        <v>88.389081122645095</v>
      </c>
      <c r="G1362" s="71">
        <v>0.192159207040769</v>
      </c>
      <c r="H1362" s="68">
        <v>6.1514801999231103</v>
      </c>
      <c r="I1362" s="71">
        <v>7.5649238290804806E-5</v>
      </c>
      <c r="J1362" s="68">
        <v>6.6897347174163801</v>
      </c>
      <c r="K1362" s="71">
        <v>0.52344262295082</v>
      </c>
      <c r="L1362" s="68">
        <v>96.424452133794702</v>
      </c>
    </row>
    <row r="1363" spans="1:12" x14ac:dyDescent="0.2">
      <c r="A1363" s="72" t="s">
        <v>2880</v>
      </c>
      <c r="B1363" s="66" t="s">
        <v>2881</v>
      </c>
      <c r="C1363" s="67">
        <v>25</v>
      </c>
      <c r="D1363" s="67" t="s">
        <v>343</v>
      </c>
      <c r="E1363" s="71">
        <v>0.23557984711317201</v>
      </c>
      <c r="F1363" s="68">
        <v>88.004613610149903</v>
      </c>
      <c r="G1363" s="71">
        <v>0.28236932891724198</v>
      </c>
      <c r="H1363" s="68">
        <v>66.205305651672404</v>
      </c>
      <c r="I1363" s="71">
        <v>5.9972061899446797E-4</v>
      </c>
      <c r="J1363" s="68">
        <v>12.072279892349099</v>
      </c>
      <c r="K1363" s="71">
        <v>0.42377049180327903</v>
      </c>
      <c r="L1363" s="68">
        <v>93.694732795078806</v>
      </c>
    </row>
    <row r="1364" spans="1:12" x14ac:dyDescent="0.2">
      <c r="A1364" s="72" t="s">
        <v>2882</v>
      </c>
      <c r="B1364" s="66" t="s">
        <v>2883</v>
      </c>
      <c r="C1364" s="67">
        <v>25</v>
      </c>
      <c r="D1364" s="67" t="s">
        <v>343</v>
      </c>
      <c r="E1364" s="71">
        <v>0.15108000628003501</v>
      </c>
      <c r="F1364" s="68">
        <v>60.553633217993102</v>
      </c>
      <c r="G1364" s="71">
        <v>0.14477395117828401</v>
      </c>
      <c r="H1364" s="68">
        <v>3.57554786620531</v>
      </c>
      <c r="I1364" s="71">
        <v>2.3444711000615199E-5</v>
      </c>
      <c r="J1364" s="68">
        <v>2.6912725874663601</v>
      </c>
      <c r="K1364" s="71">
        <v>0.30844262295081998</v>
      </c>
      <c r="L1364" s="68">
        <v>86.543637062668196</v>
      </c>
    </row>
    <row r="1365" spans="1:12" x14ac:dyDescent="0.2">
      <c r="A1365" s="72" t="s">
        <v>2884</v>
      </c>
      <c r="B1365" s="66" t="s">
        <v>2885</v>
      </c>
      <c r="C1365" s="67">
        <v>25</v>
      </c>
      <c r="D1365" s="67" t="s">
        <v>343</v>
      </c>
      <c r="E1365" s="71">
        <v>0.21259384618209301</v>
      </c>
      <c r="F1365" s="68">
        <v>83.506343713956198</v>
      </c>
      <c r="G1365" s="71">
        <v>0.22141710265749401</v>
      </c>
      <c r="H1365" s="68">
        <v>9.7270280661284101</v>
      </c>
      <c r="I1365" s="71">
        <v>5.84955834297693E-2</v>
      </c>
      <c r="J1365" s="68">
        <v>64.821222606689702</v>
      </c>
      <c r="K1365" s="71">
        <v>0.35786885245901601</v>
      </c>
      <c r="L1365" s="68">
        <v>89.4271434063822</v>
      </c>
    </row>
    <row r="1366" spans="1:12" x14ac:dyDescent="0.2">
      <c r="A1366" s="72" t="s">
        <v>2886</v>
      </c>
      <c r="B1366" s="66" t="s">
        <v>2887</v>
      </c>
      <c r="C1366" s="67">
        <v>25</v>
      </c>
      <c r="D1366" s="67" t="s">
        <v>343</v>
      </c>
      <c r="E1366" s="71">
        <v>0.24171858957464201</v>
      </c>
      <c r="F1366" s="68">
        <v>89.004229142637399</v>
      </c>
      <c r="G1366" s="71">
        <v>0.26289857848883202</v>
      </c>
      <c r="H1366" s="68">
        <v>50.8650519031142</v>
      </c>
      <c r="I1366" s="71">
        <v>1.18473541695201E-2</v>
      </c>
      <c r="J1366" s="68">
        <v>31.103421760861199</v>
      </c>
      <c r="K1366" s="71">
        <v>0.450409836065574</v>
      </c>
      <c r="L1366" s="68">
        <v>94.694348327566303</v>
      </c>
    </row>
    <row r="1367" spans="1:12" x14ac:dyDescent="0.2">
      <c r="A1367" s="72" t="s">
        <v>2888</v>
      </c>
      <c r="B1367" s="66" t="s">
        <v>2889</v>
      </c>
      <c r="C1367" s="67">
        <v>25</v>
      </c>
      <c r="D1367" s="67" t="s">
        <v>343</v>
      </c>
      <c r="E1367" s="71">
        <v>0.21205774041636699</v>
      </c>
      <c r="F1367" s="68">
        <v>83.198769703959996</v>
      </c>
      <c r="G1367" s="71">
        <v>0.21663062374314301</v>
      </c>
      <c r="H1367" s="68">
        <v>8.9580930411380209</v>
      </c>
      <c r="I1367" s="71">
        <v>1.1819417682518501E-3</v>
      </c>
      <c r="J1367" s="68">
        <v>14.302191464821201</v>
      </c>
      <c r="K1367" s="71">
        <v>0.41836065573770498</v>
      </c>
      <c r="L1367" s="68">
        <v>93.271818531334105</v>
      </c>
    </row>
    <row r="1368" spans="1:12" x14ac:dyDescent="0.2">
      <c r="A1368" s="72" t="s">
        <v>2890</v>
      </c>
      <c r="B1368" s="66" t="s">
        <v>2891</v>
      </c>
      <c r="C1368" s="67">
        <v>25</v>
      </c>
      <c r="D1368" s="67" t="s">
        <v>343</v>
      </c>
      <c r="E1368" s="71">
        <v>0.192964429478023</v>
      </c>
      <c r="F1368" s="68">
        <v>77.739331026528305</v>
      </c>
      <c r="G1368" s="71">
        <v>0.23009421685154499</v>
      </c>
      <c r="H1368" s="68">
        <v>12.533640907343299</v>
      </c>
      <c r="I1368" s="71">
        <v>2.97939945137708E-3</v>
      </c>
      <c r="J1368" s="68">
        <v>18.6082276047674</v>
      </c>
      <c r="K1368" s="71">
        <v>0.345819672131148</v>
      </c>
      <c r="L1368" s="68">
        <v>88.850442137639405</v>
      </c>
    </row>
    <row r="1369" spans="1:12" x14ac:dyDescent="0.2">
      <c r="A1369" s="72" t="s">
        <v>2892</v>
      </c>
      <c r="B1369" s="66" t="s">
        <v>2893</v>
      </c>
      <c r="C1369" s="67">
        <v>25</v>
      </c>
      <c r="D1369" s="67" t="s">
        <v>343</v>
      </c>
      <c r="E1369" s="71">
        <v>0.29051500134341501</v>
      </c>
      <c r="F1369" s="68">
        <v>94.579008073817803</v>
      </c>
      <c r="G1369" s="71">
        <v>0.21717156470216301</v>
      </c>
      <c r="H1369" s="68">
        <v>9.0734332948865806</v>
      </c>
      <c r="I1369" s="71">
        <v>0.30470130818053998</v>
      </c>
      <c r="J1369" s="68">
        <v>96.539792387543301</v>
      </c>
      <c r="K1369" s="71">
        <v>0.34967213114754098</v>
      </c>
      <c r="L1369" s="68">
        <v>88.8888888888889</v>
      </c>
    </row>
    <row r="1370" spans="1:12" x14ac:dyDescent="0.2">
      <c r="A1370" s="72" t="s">
        <v>2894</v>
      </c>
      <c r="B1370" s="66" t="s">
        <v>2895</v>
      </c>
      <c r="C1370" s="67">
        <v>25</v>
      </c>
      <c r="D1370" s="67" t="s">
        <v>343</v>
      </c>
      <c r="E1370" s="71">
        <v>0.37721242175490799</v>
      </c>
      <c r="F1370" s="68">
        <v>97.962322183775498</v>
      </c>
      <c r="G1370" s="71">
        <v>0.46706643576880402</v>
      </c>
      <c r="H1370" s="68">
        <v>95.155709342560598</v>
      </c>
      <c r="I1370" s="71">
        <v>1.44599987724291E-4</v>
      </c>
      <c r="J1370" s="68">
        <v>8.9196462898884992</v>
      </c>
      <c r="K1370" s="71">
        <v>0.66442622950819696</v>
      </c>
      <c r="L1370" s="68">
        <v>97.962322183775498</v>
      </c>
    </row>
    <row r="1371" spans="1:12" x14ac:dyDescent="0.2">
      <c r="A1371" s="72" t="s">
        <v>2896</v>
      </c>
      <c r="B1371" s="66" t="s">
        <v>2897</v>
      </c>
      <c r="C1371" s="67">
        <v>25</v>
      </c>
      <c r="D1371" s="67" t="s">
        <v>343</v>
      </c>
      <c r="E1371" s="71">
        <v>0.29221039430718398</v>
      </c>
      <c r="F1371" s="68">
        <v>94.655901576316793</v>
      </c>
      <c r="G1371" s="71">
        <v>0.55990716960963005</v>
      </c>
      <c r="H1371" s="68">
        <v>97.539407920030797</v>
      </c>
      <c r="I1371" s="71">
        <v>5.7404067545440401E-3</v>
      </c>
      <c r="J1371" s="68">
        <v>23.0296039984621</v>
      </c>
      <c r="K1371" s="71">
        <v>0.310983606557377</v>
      </c>
      <c r="L1371" s="68">
        <v>86.697424067666304</v>
      </c>
    </row>
    <row r="1372" spans="1:12" x14ac:dyDescent="0.2">
      <c r="A1372" s="72" t="s">
        <v>2898</v>
      </c>
      <c r="B1372" s="66" t="s">
        <v>2898</v>
      </c>
      <c r="C1372" s="67">
        <v>25</v>
      </c>
      <c r="D1372" s="67" t="s">
        <v>343</v>
      </c>
      <c r="E1372" s="71">
        <v>0.24241849298365301</v>
      </c>
      <c r="F1372" s="68">
        <v>89.234909650134597</v>
      </c>
      <c r="G1372" s="71">
        <v>0.351138312133699</v>
      </c>
      <c r="H1372" s="68">
        <v>86.697424067666304</v>
      </c>
      <c r="I1372" s="71">
        <v>1.3630684566055401E-3</v>
      </c>
      <c r="J1372" s="68">
        <v>14.801999231065</v>
      </c>
      <c r="K1372" s="71">
        <v>0.37475409836065599</v>
      </c>
      <c r="L1372" s="68">
        <v>90.388312187620102</v>
      </c>
    </row>
    <row r="1373" spans="1:12" x14ac:dyDescent="0.2">
      <c r="A1373" s="72" t="s">
        <v>2899</v>
      </c>
      <c r="B1373" s="66" t="s">
        <v>2900</v>
      </c>
      <c r="C1373" s="67">
        <v>25</v>
      </c>
      <c r="D1373" s="67" t="s">
        <v>343</v>
      </c>
      <c r="E1373" s="71">
        <v>0.22969142116140101</v>
      </c>
      <c r="F1373" s="68">
        <v>87.312572087658594</v>
      </c>
      <c r="G1373" s="71">
        <v>0.26177745749759801</v>
      </c>
      <c r="H1373" s="68">
        <v>49.557862360630502</v>
      </c>
      <c r="I1373" s="71">
        <v>2.4762565873631101E-4</v>
      </c>
      <c r="J1373" s="68">
        <v>10.3421760861207</v>
      </c>
      <c r="K1373" s="71">
        <v>0.42704918032786898</v>
      </c>
      <c r="L1373" s="68">
        <v>93.886966551326395</v>
      </c>
    </row>
    <row r="1374" spans="1:12" x14ac:dyDescent="0.2">
      <c r="A1374" s="72" t="s">
        <v>2901</v>
      </c>
      <c r="B1374" s="66" t="s">
        <v>2902</v>
      </c>
      <c r="C1374" s="67">
        <v>25</v>
      </c>
      <c r="D1374" s="67" t="s">
        <v>343</v>
      </c>
      <c r="E1374" s="71">
        <v>0.23696512241197601</v>
      </c>
      <c r="F1374" s="68">
        <v>88.235294117647101</v>
      </c>
      <c r="G1374" s="71">
        <v>0.32197796200148199</v>
      </c>
      <c r="H1374" s="68">
        <v>80.507497116493695</v>
      </c>
      <c r="I1374" s="71">
        <v>6.4946218051393603E-5</v>
      </c>
      <c r="J1374" s="68">
        <v>5.7670126874279104</v>
      </c>
      <c r="K1374" s="71">
        <v>0.38885245901639298</v>
      </c>
      <c r="L1374" s="68">
        <v>91.387927720107697</v>
      </c>
    </row>
    <row r="1375" spans="1:12" x14ac:dyDescent="0.2">
      <c r="A1375" s="72" t="s">
        <v>2903</v>
      </c>
      <c r="B1375" s="66" t="s">
        <v>2904</v>
      </c>
      <c r="C1375" s="67">
        <v>25</v>
      </c>
      <c r="D1375" s="67" t="s">
        <v>343</v>
      </c>
      <c r="E1375" s="71">
        <v>0.17243979816737001</v>
      </c>
      <c r="F1375" s="68">
        <v>70.742022299115703</v>
      </c>
      <c r="G1375" s="71">
        <v>0.22967588831091301</v>
      </c>
      <c r="H1375" s="68">
        <v>12.2260668973472</v>
      </c>
      <c r="I1375" s="71">
        <v>1.12500635682465E-2</v>
      </c>
      <c r="J1375" s="68">
        <v>30.334486735870801</v>
      </c>
      <c r="K1375" s="71">
        <v>0.27639344262295101</v>
      </c>
      <c r="L1375" s="68">
        <v>84.352172241445601</v>
      </c>
    </row>
    <row r="1376" spans="1:12" x14ac:dyDescent="0.2">
      <c r="A1376" s="72" t="s">
        <v>2905</v>
      </c>
      <c r="B1376" s="66" t="s">
        <v>2906</v>
      </c>
      <c r="C1376" s="67">
        <v>25</v>
      </c>
      <c r="D1376" s="67" t="s">
        <v>343</v>
      </c>
      <c r="E1376" s="71">
        <v>0.214371131643878</v>
      </c>
      <c r="F1376" s="68">
        <v>84.006151480199904</v>
      </c>
      <c r="G1376" s="71">
        <v>0.24787542192110701</v>
      </c>
      <c r="H1376" s="68">
        <v>22.2991157247213</v>
      </c>
      <c r="I1376" s="71">
        <v>4.8281369449524802E-3</v>
      </c>
      <c r="J1376" s="68">
        <v>21.6839677047289</v>
      </c>
      <c r="K1376" s="71">
        <v>0.390409836065574</v>
      </c>
      <c r="L1376" s="68">
        <v>91.541714725105706</v>
      </c>
    </row>
    <row r="1377" spans="1:12" x14ac:dyDescent="0.2">
      <c r="A1377" s="72" t="s">
        <v>2907</v>
      </c>
      <c r="B1377" s="66" t="s">
        <v>2908</v>
      </c>
      <c r="C1377" s="67">
        <v>25</v>
      </c>
      <c r="D1377" s="67" t="s">
        <v>343</v>
      </c>
      <c r="E1377" s="71">
        <v>0.209322712951894</v>
      </c>
      <c r="F1377" s="68">
        <v>82.429834678969598</v>
      </c>
      <c r="G1377" s="71">
        <v>0.224555132565535</v>
      </c>
      <c r="H1377" s="68">
        <v>10.688196847366401</v>
      </c>
      <c r="I1377" s="71">
        <v>2.26546530654134E-3</v>
      </c>
      <c r="J1377" s="68">
        <v>17.108804306036099</v>
      </c>
      <c r="K1377" s="71">
        <v>0.401147540983607</v>
      </c>
      <c r="L1377" s="68">
        <v>92.118415993848501</v>
      </c>
    </row>
    <row r="1378" spans="1:12" x14ac:dyDescent="0.2">
      <c r="A1378" s="72" t="s">
        <v>2909</v>
      </c>
      <c r="B1378" s="66" t="s">
        <v>2910</v>
      </c>
      <c r="C1378" s="67">
        <v>25</v>
      </c>
      <c r="D1378" s="67" t="s">
        <v>343</v>
      </c>
      <c r="E1378" s="71">
        <v>0.21281058871266001</v>
      </c>
      <c r="F1378" s="68">
        <v>83.698577470203801</v>
      </c>
      <c r="G1378" s="71">
        <v>0.233724597344311</v>
      </c>
      <c r="H1378" s="68">
        <v>13.763936947328</v>
      </c>
      <c r="I1378" s="71">
        <v>4.0198972072357599E-2</v>
      </c>
      <c r="J1378" s="68">
        <v>54.3637062668205</v>
      </c>
      <c r="K1378" s="71">
        <v>0.36450819672131102</v>
      </c>
      <c r="L1378" s="68">
        <v>89.773164167627797</v>
      </c>
    </row>
    <row r="1379" spans="1:12" x14ac:dyDescent="0.2">
      <c r="A1379" s="72" t="s">
        <v>2911</v>
      </c>
      <c r="B1379" s="66" t="s">
        <v>2912</v>
      </c>
      <c r="C1379" s="67">
        <v>25</v>
      </c>
      <c r="D1379" s="67" t="s">
        <v>343</v>
      </c>
      <c r="E1379" s="71">
        <v>0.20288668675810501</v>
      </c>
      <c r="F1379" s="68">
        <v>80.738177623990794</v>
      </c>
      <c r="G1379" s="71">
        <v>0.22020996980084501</v>
      </c>
      <c r="H1379" s="68">
        <v>9.4579008073817796</v>
      </c>
      <c r="I1379" s="71">
        <v>5.6974680637403699E-2</v>
      </c>
      <c r="J1379" s="68">
        <v>63.821607074202198</v>
      </c>
      <c r="K1379" s="71">
        <v>0.33147540983606599</v>
      </c>
      <c r="L1379" s="68">
        <v>87.889273356401404</v>
      </c>
    </row>
    <row r="1380" spans="1:12" x14ac:dyDescent="0.2">
      <c r="A1380" s="72" t="s">
        <v>2913</v>
      </c>
      <c r="B1380" s="66" t="s">
        <v>2913</v>
      </c>
      <c r="C1380" s="67">
        <v>25</v>
      </c>
      <c r="D1380" s="67" t="s">
        <v>343</v>
      </c>
      <c r="E1380" s="71">
        <v>0.20581679618990201</v>
      </c>
      <c r="F1380" s="68">
        <v>81.468665897731597</v>
      </c>
      <c r="G1380" s="71">
        <v>0.22344519243136199</v>
      </c>
      <c r="H1380" s="68">
        <v>10.4190695886198</v>
      </c>
      <c r="I1380" s="71">
        <v>2.8576551547387502E-3</v>
      </c>
      <c r="J1380" s="68">
        <v>18.492887351018801</v>
      </c>
      <c r="K1380" s="71">
        <v>0.39114754098360699</v>
      </c>
      <c r="L1380" s="68">
        <v>91.618608227604796</v>
      </c>
    </row>
    <row r="1381" spans="1:12" x14ac:dyDescent="0.2">
      <c r="A1381" s="72" t="s">
        <v>2914</v>
      </c>
      <c r="B1381" s="66" t="s">
        <v>2915</v>
      </c>
      <c r="C1381" s="67">
        <v>25</v>
      </c>
      <c r="D1381" s="67" t="s">
        <v>343</v>
      </c>
      <c r="E1381" s="71">
        <v>0.20746599793568399</v>
      </c>
      <c r="F1381" s="68">
        <v>81.968473663975402</v>
      </c>
      <c r="G1381" s="71">
        <v>0.214940400675389</v>
      </c>
      <c r="H1381" s="68">
        <v>8.6120722798923506</v>
      </c>
      <c r="I1381" s="71">
        <v>1.6251116445146899E-4</v>
      </c>
      <c r="J1381" s="68">
        <v>9.2272202998846602</v>
      </c>
      <c r="K1381" s="71">
        <v>0.40729508196721298</v>
      </c>
      <c r="L1381" s="68">
        <v>92.618223760092306</v>
      </c>
    </row>
    <row r="1382" spans="1:12" x14ac:dyDescent="0.2">
      <c r="A1382" s="72" t="s">
        <v>2916</v>
      </c>
      <c r="B1382" s="66" t="s">
        <v>2916</v>
      </c>
      <c r="C1382" s="67">
        <v>25</v>
      </c>
      <c r="D1382" s="67" t="s">
        <v>343</v>
      </c>
      <c r="E1382" s="71">
        <v>0.215325583694158</v>
      </c>
      <c r="F1382" s="68">
        <v>84.275278738946596</v>
      </c>
      <c r="G1382" s="71">
        <v>0.24959238099039099</v>
      </c>
      <c r="H1382" s="68">
        <v>23.452518262206802</v>
      </c>
      <c r="I1382" s="71">
        <v>1.5728632387164199E-2</v>
      </c>
      <c r="J1382" s="68">
        <v>35.447904652056899</v>
      </c>
      <c r="K1382" s="71">
        <v>0.38065573770491801</v>
      </c>
      <c r="L1382" s="68">
        <v>90.849673202614397</v>
      </c>
    </row>
    <row r="1383" spans="1:12" x14ac:dyDescent="0.2">
      <c r="A1383" s="72" t="s">
        <v>2917</v>
      </c>
      <c r="B1383" s="66" t="s">
        <v>2918</v>
      </c>
      <c r="C1383" s="67">
        <v>25</v>
      </c>
      <c r="D1383" s="67" t="s">
        <v>343</v>
      </c>
      <c r="E1383" s="71">
        <v>0.28426166491987997</v>
      </c>
      <c r="F1383" s="68">
        <v>94.156093810073003</v>
      </c>
      <c r="G1383" s="71">
        <v>0.26735672868701199</v>
      </c>
      <c r="H1383" s="68">
        <v>54.709727028066098</v>
      </c>
      <c r="I1383" s="71">
        <v>0.38485449558082502</v>
      </c>
      <c r="J1383" s="68">
        <v>97.808535178777404</v>
      </c>
      <c r="K1383" s="71">
        <v>0.200573770491803</v>
      </c>
      <c r="L1383" s="68">
        <v>76.816608996539799</v>
      </c>
    </row>
    <row r="1384" spans="1:12" x14ac:dyDescent="0.2">
      <c r="A1384" s="72" t="s">
        <v>2919</v>
      </c>
      <c r="B1384" s="66" t="s">
        <v>2920</v>
      </c>
      <c r="C1384" s="67">
        <v>25</v>
      </c>
      <c r="D1384" s="67" t="s">
        <v>343</v>
      </c>
      <c r="E1384" s="71">
        <v>0.27960395569263902</v>
      </c>
      <c r="F1384" s="68">
        <v>93.810073048827405</v>
      </c>
      <c r="G1384" s="71">
        <v>0.25845510419102402</v>
      </c>
      <c r="H1384" s="68">
        <v>46.0592079969243</v>
      </c>
      <c r="I1384" s="71">
        <v>0.41642233665738398</v>
      </c>
      <c r="J1384" s="68">
        <v>98.308342945021096</v>
      </c>
      <c r="K1384" s="71">
        <v>0.16393442622950799</v>
      </c>
      <c r="L1384" s="68">
        <v>70.742022299115703</v>
      </c>
    </row>
    <row r="1385" spans="1:12" x14ac:dyDescent="0.2">
      <c r="A1385" s="72" t="s">
        <v>2921</v>
      </c>
      <c r="B1385" s="66" t="s">
        <v>2922</v>
      </c>
      <c r="C1385" s="67">
        <v>25</v>
      </c>
      <c r="D1385" s="67" t="s">
        <v>343</v>
      </c>
      <c r="E1385" s="71">
        <v>0.17154457565491399</v>
      </c>
      <c r="F1385" s="68">
        <v>70.280661284121507</v>
      </c>
      <c r="G1385" s="71">
        <v>0.23182026401175501</v>
      </c>
      <c r="H1385" s="68">
        <v>13.1872356785852</v>
      </c>
      <c r="I1385" s="71">
        <v>2.6577707085424401E-5</v>
      </c>
      <c r="J1385" s="68">
        <v>2.92195309496348</v>
      </c>
      <c r="K1385" s="71">
        <v>0.28278688524590201</v>
      </c>
      <c r="L1385" s="68">
        <v>85.044213763936995</v>
      </c>
    </row>
    <row r="1386" spans="1:12" x14ac:dyDescent="0.2">
      <c r="A1386" s="72" t="s">
        <v>2923</v>
      </c>
      <c r="B1386" s="66" t="s">
        <v>2924</v>
      </c>
      <c r="C1386" s="67">
        <v>25</v>
      </c>
      <c r="D1386" s="67" t="s">
        <v>343</v>
      </c>
      <c r="E1386" s="71">
        <v>0.15977032804473901</v>
      </c>
      <c r="F1386" s="68">
        <v>65.205690119184894</v>
      </c>
      <c r="G1386" s="71">
        <v>0.200020334999819</v>
      </c>
      <c r="H1386" s="68">
        <v>6.6512879661668602</v>
      </c>
      <c r="I1386" s="71">
        <v>7.6421796675383402E-2</v>
      </c>
      <c r="J1386" s="68">
        <v>73.164167627835496</v>
      </c>
      <c r="K1386" s="71">
        <v>0.20286885245901601</v>
      </c>
      <c r="L1386" s="68">
        <v>77.162629757785496</v>
      </c>
    </row>
    <row r="1387" spans="1:12" x14ac:dyDescent="0.2">
      <c r="A1387" s="72" t="s">
        <v>2640</v>
      </c>
      <c r="B1387" s="66" t="s">
        <v>2925</v>
      </c>
      <c r="C1387" s="67">
        <v>25</v>
      </c>
      <c r="D1387" s="67" t="s">
        <v>343</v>
      </c>
      <c r="E1387" s="71">
        <v>0.221125504828494</v>
      </c>
      <c r="F1387" s="68">
        <v>85.697808535178794</v>
      </c>
      <c r="G1387" s="71">
        <v>0.22796895323340399</v>
      </c>
      <c r="H1387" s="68">
        <v>11.534025374855799</v>
      </c>
      <c r="I1387" s="71">
        <v>2.4260020268472599E-2</v>
      </c>
      <c r="J1387" s="68">
        <v>42.8296808919646</v>
      </c>
      <c r="K1387" s="71">
        <v>0.41114754098360701</v>
      </c>
      <c r="L1387" s="68">
        <v>92.925797770088394</v>
      </c>
    </row>
    <row r="1388" spans="1:12" x14ac:dyDescent="0.2">
      <c r="A1388" s="72" t="s">
        <v>1039</v>
      </c>
      <c r="B1388" s="66" t="s">
        <v>2926</v>
      </c>
      <c r="C1388" s="67">
        <v>25</v>
      </c>
      <c r="D1388" s="67" t="s">
        <v>343</v>
      </c>
      <c r="E1388" s="71">
        <v>0.210568193647997</v>
      </c>
      <c r="F1388" s="68">
        <v>82.814302191464805</v>
      </c>
      <c r="G1388" s="71">
        <v>0.24775778456400899</v>
      </c>
      <c r="H1388" s="68">
        <v>22.106881968473701</v>
      </c>
      <c r="I1388" s="71">
        <v>7.9110730806212504E-2</v>
      </c>
      <c r="J1388" s="68">
        <v>74.240676662821997</v>
      </c>
      <c r="K1388" s="71">
        <v>0.30483606557377102</v>
      </c>
      <c r="L1388" s="68">
        <v>86.428296808919598</v>
      </c>
    </row>
    <row r="1389" spans="1:12" x14ac:dyDescent="0.2">
      <c r="A1389" s="72" t="s">
        <v>2927</v>
      </c>
      <c r="B1389" s="66" t="s">
        <v>2928</v>
      </c>
      <c r="C1389" s="67">
        <v>25</v>
      </c>
      <c r="D1389" s="67" t="s">
        <v>343</v>
      </c>
      <c r="E1389" s="71">
        <v>0.218005789723039</v>
      </c>
      <c r="F1389" s="68">
        <v>85.198000768935003</v>
      </c>
      <c r="G1389" s="71">
        <v>0.2421160704135</v>
      </c>
      <c r="H1389" s="68">
        <v>18.646674356016899</v>
      </c>
      <c r="I1389" s="71">
        <v>9.6881840015189992E-3</v>
      </c>
      <c r="J1389" s="68">
        <v>28.143021914648202</v>
      </c>
      <c r="K1389" s="71">
        <v>0.40221311475409799</v>
      </c>
      <c r="L1389" s="68">
        <v>92.310649750096104</v>
      </c>
    </row>
    <row r="1390" spans="1:12" x14ac:dyDescent="0.2">
      <c r="A1390" s="72" t="s">
        <v>2929</v>
      </c>
      <c r="B1390" s="66" t="s">
        <v>2930</v>
      </c>
      <c r="C1390" s="67">
        <v>25</v>
      </c>
      <c r="D1390" s="67" t="s">
        <v>343</v>
      </c>
      <c r="E1390" s="71">
        <v>0.206625361837909</v>
      </c>
      <c r="F1390" s="68">
        <v>81.699346405228795</v>
      </c>
      <c r="G1390" s="71">
        <v>0.2224020729257</v>
      </c>
      <c r="H1390" s="68">
        <v>10.0730488273741</v>
      </c>
      <c r="I1390" s="71">
        <v>1.1162537178189399E-2</v>
      </c>
      <c r="J1390" s="68">
        <v>30.065359477124201</v>
      </c>
      <c r="K1390" s="71">
        <v>0.38631147540983601</v>
      </c>
      <c r="L1390" s="68">
        <v>91.311034217608594</v>
      </c>
    </row>
    <row r="1391" spans="1:12" x14ac:dyDescent="0.2">
      <c r="A1391" s="72" t="s">
        <v>2931</v>
      </c>
      <c r="B1391" s="66" t="s">
        <v>2932</v>
      </c>
      <c r="C1391" s="67">
        <v>25</v>
      </c>
      <c r="D1391" s="67" t="s">
        <v>343</v>
      </c>
      <c r="E1391" s="71">
        <v>0.21432932228535301</v>
      </c>
      <c r="F1391" s="68">
        <v>83.967704728950395</v>
      </c>
      <c r="G1391" s="71">
        <v>0.22114752662600401</v>
      </c>
      <c r="H1391" s="68">
        <v>9.6501345636293703</v>
      </c>
      <c r="I1391" s="71">
        <v>3.1676505803825798E-2</v>
      </c>
      <c r="J1391" s="68">
        <v>48.3275663206459</v>
      </c>
      <c r="K1391" s="71">
        <v>0.39016393442622999</v>
      </c>
      <c r="L1391" s="68">
        <v>91.426374471357207</v>
      </c>
    </row>
    <row r="1392" spans="1:12" x14ac:dyDescent="0.2">
      <c r="A1392" s="72" t="s">
        <v>2933</v>
      </c>
      <c r="B1392" s="66" t="s">
        <v>2933</v>
      </c>
      <c r="C1392" s="67">
        <v>25</v>
      </c>
      <c r="D1392" s="67" t="s">
        <v>343</v>
      </c>
      <c r="E1392" s="71">
        <v>0.20452219298768801</v>
      </c>
      <c r="F1392" s="68">
        <v>81.199538638985004</v>
      </c>
      <c r="G1392" s="71">
        <v>0.22424825392588599</v>
      </c>
      <c r="H1392" s="68">
        <v>10.6497500961169</v>
      </c>
      <c r="I1392" s="71">
        <v>1.30068496273405E-2</v>
      </c>
      <c r="J1392" s="68">
        <v>32.218377547097298</v>
      </c>
      <c r="K1392" s="71">
        <v>0.376311475409836</v>
      </c>
      <c r="L1392" s="68">
        <v>90.5036524413687</v>
      </c>
    </row>
    <row r="1393" spans="1:12" x14ac:dyDescent="0.2">
      <c r="A1393" s="72" t="s">
        <v>2934</v>
      </c>
      <c r="B1393" s="66" t="s">
        <v>2935</v>
      </c>
      <c r="C1393" s="67">
        <v>25</v>
      </c>
      <c r="D1393" s="67" t="s">
        <v>343</v>
      </c>
      <c r="E1393" s="71">
        <v>0.21038539698203099</v>
      </c>
      <c r="F1393" s="68">
        <v>82.775855440215295</v>
      </c>
      <c r="G1393" s="71">
        <v>0.26209758105797598</v>
      </c>
      <c r="H1393" s="68">
        <v>49.865436370626703</v>
      </c>
      <c r="I1393" s="71">
        <v>1.4796314806148399E-2</v>
      </c>
      <c r="J1393" s="68">
        <v>34.448289119569402</v>
      </c>
      <c r="K1393" s="71">
        <v>0.35426229508196699</v>
      </c>
      <c r="L1393" s="68">
        <v>89.081122645136503</v>
      </c>
    </row>
    <row r="1394" spans="1:12" x14ac:dyDescent="0.2">
      <c r="A1394" s="72" t="s">
        <v>2936</v>
      </c>
      <c r="B1394" s="66" t="s">
        <v>2937</v>
      </c>
      <c r="C1394" s="67">
        <v>25</v>
      </c>
      <c r="D1394" s="67" t="s">
        <v>343</v>
      </c>
      <c r="E1394" s="71">
        <v>0.22624453624867299</v>
      </c>
      <c r="F1394" s="68">
        <v>86.582083813917706</v>
      </c>
      <c r="G1394" s="71">
        <v>0.26489804138426498</v>
      </c>
      <c r="H1394" s="68">
        <v>52.633602460592101</v>
      </c>
      <c r="I1394" s="71">
        <v>0.18637655096831199</v>
      </c>
      <c r="J1394" s="68">
        <v>93.233371780084596</v>
      </c>
      <c r="K1394" s="71">
        <v>0.22745901639344299</v>
      </c>
      <c r="L1394" s="68">
        <v>80.0461361014994</v>
      </c>
    </row>
    <row r="1395" spans="1:12" x14ac:dyDescent="0.2">
      <c r="A1395" s="72" t="s">
        <v>2938</v>
      </c>
      <c r="B1395" s="66" t="s">
        <v>2939</v>
      </c>
      <c r="C1395" s="67">
        <v>25</v>
      </c>
      <c r="D1395" s="67" t="s">
        <v>343</v>
      </c>
      <c r="E1395" s="71">
        <v>0.20003675633545401</v>
      </c>
      <c r="F1395" s="68">
        <v>79.892349096501306</v>
      </c>
      <c r="G1395" s="71">
        <v>0.24894346162837699</v>
      </c>
      <c r="H1395" s="68">
        <v>22.837370242214501</v>
      </c>
      <c r="I1395" s="71">
        <v>0.15854385655831299</v>
      </c>
      <c r="J1395" s="68">
        <v>90.965013456362897</v>
      </c>
      <c r="K1395" s="71">
        <v>0.19262295081967201</v>
      </c>
      <c r="L1395" s="68">
        <v>75.509419454056101</v>
      </c>
    </row>
    <row r="1396" spans="1:12" x14ac:dyDescent="0.2">
      <c r="A1396" s="72" t="s">
        <v>2940</v>
      </c>
      <c r="B1396" s="66" t="s">
        <v>2941</v>
      </c>
      <c r="C1396" s="67">
        <v>25</v>
      </c>
      <c r="D1396" s="67" t="s">
        <v>343</v>
      </c>
      <c r="E1396" s="71">
        <v>0.20062054790678399</v>
      </c>
      <c r="F1396" s="68">
        <v>80.007689350249905</v>
      </c>
      <c r="G1396" s="71">
        <v>0.230765281376792</v>
      </c>
      <c r="H1396" s="68">
        <v>12.6874279123414</v>
      </c>
      <c r="I1396" s="71">
        <v>2.7357066058544301E-3</v>
      </c>
      <c r="J1396" s="68">
        <v>18.185313341022699</v>
      </c>
      <c r="K1396" s="71">
        <v>0.36836065573770499</v>
      </c>
      <c r="L1396" s="68">
        <v>89.926951172625905</v>
      </c>
    </row>
    <row r="1397" spans="1:12" x14ac:dyDescent="0.2">
      <c r="A1397" s="72" t="s">
        <v>2942</v>
      </c>
      <c r="B1397" s="66" t="s">
        <v>2943</v>
      </c>
      <c r="C1397" s="67">
        <v>25</v>
      </c>
      <c r="D1397" s="67" t="s">
        <v>343</v>
      </c>
      <c r="E1397" s="71">
        <v>0.17622054757736599</v>
      </c>
      <c r="F1397" s="68">
        <v>72.395232602845098</v>
      </c>
      <c r="G1397" s="71">
        <v>0.23767916436244599</v>
      </c>
      <c r="H1397" s="68">
        <v>15.763168012303</v>
      </c>
      <c r="I1397" s="71">
        <v>4.3431341073551103E-3</v>
      </c>
      <c r="J1397" s="68">
        <v>20.761245674740501</v>
      </c>
      <c r="K1397" s="71">
        <v>0.28663934426229498</v>
      </c>
      <c r="L1397" s="68">
        <v>85.274894271434107</v>
      </c>
    </row>
    <row r="1398" spans="1:12" x14ac:dyDescent="0.2">
      <c r="A1398" s="72" t="s">
        <v>2944</v>
      </c>
      <c r="B1398" s="66" t="s">
        <v>2945</v>
      </c>
      <c r="C1398" s="67">
        <v>25</v>
      </c>
      <c r="D1398" s="67" t="s">
        <v>343</v>
      </c>
      <c r="E1398" s="71">
        <v>0.17623854743893499</v>
      </c>
      <c r="F1398" s="68">
        <v>72.433679354094593</v>
      </c>
      <c r="G1398" s="71">
        <v>0.23779806931294301</v>
      </c>
      <c r="H1398" s="68">
        <v>15.9938485198001</v>
      </c>
      <c r="I1398" s="71">
        <v>1.0425769725172901E-2</v>
      </c>
      <c r="J1398" s="68">
        <v>29.1810841983852</v>
      </c>
      <c r="K1398" s="71">
        <v>0.280491803278689</v>
      </c>
      <c r="L1398" s="68">
        <v>84.813533256439797</v>
      </c>
    </row>
    <row r="1399" spans="1:12" x14ac:dyDescent="0.2">
      <c r="A1399" s="72" t="s">
        <v>2946</v>
      </c>
      <c r="B1399" s="66" t="s">
        <v>2947</v>
      </c>
      <c r="C1399" s="67">
        <v>21</v>
      </c>
      <c r="D1399" s="67" t="s">
        <v>343</v>
      </c>
      <c r="E1399" s="71">
        <v>3.6830514695031402E-2</v>
      </c>
      <c r="F1399" s="68">
        <v>4.6790641871625702</v>
      </c>
      <c r="G1399" s="71">
        <v>6.2251840905375097E-2</v>
      </c>
      <c r="H1399" s="68">
        <v>16.376724655069001</v>
      </c>
      <c r="I1399" s="71">
        <v>7.64540261951774E-3</v>
      </c>
      <c r="J1399" s="68">
        <v>61.4277144571086</v>
      </c>
      <c r="K1399" s="71">
        <v>4.0594300560201399E-2</v>
      </c>
      <c r="L1399" s="68">
        <v>12.6574685062987</v>
      </c>
    </row>
    <row r="1400" spans="1:12" x14ac:dyDescent="0.2">
      <c r="A1400" s="72" t="s">
        <v>2948</v>
      </c>
      <c r="B1400" s="66" t="s">
        <v>2949</v>
      </c>
      <c r="C1400" s="67">
        <v>21</v>
      </c>
      <c r="D1400" s="67" t="s">
        <v>343</v>
      </c>
      <c r="E1400" s="71">
        <v>5.2101447155062999E-3</v>
      </c>
      <c r="F1400" s="68">
        <v>0.47990401919616099</v>
      </c>
      <c r="G1400" s="71">
        <v>1.0837385185265599E-2</v>
      </c>
      <c r="H1400" s="68">
        <v>4.7390521895620896</v>
      </c>
      <c r="I1400" s="71">
        <v>7.3361890523320904E-4</v>
      </c>
      <c r="J1400" s="68">
        <v>35.572885422915398</v>
      </c>
      <c r="K1400" s="71">
        <v>4.0594300560201401E-3</v>
      </c>
      <c r="L1400" s="68">
        <v>2.2195560887822401</v>
      </c>
    </row>
    <row r="1401" spans="1:12" x14ac:dyDescent="0.2">
      <c r="A1401" s="72" t="s">
        <v>2950</v>
      </c>
      <c r="B1401" s="66" t="s">
        <v>2951</v>
      </c>
      <c r="C1401" s="67">
        <v>21</v>
      </c>
      <c r="D1401" s="67" t="s">
        <v>343</v>
      </c>
      <c r="E1401" s="71">
        <v>1.76239727309703E-2</v>
      </c>
      <c r="F1401" s="68">
        <v>2.0995800839832</v>
      </c>
      <c r="G1401" s="71">
        <v>2.4635583720354601E-2</v>
      </c>
      <c r="H1401" s="68">
        <v>8.2783443311337699</v>
      </c>
      <c r="I1401" s="71">
        <v>1.8500391084253201E-3</v>
      </c>
      <c r="J1401" s="68">
        <v>45.5908818236353</v>
      </c>
      <c r="K1401" s="71">
        <v>2.63862953641309E-2</v>
      </c>
      <c r="L1401" s="68">
        <v>8.3983203359328105</v>
      </c>
    </row>
    <row r="1402" spans="1:12" x14ac:dyDescent="0.2">
      <c r="A1402" s="72" t="s">
        <v>2952</v>
      </c>
      <c r="B1402" s="66" t="s">
        <v>2953</v>
      </c>
      <c r="C1402" s="67">
        <v>18</v>
      </c>
      <c r="D1402" s="67" t="s">
        <v>343</v>
      </c>
      <c r="E1402" s="71">
        <v>0.39030375250099503</v>
      </c>
      <c r="F1402" s="68">
        <v>96.655518394648794</v>
      </c>
      <c r="G1402" s="71">
        <v>0.93687398417135903</v>
      </c>
      <c r="H1402" s="68">
        <v>99.749163879598697</v>
      </c>
      <c r="I1402" s="71">
        <v>1.0312689407596E-2</v>
      </c>
      <c r="J1402" s="68">
        <v>79.347826086956502</v>
      </c>
      <c r="K1402" s="71">
        <v>0.223724583924029</v>
      </c>
      <c r="L1402" s="68">
        <v>62.123745819398003</v>
      </c>
    </row>
    <row r="1403" spans="1:12" x14ac:dyDescent="0.2">
      <c r="A1403" s="72" t="s">
        <v>2954</v>
      </c>
      <c r="B1403" s="66" t="s">
        <v>2955</v>
      </c>
      <c r="C1403" s="67">
        <v>18</v>
      </c>
      <c r="D1403" s="67" t="s">
        <v>343</v>
      </c>
      <c r="E1403" s="71">
        <v>0.13237502047973401</v>
      </c>
      <c r="F1403" s="68">
        <v>51.672240802675603</v>
      </c>
      <c r="G1403" s="71">
        <v>0.20501298457567399</v>
      </c>
      <c r="H1403" s="68">
        <v>49.832775919732399</v>
      </c>
      <c r="I1403" s="71">
        <v>2.4133715133348201E-4</v>
      </c>
      <c r="J1403" s="68">
        <v>52.591973244147198</v>
      </c>
      <c r="K1403" s="71">
        <v>0.19187073971219401</v>
      </c>
      <c r="L1403" s="68">
        <v>56.9397993311037</v>
      </c>
    </row>
    <row r="1404" spans="1:12" x14ac:dyDescent="0.2">
      <c r="A1404" s="72" t="s">
        <v>2956</v>
      </c>
      <c r="B1404" s="66" t="s">
        <v>2957</v>
      </c>
      <c r="C1404" s="67">
        <v>18</v>
      </c>
      <c r="D1404" s="67" t="s">
        <v>343</v>
      </c>
      <c r="E1404" s="71">
        <v>0.25491823196647601</v>
      </c>
      <c r="F1404" s="68">
        <v>82.274247491638803</v>
      </c>
      <c r="G1404" s="71">
        <v>0.54045163161412402</v>
      </c>
      <c r="H1404" s="68">
        <v>97.491638795986603</v>
      </c>
      <c r="I1404" s="71">
        <v>5.7848036127691402E-4</v>
      </c>
      <c r="J1404" s="68">
        <v>60.785953177257497</v>
      </c>
      <c r="K1404" s="71">
        <v>0.223724583924029</v>
      </c>
      <c r="L1404" s="68">
        <v>62.123745819398003</v>
      </c>
    </row>
    <row r="1405" spans="1:12" x14ac:dyDescent="0.2">
      <c r="A1405" s="72" t="s">
        <v>2958</v>
      </c>
      <c r="B1405" s="66" t="s">
        <v>2959</v>
      </c>
      <c r="C1405" s="67">
        <v>18</v>
      </c>
      <c r="D1405" s="67" t="s">
        <v>343</v>
      </c>
      <c r="E1405" s="71">
        <v>0.282404348992913</v>
      </c>
      <c r="F1405" s="68">
        <v>86.872909698996693</v>
      </c>
      <c r="G1405" s="71">
        <v>0.44643126806307698</v>
      </c>
      <c r="H1405" s="68">
        <v>94.565217391304301</v>
      </c>
      <c r="I1405" s="71">
        <v>3.3414525671774401E-4</v>
      </c>
      <c r="J1405" s="68">
        <v>56.020066889632098</v>
      </c>
      <c r="K1405" s="71">
        <v>0.40044763365894398</v>
      </c>
      <c r="L1405" s="68">
        <v>83.612040133779303</v>
      </c>
    </row>
    <row r="1406" spans="1:12" x14ac:dyDescent="0.2">
      <c r="A1406" s="72" t="s">
        <v>2960</v>
      </c>
      <c r="B1406" s="66" t="s">
        <v>2961</v>
      </c>
      <c r="C1406" s="67">
        <v>18</v>
      </c>
      <c r="D1406" s="67" t="s">
        <v>343</v>
      </c>
      <c r="E1406" s="71">
        <v>0.452419651172149</v>
      </c>
      <c r="F1406" s="68">
        <v>98.244147157190596</v>
      </c>
      <c r="G1406" s="71">
        <v>0.968102993303388</v>
      </c>
      <c r="H1406" s="68">
        <v>99.916387959866199</v>
      </c>
      <c r="I1406" s="71">
        <v>9.1251390659915999E-2</v>
      </c>
      <c r="J1406" s="68">
        <v>91.555183946488299</v>
      </c>
      <c r="K1406" s="71">
        <v>0.29790456955314298</v>
      </c>
      <c r="L1406" s="68">
        <v>73.411371237458198</v>
      </c>
    </row>
    <row r="1407" spans="1:12" x14ac:dyDescent="0.2">
      <c r="A1407" s="72" t="s">
        <v>2962</v>
      </c>
      <c r="B1407" s="66" t="s">
        <v>2963</v>
      </c>
      <c r="C1407" s="67">
        <v>18</v>
      </c>
      <c r="D1407" s="67" t="s">
        <v>343</v>
      </c>
      <c r="E1407" s="71">
        <v>0.13576671078917299</v>
      </c>
      <c r="F1407" s="68">
        <v>52.424749163879603</v>
      </c>
      <c r="G1407" s="71">
        <v>0.27449322215626998</v>
      </c>
      <c r="H1407" s="68">
        <v>61.7892976588629</v>
      </c>
      <c r="I1407" s="71">
        <v>4.0515454043816897E-3</v>
      </c>
      <c r="J1407" s="68">
        <v>73.160535117056895</v>
      </c>
      <c r="K1407" s="71">
        <v>0.128755364806867</v>
      </c>
      <c r="L1407" s="68">
        <v>46.739130434782602</v>
      </c>
    </row>
    <row r="1408" spans="1:12" x14ac:dyDescent="0.2">
      <c r="A1408" s="72" t="s">
        <v>2964</v>
      </c>
      <c r="B1408" s="66" t="s">
        <v>2965</v>
      </c>
      <c r="C1408" s="67">
        <v>18</v>
      </c>
      <c r="D1408" s="67" t="s">
        <v>343</v>
      </c>
      <c r="E1408" s="71">
        <v>0.206773932417394</v>
      </c>
      <c r="F1408" s="68">
        <v>73.411371237458198</v>
      </c>
      <c r="G1408" s="71">
        <v>0.30519198215367899</v>
      </c>
      <c r="H1408" s="68">
        <v>65.635451505016704</v>
      </c>
      <c r="I1408" s="71">
        <v>7.7816005454473203E-2</v>
      </c>
      <c r="J1408" s="68">
        <v>90.886287625418106</v>
      </c>
      <c r="K1408" s="71">
        <v>0.23731380964402901</v>
      </c>
      <c r="L1408" s="68">
        <v>64.130434782608702</v>
      </c>
    </row>
    <row r="1409" spans="1:12" x14ac:dyDescent="0.2">
      <c r="A1409" s="72" t="s">
        <v>1968</v>
      </c>
      <c r="B1409" s="66" t="s">
        <v>2966</v>
      </c>
      <c r="C1409" s="67">
        <v>18</v>
      </c>
      <c r="D1409" s="67" t="s">
        <v>343</v>
      </c>
      <c r="E1409" s="71">
        <v>0.32129185139003502</v>
      </c>
      <c r="F1409" s="68">
        <v>92.391304347826093</v>
      </c>
      <c r="G1409" s="71">
        <v>0.48078334426795499</v>
      </c>
      <c r="H1409" s="68">
        <v>95.735785953177299</v>
      </c>
      <c r="I1409" s="71">
        <v>6.7226932770413301E-4</v>
      </c>
      <c r="J1409" s="68">
        <v>61.705685618729099</v>
      </c>
      <c r="K1409" s="71">
        <v>0.48241994057444698</v>
      </c>
      <c r="L1409" s="68">
        <v>89.214046822742503</v>
      </c>
    </row>
    <row r="1410" spans="1:12" x14ac:dyDescent="0.2">
      <c r="A1410" s="72" t="s">
        <v>616</v>
      </c>
      <c r="B1410" s="66" t="s">
        <v>2967</v>
      </c>
      <c r="C1410" s="67">
        <v>18</v>
      </c>
      <c r="D1410" s="67" t="s">
        <v>343</v>
      </c>
      <c r="E1410" s="71">
        <v>0.26945247712922199</v>
      </c>
      <c r="F1410" s="68">
        <v>85.284280936454806</v>
      </c>
      <c r="G1410" s="71">
        <v>0.398573198120592</v>
      </c>
      <c r="H1410" s="68">
        <v>92.809364548494997</v>
      </c>
      <c r="I1410" s="71">
        <v>1.6318131078427101E-2</v>
      </c>
      <c r="J1410" s="68">
        <v>82.190635451505003</v>
      </c>
      <c r="K1410" s="71">
        <v>0.39346610218864703</v>
      </c>
      <c r="L1410" s="68">
        <v>83.110367892976598</v>
      </c>
    </row>
    <row r="1411" spans="1:12" x14ac:dyDescent="0.2">
      <c r="A1411" s="72" t="s">
        <v>2050</v>
      </c>
      <c r="B1411" s="66" t="s">
        <v>2968</v>
      </c>
      <c r="C1411" s="67">
        <v>18</v>
      </c>
      <c r="D1411" s="67" t="s">
        <v>343</v>
      </c>
      <c r="E1411" s="71">
        <v>0.29182109344571</v>
      </c>
      <c r="F1411" s="68">
        <v>88.461538461538495</v>
      </c>
      <c r="G1411" s="71">
        <v>0.42337326294503902</v>
      </c>
      <c r="H1411" s="68">
        <v>93.896321070234094</v>
      </c>
      <c r="I1411" s="71">
        <v>8.5428529422851396E-2</v>
      </c>
      <c r="J1411" s="68">
        <v>91.220735785953195</v>
      </c>
      <c r="K1411" s="71">
        <v>0.36666148796923898</v>
      </c>
      <c r="L1411" s="68">
        <v>80.602006688963201</v>
      </c>
    </row>
    <row r="1412" spans="1:12" x14ac:dyDescent="0.2">
      <c r="A1412" s="72" t="s">
        <v>1504</v>
      </c>
      <c r="B1412" s="66" t="s">
        <v>2969</v>
      </c>
      <c r="C1412" s="67">
        <v>21</v>
      </c>
      <c r="D1412" s="67" t="s">
        <v>343</v>
      </c>
      <c r="E1412" s="71">
        <v>0.207546284854293</v>
      </c>
      <c r="F1412" s="68">
        <v>66.946610677864399</v>
      </c>
      <c r="G1412" s="71">
        <v>0.27745392993805401</v>
      </c>
      <c r="H1412" s="68">
        <v>89.262147570485894</v>
      </c>
      <c r="I1412" s="71">
        <v>2.8560253728618298E-2</v>
      </c>
      <c r="J1412" s="68">
        <v>76.664667066586702</v>
      </c>
      <c r="K1412" s="71">
        <v>0.316624670896206</v>
      </c>
      <c r="L1412" s="68">
        <v>60.167966406718698</v>
      </c>
    </row>
    <row r="1413" spans="1:12" x14ac:dyDescent="0.2">
      <c r="A1413" s="72" t="s">
        <v>2970</v>
      </c>
      <c r="B1413" s="66" t="s">
        <v>2971</v>
      </c>
      <c r="C1413" s="67">
        <v>18</v>
      </c>
      <c r="D1413" s="67" t="s">
        <v>343</v>
      </c>
      <c r="E1413" s="71">
        <v>0.58713112206217399</v>
      </c>
      <c r="F1413" s="68">
        <v>99.832775919732399</v>
      </c>
      <c r="G1413" s="71">
        <v>0.82766393118831405</v>
      </c>
      <c r="H1413" s="68">
        <v>99.414715719063494</v>
      </c>
      <c r="I1413" s="71">
        <v>0.66708639613855703</v>
      </c>
      <c r="J1413" s="68">
        <v>99.414715719063494</v>
      </c>
      <c r="K1413" s="71">
        <v>0.26664303885965102</v>
      </c>
      <c r="L1413" s="68">
        <v>69.230769230769198</v>
      </c>
    </row>
    <row r="1414" spans="1:12" x14ac:dyDescent="0.2">
      <c r="A1414" s="72" t="s">
        <v>1063</v>
      </c>
      <c r="B1414" s="66" t="s">
        <v>2972</v>
      </c>
      <c r="C1414" s="67">
        <v>21</v>
      </c>
      <c r="D1414" s="67" t="s">
        <v>343</v>
      </c>
      <c r="E1414" s="71">
        <v>0.34439782979028399</v>
      </c>
      <c r="F1414" s="68">
        <v>93.221355728854206</v>
      </c>
      <c r="G1414" s="71">
        <v>0.38568693371385199</v>
      </c>
      <c r="H1414" s="68">
        <v>95.380923815236997</v>
      </c>
      <c r="I1414" s="71">
        <v>0.38121446806609699</v>
      </c>
      <c r="J1414" s="68">
        <v>97.840431913617294</v>
      </c>
      <c r="K1414" s="71">
        <v>0.266292087590902</v>
      </c>
      <c r="L1414" s="68">
        <v>53.989202159568102</v>
      </c>
    </row>
    <row r="1415" spans="1:12" x14ac:dyDescent="0.2">
      <c r="A1415" s="72" t="s">
        <v>2973</v>
      </c>
      <c r="B1415" s="66" t="s">
        <v>2974</v>
      </c>
      <c r="C1415" s="67">
        <v>18</v>
      </c>
      <c r="D1415" s="67" t="s">
        <v>343</v>
      </c>
      <c r="E1415" s="71">
        <v>0.15556201715557</v>
      </c>
      <c r="F1415" s="68">
        <v>58.193979933110398</v>
      </c>
      <c r="G1415" s="71">
        <v>0.30182600025057799</v>
      </c>
      <c r="H1415" s="68">
        <v>65.3010033444816</v>
      </c>
      <c r="I1415" s="71">
        <v>1.59077664395594E-2</v>
      </c>
      <c r="J1415" s="68">
        <v>81.9397993311037</v>
      </c>
      <c r="K1415" s="71">
        <v>0.14895228477657199</v>
      </c>
      <c r="L1415" s="68">
        <v>50.334448160535104</v>
      </c>
    </row>
    <row r="1416" spans="1:12" x14ac:dyDescent="0.2">
      <c r="A1416" s="72" t="s">
        <v>2975</v>
      </c>
      <c r="B1416" s="66" t="s">
        <v>2976</v>
      </c>
      <c r="C1416" s="67">
        <v>18</v>
      </c>
      <c r="D1416" s="67" t="s">
        <v>343</v>
      </c>
      <c r="E1416" s="71">
        <v>0.43177946319956001</v>
      </c>
      <c r="F1416" s="68">
        <v>97.826086956521706</v>
      </c>
      <c r="G1416" s="71">
        <v>0.96661733311114695</v>
      </c>
      <c r="H1416" s="68">
        <v>99.832775919732399</v>
      </c>
      <c r="I1416" s="71">
        <v>4.4405712654391298E-2</v>
      </c>
      <c r="J1416" s="68">
        <v>88.043478260869605</v>
      </c>
      <c r="K1416" s="71">
        <v>0.284315343833142</v>
      </c>
      <c r="L1416" s="68">
        <v>71.571906354515093</v>
      </c>
    </row>
    <row r="1417" spans="1:12" x14ac:dyDescent="0.2">
      <c r="A1417" s="72" t="s">
        <v>2977</v>
      </c>
      <c r="B1417" s="66" t="s">
        <v>2978</v>
      </c>
      <c r="C1417" s="67">
        <v>21</v>
      </c>
      <c r="D1417" s="67" t="s">
        <v>343</v>
      </c>
      <c r="E1417" s="71">
        <v>0.16966791976673001</v>
      </c>
      <c r="F1417" s="68">
        <v>55.728854229154202</v>
      </c>
      <c r="G1417" s="71">
        <v>0.214407275467425</v>
      </c>
      <c r="H1417" s="68">
        <v>58.548290341931597</v>
      </c>
      <c r="I1417" s="71">
        <v>5.9775309337517703E-3</v>
      </c>
      <c r="J1417" s="68">
        <v>58.608278344331097</v>
      </c>
      <c r="K1417" s="71">
        <v>0.28861895289901301</v>
      </c>
      <c r="L1417" s="68">
        <v>56.868626274744997</v>
      </c>
    </row>
    <row r="1418" spans="1:12" x14ac:dyDescent="0.2">
      <c r="A1418" s="72" t="s">
        <v>2979</v>
      </c>
      <c r="B1418" s="66" t="s">
        <v>2980</v>
      </c>
      <c r="C1418" s="67">
        <v>21</v>
      </c>
      <c r="D1418" s="67" t="s">
        <v>343</v>
      </c>
      <c r="E1418" s="71">
        <v>0.23577571166420999</v>
      </c>
      <c r="F1418" s="68">
        <v>73.905218956208799</v>
      </c>
      <c r="G1418" s="71">
        <v>0.54761864775957902</v>
      </c>
      <c r="H1418" s="68">
        <v>98.320335932813407</v>
      </c>
      <c r="I1418" s="71">
        <v>4.2410148661715498E-3</v>
      </c>
      <c r="J1418" s="68">
        <v>54.829034193161398</v>
      </c>
      <c r="K1418" s="71">
        <v>0.15546747236687999</v>
      </c>
      <c r="L1418" s="68">
        <v>35.212957408518299</v>
      </c>
    </row>
    <row r="1419" spans="1:12" x14ac:dyDescent="0.2">
      <c r="A1419" s="72" t="s">
        <v>2981</v>
      </c>
      <c r="B1419" s="66" t="s">
        <v>2982</v>
      </c>
      <c r="C1419" s="67">
        <v>21</v>
      </c>
      <c r="D1419" s="67" t="s">
        <v>343</v>
      </c>
      <c r="E1419" s="71">
        <v>4.6967436713600097E-2</v>
      </c>
      <c r="F1419" s="68">
        <v>6.2987402519496101</v>
      </c>
      <c r="G1419" s="71">
        <v>9.7322293328336695E-2</v>
      </c>
      <c r="H1419" s="68">
        <v>23.875224955008999</v>
      </c>
      <c r="I1419" s="71">
        <v>9.0748613362925095E-3</v>
      </c>
      <c r="J1419" s="68">
        <v>63.647270545890798</v>
      </c>
      <c r="K1419" s="71">
        <v>3.4505155476171098E-2</v>
      </c>
      <c r="L1419" s="68">
        <v>11.0977804439112</v>
      </c>
    </row>
    <row r="1420" spans="1:12" x14ac:dyDescent="0.2">
      <c r="A1420" s="72" t="s">
        <v>2983</v>
      </c>
      <c r="B1420" s="66" t="s">
        <v>2984</v>
      </c>
      <c r="C1420" s="67">
        <v>21</v>
      </c>
      <c r="D1420" s="67" t="s">
        <v>343</v>
      </c>
      <c r="E1420" s="71">
        <v>0.20442041948915399</v>
      </c>
      <c r="F1420" s="68">
        <v>65.926814637072596</v>
      </c>
      <c r="G1420" s="71">
        <v>0.54910629970188696</v>
      </c>
      <c r="H1420" s="68">
        <v>98.440311937612506</v>
      </c>
      <c r="I1420" s="71">
        <v>1.1382368037312501E-2</v>
      </c>
      <c r="J1420" s="68">
        <v>66.166766646670695</v>
      </c>
      <c r="K1420" s="71">
        <v>5.2772590728261799E-2</v>
      </c>
      <c r="L1420" s="68">
        <v>16.376724655069001</v>
      </c>
    </row>
    <row r="1421" spans="1:12" x14ac:dyDescent="0.2">
      <c r="A1421" s="72" t="s">
        <v>2985</v>
      </c>
      <c r="B1421" s="66" t="s">
        <v>2986</v>
      </c>
      <c r="C1421" s="67">
        <v>18</v>
      </c>
      <c r="D1421" s="67" t="s">
        <v>343</v>
      </c>
      <c r="E1421" s="71">
        <v>0.29138547549876598</v>
      </c>
      <c r="F1421" s="68">
        <v>88.294314381270894</v>
      </c>
      <c r="G1421" s="71">
        <v>0.78094639730199</v>
      </c>
      <c r="H1421" s="68">
        <v>99.247491638796006</v>
      </c>
      <c r="I1421" s="71">
        <v>3.2900400695731699E-3</v>
      </c>
      <c r="J1421" s="68">
        <v>72.157190635451499</v>
      </c>
      <c r="K1421" s="71">
        <v>8.9919989124735394E-2</v>
      </c>
      <c r="L1421" s="68">
        <v>40.2173913043478</v>
      </c>
    </row>
    <row r="1422" spans="1:12" x14ac:dyDescent="0.2">
      <c r="A1422" s="72" t="s">
        <v>2987</v>
      </c>
      <c r="B1422" s="66" t="s">
        <v>2988</v>
      </c>
      <c r="C1422" s="67">
        <v>18</v>
      </c>
      <c r="D1422" s="67" t="s">
        <v>343</v>
      </c>
      <c r="E1422" s="71">
        <v>0.11980046762747699</v>
      </c>
      <c r="F1422" s="68">
        <v>46.989966555183898</v>
      </c>
      <c r="G1422" s="71">
        <v>0.27742133463719398</v>
      </c>
      <c r="H1422" s="68">
        <v>62.374581939799299</v>
      </c>
      <c r="I1422" s="71">
        <v>3.7170033626296099E-3</v>
      </c>
      <c r="J1422" s="68">
        <v>72.909698996655493</v>
      </c>
      <c r="K1422" s="71">
        <v>7.8263064882605399E-2</v>
      </c>
      <c r="L1422" s="68">
        <v>37.959866220735798</v>
      </c>
    </row>
    <row r="1423" spans="1:12" x14ac:dyDescent="0.2">
      <c r="A1423" s="72" t="s">
        <v>680</v>
      </c>
      <c r="B1423" s="66" t="s">
        <v>2989</v>
      </c>
      <c r="C1423" s="67">
        <v>21</v>
      </c>
      <c r="D1423" s="67" t="s">
        <v>343</v>
      </c>
      <c r="E1423" s="71">
        <v>6.6813374538201006E-2</v>
      </c>
      <c r="F1423" s="68">
        <v>11.517696460707899</v>
      </c>
      <c r="G1423" s="71">
        <v>0.147749276582541</v>
      </c>
      <c r="H1423" s="68">
        <v>38.5722855428914</v>
      </c>
      <c r="I1423" s="71">
        <v>1.13826001527922E-3</v>
      </c>
      <c r="J1423" s="68">
        <v>39.772045590881802</v>
      </c>
      <c r="K1423" s="71">
        <v>5.1552587016782801E-2</v>
      </c>
      <c r="L1423" s="68">
        <v>15.8368326334733</v>
      </c>
    </row>
    <row r="1424" spans="1:12" x14ac:dyDescent="0.2">
      <c r="A1424" s="72" t="s">
        <v>2990</v>
      </c>
      <c r="B1424" s="66" t="s">
        <v>2991</v>
      </c>
      <c r="C1424" s="67">
        <v>18</v>
      </c>
      <c r="D1424" s="67" t="s">
        <v>343</v>
      </c>
      <c r="E1424" s="71">
        <v>0.166881758746247</v>
      </c>
      <c r="F1424" s="68">
        <v>61.371237458194003</v>
      </c>
      <c r="G1424" s="71">
        <v>0.30020499866482198</v>
      </c>
      <c r="H1424" s="68">
        <v>65.133779264213999</v>
      </c>
      <c r="I1424" s="71">
        <v>3.5203078692993199E-3</v>
      </c>
      <c r="J1424" s="68">
        <v>72.575250836120404</v>
      </c>
      <c r="K1424" s="71">
        <v>0.19691996970462</v>
      </c>
      <c r="L1424" s="68">
        <v>58.026755852842797</v>
      </c>
    </row>
    <row r="1425" spans="1:12" x14ac:dyDescent="0.2">
      <c r="A1425" s="72" t="s">
        <v>2992</v>
      </c>
      <c r="B1425" s="66" t="s">
        <v>2992</v>
      </c>
      <c r="C1425" s="67">
        <v>18</v>
      </c>
      <c r="D1425" s="67" t="s">
        <v>343</v>
      </c>
      <c r="E1425" s="71">
        <v>0.126188640291577</v>
      </c>
      <c r="F1425" s="68">
        <v>49.581939799331103</v>
      </c>
      <c r="G1425" s="71">
        <v>0.27491433451909097</v>
      </c>
      <c r="H1425" s="68">
        <v>61.8729096989967</v>
      </c>
      <c r="I1425" s="71">
        <v>1.4237151090507199E-4</v>
      </c>
      <c r="J1425" s="68">
        <v>46.739130434782602</v>
      </c>
      <c r="K1425" s="71">
        <v>0.10350921484473601</v>
      </c>
      <c r="L1425" s="68">
        <v>42.725752508361197</v>
      </c>
    </row>
    <row r="1426" spans="1:12" x14ac:dyDescent="0.2">
      <c r="A1426" s="72" t="s">
        <v>2993</v>
      </c>
      <c r="B1426" s="66" t="s">
        <v>2994</v>
      </c>
      <c r="C1426" s="67">
        <v>18</v>
      </c>
      <c r="D1426" s="67" t="s">
        <v>343</v>
      </c>
      <c r="E1426" s="71">
        <v>0.162696704918561</v>
      </c>
      <c r="F1426" s="68">
        <v>60.033444816053503</v>
      </c>
      <c r="G1426" s="71">
        <v>0.29931133277021299</v>
      </c>
      <c r="H1426" s="68">
        <v>64.966555183946497</v>
      </c>
      <c r="I1426" s="71">
        <v>4.48188726191637E-3</v>
      </c>
      <c r="J1426" s="68">
        <v>73.913043478260903</v>
      </c>
      <c r="K1426" s="71">
        <v>0.18429689472355501</v>
      </c>
      <c r="L1426" s="68">
        <v>56.2709030100334</v>
      </c>
    </row>
    <row r="1427" spans="1:12" x14ac:dyDescent="0.2">
      <c r="A1427" s="72" t="s">
        <v>2995</v>
      </c>
      <c r="B1427" s="66" t="s">
        <v>2996</v>
      </c>
      <c r="C1427" s="67">
        <v>18</v>
      </c>
      <c r="D1427" s="67" t="s">
        <v>343</v>
      </c>
      <c r="E1427" s="71">
        <v>0.189227504655575</v>
      </c>
      <c r="F1427" s="68">
        <v>68.729096989966493</v>
      </c>
      <c r="G1427" s="71">
        <v>0.34566740023558801</v>
      </c>
      <c r="H1427" s="68">
        <v>87.290969899665598</v>
      </c>
      <c r="I1427" s="71">
        <v>1.4996684041666E-2</v>
      </c>
      <c r="J1427" s="68">
        <v>81.354515050167194</v>
      </c>
      <c r="K1427" s="71">
        <v>0.20701842968947201</v>
      </c>
      <c r="L1427" s="68">
        <v>59.448160535117097</v>
      </c>
    </row>
    <row r="1428" spans="1:12" x14ac:dyDescent="0.2">
      <c r="A1428" s="72" t="s">
        <v>2997</v>
      </c>
      <c r="B1428" s="66" t="s">
        <v>2998</v>
      </c>
      <c r="C1428" s="67">
        <v>18</v>
      </c>
      <c r="D1428" s="67" t="s">
        <v>343</v>
      </c>
      <c r="E1428" s="71">
        <v>0.26063933164459402</v>
      </c>
      <c r="F1428" s="68">
        <v>83.2775919732441</v>
      </c>
      <c r="G1428" s="71">
        <v>0.51826839856236195</v>
      </c>
      <c r="H1428" s="68">
        <v>96.739130434782595</v>
      </c>
      <c r="I1428" s="71">
        <v>1.0896367652611101E-3</v>
      </c>
      <c r="J1428" s="68">
        <v>65.802675585284305</v>
      </c>
      <c r="K1428" s="71">
        <v>0.26255995960616002</v>
      </c>
      <c r="L1428" s="68">
        <v>68.143812709030101</v>
      </c>
    </row>
    <row r="1429" spans="1:12" x14ac:dyDescent="0.2">
      <c r="A1429" s="72" t="s">
        <v>1502</v>
      </c>
      <c r="B1429" s="66" t="s">
        <v>2999</v>
      </c>
      <c r="C1429" s="67">
        <v>18</v>
      </c>
      <c r="D1429" s="67" t="s">
        <v>343</v>
      </c>
      <c r="E1429" s="71">
        <v>0.12179111811616899</v>
      </c>
      <c r="F1429" s="68">
        <v>47.9096989966555</v>
      </c>
      <c r="G1429" s="71">
        <v>0.238856665205573</v>
      </c>
      <c r="H1429" s="68">
        <v>55.685618729097001</v>
      </c>
      <c r="I1429" s="71">
        <v>2.8593933227973598E-4</v>
      </c>
      <c r="J1429" s="68">
        <v>54.264214046822701</v>
      </c>
      <c r="K1429" s="71">
        <v>0.12623074981065399</v>
      </c>
      <c r="L1429" s="68">
        <v>46.5719063545151</v>
      </c>
    </row>
    <row r="1430" spans="1:12" x14ac:dyDescent="0.2">
      <c r="A1430" s="72" t="s">
        <v>2478</v>
      </c>
      <c r="B1430" s="66" t="s">
        <v>3000</v>
      </c>
      <c r="C1430" s="67">
        <v>18</v>
      </c>
      <c r="D1430" s="67" t="s">
        <v>343</v>
      </c>
      <c r="E1430" s="71">
        <v>0.11413391475861601</v>
      </c>
      <c r="F1430" s="68">
        <v>44.648829431438102</v>
      </c>
      <c r="G1430" s="71">
        <v>0.230837999860906</v>
      </c>
      <c r="H1430" s="68">
        <v>54.598662207357897</v>
      </c>
      <c r="I1430" s="71">
        <v>4.8068458156660899E-4</v>
      </c>
      <c r="J1430" s="68">
        <v>59.6989966555184</v>
      </c>
      <c r="K1430" s="71">
        <v>0.11108305983337501</v>
      </c>
      <c r="L1430" s="68">
        <v>44.147157190635397</v>
      </c>
    </row>
    <row r="1431" spans="1:12" x14ac:dyDescent="0.2">
      <c r="A1431" s="72" t="s">
        <v>3001</v>
      </c>
      <c r="B1431" s="66" t="s">
        <v>3001</v>
      </c>
      <c r="C1431" s="67">
        <v>18</v>
      </c>
      <c r="D1431" s="67" t="s">
        <v>343</v>
      </c>
      <c r="E1431" s="71">
        <v>0.354691447861822</v>
      </c>
      <c r="F1431" s="68">
        <v>94.816053511705704</v>
      </c>
      <c r="G1431" s="71">
        <v>0.74724477338665996</v>
      </c>
      <c r="H1431" s="68">
        <v>98.913043478260903</v>
      </c>
      <c r="I1431" s="71">
        <v>1.2526956721708501E-3</v>
      </c>
      <c r="J1431" s="68">
        <v>66.387959866220697</v>
      </c>
      <c r="K1431" s="71">
        <v>0.31557687452663502</v>
      </c>
      <c r="L1431" s="68">
        <v>75.919732441471595</v>
      </c>
    </row>
    <row r="1432" spans="1:12" x14ac:dyDescent="0.2">
      <c r="A1432" s="72" t="s">
        <v>3002</v>
      </c>
      <c r="B1432" s="66" t="s">
        <v>3002</v>
      </c>
      <c r="C1432" s="67">
        <v>18</v>
      </c>
      <c r="D1432" s="67" t="s">
        <v>343</v>
      </c>
      <c r="E1432" s="71">
        <v>0.12893283424867</v>
      </c>
      <c r="F1432" s="68">
        <v>50.250836120401303</v>
      </c>
      <c r="G1432" s="71">
        <v>0.219924328792377</v>
      </c>
      <c r="H1432" s="68">
        <v>53.093645484949803</v>
      </c>
      <c r="I1432" s="71">
        <v>2.4958420356834199E-4</v>
      </c>
      <c r="J1432" s="68">
        <v>52.926421404682301</v>
      </c>
      <c r="K1432" s="71">
        <v>0.166624589750063</v>
      </c>
      <c r="L1432" s="68">
        <v>53.678929765886302</v>
      </c>
    </row>
    <row r="1433" spans="1:12" x14ac:dyDescent="0.2">
      <c r="A1433" s="72" t="s">
        <v>3003</v>
      </c>
      <c r="B1433" s="66" t="s">
        <v>3003</v>
      </c>
      <c r="C1433" s="67">
        <v>18</v>
      </c>
      <c r="D1433" s="67" t="s">
        <v>343</v>
      </c>
      <c r="E1433" s="71">
        <v>0.18807268491496301</v>
      </c>
      <c r="F1433" s="68">
        <v>68.478260869565204</v>
      </c>
      <c r="G1433" s="71">
        <v>0.30916900150212001</v>
      </c>
      <c r="H1433" s="68">
        <v>66.304347826086996</v>
      </c>
      <c r="I1433" s="71">
        <v>6.2938625247668906E-5</v>
      </c>
      <c r="J1433" s="68">
        <v>40.886287625418099</v>
      </c>
      <c r="K1433" s="71">
        <v>0.25498611461752102</v>
      </c>
      <c r="L1433" s="68">
        <v>67.056856187291004</v>
      </c>
    </row>
    <row r="1434" spans="1:12" x14ac:dyDescent="0.2">
      <c r="A1434" s="72" t="s">
        <v>3004</v>
      </c>
      <c r="B1434" s="66" t="s">
        <v>3005</v>
      </c>
      <c r="C1434" s="67">
        <v>18</v>
      </c>
      <c r="D1434" s="67" t="s">
        <v>343</v>
      </c>
      <c r="E1434" s="71">
        <v>0.14117108107551399</v>
      </c>
      <c r="F1434" s="68">
        <v>54.264214046822701</v>
      </c>
      <c r="G1434" s="71">
        <v>0.29182481344857902</v>
      </c>
      <c r="H1434" s="68">
        <v>64.297658862876204</v>
      </c>
      <c r="I1434" s="71">
        <v>4.0844997488314802E-4</v>
      </c>
      <c r="J1434" s="68">
        <v>57.6086956521739</v>
      </c>
      <c r="K1434" s="71">
        <v>0.13127997980308001</v>
      </c>
      <c r="L1434" s="68">
        <v>47.491638795986603</v>
      </c>
    </row>
    <row r="1435" spans="1:12" x14ac:dyDescent="0.2">
      <c r="A1435" s="72" t="s">
        <v>3006</v>
      </c>
      <c r="B1435" s="66" t="s">
        <v>3007</v>
      </c>
      <c r="C1435" s="67">
        <v>18</v>
      </c>
      <c r="D1435" s="67" t="s">
        <v>343</v>
      </c>
      <c r="E1435" s="71">
        <v>0.189436317050689</v>
      </c>
      <c r="F1435" s="68">
        <v>68.812709030100294</v>
      </c>
      <c r="G1435" s="71">
        <v>0.28884099965107402</v>
      </c>
      <c r="H1435" s="68">
        <v>63.628762541805997</v>
      </c>
      <c r="I1435" s="71">
        <v>2.0183766027700699E-4</v>
      </c>
      <c r="J1435" s="68">
        <v>50.501672240802698</v>
      </c>
      <c r="K1435" s="71">
        <v>0.27926611384071598</v>
      </c>
      <c r="L1435" s="68">
        <v>70.568561872909697</v>
      </c>
    </row>
    <row r="1436" spans="1:12" x14ac:dyDescent="0.2">
      <c r="A1436" s="72" t="s">
        <v>3008</v>
      </c>
      <c r="B1436" s="66" t="s">
        <v>3009</v>
      </c>
      <c r="C1436" s="67">
        <v>18</v>
      </c>
      <c r="D1436" s="67" t="s">
        <v>343</v>
      </c>
      <c r="E1436" s="71">
        <v>0.16836147317088501</v>
      </c>
      <c r="F1436" s="68">
        <v>62.374581939799299</v>
      </c>
      <c r="G1436" s="71">
        <v>0.31312599978459899</v>
      </c>
      <c r="H1436" s="68">
        <v>66.7224080267559</v>
      </c>
      <c r="I1436" s="71">
        <v>8.7680015862269805E-5</v>
      </c>
      <c r="J1436" s="68">
        <v>42.809364548494997</v>
      </c>
      <c r="K1436" s="71">
        <v>0.19187073971219401</v>
      </c>
      <c r="L1436" s="68">
        <v>56.9397993311037</v>
      </c>
    </row>
    <row r="1437" spans="1:12" x14ac:dyDescent="0.2">
      <c r="A1437" s="72" t="s">
        <v>3010</v>
      </c>
      <c r="B1437" s="66" t="s">
        <v>3011</v>
      </c>
      <c r="C1437" s="67">
        <v>18</v>
      </c>
      <c r="D1437" s="67" t="s">
        <v>343</v>
      </c>
      <c r="E1437" s="71">
        <v>0.13833154513112</v>
      </c>
      <c r="F1437" s="68">
        <v>53.260869565217398</v>
      </c>
      <c r="G1437" s="71">
        <v>0.30119033161730802</v>
      </c>
      <c r="H1437" s="68">
        <v>65.2173913043478</v>
      </c>
      <c r="I1437" s="71">
        <v>1.9662894646340701E-4</v>
      </c>
      <c r="J1437" s="68">
        <v>50.250836120401303</v>
      </c>
      <c r="K1437" s="71">
        <v>0.113607674829589</v>
      </c>
      <c r="L1437" s="68">
        <v>44.565217391304301</v>
      </c>
    </row>
    <row r="1438" spans="1:12" x14ac:dyDescent="0.2">
      <c r="A1438" s="72" t="s">
        <v>3012</v>
      </c>
      <c r="B1438" s="66" t="s">
        <v>3013</v>
      </c>
      <c r="C1438" s="67">
        <v>18</v>
      </c>
      <c r="D1438" s="67" t="s">
        <v>343</v>
      </c>
      <c r="E1438" s="71">
        <v>0.182663901816632</v>
      </c>
      <c r="F1438" s="68">
        <v>66.6387959866221</v>
      </c>
      <c r="G1438" s="71">
        <v>0.36368873389355899</v>
      </c>
      <c r="H1438" s="68">
        <v>89.799331103678895</v>
      </c>
      <c r="I1438" s="71">
        <v>6.07683278253355E-6</v>
      </c>
      <c r="J1438" s="68">
        <v>29.8494983277592</v>
      </c>
      <c r="K1438" s="71">
        <v>0.18429689472355501</v>
      </c>
      <c r="L1438" s="68">
        <v>56.2709030100334</v>
      </c>
    </row>
    <row r="1439" spans="1:12" x14ac:dyDescent="0.2">
      <c r="A1439" s="72" t="s">
        <v>3014</v>
      </c>
      <c r="B1439" s="66" t="s">
        <v>3015</v>
      </c>
      <c r="C1439" s="67">
        <v>18</v>
      </c>
      <c r="D1439" s="67" t="s">
        <v>343</v>
      </c>
      <c r="E1439" s="71">
        <v>0.17254711141748899</v>
      </c>
      <c r="F1439" s="68">
        <v>63.963210702341101</v>
      </c>
      <c r="G1439" s="71">
        <v>0.28498393076742001</v>
      </c>
      <c r="H1439" s="68">
        <v>63.294314381270901</v>
      </c>
      <c r="I1439" s="71">
        <v>3.9282383344234697E-4</v>
      </c>
      <c r="J1439" s="68">
        <v>57.357859531772597</v>
      </c>
      <c r="K1439" s="71">
        <v>0.23226457965160299</v>
      </c>
      <c r="L1439" s="68">
        <v>63.461538461538503</v>
      </c>
    </row>
    <row r="1440" spans="1:12" x14ac:dyDescent="0.2">
      <c r="A1440" s="72" t="s">
        <v>3016</v>
      </c>
      <c r="B1440" s="66" t="s">
        <v>3017</v>
      </c>
      <c r="C1440" s="67">
        <v>18</v>
      </c>
      <c r="D1440" s="67" t="s">
        <v>343</v>
      </c>
      <c r="E1440" s="71">
        <v>0.15525865864631</v>
      </c>
      <c r="F1440" s="68">
        <v>57.859531772575203</v>
      </c>
      <c r="G1440" s="71">
        <v>0.248630004279146</v>
      </c>
      <c r="H1440" s="68">
        <v>57.190635451505003</v>
      </c>
      <c r="I1440" s="71">
        <v>2.9081985459267701E-5</v>
      </c>
      <c r="J1440" s="68">
        <v>35.4515050167224</v>
      </c>
      <c r="K1440" s="71">
        <v>0.21711688967432499</v>
      </c>
      <c r="L1440" s="68">
        <v>61.371237458194003</v>
      </c>
    </row>
    <row r="1441" spans="1:12" x14ac:dyDescent="0.2">
      <c r="A1441" s="72" t="s">
        <v>3018</v>
      </c>
      <c r="B1441" s="66" t="s">
        <v>3019</v>
      </c>
      <c r="C1441" s="67">
        <v>18</v>
      </c>
      <c r="D1441" s="67" t="s">
        <v>343</v>
      </c>
      <c r="E1441" s="71">
        <v>0.117857683631773</v>
      </c>
      <c r="F1441" s="68">
        <v>46.237458193979897</v>
      </c>
      <c r="G1441" s="71">
        <v>0.250620554439899</v>
      </c>
      <c r="H1441" s="68">
        <v>57.525083612040099</v>
      </c>
      <c r="I1441" s="71">
        <v>4.0943234961892598E-4</v>
      </c>
      <c r="J1441" s="68">
        <v>57.692307692307701</v>
      </c>
      <c r="K1441" s="71">
        <v>0.102543064105801</v>
      </c>
      <c r="L1441" s="68">
        <v>42.3913043478261</v>
      </c>
    </row>
    <row r="1442" spans="1:12" x14ac:dyDescent="0.2">
      <c r="A1442" s="72" t="s">
        <v>3020</v>
      </c>
      <c r="B1442" s="66" t="s">
        <v>3021</v>
      </c>
      <c r="C1442" s="67">
        <v>18</v>
      </c>
      <c r="D1442" s="67" t="s">
        <v>343</v>
      </c>
      <c r="E1442" s="71">
        <v>0.101802176031799</v>
      </c>
      <c r="F1442" s="68">
        <v>40.2173913043478</v>
      </c>
      <c r="G1442" s="71">
        <v>0.249864998178709</v>
      </c>
      <c r="H1442" s="68">
        <v>57.357859531772597</v>
      </c>
      <c r="I1442" s="71">
        <v>0</v>
      </c>
      <c r="J1442" s="68">
        <v>23.2441471571906</v>
      </c>
      <c r="K1442" s="71">
        <v>5.5541529916687697E-2</v>
      </c>
      <c r="L1442" s="68">
        <v>32.692307692307701</v>
      </c>
    </row>
    <row r="1443" spans="1:12" x14ac:dyDescent="0.2">
      <c r="A1443" s="72" t="s">
        <v>3022</v>
      </c>
      <c r="B1443" s="66" t="s">
        <v>3023</v>
      </c>
      <c r="C1443" s="67">
        <v>18</v>
      </c>
      <c r="D1443" s="67" t="s">
        <v>343</v>
      </c>
      <c r="E1443" s="71">
        <v>0.116032655693753</v>
      </c>
      <c r="F1443" s="68">
        <v>45.568561872909697</v>
      </c>
      <c r="G1443" s="71">
        <v>0.26018166860260999</v>
      </c>
      <c r="H1443" s="68">
        <v>59.364548494983303</v>
      </c>
      <c r="I1443" s="71">
        <v>5.2092435012698001E-4</v>
      </c>
      <c r="J1443" s="68">
        <v>60.3678929765886</v>
      </c>
      <c r="K1443" s="71">
        <v>8.7395374128522399E-2</v>
      </c>
      <c r="L1443" s="68">
        <v>39.464882943143799</v>
      </c>
    </row>
    <row r="1444" spans="1:12" x14ac:dyDescent="0.2">
      <c r="A1444" s="72" t="s">
        <v>3024</v>
      </c>
      <c r="B1444" s="66" t="s">
        <v>3025</v>
      </c>
      <c r="C1444" s="67">
        <v>18</v>
      </c>
      <c r="D1444" s="67" t="s">
        <v>343</v>
      </c>
      <c r="E1444" s="71">
        <v>0.19751938585602999</v>
      </c>
      <c r="F1444" s="68">
        <v>70.652173913043498</v>
      </c>
      <c r="G1444" s="71">
        <v>0.48904460212850798</v>
      </c>
      <c r="H1444" s="68">
        <v>95.903010033444801</v>
      </c>
      <c r="I1444" s="71">
        <v>4.3405948446668198E-6</v>
      </c>
      <c r="J1444" s="68">
        <v>28.762541806020099</v>
      </c>
      <c r="K1444" s="71">
        <v>0.10350921484473601</v>
      </c>
      <c r="L1444" s="68">
        <v>42.725752508361197</v>
      </c>
    </row>
    <row r="1445" spans="1:12" x14ac:dyDescent="0.2">
      <c r="A1445" s="72" t="s">
        <v>3026</v>
      </c>
      <c r="B1445" s="66" t="s">
        <v>3027</v>
      </c>
      <c r="C1445" s="67">
        <v>18</v>
      </c>
      <c r="D1445" s="67" t="s">
        <v>343</v>
      </c>
      <c r="E1445" s="71">
        <v>9.9314352499638603E-2</v>
      </c>
      <c r="F1445" s="68">
        <v>39.464882943143799</v>
      </c>
      <c r="G1445" s="71">
        <v>0.224696668147402</v>
      </c>
      <c r="H1445" s="68">
        <v>53.762541806020103</v>
      </c>
      <c r="I1445" s="71">
        <v>3.25544613350012E-5</v>
      </c>
      <c r="J1445" s="68">
        <v>36.705685618729099</v>
      </c>
      <c r="K1445" s="71">
        <v>7.3213834890179297E-2</v>
      </c>
      <c r="L1445" s="68">
        <v>36.956521739130402</v>
      </c>
    </row>
    <row r="1446" spans="1:12" x14ac:dyDescent="0.2">
      <c r="A1446" s="72" t="s">
        <v>3028</v>
      </c>
      <c r="B1446" s="66" t="s">
        <v>3029</v>
      </c>
      <c r="C1446" s="67">
        <v>18</v>
      </c>
      <c r="D1446" s="67" t="s">
        <v>343</v>
      </c>
      <c r="E1446" s="71">
        <v>0.36014420437491201</v>
      </c>
      <c r="F1446" s="68">
        <v>95.234113712374594</v>
      </c>
      <c r="G1446" s="71">
        <v>0.67874548325610995</v>
      </c>
      <c r="H1446" s="68">
        <v>98.745819397993301</v>
      </c>
      <c r="I1446" s="71">
        <v>6.4718269133982301E-4</v>
      </c>
      <c r="J1446" s="68">
        <v>61.287625418060202</v>
      </c>
      <c r="K1446" s="71">
        <v>0.40103994717728603</v>
      </c>
      <c r="L1446" s="68">
        <v>83.695652173913004</v>
      </c>
    </row>
    <row r="1447" spans="1:12" x14ac:dyDescent="0.2">
      <c r="A1447" s="72" t="s">
        <v>3030</v>
      </c>
      <c r="B1447" s="66" t="s">
        <v>3031</v>
      </c>
      <c r="C1447" s="67">
        <v>21</v>
      </c>
      <c r="D1447" s="67" t="s">
        <v>343</v>
      </c>
      <c r="E1447" s="71">
        <v>0.25576983573687001</v>
      </c>
      <c r="F1447" s="68">
        <v>78.284343131373703</v>
      </c>
      <c r="G1447" s="71">
        <v>0.24233245946776399</v>
      </c>
      <c r="H1447" s="68">
        <v>68.986202759448105</v>
      </c>
      <c r="I1447" s="71">
        <v>1.34060698226236E-4</v>
      </c>
      <c r="J1447" s="68">
        <v>20.815836832633501</v>
      </c>
      <c r="K1447" s="71">
        <v>0.52484298704461896</v>
      </c>
      <c r="L1447" s="68">
        <v>80.803839232153607</v>
      </c>
    </row>
    <row r="1448" spans="1:12" x14ac:dyDescent="0.2">
      <c r="A1448" s="72" t="s">
        <v>1818</v>
      </c>
      <c r="B1448" s="66" t="s">
        <v>3032</v>
      </c>
      <c r="C1448" s="67">
        <v>21</v>
      </c>
      <c r="D1448" s="67" t="s">
        <v>343</v>
      </c>
      <c r="E1448" s="71">
        <v>0.26700466593412497</v>
      </c>
      <c r="F1448" s="68">
        <v>80.983803239352099</v>
      </c>
      <c r="G1448" s="71">
        <v>0.205334017662125</v>
      </c>
      <c r="H1448" s="68">
        <v>55.908818236352701</v>
      </c>
      <c r="I1448" s="71">
        <v>6.1755190517503902E-4</v>
      </c>
      <c r="J1448" s="68">
        <v>33.233353329334101</v>
      </c>
      <c r="K1448" s="71">
        <v>0.59506242823507605</v>
      </c>
      <c r="L1448" s="68">
        <v>85.182963407318496</v>
      </c>
    </row>
    <row r="1449" spans="1:12" x14ac:dyDescent="0.2">
      <c r="A1449" s="72" t="s">
        <v>1816</v>
      </c>
      <c r="B1449" s="66" t="s">
        <v>3033</v>
      </c>
      <c r="C1449" s="67">
        <v>18</v>
      </c>
      <c r="D1449" s="67" t="s">
        <v>343</v>
      </c>
      <c r="E1449" s="71">
        <v>0.29199435181459399</v>
      </c>
      <c r="F1449" s="68">
        <v>88.545150501672197</v>
      </c>
      <c r="G1449" s="71">
        <v>0.31609431316981501</v>
      </c>
      <c r="H1449" s="68">
        <v>67.474916387959894</v>
      </c>
      <c r="I1449" s="71">
        <v>1.7188755584880599E-4</v>
      </c>
      <c r="J1449" s="68">
        <v>48.662207357859501</v>
      </c>
      <c r="K1449" s="71">
        <v>0.55971685471811705</v>
      </c>
      <c r="L1449" s="68">
        <v>93.394648829431404</v>
      </c>
    </row>
    <row r="1450" spans="1:12" x14ac:dyDescent="0.2">
      <c r="A1450" s="72" t="s">
        <v>3034</v>
      </c>
      <c r="B1450" s="66" t="s">
        <v>3035</v>
      </c>
      <c r="C1450" s="67">
        <v>21</v>
      </c>
      <c r="D1450" s="67" t="s">
        <v>343</v>
      </c>
      <c r="E1450" s="71">
        <v>0.25661827050679198</v>
      </c>
      <c r="F1450" s="68">
        <v>78.404319136172802</v>
      </c>
      <c r="G1450" s="71">
        <v>0.223306339431005</v>
      </c>
      <c r="H1450" s="68">
        <v>61.307738452309501</v>
      </c>
      <c r="I1450" s="71">
        <v>1.8833105317083299E-4</v>
      </c>
      <c r="J1450" s="68">
        <v>22.675464907018601</v>
      </c>
      <c r="K1450" s="71">
        <v>0.54636014103619901</v>
      </c>
      <c r="L1450" s="68">
        <v>82.3635272945411</v>
      </c>
    </row>
    <row r="1451" spans="1:12" x14ac:dyDescent="0.2">
      <c r="A1451" s="72" t="s">
        <v>3036</v>
      </c>
      <c r="B1451" s="66" t="s">
        <v>3037</v>
      </c>
      <c r="C1451" s="67">
        <v>21</v>
      </c>
      <c r="D1451" s="67" t="s">
        <v>343</v>
      </c>
      <c r="E1451" s="71">
        <v>0.25119592336638902</v>
      </c>
      <c r="F1451" s="68">
        <v>77.2645470905819</v>
      </c>
      <c r="G1451" s="71">
        <v>0.19650760000686501</v>
      </c>
      <c r="H1451" s="68">
        <v>52.849430113977199</v>
      </c>
      <c r="I1451" s="71">
        <v>5.7145391605352099E-4</v>
      </c>
      <c r="J1451" s="68">
        <v>32.453509298140403</v>
      </c>
      <c r="K1451" s="71">
        <v>0.55650871617624897</v>
      </c>
      <c r="L1451" s="68">
        <v>82.963407318536298</v>
      </c>
    </row>
    <row r="1452" spans="1:12" x14ac:dyDescent="0.2">
      <c r="A1452" s="72" t="s">
        <v>3038</v>
      </c>
      <c r="B1452" s="66" t="s">
        <v>3039</v>
      </c>
      <c r="C1452" s="67">
        <v>21</v>
      </c>
      <c r="D1452" s="67" t="s">
        <v>343</v>
      </c>
      <c r="E1452" s="71">
        <v>0.25807869152185198</v>
      </c>
      <c r="F1452" s="68">
        <v>78.644271145770801</v>
      </c>
      <c r="G1452" s="71">
        <v>0.179118717435333</v>
      </c>
      <c r="H1452" s="68">
        <v>47.630473905218999</v>
      </c>
      <c r="I1452" s="71">
        <v>1.3442349301323001E-2</v>
      </c>
      <c r="J1452" s="68">
        <v>68.686262747450499</v>
      </c>
      <c r="K1452" s="71">
        <v>0.58167500782890103</v>
      </c>
      <c r="L1452" s="68">
        <v>84.403119376124806</v>
      </c>
    </row>
    <row r="1453" spans="1:12" x14ac:dyDescent="0.2">
      <c r="A1453" s="72" t="s">
        <v>3040</v>
      </c>
      <c r="B1453" s="66" t="s">
        <v>3041</v>
      </c>
      <c r="C1453" s="67">
        <v>25</v>
      </c>
      <c r="D1453" s="67" t="s">
        <v>343</v>
      </c>
      <c r="E1453" s="71">
        <v>0.21500800969242201</v>
      </c>
      <c r="F1453" s="68">
        <v>84.159938485197998</v>
      </c>
      <c r="G1453" s="71">
        <v>0.12091350926717501</v>
      </c>
      <c r="H1453" s="68">
        <v>3.0757400999615498</v>
      </c>
      <c r="I1453" s="71">
        <v>1.97937226910844E-3</v>
      </c>
      <c r="J1453" s="68">
        <v>16.378316032295299</v>
      </c>
      <c r="K1453" s="71">
        <v>0.522131147540984</v>
      </c>
      <c r="L1453" s="68">
        <v>96.347558631295698</v>
      </c>
    </row>
    <row r="1454" spans="1:12" x14ac:dyDescent="0.2">
      <c r="A1454" s="72" t="s">
        <v>3042</v>
      </c>
      <c r="B1454" s="66" t="s">
        <v>3043</v>
      </c>
      <c r="C1454" s="67">
        <v>21</v>
      </c>
      <c r="D1454" s="67" t="s">
        <v>343</v>
      </c>
      <c r="E1454" s="71">
        <v>0.241201122473538</v>
      </c>
      <c r="F1454" s="68">
        <v>74.865026994601095</v>
      </c>
      <c r="G1454" s="71">
        <v>0.210045575281051</v>
      </c>
      <c r="H1454" s="68">
        <v>57.228554289142203</v>
      </c>
      <c r="I1454" s="71">
        <v>1.69193310617194E-3</v>
      </c>
      <c r="J1454" s="68">
        <v>44.631073785242997</v>
      </c>
      <c r="K1454" s="71">
        <v>0.51186585903339199</v>
      </c>
      <c r="L1454" s="68">
        <v>79.844031193761197</v>
      </c>
    </row>
    <row r="1455" spans="1:12" x14ac:dyDescent="0.2">
      <c r="A1455" s="72" t="s">
        <v>3044</v>
      </c>
      <c r="B1455" s="66" t="s">
        <v>3045</v>
      </c>
      <c r="C1455" s="67">
        <v>21</v>
      </c>
      <c r="D1455" s="67" t="s">
        <v>343</v>
      </c>
      <c r="E1455" s="71">
        <v>0.14284133766496701</v>
      </c>
      <c r="F1455" s="68">
        <v>46.610677864427103</v>
      </c>
      <c r="G1455" s="71">
        <v>0.21417169025952801</v>
      </c>
      <c r="H1455" s="68">
        <v>58.428314337132598</v>
      </c>
      <c r="I1455" s="71">
        <v>4.2253347778293198E-4</v>
      </c>
      <c r="J1455" s="68">
        <v>29.394121175764798</v>
      </c>
      <c r="K1455" s="71">
        <v>0.21392978925758799</v>
      </c>
      <c r="L1455" s="68">
        <v>47.210557888422301</v>
      </c>
    </row>
    <row r="1456" spans="1:12" x14ac:dyDescent="0.2">
      <c r="A1456" s="72" t="s">
        <v>3046</v>
      </c>
      <c r="B1456" s="66" t="s">
        <v>3047</v>
      </c>
      <c r="C1456" s="67">
        <v>21</v>
      </c>
      <c r="D1456" s="67" t="s">
        <v>343</v>
      </c>
      <c r="E1456" s="71">
        <v>0.183397740135091</v>
      </c>
      <c r="F1456" s="68">
        <v>60.167966406718698</v>
      </c>
      <c r="G1456" s="71">
        <v>0.25366233012547301</v>
      </c>
      <c r="H1456" s="68">
        <v>85.122975404919003</v>
      </c>
      <c r="I1456" s="71">
        <v>6.0278858527748505E-4</v>
      </c>
      <c r="J1456" s="68">
        <v>32.813437312537502</v>
      </c>
      <c r="K1456" s="71">
        <v>0.29592810169452199</v>
      </c>
      <c r="L1456" s="68">
        <v>57.648470305938801</v>
      </c>
    </row>
    <row r="1457" spans="1:12" x14ac:dyDescent="0.2">
      <c r="A1457" s="72" t="s">
        <v>3048</v>
      </c>
      <c r="B1457" s="66" t="s">
        <v>3049</v>
      </c>
      <c r="C1457" s="67">
        <v>21</v>
      </c>
      <c r="D1457" s="67" t="s">
        <v>343</v>
      </c>
      <c r="E1457" s="71">
        <v>0.21152363632125301</v>
      </c>
      <c r="F1457" s="68">
        <v>67.966406718656302</v>
      </c>
      <c r="G1457" s="71">
        <v>0.37911176915254302</v>
      </c>
      <c r="H1457" s="68">
        <v>95.140971805638898</v>
      </c>
      <c r="I1457" s="71">
        <v>1.25338676895854E-4</v>
      </c>
      <c r="J1457" s="68">
        <v>19.556088782243599</v>
      </c>
      <c r="K1457" s="71">
        <v>0.25533380113432103</v>
      </c>
      <c r="L1457" s="68">
        <v>52.4895020995801</v>
      </c>
    </row>
    <row r="1458" spans="1:12" x14ac:dyDescent="0.2">
      <c r="A1458" s="72" t="s">
        <v>3050</v>
      </c>
      <c r="B1458" s="66" t="s">
        <v>3051</v>
      </c>
      <c r="C1458" s="67">
        <v>21</v>
      </c>
      <c r="D1458" s="67" t="s">
        <v>343</v>
      </c>
      <c r="E1458" s="71">
        <v>0.33870834130907301</v>
      </c>
      <c r="F1458" s="68">
        <v>92.801439712057601</v>
      </c>
      <c r="G1458" s="71">
        <v>0.55113790390753703</v>
      </c>
      <c r="H1458" s="68">
        <v>98.560287942411506</v>
      </c>
      <c r="I1458" s="71">
        <v>6.1441794705132703E-4</v>
      </c>
      <c r="J1458" s="68">
        <v>33.113377324535101</v>
      </c>
      <c r="K1458" s="71">
        <v>0.46437270207262898</v>
      </c>
      <c r="L1458" s="68">
        <v>76.364727054589096</v>
      </c>
    </row>
    <row r="1459" spans="1:12" x14ac:dyDescent="0.2">
      <c r="A1459" s="72" t="s">
        <v>3052</v>
      </c>
      <c r="B1459" s="66" t="s">
        <v>3053</v>
      </c>
      <c r="C1459" s="67">
        <v>21</v>
      </c>
      <c r="D1459" s="67" t="s">
        <v>343</v>
      </c>
      <c r="E1459" s="71">
        <v>0.16098786813954499</v>
      </c>
      <c r="F1459" s="68">
        <v>53.449310137972397</v>
      </c>
      <c r="G1459" s="71">
        <v>0.21953699416356501</v>
      </c>
      <c r="H1459" s="68">
        <v>60.107978404319098</v>
      </c>
      <c r="I1459" s="71">
        <v>1.1939527201887E-3</v>
      </c>
      <c r="J1459" s="68">
        <v>40.491901619676099</v>
      </c>
      <c r="K1459" s="71">
        <v>0.26223265753488201</v>
      </c>
      <c r="L1459" s="68">
        <v>53.449310137972397</v>
      </c>
    </row>
    <row r="1460" spans="1:12" x14ac:dyDescent="0.2">
      <c r="A1460" s="72" t="s">
        <v>3054</v>
      </c>
      <c r="B1460" s="66" t="s">
        <v>3055</v>
      </c>
      <c r="C1460" s="67">
        <v>21</v>
      </c>
      <c r="D1460" s="67" t="s">
        <v>343</v>
      </c>
      <c r="E1460" s="71">
        <v>0.31639586135930298</v>
      </c>
      <c r="F1460" s="68">
        <v>90.221955608878204</v>
      </c>
      <c r="G1460" s="71">
        <v>0.55024956978787398</v>
      </c>
      <c r="H1460" s="68">
        <v>98.500299940011999</v>
      </c>
      <c r="I1460" s="71">
        <v>8.0344721473535798E-3</v>
      </c>
      <c r="J1460" s="68">
        <v>61.907618476304698</v>
      </c>
      <c r="K1460" s="71">
        <v>0.39090354214268302</v>
      </c>
      <c r="L1460" s="68">
        <v>68.686262747450499</v>
      </c>
    </row>
    <row r="1461" spans="1:12" x14ac:dyDescent="0.2">
      <c r="A1461" s="72" t="s">
        <v>2058</v>
      </c>
      <c r="B1461" s="66" t="s">
        <v>3056</v>
      </c>
      <c r="C1461" s="67">
        <v>21</v>
      </c>
      <c r="D1461" s="67" t="s">
        <v>343</v>
      </c>
      <c r="E1461" s="71">
        <v>0.24586361694475001</v>
      </c>
      <c r="F1461" s="68">
        <v>76.184763047390504</v>
      </c>
      <c r="G1461" s="71">
        <v>0.38816411352448799</v>
      </c>
      <c r="H1461" s="68">
        <v>95.440911817636504</v>
      </c>
      <c r="I1461" s="71">
        <v>3.0772351385546601E-2</v>
      </c>
      <c r="J1461" s="68">
        <v>77.504499100179999</v>
      </c>
      <c r="K1461" s="71">
        <v>0.31865438592421602</v>
      </c>
      <c r="L1461" s="68">
        <v>60.347930413917197</v>
      </c>
    </row>
    <row r="1462" spans="1:12" x14ac:dyDescent="0.2">
      <c r="A1462" s="72" t="s">
        <v>3057</v>
      </c>
      <c r="B1462" s="66" t="s">
        <v>3058</v>
      </c>
      <c r="C1462" s="67">
        <v>18</v>
      </c>
      <c r="D1462" s="67" t="s">
        <v>343</v>
      </c>
      <c r="E1462" s="71">
        <v>0.17560444206307199</v>
      </c>
      <c r="F1462" s="68">
        <v>64.882943143812696</v>
      </c>
      <c r="G1462" s="71">
        <v>0.22372366602500801</v>
      </c>
      <c r="H1462" s="68">
        <v>53.595317725752501</v>
      </c>
      <c r="I1462" s="71">
        <v>1.3586061863807199E-4</v>
      </c>
      <c r="J1462" s="68">
        <v>46.404682274247499</v>
      </c>
      <c r="K1462" s="71">
        <v>0.302953799545569</v>
      </c>
      <c r="L1462" s="68">
        <v>73.913043478260903</v>
      </c>
    </row>
    <row r="1463" spans="1:12" x14ac:dyDescent="0.2">
      <c r="A1463" s="72" t="s">
        <v>3059</v>
      </c>
      <c r="B1463" s="66" t="s">
        <v>3060</v>
      </c>
      <c r="C1463" s="67">
        <v>18</v>
      </c>
      <c r="D1463" s="67" t="s">
        <v>343</v>
      </c>
      <c r="E1463" s="71">
        <v>0.245300693108122</v>
      </c>
      <c r="F1463" s="68">
        <v>80.685618729097001</v>
      </c>
      <c r="G1463" s="71">
        <v>0.291758333811589</v>
      </c>
      <c r="H1463" s="68">
        <v>64.214046822742503</v>
      </c>
      <c r="I1463" s="71">
        <v>1.85343399867273E-4</v>
      </c>
      <c r="J1463" s="68">
        <v>49.581939799331103</v>
      </c>
      <c r="K1463" s="71">
        <v>0.44395840211290899</v>
      </c>
      <c r="L1463" s="68">
        <v>86.287625418060202</v>
      </c>
    </row>
    <row r="1464" spans="1:12" x14ac:dyDescent="0.2">
      <c r="A1464" s="72" t="s">
        <v>3061</v>
      </c>
      <c r="B1464" s="66" t="s">
        <v>3062</v>
      </c>
      <c r="C1464" s="67">
        <v>21</v>
      </c>
      <c r="D1464" s="67" t="s">
        <v>343</v>
      </c>
      <c r="E1464" s="71">
        <v>0.242861640064685</v>
      </c>
      <c r="F1464" s="68">
        <v>75.044991001799602</v>
      </c>
      <c r="G1464" s="71">
        <v>0.33332622386771499</v>
      </c>
      <c r="H1464" s="68">
        <v>93.0413917216557</v>
      </c>
      <c r="I1464" s="71">
        <v>1.10543544416911E-3</v>
      </c>
      <c r="J1464" s="68">
        <v>39.472105578884197</v>
      </c>
      <c r="K1464" s="71">
        <v>0.39415326088217201</v>
      </c>
      <c r="L1464" s="68">
        <v>68.986202759448105</v>
      </c>
    </row>
    <row r="1465" spans="1:12" x14ac:dyDescent="0.2">
      <c r="A1465" s="72" t="s">
        <v>3063</v>
      </c>
      <c r="B1465" s="66" t="s">
        <v>3064</v>
      </c>
      <c r="C1465" s="67">
        <v>25</v>
      </c>
      <c r="D1465" s="67" t="s">
        <v>343</v>
      </c>
      <c r="E1465" s="71">
        <v>0.35243255169835602</v>
      </c>
      <c r="F1465" s="68">
        <v>97.424067666282198</v>
      </c>
      <c r="G1465" s="71">
        <v>0.47803032573349402</v>
      </c>
      <c r="H1465" s="68">
        <v>95.770857362552903</v>
      </c>
      <c r="I1465" s="71">
        <v>1.3529624443542099E-2</v>
      </c>
      <c r="J1465" s="68">
        <v>32.833525567089602</v>
      </c>
      <c r="K1465" s="71">
        <v>0.56573770491803299</v>
      </c>
      <c r="L1465" s="68">
        <v>96.924259900038507</v>
      </c>
    </row>
    <row r="1466" spans="1:12" x14ac:dyDescent="0.2">
      <c r="A1466" s="72" t="s">
        <v>3065</v>
      </c>
      <c r="B1466" s="66" t="s">
        <v>3066</v>
      </c>
      <c r="C1466" s="67">
        <v>21</v>
      </c>
      <c r="D1466" s="67" t="s">
        <v>343</v>
      </c>
      <c r="E1466" s="71">
        <v>0.23737584026428901</v>
      </c>
      <c r="F1466" s="68">
        <v>74.145170965806798</v>
      </c>
      <c r="G1466" s="71">
        <v>0.22693517210644701</v>
      </c>
      <c r="H1466" s="68">
        <v>62.507498500299903</v>
      </c>
      <c r="I1466" s="71">
        <v>1.2307741210649601E-4</v>
      </c>
      <c r="J1466" s="68">
        <v>19.376124775045</v>
      </c>
      <c r="K1466" s="71">
        <v>0.48506927127431299</v>
      </c>
      <c r="L1466" s="68">
        <v>78.224355128974196</v>
      </c>
    </row>
    <row r="1467" spans="1:12" x14ac:dyDescent="0.2">
      <c r="A1467" s="72" t="s">
        <v>3067</v>
      </c>
      <c r="B1467" s="66" t="s">
        <v>3068</v>
      </c>
      <c r="C1467" s="67">
        <v>25</v>
      </c>
      <c r="D1467" s="67" t="s">
        <v>343</v>
      </c>
      <c r="E1467" s="71">
        <v>0.40083643968160398</v>
      </c>
      <c r="F1467" s="68">
        <v>98.385236447520199</v>
      </c>
      <c r="G1467" s="71">
        <v>0.61134346673248796</v>
      </c>
      <c r="H1467" s="68">
        <v>98.346789696270704</v>
      </c>
      <c r="I1467" s="71">
        <v>1.9772409689373101E-2</v>
      </c>
      <c r="J1467" s="68">
        <v>38.831218762014601</v>
      </c>
      <c r="K1467" s="71">
        <v>0.571393442622951</v>
      </c>
      <c r="L1467" s="68">
        <v>97.039600153787006</v>
      </c>
    </row>
    <row r="1468" spans="1:12" x14ac:dyDescent="0.2">
      <c r="A1468" s="72" t="s">
        <v>3069</v>
      </c>
      <c r="B1468" s="66" t="s">
        <v>3070</v>
      </c>
      <c r="C1468" s="67">
        <v>25</v>
      </c>
      <c r="D1468" s="67" t="s">
        <v>343</v>
      </c>
      <c r="E1468" s="71">
        <v>0.35529834702089802</v>
      </c>
      <c r="F1468" s="68">
        <v>97.462514417531693</v>
      </c>
      <c r="G1468" s="71">
        <v>0.58079766091065499</v>
      </c>
      <c r="H1468" s="68">
        <v>98.154555940023101</v>
      </c>
      <c r="I1468" s="71">
        <v>6.0835085070072001E-2</v>
      </c>
      <c r="J1468" s="68">
        <v>65.974625144175306</v>
      </c>
      <c r="K1468" s="71">
        <v>0.424262295081967</v>
      </c>
      <c r="L1468" s="68">
        <v>93.733179546328302</v>
      </c>
    </row>
    <row r="1469" spans="1:12" x14ac:dyDescent="0.2">
      <c r="A1469" s="72" t="s">
        <v>3071</v>
      </c>
      <c r="B1469" s="66" t="s">
        <v>3072</v>
      </c>
      <c r="C1469" s="67">
        <v>25</v>
      </c>
      <c r="D1469" s="67" t="s">
        <v>343</v>
      </c>
      <c r="E1469" s="71">
        <v>0.27142661300008603</v>
      </c>
      <c r="F1469" s="68">
        <v>92.848904267589404</v>
      </c>
      <c r="G1469" s="71">
        <v>0.27367583900687598</v>
      </c>
      <c r="H1469" s="68">
        <v>60.284505959246403</v>
      </c>
      <c r="I1469" s="71">
        <v>0.22527613114092199</v>
      </c>
      <c r="J1469" s="68">
        <v>95.001922337562505</v>
      </c>
      <c r="K1469" s="71">
        <v>0.315327868852459</v>
      </c>
      <c r="L1469" s="68">
        <v>87.081891580161496</v>
      </c>
    </row>
    <row r="1470" spans="1:12" x14ac:dyDescent="0.2">
      <c r="A1470" s="72" t="s">
        <v>3073</v>
      </c>
      <c r="B1470" s="66" t="s">
        <v>3074</v>
      </c>
      <c r="C1470" s="67">
        <v>25</v>
      </c>
      <c r="D1470" s="67" t="s">
        <v>343</v>
      </c>
      <c r="E1470" s="71">
        <v>0.28257127506277602</v>
      </c>
      <c r="F1470" s="68">
        <v>94.002306805074994</v>
      </c>
      <c r="G1470" s="71">
        <v>0.27413489072182501</v>
      </c>
      <c r="H1470" s="68">
        <v>60.630526720492099</v>
      </c>
      <c r="I1470" s="71">
        <v>0.397595327909126</v>
      </c>
      <c r="J1470" s="68">
        <v>98.000768935024993</v>
      </c>
      <c r="K1470" s="71">
        <v>0.17598360655737699</v>
      </c>
      <c r="L1470" s="68">
        <v>72.433679354094593</v>
      </c>
    </row>
    <row r="1471" spans="1:12" x14ac:dyDescent="0.2">
      <c r="A1471" s="72" t="s">
        <v>3075</v>
      </c>
      <c r="B1471" s="66" t="s">
        <v>3076</v>
      </c>
      <c r="C1471" s="67">
        <v>25</v>
      </c>
      <c r="D1471" s="67" t="s">
        <v>343</v>
      </c>
      <c r="E1471" s="71">
        <v>0.18075139175590299</v>
      </c>
      <c r="F1471" s="68">
        <v>73.933102652825795</v>
      </c>
      <c r="G1471" s="71">
        <v>0.15394268177659101</v>
      </c>
      <c r="H1471" s="68">
        <v>3.9215686274509798</v>
      </c>
      <c r="I1471" s="71">
        <v>1.0196739392758799E-2</v>
      </c>
      <c r="J1471" s="68">
        <v>28.835063437139599</v>
      </c>
      <c r="K1471" s="71">
        <v>0.37811475409836098</v>
      </c>
      <c r="L1471" s="68">
        <v>90.618992695117299</v>
      </c>
    </row>
    <row r="1472" spans="1:12" x14ac:dyDescent="0.2">
      <c r="A1472" s="72" t="s">
        <v>3077</v>
      </c>
      <c r="B1472" s="66" t="s">
        <v>3078</v>
      </c>
      <c r="C1472" s="67">
        <v>25</v>
      </c>
      <c r="D1472" s="67" t="s">
        <v>343</v>
      </c>
      <c r="E1472" s="71">
        <v>0.194933293731753</v>
      </c>
      <c r="F1472" s="68">
        <v>78.200692041522501</v>
      </c>
      <c r="G1472" s="71">
        <v>0.24151591418024601</v>
      </c>
      <c r="H1472" s="68">
        <v>18.377547097270298</v>
      </c>
      <c r="I1472" s="71">
        <v>2.04970817691108E-2</v>
      </c>
      <c r="J1472" s="68">
        <v>39.446366782006898</v>
      </c>
      <c r="K1472" s="71">
        <v>0.32278688524590199</v>
      </c>
      <c r="L1472" s="68">
        <v>87.466359092656703</v>
      </c>
    </row>
    <row r="1473" spans="1:12" x14ac:dyDescent="0.2">
      <c r="A1473" s="72" t="s">
        <v>3079</v>
      </c>
      <c r="B1473" s="66" t="s">
        <v>3080</v>
      </c>
      <c r="C1473" s="67">
        <v>25</v>
      </c>
      <c r="D1473" s="67" t="s">
        <v>343</v>
      </c>
      <c r="E1473" s="71">
        <v>0.21071326106230301</v>
      </c>
      <c r="F1473" s="68">
        <v>82.8527489427143</v>
      </c>
      <c r="G1473" s="71">
        <v>0.215589623434113</v>
      </c>
      <c r="H1473" s="68">
        <v>8.7658592848904302</v>
      </c>
      <c r="I1473" s="71">
        <v>1.35993400806638E-2</v>
      </c>
      <c r="J1473" s="68">
        <v>32.948865820838101</v>
      </c>
      <c r="K1473" s="71">
        <v>0.40295081967213098</v>
      </c>
      <c r="L1473" s="68">
        <v>92.349096501345599</v>
      </c>
    </row>
    <row r="1474" spans="1:12" x14ac:dyDescent="0.2">
      <c r="A1474" s="72" t="s">
        <v>1227</v>
      </c>
      <c r="B1474" s="66" t="s">
        <v>3081</v>
      </c>
      <c r="C1474" s="67">
        <v>25</v>
      </c>
      <c r="D1474" s="67" t="s">
        <v>343</v>
      </c>
      <c r="E1474" s="71">
        <v>0.21758050927810399</v>
      </c>
      <c r="F1474" s="68">
        <v>85.121107266435999</v>
      </c>
      <c r="G1474" s="71">
        <v>0.22749063349607901</v>
      </c>
      <c r="H1474" s="68">
        <v>11.3802383698577</v>
      </c>
      <c r="I1474" s="71">
        <v>2.4595156633313801E-2</v>
      </c>
      <c r="J1474" s="68">
        <v>43.175701653210297</v>
      </c>
      <c r="K1474" s="71">
        <v>0.40065573770491802</v>
      </c>
      <c r="L1474" s="68">
        <v>92.079969242599006</v>
      </c>
    </row>
    <row r="1475" spans="1:12" x14ac:dyDescent="0.2">
      <c r="A1475" s="72" t="s">
        <v>3082</v>
      </c>
      <c r="B1475" s="66" t="s">
        <v>3083</v>
      </c>
      <c r="C1475" s="67">
        <v>18</v>
      </c>
      <c r="D1475" s="67" t="s">
        <v>343</v>
      </c>
      <c r="E1475" s="71">
        <v>0.198957875053141</v>
      </c>
      <c r="F1475" s="68">
        <v>71.237458193979904</v>
      </c>
      <c r="G1475" s="71">
        <v>0.182834595483057</v>
      </c>
      <c r="H1475" s="68">
        <v>43.979933110367902</v>
      </c>
      <c r="I1475" s="71">
        <v>2.1702974223334099E-6</v>
      </c>
      <c r="J1475" s="68">
        <v>27.7591973244147</v>
      </c>
      <c r="K1475" s="71">
        <v>0.41403685937894502</v>
      </c>
      <c r="L1475" s="68">
        <v>84.6989966555184</v>
      </c>
    </row>
    <row r="1476" spans="1:12" x14ac:dyDescent="0.2">
      <c r="A1476" s="72" t="s">
        <v>3084</v>
      </c>
      <c r="B1476" s="66" t="s">
        <v>3085</v>
      </c>
      <c r="C1476" s="67">
        <v>21</v>
      </c>
      <c r="D1476" s="67" t="s">
        <v>343</v>
      </c>
      <c r="E1476" s="71">
        <v>0.323033307455103</v>
      </c>
      <c r="F1476" s="68">
        <v>90.881823635272895</v>
      </c>
      <c r="G1476" s="71">
        <v>0.63158332157517105</v>
      </c>
      <c r="H1476" s="68">
        <v>99.040191961607704</v>
      </c>
      <c r="I1476" s="71">
        <v>1.00507200877914E-3</v>
      </c>
      <c r="J1476" s="68">
        <v>38.5722855428914</v>
      </c>
      <c r="K1476" s="71">
        <v>0.33651152878135898</v>
      </c>
      <c r="L1476" s="68">
        <v>62.327534493101403</v>
      </c>
    </row>
    <row r="1477" spans="1:12" x14ac:dyDescent="0.2">
      <c r="A1477" s="72" t="s">
        <v>3086</v>
      </c>
      <c r="B1477" s="66" t="s">
        <v>3087</v>
      </c>
      <c r="C1477" s="67">
        <v>21</v>
      </c>
      <c r="D1477" s="67" t="s">
        <v>343</v>
      </c>
      <c r="E1477" s="71">
        <v>0.32727398815111602</v>
      </c>
      <c r="F1477" s="68">
        <v>91.1817636472705</v>
      </c>
      <c r="G1477" s="71">
        <v>0.65183561449817495</v>
      </c>
      <c r="H1477" s="68">
        <v>99.100179964007197</v>
      </c>
      <c r="I1477" s="71">
        <v>1.18338889090576E-3</v>
      </c>
      <c r="J1477" s="68">
        <v>40.371925614877</v>
      </c>
      <c r="K1477" s="71">
        <v>0.32880296106426699</v>
      </c>
      <c r="L1477" s="68">
        <v>61.3677264547091</v>
      </c>
    </row>
    <row r="1478" spans="1:12" x14ac:dyDescent="0.2">
      <c r="A1478" s="72" t="s">
        <v>3088</v>
      </c>
      <c r="B1478" s="66" t="s">
        <v>3089</v>
      </c>
      <c r="C1478" s="67">
        <v>21</v>
      </c>
      <c r="D1478" s="67" t="s">
        <v>343</v>
      </c>
      <c r="E1478" s="71">
        <v>0.291535837192685</v>
      </c>
      <c r="F1478" s="68">
        <v>85.782843431313694</v>
      </c>
      <c r="G1478" s="71">
        <v>0.44909010164527602</v>
      </c>
      <c r="H1478" s="68">
        <v>96.880623875224998</v>
      </c>
      <c r="I1478" s="71">
        <v>4.5784347648935202E-3</v>
      </c>
      <c r="J1478" s="68">
        <v>55.968806238752201</v>
      </c>
      <c r="K1478" s="71">
        <v>0.42093897516788598</v>
      </c>
      <c r="L1478" s="68">
        <v>71.9256148770246</v>
      </c>
    </row>
    <row r="1479" spans="1:12" x14ac:dyDescent="0.2">
      <c r="A1479" s="72" t="s">
        <v>3090</v>
      </c>
      <c r="B1479" s="66" t="s">
        <v>3091</v>
      </c>
      <c r="C1479" s="67">
        <v>18</v>
      </c>
      <c r="D1479" s="67" t="s">
        <v>343</v>
      </c>
      <c r="E1479" s="71">
        <v>0.21031086087113199</v>
      </c>
      <c r="F1479" s="68">
        <v>74.665551839464896</v>
      </c>
      <c r="G1479" s="71">
        <v>0.23893813278513301</v>
      </c>
      <c r="H1479" s="68">
        <v>55.769230769230802</v>
      </c>
      <c r="I1479" s="71">
        <v>8.6811896893336502E-5</v>
      </c>
      <c r="J1479" s="68">
        <v>42.642140468227403</v>
      </c>
      <c r="K1479" s="71">
        <v>0.39190763793136901</v>
      </c>
      <c r="L1479" s="68">
        <v>82.775919732441494</v>
      </c>
    </row>
    <row r="1480" spans="1:12" x14ac:dyDescent="0.2">
      <c r="A1480" s="72" t="s">
        <v>3092</v>
      </c>
      <c r="B1480" s="66" t="s">
        <v>3093</v>
      </c>
      <c r="C1480" s="67">
        <v>21</v>
      </c>
      <c r="D1480" s="67" t="s">
        <v>343</v>
      </c>
      <c r="E1480" s="71">
        <v>0.208642992315383</v>
      </c>
      <c r="F1480" s="68">
        <v>67.306538692261597</v>
      </c>
      <c r="G1480" s="71">
        <v>0.12356676538266501</v>
      </c>
      <c r="H1480" s="68">
        <v>30.7138572285543</v>
      </c>
      <c r="I1480" s="71">
        <v>2.4550874855889003E-4</v>
      </c>
      <c r="J1480" s="68">
        <v>25.3149370125975</v>
      </c>
      <c r="K1480" s="71">
        <v>0.50211670281492504</v>
      </c>
      <c r="L1480" s="68">
        <v>79.184163167366506</v>
      </c>
    </row>
    <row r="1481" spans="1:12" x14ac:dyDescent="0.2">
      <c r="A1481" s="72" t="s">
        <v>588</v>
      </c>
      <c r="B1481" s="66" t="s">
        <v>3094</v>
      </c>
      <c r="C1481" s="67">
        <v>21</v>
      </c>
      <c r="D1481" s="67" t="s">
        <v>343</v>
      </c>
      <c r="E1481" s="71">
        <v>0.19174531310599599</v>
      </c>
      <c r="F1481" s="68">
        <v>62.807438512297502</v>
      </c>
      <c r="G1481" s="71">
        <v>6.3054555355436706E-2</v>
      </c>
      <c r="H1481" s="68">
        <v>16.556688662267501</v>
      </c>
      <c r="I1481" s="71">
        <v>3.2639840252344398E-4</v>
      </c>
      <c r="J1481" s="68">
        <v>27.534493101379699</v>
      </c>
      <c r="K1481" s="71">
        <v>0.51185498556002795</v>
      </c>
      <c r="L1481" s="68">
        <v>79.724055188962197</v>
      </c>
    </row>
    <row r="1482" spans="1:12" x14ac:dyDescent="0.2">
      <c r="A1482" s="72" t="s">
        <v>3095</v>
      </c>
      <c r="B1482" s="66" t="s">
        <v>3096</v>
      </c>
      <c r="C1482" s="67">
        <v>21</v>
      </c>
      <c r="D1482" s="67" t="s">
        <v>343</v>
      </c>
      <c r="E1482" s="71">
        <v>0.24694524722068101</v>
      </c>
      <c r="F1482" s="68">
        <v>76.544691061787603</v>
      </c>
      <c r="G1482" s="71">
        <v>0.20217738454856801</v>
      </c>
      <c r="H1482" s="68">
        <v>54.769046190761799</v>
      </c>
      <c r="I1482" s="71">
        <v>6.7837943680745898E-6</v>
      </c>
      <c r="J1482" s="68">
        <v>8.1583683263347293</v>
      </c>
      <c r="K1482" s="71">
        <v>0.53865157331910596</v>
      </c>
      <c r="L1482" s="68">
        <v>81.583683263347297</v>
      </c>
    </row>
    <row r="1483" spans="1:12" x14ac:dyDescent="0.2">
      <c r="A1483" s="72" t="s">
        <v>3097</v>
      </c>
      <c r="B1483" s="66" t="s">
        <v>3098</v>
      </c>
      <c r="C1483" s="67">
        <v>21</v>
      </c>
      <c r="D1483" s="67" t="s">
        <v>343</v>
      </c>
      <c r="E1483" s="71">
        <v>0.27760424323842497</v>
      </c>
      <c r="F1483" s="68">
        <v>83.383323335332904</v>
      </c>
      <c r="G1483" s="71">
        <v>0.200331488964445</v>
      </c>
      <c r="H1483" s="68">
        <v>54.2291541691662</v>
      </c>
      <c r="I1483" s="71">
        <v>3.3239494345322601E-3</v>
      </c>
      <c r="J1483" s="68">
        <v>52.6094781043791</v>
      </c>
      <c r="K1483" s="71">
        <v>0.62915729131629905</v>
      </c>
      <c r="L1483" s="68">
        <v>87.282543491301794</v>
      </c>
    </row>
    <row r="1484" spans="1:12" x14ac:dyDescent="0.2">
      <c r="A1484" s="72" t="s">
        <v>3099</v>
      </c>
      <c r="B1484" s="66" t="s">
        <v>3100</v>
      </c>
      <c r="C1484" s="67">
        <v>25</v>
      </c>
      <c r="D1484" s="67" t="s">
        <v>343</v>
      </c>
      <c r="E1484" s="71">
        <v>0.25121104988948401</v>
      </c>
      <c r="F1484" s="68">
        <v>90.542099192618196</v>
      </c>
      <c r="G1484" s="71">
        <v>0.25386209366753298</v>
      </c>
      <c r="H1484" s="68">
        <v>39.869281045751599</v>
      </c>
      <c r="I1484" s="71">
        <v>1.78858100992795E-2</v>
      </c>
      <c r="J1484" s="68">
        <v>37.024221453287197</v>
      </c>
      <c r="K1484" s="71">
        <v>0.481885245901639</v>
      </c>
      <c r="L1484" s="68">
        <v>95.5786236063053</v>
      </c>
    </row>
    <row r="1485" spans="1:12" x14ac:dyDescent="0.2">
      <c r="A1485" s="72" t="s">
        <v>3101</v>
      </c>
      <c r="B1485" s="66" t="s">
        <v>3102</v>
      </c>
      <c r="C1485" s="67">
        <v>25</v>
      </c>
      <c r="D1485" s="67" t="s">
        <v>343</v>
      </c>
      <c r="E1485" s="71">
        <v>0.22953179518588601</v>
      </c>
      <c r="F1485" s="68">
        <v>87.274125336409099</v>
      </c>
      <c r="G1485" s="71">
        <v>0.194577805447784</v>
      </c>
      <c r="H1485" s="68">
        <v>6.2668204536716603</v>
      </c>
      <c r="I1485" s="71">
        <v>1.2378235847579201E-2</v>
      </c>
      <c r="J1485" s="68">
        <v>31.564782775855399</v>
      </c>
      <c r="K1485" s="71">
        <v>0.48163934426229499</v>
      </c>
      <c r="L1485" s="68">
        <v>95.540176855055705</v>
      </c>
    </row>
    <row r="1486" spans="1:12" x14ac:dyDescent="0.2">
      <c r="A1486" s="72" t="s">
        <v>3103</v>
      </c>
      <c r="B1486" s="66" t="s">
        <v>3104</v>
      </c>
      <c r="C1486" s="67">
        <v>25</v>
      </c>
      <c r="D1486" s="67" t="s">
        <v>343</v>
      </c>
      <c r="E1486" s="71">
        <v>0.232004425094579</v>
      </c>
      <c r="F1486" s="68">
        <v>87.620146097654796</v>
      </c>
      <c r="G1486" s="71">
        <v>0.25422790864450501</v>
      </c>
      <c r="H1486" s="68">
        <v>40.445982314494401</v>
      </c>
      <c r="I1486" s="71">
        <v>1.83427436884138E-2</v>
      </c>
      <c r="J1486" s="68">
        <v>37.293348712033797</v>
      </c>
      <c r="K1486" s="71">
        <v>0.42344262295082002</v>
      </c>
      <c r="L1486" s="68">
        <v>93.656286043829297</v>
      </c>
    </row>
    <row r="1487" spans="1:12" x14ac:dyDescent="0.2">
      <c r="A1487" s="72" t="s">
        <v>3105</v>
      </c>
      <c r="B1487" s="66" t="s">
        <v>3106</v>
      </c>
      <c r="C1487" s="67">
        <v>21</v>
      </c>
      <c r="D1487" s="67" t="s">
        <v>343</v>
      </c>
      <c r="E1487" s="71">
        <v>0.167378903812855</v>
      </c>
      <c r="F1487" s="68">
        <v>55.008998200359898</v>
      </c>
      <c r="G1487" s="71">
        <v>0.28972494529093901</v>
      </c>
      <c r="H1487" s="68">
        <v>90.581883623275303</v>
      </c>
      <c r="I1487" s="71">
        <v>5.1169191804905495E-4</v>
      </c>
      <c r="J1487" s="68">
        <v>31.433713257348501</v>
      </c>
      <c r="K1487" s="71">
        <v>0.21190007422957799</v>
      </c>
      <c r="L1487" s="68">
        <v>46.790641871625702</v>
      </c>
    </row>
    <row r="1488" spans="1:12" x14ac:dyDescent="0.2">
      <c r="A1488" s="72" t="s">
        <v>3107</v>
      </c>
      <c r="B1488" s="66" t="s">
        <v>3108</v>
      </c>
      <c r="C1488" s="67">
        <v>21</v>
      </c>
      <c r="D1488" s="67" t="s">
        <v>343</v>
      </c>
      <c r="E1488" s="71">
        <v>0.15020817924987001</v>
      </c>
      <c r="F1488" s="68">
        <v>50.269946010797803</v>
      </c>
      <c r="G1488" s="71">
        <v>0.189951898059427</v>
      </c>
      <c r="H1488" s="68">
        <v>50.689862027594501</v>
      </c>
      <c r="I1488" s="71">
        <v>1.6297125012443601E-2</v>
      </c>
      <c r="J1488" s="68">
        <v>70.605878824235205</v>
      </c>
      <c r="K1488" s="71">
        <v>0.24437551467773899</v>
      </c>
      <c r="L1488" s="68">
        <v>50.989802039592099</v>
      </c>
    </row>
    <row r="1489" spans="1:12" x14ac:dyDescent="0.2">
      <c r="A1489" s="72" t="s">
        <v>3109</v>
      </c>
      <c r="B1489" s="66" t="s">
        <v>3110</v>
      </c>
      <c r="C1489" s="67">
        <v>21</v>
      </c>
      <c r="D1489" s="67" t="s">
        <v>343</v>
      </c>
      <c r="E1489" s="71">
        <v>0.19473947098797501</v>
      </c>
      <c r="F1489" s="68">
        <v>63.587282543491298</v>
      </c>
      <c r="G1489" s="71">
        <v>0.33899829888432598</v>
      </c>
      <c r="H1489" s="68">
        <v>93.581283743251305</v>
      </c>
      <c r="I1489" s="71">
        <v>3.4888085328656001E-5</v>
      </c>
      <c r="J1489" s="68">
        <v>12.7174565086983</v>
      </c>
      <c r="K1489" s="71">
        <v>0.24518522599427101</v>
      </c>
      <c r="L1489" s="68">
        <v>51.109778044391099</v>
      </c>
    </row>
    <row r="1490" spans="1:12" x14ac:dyDescent="0.2">
      <c r="A1490" s="72" t="s">
        <v>3111</v>
      </c>
      <c r="B1490" s="66" t="s">
        <v>3112</v>
      </c>
      <c r="C1490" s="67">
        <v>21</v>
      </c>
      <c r="D1490" s="67" t="s">
        <v>343</v>
      </c>
      <c r="E1490" s="71">
        <v>0.15277676288379399</v>
      </c>
      <c r="F1490" s="68">
        <v>51.109778044391099</v>
      </c>
      <c r="G1490" s="71">
        <v>0.21985323301346399</v>
      </c>
      <c r="H1490" s="68">
        <v>60.287942411517697</v>
      </c>
      <c r="I1490" s="71">
        <v>4.2501161002299103E-3</v>
      </c>
      <c r="J1490" s="68">
        <v>54.949010197960398</v>
      </c>
      <c r="K1490" s="71">
        <v>0.234226939537689</v>
      </c>
      <c r="L1490" s="68">
        <v>49.970005998800197</v>
      </c>
    </row>
    <row r="1491" spans="1:12" x14ac:dyDescent="0.2">
      <c r="A1491" s="72" t="s">
        <v>3113</v>
      </c>
      <c r="B1491" s="66" t="s">
        <v>3114</v>
      </c>
      <c r="C1491" s="67">
        <v>21</v>
      </c>
      <c r="D1491" s="67" t="s">
        <v>343</v>
      </c>
      <c r="E1491" s="71">
        <v>0.20768141919691999</v>
      </c>
      <c r="F1491" s="68">
        <v>67.006598680263906</v>
      </c>
      <c r="G1491" s="71">
        <v>0.29180124975337901</v>
      </c>
      <c r="H1491" s="68">
        <v>91.001799640071994</v>
      </c>
      <c r="I1491" s="71">
        <v>4.26240549383681E-2</v>
      </c>
      <c r="J1491" s="68">
        <v>81.463707258548297</v>
      </c>
      <c r="K1491" s="71">
        <v>0.28861895289901301</v>
      </c>
      <c r="L1491" s="68">
        <v>56.868626274744997</v>
      </c>
    </row>
    <row r="1492" spans="1:12" x14ac:dyDescent="0.2">
      <c r="A1492" s="72" t="s">
        <v>3115</v>
      </c>
      <c r="B1492" s="66" t="s">
        <v>3116</v>
      </c>
      <c r="C1492" s="67">
        <v>21</v>
      </c>
      <c r="D1492" s="67" t="s">
        <v>343</v>
      </c>
      <c r="E1492" s="71">
        <v>0.22889616211807901</v>
      </c>
      <c r="F1492" s="68">
        <v>72.345530893821206</v>
      </c>
      <c r="G1492" s="71">
        <v>0.26095904652771201</v>
      </c>
      <c r="H1492" s="68">
        <v>87.102579484103202</v>
      </c>
      <c r="I1492" s="71">
        <v>7.3103460261679997E-4</v>
      </c>
      <c r="J1492" s="68">
        <v>35.452909418116398</v>
      </c>
      <c r="K1492" s="71">
        <v>0.42499840522390703</v>
      </c>
      <c r="L1492" s="68">
        <v>72.345530893821206</v>
      </c>
    </row>
    <row r="1493" spans="1:12" x14ac:dyDescent="0.2">
      <c r="A1493" s="72" t="s">
        <v>3117</v>
      </c>
      <c r="B1493" s="66" t="s">
        <v>3118</v>
      </c>
      <c r="C1493" s="67">
        <v>25</v>
      </c>
      <c r="D1493" s="67" t="s">
        <v>343</v>
      </c>
      <c r="E1493" s="71">
        <v>0.26912401177017697</v>
      </c>
      <c r="F1493" s="68">
        <v>92.541330257593202</v>
      </c>
      <c r="G1493" s="71">
        <v>0.28908691760791</v>
      </c>
      <c r="H1493" s="68">
        <v>69.665513264129203</v>
      </c>
      <c r="I1493" s="71">
        <v>2.7933144239317398E-3</v>
      </c>
      <c r="J1493" s="68">
        <v>18.3391003460208</v>
      </c>
      <c r="K1493" s="71">
        <v>0.51549180327868904</v>
      </c>
      <c r="L1493" s="68">
        <v>96.270665128796594</v>
      </c>
    </row>
    <row r="1494" spans="1:12" x14ac:dyDescent="0.2">
      <c r="A1494" s="72" t="s">
        <v>3119</v>
      </c>
      <c r="B1494" s="66" t="s">
        <v>3120</v>
      </c>
      <c r="C1494" s="67">
        <v>25</v>
      </c>
      <c r="D1494" s="67" t="s">
        <v>343</v>
      </c>
      <c r="E1494" s="71">
        <v>0.195336416589284</v>
      </c>
      <c r="F1494" s="68">
        <v>78.239138792771996</v>
      </c>
      <c r="G1494" s="71">
        <v>0.164259169599722</v>
      </c>
      <c r="H1494" s="68">
        <v>4.4213763936947297</v>
      </c>
      <c r="I1494" s="71">
        <v>1.1340244102555399E-2</v>
      </c>
      <c r="J1494" s="68">
        <v>30.488273740868902</v>
      </c>
      <c r="K1494" s="71">
        <v>0.41040983606557402</v>
      </c>
      <c r="L1494" s="68">
        <v>92.848904267589404</v>
      </c>
    </row>
    <row r="1495" spans="1:12" x14ac:dyDescent="0.2">
      <c r="A1495" s="72" t="s">
        <v>3121</v>
      </c>
      <c r="B1495" s="66" t="s">
        <v>3122</v>
      </c>
      <c r="C1495" s="67">
        <v>21</v>
      </c>
      <c r="D1495" s="67" t="s">
        <v>343</v>
      </c>
      <c r="E1495" s="71">
        <v>0.22864299620662501</v>
      </c>
      <c r="F1495" s="68">
        <v>72.165566886622699</v>
      </c>
      <c r="G1495" s="71">
        <v>0.186445290978005</v>
      </c>
      <c r="H1495" s="68">
        <v>49.550089982003598</v>
      </c>
      <c r="I1495" s="71">
        <v>2.0642117148569799E-4</v>
      </c>
      <c r="J1495" s="68">
        <v>23.755248950209999</v>
      </c>
      <c r="K1495" s="71">
        <v>0.499277276470384</v>
      </c>
      <c r="L1495" s="68">
        <v>79.064187162567507</v>
      </c>
    </row>
    <row r="1496" spans="1:12" x14ac:dyDescent="0.2">
      <c r="A1496" s="72" t="s">
        <v>3123</v>
      </c>
      <c r="B1496" s="66" t="s">
        <v>3124</v>
      </c>
      <c r="C1496" s="67">
        <v>25</v>
      </c>
      <c r="D1496" s="67" t="s">
        <v>343</v>
      </c>
      <c r="E1496" s="71">
        <v>0.260690009139177</v>
      </c>
      <c r="F1496" s="68">
        <v>91.580161476355201</v>
      </c>
      <c r="G1496" s="71">
        <v>0.20711915858865401</v>
      </c>
      <c r="H1496" s="68">
        <v>7.4586697424067703</v>
      </c>
      <c r="I1496" s="71">
        <v>4.8689016157611002E-3</v>
      </c>
      <c r="J1496" s="68">
        <v>21.799307958477499</v>
      </c>
      <c r="K1496" s="71">
        <v>0.57008196721311499</v>
      </c>
      <c r="L1496" s="68">
        <v>96.962706651288002</v>
      </c>
    </row>
    <row r="1497" spans="1:12" x14ac:dyDescent="0.2">
      <c r="A1497" s="72" t="s">
        <v>3117</v>
      </c>
      <c r="B1497" s="66" t="s">
        <v>3125</v>
      </c>
      <c r="C1497" s="67">
        <v>25</v>
      </c>
      <c r="D1497" s="67" t="s">
        <v>343</v>
      </c>
      <c r="E1497" s="71">
        <v>0.211251599084194</v>
      </c>
      <c r="F1497" s="68">
        <v>83.044982698961903</v>
      </c>
      <c r="G1497" s="71">
        <v>0.26133500590197001</v>
      </c>
      <c r="H1497" s="68">
        <v>49.173394848135302</v>
      </c>
      <c r="I1497" s="71">
        <v>1.9141102826020901E-2</v>
      </c>
      <c r="J1497" s="68">
        <v>38.254517493271798</v>
      </c>
      <c r="K1497" s="71">
        <v>0.35327868852458999</v>
      </c>
      <c r="L1497" s="68">
        <v>89.042675893886994</v>
      </c>
    </row>
    <row r="1498" spans="1:12" x14ac:dyDescent="0.2">
      <c r="A1498" s="72" t="s">
        <v>3126</v>
      </c>
      <c r="B1498" s="66" t="s">
        <v>3127</v>
      </c>
      <c r="C1498" s="67">
        <v>25</v>
      </c>
      <c r="D1498" s="67" t="s">
        <v>343</v>
      </c>
      <c r="E1498" s="71">
        <v>0.27688511131101701</v>
      </c>
      <c r="F1498" s="68">
        <v>93.502499038831203</v>
      </c>
      <c r="G1498" s="71">
        <v>0.28036773867016201</v>
      </c>
      <c r="H1498" s="68">
        <v>64.898116109188805</v>
      </c>
      <c r="I1498" s="71">
        <v>4.51529689117374E-4</v>
      </c>
      <c r="J1498" s="68">
        <v>11.457131872356801</v>
      </c>
      <c r="K1498" s="71">
        <v>0.54983606557377096</v>
      </c>
      <c r="L1498" s="68">
        <v>96.808919646289894</v>
      </c>
    </row>
    <row r="1499" spans="1:12" x14ac:dyDescent="0.2">
      <c r="A1499" s="72" t="s">
        <v>3128</v>
      </c>
      <c r="B1499" s="66" t="s">
        <v>3129</v>
      </c>
      <c r="C1499" s="67">
        <v>25</v>
      </c>
      <c r="D1499" s="67" t="s">
        <v>343</v>
      </c>
      <c r="E1499" s="71">
        <v>0.197816039667636</v>
      </c>
      <c r="F1499" s="68">
        <v>79.008073817762394</v>
      </c>
      <c r="G1499" s="71">
        <v>0.260432099574192</v>
      </c>
      <c r="H1499" s="68">
        <v>48.289119569396398</v>
      </c>
      <c r="I1499" s="71">
        <v>1.02291341828152E-2</v>
      </c>
      <c r="J1499" s="68">
        <v>28.9119569396386</v>
      </c>
      <c r="K1499" s="71">
        <v>0.32278688524590199</v>
      </c>
      <c r="L1499" s="68">
        <v>87.466359092656703</v>
      </c>
    </row>
    <row r="1500" spans="1:12" x14ac:dyDescent="0.2">
      <c r="A1500" s="72" t="s">
        <v>3130</v>
      </c>
      <c r="B1500" s="66" t="s">
        <v>3131</v>
      </c>
      <c r="C1500" s="67">
        <v>25</v>
      </c>
      <c r="D1500" s="67" t="s">
        <v>343</v>
      </c>
      <c r="E1500" s="71">
        <v>0.29390869361045102</v>
      </c>
      <c r="F1500" s="68">
        <v>94.886582083813906</v>
      </c>
      <c r="G1500" s="71">
        <v>0.57570618392985495</v>
      </c>
      <c r="H1500" s="68">
        <v>98.077662437523998</v>
      </c>
      <c r="I1500" s="71">
        <v>8.7003503458873796E-2</v>
      </c>
      <c r="J1500" s="68">
        <v>76.778162245290304</v>
      </c>
      <c r="K1500" s="71">
        <v>0.219016393442623</v>
      </c>
      <c r="L1500" s="68">
        <v>79.161860822760502</v>
      </c>
    </row>
    <row r="1501" spans="1:12" x14ac:dyDescent="0.2">
      <c r="A1501" s="72" t="s">
        <v>3132</v>
      </c>
      <c r="B1501" s="66" t="s">
        <v>3133</v>
      </c>
      <c r="C1501" s="67">
        <v>21</v>
      </c>
      <c r="D1501" s="67" t="s">
        <v>343</v>
      </c>
      <c r="E1501" s="71">
        <v>0.20724518261592301</v>
      </c>
      <c r="F1501" s="68">
        <v>66.7066586682664</v>
      </c>
      <c r="G1501" s="71">
        <v>0.356812096656969</v>
      </c>
      <c r="H1501" s="68">
        <v>94.6610677864427</v>
      </c>
      <c r="I1501" s="71">
        <v>6.6107862790872399E-4</v>
      </c>
      <c r="J1501" s="68">
        <v>34.013197360527897</v>
      </c>
      <c r="K1501" s="71">
        <v>0.26426237256289198</v>
      </c>
      <c r="L1501" s="68">
        <v>53.629274145171003</v>
      </c>
    </row>
    <row r="1502" spans="1:12" x14ac:dyDescent="0.2">
      <c r="A1502" s="72" t="s">
        <v>3134</v>
      </c>
      <c r="B1502" s="66" t="s">
        <v>3135</v>
      </c>
      <c r="C1502" s="67">
        <v>21</v>
      </c>
      <c r="D1502" s="67" t="s">
        <v>343</v>
      </c>
      <c r="E1502" s="71">
        <v>0.191207861678482</v>
      </c>
      <c r="F1502" s="68">
        <v>62.567486502699502</v>
      </c>
      <c r="G1502" s="71">
        <v>0.27984227664297401</v>
      </c>
      <c r="H1502" s="68">
        <v>89.742051589682106</v>
      </c>
      <c r="I1502" s="71">
        <v>1.9370360689529902E-2</v>
      </c>
      <c r="J1502" s="68">
        <v>72.225554889022206</v>
      </c>
      <c r="K1502" s="71">
        <v>0.274410947702943</v>
      </c>
      <c r="L1502" s="68">
        <v>54.949010197960398</v>
      </c>
    </row>
    <row r="1503" spans="1:12" x14ac:dyDescent="0.2">
      <c r="A1503" s="72" t="s">
        <v>3136</v>
      </c>
      <c r="B1503" s="66" t="s">
        <v>3137</v>
      </c>
      <c r="C1503" s="67">
        <v>21</v>
      </c>
      <c r="D1503" s="67" t="s">
        <v>343</v>
      </c>
      <c r="E1503" s="71">
        <v>0.265299040415721</v>
      </c>
      <c r="F1503" s="68">
        <v>80.503899220156001</v>
      </c>
      <c r="G1503" s="71">
        <v>0.24536831569197801</v>
      </c>
      <c r="H1503" s="68">
        <v>70.425914817036599</v>
      </c>
      <c r="I1503" s="71">
        <v>8.2280945750064505E-3</v>
      </c>
      <c r="J1503" s="68">
        <v>62.207558488302297</v>
      </c>
      <c r="K1503" s="71">
        <v>0.54230071098017896</v>
      </c>
      <c r="L1503" s="68">
        <v>81.823635272945396</v>
      </c>
    </row>
    <row r="1504" spans="1:12" x14ac:dyDescent="0.2">
      <c r="A1504" s="72" t="s">
        <v>3138</v>
      </c>
      <c r="B1504" s="66" t="s">
        <v>3139</v>
      </c>
      <c r="C1504" s="67">
        <v>21</v>
      </c>
      <c r="D1504" s="67" t="s">
        <v>343</v>
      </c>
      <c r="E1504" s="71">
        <v>0.20186862848093801</v>
      </c>
      <c r="F1504" s="68">
        <v>65.386922615476905</v>
      </c>
      <c r="G1504" s="71">
        <v>0.30994794978585199</v>
      </c>
      <c r="H1504" s="68">
        <v>92.321535692861403</v>
      </c>
      <c r="I1504" s="71">
        <v>6.2292714414186904E-3</v>
      </c>
      <c r="J1504" s="68">
        <v>59.028194361127802</v>
      </c>
      <c r="K1504" s="71">
        <v>0.28942866421554397</v>
      </c>
      <c r="L1504" s="68">
        <v>56.988602279544097</v>
      </c>
    </row>
    <row r="1505" spans="1:12" x14ac:dyDescent="0.2">
      <c r="A1505" s="72" t="s">
        <v>604</v>
      </c>
      <c r="B1505" s="66" t="s">
        <v>3140</v>
      </c>
      <c r="C1505" s="67">
        <v>21</v>
      </c>
      <c r="D1505" s="67" t="s">
        <v>343</v>
      </c>
      <c r="E1505" s="71">
        <v>0.19561268410487201</v>
      </c>
      <c r="F1505" s="68">
        <v>63.767246550689897</v>
      </c>
      <c r="G1505" s="71">
        <v>0.23877252096900101</v>
      </c>
      <c r="H1505" s="68">
        <v>67.486502699460104</v>
      </c>
      <c r="I1505" s="71">
        <v>1.8542371272737201E-4</v>
      </c>
      <c r="J1505" s="68">
        <v>22.615476904619101</v>
      </c>
      <c r="K1505" s="71">
        <v>0.34788010763288801</v>
      </c>
      <c r="L1505" s="68">
        <v>63.347330533893199</v>
      </c>
    </row>
    <row r="1506" spans="1:12" x14ac:dyDescent="0.2">
      <c r="A1506" s="72" t="s">
        <v>3141</v>
      </c>
      <c r="B1506" s="66" t="s">
        <v>3142</v>
      </c>
      <c r="C1506" s="67">
        <v>25</v>
      </c>
      <c r="D1506" s="67" t="s">
        <v>343</v>
      </c>
      <c r="E1506" s="71">
        <v>0.30606624521433401</v>
      </c>
      <c r="F1506" s="68">
        <v>95.463283352556701</v>
      </c>
      <c r="G1506" s="71">
        <v>0.45266644965493702</v>
      </c>
      <c r="H1506" s="68">
        <v>94.771241830065307</v>
      </c>
      <c r="I1506" s="71">
        <v>5.3228598806431403E-4</v>
      </c>
      <c r="J1506" s="68">
        <v>11.764705882352899</v>
      </c>
      <c r="K1506" s="71">
        <v>0.46500000000000002</v>
      </c>
      <c r="L1506" s="68">
        <v>95.155709342560598</v>
      </c>
    </row>
    <row r="1507" spans="1:12" x14ac:dyDescent="0.2">
      <c r="A1507" s="72" t="s">
        <v>3143</v>
      </c>
      <c r="B1507" s="66" t="s">
        <v>3144</v>
      </c>
      <c r="C1507" s="67">
        <v>25</v>
      </c>
      <c r="D1507" s="67" t="s">
        <v>343</v>
      </c>
      <c r="E1507" s="71">
        <v>0.242613553568925</v>
      </c>
      <c r="F1507" s="68">
        <v>89.273356401384106</v>
      </c>
      <c r="G1507" s="71">
        <v>0.216415616484193</v>
      </c>
      <c r="H1507" s="68">
        <v>8.8811995386389899</v>
      </c>
      <c r="I1507" s="71">
        <v>3.1601599631489899E-5</v>
      </c>
      <c r="J1507" s="68">
        <v>3.53710111495579</v>
      </c>
      <c r="K1507" s="71">
        <v>0.51139344262295106</v>
      </c>
      <c r="L1507" s="68">
        <v>96.193771626297604</v>
      </c>
    </row>
    <row r="1508" spans="1:12" x14ac:dyDescent="0.2">
      <c r="A1508" s="72" t="s">
        <v>3145</v>
      </c>
      <c r="B1508" s="66" t="s">
        <v>3146</v>
      </c>
      <c r="C1508" s="67">
        <v>25</v>
      </c>
      <c r="D1508" s="67" t="s">
        <v>343</v>
      </c>
      <c r="E1508" s="71">
        <v>0.23197178285780701</v>
      </c>
      <c r="F1508" s="68">
        <v>87.581699346405202</v>
      </c>
      <c r="G1508" s="71">
        <v>0.186456338251826</v>
      </c>
      <c r="H1508" s="68">
        <v>5.6901191849288697</v>
      </c>
      <c r="I1508" s="71">
        <v>1.14748026512328E-4</v>
      </c>
      <c r="J1508" s="68">
        <v>8.0738177623990808</v>
      </c>
      <c r="K1508" s="71">
        <v>0.50934426229508201</v>
      </c>
      <c r="L1508" s="68">
        <v>96.155324875048095</v>
      </c>
    </row>
    <row r="1509" spans="1:12" x14ac:dyDescent="0.2">
      <c r="A1509" s="72" t="s">
        <v>3147</v>
      </c>
      <c r="B1509" s="66" t="s">
        <v>3148</v>
      </c>
      <c r="C1509" s="67">
        <v>25</v>
      </c>
      <c r="D1509" s="67" t="s">
        <v>343</v>
      </c>
      <c r="E1509" s="71">
        <v>0.207193976961668</v>
      </c>
      <c r="F1509" s="68">
        <v>81.853133410226803</v>
      </c>
      <c r="G1509" s="71">
        <v>0.24945024074493799</v>
      </c>
      <c r="H1509" s="68">
        <v>23.2987312572088</v>
      </c>
      <c r="I1509" s="71">
        <v>1.6447702531176899E-4</v>
      </c>
      <c r="J1509" s="68">
        <v>9.3425605536332199</v>
      </c>
      <c r="K1509" s="71">
        <v>0.371967213114754</v>
      </c>
      <c r="L1509" s="68">
        <v>90.157631680123004</v>
      </c>
    </row>
    <row r="1510" spans="1:12" x14ac:dyDescent="0.2">
      <c r="A1510" s="72" t="s">
        <v>3149</v>
      </c>
      <c r="B1510" s="66" t="s">
        <v>3150</v>
      </c>
      <c r="C1510" s="67">
        <v>25</v>
      </c>
      <c r="D1510" s="67" t="s">
        <v>343</v>
      </c>
      <c r="E1510" s="71">
        <v>0.21807376346853199</v>
      </c>
      <c r="F1510" s="68">
        <v>85.274894271434107</v>
      </c>
      <c r="G1510" s="71">
        <v>0.238685364472043</v>
      </c>
      <c r="H1510" s="68">
        <v>16.493656286043802</v>
      </c>
      <c r="I1510" s="71">
        <v>4.4122654864511802E-5</v>
      </c>
      <c r="J1510" s="68">
        <v>4.3444828911956899</v>
      </c>
      <c r="K1510" s="71">
        <v>0.41549180327868901</v>
      </c>
      <c r="L1510" s="68">
        <v>93.079584775086502</v>
      </c>
    </row>
    <row r="1511" spans="1:12" x14ac:dyDescent="0.2">
      <c r="A1511" s="72" t="s">
        <v>3151</v>
      </c>
      <c r="B1511" s="66" t="s">
        <v>3152</v>
      </c>
      <c r="C1511" s="67">
        <v>25</v>
      </c>
      <c r="D1511" s="67" t="s">
        <v>343</v>
      </c>
      <c r="E1511" s="71">
        <v>0.27781291612610898</v>
      </c>
      <c r="F1511" s="68">
        <v>93.656286043829297</v>
      </c>
      <c r="G1511" s="71">
        <v>0.44363345548417998</v>
      </c>
      <c r="H1511" s="68">
        <v>94.348327566320606</v>
      </c>
      <c r="I1511" s="71">
        <v>8.3298830580817596E-3</v>
      </c>
      <c r="J1511" s="68">
        <v>26.4513648596694</v>
      </c>
      <c r="K1511" s="71">
        <v>0.38147540983606598</v>
      </c>
      <c r="L1511" s="68">
        <v>91.041906958862</v>
      </c>
    </row>
    <row r="1512" spans="1:12" x14ac:dyDescent="0.2">
      <c r="A1512" s="72" t="s">
        <v>3153</v>
      </c>
      <c r="B1512" s="66" t="s">
        <v>3154</v>
      </c>
      <c r="C1512" s="67">
        <v>25</v>
      </c>
      <c r="D1512" s="67" t="s">
        <v>343</v>
      </c>
      <c r="E1512" s="71">
        <v>0.200007413395874</v>
      </c>
      <c r="F1512" s="68">
        <v>79.815455594002302</v>
      </c>
      <c r="G1512" s="71">
        <v>0.26510124434052901</v>
      </c>
      <c r="H1512" s="68">
        <v>52.864282968089199</v>
      </c>
      <c r="I1512" s="71">
        <v>1.3964056831585201E-3</v>
      </c>
      <c r="J1512" s="68">
        <v>14.9173394848135</v>
      </c>
      <c r="K1512" s="71">
        <v>0.33352459016393399</v>
      </c>
      <c r="L1512" s="68">
        <v>88.004613610149903</v>
      </c>
    </row>
    <row r="1513" spans="1:12" x14ac:dyDescent="0.2">
      <c r="A1513" s="72" t="s">
        <v>3155</v>
      </c>
      <c r="B1513" s="66" t="s">
        <v>3156</v>
      </c>
      <c r="C1513" s="67">
        <v>25</v>
      </c>
      <c r="D1513" s="67" t="s">
        <v>343</v>
      </c>
      <c r="E1513" s="71">
        <v>0.29385273064016099</v>
      </c>
      <c r="F1513" s="68">
        <v>94.848135332564397</v>
      </c>
      <c r="G1513" s="71">
        <v>0.49240330588484998</v>
      </c>
      <c r="H1513" s="68">
        <v>96.270665128796594</v>
      </c>
      <c r="I1513" s="71">
        <v>2.84341062579782E-3</v>
      </c>
      <c r="J1513" s="68">
        <v>18.4159938485198</v>
      </c>
      <c r="K1513" s="71">
        <v>0.38631147540983601</v>
      </c>
      <c r="L1513" s="68">
        <v>91.311034217608594</v>
      </c>
    </row>
    <row r="1514" spans="1:12" x14ac:dyDescent="0.2">
      <c r="A1514" s="72" t="s">
        <v>3157</v>
      </c>
      <c r="B1514" s="66" t="s">
        <v>3158</v>
      </c>
      <c r="C1514" s="67">
        <v>25</v>
      </c>
      <c r="D1514" s="67" t="s">
        <v>343</v>
      </c>
      <c r="E1514" s="71">
        <v>0.223747106900031</v>
      </c>
      <c r="F1514" s="68">
        <v>86.197616301422499</v>
      </c>
      <c r="G1514" s="71">
        <v>0.282211906104607</v>
      </c>
      <c r="H1514" s="68">
        <v>66.051518646674396</v>
      </c>
      <c r="I1514" s="71">
        <v>2.75540047594207E-2</v>
      </c>
      <c r="J1514" s="68">
        <v>45.982314494425196</v>
      </c>
      <c r="K1514" s="71">
        <v>0.36147540983606602</v>
      </c>
      <c r="L1514" s="68">
        <v>89.657823913879298</v>
      </c>
    </row>
    <row r="1515" spans="1:12" x14ac:dyDescent="0.2">
      <c r="A1515" s="72" t="s">
        <v>3159</v>
      </c>
      <c r="B1515" s="66" t="s">
        <v>3160</v>
      </c>
      <c r="C1515" s="67">
        <v>25</v>
      </c>
      <c r="D1515" s="67" t="s">
        <v>343</v>
      </c>
      <c r="E1515" s="71">
        <v>0.21694108386692301</v>
      </c>
      <c r="F1515" s="68">
        <v>84.928873510188396</v>
      </c>
      <c r="G1515" s="71">
        <v>0.28409098888708501</v>
      </c>
      <c r="H1515" s="68">
        <v>67.051134179161906</v>
      </c>
      <c r="I1515" s="71">
        <v>4.2078730384709299E-4</v>
      </c>
      <c r="J1515" s="68">
        <v>11.3033448673587</v>
      </c>
      <c r="K1515" s="71">
        <v>0.366311475409836</v>
      </c>
      <c r="L1515" s="68">
        <v>89.811610918877406</v>
      </c>
    </row>
    <row r="1516" spans="1:12" x14ac:dyDescent="0.2">
      <c r="A1516" s="72" t="s">
        <v>3161</v>
      </c>
      <c r="B1516" s="66" t="s">
        <v>3162</v>
      </c>
      <c r="C1516" s="67">
        <v>25</v>
      </c>
      <c r="D1516" s="67" t="s">
        <v>343</v>
      </c>
      <c r="E1516" s="71">
        <v>0.25077540383935798</v>
      </c>
      <c r="F1516" s="68">
        <v>90.349865436370607</v>
      </c>
      <c r="G1516" s="71">
        <v>0.38338395001640801</v>
      </c>
      <c r="H1516" s="68">
        <v>91.041906958862</v>
      </c>
      <c r="I1516" s="71">
        <v>4.79586549442899E-2</v>
      </c>
      <c r="J1516" s="68">
        <v>58.708189158016097</v>
      </c>
      <c r="K1516" s="71">
        <v>0.32098360655737701</v>
      </c>
      <c r="L1516" s="68">
        <v>87.389465590157599</v>
      </c>
    </row>
    <row r="1517" spans="1:12" x14ac:dyDescent="0.2">
      <c r="A1517" s="72" t="s">
        <v>3163</v>
      </c>
      <c r="B1517" s="66" t="s">
        <v>3164</v>
      </c>
      <c r="C1517" s="67">
        <v>25</v>
      </c>
      <c r="D1517" s="67" t="s">
        <v>343</v>
      </c>
      <c r="E1517" s="71">
        <v>0.25495574585422398</v>
      </c>
      <c r="F1517" s="68">
        <v>90.888119953863907</v>
      </c>
      <c r="G1517" s="71">
        <v>0.36201206262055902</v>
      </c>
      <c r="H1517" s="68">
        <v>88.158400615147997</v>
      </c>
      <c r="I1517" s="71">
        <v>8.8796182735987998E-4</v>
      </c>
      <c r="J1517" s="68">
        <v>13.4948096885813</v>
      </c>
      <c r="K1517" s="71">
        <v>0.40196721311475397</v>
      </c>
      <c r="L1517" s="68">
        <v>92.2337562475971</v>
      </c>
    </row>
    <row r="1518" spans="1:12" x14ac:dyDescent="0.2">
      <c r="A1518" s="72" t="s">
        <v>3165</v>
      </c>
      <c r="B1518" s="66" t="s">
        <v>3165</v>
      </c>
      <c r="C1518" s="67">
        <v>25</v>
      </c>
      <c r="D1518" s="67" t="s">
        <v>343</v>
      </c>
      <c r="E1518" s="71">
        <v>0.20488755753517501</v>
      </c>
      <c r="F1518" s="68">
        <v>81.314878892733603</v>
      </c>
      <c r="G1518" s="71">
        <v>0.225108884230908</v>
      </c>
      <c r="H1518" s="68">
        <v>10.7650903498654</v>
      </c>
      <c r="I1518" s="71">
        <v>1.6849359156018099E-3</v>
      </c>
      <c r="J1518" s="68">
        <v>15.5709342560554</v>
      </c>
      <c r="K1518" s="71">
        <v>0.38786885245901598</v>
      </c>
      <c r="L1518" s="68">
        <v>91.349480968858103</v>
      </c>
    </row>
    <row r="1519" spans="1:12" x14ac:dyDescent="0.2">
      <c r="A1519" s="72" t="s">
        <v>3166</v>
      </c>
      <c r="B1519" s="66" t="s">
        <v>3167</v>
      </c>
      <c r="C1519" s="67">
        <v>25</v>
      </c>
      <c r="D1519" s="67" t="s">
        <v>343</v>
      </c>
      <c r="E1519" s="71">
        <v>0.213539468095964</v>
      </c>
      <c r="F1519" s="68">
        <v>83.775470972702806</v>
      </c>
      <c r="G1519" s="71">
        <v>0.219224106451857</v>
      </c>
      <c r="H1519" s="68">
        <v>9.2272202998846602</v>
      </c>
      <c r="I1519" s="71">
        <v>7.3856013111733203E-4</v>
      </c>
      <c r="J1519" s="68">
        <v>12.764321414840399</v>
      </c>
      <c r="K1519" s="71">
        <v>0.42065573770491799</v>
      </c>
      <c r="L1519" s="68">
        <v>93.387158785082704</v>
      </c>
    </row>
    <row r="1520" spans="1:12" x14ac:dyDescent="0.2">
      <c r="A1520" s="72" t="s">
        <v>1203</v>
      </c>
      <c r="B1520" s="66" t="s">
        <v>3168</v>
      </c>
      <c r="C1520" s="67">
        <v>25</v>
      </c>
      <c r="D1520" s="67" t="s">
        <v>343</v>
      </c>
      <c r="E1520" s="71">
        <v>0.299953844729272</v>
      </c>
      <c r="F1520" s="68">
        <v>95.155709342560598</v>
      </c>
      <c r="G1520" s="71">
        <v>0.45622844116253303</v>
      </c>
      <c r="H1520" s="68">
        <v>94.848135332564397</v>
      </c>
      <c r="I1520" s="71">
        <v>1.9047007446462499E-4</v>
      </c>
      <c r="J1520" s="68">
        <v>9.76547481737793</v>
      </c>
      <c r="K1520" s="71">
        <v>0.44344262295081999</v>
      </c>
      <c r="L1520" s="68">
        <v>94.463667820069205</v>
      </c>
    </row>
    <row r="1521" spans="1:12" x14ac:dyDescent="0.2">
      <c r="A1521" s="72" t="s">
        <v>2855</v>
      </c>
      <c r="B1521" s="66" t="s">
        <v>3169</v>
      </c>
      <c r="C1521" s="67">
        <v>25</v>
      </c>
      <c r="D1521" s="67" t="s">
        <v>343</v>
      </c>
      <c r="E1521" s="71">
        <v>0.24509765664291899</v>
      </c>
      <c r="F1521" s="68">
        <v>89.696270665128793</v>
      </c>
      <c r="G1521" s="71">
        <v>0.30517507218197698</v>
      </c>
      <c r="H1521" s="68">
        <v>76.624375240292196</v>
      </c>
      <c r="I1521" s="71">
        <v>6.6752747959599804E-3</v>
      </c>
      <c r="J1521" s="68">
        <v>24.375240292195301</v>
      </c>
      <c r="K1521" s="71">
        <v>0.42344262295082002</v>
      </c>
      <c r="L1521" s="68">
        <v>93.656286043829297</v>
      </c>
    </row>
    <row r="1522" spans="1:12" x14ac:dyDescent="0.2">
      <c r="A1522" s="72" t="s">
        <v>1205</v>
      </c>
      <c r="B1522" s="66" t="s">
        <v>3170</v>
      </c>
      <c r="C1522" s="67">
        <v>25</v>
      </c>
      <c r="D1522" s="67" t="s">
        <v>343</v>
      </c>
      <c r="E1522" s="71">
        <v>0.310927762462677</v>
      </c>
      <c r="F1522" s="68">
        <v>95.501730103806196</v>
      </c>
      <c r="G1522" s="71">
        <v>0.49212603892991502</v>
      </c>
      <c r="H1522" s="68">
        <v>96.232218377547099</v>
      </c>
      <c r="I1522" s="71">
        <v>2.9755609113855101E-2</v>
      </c>
      <c r="J1522" s="68">
        <v>47.520184544406</v>
      </c>
      <c r="K1522" s="71">
        <v>0.41090163934426199</v>
      </c>
      <c r="L1522" s="68">
        <v>92.887351018838899</v>
      </c>
    </row>
    <row r="1523" spans="1:12" x14ac:dyDescent="0.2">
      <c r="A1523" s="72" t="s">
        <v>3171</v>
      </c>
      <c r="B1523" s="66" t="s">
        <v>3172</v>
      </c>
      <c r="C1523" s="67">
        <v>21</v>
      </c>
      <c r="D1523" s="67" t="s">
        <v>343</v>
      </c>
      <c r="E1523" s="71">
        <v>0.26109904049072302</v>
      </c>
      <c r="F1523" s="68">
        <v>79.544091181763605</v>
      </c>
      <c r="G1523" s="71">
        <v>0.238959911669614</v>
      </c>
      <c r="H1523" s="68">
        <v>67.546490701859597</v>
      </c>
      <c r="I1523" s="71">
        <v>6.7837943680745898E-6</v>
      </c>
      <c r="J1523" s="68">
        <v>8.1583683263347293</v>
      </c>
      <c r="K1523" s="71">
        <v>0.54433042600818904</v>
      </c>
      <c r="L1523" s="68">
        <v>82.123575284943001</v>
      </c>
    </row>
    <row r="1524" spans="1:12" x14ac:dyDescent="0.2">
      <c r="A1524" s="72" t="s">
        <v>3173</v>
      </c>
      <c r="B1524" s="66" t="s">
        <v>3174</v>
      </c>
      <c r="C1524" s="67">
        <v>25</v>
      </c>
      <c r="D1524" s="67" t="s">
        <v>343</v>
      </c>
      <c r="E1524" s="71">
        <v>0.26023440147111798</v>
      </c>
      <c r="F1524" s="68">
        <v>91.464821222606702</v>
      </c>
      <c r="G1524" s="71">
        <v>0.34679554726194201</v>
      </c>
      <c r="H1524" s="68">
        <v>86.197616301422499</v>
      </c>
      <c r="I1524" s="71">
        <v>7.8420833809209004E-3</v>
      </c>
      <c r="J1524" s="68">
        <v>25.759323337177999</v>
      </c>
      <c r="K1524" s="71">
        <v>0.42606557377049198</v>
      </c>
      <c r="L1524" s="68">
        <v>93.810073048827405</v>
      </c>
    </row>
    <row r="1525" spans="1:12" x14ac:dyDescent="0.2">
      <c r="A1525" s="72" t="s">
        <v>3175</v>
      </c>
      <c r="B1525" s="66" t="s">
        <v>3176</v>
      </c>
      <c r="C1525" s="67">
        <v>25</v>
      </c>
      <c r="D1525" s="67" t="s">
        <v>343</v>
      </c>
      <c r="E1525" s="71">
        <v>0.28928395079550201</v>
      </c>
      <c r="F1525" s="68">
        <v>94.3867743175702</v>
      </c>
      <c r="G1525" s="71">
        <v>0.41467336770598401</v>
      </c>
      <c r="H1525" s="68">
        <v>92.964244521337903</v>
      </c>
      <c r="I1525" s="71">
        <v>1.7850420575708599E-3</v>
      </c>
      <c r="J1525" s="68">
        <v>16.032295271049598</v>
      </c>
      <c r="K1525" s="71">
        <v>0.451393442622951</v>
      </c>
      <c r="L1525" s="68">
        <v>94.809688581314902</v>
      </c>
    </row>
    <row r="1526" spans="1:12" x14ac:dyDescent="0.2">
      <c r="A1526" s="72" t="s">
        <v>3177</v>
      </c>
      <c r="B1526" s="66" t="s">
        <v>3178</v>
      </c>
      <c r="C1526" s="67">
        <v>25</v>
      </c>
      <c r="D1526" s="67" t="s">
        <v>343</v>
      </c>
      <c r="E1526" s="71">
        <v>0.208699563346952</v>
      </c>
      <c r="F1526" s="68">
        <v>82.160707420223005</v>
      </c>
      <c r="G1526" s="71">
        <v>0.22896972708527899</v>
      </c>
      <c r="H1526" s="68">
        <v>11.841599384852</v>
      </c>
      <c r="I1526" s="71">
        <v>6.2273236113146498E-3</v>
      </c>
      <c r="J1526" s="68">
        <v>23.836985774702001</v>
      </c>
      <c r="K1526" s="71">
        <v>0.39090163934426198</v>
      </c>
      <c r="L1526" s="68">
        <v>91.580161476355201</v>
      </c>
    </row>
    <row r="1527" spans="1:12" x14ac:dyDescent="0.2">
      <c r="A1527" s="72" t="s">
        <v>3179</v>
      </c>
      <c r="B1527" s="66" t="s">
        <v>3180</v>
      </c>
      <c r="C1527" s="67">
        <v>25</v>
      </c>
      <c r="D1527" s="67" t="s">
        <v>343</v>
      </c>
      <c r="E1527" s="71">
        <v>0.20976303575254501</v>
      </c>
      <c r="F1527" s="68">
        <v>82.698961937716305</v>
      </c>
      <c r="G1527" s="71">
        <v>0.245403981554494</v>
      </c>
      <c r="H1527" s="68">
        <v>20.9534794309881</v>
      </c>
      <c r="I1527" s="71">
        <v>7.8195519326493008E-3</v>
      </c>
      <c r="J1527" s="68">
        <v>25.682429834678999</v>
      </c>
      <c r="K1527" s="71">
        <v>0.37606557377049199</v>
      </c>
      <c r="L1527" s="68">
        <v>90.465205690119205</v>
      </c>
    </row>
    <row r="1528" spans="1:12" x14ac:dyDescent="0.2">
      <c r="A1528" s="72" t="s">
        <v>3181</v>
      </c>
      <c r="B1528" s="66" t="s">
        <v>3182</v>
      </c>
      <c r="C1528" s="67">
        <v>25</v>
      </c>
      <c r="D1528" s="67" t="s">
        <v>343</v>
      </c>
      <c r="E1528" s="71">
        <v>0.22576419833723901</v>
      </c>
      <c r="F1528" s="68">
        <v>86.505190311418701</v>
      </c>
      <c r="G1528" s="71">
        <v>0.237774977630862</v>
      </c>
      <c r="H1528" s="68">
        <v>15.955401768550599</v>
      </c>
      <c r="I1528" s="71">
        <v>1.83700763972478E-2</v>
      </c>
      <c r="J1528" s="68">
        <v>37.370242214532901</v>
      </c>
      <c r="K1528" s="71">
        <v>0.42114754098360702</v>
      </c>
      <c r="L1528" s="68">
        <v>93.502499038831203</v>
      </c>
    </row>
    <row r="1529" spans="1:12" x14ac:dyDescent="0.2">
      <c r="A1529" s="72" t="s">
        <v>3183</v>
      </c>
      <c r="B1529" s="66" t="s">
        <v>3184</v>
      </c>
      <c r="C1529" s="67">
        <v>25</v>
      </c>
      <c r="D1529" s="67" t="s">
        <v>343</v>
      </c>
      <c r="E1529" s="71">
        <v>0.234374341620045</v>
      </c>
      <c r="F1529" s="68">
        <v>87.8123798539023</v>
      </c>
      <c r="G1529" s="71">
        <v>0.26622188994016599</v>
      </c>
      <c r="H1529" s="68">
        <v>53.6716647443291</v>
      </c>
      <c r="I1529" s="71">
        <v>0.12411424967406599</v>
      </c>
      <c r="J1529" s="68">
        <v>86.697424067666304</v>
      </c>
      <c r="K1529" s="71">
        <v>0.31278688524590198</v>
      </c>
      <c r="L1529" s="68">
        <v>86.812764321414804</v>
      </c>
    </row>
    <row r="1530" spans="1:12" x14ac:dyDescent="0.2">
      <c r="A1530" s="72" t="s">
        <v>3185</v>
      </c>
      <c r="B1530" s="66" t="s">
        <v>3186</v>
      </c>
      <c r="C1530" s="67">
        <v>25</v>
      </c>
      <c r="D1530" s="67" t="s">
        <v>343</v>
      </c>
      <c r="E1530" s="71">
        <v>0.239024563214702</v>
      </c>
      <c r="F1530" s="68">
        <v>88.465974625144199</v>
      </c>
      <c r="G1530" s="71">
        <v>0.2259611543259</v>
      </c>
      <c r="H1530" s="68">
        <v>10.880430603614</v>
      </c>
      <c r="I1530" s="71">
        <v>1.17682730231246E-2</v>
      </c>
      <c r="J1530" s="68">
        <v>30.949634755863102</v>
      </c>
      <c r="K1530" s="71">
        <v>0.47934426229508198</v>
      </c>
      <c r="L1530" s="68">
        <v>95.463283352556701</v>
      </c>
    </row>
    <row r="1531" spans="1:12" x14ac:dyDescent="0.2">
      <c r="A1531" s="72" t="s">
        <v>3187</v>
      </c>
      <c r="B1531" s="66" t="s">
        <v>3188</v>
      </c>
      <c r="C1531" s="67">
        <v>25</v>
      </c>
      <c r="D1531" s="67" t="s">
        <v>343</v>
      </c>
      <c r="E1531" s="71">
        <v>0.24130284786470199</v>
      </c>
      <c r="F1531" s="68">
        <v>88.850442137639405</v>
      </c>
      <c r="G1531" s="71">
        <v>0.31894496229419</v>
      </c>
      <c r="H1531" s="68">
        <v>80.084582852748895</v>
      </c>
      <c r="I1531" s="71">
        <v>7.3734073103195893E-2</v>
      </c>
      <c r="J1531" s="68">
        <v>71.780084582852695</v>
      </c>
      <c r="K1531" s="71">
        <v>0.33122950819672098</v>
      </c>
      <c r="L1531" s="68">
        <v>87.850826605151894</v>
      </c>
    </row>
    <row r="1532" spans="1:12" x14ac:dyDescent="0.2">
      <c r="A1532" s="72" t="s">
        <v>3189</v>
      </c>
      <c r="B1532" s="66" t="s">
        <v>3190</v>
      </c>
      <c r="C1532" s="67">
        <v>25</v>
      </c>
      <c r="D1532" s="67" t="s">
        <v>343</v>
      </c>
      <c r="E1532" s="71">
        <v>0.20883539183576899</v>
      </c>
      <c r="F1532" s="68">
        <v>82.314494425221099</v>
      </c>
      <c r="G1532" s="71">
        <v>0.24268206044006899</v>
      </c>
      <c r="H1532" s="68">
        <v>18.992695117262599</v>
      </c>
      <c r="I1532" s="71">
        <v>2.25946068705155E-2</v>
      </c>
      <c r="J1532" s="68">
        <v>41.138023836985802</v>
      </c>
      <c r="K1532" s="71">
        <v>0.36122950819672101</v>
      </c>
      <c r="L1532" s="68">
        <v>89.580930411380194</v>
      </c>
    </row>
    <row r="1533" spans="1:12" x14ac:dyDescent="0.2">
      <c r="A1533" s="72" t="s">
        <v>3191</v>
      </c>
      <c r="B1533" s="66" t="s">
        <v>3192</v>
      </c>
      <c r="C1533" s="67">
        <v>25</v>
      </c>
      <c r="D1533" s="67" t="s">
        <v>343</v>
      </c>
      <c r="E1533" s="71">
        <v>0.21504782502789599</v>
      </c>
      <c r="F1533" s="68">
        <v>84.198385236447507</v>
      </c>
      <c r="G1533" s="71">
        <v>0.25347185151817903</v>
      </c>
      <c r="H1533" s="68">
        <v>39.561707035755497</v>
      </c>
      <c r="I1533" s="71">
        <v>1.3065066188459E-2</v>
      </c>
      <c r="J1533" s="68">
        <v>32.295271049596302</v>
      </c>
      <c r="K1533" s="71">
        <v>0.37860655737704901</v>
      </c>
      <c r="L1533" s="68">
        <v>90.695886197616304</v>
      </c>
    </row>
    <row r="1534" spans="1:12" x14ac:dyDescent="0.2">
      <c r="A1534" s="72" t="s">
        <v>3193</v>
      </c>
      <c r="B1534" s="66" t="s">
        <v>3194</v>
      </c>
      <c r="C1534" s="67">
        <v>25</v>
      </c>
      <c r="D1534" s="67" t="s">
        <v>343</v>
      </c>
      <c r="E1534" s="71">
        <v>0.21227528096860099</v>
      </c>
      <c r="F1534" s="68">
        <v>83.352556708958105</v>
      </c>
      <c r="G1534" s="71">
        <v>0.23831873439051099</v>
      </c>
      <c r="H1534" s="68">
        <v>16.378316032295299</v>
      </c>
      <c r="I1534" s="71">
        <v>8.0972724497188394E-3</v>
      </c>
      <c r="J1534" s="68">
        <v>26.1053440984237</v>
      </c>
      <c r="K1534" s="71">
        <v>0.390409836065574</v>
      </c>
      <c r="L1534" s="68">
        <v>91.541714725105706</v>
      </c>
    </row>
    <row r="1535" spans="1:12" x14ac:dyDescent="0.2">
      <c r="A1535" s="72" t="s">
        <v>3195</v>
      </c>
      <c r="B1535" s="66" t="s">
        <v>3196</v>
      </c>
      <c r="C1535" s="67">
        <v>25</v>
      </c>
      <c r="D1535" s="67" t="s">
        <v>343</v>
      </c>
      <c r="E1535" s="71">
        <v>0.244721923634239</v>
      </c>
      <c r="F1535" s="68">
        <v>89.619377162629803</v>
      </c>
      <c r="G1535" s="71">
        <v>0.355127361029629</v>
      </c>
      <c r="H1535" s="68">
        <v>87.427912341407193</v>
      </c>
      <c r="I1535" s="71">
        <v>0.18231709839767701</v>
      </c>
      <c r="J1535" s="68">
        <v>92.887351018838899</v>
      </c>
      <c r="K1535" s="71">
        <v>0.19672131147541</v>
      </c>
      <c r="L1535" s="68">
        <v>76.278354479046499</v>
      </c>
    </row>
    <row r="1536" spans="1:12" x14ac:dyDescent="0.2">
      <c r="A1536" s="72" t="s">
        <v>638</v>
      </c>
      <c r="B1536" s="66" t="s">
        <v>3197</v>
      </c>
      <c r="C1536" s="67">
        <v>25</v>
      </c>
      <c r="D1536" s="67" t="s">
        <v>343</v>
      </c>
      <c r="E1536" s="71">
        <v>0.18408647583364299</v>
      </c>
      <c r="F1536" s="68">
        <v>74.9711649365629</v>
      </c>
      <c r="G1536" s="71">
        <v>0.242547546083941</v>
      </c>
      <c r="H1536" s="68">
        <v>18.838908112264502</v>
      </c>
      <c r="I1536" s="71">
        <v>8.6597127318625899E-2</v>
      </c>
      <c r="J1536" s="68">
        <v>76.739715494040794</v>
      </c>
      <c r="K1536" s="71">
        <v>0.22311475409836101</v>
      </c>
      <c r="L1536" s="68">
        <v>79.546328335255694</v>
      </c>
    </row>
    <row r="1537" spans="1:12" x14ac:dyDescent="0.2">
      <c r="A1537" s="72" t="s">
        <v>642</v>
      </c>
      <c r="B1537" s="66" t="s">
        <v>3198</v>
      </c>
      <c r="C1537" s="67">
        <v>25</v>
      </c>
      <c r="D1537" s="67" t="s">
        <v>343</v>
      </c>
      <c r="E1537" s="71">
        <v>0.191752838709427</v>
      </c>
      <c r="F1537" s="68">
        <v>77.2395232602845</v>
      </c>
      <c r="G1537" s="71">
        <v>0.261086119775567</v>
      </c>
      <c r="H1537" s="68">
        <v>48.8658208381392</v>
      </c>
      <c r="I1537" s="71">
        <v>3.8024855369109198E-2</v>
      </c>
      <c r="J1537" s="68">
        <v>52.825836216839697</v>
      </c>
      <c r="K1537" s="71">
        <v>0.276147540983607</v>
      </c>
      <c r="L1537" s="68">
        <v>84.275278738946596</v>
      </c>
    </row>
    <row r="1538" spans="1:12" x14ac:dyDescent="0.2">
      <c r="A1538" s="72" t="s">
        <v>3199</v>
      </c>
      <c r="B1538" s="66" t="s">
        <v>3200</v>
      </c>
      <c r="C1538" s="67">
        <v>25</v>
      </c>
      <c r="D1538" s="67" t="s">
        <v>343</v>
      </c>
      <c r="E1538" s="71">
        <v>0.20193298176337701</v>
      </c>
      <c r="F1538" s="68">
        <v>80.315263360246107</v>
      </c>
      <c r="G1538" s="71">
        <v>0.25141927069277598</v>
      </c>
      <c r="H1538" s="68">
        <v>36.024605920799701</v>
      </c>
      <c r="I1538" s="71">
        <v>0.13536328115473201</v>
      </c>
      <c r="J1538" s="68">
        <v>88.3506343713956</v>
      </c>
      <c r="K1538" s="71">
        <v>0.219016393442623</v>
      </c>
      <c r="L1538" s="68">
        <v>79.161860822760502</v>
      </c>
    </row>
    <row r="1539" spans="1:12" x14ac:dyDescent="0.2">
      <c r="A1539" s="72" t="s">
        <v>3201</v>
      </c>
      <c r="B1539" s="66" t="s">
        <v>3202</v>
      </c>
      <c r="C1539" s="67">
        <v>25</v>
      </c>
      <c r="D1539" s="67" t="s">
        <v>343</v>
      </c>
      <c r="E1539" s="71">
        <v>0.18670472538070401</v>
      </c>
      <c r="F1539" s="68">
        <v>75.740099961553298</v>
      </c>
      <c r="G1539" s="71">
        <v>0.22206489089690501</v>
      </c>
      <c r="H1539" s="68">
        <v>9.9192618223760096</v>
      </c>
      <c r="I1539" s="71">
        <v>0.20895092458946901</v>
      </c>
      <c r="J1539" s="68">
        <v>94.617454825067298</v>
      </c>
      <c r="K1539" s="71">
        <v>0.12909836065573799</v>
      </c>
      <c r="L1539" s="68">
        <v>65.743944636678194</v>
      </c>
    </row>
    <row r="1540" spans="1:12" x14ac:dyDescent="0.2">
      <c r="A1540" s="72" t="s">
        <v>3203</v>
      </c>
      <c r="B1540" s="66" t="s">
        <v>3204</v>
      </c>
      <c r="C1540" s="67">
        <v>25</v>
      </c>
      <c r="D1540" s="67" t="s">
        <v>343</v>
      </c>
      <c r="E1540" s="71">
        <v>0.17715551267638099</v>
      </c>
      <c r="F1540" s="68">
        <v>72.8181468665898</v>
      </c>
      <c r="G1540" s="71">
        <v>0.25342886125620101</v>
      </c>
      <c r="H1540" s="68">
        <v>39.523260284506001</v>
      </c>
      <c r="I1540" s="71">
        <v>3.8529480051629199E-2</v>
      </c>
      <c r="J1540" s="68">
        <v>53.364090734332898</v>
      </c>
      <c r="K1540" s="71">
        <v>0.23950819672131199</v>
      </c>
      <c r="L1540" s="68">
        <v>80.891964628988902</v>
      </c>
    </row>
    <row r="1541" spans="1:12" x14ac:dyDescent="0.2">
      <c r="A1541" s="72" t="s">
        <v>3205</v>
      </c>
      <c r="B1541" s="66" t="s">
        <v>3206</v>
      </c>
      <c r="C1541" s="67">
        <v>21</v>
      </c>
      <c r="D1541" s="67" t="s">
        <v>343</v>
      </c>
      <c r="E1541" s="71">
        <v>0.21030718444850799</v>
      </c>
      <c r="F1541" s="68">
        <v>67.606478704259104</v>
      </c>
      <c r="G1541" s="71">
        <v>0.360608869949474</v>
      </c>
      <c r="H1541" s="68">
        <v>94.721055788842193</v>
      </c>
      <c r="I1541" s="71">
        <v>4.4308882000973797E-3</v>
      </c>
      <c r="J1541" s="68">
        <v>55.608878224355102</v>
      </c>
      <c r="K1541" s="71">
        <v>0.26588179519595501</v>
      </c>
      <c r="L1541" s="68">
        <v>53.929214157168602</v>
      </c>
    </row>
    <row r="1542" spans="1:12" x14ac:dyDescent="0.2">
      <c r="A1542" s="72" t="s">
        <v>3207</v>
      </c>
      <c r="B1542" s="66" t="s">
        <v>3208</v>
      </c>
      <c r="C1542" s="67">
        <v>21</v>
      </c>
      <c r="D1542" s="67" t="s">
        <v>343</v>
      </c>
      <c r="E1542" s="71">
        <v>0.136996445557202</v>
      </c>
      <c r="F1542" s="68">
        <v>44.091181763647299</v>
      </c>
      <c r="G1542" s="71">
        <v>0.218265656013057</v>
      </c>
      <c r="H1542" s="68">
        <v>59.628074385123</v>
      </c>
      <c r="I1542" s="71">
        <v>3.5607641320276502E-3</v>
      </c>
      <c r="J1542" s="68">
        <v>53.269346130773798</v>
      </c>
      <c r="K1542" s="71">
        <v>0.18916291652652001</v>
      </c>
      <c r="L1542" s="68">
        <v>43.551289742051601</v>
      </c>
    </row>
    <row r="1543" spans="1:12" x14ac:dyDescent="0.2">
      <c r="A1543" s="72" t="s">
        <v>3209</v>
      </c>
      <c r="B1543" s="66" t="s">
        <v>3210</v>
      </c>
      <c r="C1543" s="67">
        <v>21</v>
      </c>
      <c r="D1543" s="67" t="s">
        <v>343</v>
      </c>
      <c r="E1543" s="71">
        <v>0.18588802018105299</v>
      </c>
      <c r="F1543" s="68">
        <v>60.947810437912402</v>
      </c>
      <c r="G1543" s="71">
        <v>0.23690196734944599</v>
      </c>
      <c r="H1543" s="68">
        <v>66.406718656268794</v>
      </c>
      <c r="I1543" s="71">
        <v>9.0065636700570103E-3</v>
      </c>
      <c r="J1543" s="68">
        <v>63.527294541091798</v>
      </c>
      <c r="K1543" s="71">
        <v>0.31175552952365498</v>
      </c>
      <c r="L1543" s="68">
        <v>59.448110377924401</v>
      </c>
    </row>
    <row r="1544" spans="1:12" x14ac:dyDescent="0.2">
      <c r="A1544" s="72" t="s">
        <v>3211</v>
      </c>
      <c r="B1544" s="66" t="s">
        <v>3212</v>
      </c>
      <c r="C1544" s="67">
        <v>21</v>
      </c>
      <c r="D1544" s="67" t="s">
        <v>343</v>
      </c>
      <c r="E1544" s="71">
        <v>0.17201465529357199</v>
      </c>
      <c r="F1544" s="68">
        <v>56.388722255548899</v>
      </c>
      <c r="G1544" s="71">
        <v>0.19825391867185599</v>
      </c>
      <c r="H1544" s="68">
        <v>53.569286142771404</v>
      </c>
      <c r="I1544" s="71">
        <v>1.56479523423587E-3</v>
      </c>
      <c r="J1544" s="68">
        <v>43.7312537492502</v>
      </c>
      <c r="K1544" s="71">
        <v>0.31622525197462298</v>
      </c>
      <c r="L1544" s="68">
        <v>60.107978404319098</v>
      </c>
    </row>
    <row r="1545" spans="1:12" x14ac:dyDescent="0.2">
      <c r="A1545" s="72" t="s">
        <v>3213</v>
      </c>
      <c r="B1545" s="66" t="s">
        <v>3214</v>
      </c>
      <c r="C1545" s="67">
        <v>25</v>
      </c>
      <c r="D1545" s="67" t="s">
        <v>343</v>
      </c>
      <c r="E1545" s="71">
        <v>0.16196853081422499</v>
      </c>
      <c r="F1545" s="68">
        <v>66.243752402921999</v>
      </c>
      <c r="G1545" s="71">
        <v>0.167272125509562</v>
      </c>
      <c r="H1545" s="68">
        <v>4.65205690119185</v>
      </c>
      <c r="I1545" s="71">
        <v>1.7482210314726601E-3</v>
      </c>
      <c r="J1545" s="68">
        <v>15.878508266051499</v>
      </c>
      <c r="K1545" s="71">
        <v>0.31688524590163902</v>
      </c>
      <c r="L1545" s="68">
        <v>87.197231833909996</v>
      </c>
    </row>
    <row r="1546" spans="1:12" x14ac:dyDescent="0.2">
      <c r="A1546" s="72" t="s">
        <v>1913</v>
      </c>
      <c r="B1546" s="66" t="s">
        <v>3215</v>
      </c>
      <c r="C1546" s="67">
        <v>21</v>
      </c>
      <c r="D1546" s="67" t="s">
        <v>343</v>
      </c>
      <c r="E1546" s="71">
        <v>0.16609090945917901</v>
      </c>
      <c r="F1546" s="68">
        <v>54.649070185962799</v>
      </c>
      <c r="G1546" s="71">
        <v>0.207888694913342</v>
      </c>
      <c r="H1546" s="68">
        <v>56.928614277144597</v>
      </c>
      <c r="I1546" s="71">
        <v>1.3547881702335601E-3</v>
      </c>
      <c r="J1546" s="68">
        <v>42.1115776844631</v>
      </c>
      <c r="K1546" s="71">
        <v>0.28902924529396101</v>
      </c>
      <c r="L1546" s="68">
        <v>56.928614277144597</v>
      </c>
    </row>
    <row r="1547" spans="1:12" x14ac:dyDescent="0.2">
      <c r="A1547" s="72" t="s">
        <v>3216</v>
      </c>
      <c r="B1547" s="66" t="s">
        <v>3217</v>
      </c>
      <c r="C1547" s="67">
        <v>21</v>
      </c>
      <c r="D1547" s="67" t="s">
        <v>343</v>
      </c>
      <c r="E1547" s="71">
        <v>0.142198492266428</v>
      </c>
      <c r="F1547" s="68">
        <v>46.490701859628103</v>
      </c>
      <c r="G1547" s="71">
        <v>9.1813534503327798E-2</v>
      </c>
      <c r="H1547" s="68">
        <v>22.8554289142172</v>
      </c>
      <c r="I1547" s="71">
        <v>6.3892736266371701E-3</v>
      </c>
      <c r="J1547" s="68">
        <v>59.208158368326302</v>
      </c>
      <c r="K1547" s="71">
        <v>0.32839266866931899</v>
      </c>
      <c r="L1547" s="68">
        <v>61.307738452309501</v>
      </c>
    </row>
    <row r="1548" spans="1:12" x14ac:dyDescent="0.2">
      <c r="A1548" s="72" t="s">
        <v>3218</v>
      </c>
      <c r="B1548" s="66" t="s">
        <v>3219</v>
      </c>
      <c r="C1548" s="67">
        <v>25</v>
      </c>
      <c r="D1548" s="67" t="s">
        <v>343</v>
      </c>
      <c r="E1548" s="71">
        <v>0.163605502524765</v>
      </c>
      <c r="F1548" s="68">
        <v>67.128027681660896</v>
      </c>
      <c r="G1548" s="71">
        <v>0.23085587081754599</v>
      </c>
      <c r="H1548" s="68">
        <v>12.802768166090001</v>
      </c>
      <c r="I1548" s="71">
        <v>4.0589974124874096E-3</v>
      </c>
      <c r="J1548" s="68">
        <v>20.376778162245301</v>
      </c>
      <c r="K1548" s="71">
        <v>0.25590163934426202</v>
      </c>
      <c r="L1548" s="68">
        <v>82.698961937716305</v>
      </c>
    </row>
    <row r="1549" spans="1:12" x14ac:dyDescent="0.2">
      <c r="A1549" s="72" t="s">
        <v>3220</v>
      </c>
      <c r="B1549" s="66" t="s">
        <v>3221</v>
      </c>
      <c r="C1549" s="67">
        <v>21</v>
      </c>
      <c r="D1549" s="67" t="s">
        <v>343</v>
      </c>
      <c r="E1549" s="71">
        <v>0.18055180903116599</v>
      </c>
      <c r="F1549" s="68">
        <v>58.908218356328703</v>
      </c>
      <c r="G1549" s="71">
        <v>0.20938908031803899</v>
      </c>
      <c r="H1549" s="68">
        <v>57.168566286742703</v>
      </c>
      <c r="I1549" s="71">
        <v>3.4718822447873797E-2</v>
      </c>
      <c r="J1549" s="68">
        <v>79.364127174565098</v>
      </c>
      <c r="K1549" s="71">
        <v>0.29754752432758402</v>
      </c>
      <c r="L1549" s="68">
        <v>57.8284343131374</v>
      </c>
    </row>
    <row r="1550" spans="1:12" x14ac:dyDescent="0.2">
      <c r="A1550" s="72" t="s">
        <v>3222</v>
      </c>
      <c r="B1550" s="66" t="s">
        <v>3223</v>
      </c>
      <c r="C1550" s="67">
        <v>21</v>
      </c>
      <c r="D1550" s="67" t="s">
        <v>343</v>
      </c>
      <c r="E1550" s="71">
        <v>0.13532216059889501</v>
      </c>
      <c r="F1550" s="68">
        <v>43.551289742051601</v>
      </c>
      <c r="G1550" s="71">
        <v>0.11460774401423</v>
      </c>
      <c r="H1550" s="68">
        <v>28.374325134972999</v>
      </c>
      <c r="I1550" s="71">
        <v>1.4108363734971799E-2</v>
      </c>
      <c r="J1550" s="68">
        <v>69.046190761847598</v>
      </c>
      <c r="K1550" s="71">
        <v>0.27725037404748398</v>
      </c>
      <c r="L1550" s="68">
        <v>55.248950209957997</v>
      </c>
    </row>
    <row r="1551" spans="1:12" x14ac:dyDescent="0.2">
      <c r="A1551" s="72" t="s">
        <v>1063</v>
      </c>
      <c r="B1551" s="66" t="s">
        <v>3224</v>
      </c>
      <c r="C1551" s="67">
        <v>21</v>
      </c>
      <c r="D1551" s="67" t="s">
        <v>343</v>
      </c>
      <c r="E1551" s="71">
        <v>0.17614208409879201</v>
      </c>
      <c r="F1551" s="68">
        <v>57.348530293941202</v>
      </c>
      <c r="G1551" s="71">
        <v>0.22632762267688999</v>
      </c>
      <c r="H1551" s="68">
        <v>62.147570485902797</v>
      </c>
      <c r="I1551" s="71">
        <v>3.2556823289094497E-2</v>
      </c>
      <c r="J1551" s="68">
        <v>78.644271145770801</v>
      </c>
      <c r="K1551" s="71">
        <v>0.26954180633039099</v>
      </c>
      <c r="L1551" s="68">
        <v>54.3491301739652</v>
      </c>
    </row>
    <row r="1552" spans="1:12" x14ac:dyDescent="0.2">
      <c r="A1552" s="72" t="s">
        <v>3225</v>
      </c>
      <c r="B1552" s="66" t="s">
        <v>3226</v>
      </c>
      <c r="C1552" s="67">
        <v>25</v>
      </c>
      <c r="D1552" s="67" t="s">
        <v>343</v>
      </c>
      <c r="E1552" s="71">
        <v>0.18666648596020299</v>
      </c>
      <c r="F1552" s="68">
        <v>75.701653210303704</v>
      </c>
      <c r="G1552" s="71">
        <v>0.23631181770784601</v>
      </c>
      <c r="H1552" s="68">
        <v>15.2249134948097</v>
      </c>
      <c r="I1552" s="71">
        <v>8.6056729596496791E-3</v>
      </c>
      <c r="J1552" s="68">
        <v>27.1049596309112</v>
      </c>
      <c r="K1552" s="71">
        <v>0.31508196721311499</v>
      </c>
      <c r="L1552" s="68">
        <v>87.043444828912001</v>
      </c>
    </row>
    <row r="1553" spans="1:12" x14ac:dyDescent="0.2">
      <c r="A1553" s="72" t="s">
        <v>3227</v>
      </c>
      <c r="B1553" s="66" t="s">
        <v>3228</v>
      </c>
      <c r="C1553" s="67">
        <v>25</v>
      </c>
      <c r="D1553" s="67" t="s">
        <v>343</v>
      </c>
      <c r="E1553" s="71">
        <v>0.44829535151225502</v>
      </c>
      <c r="F1553" s="68">
        <v>99.192618223760107</v>
      </c>
      <c r="G1553" s="71">
        <v>0.50861288710489605</v>
      </c>
      <c r="H1553" s="68">
        <v>96.732026143790804</v>
      </c>
      <c r="I1553" s="71">
        <v>0.54373218382531296</v>
      </c>
      <c r="J1553" s="68">
        <v>99.038831218761999</v>
      </c>
      <c r="K1553" s="71">
        <v>0.292540983606557</v>
      </c>
      <c r="L1553" s="68">
        <v>85.5440215301807</v>
      </c>
    </row>
    <row r="1554" spans="1:12" x14ac:dyDescent="0.2">
      <c r="A1554" s="72" t="s">
        <v>406</v>
      </c>
      <c r="B1554" s="66" t="s">
        <v>3229</v>
      </c>
      <c r="C1554" s="67">
        <v>25</v>
      </c>
      <c r="D1554" s="67" t="s">
        <v>343</v>
      </c>
      <c r="E1554" s="71">
        <v>0.23163909260930601</v>
      </c>
      <c r="F1554" s="68">
        <v>87.543252595155707</v>
      </c>
      <c r="G1554" s="71">
        <v>0.28847488977167302</v>
      </c>
      <c r="H1554" s="68">
        <v>69.281045751633997</v>
      </c>
      <c r="I1554" s="71">
        <v>3.1688289695588699E-2</v>
      </c>
      <c r="J1554" s="68">
        <v>48.366013071895402</v>
      </c>
      <c r="K1554" s="71">
        <v>0.37475409836065599</v>
      </c>
      <c r="L1554" s="68">
        <v>90.388312187620102</v>
      </c>
    </row>
    <row r="1555" spans="1:12" x14ac:dyDescent="0.2">
      <c r="A1555" s="72" t="s">
        <v>3230</v>
      </c>
      <c r="B1555" s="66" t="s">
        <v>3230</v>
      </c>
      <c r="C1555" s="67">
        <v>25</v>
      </c>
      <c r="D1555" s="67" t="s">
        <v>343</v>
      </c>
      <c r="E1555" s="71">
        <v>0.243138933779906</v>
      </c>
      <c r="F1555" s="68">
        <v>89.388696655132605</v>
      </c>
      <c r="G1555" s="71">
        <v>0.35504591860016099</v>
      </c>
      <c r="H1555" s="68">
        <v>87.389465590157599</v>
      </c>
      <c r="I1555" s="71">
        <v>0.112075800772344</v>
      </c>
      <c r="J1555" s="68">
        <v>83.967704728950395</v>
      </c>
      <c r="K1555" s="71">
        <v>0.26229508196721302</v>
      </c>
      <c r="L1555" s="68">
        <v>83.044982698961903</v>
      </c>
    </row>
    <row r="1556" spans="1:12" x14ac:dyDescent="0.2">
      <c r="A1556" s="72" t="s">
        <v>3231</v>
      </c>
      <c r="B1556" s="66" t="s">
        <v>3231</v>
      </c>
      <c r="C1556" s="67">
        <v>25</v>
      </c>
      <c r="D1556" s="67" t="s">
        <v>343</v>
      </c>
      <c r="E1556" s="71">
        <v>0.21661547460486999</v>
      </c>
      <c r="F1556" s="68">
        <v>84.813533256439797</v>
      </c>
      <c r="G1556" s="71">
        <v>0.241071162126161</v>
      </c>
      <c r="H1556" s="68">
        <v>17.839292579776998</v>
      </c>
      <c r="I1556" s="71">
        <v>1.4801797212350199E-3</v>
      </c>
      <c r="J1556" s="68">
        <v>15.2249134948097</v>
      </c>
      <c r="K1556" s="71">
        <v>0.40729508196721298</v>
      </c>
      <c r="L1556" s="68">
        <v>92.618223760092306</v>
      </c>
    </row>
    <row r="1557" spans="1:12" x14ac:dyDescent="0.2">
      <c r="A1557" s="72" t="s">
        <v>3232</v>
      </c>
      <c r="B1557" s="66" t="s">
        <v>3233</v>
      </c>
      <c r="C1557" s="67">
        <v>25</v>
      </c>
      <c r="D1557" s="67" t="s">
        <v>343</v>
      </c>
      <c r="E1557" s="71">
        <v>0.25338807984039902</v>
      </c>
      <c r="F1557" s="68">
        <v>90.695886197616304</v>
      </c>
      <c r="G1557" s="71">
        <v>0.26727391811544599</v>
      </c>
      <c r="H1557" s="68">
        <v>54.555940023067997</v>
      </c>
      <c r="I1557" s="71">
        <v>0.18420179681558599</v>
      </c>
      <c r="J1557" s="68">
        <v>92.964244521337903</v>
      </c>
      <c r="K1557" s="71">
        <v>0.30868852459016399</v>
      </c>
      <c r="L1557" s="68">
        <v>86.582083813917706</v>
      </c>
    </row>
    <row r="1558" spans="1:12" x14ac:dyDescent="0.2">
      <c r="A1558" s="72" t="s">
        <v>3234</v>
      </c>
      <c r="B1558" s="66" t="s">
        <v>3235</v>
      </c>
      <c r="C1558" s="67">
        <v>25</v>
      </c>
      <c r="D1558" s="67" t="s">
        <v>343</v>
      </c>
      <c r="E1558" s="71">
        <v>0.202054538407827</v>
      </c>
      <c r="F1558" s="68">
        <v>80.353710111495602</v>
      </c>
      <c r="G1558" s="71">
        <v>0.223213486249389</v>
      </c>
      <c r="H1558" s="68">
        <v>10.380622837370201</v>
      </c>
      <c r="I1558" s="71">
        <v>1.1474719138026199E-2</v>
      </c>
      <c r="J1558" s="68">
        <v>30.603613994617501</v>
      </c>
      <c r="K1558" s="71">
        <v>0.37147540983606597</v>
      </c>
      <c r="L1558" s="68">
        <v>90.119184928873494</v>
      </c>
    </row>
    <row r="1559" spans="1:12" x14ac:dyDescent="0.2">
      <c r="A1559" s="72" t="s">
        <v>3236</v>
      </c>
      <c r="B1559" s="66" t="s">
        <v>3237</v>
      </c>
      <c r="C1559" s="67">
        <v>25</v>
      </c>
      <c r="D1559" s="67" t="s">
        <v>343</v>
      </c>
      <c r="E1559" s="71">
        <v>0.177559147586038</v>
      </c>
      <c r="F1559" s="68">
        <v>72.971933871587893</v>
      </c>
      <c r="G1559" s="71">
        <v>0.20678510401258701</v>
      </c>
      <c r="H1559" s="68">
        <v>7.4202229911572504</v>
      </c>
      <c r="I1559" s="71">
        <v>8.1037153241256797E-4</v>
      </c>
      <c r="J1559" s="68">
        <v>13.1103421760861</v>
      </c>
      <c r="K1559" s="71">
        <v>0.325081967213115</v>
      </c>
      <c r="L1559" s="68">
        <v>87.543252595155707</v>
      </c>
    </row>
    <row r="1560" spans="1:12" x14ac:dyDescent="0.2">
      <c r="A1560" s="72" t="s">
        <v>3238</v>
      </c>
      <c r="B1560" s="66" t="s">
        <v>3239</v>
      </c>
      <c r="C1560" s="67">
        <v>21</v>
      </c>
      <c r="D1560" s="67" t="s">
        <v>343</v>
      </c>
      <c r="E1560" s="71">
        <v>0.18670378545790001</v>
      </c>
      <c r="F1560" s="68">
        <v>61.3677264547091</v>
      </c>
      <c r="G1560" s="71">
        <v>0.23538763307139299</v>
      </c>
      <c r="H1560" s="68">
        <v>65.686862627474497</v>
      </c>
      <c r="I1560" s="71">
        <v>3.2299110335500801E-3</v>
      </c>
      <c r="J1560" s="68">
        <v>52.189562087582502</v>
      </c>
      <c r="K1560" s="71">
        <v>0.32149381226875801</v>
      </c>
      <c r="L1560" s="68">
        <v>60.647870425914803</v>
      </c>
    </row>
    <row r="1561" spans="1:12" x14ac:dyDescent="0.2">
      <c r="A1561" s="72" t="s">
        <v>3240</v>
      </c>
      <c r="B1561" s="66" t="s">
        <v>3241</v>
      </c>
      <c r="C1561" s="67">
        <v>21</v>
      </c>
      <c r="D1561" s="67" t="s">
        <v>343</v>
      </c>
      <c r="E1561" s="71">
        <v>0.19388125923579</v>
      </c>
      <c r="F1561" s="68">
        <v>63.347330533893199</v>
      </c>
      <c r="G1561" s="71">
        <v>0.230141950737455</v>
      </c>
      <c r="H1561" s="68">
        <v>63.827234553089397</v>
      </c>
      <c r="I1561" s="71">
        <v>1.29605831605474E-2</v>
      </c>
      <c r="J1561" s="68">
        <v>68.3263347330534</v>
      </c>
      <c r="K1561" s="71">
        <v>0.33854124380936901</v>
      </c>
      <c r="L1561" s="68">
        <v>62.447510497900403</v>
      </c>
    </row>
    <row r="1562" spans="1:12" x14ac:dyDescent="0.2">
      <c r="A1562" s="72" t="s">
        <v>3242</v>
      </c>
      <c r="B1562" s="66" t="s">
        <v>3243</v>
      </c>
      <c r="C1562" s="67">
        <v>25</v>
      </c>
      <c r="D1562" s="67" t="s">
        <v>343</v>
      </c>
      <c r="E1562" s="71">
        <v>0.21985393675072201</v>
      </c>
      <c r="F1562" s="68">
        <v>85.467128027681696</v>
      </c>
      <c r="G1562" s="71">
        <v>0.22234332645032001</v>
      </c>
      <c r="H1562" s="68">
        <v>10.0346020761246</v>
      </c>
      <c r="I1562" s="71">
        <v>4.0217624903688704E-3</v>
      </c>
      <c r="J1562" s="68">
        <v>20.299884659746301</v>
      </c>
      <c r="K1562" s="71">
        <v>0.43319672131147502</v>
      </c>
      <c r="L1562" s="68">
        <v>94.271434063821602</v>
      </c>
    </row>
    <row r="1563" spans="1:12" x14ac:dyDescent="0.2">
      <c r="A1563" s="72" t="s">
        <v>3244</v>
      </c>
      <c r="B1563" s="66" t="s">
        <v>3245</v>
      </c>
      <c r="C1563" s="67">
        <v>25</v>
      </c>
      <c r="D1563" s="67" t="s">
        <v>343</v>
      </c>
      <c r="E1563" s="71">
        <v>0.197571224303521</v>
      </c>
      <c r="F1563" s="68">
        <v>78.969627066512899</v>
      </c>
      <c r="G1563" s="71">
        <v>0.24312191431118099</v>
      </c>
      <c r="H1563" s="68">
        <v>19.377162629757802</v>
      </c>
      <c r="I1563" s="71">
        <v>9.9196274518411204E-3</v>
      </c>
      <c r="J1563" s="68">
        <v>28.412149173394798</v>
      </c>
      <c r="K1563" s="71">
        <v>0.33967213114754102</v>
      </c>
      <c r="L1563" s="68">
        <v>88.465974625144199</v>
      </c>
    </row>
    <row r="1564" spans="1:12" x14ac:dyDescent="0.2">
      <c r="A1564" s="72" t="s">
        <v>3246</v>
      </c>
      <c r="B1564" s="66" t="s">
        <v>3247</v>
      </c>
      <c r="C1564" s="67">
        <v>25</v>
      </c>
      <c r="D1564" s="67" t="s">
        <v>343</v>
      </c>
      <c r="E1564" s="71">
        <v>0.22861673006513999</v>
      </c>
      <c r="F1564" s="68">
        <v>87.120338331411006</v>
      </c>
      <c r="G1564" s="71">
        <v>0.22933055394082</v>
      </c>
      <c r="H1564" s="68">
        <v>12.072279892349099</v>
      </c>
      <c r="I1564" s="71">
        <v>7.8193133656817896E-4</v>
      </c>
      <c r="J1564" s="68">
        <v>13.033448673587101</v>
      </c>
      <c r="K1564" s="71">
        <v>0.455737704918033</v>
      </c>
      <c r="L1564" s="68">
        <v>94.886582083813906</v>
      </c>
    </row>
    <row r="1565" spans="1:12" x14ac:dyDescent="0.2">
      <c r="A1565" s="72" t="s">
        <v>3248</v>
      </c>
      <c r="B1565" s="66" t="s">
        <v>3248</v>
      </c>
      <c r="C1565" s="67">
        <v>25</v>
      </c>
      <c r="D1565" s="67" t="s">
        <v>343</v>
      </c>
      <c r="E1565" s="71">
        <v>0.203148283071209</v>
      </c>
      <c r="F1565" s="68">
        <v>80.853517877739307</v>
      </c>
      <c r="G1565" s="71">
        <v>0.21472777925935499</v>
      </c>
      <c r="H1565" s="68">
        <v>8.5351787773933108</v>
      </c>
      <c r="I1565" s="71">
        <v>1.6110512577221701E-2</v>
      </c>
      <c r="J1565" s="68">
        <v>35.640138408304502</v>
      </c>
      <c r="K1565" s="71">
        <v>0.37860655737704901</v>
      </c>
      <c r="L1565" s="68">
        <v>90.695886197616304</v>
      </c>
    </row>
    <row r="1566" spans="1:12" x14ac:dyDescent="0.2">
      <c r="A1566" s="72" t="s">
        <v>3249</v>
      </c>
      <c r="B1566" s="66" t="s">
        <v>3249</v>
      </c>
      <c r="C1566" s="67">
        <v>25</v>
      </c>
      <c r="D1566" s="67" t="s">
        <v>343</v>
      </c>
      <c r="E1566" s="71">
        <v>0.195595537240177</v>
      </c>
      <c r="F1566" s="68">
        <v>78.354479046520595</v>
      </c>
      <c r="G1566" s="71">
        <v>0.22072735466186</v>
      </c>
      <c r="H1566" s="68">
        <v>9.5347943098808106</v>
      </c>
      <c r="I1566" s="71">
        <v>9.9936832881773307E-3</v>
      </c>
      <c r="J1566" s="68">
        <v>28.527489427143401</v>
      </c>
      <c r="K1566" s="71">
        <v>0.35606557377049203</v>
      </c>
      <c r="L1566" s="68">
        <v>89.234909650134597</v>
      </c>
    </row>
    <row r="1567" spans="1:12" x14ac:dyDescent="0.2">
      <c r="A1567" s="72" t="s">
        <v>3250</v>
      </c>
      <c r="B1567" s="66" t="s">
        <v>3251</v>
      </c>
      <c r="C1567" s="67">
        <v>25</v>
      </c>
      <c r="D1567" s="67" t="s">
        <v>343</v>
      </c>
      <c r="E1567" s="71">
        <v>0.22396206205226499</v>
      </c>
      <c r="F1567" s="68">
        <v>86.236063052672094</v>
      </c>
      <c r="G1567" s="71">
        <v>0.228915555351759</v>
      </c>
      <c r="H1567" s="68">
        <v>11.764705882352899</v>
      </c>
      <c r="I1567" s="71">
        <v>1.25607947394627E-2</v>
      </c>
      <c r="J1567" s="68">
        <v>31.7954632833526</v>
      </c>
      <c r="K1567" s="71">
        <v>0.43040983606557398</v>
      </c>
      <c r="L1567" s="68">
        <v>94.040753556324503</v>
      </c>
    </row>
    <row r="1568" spans="1:12" x14ac:dyDescent="0.2">
      <c r="A1568" s="72" t="s">
        <v>3252</v>
      </c>
      <c r="B1568" s="66" t="s">
        <v>3252</v>
      </c>
      <c r="C1568" s="67">
        <v>25</v>
      </c>
      <c r="D1568" s="67" t="s">
        <v>343</v>
      </c>
      <c r="E1568" s="71">
        <v>0.21858224877395599</v>
      </c>
      <c r="F1568" s="68">
        <v>85.313341022683602</v>
      </c>
      <c r="G1568" s="71">
        <v>0.20609166443668001</v>
      </c>
      <c r="H1568" s="68">
        <v>7.3433294886582097</v>
      </c>
      <c r="I1568" s="71">
        <v>6.9501638524026603E-3</v>
      </c>
      <c r="J1568" s="68">
        <v>24.8366013071895</v>
      </c>
      <c r="K1568" s="71">
        <v>0.442704918032787</v>
      </c>
      <c r="L1568" s="68">
        <v>94.425221068819695</v>
      </c>
    </row>
    <row r="1569" spans="1:12" x14ac:dyDescent="0.2">
      <c r="A1569" s="72" t="s">
        <v>3253</v>
      </c>
      <c r="B1569" s="66" t="s">
        <v>3253</v>
      </c>
      <c r="C1569" s="67">
        <v>25</v>
      </c>
      <c r="D1569" s="67" t="s">
        <v>343</v>
      </c>
      <c r="E1569" s="71">
        <v>0.215535189148542</v>
      </c>
      <c r="F1569" s="68">
        <v>84.505959246443695</v>
      </c>
      <c r="G1569" s="71">
        <v>0.22841684668109399</v>
      </c>
      <c r="H1569" s="68">
        <v>11.6109188773549</v>
      </c>
      <c r="I1569" s="71">
        <v>2.6221507649778399E-2</v>
      </c>
      <c r="J1569" s="68">
        <v>44.790465205690097</v>
      </c>
      <c r="K1569" s="71">
        <v>0.39196721311475402</v>
      </c>
      <c r="L1569" s="68">
        <v>91.772395232602804</v>
      </c>
    </row>
    <row r="1570" spans="1:12" x14ac:dyDescent="0.2">
      <c r="A1570" s="72" t="s">
        <v>3254</v>
      </c>
      <c r="B1570" s="66" t="s">
        <v>3255</v>
      </c>
      <c r="C1570" s="67">
        <v>25</v>
      </c>
      <c r="D1570" s="67" t="s">
        <v>343</v>
      </c>
      <c r="E1570" s="71">
        <v>0.25908407557262803</v>
      </c>
      <c r="F1570" s="68">
        <v>91.272587466359099</v>
      </c>
      <c r="G1570" s="71">
        <v>0.47042312441206702</v>
      </c>
      <c r="H1570" s="68">
        <v>95.309496347558607</v>
      </c>
      <c r="I1570" s="71">
        <v>0.101911069518931</v>
      </c>
      <c r="J1570" s="68">
        <v>81.622452902729705</v>
      </c>
      <c r="K1570" s="71">
        <v>0.204918032786885</v>
      </c>
      <c r="L1570" s="68">
        <v>77.354863514033099</v>
      </c>
    </row>
    <row r="1571" spans="1:12" x14ac:dyDescent="0.2">
      <c r="A1571" s="72" t="s">
        <v>3256</v>
      </c>
      <c r="B1571" s="66" t="s">
        <v>3257</v>
      </c>
      <c r="C1571" s="67">
        <v>25</v>
      </c>
      <c r="D1571" s="67" t="s">
        <v>343</v>
      </c>
      <c r="E1571" s="71">
        <v>0.26517639410224803</v>
      </c>
      <c r="F1571" s="68">
        <v>92.041522491349497</v>
      </c>
      <c r="G1571" s="71">
        <v>0.34102494131385802</v>
      </c>
      <c r="H1571" s="68">
        <v>85.274894271434107</v>
      </c>
      <c r="I1571" s="71">
        <v>0.12327473279616399</v>
      </c>
      <c r="J1571" s="68">
        <v>86.582083813917706</v>
      </c>
      <c r="K1571" s="71">
        <v>0.33122950819672098</v>
      </c>
      <c r="L1571" s="68">
        <v>87.850826605151894</v>
      </c>
    </row>
    <row r="1572" spans="1:12" x14ac:dyDescent="0.2">
      <c r="A1572" s="72" t="s">
        <v>838</v>
      </c>
      <c r="B1572" s="66" t="s">
        <v>3258</v>
      </c>
      <c r="C1572" s="67">
        <v>25</v>
      </c>
      <c r="D1572" s="67" t="s">
        <v>343</v>
      </c>
      <c r="E1572" s="71">
        <v>0.20743253763035999</v>
      </c>
      <c r="F1572" s="68">
        <v>81.930026912725907</v>
      </c>
      <c r="G1572" s="71">
        <v>0.28531247547730099</v>
      </c>
      <c r="H1572" s="68">
        <v>67.896962706651294</v>
      </c>
      <c r="I1572" s="71">
        <v>6.0591694790828599E-2</v>
      </c>
      <c r="J1572" s="68">
        <v>65.859284890426807</v>
      </c>
      <c r="K1572" s="71">
        <v>0.27639344262295101</v>
      </c>
      <c r="L1572" s="68">
        <v>84.352172241445601</v>
      </c>
    </row>
    <row r="1573" spans="1:12" x14ac:dyDescent="0.2">
      <c r="A1573" s="72" t="s">
        <v>3259</v>
      </c>
      <c r="B1573" s="66" t="s">
        <v>3260</v>
      </c>
      <c r="C1573" s="67">
        <v>25</v>
      </c>
      <c r="D1573" s="67" t="s">
        <v>343</v>
      </c>
      <c r="E1573" s="71">
        <v>0.181828424256848</v>
      </c>
      <c r="F1573" s="68">
        <v>74.279123414071506</v>
      </c>
      <c r="G1573" s="71">
        <v>0.24291108396309899</v>
      </c>
      <c r="H1573" s="68">
        <v>19.223375624759701</v>
      </c>
      <c r="I1573" s="71">
        <v>3.2328287168101197E-2</v>
      </c>
      <c r="J1573" s="68">
        <v>49.1349480968858</v>
      </c>
      <c r="K1573" s="71">
        <v>0.27024590163934398</v>
      </c>
      <c r="L1573" s="68">
        <v>83.698577470203801</v>
      </c>
    </row>
    <row r="1574" spans="1:12" x14ac:dyDescent="0.2">
      <c r="A1574" s="72" t="s">
        <v>848</v>
      </c>
      <c r="B1574" s="66" t="s">
        <v>3261</v>
      </c>
      <c r="C1574" s="67">
        <v>25</v>
      </c>
      <c r="D1574" s="67" t="s">
        <v>343</v>
      </c>
      <c r="E1574" s="71">
        <v>0.26342504583645798</v>
      </c>
      <c r="F1574" s="68">
        <v>91.926182237600898</v>
      </c>
      <c r="G1574" s="71">
        <v>0.44903099921311401</v>
      </c>
      <c r="H1574" s="68">
        <v>94.694348327566303</v>
      </c>
      <c r="I1574" s="71">
        <v>0.130424466165112</v>
      </c>
      <c r="J1574" s="68">
        <v>87.735486351403296</v>
      </c>
      <c r="K1574" s="71">
        <v>0.21081967213114799</v>
      </c>
      <c r="L1574" s="68">
        <v>78.008458285274898</v>
      </c>
    </row>
    <row r="1575" spans="1:12" x14ac:dyDescent="0.2">
      <c r="A1575" s="72" t="s">
        <v>3262</v>
      </c>
      <c r="B1575" s="66" t="s">
        <v>3263</v>
      </c>
      <c r="C1575" s="67">
        <v>25</v>
      </c>
      <c r="D1575" s="67" t="s">
        <v>343</v>
      </c>
      <c r="E1575" s="71">
        <v>0.17893278445845001</v>
      </c>
      <c r="F1575" s="68">
        <v>73.510188389081094</v>
      </c>
      <c r="G1575" s="71">
        <v>0.29362136654120402</v>
      </c>
      <c r="H1575" s="68">
        <v>71.587850826605106</v>
      </c>
      <c r="I1575" s="71">
        <v>0.18989829830955501</v>
      </c>
      <c r="J1575" s="68">
        <v>93.617839292579802</v>
      </c>
      <c r="K1575" s="71">
        <v>5.3278688524590202E-2</v>
      </c>
      <c r="L1575" s="68">
        <v>56.478277585543999</v>
      </c>
    </row>
    <row r="1576" spans="1:12" x14ac:dyDescent="0.2">
      <c r="A1576" s="72" t="s">
        <v>1063</v>
      </c>
      <c r="B1576" s="66" t="s">
        <v>3264</v>
      </c>
      <c r="C1576" s="67">
        <v>25</v>
      </c>
      <c r="D1576" s="67" t="s">
        <v>343</v>
      </c>
      <c r="E1576" s="71">
        <v>0.16782801798953001</v>
      </c>
      <c r="F1576" s="68">
        <v>68.665897731641707</v>
      </c>
      <c r="G1576" s="71">
        <v>0.29851673236708498</v>
      </c>
      <c r="H1576" s="68">
        <v>73.625528642829707</v>
      </c>
      <c r="I1576" s="71">
        <v>8.2508305208060795E-2</v>
      </c>
      <c r="J1576" s="68">
        <v>75.663206459054194</v>
      </c>
      <c r="K1576" s="71">
        <v>0.122459016393443</v>
      </c>
      <c r="L1576" s="68">
        <v>64.628988850442099</v>
      </c>
    </row>
    <row r="1577" spans="1:12" x14ac:dyDescent="0.2">
      <c r="A1577" s="72" t="s">
        <v>3265</v>
      </c>
      <c r="B1577" s="66" t="s">
        <v>3266</v>
      </c>
      <c r="C1577" s="67">
        <v>25</v>
      </c>
      <c r="D1577" s="67" t="s">
        <v>343</v>
      </c>
      <c r="E1577" s="71">
        <v>0.20423503722431999</v>
      </c>
      <c r="F1577" s="68">
        <v>81.122645136486</v>
      </c>
      <c r="G1577" s="71">
        <v>0.33839899109787702</v>
      </c>
      <c r="H1577" s="68">
        <v>84.659746251441803</v>
      </c>
      <c r="I1577" s="71">
        <v>0.14930612057508399</v>
      </c>
      <c r="J1577" s="68">
        <v>90.080738177623999</v>
      </c>
      <c r="K1577" s="71">
        <v>0.125</v>
      </c>
      <c r="L1577" s="68">
        <v>65.282583621683997</v>
      </c>
    </row>
    <row r="1578" spans="1:12" x14ac:dyDescent="0.2">
      <c r="A1578" s="72" t="s">
        <v>3267</v>
      </c>
      <c r="B1578" s="66" t="s">
        <v>3268</v>
      </c>
      <c r="C1578" s="67">
        <v>25</v>
      </c>
      <c r="D1578" s="67" t="s">
        <v>343</v>
      </c>
      <c r="E1578" s="71">
        <v>0.201095587947904</v>
      </c>
      <c r="F1578" s="68">
        <v>80.084582852748895</v>
      </c>
      <c r="G1578" s="71">
        <v>0.23000032203707199</v>
      </c>
      <c r="H1578" s="68">
        <v>12.4183006535948</v>
      </c>
      <c r="I1578" s="71">
        <v>1.7958572954182201E-2</v>
      </c>
      <c r="J1578" s="68">
        <v>37.062668204536699</v>
      </c>
      <c r="K1578" s="71">
        <v>0.35532786885245898</v>
      </c>
      <c r="L1578" s="68">
        <v>89.196462898885002</v>
      </c>
    </row>
    <row r="1579" spans="1:12" x14ac:dyDescent="0.2">
      <c r="A1579" s="72" t="s">
        <v>3269</v>
      </c>
      <c r="B1579" s="66" t="s">
        <v>3270</v>
      </c>
      <c r="C1579" s="67">
        <v>25</v>
      </c>
      <c r="D1579" s="67" t="s">
        <v>343</v>
      </c>
      <c r="E1579" s="71">
        <v>0.19371678469752701</v>
      </c>
      <c r="F1579" s="68">
        <v>77.931564782775894</v>
      </c>
      <c r="G1579" s="71">
        <v>0.26178547660683898</v>
      </c>
      <c r="H1579" s="68">
        <v>49.596309111879997</v>
      </c>
      <c r="I1579" s="71">
        <v>6.73156971578735E-2</v>
      </c>
      <c r="J1579" s="68">
        <v>68.9350249903883</v>
      </c>
      <c r="K1579" s="71">
        <v>0.25204918032786899</v>
      </c>
      <c r="L1579" s="68">
        <v>82.314494425221099</v>
      </c>
    </row>
    <row r="1580" spans="1:12" x14ac:dyDescent="0.2">
      <c r="A1580" s="72" t="s">
        <v>3271</v>
      </c>
      <c r="B1580" s="66" t="s">
        <v>3272</v>
      </c>
      <c r="C1580" s="67">
        <v>25</v>
      </c>
      <c r="D1580" s="67" t="s">
        <v>343</v>
      </c>
      <c r="E1580" s="71">
        <v>0.220351737672521</v>
      </c>
      <c r="F1580" s="68">
        <v>85.659361783929299</v>
      </c>
      <c r="G1580" s="71">
        <v>0.21011575091879101</v>
      </c>
      <c r="H1580" s="68">
        <v>7.6893502499038799</v>
      </c>
      <c r="I1580" s="71">
        <v>3.7822754510109798E-5</v>
      </c>
      <c r="J1580" s="68">
        <v>3.8062283737024201</v>
      </c>
      <c r="K1580" s="71">
        <v>0.45090163934426197</v>
      </c>
      <c r="L1580" s="68">
        <v>94.732795078815798</v>
      </c>
    </row>
    <row r="1581" spans="1:12" x14ac:dyDescent="0.2">
      <c r="A1581" s="72" t="s">
        <v>3273</v>
      </c>
      <c r="B1581" s="66" t="s">
        <v>3274</v>
      </c>
      <c r="C1581" s="67">
        <v>25</v>
      </c>
      <c r="D1581" s="67" t="s">
        <v>343</v>
      </c>
      <c r="E1581" s="71">
        <v>0.21216734212190699</v>
      </c>
      <c r="F1581" s="68">
        <v>83.275663206459001</v>
      </c>
      <c r="G1581" s="71">
        <v>0.24064068146489401</v>
      </c>
      <c r="H1581" s="68">
        <v>17.531718569780899</v>
      </c>
      <c r="I1581" s="71">
        <v>7.1025279327056295E-2</v>
      </c>
      <c r="J1581" s="68">
        <v>70.511341791618605</v>
      </c>
      <c r="K1581" s="71">
        <v>0.32483606557376998</v>
      </c>
      <c r="L1581" s="68">
        <v>87.504805843906198</v>
      </c>
    </row>
    <row r="1582" spans="1:12" x14ac:dyDescent="0.2">
      <c r="A1582" s="72" t="s">
        <v>3275</v>
      </c>
      <c r="B1582" s="66" t="s">
        <v>3276</v>
      </c>
      <c r="C1582" s="67">
        <v>25</v>
      </c>
      <c r="D1582" s="67" t="s">
        <v>343</v>
      </c>
      <c r="E1582" s="71">
        <v>0.23162561712591401</v>
      </c>
      <c r="F1582" s="68">
        <v>87.504805843906198</v>
      </c>
      <c r="G1582" s="71">
        <v>0.34599287154834601</v>
      </c>
      <c r="H1582" s="68">
        <v>86.005382545174896</v>
      </c>
      <c r="I1582" s="71">
        <v>0.129621684747427</v>
      </c>
      <c r="J1582" s="68">
        <v>87.543252595155707</v>
      </c>
      <c r="K1582" s="71">
        <v>0.21926229508196701</v>
      </c>
      <c r="L1582" s="68">
        <v>79.315647827758596</v>
      </c>
    </row>
    <row r="1583" spans="1:12" x14ac:dyDescent="0.2">
      <c r="A1583" s="72" t="s">
        <v>3277</v>
      </c>
      <c r="B1583" s="66" t="s">
        <v>3278</v>
      </c>
      <c r="C1583" s="67">
        <v>25</v>
      </c>
      <c r="D1583" s="67" t="s">
        <v>343</v>
      </c>
      <c r="E1583" s="71">
        <v>0.215903291402336</v>
      </c>
      <c r="F1583" s="68">
        <v>84.621299500192194</v>
      </c>
      <c r="G1583" s="71">
        <v>0.23654740056029799</v>
      </c>
      <c r="H1583" s="68">
        <v>15.417147251057299</v>
      </c>
      <c r="I1583" s="71">
        <v>6.6542769254002397E-3</v>
      </c>
      <c r="J1583" s="68">
        <v>24.336793540945798</v>
      </c>
      <c r="K1583" s="71">
        <v>0.404508196721311</v>
      </c>
      <c r="L1583" s="68">
        <v>92.502883506343693</v>
      </c>
    </row>
    <row r="1584" spans="1:12" x14ac:dyDescent="0.2">
      <c r="A1584" s="72" t="s">
        <v>3279</v>
      </c>
      <c r="B1584" s="66" t="s">
        <v>3280</v>
      </c>
      <c r="C1584" s="67">
        <v>25</v>
      </c>
      <c r="D1584" s="67" t="s">
        <v>343</v>
      </c>
      <c r="E1584" s="71">
        <v>0.19569382599628499</v>
      </c>
      <c r="F1584" s="68">
        <v>78.392925797770104</v>
      </c>
      <c r="G1584" s="71">
        <v>0.22309897608260801</v>
      </c>
      <c r="H1584" s="68">
        <v>10.265282583621699</v>
      </c>
      <c r="I1584" s="71">
        <v>6.5539878955428496E-2</v>
      </c>
      <c r="J1584" s="68">
        <v>68.012302960399893</v>
      </c>
      <c r="K1584" s="71">
        <v>0.29844262295082002</v>
      </c>
      <c r="L1584" s="68">
        <v>86.082276047674</v>
      </c>
    </row>
    <row r="1585" spans="1:12" x14ac:dyDescent="0.2">
      <c r="A1585" s="72" t="s">
        <v>3281</v>
      </c>
      <c r="B1585" s="66" t="s">
        <v>3281</v>
      </c>
      <c r="C1585" s="67">
        <v>25</v>
      </c>
      <c r="D1585" s="67" t="s">
        <v>343</v>
      </c>
      <c r="E1585" s="71">
        <v>0.29948018677678501</v>
      </c>
      <c r="F1585" s="68">
        <v>95.117262591311004</v>
      </c>
      <c r="G1585" s="71">
        <v>0.47430145092954001</v>
      </c>
      <c r="H1585" s="68">
        <v>95.5786236063053</v>
      </c>
      <c r="I1585" s="71">
        <v>0.25200796185983099</v>
      </c>
      <c r="J1585" s="68">
        <v>95.617070357554795</v>
      </c>
      <c r="K1585" s="71">
        <v>0.17213114754098399</v>
      </c>
      <c r="L1585" s="68">
        <v>71.895424836601293</v>
      </c>
    </row>
    <row r="1586" spans="1:12" x14ac:dyDescent="0.2">
      <c r="A1586" s="72" t="s">
        <v>3282</v>
      </c>
      <c r="B1586" s="66" t="s">
        <v>3282</v>
      </c>
      <c r="C1586" s="67">
        <v>25</v>
      </c>
      <c r="D1586" s="67" t="s">
        <v>343</v>
      </c>
      <c r="E1586" s="71">
        <v>0.20721970135909901</v>
      </c>
      <c r="F1586" s="68">
        <v>81.891580161476398</v>
      </c>
      <c r="G1586" s="71">
        <v>0.35275883697601901</v>
      </c>
      <c r="H1586" s="68">
        <v>87.043444828912001</v>
      </c>
      <c r="I1586" s="71">
        <v>0.19717895562586699</v>
      </c>
      <c r="J1586" s="68">
        <v>94.117647058823493</v>
      </c>
      <c r="K1586" s="71">
        <v>7.1721311475409902E-2</v>
      </c>
      <c r="L1586" s="68">
        <v>59.284890426758899</v>
      </c>
    </row>
    <row r="1587" spans="1:12" x14ac:dyDescent="0.2">
      <c r="A1587" s="72" t="s">
        <v>3283</v>
      </c>
      <c r="B1587" s="66" t="s">
        <v>3283</v>
      </c>
      <c r="C1587" s="67">
        <v>25</v>
      </c>
      <c r="D1587" s="67" t="s">
        <v>343</v>
      </c>
      <c r="E1587" s="71">
        <v>0.175813944769801</v>
      </c>
      <c r="F1587" s="68">
        <v>72.2798923490965</v>
      </c>
      <c r="G1587" s="71">
        <v>0.27156597014903899</v>
      </c>
      <c r="H1587" s="68">
        <v>58.439061899269497</v>
      </c>
      <c r="I1587" s="71">
        <v>0.14931848711118301</v>
      </c>
      <c r="J1587" s="68">
        <v>90.119184928873494</v>
      </c>
      <c r="K1587" s="71">
        <v>0.10655737704918</v>
      </c>
      <c r="L1587" s="68">
        <v>62.706651287966203</v>
      </c>
    </row>
    <row r="1588" spans="1:12" x14ac:dyDescent="0.2">
      <c r="A1588" s="72" t="s">
        <v>3284</v>
      </c>
      <c r="B1588" s="66" t="s">
        <v>3285</v>
      </c>
      <c r="C1588" s="67">
        <v>17</v>
      </c>
      <c r="D1588" s="67" t="s">
        <v>343</v>
      </c>
      <c r="E1588" s="71">
        <v>0.155580956257413</v>
      </c>
      <c r="F1588" s="68">
        <v>26.953125</v>
      </c>
      <c r="G1588" s="71">
        <v>0.33333333332333498</v>
      </c>
      <c r="H1588" s="68">
        <v>58.649553571428598</v>
      </c>
      <c r="I1588" s="71">
        <v>1.7312137533349501E-4</v>
      </c>
      <c r="J1588" s="68">
        <v>35.881696428571402</v>
      </c>
      <c r="K1588" s="71">
        <v>0.13323641407357101</v>
      </c>
      <c r="L1588" s="68">
        <v>12.6116071428571</v>
      </c>
    </row>
    <row r="1589" spans="1:12" x14ac:dyDescent="0.2">
      <c r="A1589" s="72" t="s">
        <v>3286</v>
      </c>
      <c r="B1589" s="66" t="s">
        <v>3287</v>
      </c>
      <c r="C1589" s="67">
        <v>17</v>
      </c>
      <c r="D1589" s="67" t="s">
        <v>343</v>
      </c>
      <c r="E1589" s="71">
        <v>0.204522976177266</v>
      </c>
      <c r="F1589" s="68">
        <v>51.339285714285701</v>
      </c>
      <c r="G1589" s="71">
        <v>9.2345547592397201E-2</v>
      </c>
      <c r="H1589" s="68">
        <v>20.5915178571429</v>
      </c>
      <c r="I1589" s="71">
        <v>2.8681302480623798E-4</v>
      </c>
      <c r="J1589" s="68">
        <v>41.573660714285701</v>
      </c>
      <c r="K1589" s="71">
        <v>0.52093656791459497</v>
      </c>
      <c r="L1589" s="68">
        <v>80.524553571428598</v>
      </c>
    </row>
    <row r="1590" spans="1:12" x14ac:dyDescent="0.2">
      <c r="A1590" s="72" t="s">
        <v>406</v>
      </c>
      <c r="B1590" s="66" t="s">
        <v>3288</v>
      </c>
      <c r="C1590" s="67">
        <v>17</v>
      </c>
      <c r="D1590" s="67" t="s">
        <v>343</v>
      </c>
      <c r="E1590" s="71">
        <v>0.14503519126158501</v>
      </c>
      <c r="F1590" s="68">
        <v>21.875</v>
      </c>
      <c r="G1590" s="71">
        <v>0.33333333333333298</v>
      </c>
      <c r="H1590" s="68">
        <v>86.997767857142904</v>
      </c>
      <c r="I1590" s="71">
        <v>5.1678022487610402E-5</v>
      </c>
      <c r="J1590" s="68">
        <v>25.1116071428571</v>
      </c>
      <c r="K1590" s="71">
        <v>0.101720562428933</v>
      </c>
      <c r="L1590" s="68">
        <v>8.03571428571429</v>
      </c>
    </row>
    <row r="1591" spans="1:12" x14ac:dyDescent="0.2">
      <c r="A1591" s="72" t="s">
        <v>2867</v>
      </c>
      <c r="B1591" s="66" t="s">
        <v>3289</v>
      </c>
      <c r="C1591" s="67">
        <v>17</v>
      </c>
      <c r="D1591" s="67" t="s">
        <v>343</v>
      </c>
      <c r="E1591" s="71">
        <v>0.175723254162197</v>
      </c>
      <c r="F1591" s="68">
        <v>37.332589285714299</v>
      </c>
      <c r="G1591" s="71">
        <v>0.25118700023407903</v>
      </c>
      <c r="H1591" s="68">
        <v>36.71875</v>
      </c>
      <c r="I1591" s="71">
        <v>0</v>
      </c>
      <c r="J1591" s="68">
        <v>6.80803571428571</v>
      </c>
      <c r="K1591" s="71">
        <v>0.275982762252513</v>
      </c>
      <c r="L1591" s="68">
        <v>46.316964285714299</v>
      </c>
    </row>
    <row r="1592" spans="1:12" x14ac:dyDescent="0.2">
      <c r="A1592" s="72" t="s">
        <v>3290</v>
      </c>
      <c r="B1592" s="66" t="s">
        <v>3291</v>
      </c>
      <c r="C1592" s="67">
        <v>17</v>
      </c>
      <c r="D1592" s="67" t="s">
        <v>343</v>
      </c>
      <c r="E1592" s="71">
        <v>0.18437504956357501</v>
      </c>
      <c r="F1592" s="68">
        <v>42.020089285714299</v>
      </c>
      <c r="G1592" s="71">
        <v>1.21299666933716E-3</v>
      </c>
      <c r="H1592" s="68">
        <v>4.296875</v>
      </c>
      <c r="I1592" s="71">
        <v>7.6409647535252503E-5</v>
      </c>
      <c r="J1592" s="68">
        <v>28.683035714285701</v>
      </c>
      <c r="K1592" s="71">
        <v>0.55183574237385202</v>
      </c>
      <c r="L1592" s="68">
        <v>83.984375</v>
      </c>
    </row>
    <row r="1593" spans="1:12" x14ac:dyDescent="0.2">
      <c r="A1593" s="72" t="s">
        <v>3292</v>
      </c>
      <c r="B1593" s="66" t="s">
        <v>3293</v>
      </c>
      <c r="C1593" s="67">
        <v>17</v>
      </c>
      <c r="D1593" s="67" t="s">
        <v>343</v>
      </c>
      <c r="E1593" s="71">
        <v>0.24205572725066901</v>
      </c>
      <c r="F1593" s="68">
        <v>68.136160714285694</v>
      </c>
      <c r="G1593" s="71">
        <v>0.19843505031377501</v>
      </c>
      <c r="H1593" s="68">
        <v>31.975446428571399</v>
      </c>
      <c r="I1593" s="71">
        <v>2.7167874679200901E-4</v>
      </c>
      <c r="J1593" s="68">
        <v>40.904017857142897</v>
      </c>
      <c r="K1593" s="71">
        <v>0.52746045269144004</v>
      </c>
      <c r="L1593" s="68">
        <v>81.529017857142904</v>
      </c>
    </row>
    <row r="1594" spans="1:12" x14ac:dyDescent="0.2">
      <c r="A1594" s="72" t="s">
        <v>3294</v>
      </c>
      <c r="B1594" s="66" t="s">
        <v>3295</v>
      </c>
      <c r="C1594" s="67">
        <v>17</v>
      </c>
      <c r="D1594" s="67" t="s">
        <v>343</v>
      </c>
      <c r="E1594" s="71">
        <v>0.20345424321334299</v>
      </c>
      <c r="F1594" s="68">
        <v>50.948660714285701</v>
      </c>
      <c r="G1594" s="71">
        <v>3.1708400563955901E-2</v>
      </c>
      <c r="H1594" s="68">
        <v>12.2209821428571</v>
      </c>
      <c r="I1594" s="71">
        <v>6.5815652925292395E-4</v>
      </c>
      <c r="J1594" s="68">
        <v>50.725446428571402</v>
      </c>
      <c r="K1594" s="71">
        <v>0.57799617254682001</v>
      </c>
      <c r="L1594" s="68">
        <v>85.714285714285694</v>
      </c>
    </row>
    <row r="1595" spans="1:12" x14ac:dyDescent="0.2">
      <c r="A1595" s="72" t="s">
        <v>1313</v>
      </c>
      <c r="B1595" s="66" t="s">
        <v>3296</v>
      </c>
      <c r="C1595" s="67">
        <v>17</v>
      </c>
      <c r="D1595" s="67" t="s">
        <v>343</v>
      </c>
      <c r="E1595" s="71">
        <v>0.24380718186188299</v>
      </c>
      <c r="F1595" s="68">
        <v>69.196428571428598</v>
      </c>
      <c r="G1595" s="71">
        <v>0.15031599691817099</v>
      </c>
      <c r="H1595" s="68">
        <v>27.8459821428571</v>
      </c>
      <c r="I1595" s="71">
        <v>1.5577232492693999E-4</v>
      </c>
      <c r="J1595" s="68">
        <v>34.486607142857103</v>
      </c>
      <c r="K1595" s="71">
        <v>0.58094977634255196</v>
      </c>
      <c r="L1595" s="68">
        <v>85.993303571428598</v>
      </c>
    </row>
    <row r="1596" spans="1:12" x14ac:dyDescent="0.2">
      <c r="A1596" s="72" t="s">
        <v>3297</v>
      </c>
      <c r="B1596" s="66" t="s">
        <v>3298</v>
      </c>
      <c r="C1596" s="67">
        <v>17</v>
      </c>
      <c r="D1596" s="67" t="s">
        <v>343</v>
      </c>
      <c r="E1596" s="71">
        <v>0.296609808101645</v>
      </c>
      <c r="F1596" s="68">
        <v>85.770089285714306</v>
      </c>
      <c r="G1596" s="71">
        <v>0.51664038346742402</v>
      </c>
      <c r="H1596" s="68">
        <v>96.372767857142904</v>
      </c>
      <c r="I1596" s="71">
        <v>5.6447729796094302E-3</v>
      </c>
      <c r="J1596" s="68">
        <v>68.973214285714306</v>
      </c>
      <c r="K1596" s="71">
        <v>0.36754426785790101</v>
      </c>
      <c r="L1596" s="68">
        <v>63.504464285714299</v>
      </c>
    </row>
    <row r="1597" spans="1:12" x14ac:dyDescent="0.2">
      <c r="A1597" s="72" t="s">
        <v>3299</v>
      </c>
      <c r="B1597" s="66" t="s">
        <v>3300</v>
      </c>
      <c r="C1597" s="67">
        <v>17</v>
      </c>
      <c r="D1597" s="67" t="s">
        <v>343</v>
      </c>
      <c r="E1597" s="71">
        <v>0.180396642304296</v>
      </c>
      <c r="F1597" s="68">
        <v>39.732142857142897</v>
      </c>
      <c r="G1597" s="71">
        <v>0.1246043393219</v>
      </c>
      <c r="H1597" s="68">
        <v>25.1116071428571</v>
      </c>
      <c r="I1597" s="71">
        <v>1.49164920623167E-3</v>
      </c>
      <c r="J1597" s="68">
        <v>58.537946428571402</v>
      </c>
      <c r="K1597" s="71">
        <v>0.415093938384755</v>
      </c>
      <c r="L1597" s="68">
        <v>69.363839285714306</v>
      </c>
    </row>
    <row r="1598" spans="1:12" x14ac:dyDescent="0.2">
      <c r="A1598" s="72" t="s">
        <v>3301</v>
      </c>
      <c r="B1598" s="66" t="s">
        <v>3302</v>
      </c>
      <c r="C1598" s="67">
        <v>18</v>
      </c>
      <c r="D1598" s="67" t="s">
        <v>343</v>
      </c>
      <c r="E1598" s="71">
        <v>0.30228931842469298</v>
      </c>
      <c r="F1598" s="68">
        <v>89.632107023411393</v>
      </c>
      <c r="G1598" s="71">
        <v>0.17308165612154899</v>
      </c>
      <c r="H1598" s="68">
        <v>40.9698996655518</v>
      </c>
      <c r="I1598" s="71">
        <v>4.4832870926390699E-3</v>
      </c>
      <c r="J1598" s="68">
        <v>73.996655518394604</v>
      </c>
      <c r="K1598" s="71">
        <v>0.72930301205989201</v>
      </c>
      <c r="L1598" s="68">
        <v>97.658862876254204</v>
      </c>
    </row>
    <row r="1599" spans="1:12" x14ac:dyDescent="0.2">
      <c r="A1599" s="72" t="s">
        <v>3303</v>
      </c>
      <c r="B1599" s="66" t="s">
        <v>3304</v>
      </c>
      <c r="C1599" s="67">
        <v>18</v>
      </c>
      <c r="D1599" s="67" t="s">
        <v>343</v>
      </c>
      <c r="E1599" s="71">
        <v>0.265609539587225</v>
      </c>
      <c r="F1599" s="68">
        <v>84.113712374581894</v>
      </c>
      <c r="G1599" s="71">
        <v>0.232126998863769</v>
      </c>
      <c r="H1599" s="68">
        <v>54.8494983277592</v>
      </c>
      <c r="I1599" s="71">
        <v>6.8320962855055801E-4</v>
      </c>
      <c r="J1599" s="68">
        <v>61.8729096989967</v>
      </c>
      <c r="K1599" s="71">
        <v>0.56401841026935695</v>
      </c>
      <c r="L1599" s="68">
        <v>93.729096989966493</v>
      </c>
    </row>
    <row r="1600" spans="1:12" x14ac:dyDescent="0.2">
      <c r="A1600" s="72" t="s">
        <v>3305</v>
      </c>
      <c r="B1600" s="66" t="s">
        <v>3306</v>
      </c>
      <c r="C1600" s="67">
        <v>18</v>
      </c>
      <c r="D1600" s="67" t="s">
        <v>343</v>
      </c>
      <c r="E1600" s="71">
        <v>0.32341419386055098</v>
      </c>
      <c r="F1600" s="68">
        <v>92.976588628762499</v>
      </c>
      <c r="G1600" s="71">
        <v>0.20081706309112199</v>
      </c>
      <c r="H1600" s="68">
        <v>48.829431438127102</v>
      </c>
      <c r="I1600" s="71">
        <v>1.06865445075697E-3</v>
      </c>
      <c r="J1600" s="68">
        <v>65.551839464882903</v>
      </c>
      <c r="K1600" s="71">
        <v>0.76835686403977299</v>
      </c>
      <c r="L1600" s="68">
        <v>97.909698996655493</v>
      </c>
    </row>
    <row r="1601" spans="1:12" x14ac:dyDescent="0.2">
      <c r="A1601" s="72" t="s">
        <v>3307</v>
      </c>
      <c r="B1601" s="66" t="s">
        <v>3308</v>
      </c>
      <c r="C1601" s="67">
        <v>18</v>
      </c>
      <c r="D1601" s="67" t="s">
        <v>343</v>
      </c>
      <c r="E1601" s="71">
        <v>0.288326459866447</v>
      </c>
      <c r="F1601" s="68">
        <v>87.5418060200669</v>
      </c>
      <c r="G1601" s="71">
        <v>0.182902257123498</v>
      </c>
      <c r="H1601" s="68">
        <v>44.147157190635397</v>
      </c>
      <c r="I1601" s="71">
        <v>4.2325610791481396E-3</v>
      </c>
      <c r="J1601" s="68">
        <v>73.411371237458198</v>
      </c>
      <c r="K1601" s="71">
        <v>0.67784456139669502</v>
      </c>
      <c r="L1601" s="68">
        <v>96.906354515050197</v>
      </c>
    </row>
    <row r="1602" spans="1:12" x14ac:dyDescent="0.2">
      <c r="A1602" s="72" t="s">
        <v>3309</v>
      </c>
      <c r="B1602" s="66" t="s">
        <v>3310</v>
      </c>
      <c r="C1602" s="67">
        <v>18</v>
      </c>
      <c r="D1602" s="67" t="s">
        <v>343</v>
      </c>
      <c r="E1602" s="71">
        <v>0.176393745022702</v>
      </c>
      <c r="F1602" s="68">
        <v>65.133779264213999</v>
      </c>
      <c r="G1602" s="71">
        <v>0.21873573950661701</v>
      </c>
      <c r="H1602" s="68">
        <v>52.842809364548501</v>
      </c>
      <c r="I1602" s="71">
        <v>5.3409182402984401E-3</v>
      </c>
      <c r="J1602" s="68">
        <v>75</v>
      </c>
      <c r="K1602" s="71">
        <v>0.30510457732118901</v>
      </c>
      <c r="L1602" s="68">
        <v>74.498327759197295</v>
      </c>
    </row>
    <row r="1603" spans="1:12" x14ac:dyDescent="0.2">
      <c r="A1603" s="72" t="s">
        <v>3311</v>
      </c>
      <c r="B1603" s="66" t="s">
        <v>3312</v>
      </c>
      <c r="C1603" s="67">
        <v>18</v>
      </c>
      <c r="D1603" s="67" t="s">
        <v>343</v>
      </c>
      <c r="E1603" s="71">
        <v>0.25586651299369501</v>
      </c>
      <c r="F1603" s="68">
        <v>82.441471571906405</v>
      </c>
      <c r="G1603" s="71">
        <v>0.44492185741667001</v>
      </c>
      <c r="H1603" s="68">
        <v>94.4816053511706</v>
      </c>
      <c r="I1603" s="71">
        <v>2.9230028485356201E-2</v>
      </c>
      <c r="J1603" s="68">
        <v>85.869565217391298</v>
      </c>
      <c r="K1603" s="71">
        <v>0.29344765307905901</v>
      </c>
      <c r="L1603" s="68">
        <v>72.742474916388005</v>
      </c>
    </row>
    <row r="1604" spans="1:12" x14ac:dyDescent="0.2">
      <c r="A1604" s="72" t="s">
        <v>3313</v>
      </c>
      <c r="B1604" s="66" t="s">
        <v>3314</v>
      </c>
      <c r="C1604" s="67">
        <v>18</v>
      </c>
      <c r="D1604" s="67" t="s">
        <v>343</v>
      </c>
      <c r="E1604" s="71">
        <v>0.22889197441120601</v>
      </c>
      <c r="F1604" s="68">
        <v>78.260869565217405</v>
      </c>
      <c r="G1604" s="71">
        <v>0.315552280005995</v>
      </c>
      <c r="H1604" s="68">
        <v>67.391304347826093</v>
      </c>
      <c r="I1604" s="71">
        <v>1.3968301724895301E-2</v>
      </c>
      <c r="J1604" s="68">
        <v>81.020066889632105</v>
      </c>
      <c r="K1604" s="71">
        <v>0.35715534150272898</v>
      </c>
      <c r="L1604" s="68">
        <v>79.765886287625406</v>
      </c>
    </row>
    <row r="1605" spans="1:12" x14ac:dyDescent="0.2">
      <c r="A1605" s="72" t="s">
        <v>3315</v>
      </c>
      <c r="B1605" s="66" t="s">
        <v>3316</v>
      </c>
      <c r="C1605" s="67">
        <v>18</v>
      </c>
      <c r="D1605" s="67" t="s">
        <v>343</v>
      </c>
      <c r="E1605" s="71">
        <v>0.16310853674906001</v>
      </c>
      <c r="F1605" s="68">
        <v>60.284280936454799</v>
      </c>
      <c r="G1605" s="71">
        <v>0.129088669313347</v>
      </c>
      <c r="H1605" s="68">
        <v>29.8494983277592</v>
      </c>
      <c r="I1605" s="71">
        <v>1.6296987930512399E-2</v>
      </c>
      <c r="J1605" s="68">
        <v>82.107023411371202</v>
      </c>
      <c r="K1605" s="71">
        <v>0.34393995300332098</v>
      </c>
      <c r="L1605" s="68">
        <v>78.762541806020096</v>
      </c>
    </row>
    <row r="1606" spans="1:12" x14ac:dyDescent="0.2">
      <c r="A1606" s="72" t="s">
        <v>3317</v>
      </c>
      <c r="B1606" s="66" t="s">
        <v>3318</v>
      </c>
      <c r="C1606" s="67">
        <v>18</v>
      </c>
      <c r="D1606" s="67" t="s">
        <v>343</v>
      </c>
      <c r="E1606" s="71">
        <v>0.13166291468414501</v>
      </c>
      <c r="F1606" s="68">
        <v>51.003344481605403</v>
      </c>
      <c r="G1606" s="71">
        <v>5.6582336258554203E-2</v>
      </c>
      <c r="H1606" s="68">
        <v>18.979933110367899</v>
      </c>
      <c r="I1606" s="71">
        <v>1.36972240213289E-2</v>
      </c>
      <c r="J1606" s="68">
        <v>80.936454849498304</v>
      </c>
      <c r="K1606" s="71">
        <v>0.32470918377255198</v>
      </c>
      <c r="L1606" s="68">
        <v>76.923076923076906</v>
      </c>
    </row>
    <row r="1607" spans="1:12" x14ac:dyDescent="0.2">
      <c r="A1607" s="72" t="s">
        <v>558</v>
      </c>
      <c r="B1607" s="66" t="s">
        <v>3319</v>
      </c>
      <c r="C1607" s="67">
        <v>17</v>
      </c>
      <c r="D1607" s="67" t="s">
        <v>343</v>
      </c>
      <c r="E1607" s="71">
        <v>0.16183576474176001</v>
      </c>
      <c r="F1607" s="68">
        <v>30.5803571428571</v>
      </c>
      <c r="G1607" s="71">
        <v>0.10735169436247501</v>
      </c>
      <c r="H1607" s="68">
        <v>22.823660714285701</v>
      </c>
      <c r="I1607" s="71">
        <v>2.9189839228821999E-3</v>
      </c>
      <c r="J1607" s="68">
        <v>64.397321428571402</v>
      </c>
      <c r="K1607" s="71">
        <v>0.37523661593992103</v>
      </c>
      <c r="L1607" s="68">
        <v>64.508928571428598</v>
      </c>
    </row>
    <row r="1608" spans="1:12" x14ac:dyDescent="0.2">
      <c r="A1608" s="72" t="s">
        <v>3320</v>
      </c>
      <c r="B1608" s="66" t="s">
        <v>3321</v>
      </c>
      <c r="C1608" s="67">
        <v>17</v>
      </c>
      <c r="D1608" s="67" t="s">
        <v>343</v>
      </c>
      <c r="E1608" s="71">
        <v>0.121397180751324</v>
      </c>
      <c r="F1608" s="68">
        <v>14.285714285714301</v>
      </c>
      <c r="G1608" s="71">
        <v>8.4688339633042203E-2</v>
      </c>
      <c r="H1608" s="68">
        <v>19.084821428571399</v>
      </c>
      <c r="I1608" s="71">
        <v>1.1835137580652601E-3</v>
      </c>
      <c r="J1608" s="68">
        <v>56.863839285714299</v>
      </c>
      <c r="K1608" s="71">
        <v>0.27831968886286401</v>
      </c>
      <c r="L1608" s="68">
        <v>46.875</v>
      </c>
    </row>
    <row r="1609" spans="1:12" x14ac:dyDescent="0.2">
      <c r="A1609" s="72" t="s">
        <v>562</v>
      </c>
      <c r="B1609" s="66" t="s">
        <v>3322</v>
      </c>
      <c r="C1609" s="67">
        <v>18</v>
      </c>
      <c r="D1609" s="67" t="s">
        <v>343</v>
      </c>
      <c r="E1609" s="71">
        <v>0.18079868867917001</v>
      </c>
      <c r="F1609" s="68">
        <v>66.053511705685594</v>
      </c>
      <c r="G1609" s="71">
        <v>0.17974387216420601</v>
      </c>
      <c r="H1609" s="68">
        <v>42.809364548494997</v>
      </c>
      <c r="I1609" s="71">
        <v>2.91845380754286E-2</v>
      </c>
      <c r="J1609" s="68">
        <v>85.785953177257497</v>
      </c>
      <c r="K1609" s="71">
        <v>0.33346765579787602</v>
      </c>
      <c r="L1609" s="68">
        <v>77.7591973244147</v>
      </c>
    </row>
    <row r="1610" spans="1:12" x14ac:dyDescent="0.2">
      <c r="A1610" s="72" t="s">
        <v>3323</v>
      </c>
      <c r="B1610" s="66" t="s">
        <v>3324</v>
      </c>
      <c r="C1610" s="67">
        <v>17</v>
      </c>
      <c r="D1610" s="67" t="s">
        <v>343</v>
      </c>
      <c r="E1610" s="71">
        <v>0.240705203578718</v>
      </c>
      <c r="F1610" s="68">
        <v>67.354910714285694</v>
      </c>
      <c r="G1610" s="71">
        <v>0.43237239047860798</v>
      </c>
      <c r="H1610" s="68">
        <v>93.973214285714306</v>
      </c>
      <c r="I1610" s="71">
        <v>1.2845679875491699E-4</v>
      </c>
      <c r="J1610" s="68">
        <v>32.700892857142897</v>
      </c>
      <c r="K1610" s="71">
        <v>0.289614763458791</v>
      </c>
      <c r="L1610" s="68">
        <v>49.497767857142897</v>
      </c>
    </row>
    <row r="1611" spans="1:12" x14ac:dyDescent="0.2">
      <c r="A1611" s="72" t="s">
        <v>3325</v>
      </c>
      <c r="B1611" s="66" t="s">
        <v>3326</v>
      </c>
      <c r="C1611" s="67">
        <v>18</v>
      </c>
      <c r="D1611" s="67" t="s">
        <v>343</v>
      </c>
      <c r="E1611" s="71">
        <v>0.18251881937015199</v>
      </c>
      <c r="F1611" s="68">
        <v>66.555183946488299</v>
      </c>
      <c r="G1611" s="71">
        <v>0.209626742081016</v>
      </c>
      <c r="H1611" s="68">
        <v>51.086956521739097</v>
      </c>
      <c r="I1611" s="71">
        <v>3.7898097807425999E-4</v>
      </c>
      <c r="J1611" s="68">
        <v>57.190635451505003</v>
      </c>
      <c r="K1611" s="71">
        <v>0.33755073505136601</v>
      </c>
      <c r="L1611" s="68">
        <v>78.344481605351206</v>
      </c>
    </row>
    <row r="1612" spans="1:12" x14ac:dyDescent="0.2">
      <c r="A1612" s="72" t="s">
        <v>3327</v>
      </c>
      <c r="B1612" s="66" t="s">
        <v>3328</v>
      </c>
      <c r="C1612" s="67">
        <v>17</v>
      </c>
      <c r="D1612" s="67" t="s">
        <v>343</v>
      </c>
      <c r="E1612" s="71">
        <v>0.15334625452009401</v>
      </c>
      <c r="F1612" s="68">
        <v>25.5022321428571</v>
      </c>
      <c r="G1612" s="71">
        <v>0.14256567389091801</v>
      </c>
      <c r="H1612" s="68">
        <v>27.287946428571399</v>
      </c>
      <c r="I1612" s="71">
        <v>5.2943273242966795E-4</v>
      </c>
      <c r="J1612" s="68">
        <v>48.270089285714299</v>
      </c>
      <c r="K1612" s="71">
        <v>0.31694365693693399</v>
      </c>
      <c r="L1612" s="68">
        <v>55.245535714285701</v>
      </c>
    </row>
    <row r="1613" spans="1:12" x14ac:dyDescent="0.2">
      <c r="A1613" s="72" t="s">
        <v>3329</v>
      </c>
      <c r="B1613" s="66" t="s">
        <v>3330</v>
      </c>
      <c r="C1613" s="67">
        <v>18</v>
      </c>
      <c r="D1613" s="67" t="s">
        <v>343</v>
      </c>
      <c r="E1613" s="71">
        <v>0.233939261177042</v>
      </c>
      <c r="F1613" s="68">
        <v>78.762541806020096</v>
      </c>
      <c r="G1613" s="71">
        <v>0.52250532263339999</v>
      </c>
      <c r="H1613" s="68">
        <v>96.989966555183997</v>
      </c>
      <c r="I1613" s="71">
        <v>1.030946905534E-3</v>
      </c>
      <c r="J1613" s="68">
        <v>65.2173913043478</v>
      </c>
      <c r="K1613" s="71">
        <v>0.178281513992193</v>
      </c>
      <c r="L1613" s="68">
        <v>55.100334448160503</v>
      </c>
    </row>
    <row r="1614" spans="1:12" x14ac:dyDescent="0.2">
      <c r="A1614" s="72" t="s">
        <v>3331</v>
      </c>
      <c r="B1614" s="66" t="s">
        <v>3332</v>
      </c>
      <c r="C1614" s="67">
        <v>18</v>
      </c>
      <c r="D1614" s="67" t="s">
        <v>343</v>
      </c>
      <c r="E1614" s="71">
        <v>0.22300736605923399</v>
      </c>
      <c r="F1614" s="68">
        <v>76.839464882943105</v>
      </c>
      <c r="G1614" s="71">
        <v>0.33313603733946801</v>
      </c>
      <c r="H1614" s="68">
        <v>71.070234113712402</v>
      </c>
      <c r="I1614" s="71">
        <v>2.0445678197656401E-3</v>
      </c>
      <c r="J1614" s="68">
        <v>68.896321070234094</v>
      </c>
      <c r="K1614" s="71">
        <v>0.33384149301846899</v>
      </c>
      <c r="L1614" s="68">
        <v>77.842809364548501</v>
      </c>
    </row>
    <row r="1615" spans="1:12" x14ac:dyDescent="0.2">
      <c r="A1615" s="72" t="s">
        <v>3333</v>
      </c>
      <c r="B1615" s="66" t="s">
        <v>3334</v>
      </c>
      <c r="C1615" s="67">
        <v>18</v>
      </c>
      <c r="D1615" s="67" t="s">
        <v>343</v>
      </c>
      <c r="E1615" s="71">
        <v>0.16884920905508899</v>
      </c>
      <c r="F1615" s="68">
        <v>62.709030100334502</v>
      </c>
      <c r="G1615" s="71">
        <v>0.37875841309733499</v>
      </c>
      <c r="H1615" s="68">
        <v>91.387959866220697</v>
      </c>
      <c r="I1615" s="71">
        <v>0</v>
      </c>
      <c r="J1615" s="68">
        <v>23.2441471571906</v>
      </c>
      <c r="K1615" s="71">
        <v>0.12778921406793201</v>
      </c>
      <c r="L1615" s="68">
        <v>46.655518394648801</v>
      </c>
    </row>
    <row r="1616" spans="1:12" x14ac:dyDescent="0.2">
      <c r="A1616" s="72" t="s">
        <v>2060</v>
      </c>
      <c r="B1616" s="66" t="s">
        <v>3335</v>
      </c>
      <c r="C1616" s="67">
        <v>18</v>
      </c>
      <c r="D1616" s="67" t="s">
        <v>343</v>
      </c>
      <c r="E1616" s="71">
        <v>2.6129720819905399E-2</v>
      </c>
      <c r="F1616" s="68">
        <v>9.1973244147157196</v>
      </c>
      <c r="G1616" s="71">
        <v>7.3339932467290106E-2</v>
      </c>
      <c r="H1616" s="68">
        <v>21.822742474916399</v>
      </c>
      <c r="I1616" s="71">
        <v>0</v>
      </c>
      <c r="J1616" s="68">
        <v>23.2441471571906</v>
      </c>
      <c r="K1616" s="71">
        <v>5.04922999242616E-3</v>
      </c>
      <c r="L1616" s="68">
        <v>12.7926421404682</v>
      </c>
    </row>
    <row r="1617" spans="1:12" x14ac:dyDescent="0.2">
      <c r="A1617" s="72" t="s">
        <v>2062</v>
      </c>
      <c r="B1617" s="66" t="s">
        <v>3336</v>
      </c>
      <c r="C1617" s="67">
        <v>18</v>
      </c>
      <c r="D1617" s="67" t="s">
        <v>343</v>
      </c>
      <c r="E1617" s="71">
        <v>8.7862896960265793E-3</v>
      </c>
      <c r="F1617" s="68">
        <v>4.6822742474916401</v>
      </c>
      <c r="G1617" s="71">
        <v>3.5936737129259998E-3</v>
      </c>
      <c r="H1617" s="68">
        <v>6.1036789297658904</v>
      </c>
      <c r="I1617" s="71">
        <v>4.3660409236032898E-5</v>
      </c>
      <c r="J1617" s="68">
        <v>38.461538461538503</v>
      </c>
      <c r="K1617" s="71">
        <v>2.2721534965917702E-2</v>
      </c>
      <c r="L1617" s="68">
        <v>22.5752508361204</v>
      </c>
    </row>
    <row r="1618" spans="1:12" x14ac:dyDescent="0.2">
      <c r="A1618" s="72" t="s">
        <v>3337</v>
      </c>
      <c r="B1618" s="66" t="s">
        <v>3338</v>
      </c>
      <c r="C1618" s="67">
        <v>18</v>
      </c>
      <c r="D1618" s="67" t="s">
        <v>343</v>
      </c>
      <c r="E1618" s="71">
        <v>4.1573115391111796E-3</v>
      </c>
      <c r="F1618" s="68">
        <v>3.09364548494983</v>
      </c>
      <c r="G1618" s="71">
        <v>2.3734746324812102E-3</v>
      </c>
      <c r="H1618" s="68">
        <v>5.1839464882943096</v>
      </c>
      <c r="I1618" s="71">
        <v>0</v>
      </c>
      <c r="J1618" s="68">
        <v>23.2441471571906</v>
      </c>
      <c r="K1618" s="71">
        <v>1.0098459984852299E-2</v>
      </c>
      <c r="L1618" s="68">
        <v>17.056856187291</v>
      </c>
    </row>
    <row r="1619" spans="1:12" x14ac:dyDescent="0.2">
      <c r="A1619" s="72" t="s">
        <v>3339</v>
      </c>
      <c r="B1619" s="66" t="s">
        <v>3340</v>
      </c>
      <c r="C1619" s="67">
        <v>18</v>
      </c>
      <c r="D1619" s="67" t="s">
        <v>343</v>
      </c>
      <c r="E1619" s="71">
        <v>5.1312310728996599E-2</v>
      </c>
      <c r="F1619" s="68">
        <v>15.9698996655518</v>
      </c>
      <c r="G1619" s="71">
        <v>5.3918483077402199E-2</v>
      </c>
      <c r="H1619" s="68">
        <v>18.478260869565201</v>
      </c>
      <c r="I1619" s="71">
        <v>0</v>
      </c>
      <c r="J1619" s="68">
        <v>23.2441471571906</v>
      </c>
      <c r="K1619" s="71">
        <v>0.100018449109588</v>
      </c>
      <c r="L1619" s="68">
        <v>42.056856187290997</v>
      </c>
    </row>
    <row r="1620" spans="1:12" x14ac:dyDescent="0.2">
      <c r="A1620" s="72" t="s">
        <v>3341</v>
      </c>
      <c r="B1620" s="66" t="s">
        <v>3342</v>
      </c>
      <c r="C1620" s="67">
        <v>18</v>
      </c>
      <c r="D1620" s="67" t="s">
        <v>343</v>
      </c>
      <c r="E1620" s="71">
        <v>0.18315125749147301</v>
      </c>
      <c r="F1620" s="68">
        <v>66.806020066889602</v>
      </c>
      <c r="G1620" s="71">
        <v>0.28386192347540101</v>
      </c>
      <c r="H1620" s="68">
        <v>63.2107023411371</v>
      </c>
      <c r="I1620" s="71">
        <v>4.3718773523856698E-3</v>
      </c>
      <c r="J1620" s="68">
        <v>73.662207357859501</v>
      </c>
      <c r="K1620" s="71">
        <v>0.26121997164663202</v>
      </c>
      <c r="L1620" s="68">
        <v>67.809364548494997</v>
      </c>
    </row>
    <row r="1621" spans="1:12" x14ac:dyDescent="0.2">
      <c r="A1621" s="72" t="s">
        <v>3343</v>
      </c>
      <c r="B1621" s="66" t="s">
        <v>3344</v>
      </c>
      <c r="C1621" s="67">
        <v>17</v>
      </c>
      <c r="D1621" s="67" t="s">
        <v>343</v>
      </c>
      <c r="E1621" s="71">
        <v>0.151444741100806</v>
      </c>
      <c r="F1621" s="68">
        <v>24.553571428571399</v>
      </c>
      <c r="G1621" s="71">
        <v>0.12726395505560101</v>
      </c>
      <c r="H1621" s="68">
        <v>25.5022321428571</v>
      </c>
      <c r="I1621" s="71">
        <v>1.9131391174494601E-11</v>
      </c>
      <c r="J1621" s="68">
        <v>7.19866071428571</v>
      </c>
      <c r="K1621" s="71">
        <v>0.32707026822768598</v>
      </c>
      <c r="L1621" s="68">
        <v>57.310267857142897</v>
      </c>
    </row>
    <row r="1622" spans="1:12" x14ac:dyDescent="0.2">
      <c r="A1622" s="72" t="s">
        <v>3345</v>
      </c>
      <c r="B1622" s="66" t="s">
        <v>3346</v>
      </c>
      <c r="C1622" s="67">
        <v>18</v>
      </c>
      <c r="D1622" s="67" t="s">
        <v>343</v>
      </c>
      <c r="E1622" s="71">
        <v>0.26836483023982999</v>
      </c>
      <c r="F1622" s="68">
        <v>85.033444816053503</v>
      </c>
      <c r="G1622" s="71">
        <v>0.49940927556600301</v>
      </c>
      <c r="H1622" s="68">
        <v>96.488294314381307</v>
      </c>
      <c r="I1622" s="71">
        <v>2.5129393101689301E-3</v>
      </c>
      <c r="J1622" s="68">
        <v>69.732441471571903</v>
      </c>
      <c r="K1622" s="71">
        <v>0.30317227584331902</v>
      </c>
      <c r="L1622" s="68">
        <v>73.996655518394604</v>
      </c>
    </row>
    <row r="1623" spans="1:12" x14ac:dyDescent="0.2">
      <c r="A1623" s="72" t="s">
        <v>3347</v>
      </c>
      <c r="B1623" s="66" t="s">
        <v>3348</v>
      </c>
      <c r="C1623" s="67">
        <v>18</v>
      </c>
      <c r="D1623" s="67" t="s">
        <v>343</v>
      </c>
      <c r="E1623" s="71">
        <v>0.203092117041905</v>
      </c>
      <c r="F1623" s="68">
        <v>72.658862876254204</v>
      </c>
      <c r="G1623" s="71">
        <v>0.19908732271551899</v>
      </c>
      <c r="H1623" s="68">
        <v>48.327759197324397</v>
      </c>
      <c r="I1623" s="71">
        <v>9.5952141843088895E-2</v>
      </c>
      <c r="J1623" s="68">
        <v>92.224080267558506</v>
      </c>
      <c r="K1623" s="71">
        <v>0.31423688656710602</v>
      </c>
      <c r="L1623" s="68">
        <v>75.418060200668904</v>
      </c>
    </row>
    <row r="1624" spans="1:12" x14ac:dyDescent="0.2">
      <c r="A1624" s="72" t="s">
        <v>3349</v>
      </c>
      <c r="B1624" s="66" t="s">
        <v>3350</v>
      </c>
      <c r="C1624" s="67">
        <v>18</v>
      </c>
      <c r="D1624" s="67" t="s">
        <v>343</v>
      </c>
      <c r="E1624" s="71">
        <v>0.120331213634291</v>
      </c>
      <c r="F1624" s="68">
        <v>47.324414715719101</v>
      </c>
      <c r="G1624" s="71">
        <v>0.12088666273246</v>
      </c>
      <c r="H1624" s="68">
        <v>28.929765886287601</v>
      </c>
      <c r="I1624" s="71">
        <v>2.20085500803997E-3</v>
      </c>
      <c r="J1624" s="68">
        <v>69.063545150501696</v>
      </c>
      <c r="K1624" s="71">
        <v>0.237906123162372</v>
      </c>
      <c r="L1624" s="68">
        <v>64.381270903010005</v>
      </c>
    </row>
    <row r="1625" spans="1:12" x14ac:dyDescent="0.2">
      <c r="A1625" s="72" t="s">
        <v>3351</v>
      </c>
      <c r="B1625" s="66" t="s">
        <v>3352</v>
      </c>
      <c r="C1625" s="67">
        <v>17</v>
      </c>
      <c r="D1625" s="67" t="s">
        <v>343</v>
      </c>
      <c r="E1625" s="71">
        <v>0.18754316907465701</v>
      </c>
      <c r="F1625" s="68">
        <v>43.638392857142897</v>
      </c>
      <c r="G1625" s="71">
        <v>0.30700347097491998</v>
      </c>
      <c r="H1625" s="68">
        <v>43.805803571428598</v>
      </c>
      <c r="I1625" s="71">
        <v>4.0834547445360199E-3</v>
      </c>
      <c r="J1625" s="68">
        <v>66.796875</v>
      </c>
      <c r="K1625" s="71">
        <v>0.25154258150451497</v>
      </c>
      <c r="L1625" s="68">
        <v>41.573660714285701</v>
      </c>
    </row>
    <row r="1626" spans="1:12" x14ac:dyDescent="0.2">
      <c r="A1626" s="72" t="s">
        <v>1745</v>
      </c>
      <c r="B1626" s="66" t="s">
        <v>3353</v>
      </c>
      <c r="C1626" s="67">
        <v>17</v>
      </c>
      <c r="D1626" s="67" t="s">
        <v>343</v>
      </c>
      <c r="E1626" s="71">
        <v>0.15503156617967101</v>
      </c>
      <c r="F1626" s="68">
        <v>26.618303571428601</v>
      </c>
      <c r="G1626" s="71">
        <v>7.3842682357849507E-2</v>
      </c>
      <c r="H1626" s="68">
        <v>17.8571428571429</v>
      </c>
      <c r="I1626" s="71">
        <v>1.4026891818065699E-5</v>
      </c>
      <c r="J1626" s="68">
        <v>15.1785714285714</v>
      </c>
      <c r="K1626" s="71">
        <v>0.391237989289344</v>
      </c>
      <c r="L1626" s="68">
        <v>66.908482142857096</v>
      </c>
    </row>
    <row r="1627" spans="1:12" x14ac:dyDescent="0.2">
      <c r="A1627" s="72" t="s">
        <v>3354</v>
      </c>
      <c r="B1627" s="66" t="s">
        <v>3355</v>
      </c>
      <c r="C1627" s="67">
        <v>18</v>
      </c>
      <c r="D1627" s="67" t="s">
        <v>343</v>
      </c>
      <c r="E1627" s="71">
        <v>0.211444717024482</v>
      </c>
      <c r="F1627" s="68">
        <v>75</v>
      </c>
      <c r="G1627" s="71">
        <v>0.17918144637156</v>
      </c>
      <c r="H1627" s="68">
        <v>42.558528428093602</v>
      </c>
      <c r="I1627" s="71">
        <v>6.3004335193953898E-3</v>
      </c>
      <c r="J1627" s="68">
        <v>76.086956521739097</v>
      </c>
      <c r="K1627" s="71">
        <v>0.44885227118249099</v>
      </c>
      <c r="L1627" s="68">
        <v>86.538461538461505</v>
      </c>
    </row>
    <row r="1628" spans="1:12" x14ac:dyDescent="0.2">
      <c r="A1628" s="72" t="s">
        <v>1747</v>
      </c>
      <c r="B1628" s="66" t="s">
        <v>3356</v>
      </c>
      <c r="C1628" s="67">
        <v>17</v>
      </c>
      <c r="D1628" s="67" t="s">
        <v>343</v>
      </c>
      <c r="E1628" s="71">
        <v>7.6862005683932505E-2</v>
      </c>
      <c r="F1628" s="68">
        <v>5.1339285714285703</v>
      </c>
      <c r="G1628" s="71">
        <v>5.3402658965279397E-2</v>
      </c>
      <c r="H1628" s="68">
        <v>15.234375</v>
      </c>
      <c r="I1628" s="71">
        <v>0</v>
      </c>
      <c r="J1628" s="68">
        <v>6.80803571428571</v>
      </c>
      <c r="K1628" s="71">
        <v>0.177183358086518</v>
      </c>
      <c r="L1628" s="68">
        <v>24.051339285714299</v>
      </c>
    </row>
    <row r="1629" spans="1:12" x14ac:dyDescent="0.2">
      <c r="A1629" s="72" t="s">
        <v>838</v>
      </c>
      <c r="B1629" s="66" t="s">
        <v>3357</v>
      </c>
      <c r="C1629" s="67">
        <v>18</v>
      </c>
      <c r="D1629" s="67" t="s">
        <v>343</v>
      </c>
      <c r="E1629" s="71">
        <v>0.101924832123253</v>
      </c>
      <c r="F1629" s="68">
        <v>40.3010033444816</v>
      </c>
      <c r="G1629" s="71">
        <v>6.5343757696493796E-2</v>
      </c>
      <c r="H1629" s="68">
        <v>20.819397993311</v>
      </c>
      <c r="I1629" s="71">
        <v>5.14679820617287E-10</v>
      </c>
      <c r="J1629" s="68">
        <v>24.498327759197299</v>
      </c>
      <c r="K1629" s="71">
        <v>0.24043073815858501</v>
      </c>
      <c r="L1629" s="68">
        <v>65.2173913043478</v>
      </c>
    </row>
    <row r="1630" spans="1:12" x14ac:dyDescent="0.2">
      <c r="A1630" s="72" t="s">
        <v>846</v>
      </c>
      <c r="B1630" s="66" t="s">
        <v>3358</v>
      </c>
      <c r="C1630" s="67">
        <v>18</v>
      </c>
      <c r="D1630" s="67" t="s">
        <v>343</v>
      </c>
      <c r="E1630" s="71">
        <v>9.9777075750166602E-2</v>
      </c>
      <c r="F1630" s="68">
        <v>39.5484949832776</v>
      </c>
      <c r="G1630" s="71">
        <v>5.8021058664532797E-2</v>
      </c>
      <c r="H1630" s="68">
        <v>19.230769230769202</v>
      </c>
      <c r="I1630" s="71">
        <v>1.47174394572458E-3</v>
      </c>
      <c r="J1630" s="68">
        <v>67.892976588628798</v>
      </c>
      <c r="K1630" s="71">
        <v>0.23983842464024199</v>
      </c>
      <c r="L1630" s="68">
        <v>65.050167224080298</v>
      </c>
    </row>
    <row r="1631" spans="1:12" x14ac:dyDescent="0.2">
      <c r="A1631" s="72" t="s">
        <v>848</v>
      </c>
      <c r="B1631" s="66" t="s">
        <v>3359</v>
      </c>
      <c r="C1631" s="67">
        <v>18</v>
      </c>
      <c r="D1631" s="67" t="s">
        <v>343</v>
      </c>
      <c r="E1631" s="71">
        <v>0.25571897509335101</v>
      </c>
      <c r="F1631" s="68">
        <v>82.357859531772604</v>
      </c>
      <c r="G1631" s="71">
        <v>0.313896100514582</v>
      </c>
      <c r="H1631" s="68">
        <v>67.056856187291004</v>
      </c>
      <c r="I1631" s="71">
        <v>0.108354721023215</v>
      </c>
      <c r="J1631" s="68">
        <v>92.976588628762499</v>
      </c>
      <c r="K1631" s="71">
        <v>0.344906103742256</v>
      </c>
      <c r="L1631" s="68">
        <v>78.846153846153797</v>
      </c>
    </row>
    <row r="1632" spans="1:12" x14ac:dyDescent="0.2">
      <c r="A1632" s="72" t="s">
        <v>3360</v>
      </c>
      <c r="B1632" s="66" t="s">
        <v>3361</v>
      </c>
      <c r="C1632" s="67">
        <v>18</v>
      </c>
      <c r="D1632" s="67" t="s">
        <v>343</v>
      </c>
      <c r="E1632" s="71">
        <v>0.14692417568601199</v>
      </c>
      <c r="F1632" s="68">
        <v>55.5183946488294</v>
      </c>
      <c r="G1632" s="71">
        <v>0.16146387823073799</v>
      </c>
      <c r="H1632" s="68">
        <v>34.7826086956522</v>
      </c>
      <c r="I1632" s="71">
        <v>4.4893291400074503E-2</v>
      </c>
      <c r="J1632" s="68">
        <v>88.210702341137093</v>
      </c>
      <c r="K1632" s="71">
        <v>0.234415357427223</v>
      </c>
      <c r="L1632" s="68">
        <v>63.8795986622074</v>
      </c>
    </row>
    <row r="1633" spans="1:12" x14ac:dyDescent="0.2">
      <c r="A1633" s="72" t="s">
        <v>3362</v>
      </c>
      <c r="B1633" s="66" t="s">
        <v>3363</v>
      </c>
      <c r="C1633" s="67">
        <v>18</v>
      </c>
      <c r="D1633" s="67" t="s">
        <v>343</v>
      </c>
      <c r="E1633" s="71">
        <v>3.7694292304919497E-2</v>
      </c>
      <c r="F1633" s="68">
        <v>11.705685618729101</v>
      </c>
      <c r="G1633" s="71">
        <v>2.96533859789209E-2</v>
      </c>
      <c r="H1633" s="68">
        <v>13.963210702341099</v>
      </c>
      <c r="I1633" s="71">
        <v>1.17196060806004E-4</v>
      </c>
      <c r="J1633" s="68">
        <v>44.732441471571903</v>
      </c>
      <c r="K1633" s="71">
        <v>8.3312294875031598E-2</v>
      </c>
      <c r="L1633" s="68">
        <v>39.214046822742503</v>
      </c>
    </row>
    <row r="1634" spans="1:12" x14ac:dyDescent="0.2">
      <c r="A1634" s="72" t="s">
        <v>3364</v>
      </c>
      <c r="B1634" s="66" t="s">
        <v>3365</v>
      </c>
      <c r="C1634" s="67">
        <v>18</v>
      </c>
      <c r="D1634" s="67" t="s">
        <v>343</v>
      </c>
      <c r="E1634" s="71">
        <v>9.7269192865462706E-2</v>
      </c>
      <c r="F1634" s="68">
        <v>38.963210702341101</v>
      </c>
      <c r="G1634" s="71">
        <v>6.18144128844915E-2</v>
      </c>
      <c r="H1634" s="68">
        <v>20.1505016722408</v>
      </c>
      <c r="I1634" s="71">
        <v>3.4724758757334599E-5</v>
      </c>
      <c r="J1634" s="68">
        <v>36.956521739130402</v>
      </c>
      <c r="K1634" s="71">
        <v>0.229958440953139</v>
      </c>
      <c r="L1634" s="68">
        <v>63.1270903010033</v>
      </c>
    </row>
    <row r="1635" spans="1:12" x14ac:dyDescent="0.2">
      <c r="A1635" s="72" t="s">
        <v>3366</v>
      </c>
      <c r="B1635" s="66" t="s">
        <v>3367</v>
      </c>
      <c r="C1635" s="67">
        <v>17</v>
      </c>
      <c r="D1635" s="67" t="s">
        <v>343</v>
      </c>
      <c r="E1635" s="71">
        <v>8.9107283733611903E-2</v>
      </c>
      <c r="F1635" s="68">
        <v>7.19866071428571</v>
      </c>
      <c r="G1635" s="71">
        <v>0.100232658872276</v>
      </c>
      <c r="H1635" s="68">
        <v>21.5959821428571</v>
      </c>
      <c r="I1635" s="71">
        <v>0</v>
      </c>
      <c r="J1635" s="68">
        <v>6.80803571428571</v>
      </c>
      <c r="K1635" s="71">
        <v>0.16708919232856001</v>
      </c>
      <c r="L1635" s="68">
        <v>20.870535714285701</v>
      </c>
    </row>
    <row r="1636" spans="1:12" x14ac:dyDescent="0.2">
      <c r="A1636" s="72" t="s">
        <v>3368</v>
      </c>
      <c r="B1636" s="66" t="s">
        <v>3369</v>
      </c>
      <c r="C1636" s="67">
        <v>18</v>
      </c>
      <c r="D1636" s="67" t="s">
        <v>343</v>
      </c>
      <c r="E1636" s="71">
        <v>5.0309760236975899E-2</v>
      </c>
      <c r="F1636" s="68">
        <v>15.551839464882899</v>
      </c>
      <c r="G1636" s="71">
        <v>8.6669973540654505E-2</v>
      </c>
      <c r="H1636" s="68">
        <v>23.745819397993301</v>
      </c>
      <c r="I1636" s="71">
        <v>2.11008300388158E-3</v>
      </c>
      <c r="J1636" s="68">
        <v>68.979933110367895</v>
      </c>
      <c r="K1636" s="71">
        <v>6.2149224166391501E-2</v>
      </c>
      <c r="L1636" s="68">
        <v>33.862876254180598</v>
      </c>
    </row>
    <row r="1637" spans="1:12" x14ac:dyDescent="0.2">
      <c r="A1637" s="72" t="s">
        <v>3370</v>
      </c>
      <c r="B1637" s="66" t="s">
        <v>3371</v>
      </c>
      <c r="C1637" s="67">
        <v>18</v>
      </c>
      <c r="D1637" s="67" t="s">
        <v>343</v>
      </c>
      <c r="E1637" s="71">
        <v>9.1557980201560606E-3</v>
      </c>
      <c r="F1637" s="68">
        <v>4.8494983277591999</v>
      </c>
      <c r="G1637" s="71">
        <v>9.7556559500840204E-3</v>
      </c>
      <c r="H1637" s="68">
        <v>9.1973244147157196</v>
      </c>
      <c r="I1637" s="71">
        <v>3.9433136892600899E-5</v>
      </c>
      <c r="J1637" s="68">
        <v>37.876254180601997</v>
      </c>
      <c r="K1637" s="71">
        <v>1.76723049734916E-2</v>
      </c>
      <c r="L1637" s="68">
        <v>20.652173913043502</v>
      </c>
    </row>
    <row r="1638" spans="1:12" x14ac:dyDescent="0.2">
      <c r="A1638" s="72" t="s">
        <v>3372</v>
      </c>
      <c r="B1638" s="66" t="s">
        <v>3373</v>
      </c>
      <c r="C1638" s="67">
        <v>18</v>
      </c>
      <c r="D1638" s="67" t="s">
        <v>343</v>
      </c>
      <c r="E1638" s="71">
        <v>3.2981055905291399E-3</v>
      </c>
      <c r="F1638" s="68">
        <v>2.1739130434782599</v>
      </c>
      <c r="G1638" s="71">
        <v>2.26534622842089E-3</v>
      </c>
      <c r="H1638" s="68">
        <v>5.1003344481605399</v>
      </c>
      <c r="I1638" s="71">
        <v>5.5125554527268598E-5</v>
      </c>
      <c r="J1638" s="68">
        <v>39.966555183946497</v>
      </c>
      <c r="K1638" s="71">
        <v>7.5738449886392396E-3</v>
      </c>
      <c r="L1638" s="68">
        <v>15.3010033444816</v>
      </c>
    </row>
    <row r="1639" spans="1:12" x14ac:dyDescent="0.2">
      <c r="A1639" s="72" t="s">
        <v>3374</v>
      </c>
      <c r="B1639" s="66" t="s">
        <v>3375</v>
      </c>
      <c r="C1639" s="67">
        <v>18</v>
      </c>
      <c r="D1639" s="67" t="s">
        <v>343</v>
      </c>
      <c r="E1639" s="71">
        <v>1.6442879812578699E-2</v>
      </c>
      <c r="F1639" s="68">
        <v>7.1070234113712401</v>
      </c>
      <c r="G1639" s="71">
        <v>1.3848168872114999E-2</v>
      </c>
      <c r="H1639" s="68">
        <v>10.4515050167224</v>
      </c>
      <c r="I1639" s="71">
        <v>1.3586061863807199E-4</v>
      </c>
      <c r="J1639" s="68">
        <v>46.404682274247499</v>
      </c>
      <c r="K1639" s="71">
        <v>3.5344609946983102E-2</v>
      </c>
      <c r="L1639" s="68">
        <v>27.591973244147201</v>
      </c>
    </row>
    <row r="1640" spans="1:12" x14ac:dyDescent="0.2">
      <c r="A1640" s="72" t="s">
        <v>3376</v>
      </c>
      <c r="B1640" s="66" t="s">
        <v>3377</v>
      </c>
      <c r="C1640" s="67">
        <v>18</v>
      </c>
      <c r="D1640" s="67" t="s">
        <v>343</v>
      </c>
      <c r="E1640" s="71">
        <v>7.8548086787030499E-2</v>
      </c>
      <c r="F1640" s="68">
        <v>32.107023411371202</v>
      </c>
      <c r="G1640" s="71">
        <v>0.10390743241323799</v>
      </c>
      <c r="H1640" s="68">
        <v>26.337792642140499</v>
      </c>
      <c r="I1640" s="71">
        <v>6.8621453042527106E-2</v>
      </c>
      <c r="J1640" s="68">
        <v>90.133779264213999</v>
      </c>
      <c r="K1640" s="71">
        <v>6.3115374905326996E-2</v>
      </c>
      <c r="L1640" s="68">
        <v>34.531772575250798</v>
      </c>
    </row>
    <row r="1641" spans="1:12" x14ac:dyDescent="0.2">
      <c r="A1641" s="72" t="s">
        <v>3378</v>
      </c>
      <c r="B1641" s="66" t="s">
        <v>3379</v>
      </c>
      <c r="C1641" s="67">
        <v>18</v>
      </c>
      <c r="D1641" s="67" t="s">
        <v>343</v>
      </c>
      <c r="E1641" s="71">
        <v>4.7349019743146703E-2</v>
      </c>
      <c r="F1641" s="68">
        <v>14.2976588628763</v>
      </c>
      <c r="G1641" s="71">
        <v>3.1640080082488899E-2</v>
      </c>
      <c r="H1641" s="68">
        <v>14.715719063545199</v>
      </c>
      <c r="I1641" s="71">
        <v>4.37314930600182E-3</v>
      </c>
      <c r="J1641" s="68">
        <v>73.745819397993301</v>
      </c>
      <c r="K1641" s="71">
        <v>0.106033829840949</v>
      </c>
      <c r="L1641" s="68">
        <v>43.394648829431397</v>
      </c>
    </row>
    <row r="1642" spans="1:12" x14ac:dyDescent="0.2">
      <c r="A1642" s="72" t="s">
        <v>3380</v>
      </c>
      <c r="B1642" s="66" t="s">
        <v>3381</v>
      </c>
      <c r="C1642" s="67">
        <v>17</v>
      </c>
      <c r="D1642" s="67" t="s">
        <v>343</v>
      </c>
      <c r="E1642" s="71">
        <v>0.126463709970284</v>
      </c>
      <c r="F1642" s="68">
        <v>15.5691964285714</v>
      </c>
      <c r="G1642" s="71">
        <v>1.33723003041079E-9</v>
      </c>
      <c r="H1642" s="68">
        <v>2.2321428571428599</v>
      </c>
      <c r="I1642" s="71">
        <v>0</v>
      </c>
      <c r="J1642" s="68">
        <v>6.80803571428571</v>
      </c>
      <c r="K1642" s="71">
        <v>0.37939112857362201</v>
      </c>
      <c r="L1642" s="68">
        <v>65.011160714285694</v>
      </c>
    </row>
    <row r="1643" spans="1:12" x14ac:dyDescent="0.2">
      <c r="A1643" s="72" t="s">
        <v>3382</v>
      </c>
      <c r="B1643" s="66" t="s">
        <v>3383</v>
      </c>
      <c r="C1643" s="67">
        <v>17</v>
      </c>
      <c r="D1643" s="67" t="s">
        <v>343</v>
      </c>
      <c r="E1643" s="71">
        <v>0.13433958719935701</v>
      </c>
      <c r="F1643" s="68">
        <v>18.694196428571399</v>
      </c>
      <c r="G1643" s="71">
        <v>1.17483267759342E-2</v>
      </c>
      <c r="H1643" s="68">
        <v>8.4821428571428594</v>
      </c>
      <c r="I1643" s="71">
        <v>0</v>
      </c>
      <c r="J1643" s="68">
        <v>6.80803571428571</v>
      </c>
      <c r="K1643" s="71">
        <v>0.39127043482213703</v>
      </c>
      <c r="L1643" s="68">
        <v>67.075892857142904</v>
      </c>
    </row>
    <row r="1644" spans="1:12" x14ac:dyDescent="0.2">
      <c r="A1644" s="72" t="s">
        <v>3384</v>
      </c>
      <c r="B1644" s="66" t="s">
        <v>3385</v>
      </c>
      <c r="C1644" s="67">
        <v>17</v>
      </c>
      <c r="D1644" s="67" t="s">
        <v>343</v>
      </c>
      <c r="E1644" s="71">
        <v>0.103714633683389</v>
      </c>
      <c r="F1644" s="68">
        <v>9.765625</v>
      </c>
      <c r="G1644" s="71">
        <v>0.13451232908344199</v>
      </c>
      <c r="H1644" s="68">
        <v>26.6741071428571</v>
      </c>
      <c r="I1644" s="71">
        <v>0</v>
      </c>
      <c r="J1644" s="68">
        <v>6.80803571428571</v>
      </c>
      <c r="K1644" s="71">
        <v>0.17663157196672399</v>
      </c>
      <c r="L1644" s="68">
        <v>23.828125</v>
      </c>
    </row>
    <row r="1645" spans="1:12" x14ac:dyDescent="0.2">
      <c r="A1645" s="72" t="s">
        <v>3386</v>
      </c>
      <c r="B1645" s="66" t="s">
        <v>3387</v>
      </c>
      <c r="C1645" s="67">
        <v>18</v>
      </c>
      <c r="D1645" s="67" t="s">
        <v>343</v>
      </c>
      <c r="E1645" s="71">
        <v>0.16325989346206901</v>
      </c>
      <c r="F1645" s="68">
        <v>60.3678929765886</v>
      </c>
      <c r="G1645" s="71">
        <v>0.19241190168532599</v>
      </c>
      <c r="H1645" s="68">
        <v>46.739130434782602</v>
      </c>
      <c r="I1645" s="71">
        <v>6.8185778386267203E-3</v>
      </c>
      <c r="J1645" s="68">
        <v>76.923076923076906</v>
      </c>
      <c r="K1645" s="71">
        <v>0.290549200862253</v>
      </c>
      <c r="L1645" s="68">
        <v>72.408026755852802</v>
      </c>
    </row>
    <row r="1646" spans="1:12" x14ac:dyDescent="0.2">
      <c r="A1646" s="72" t="s">
        <v>3388</v>
      </c>
      <c r="B1646" s="66" t="s">
        <v>3389</v>
      </c>
      <c r="C1646" s="67">
        <v>18</v>
      </c>
      <c r="D1646" s="67" t="s">
        <v>343</v>
      </c>
      <c r="E1646" s="71">
        <v>5.5000153911872497E-2</v>
      </c>
      <c r="F1646" s="68">
        <v>17.474916387959901</v>
      </c>
      <c r="G1646" s="71">
        <v>0.12827497098986301</v>
      </c>
      <c r="H1646" s="68">
        <v>29.598662207357901</v>
      </c>
      <c r="I1646" s="71">
        <v>1.1479340783623299E-2</v>
      </c>
      <c r="J1646" s="68">
        <v>80.183946488294296</v>
      </c>
      <c r="K1646" s="71">
        <v>2.5246149962130801E-2</v>
      </c>
      <c r="L1646" s="68">
        <v>23.829431438127099</v>
      </c>
    </row>
    <row r="1647" spans="1:12" x14ac:dyDescent="0.2">
      <c r="A1647" s="72" t="s">
        <v>3390</v>
      </c>
      <c r="B1647" s="66" t="s">
        <v>3391</v>
      </c>
      <c r="C1647" s="67">
        <v>18</v>
      </c>
      <c r="D1647" s="67" t="s">
        <v>343</v>
      </c>
      <c r="E1647" s="71">
        <v>3.6579336940916001E-3</v>
      </c>
      <c r="F1647" s="68">
        <v>2.67558528428094</v>
      </c>
      <c r="G1647" s="71">
        <v>3.3999560936355498E-3</v>
      </c>
      <c r="H1647" s="68">
        <v>5.8528428093645504</v>
      </c>
      <c r="I1647" s="71">
        <v>0</v>
      </c>
      <c r="J1647" s="68">
        <v>23.2441471571906</v>
      </c>
      <c r="K1647" s="71">
        <v>7.5738449886392396E-3</v>
      </c>
      <c r="L1647" s="68">
        <v>15.3010033444816</v>
      </c>
    </row>
    <row r="1648" spans="1:12" x14ac:dyDescent="0.2">
      <c r="A1648" s="72" t="s">
        <v>1691</v>
      </c>
      <c r="B1648" s="66" t="s">
        <v>3392</v>
      </c>
      <c r="C1648" s="67">
        <v>18</v>
      </c>
      <c r="D1648" s="67" t="s">
        <v>343</v>
      </c>
      <c r="E1648" s="71">
        <v>7.8779199174427203E-2</v>
      </c>
      <c r="F1648" s="68">
        <v>32.190635451505003</v>
      </c>
      <c r="G1648" s="71">
        <v>2.9741278811211799E-2</v>
      </c>
      <c r="H1648" s="68">
        <v>14.130434782608701</v>
      </c>
      <c r="I1648" s="71">
        <v>1.5101905004682001E-3</v>
      </c>
      <c r="J1648" s="68">
        <v>68.0602006688963</v>
      </c>
      <c r="K1648" s="71">
        <v>0.20508612821160199</v>
      </c>
      <c r="L1648" s="68">
        <v>59.0301003344482</v>
      </c>
    </row>
    <row r="1649" spans="1:12" x14ac:dyDescent="0.2">
      <c r="A1649" s="72" t="s">
        <v>3393</v>
      </c>
      <c r="B1649" s="66" t="s">
        <v>3394</v>
      </c>
      <c r="C1649" s="67">
        <v>18</v>
      </c>
      <c r="D1649" s="67" t="s">
        <v>343</v>
      </c>
      <c r="E1649" s="71">
        <v>2.4735981679686599E-2</v>
      </c>
      <c r="F1649" s="68">
        <v>8.8628762541806001</v>
      </c>
      <c r="G1649" s="71">
        <v>6.7566002611687395E-2</v>
      </c>
      <c r="H1649" s="68">
        <v>20.986622073578602</v>
      </c>
      <c r="I1649" s="71">
        <v>1.5927124349463301E-3</v>
      </c>
      <c r="J1649" s="68">
        <v>68.227424749163902</v>
      </c>
      <c r="K1649" s="71">
        <v>5.04922999242616E-3</v>
      </c>
      <c r="L1649" s="68">
        <v>12.7926421404682</v>
      </c>
    </row>
    <row r="1650" spans="1:12" x14ac:dyDescent="0.2">
      <c r="A1650" s="72" t="s">
        <v>3395</v>
      </c>
      <c r="B1650" s="66" t="s">
        <v>3396</v>
      </c>
      <c r="C1650" s="67">
        <v>18</v>
      </c>
      <c r="D1650" s="67" t="s">
        <v>343</v>
      </c>
      <c r="E1650" s="71">
        <v>3.10039393344961E-3</v>
      </c>
      <c r="F1650" s="68">
        <v>2.0066889632107001</v>
      </c>
      <c r="G1650" s="71">
        <v>6.7765667851190396E-3</v>
      </c>
      <c r="H1650" s="68">
        <v>7.1070234113712401</v>
      </c>
      <c r="I1650" s="71">
        <v>1.9016709076199399E-11</v>
      </c>
      <c r="J1650" s="68">
        <v>24.080267558528401</v>
      </c>
      <c r="K1650" s="71">
        <v>2.52461499621308E-3</v>
      </c>
      <c r="L1650" s="68">
        <v>10.2842809364549</v>
      </c>
    </row>
    <row r="1651" spans="1:12" x14ac:dyDescent="0.2">
      <c r="A1651" s="72" t="s">
        <v>3397</v>
      </c>
      <c r="B1651" s="66" t="s">
        <v>3398</v>
      </c>
      <c r="C1651" s="67">
        <v>17</v>
      </c>
      <c r="D1651" s="67" t="s">
        <v>343</v>
      </c>
      <c r="E1651" s="71">
        <v>0.106010835425911</v>
      </c>
      <c r="F1651" s="68">
        <v>10.15625</v>
      </c>
      <c r="G1651" s="71">
        <v>2.3678998532654399E-2</v>
      </c>
      <c r="H1651" s="68">
        <v>10.9375</v>
      </c>
      <c r="I1651" s="71">
        <v>0</v>
      </c>
      <c r="J1651" s="68">
        <v>6.80803571428571</v>
      </c>
      <c r="K1651" s="71">
        <v>0.29435350774508001</v>
      </c>
      <c r="L1651" s="68">
        <v>50.502232142857103</v>
      </c>
    </row>
    <row r="1652" spans="1:12" x14ac:dyDescent="0.2">
      <c r="A1652" s="72" t="s">
        <v>3399</v>
      </c>
      <c r="B1652" s="66" t="s">
        <v>3400</v>
      </c>
      <c r="C1652" s="67">
        <v>18</v>
      </c>
      <c r="D1652" s="67" t="s">
        <v>343</v>
      </c>
      <c r="E1652" s="71">
        <v>0.20781300423055099</v>
      </c>
      <c r="F1652" s="68">
        <v>73.996655518394604</v>
      </c>
      <c r="G1652" s="71">
        <v>0.39659446183667801</v>
      </c>
      <c r="H1652" s="68">
        <v>92.642140468227396</v>
      </c>
      <c r="I1652" s="71">
        <v>3.0384163912667801E-6</v>
      </c>
      <c r="J1652" s="68">
        <v>28.4280936454849</v>
      </c>
      <c r="K1652" s="71">
        <v>0.226841512438584</v>
      </c>
      <c r="L1652" s="68">
        <v>62.625418060200701</v>
      </c>
    </row>
    <row r="1653" spans="1:12" x14ac:dyDescent="0.2">
      <c r="A1653" s="72" t="s">
        <v>3401</v>
      </c>
      <c r="B1653" s="66" t="s">
        <v>3402</v>
      </c>
      <c r="C1653" s="67">
        <v>17</v>
      </c>
      <c r="D1653" s="67" t="s">
        <v>343</v>
      </c>
      <c r="E1653" s="71">
        <v>0.15801032080204699</v>
      </c>
      <c r="F1653" s="68">
        <v>28.348214285714299</v>
      </c>
      <c r="G1653" s="71">
        <v>0.21296811119175699</v>
      </c>
      <c r="H1653" s="68">
        <v>33.761160714285701</v>
      </c>
      <c r="I1653" s="71">
        <v>1.03356044975221E-5</v>
      </c>
      <c r="J1653" s="68">
        <v>13.895089285714301</v>
      </c>
      <c r="K1653" s="71">
        <v>0.26105251560988502</v>
      </c>
      <c r="L1653" s="68">
        <v>43.526785714285701</v>
      </c>
    </row>
    <row r="1654" spans="1:12" x14ac:dyDescent="0.2">
      <c r="A1654" s="72" t="s">
        <v>3403</v>
      </c>
      <c r="B1654" s="66" t="s">
        <v>3404</v>
      </c>
      <c r="C1654" s="67">
        <v>18</v>
      </c>
      <c r="D1654" s="67" t="s">
        <v>343</v>
      </c>
      <c r="E1654" s="71">
        <v>0.14123698878693899</v>
      </c>
      <c r="F1654" s="68">
        <v>54.347826086956502</v>
      </c>
      <c r="G1654" s="71">
        <v>0.168167631345779</v>
      </c>
      <c r="H1654" s="68">
        <v>37.959866220735798</v>
      </c>
      <c r="I1654" s="71">
        <v>9.3105761811089103E-4</v>
      </c>
      <c r="J1654" s="68">
        <v>64.548494983277607</v>
      </c>
      <c r="K1654" s="71">
        <v>0.25461227739692799</v>
      </c>
      <c r="L1654" s="68">
        <v>66.973244147157203</v>
      </c>
    </row>
    <row r="1655" spans="1:12" x14ac:dyDescent="0.2">
      <c r="A1655" s="72" t="s">
        <v>3405</v>
      </c>
      <c r="B1655" s="66" t="s">
        <v>3406</v>
      </c>
      <c r="C1655" s="67">
        <v>18</v>
      </c>
      <c r="D1655" s="67" t="s">
        <v>343</v>
      </c>
      <c r="E1655" s="71">
        <v>0.10272221703966999</v>
      </c>
      <c r="F1655" s="68">
        <v>40.468227424749202</v>
      </c>
      <c r="G1655" s="71">
        <v>2.88333558908557E-2</v>
      </c>
      <c r="H1655" s="68">
        <v>13.7123745819398</v>
      </c>
      <c r="I1655" s="71">
        <v>1.0333321263741599E-3</v>
      </c>
      <c r="J1655" s="68">
        <v>65.3010033444816</v>
      </c>
      <c r="K1655" s="71">
        <v>0.27829996310178101</v>
      </c>
      <c r="L1655" s="68">
        <v>70.401337792642096</v>
      </c>
    </row>
    <row r="1656" spans="1:12" x14ac:dyDescent="0.2">
      <c r="A1656" s="72" t="s">
        <v>3407</v>
      </c>
      <c r="B1656" s="66" t="s">
        <v>3408</v>
      </c>
      <c r="C1656" s="67">
        <v>18</v>
      </c>
      <c r="D1656" s="67" t="s">
        <v>343</v>
      </c>
      <c r="E1656" s="71">
        <v>5.1074825182611E-2</v>
      </c>
      <c r="F1656" s="68">
        <v>15.886287625418101</v>
      </c>
      <c r="G1656" s="71">
        <v>5.3548330322779301E-2</v>
      </c>
      <c r="H1656" s="68">
        <v>18.311036789297699</v>
      </c>
      <c r="I1656" s="71">
        <v>4.7069261078921398E-3</v>
      </c>
      <c r="J1656" s="68">
        <v>74.414715719063494</v>
      </c>
      <c r="K1656" s="71">
        <v>9.4969219117161593E-2</v>
      </c>
      <c r="L1656" s="68">
        <v>41.220735785953202</v>
      </c>
    </row>
    <row r="1657" spans="1:12" x14ac:dyDescent="0.2">
      <c r="A1657" s="72" t="s">
        <v>3409</v>
      </c>
      <c r="B1657" s="66" t="s">
        <v>3410</v>
      </c>
      <c r="C1657" s="67">
        <v>17</v>
      </c>
      <c r="D1657" s="67" t="s">
        <v>343</v>
      </c>
      <c r="E1657" s="71">
        <v>0.16000923211620099</v>
      </c>
      <c r="F1657" s="68">
        <v>29.7991071428571</v>
      </c>
      <c r="G1657" s="71">
        <v>0.22225067133885701</v>
      </c>
      <c r="H1657" s="68">
        <v>34.375</v>
      </c>
      <c r="I1657" s="71">
        <v>3.8001802964996402E-3</v>
      </c>
      <c r="J1657" s="68">
        <v>66.350446428571402</v>
      </c>
      <c r="K1657" s="71">
        <v>0.253976844713246</v>
      </c>
      <c r="L1657" s="68">
        <v>42.1875</v>
      </c>
    </row>
    <row r="1658" spans="1:12" x14ac:dyDescent="0.2">
      <c r="A1658" s="72" t="s">
        <v>3411</v>
      </c>
      <c r="B1658" s="66" t="s">
        <v>3412</v>
      </c>
      <c r="C1658" s="67">
        <v>18</v>
      </c>
      <c r="D1658" s="67" t="s">
        <v>343</v>
      </c>
      <c r="E1658" s="71">
        <v>0.25192300608595197</v>
      </c>
      <c r="F1658" s="68">
        <v>81.9397993311037</v>
      </c>
      <c r="G1658" s="71">
        <v>0.23390367021466099</v>
      </c>
      <c r="H1658" s="68">
        <v>55.183946488294303</v>
      </c>
      <c r="I1658" s="71">
        <v>0.16121924080531899</v>
      </c>
      <c r="J1658" s="68">
        <v>94.648829431438102</v>
      </c>
      <c r="K1658" s="71">
        <v>0.36064610723787699</v>
      </c>
      <c r="L1658" s="68">
        <v>80.183946488294296</v>
      </c>
    </row>
    <row r="1659" spans="1:12" x14ac:dyDescent="0.2">
      <c r="A1659" s="72" t="s">
        <v>945</v>
      </c>
      <c r="B1659" s="66" t="s">
        <v>3413</v>
      </c>
      <c r="C1659" s="67">
        <v>17</v>
      </c>
      <c r="D1659" s="67" t="s">
        <v>343</v>
      </c>
      <c r="E1659" s="71">
        <v>0.16740903564472201</v>
      </c>
      <c r="F1659" s="68">
        <v>33.314732142857103</v>
      </c>
      <c r="G1659" s="71">
        <v>0.304142743137015</v>
      </c>
      <c r="H1659" s="68">
        <v>43.415178571428598</v>
      </c>
      <c r="I1659" s="71">
        <v>6.1533759633461795E-4</v>
      </c>
      <c r="J1659" s="68">
        <v>49.832589285714299</v>
      </c>
      <c r="K1659" s="71">
        <v>0.197469026200815</v>
      </c>
      <c r="L1659" s="68">
        <v>29.5758928571429</v>
      </c>
    </row>
    <row r="1660" spans="1:12" x14ac:dyDescent="0.2">
      <c r="A1660" s="72" t="s">
        <v>616</v>
      </c>
      <c r="B1660" s="66" t="s">
        <v>3414</v>
      </c>
      <c r="C1660" s="67">
        <v>18</v>
      </c>
      <c r="D1660" s="67" t="s">
        <v>343</v>
      </c>
      <c r="E1660" s="71">
        <v>0.205824983799373</v>
      </c>
      <c r="F1660" s="68">
        <v>73.160535117056895</v>
      </c>
      <c r="G1660" s="71">
        <v>0.26265265999706899</v>
      </c>
      <c r="H1660" s="68">
        <v>59.7826086956522</v>
      </c>
      <c r="I1660" s="71">
        <v>7.7654098831740201E-3</v>
      </c>
      <c r="J1660" s="68">
        <v>77.926421404682301</v>
      </c>
      <c r="K1660" s="71">
        <v>0.347056881517876</v>
      </c>
      <c r="L1660" s="68">
        <v>79.013377926421398</v>
      </c>
    </row>
    <row r="1661" spans="1:12" x14ac:dyDescent="0.2">
      <c r="A1661" s="72" t="s">
        <v>3415</v>
      </c>
      <c r="B1661" s="66" t="s">
        <v>3416</v>
      </c>
      <c r="C1661" s="67">
        <v>18</v>
      </c>
      <c r="D1661" s="67" t="s">
        <v>343</v>
      </c>
      <c r="E1661" s="71">
        <v>0.169692095240154</v>
      </c>
      <c r="F1661" s="68">
        <v>63.2107023411371</v>
      </c>
      <c r="G1661" s="71">
        <v>0.16647766685603499</v>
      </c>
      <c r="H1661" s="68">
        <v>36.538461538461497</v>
      </c>
      <c r="I1661" s="71">
        <v>1.57386573162548E-2</v>
      </c>
      <c r="J1661" s="68">
        <v>81.688963210702298</v>
      </c>
      <c r="K1661" s="71">
        <v>0.32685996154817198</v>
      </c>
      <c r="L1661" s="68">
        <v>77.090301003344507</v>
      </c>
    </row>
    <row r="1662" spans="1:12" x14ac:dyDescent="0.2">
      <c r="A1662" s="72" t="s">
        <v>3417</v>
      </c>
      <c r="B1662" s="66" t="s">
        <v>3418</v>
      </c>
      <c r="C1662" s="67">
        <v>17</v>
      </c>
      <c r="D1662" s="67" t="s">
        <v>343</v>
      </c>
      <c r="E1662" s="71">
        <v>0.14981651899326801</v>
      </c>
      <c r="F1662" s="68">
        <v>23.604910714285701</v>
      </c>
      <c r="G1662" s="71">
        <v>0.33333233333328399</v>
      </c>
      <c r="H1662" s="68">
        <v>57.310267857142897</v>
      </c>
      <c r="I1662" s="71">
        <v>1.15537293133015E-4</v>
      </c>
      <c r="J1662" s="68">
        <v>31.975446428571399</v>
      </c>
      <c r="K1662" s="71">
        <v>0.11600168635338599</v>
      </c>
      <c r="L1662" s="68">
        <v>10.1004464285714</v>
      </c>
    </row>
    <row r="1663" spans="1:12" x14ac:dyDescent="0.2">
      <c r="A1663" s="72" t="s">
        <v>3419</v>
      </c>
      <c r="B1663" s="66" t="s">
        <v>3420</v>
      </c>
      <c r="C1663" s="67">
        <v>17</v>
      </c>
      <c r="D1663" s="67" t="s">
        <v>343</v>
      </c>
      <c r="E1663" s="71">
        <v>0.13417393232083</v>
      </c>
      <c r="F1663" s="68">
        <v>18.6383928571429</v>
      </c>
      <c r="G1663" s="71">
        <v>0.33329799429185802</v>
      </c>
      <c r="H1663" s="68">
        <v>55.747767857142897</v>
      </c>
      <c r="I1663" s="71">
        <v>2.2000072430439899E-4</v>
      </c>
      <c r="J1663" s="68">
        <v>38.392857142857103</v>
      </c>
      <c r="K1663" s="71">
        <v>6.9003801946326507E-2</v>
      </c>
      <c r="L1663" s="68">
        <v>4.91071428571429</v>
      </c>
    </row>
    <row r="1664" spans="1:12" x14ac:dyDescent="0.2">
      <c r="A1664" s="72" t="s">
        <v>3421</v>
      </c>
      <c r="B1664" s="66" t="s">
        <v>3422</v>
      </c>
      <c r="C1664" s="67">
        <v>18</v>
      </c>
      <c r="D1664" s="67" t="s">
        <v>343</v>
      </c>
      <c r="E1664" s="71">
        <v>0.24996020633809701</v>
      </c>
      <c r="F1664" s="68">
        <v>81.438127090300995</v>
      </c>
      <c r="G1664" s="71">
        <v>0.132659639456052</v>
      </c>
      <c r="H1664" s="68">
        <v>30.434782608695699</v>
      </c>
      <c r="I1664" s="71">
        <v>0.20994717535184201</v>
      </c>
      <c r="J1664" s="68">
        <v>95.234113712374594</v>
      </c>
      <c r="K1664" s="71">
        <v>0.40727380420639703</v>
      </c>
      <c r="L1664" s="68">
        <v>84.113712374581894</v>
      </c>
    </row>
    <row r="1665" spans="1:12" x14ac:dyDescent="0.2">
      <c r="A1665" s="72" t="s">
        <v>3423</v>
      </c>
      <c r="B1665" s="66" t="s">
        <v>3424</v>
      </c>
      <c r="C1665" s="67">
        <v>18</v>
      </c>
      <c r="D1665" s="67" t="s">
        <v>343</v>
      </c>
      <c r="E1665" s="71">
        <v>0.26625023810780402</v>
      </c>
      <c r="F1665" s="68">
        <v>84.280936454849495</v>
      </c>
      <c r="G1665" s="71">
        <v>0.234800423311187</v>
      </c>
      <c r="H1665" s="68">
        <v>55.351170568561898</v>
      </c>
      <c r="I1665" s="71">
        <v>9.5119576157779107E-2</v>
      </c>
      <c r="J1665" s="68">
        <v>92.140468227424705</v>
      </c>
      <c r="K1665" s="71">
        <v>0.468830714854446</v>
      </c>
      <c r="L1665" s="68">
        <v>88.377926421404695</v>
      </c>
    </row>
    <row r="1666" spans="1:12" x14ac:dyDescent="0.2">
      <c r="A1666" s="72" t="s">
        <v>3425</v>
      </c>
      <c r="B1666" s="66" t="s">
        <v>3426</v>
      </c>
      <c r="C1666" s="67">
        <v>18</v>
      </c>
      <c r="D1666" s="67" t="s">
        <v>343</v>
      </c>
      <c r="E1666" s="71">
        <v>0.18624090586440301</v>
      </c>
      <c r="F1666" s="68">
        <v>68.0602006688963</v>
      </c>
      <c r="G1666" s="71">
        <v>0.135896340049102</v>
      </c>
      <c r="H1666" s="68">
        <v>30.8528428093645</v>
      </c>
      <c r="I1666" s="71">
        <v>7.6048911284765097E-3</v>
      </c>
      <c r="J1666" s="68">
        <v>77.7591973244147</v>
      </c>
      <c r="K1666" s="71">
        <v>0.415221486415629</v>
      </c>
      <c r="L1666" s="68">
        <v>84.7826086956522</v>
      </c>
    </row>
    <row r="1667" spans="1:12" x14ac:dyDescent="0.2">
      <c r="A1667" s="72" t="s">
        <v>3427</v>
      </c>
      <c r="B1667" s="66" t="s">
        <v>3428</v>
      </c>
      <c r="C1667" s="67">
        <v>18</v>
      </c>
      <c r="D1667" s="67" t="s">
        <v>343</v>
      </c>
      <c r="E1667" s="71">
        <v>0.309875313559695</v>
      </c>
      <c r="F1667" s="68">
        <v>90.886287625418106</v>
      </c>
      <c r="G1667" s="71">
        <v>0.61108984113907605</v>
      </c>
      <c r="H1667" s="68">
        <v>98.160535117056895</v>
      </c>
      <c r="I1667" s="71">
        <v>3.9253757523102202E-3</v>
      </c>
      <c r="J1667" s="68">
        <v>73.076923076923094</v>
      </c>
      <c r="K1667" s="71">
        <v>0.314610723787699</v>
      </c>
      <c r="L1667" s="68">
        <v>75.585284280936506</v>
      </c>
    </row>
    <row r="1668" spans="1:12" x14ac:dyDescent="0.2">
      <c r="A1668" s="72" t="s">
        <v>3429</v>
      </c>
      <c r="B1668" s="66" t="s">
        <v>3430</v>
      </c>
      <c r="C1668" s="67">
        <v>18</v>
      </c>
      <c r="D1668" s="67" t="s">
        <v>343</v>
      </c>
      <c r="E1668" s="71">
        <v>0.240856037901406</v>
      </c>
      <c r="F1668" s="68">
        <v>80.016722408026794</v>
      </c>
      <c r="G1668" s="71">
        <v>0.44683535746406</v>
      </c>
      <c r="H1668" s="68">
        <v>94.648829431438102</v>
      </c>
      <c r="I1668" s="71">
        <v>3.07433664914686E-3</v>
      </c>
      <c r="J1668" s="68">
        <v>71.739130434782595</v>
      </c>
      <c r="K1668" s="71">
        <v>0.272658419591013</v>
      </c>
      <c r="L1668" s="68">
        <v>69.983277591973206</v>
      </c>
    </row>
    <row r="1669" spans="1:12" x14ac:dyDescent="0.2">
      <c r="A1669" s="72" t="s">
        <v>3431</v>
      </c>
      <c r="B1669" s="66" t="s">
        <v>3432</v>
      </c>
      <c r="C1669" s="67">
        <v>18</v>
      </c>
      <c r="D1669" s="67" t="s">
        <v>343</v>
      </c>
      <c r="E1669" s="71">
        <v>0.100343275306192</v>
      </c>
      <c r="F1669" s="68">
        <v>39.882943143812703</v>
      </c>
      <c r="G1669" s="71">
        <v>0.103858392791857</v>
      </c>
      <c r="H1669" s="68">
        <v>26.254180602006699</v>
      </c>
      <c r="I1669" s="71">
        <v>6.2668441534606302E-3</v>
      </c>
      <c r="J1669" s="68">
        <v>76.003344481605396</v>
      </c>
      <c r="K1669" s="71">
        <v>0.19090458897325899</v>
      </c>
      <c r="L1669" s="68">
        <v>56.688963210702298</v>
      </c>
    </row>
    <row r="1670" spans="1:12" x14ac:dyDescent="0.2">
      <c r="A1670" s="72" t="s">
        <v>3433</v>
      </c>
      <c r="B1670" s="66" t="s">
        <v>3434</v>
      </c>
      <c r="C1670" s="67">
        <v>18</v>
      </c>
      <c r="D1670" s="67" t="s">
        <v>343</v>
      </c>
      <c r="E1670" s="71">
        <v>0.29291648769102502</v>
      </c>
      <c r="F1670" s="68">
        <v>88.628762541805997</v>
      </c>
      <c r="G1670" s="71">
        <v>0.66378563347625896</v>
      </c>
      <c r="H1670" s="68">
        <v>98.662207357859501</v>
      </c>
      <c r="I1670" s="71">
        <v>3.7155491870348E-4</v>
      </c>
      <c r="J1670" s="68">
        <v>56.9397993311037</v>
      </c>
      <c r="K1670" s="71">
        <v>0.21459227467811201</v>
      </c>
      <c r="L1670" s="68">
        <v>60.785953177257497</v>
      </c>
    </row>
    <row r="1671" spans="1:12" x14ac:dyDescent="0.2">
      <c r="A1671" s="72" t="s">
        <v>3435</v>
      </c>
      <c r="B1671" s="66" t="s">
        <v>3436</v>
      </c>
      <c r="C1671" s="67">
        <v>17</v>
      </c>
      <c r="D1671" s="67" t="s">
        <v>343</v>
      </c>
      <c r="E1671" s="71">
        <v>0.16322674255349701</v>
      </c>
      <c r="F1671" s="68">
        <v>31.25</v>
      </c>
      <c r="G1671" s="71">
        <v>0.30622732875014003</v>
      </c>
      <c r="H1671" s="68">
        <v>43.75</v>
      </c>
      <c r="I1671" s="71">
        <v>2.32551101194247E-4</v>
      </c>
      <c r="J1671" s="68">
        <v>39.174107142857103</v>
      </c>
      <c r="K1671" s="71">
        <v>0.183220347809156</v>
      </c>
      <c r="L1671" s="68">
        <v>25.558035714285701</v>
      </c>
    </row>
    <row r="1672" spans="1:12" x14ac:dyDescent="0.2">
      <c r="A1672" s="72" t="s">
        <v>3437</v>
      </c>
      <c r="B1672" s="66" t="s">
        <v>3438</v>
      </c>
      <c r="C1672" s="67">
        <v>17</v>
      </c>
      <c r="D1672" s="67" t="s">
        <v>343</v>
      </c>
      <c r="E1672" s="71">
        <v>0.117065911851068</v>
      </c>
      <c r="F1672" s="68">
        <v>13.504464285714301</v>
      </c>
      <c r="G1672" s="71">
        <v>3.0917356992293699E-2</v>
      </c>
      <c r="H1672" s="68">
        <v>12.0535714285714</v>
      </c>
      <c r="I1672" s="71">
        <v>3.50672295451642E-4</v>
      </c>
      <c r="J1672" s="68">
        <v>44.029017857142897</v>
      </c>
      <c r="K1672" s="71">
        <v>0.31992970626546002</v>
      </c>
      <c r="L1672" s="68">
        <v>55.859375</v>
      </c>
    </row>
    <row r="1673" spans="1:12" x14ac:dyDescent="0.2">
      <c r="A1673" s="72" t="s">
        <v>3439</v>
      </c>
      <c r="B1673" s="66" t="s">
        <v>3440</v>
      </c>
      <c r="C1673" s="67">
        <v>18</v>
      </c>
      <c r="D1673" s="67" t="s">
        <v>343</v>
      </c>
      <c r="E1673" s="71">
        <v>0.25626451750906598</v>
      </c>
      <c r="F1673" s="68">
        <v>82.608695652173907</v>
      </c>
      <c r="G1673" s="71">
        <v>0.27288032996202599</v>
      </c>
      <c r="H1673" s="68">
        <v>61.538461538461497</v>
      </c>
      <c r="I1673" s="71">
        <v>4.0671733430726997E-2</v>
      </c>
      <c r="J1673" s="68">
        <v>87.290969899665598</v>
      </c>
      <c r="K1673" s="71">
        <v>0.45524148913444601</v>
      </c>
      <c r="L1673" s="68">
        <v>86.872909698996693</v>
      </c>
    </row>
    <row r="1674" spans="1:12" x14ac:dyDescent="0.2">
      <c r="A1674" s="72" t="s">
        <v>3441</v>
      </c>
      <c r="B1674" s="66" t="s">
        <v>3442</v>
      </c>
      <c r="C1674" s="67">
        <v>17</v>
      </c>
      <c r="D1674" s="67" t="s">
        <v>343</v>
      </c>
      <c r="E1674" s="71">
        <v>0.157169132086552</v>
      </c>
      <c r="F1674" s="68">
        <v>28.069196428571399</v>
      </c>
      <c r="G1674" s="71">
        <v>0.21273734706135</v>
      </c>
      <c r="H1674" s="68">
        <v>33.649553571428598</v>
      </c>
      <c r="I1674" s="71">
        <v>1.22292350394569E-3</v>
      </c>
      <c r="J1674" s="68">
        <v>57.03125</v>
      </c>
      <c r="K1674" s="71">
        <v>0.257547125694359</v>
      </c>
      <c r="L1674" s="68">
        <v>42.912946428571402</v>
      </c>
    </row>
    <row r="1675" spans="1:12" x14ac:dyDescent="0.2">
      <c r="A1675" s="72" t="s">
        <v>3443</v>
      </c>
      <c r="B1675" s="66" t="s">
        <v>3444</v>
      </c>
      <c r="C1675" s="67">
        <v>17</v>
      </c>
      <c r="D1675" s="67" t="s">
        <v>343</v>
      </c>
      <c r="E1675" s="71">
        <v>0.19636976631545799</v>
      </c>
      <c r="F1675" s="68">
        <v>47.935267857142897</v>
      </c>
      <c r="G1675" s="71">
        <v>0.333299327007404</v>
      </c>
      <c r="H1675" s="68">
        <v>55.803571428571402</v>
      </c>
      <c r="I1675" s="71">
        <v>4.7986735167066801E-5</v>
      </c>
      <c r="J1675" s="68">
        <v>23.995535714285701</v>
      </c>
      <c r="K1675" s="71">
        <v>0.255761985203802</v>
      </c>
      <c r="L1675" s="68">
        <v>42.466517857142897</v>
      </c>
    </row>
    <row r="1676" spans="1:12" x14ac:dyDescent="0.2">
      <c r="A1676" s="72" t="s">
        <v>3445</v>
      </c>
      <c r="B1676" s="66" t="s">
        <v>3446</v>
      </c>
      <c r="C1676" s="67">
        <v>17</v>
      </c>
      <c r="D1676" s="67" t="s">
        <v>343</v>
      </c>
      <c r="E1676" s="71">
        <v>0.16802125247912</v>
      </c>
      <c r="F1676" s="68">
        <v>33.649553571428598</v>
      </c>
      <c r="G1676" s="71">
        <v>0.33331798359564202</v>
      </c>
      <c r="H1676" s="68">
        <v>56.473214285714299</v>
      </c>
      <c r="I1676" s="71">
        <v>2.1409466459152901E-5</v>
      </c>
      <c r="J1676" s="68">
        <v>17.6897321428571</v>
      </c>
      <c r="K1676" s="71">
        <v>0.17072436437526001</v>
      </c>
      <c r="L1676" s="68">
        <v>22.3772321428571</v>
      </c>
    </row>
    <row r="1677" spans="1:12" x14ac:dyDescent="0.2">
      <c r="A1677" s="72" t="s">
        <v>3447</v>
      </c>
      <c r="B1677" s="66" t="s">
        <v>3448</v>
      </c>
      <c r="C1677" s="67">
        <v>17</v>
      </c>
      <c r="D1677" s="67" t="s">
        <v>343</v>
      </c>
      <c r="E1677" s="71">
        <v>0.21804404892246901</v>
      </c>
      <c r="F1677" s="68">
        <v>57.087053571428598</v>
      </c>
      <c r="G1677" s="71">
        <v>0.31092833356522098</v>
      </c>
      <c r="H1677" s="68">
        <v>44.587053571428598</v>
      </c>
      <c r="I1677" s="71">
        <v>6.5151221207594603E-4</v>
      </c>
      <c r="J1677" s="68">
        <v>50.502232142857103</v>
      </c>
      <c r="K1677" s="71">
        <v>0.34255230099010803</v>
      </c>
      <c r="L1677" s="68">
        <v>59.375</v>
      </c>
    </row>
    <row r="1678" spans="1:12" x14ac:dyDescent="0.2">
      <c r="A1678" s="72" t="s">
        <v>3449</v>
      </c>
      <c r="B1678" s="66" t="s">
        <v>3450</v>
      </c>
      <c r="C1678" s="67">
        <v>18</v>
      </c>
      <c r="D1678" s="67" t="s">
        <v>343</v>
      </c>
      <c r="E1678" s="71">
        <v>0.21042854264406899</v>
      </c>
      <c r="F1678" s="68">
        <v>74.749163879598697</v>
      </c>
      <c r="G1678" s="71">
        <v>0.14364200679493899</v>
      </c>
      <c r="H1678" s="68">
        <v>31.9397993311037</v>
      </c>
      <c r="I1678" s="71">
        <v>1.8812906282820001E-2</v>
      </c>
      <c r="J1678" s="68">
        <v>82.943143812708996</v>
      </c>
      <c r="K1678" s="71">
        <v>0.468830714854446</v>
      </c>
      <c r="L1678" s="68">
        <v>88.377926421404695</v>
      </c>
    </row>
    <row r="1679" spans="1:12" x14ac:dyDescent="0.2">
      <c r="A1679" s="72" t="s">
        <v>3451</v>
      </c>
      <c r="B1679" s="66" t="s">
        <v>3452</v>
      </c>
      <c r="C1679" s="67">
        <v>18</v>
      </c>
      <c r="D1679" s="67" t="s">
        <v>343</v>
      </c>
      <c r="E1679" s="71">
        <v>0.176564779367955</v>
      </c>
      <c r="F1679" s="68">
        <v>65.2173913043478</v>
      </c>
      <c r="G1679" s="71">
        <v>0.13623600062222399</v>
      </c>
      <c r="H1679" s="68">
        <v>30.9364548494983</v>
      </c>
      <c r="I1679" s="71">
        <v>3.6607251358611998E-4</v>
      </c>
      <c r="J1679" s="68">
        <v>56.772575250836098</v>
      </c>
      <c r="K1679" s="71">
        <v>0.39309226496805399</v>
      </c>
      <c r="L1679" s="68">
        <v>83.026755852842797</v>
      </c>
    </row>
    <row r="1680" spans="1:12" x14ac:dyDescent="0.2">
      <c r="A1680" s="72" t="s">
        <v>3453</v>
      </c>
      <c r="B1680" s="66" t="s">
        <v>3454</v>
      </c>
      <c r="C1680" s="67">
        <v>18</v>
      </c>
      <c r="D1680" s="67" t="s">
        <v>343</v>
      </c>
      <c r="E1680" s="71">
        <v>0.115282345601254</v>
      </c>
      <c r="F1680" s="68">
        <v>45.234113712374601</v>
      </c>
      <c r="G1680" s="71">
        <v>5.8368661981440501E-2</v>
      </c>
      <c r="H1680" s="68">
        <v>19.397993311036799</v>
      </c>
      <c r="I1680" s="71">
        <v>6.3841599296577095E-4</v>
      </c>
      <c r="J1680" s="68">
        <v>61.1204013377926</v>
      </c>
      <c r="K1680" s="71">
        <v>0.28683995882935598</v>
      </c>
      <c r="L1680" s="68">
        <v>71.906354515050197</v>
      </c>
    </row>
    <row r="1681" spans="1:12" x14ac:dyDescent="0.2">
      <c r="A1681" s="72" t="s">
        <v>3455</v>
      </c>
      <c r="B1681" s="66" t="s">
        <v>3456</v>
      </c>
      <c r="C1681" s="67">
        <v>18</v>
      </c>
      <c r="D1681" s="67" t="s">
        <v>343</v>
      </c>
      <c r="E1681" s="71">
        <v>0.13789548476778399</v>
      </c>
      <c r="F1681" s="68">
        <v>53.010033444816102</v>
      </c>
      <c r="G1681" s="71">
        <v>8.66093162777265E-2</v>
      </c>
      <c r="H1681" s="68">
        <v>23.662207357859501</v>
      </c>
      <c r="I1681" s="71">
        <v>3.3341049920077599E-3</v>
      </c>
      <c r="J1681" s="68">
        <v>72.408026755852802</v>
      </c>
      <c r="K1681" s="71">
        <v>0.32374303303361601</v>
      </c>
      <c r="L1681" s="68">
        <v>76.839464882943105</v>
      </c>
    </row>
    <row r="1682" spans="1:12" x14ac:dyDescent="0.2">
      <c r="A1682" s="72" t="s">
        <v>3457</v>
      </c>
      <c r="B1682" s="66" t="s">
        <v>3458</v>
      </c>
      <c r="C1682" s="67">
        <v>17</v>
      </c>
      <c r="D1682" s="67" t="s">
        <v>343</v>
      </c>
      <c r="E1682" s="71">
        <v>0.21890138115362301</v>
      </c>
      <c r="F1682" s="68">
        <v>57.645089285714299</v>
      </c>
      <c r="G1682" s="71">
        <v>0.30400566735721002</v>
      </c>
      <c r="H1682" s="68">
        <v>43.303571428571402</v>
      </c>
      <c r="I1682" s="71">
        <v>1.95638227988811E-5</v>
      </c>
      <c r="J1682" s="68">
        <v>17.0758928571429</v>
      </c>
      <c r="K1682" s="71">
        <v>0.35267891228086001</v>
      </c>
      <c r="L1682" s="68">
        <v>60.770089285714299</v>
      </c>
    </row>
    <row r="1683" spans="1:12" x14ac:dyDescent="0.2">
      <c r="A1683" s="72" t="s">
        <v>3459</v>
      </c>
      <c r="B1683" s="66" t="s">
        <v>3460</v>
      </c>
      <c r="C1683" s="67">
        <v>17</v>
      </c>
      <c r="D1683" s="67" t="s">
        <v>343</v>
      </c>
      <c r="E1683" s="71">
        <v>0.14138045197858501</v>
      </c>
      <c r="F1683" s="68">
        <v>20.9821428571429</v>
      </c>
      <c r="G1683" s="71">
        <v>6.4060999954220502E-2</v>
      </c>
      <c r="H1683" s="68">
        <v>16.9084821428571</v>
      </c>
      <c r="I1683" s="71">
        <v>9.1000445662226101E-4</v>
      </c>
      <c r="J1683" s="68">
        <v>54.185267857142897</v>
      </c>
      <c r="K1683" s="71">
        <v>0.359170351524912</v>
      </c>
      <c r="L1683" s="68">
        <v>61.607142857142897</v>
      </c>
    </row>
    <row r="1684" spans="1:12" x14ac:dyDescent="0.2">
      <c r="A1684" s="72" t="s">
        <v>877</v>
      </c>
      <c r="B1684" s="66" t="s">
        <v>3461</v>
      </c>
      <c r="C1684" s="67">
        <v>18</v>
      </c>
      <c r="D1684" s="67" t="s">
        <v>343</v>
      </c>
      <c r="E1684" s="71">
        <v>0.24140480816224699</v>
      </c>
      <c r="F1684" s="68">
        <v>80.100334448160496</v>
      </c>
      <c r="G1684" s="71">
        <v>0.158678334845231</v>
      </c>
      <c r="H1684" s="68">
        <v>33.862876254180598</v>
      </c>
      <c r="I1684" s="71">
        <v>1.5176793721537001E-3</v>
      </c>
      <c r="J1684" s="68">
        <v>68.143812709030101</v>
      </c>
      <c r="K1684" s="71">
        <v>0.56401841026935695</v>
      </c>
      <c r="L1684" s="68">
        <v>93.729096989966493</v>
      </c>
    </row>
    <row r="1685" spans="1:12" x14ac:dyDescent="0.2">
      <c r="A1685" s="72" t="s">
        <v>3462</v>
      </c>
      <c r="B1685" s="66" t="s">
        <v>3463</v>
      </c>
      <c r="C1685" s="67">
        <v>17</v>
      </c>
      <c r="D1685" s="67" t="s">
        <v>343</v>
      </c>
      <c r="E1685" s="71">
        <v>0.22983072837028801</v>
      </c>
      <c r="F1685" s="68">
        <v>62.723214285714299</v>
      </c>
      <c r="G1685" s="71">
        <v>0.32672866662345001</v>
      </c>
      <c r="H1685" s="68">
        <v>48.046875</v>
      </c>
      <c r="I1685" s="71">
        <v>2.28859813873703E-5</v>
      </c>
      <c r="J1685" s="68">
        <v>17.96875</v>
      </c>
      <c r="K1685" s="71">
        <v>0.36274063250602501</v>
      </c>
      <c r="L1685" s="68">
        <v>62.165178571428598</v>
      </c>
    </row>
    <row r="1686" spans="1:12" x14ac:dyDescent="0.2">
      <c r="A1686" s="72" t="s">
        <v>3464</v>
      </c>
      <c r="B1686" s="66" t="s">
        <v>3465</v>
      </c>
      <c r="C1686" s="67">
        <v>17</v>
      </c>
      <c r="D1686" s="67" t="s">
        <v>343</v>
      </c>
      <c r="E1686" s="71">
        <v>0.184080259859638</v>
      </c>
      <c r="F1686" s="68">
        <v>41.908482142857103</v>
      </c>
      <c r="G1686" s="71">
        <v>0.25790999735033898</v>
      </c>
      <c r="H1686" s="68">
        <v>37.667410714285701</v>
      </c>
      <c r="I1686" s="71">
        <v>1.1132922558759501E-3</v>
      </c>
      <c r="J1686" s="68">
        <v>56.25</v>
      </c>
      <c r="K1686" s="71">
        <v>0.29321748997269798</v>
      </c>
      <c r="L1686" s="68">
        <v>50.334821428571402</v>
      </c>
    </row>
    <row r="1687" spans="1:12" x14ac:dyDescent="0.2">
      <c r="A1687" s="72" t="s">
        <v>3466</v>
      </c>
      <c r="B1687" s="66" t="s">
        <v>3467</v>
      </c>
      <c r="C1687" s="67">
        <v>18</v>
      </c>
      <c r="D1687" s="67" t="s">
        <v>343</v>
      </c>
      <c r="E1687" s="71">
        <v>7.8825325814334199E-2</v>
      </c>
      <c r="F1687" s="68">
        <v>32.357859531772597</v>
      </c>
      <c r="G1687" s="71">
        <v>0.224783216971704</v>
      </c>
      <c r="H1687" s="68">
        <v>53.846153846153797</v>
      </c>
      <c r="I1687" s="71">
        <v>1.59430048644612E-3</v>
      </c>
      <c r="J1687" s="68">
        <v>68.311036789297702</v>
      </c>
      <c r="K1687" s="71">
        <v>1.0098459984852299E-2</v>
      </c>
      <c r="L1687" s="68">
        <v>17.056856187291</v>
      </c>
    </row>
    <row r="1688" spans="1:12" x14ac:dyDescent="0.2">
      <c r="A1688" s="72" t="s">
        <v>3468</v>
      </c>
      <c r="B1688" s="66" t="s">
        <v>3469</v>
      </c>
      <c r="C1688" s="67">
        <v>18</v>
      </c>
      <c r="D1688" s="67" t="s">
        <v>343</v>
      </c>
      <c r="E1688" s="71">
        <v>0.144033202425569</v>
      </c>
      <c r="F1688" s="68">
        <v>54.8494983277592</v>
      </c>
      <c r="G1688" s="71">
        <v>9.6241658947159997E-2</v>
      </c>
      <c r="H1688" s="68">
        <v>25.083612040133801</v>
      </c>
      <c r="I1688" s="71">
        <v>0.33333333333333298</v>
      </c>
      <c r="J1688" s="68">
        <v>96.822742474916396</v>
      </c>
      <c r="K1688" s="71">
        <v>2.52461499621308E-3</v>
      </c>
      <c r="L1688" s="68">
        <v>10.2842809364549</v>
      </c>
    </row>
    <row r="1689" spans="1:12" x14ac:dyDescent="0.2">
      <c r="A1689" s="72" t="s">
        <v>3470</v>
      </c>
      <c r="B1689" s="66" t="s">
        <v>3471</v>
      </c>
      <c r="C1689" s="67">
        <v>18</v>
      </c>
      <c r="D1689" s="67" t="s">
        <v>343</v>
      </c>
      <c r="E1689" s="71">
        <v>8.8197780724903002E-2</v>
      </c>
      <c r="F1689" s="68">
        <v>35.535117056856201</v>
      </c>
      <c r="G1689" s="71">
        <v>0.256845005273314</v>
      </c>
      <c r="H1689" s="68">
        <v>58.862876254180598</v>
      </c>
      <c r="I1689" s="71">
        <v>1.7449191275560599E-4</v>
      </c>
      <c r="J1689" s="68">
        <v>48.829431438127102</v>
      </c>
      <c r="K1689" s="71">
        <v>7.5738449886392396E-3</v>
      </c>
      <c r="L1689" s="68">
        <v>15.3010033444816</v>
      </c>
    </row>
    <row r="1690" spans="1:12" x14ac:dyDescent="0.2">
      <c r="A1690" s="72" t="s">
        <v>3472</v>
      </c>
      <c r="B1690" s="66" t="s">
        <v>3473</v>
      </c>
      <c r="C1690" s="67">
        <v>18</v>
      </c>
      <c r="D1690" s="67" t="s">
        <v>343</v>
      </c>
      <c r="E1690" s="71">
        <v>6.2771773470978703E-2</v>
      </c>
      <c r="F1690" s="68">
        <v>24.3311036789298</v>
      </c>
      <c r="G1690" s="71">
        <v>0.18556499448479999</v>
      </c>
      <c r="H1690" s="68">
        <v>44.983277591973199</v>
      </c>
      <c r="I1690" s="71">
        <v>2.2571093192267499E-4</v>
      </c>
      <c r="J1690" s="68">
        <v>51.505016722408001</v>
      </c>
      <c r="K1690" s="71">
        <v>2.52461499621308E-3</v>
      </c>
      <c r="L1690" s="68">
        <v>10.2842809364549</v>
      </c>
    </row>
    <row r="1691" spans="1:12" x14ac:dyDescent="0.2">
      <c r="A1691" s="72" t="s">
        <v>3474</v>
      </c>
      <c r="B1691" s="66" t="s">
        <v>3475</v>
      </c>
      <c r="C1691" s="67">
        <v>18</v>
      </c>
      <c r="D1691" s="67" t="s">
        <v>343</v>
      </c>
      <c r="E1691" s="71">
        <v>0.11359803595233001</v>
      </c>
      <c r="F1691" s="68">
        <v>44.397993311036799</v>
      </c>
      <c r="G1691" s="71">
        <v>0.26061675556269798</v>
      </c>
      <c r="H1691" s="68">
        <v>59.448160535117097</v>
      </c>
      <c r="I1691" s="71">
        <v>7.0078892309438895E-2</v>
      </c>
      <c r="J1691" s="68">
        <v>90.468227424749202</v>
      </c>
      <c r="K1691" s="71">
        <v>1.0098459984852299E-2</v>
      </c>
      <c r="L1691" s="68">
        <v>17.056856187291</v>
      </c>
    </row>
    <row r="1692" spans="1:12" x14ac:dyDescent="0.2">
      <c r="A1692" s="72" t="s">
        <v>3476</v>
      </c>
      <c r="B1692" s="66" t="s">
        <v>3477</v>
      </c>
      <c r="C1692" s="67">
        <v>18</v>
      </c>
      <c r="D1692" s="67" t="s">
        <v>343</v>
      </c>
      <c r="E1692" s="71">
        <v>6.0749042228339198E-2</v>
      </c>
      <c r="F1692" s="68">
        <v>22.742474916388002</v>
      </c>
      <c r="G1692" s="71">
        <v>0.17214866670016499</v>
      </c>
      <c r="H1692" s="68">
        <v>40.468227424749202</v>
      </c>
      <c r="I1692" s="71">
        <v>0</v>
      </c>
      <c r="J1692" s="68">
        <v>23.2441471571906</v>
      </c>
      <c r="K1692" s="71">
        <v>1.0098459984852299E-2</v>
      </c>
      <c r="L1692" s="68">
        <v>17.056856187291</v>
      </c>
    </row>
    <row r="1693" spans="1:12" x14ac:dyDescent="0.2">
      <c r="A1693" s="72" t="s">
        <v>3478</v>
      </c>
      <c r="B1693" s="66" t="s">
        <v>3479</v>
      </c>
      <c r="C1693" s="67">
        <v>18</v>
      </c>
      <c r="D1693" s="67" t="s">
        <v>343</v>
      </c>
      <c r="E1693" s="71">
        <v>0.15474101010942101</v>
      </c>
      <c r="F1693" s="68">
        <v>57.692307692307701</v>
      </c>
      <c r="G1693" s="71">
        <v>0.45084859837958702</v>
      </c>
      <c r="H1693" s="68">
        <v>94.816053511705704</v>
      </c>
      <c r="I1693" s="71">
        <v>7.5135696761182704E-4</v>
      </c>
      <c r="J1693" s="68">
        <v>62.876254180601997</v>
      </c>
      <c r="K1693" s="71">
        <v>1.2623074981065401E-2</v>
      </c>
      <c r="L1693" s="68">
        <v>18.561872909699002</v>
      </c>
    </row>
    <row r="1694" spans="1:12" x14ac:dyDescent="0.2">
      <c r="A1694" s="72" t="s">
        <v>3480</v>
      </c>
      <c r="B1694" s="66" t="s">
        <v>3481</v>
      </c>
      <c r="C1694" s="67">
        <v>18</v>
      </c>
      <c r="D1694" s="67" t="s">
        <v>343</v>
      </c>
      <c r="E1694" s="71">
        <v>0.131566351236099</v>
      </c>
      <c r="F1694" s="68">
        <v>50.836120401337801</v>
      </c>
      <c r="G1694" s="71">
        <v>0.34367051345326</v>
      </c>
      <c r="H1694" s="68">
        <v>86.872909698996693</v>
      </c>
      <c r="I1694" s="71">
        <v>2.3257775296693799E-2</v>
      </c>
      <c r="J1694" s="68">
        <v>84.615384615384599</v>
      </c>
      <c r="K1694" s="71">
        <v>2.7770764958343901E-2</v>
      </c>
      <c r="L1694" s="68">
        <v>25</v>
      </c>
    </row>
    <row r="1695" spans="1:12" x14ac:dyDescent="0.2">
      <c r="A1695" s="72" t="s">
        <v>3482</v>
      </c>
      <c r="B1695" s="66" t="s">
        <v>3483</v>
      </c>
      <c r="C1695" s="67">
        <v>18</v>
      </c>
      <c r="D1695" s="67" t="s">
        <v>343</v>
      </c>
      <c r="E1695" s="71">
        <v>0.10738334643793999</v>
      </c>
      <c r="F1695" s="68">
        <v>42.140468227424698</v>
      </c>
      <c r="G1695" s="71">
        <v>0.18010632974853699</v>
      </c>
      <c r="H1695" s="68">
        <v>42.976588628762499</v>
      </c>
      <c r="I1695" s="71">
        <v>7.3879104667528506E-2</v>
      </c>
      <c r="J1695" s="68">
        <v>90.635451505016704</v>
      </c>
      <c r="K1695" s="71">
        <v>6.8164604897753098E-2</v>
      </c>
      <c r="L1695" s="68">
        <v>36.036789297658899</v>
      </c>
    </row>
    <row r="1696" spans="1:12" x14ac:dyDescent="0.2">
      <c r="A1696" s="72" t="s">
        <v>3484</v>
      </c>
      <c r="B1696" s="66" t="s">
        <v>3485</v>
      </c>
      <c r="C1696" s="67">
        <v>18</v>
      </c>
      <c r="D1696" s="67" t="s">
        <v>343</v>
      </c>
      <c r="E1696" s="71">
        <v>0.32705829572850698</v>
      </c>
      <c r="F1696" s="68">
        <v>93.0602006688963</v>
      </c>
      <c r="G1696" s="71">
        <v>0.24141414264043901</v>
      </c>
      <c r="H1696" s="68">
        <v>56.2709030100334</v>
      </c>
      <c r="I1696" s="71">
        <v>0.66654690965490204</v>
      </c>
      <c r="J1696" s="68">
        <v>99.163879598662206</v>
      </c>
      <c r="K1696" s="71">
        <v>7.3213834890179297E-2</v>
      </c>
      <c r="L1696" s="68">
        <v>36.956521739130402</v>
      </c>
    </row>
    <row r="1697" spans="1:12" x14ac:dyDescent="0.2">
      <c r="A1697" s="72" t="s">
        <v>3486</v>
      </c>
      <c r="B1697" s="66" t="s">
        <v>3487</v>
      </c>
      <c r="C1697" s="67">
        <v>18</v>
      </c>
      <c r="D1697" s="67" t="s">
        <v>343</v>
      </c>
      <c r="E1697" s="71">
        <v>0.114967903531341</v>
      </c>
      <c r="F1697" s="68">
        <v>45.066889632106999</v>
      </c>
      <c r="G1697" s="71">
        <v>2.9700673287981601E-2</v>
      </c>
      <c r="H1697" s="68">
        <v>14.0468227424749</v>
      </c>
      <c r="I1697" s="71">
        <v>0</v>
      </c>
      <c r="J1697" s="68">
        <v>23.2441471571906</v>
      </c>
      <c r="K1697" s="71">
        <v>0.31520303730604199</v>
      </c>
      <c r="L1697" s="68">
        <v>75.752508361203994</v>
      </c>
    </row>
    <row r="1698" spans="1:12" x14ac:dyDescent="0.2">
      <c r="A1698" s="72" t="s">
        <v>3488</v>
      </c>
      <c r="B1698" s="66" t="s">
        <v>3489</v>
      </c>
      <c r="C1698" s="67">
        <v>18</v>
      </c>
      <c r="D1698" s="67" t="s">
        <v>343</v>
      </c>
      <c r="E1698" s="71">
        <v>8.7454806546932898E-2</v>
      </c>
      <c r="F1698" s="68">
        <v>35.3678929765886</v>
      </c>
      <c r="G1698" s="71">
        <v>6.7859915049356002E-3</v>
      </c>
      <c r="H1698" s="68">
        <v>7.2742474916387998</v>
      </c>
      <c r="I1698" s="71">
        <v>0</v>
      </c>
      <c r="J1698" s="68">
        <v>23.2441471571906</v>
      </c>
      <c r="K1698" s="71">
        <v>0.25557842813586301</v>
      </c>
      <c r="L1698" s="68">
        <v>67.140468227424705</v>
      </c>
    </row>
    <row r="1699" spans="1:12" x14ac:dyDescent="0.2">
      <c r="A1699" s="72" t="s">
        <v>3490</v>
      </c>
      <c r="B1699" s="66" t="s">
        <v>3491</v>
      </c>
      <c r="C1699" s="67">
        <v>18</v>
      </c>
      <c r="D1699" s="67" t="s">
        <v>343</v>
      </c>
      <c r="E1699" s="71">
        <v>3.6584768111206298E-2</v>
      </c>
      <c r="F1699" s="68">
        <v>11.4548494983278</v>
      </c>
      <c r="G1699" s="71">
        <v>8.1567276329671395E-2</v>
      </c>
      <c r="H1699" s="68">
        <v>22.9096989966555</v>
      </c>
      <c r="I1699" s="71">
        <v>4.1626304560354801E-4</v>
      </c>
      <c r="J1699" s="68">
        <v>58.026755852842797</v>
      </c>
      <c r="K1699" s="71">
        <v>2.7770764958343901E-2</v>
      </c>
      <c r="L1699" s="68">
        <v>25</v>
      </c>
    </row>
    <row r="1700" spans="1:12" x14ac:dyDescent="0.2">
      <c r="A1700" s="72" t="s">
        <v>844</v>
      </c>
      <c r="B1700" s="66" t="s">
        <v>3492</v>
      </c>
      <c r="C1700" s="67">
        <v>18</v>
      </c>
      <c r="D1700" s="67" t="s">
        <v>343</v>
      </c>
      <c r="E1700" s="71">
        <v>5.3215379190955397E-2</v>
      </c>
      <c r="F1700" s="68">
        <v>16.6387959866221</v>
      </c>
      <c r="G1700" s="71">
        <v>1.166000353523E-2</v>
      </c>
      <c r="H1700" s="68">
        <v>10.1170568561873</v>
      </c>
      <c r="I1700" s="71">
        <v>0</v>
      </c>
      <c r="J1700" s="68">
        <v>23.2441471571906</v>
      </c>
      <c r="K1700" s="71">
        <v>0.147986134037636</v>
      </c>
      <c r="L1700" s="68">
        <v>50.083612040133801</v>
      </c>
    </row>
    <row r="1701" spans="1:12" x14ac:dyDescent="0.2">
      <c r="A1701" s="72" t="s">
        <v>3493</v>
      </c>
      <c r="B1701" s="66" t="s">
        <v>3494</v>
      </c>
      <c r="C1701" s="67">
        <v>18</v>
      </c>
      <c r="D1701" s="67" t="s">
        <v>343</v>
      </c>
      <c r="E1701" s="71">
        <v>7.9726217339907202E-2</v>
      </c>
      <c r="F1701" s="68">
        <v>32.775919732441501</v>
      </c>
      <c r="G1701" s="71">
        <v>3.6617138804333101E-2</v>
      </c>
      <c r="H1701" s="68">
        <v>15.886287625418101</v>
      </c>
      <c r="I1701" s="71">
        <v>0</v>
      </c>
      <c r="J1701" s="68">
        <v>23.2441471571906</v>
      </c>
      <c r="K1701" s="71">
        <v>0.20256151321538901</v>
      </c>
      <c r="L1701" s="68">
        <v>58.528428093645502</v>
      </c>
    </row>
    <row r="1702" spans="1:12" x14ac:dyDescent="0.2">
      <c r="A1702" s="72" t="s">
        <v>3495</v>
      </c>
      <c r="B1702" s="66" t="s">
        <v>3495</v>
      </c>
      <c r="C1702" s="67">
        <v>18</v>
      </c>
      <c r="D1702" s="67" t="s">
        <v>343</v>
      </c>
      <c r="E1702" s="71">
        <v>2.5637872206910601E-3</v>
      </c>
      <c r="F1702" s="68">
        <v>1.75585284280936</v>
      </c>
      <c r="G1702" s="71">
        <v>2.64213166964701E-3</v>
      </c>
      <c r="H1702" s="68">
        <v>5.51839464882943</v>
      </c>
      <c r="I1702" s="71">
        <v>0</v>
      </c>
      <c r="J1702" s="68">
        <v>23.2441471571906</v>
      </c>
      <c r="K1702" s="71">
        <v>5.04922999242616E-3</v>
      </c>
      <c r="L1702" s="68">
        <v>12.7926421404682</v>
      </c>
    </row>
    <row r="1703" spans="1:12" x14ac:dyDescent="0.2">
      <c r="A1703" s="72" t="s">
        <v>3496</v>
      </c>
      <c r="B1703" s="66" t="s">
        <v>3497</v>
      </c>
      <c r="C1703" s="67">
        <v>18</v>
      </c>
      <c r="D1703" s="67" t="s">
        <v>343</v>
      </c>
      <c r="E1703" s="71">
        <v>2.98473841417022E-2</v>
      </c>
      <c r="F1703" s="68">
        <v>10.200668896321099</v>
      </c>
      <c r="G1703" s="71">
        <v>8.9542152425106603E-2</v>
      </c>
      <c r="H1703" s="68">
        <v>23.9966555183947</v>
      </c>
      <c r="I1703" s="71">
        <v>0</v>
      </c>
      <c r="J1703" s="68">
        <v>23.2441471571906</v>
      </c>
      <c r="K1703" s="71">
        <v>0</v>
      </c>
      <c r="L1703" s="68">
        <v>6.1036789297658904</v>
      </c>
    </row>
    <row r="1704" spans="1:12" x14ac:dyDescent="0.2">
      <c r="A1704" s="72" t="s">
        <v>3498</v>
      </c>
      <c r="B1704" s="66" t="s">
        <v>3499</v>
      </c>
      <c r="C1704" s="67">
        <v>18</v>
      </c>
      <c r="D1704" s="67" t="s">
        <v>343</v>
      </c>
      <c r="E1704" s="71">
        <v>1.42851438480952E-2</v>
      </c>
      <c r="F1704" s="68">
        <v>6.4381270903010002</v>
      </c>
      <c r="G1704" s="71">
        <v>3.7806201551859403E-2</v>
      </c>
      <c r="H1704" s="68">
        <v>16.137123745819402</v>
      </c>
      <c r="I1704" s="71">
        <v>0</v>
      </c>
      <c r="J1704" s="68">
        <v>23.2441471571906</v>
      </c>
      <c r="K1704" s="71">
        <v>5.04922999242616E-3</v>
      </c>
      <c r="L1704" s="68">
        <v>12.7926421404682</v>
      </c>
    </row>
    <row r="1705" spans="1:12" x14ac:dyDescent="0.2">
      <c r="A1705" s="72" t="s">
        <v>3500</v>
      </c>
      <c r="B1705" s="66" t="s">
        <v>3501</v>
      </c>
      <c r="C1705" s="67">
        <v>18</v>
      </c>
      <c r="D1705" s="67" t="s">
        <v>343</v>
      </c>
      <c r="E1705" s="71">
        <v>2.52750578737793E-3</v>
      </c>
      <c r="F1705" s="68">
        <v>1.6722408026755899</v>
      </c>
      <c r="G1705" s="71">
        <v>8.6723734945559593E-6</v>
      </c>
      <c r="H1705" s="68">
        <v>2.1739130434782599</v>
      </c>
      <c r="I1705" s="71">
        <v>0</v>
      </c>
      <c r="J1705" s="68">
        <v>23.2441471571906</v>
      </c>
      <c r="K1705" s="71">
        <v>7.5738449886392396E-3</v>
      </c>
      <c r="L1705" s="68">
        <v>15.3010033444816</v>
      </c>
    </row>
    <row r="1706" spans="1:12" x14ac:dyDescent="0.2">
      <c r="A1706" s="72" t="s">
        <v>3502</v>
      </c>
      <c r="B1706" s="66" t="s">
        <v>3503</v>
      </c>
      <c r="C1706" s="67">
        <v>18</v>
      </c>
      <c r="D1706" s="67" t="s">
        <v>343</v>
      </c>
      <c r="E1706" s="71">
        <v>1.7060751337388299E-3</v>
      </c>
      <c r="F1706" s="68">
        <v>1.50501672240803</v>
      </c>
      <c r="G1706" s="71">
        <v>6.8995408790314004E-5</v>
      </c>
      <c r="H1706" s="68">
        <v>2.5919732441471601</v>
      </c>
      <c r="I1706" s="71">
        <v>0</v>
      </c>
      <c r="J1706" s="68">
        <v>23.2441471571906</v>
      </c>
      <c r="K1706" s="71">
        <v>5.04922999242616E-3</v>
      </c>
      <c r="L1706" s="68">
        <v>12.7926421404682</v>
      </c>
    </row>
    <row r="1707" spans="1:12" x14ac:dyDescent="0.2">
      <c r="A1707" s="72" t="s">
        <v>3504</v>
      </c>
      <c r="B1707" s="66" t="s">
        <v>3505</v>
      </c>
      <c r="C1707" s="67">
        <v>18</v>
      </c>
      <c r="D1707" s="67" t="s">
        <v>343</v>
      </c>
      <c r="E1707" s="71">
        <v>6.7040743960670099E-3</v>
      </c>
      <c r="F1707" s="68">
        <v>4.0969899665551797</v>
      </c>
      <c r="G1707" s="71">
        <v>1.50629931957749E-2</v>
      </c>
      <c r="H1707" s="68">
        <v>11.1204013377926</v>
      </c>
      <c r="I1707" s="71">
        <v>0</v>
      </c>
      <c r="J1707" s="68">
        <v>23.2441471571906</v>
      </c>
      <c r="K1707" s="71">
        <v>5.04922999242616E-3</v>
      </c>
      <c r="L1707" s="68">
        <v>12.7926421404682</v>
      </c>
    </row>
    <row r="1708" spans="1:12" x14ac:dyDescent="0.2">
      <c r="A1708" s="72" t="s">
        <v>3506</v>
      </c>
      <c r="B1708" s="66" t="s">
        <v>3507</v>
      </c>
      <c r="C1708" s="67">
        <v>18</v>
      </c>
      <c r="D1708" s="67" t="s">
        <v>343</v>
      </c>
      <c r="E1708" s="71">
        <v>6.3000163232940199E-4</v>
      </c>
      <c r="F1708" s="68">
        <v>1.17056856187291</v>
      </c>
      <c r="G1708" s="71">
        <v>1.8900048969882101E-3</v>
      </c>
      <c r="H1708" s="68">
        <v>4.7658862876254204</v>
      </c>
      <c r="I1708" s="71">
        <v>0</v>
      </c>
      <c r="J1708" s="68">
        <v>23.2441471571906</v>
      </c>
      <c r="K1708" s="71">
        <v>0</v>
      </c>
      <c r="L1708" s="68">
        <v>6.1036789297658904</v>
      </c>
    </row>
    <row r="1709" spans="1:12" x14ac:dyDescent="0.2">
      <c r="A1709" s="72" t="s">
        <v>3508</v>
      </c>
      <c r="B1709" s="66" t="s">
        <v>3509</v>
      </c>
      <c r="C1709" s="67">
        <v>18</v>
      </c>
      <c r="D1709" s="67" t="s">
        <v>343</v>
      </c>
      <c r="E1709" s="71">
        <v>1.12631638227178E-3</v>
      </c>
      <c r="F1709" s="68">
        <v>1.33779264214047</v>
      </c>
      <c r="G1709" s="71">
        <v>3.3789491468153498E-3</v>
      </c>
      <c r="H1709" s="68">
        <v>5.7692307692307701</v>
      </c>
      <c r="I1709" s="71">
        <v>0</v>
      </c>
      <c r="J1709" s="68">
        <v>23.2441471571906</v>
      </c>
      <c r="K1709" s="71">
        <v>0</v>
      </c>
      <c r="L1709" s="68">
        <v>6.1036789297658904</v>
      </c>
    </row>
    <row r="1710" spans="1:12" x14ac:dyDescent="0.2">
      <c r="A1710" s="72" t="s">
        <v>3510</v>
      </c>
      <c r="B1710" s="66" t="s">
        <v>3511</v>
      </c>
      <c r="C1710" s="67">
        <v>18</v>
      </c>
      <c r="D1710" s="67" t="s">
        <v>343</v>
      </c>
      <c r="E1710" s="71">
        <v>1.5955713004995101E-2</v>
      </c>
      <c r="F1710" s="68">
        <v>6.8561872909699</v>
      </c>
      <c r="G1710" s="71">
        <v>4.7867139014985398E-2</v>
      </c>
      <c r="H1710" s="68">
        <v>17.976588628762499</v>
      </c>
      <c r="I1710" s="71">
        <v>0</v>
      </c>
      <c r="J1710" s="68">
        <v>23.2441471571906</v>
      </c>
      <c r="K1710" s="71">
        <v>0</v>
      </c>
      <c r="L1710" s="68">
        <v>6.1036789297658904</v>
      </c>
    </row>
    <row r="1711" spans="1:12" x14ac:dyDescent="0.2">
      <c r="A1711" s="72" t="s">
        <v>3512</v>
      </c>
      <c r="B1711" s="66" t="s">
        <v>3513</v>
      </c>
      <c r="C1711" s="67">
        <v>18</v>
      </c>
      <c r="D1711" s="67" t="s">
        <v>343</v>
      </c>
      <c r="E1711" s="71">
        <v>3.3126174312006098E-3</v>
      </c>
      <c r="F1711" s="68">
        <v>2.2575250836120402</v>
      </c>
      <c r="G1711" s="71">
        <v>7.4132372973887504E-3</v>
      </c>
      <c r="H1711" s="68">
        <v>8.1103678929765906</v>
      </c>
      <c r="I1711" s="71">
        <v>0</v>
      </c>
      <c r="J1711" s="68">
        <v>23.2441471571906</v>
      </c>
      <c r="K1711" s="71">
        <v>2.52461499621308E-3</v>
      </c>
      <c r="L1711" s="68">
        <v>10.2842809364549</v>
      </c>
    </row>
    <row r="1712" spans="1:12" x14ac:dyDescent="0.2">
      <c r="A1712" s="72" t="s">
        <v>3514</v>
      </c>
      <c r="B1712" s="66" t="s">
        <v>3515</v>
      </c>
      <c r="C1712" s="67">
        <v>18</v>
      </c>
      <c r="D1712" s="67" t="s">
        <v>343</v>
      </c>
      <c r="E1712" s="71">
        <v>1.03178645613773E-2</v>
      </c>
      <c r="F1712" s="68">
        <v>5.2675585284280899</v>
      </c>
      <c r="G1712" s="71">
        <v>3.0953593684131999E-2</v>
      </c>
      <c r="H1712" s="68">
        <v>14.464882943143801</v>
      </c>
      <c r="I1712" s="71">
        <v>0</v>
      </c>
      <c r="J1712" s="68">
        <v>23.2441471571906</v>
      </c>
      <c r="K1712" s="71">
        <v>0</v>
      </c>
      <c r="L1712" s="68">
        <v>6.1036789297658904</v>
      </c>
    </row>
    <row r="1713" spans="1:12" x14ac:dyDescent="0.2">
      <c r="A1713" s="72" t="s">
        <v>3516</v>
      </c>
      <c r="B1713" s="66" t="s">
        <v>3517</v>
      </c>
      <c r="C1713" s="67">
        <v>18</v>
      </c>
      <c r="D1713" s="67" t="s">
        <v>343</v>
      </c>
      <c r="E1713" s="71">
        <v>1.02817182694824E-2</v>
      </c>
      <c r="F1713" s="68">
        <v>5.1839464882943096</v>
      </c>
      <c r="G1713" s="71">
        <v>1.6894745734076699E-3</v>
      </c>
      <c r="H1713" s="68">
        <v>4.6822742474916401</v>
      </c>
      <c r="I1713" s="71">
        <v>2.1581835246400401E-2</v>
      </c>
      <c r="J1713" s="68">
        <v>84.113712374581894</v>
      </c>
      <c r="K1713" s="71">
        <v>7.5738449886392396E-3</v>
      </c>
      <c r="L1713" s="68">
        <v>15.3010033444816</v>
      </c>
    </row>
    <row r="1714" spans="1:12" x14ac:dyDescent="0.2">
      <c r="A1714" s="72" t="s">
        <v>3518</v>
      </c>
      <c r="B1714" s="66" t="s">
        <v>3519</v>
      </c>
      <c r="C1714" s="67">
        <v>18</v>
      </c>
      <c r="D1714" s="67" t="s">
        <v>343</v>
      </c>
      <c r="E1714" s="71">
        <v>1.5147690121556199E-2</v>
      </c>
      <c r="F1714" s="68">
        <v>6.6053511705685599</v>
      </c>
      <c r="G1714" s="71">
        <v>4.3283332473720298E-10</v>
      </c>
      <c r="H1714" s="68">
        <v>1.2541806020066899</v>
      </c>
      <c r="I1714" s="71">
        <v>0</v>
      </c>
      <c r="J1714" s="68">
        <v>23.2441471571906</v>
      </c>
      <c r="K1714" s="71">
        <v>4.5443069931835403E-2</v>
      </c>
      <c r="L1714" s="68">
        <v>30.602006688963201</v>
      </c>
    </row>
    <row r="1715" spans="1:12" x14ac:dyDescent="0.2">
      <c r="A1715" s="72" t="s">
        <v>3520</v>
      </c>
      <c r="B1715" s="66" t="s">
        <v>3521</v>
      </c>
      <c r="C1715" s="67">
        <v>18</v>
      </c>
      <c r="D1715" s="67" t="s">
        <v>343</v>
      </c>
      <c r="E1715" s="71">
        <v>3.1895354741070399E-3</v>
      </c>
      <c r="F1715" s="68">
        <v>2.09030100334448</v>
      </c>
      <c r="G1715" s="71">
        <v>7.0439914261080502E-3</v>
      </c>
      <c r="H1715" s="68">
        <v>7.6086956521739104</v>
      </c>
      <c r="I1715" s="71">
        <v>0</v>
      </c>
      <c r="J1715" s="68">
        <v>23.2441471571906</v>
      </c>
      <c r="K1715" s="71">
        <v>2.52461499621308E-3</v>
      </c>
      <c r="L1715" s="68">
        <v>10.2842809364549</v>
      </c>
    </row>
    <row r="1716" spans="1:12" x14ac:dyDescent="0.2">
      <c r="A1716" s="72" t="s">
        <v>3522</v>
      </c>
      <c r="B1716" s="66" t="s">
        <v>3523</v>
      </c>
      <c r="C1716" s="67">
        <v>18</v>
      </c>
      <c r="D1716" s="67" t="s">
        <v>343</v>
      </c>
      <c r="E1716" s="71">
        <v>2.2029025869507599E-2</v>
      </c>
      <c r="F1716" s="68">
        <v>8.1103678929765906</v>
      </c>
      <c r="G1716" s="71">
        <v>4.3365542642604997E-2</v>
      </c>
      <c r="H1716" s="68">
        <v>16.9732441471572</v>
      </c>
      <c r="I1716" s="71">
        <v>0</v>
      </c>
      <c r="J1716" s="68">
        <v>23.2441471571906</v>
      </c>
      <c r="K1716" s="71">
        <v>2.2721534965917702E-2</v>
      </c>
      <c r="L1716" s="68">
        <v>22.5752508361204</v>
      </c>
    </row>
    <row r="1717" spans="1:12" x14ac:dyDescent="0.2">
      <c r="A1717" s="72" t="s">
        <v>3524</v>
      </c>
      <c r="B1717" s="66" t="s">
        <v>3525</v>
      </c>
      <c r="C1717" s="67">
        <v>18</v>
      </c>
      <c r="D1717" s="67" t="s">
        <v>343</v>
      </c>
      <c r="E1717" s="71">
        <v>4.7698395517156503E-2</v>
      </c>
      <c r="F1717" s="68">
        <v>14.38127090301</v>
      </c>
      <c r="G1717" s="71">
        <v>0.14057057155525601</v>
      </c>
      <c r="H1717" s="68">
        <v>31.2709030100334</v>
      </c>
      <c r="I1717" s="71">
        <v>0</v>
      </c>
      <c r="J1717" s="68">
        <v>23.2441471571906</v>
      </c>
      <c r="K1717" s="71">
        <v>2.52461499621308E-3</v>
      </c>
      <c r="L1717" s="68">
        <v>10.2842809364549</v>
      </c>
    </row>
    <row r="1718" spans="1:12" x14ac:dyDescent="0.2">
      <c r="A1718" s="72" t="s">
        <v>3526</v>
      </c>
      <c r="B1718" s="66" t="s">
        <v>3527</v>
      </c>
      <c r="C1718" s="67">
        <v>18</v>
      </c>
      <c r="D1718" s="67" t="s">
        <v>343</v>
      </c>
      <c r="E1718" s="71">
        <v>5.4431189430287998E-2</v>
      </c>
      <c r="F1718" s="68">
        <v>17.307692307692299</v>
      </c>
      <c r="G1718" s="71">
        <v>0.163293568290864</v>
      </c>
      <c r="H1718" s="68">
        <v>35.117056856187297</v>
      </c>
      <c r="I1718" s="71">
        <v>0</v>
      </c>
      <c r="J1718" s="68">
        <v>23.2441471571906</v>
      </c>
      <c r="K1718" s="71">
        <v>0</v>
      </c>
      <c r="L1718" s="68">
        <v>6.1036789297658904</v>
      </c>
    </row>
    <row r="1719" spans="1:12" x14ac:dyDescent="0.2">
      <c r="A1719" s="72" t="s">
        <v>3528</v>
      </c>
      <c r="B1719" s="66" t="s">
        <v>3529</v>
      </c>
      <c r="C1719" s="67">
        <v>18</v>
      </c>
      <c r="D1719" s="67" t="s">
        <v>343</v>
      </c>
      <c r="E1719" s="71">
        <v>6.8151161201259997E-2</v>
      </c>
      <c r="F1719" s="68">
        <v>28.010033444816099</v>
      </c>
      <c r="G1719" s="71">
        <v>0.20192800048859799</v>
      </c>
      <c r="H1719" s="68">
        <v>49.080267558528398</v>
      </c>
      <c r="I1719" s="71">
        <v>8.6811896893336496E-7</v>
      </c>
      <c r="J1719" s="68">
        <v>26.839464882943101</v>
      </c>
      <c r="K1719" s="71">
        <v>2.52461499621308E-3</v>
      </c>
      <c r="L1719" s="68">
        <v>10.2842809364549</v>
      </c>
    </row>
    <row r="1720" spans="1:12" x14ac:dyDescent="0.2">
      <c r="A1720" s="72" t="s">
        <v>2060</v>
      </c>
      <c r="B1720" s="66" t="s">
        <v>3530</v>
      </c>
      <c r="C1720" s="67">
        <v>18</v>
      </c>
      <c r="D1720" s="67" t="s">
        <v>343</v>
      </c>
      <c r="E1720" s="71">
        <v>6.07364342324676E-2</v>
      </c>
      <c r="F1720" s="68">
        <v>22.658862876254201</v>
      </c>
      <c r="G1720" s="71">
        <v>0.164536997723911</v>
      </c>
      <c r="H1720" s="68">
        <v>35.618729096990002</v>
      </c>
      <c r="I1720" s="71">
        <v>0</v>
      </c>
      <c r="J1720" s="68">
        <v>23.2441471571906</v>
      </c>
      <c r="K1720" s="71">
        <v>1.76723049734916E-2</v>
      </c>
      <c r="L1720" s="68">
        <v>20.652173913043502</v>
      </c>
    </row>
    <row r="1721" spans="1:12" x14ac:dyDescent="0.2">
      <c r="A1721" s="72" t="s">
        <v>3531</v>
      </c>
      <c r="B1721" s="66" t="s">
        <v>3531</v>
      </c>
      <c r="C1721" s="67">
        <v>18</v>
      </c>
      <c r="D1721" s="67" t="s">
        <v>343</v>
      </c>
      <c r="E1721" s="71">
        <v>2.3770613663799501E-2</v>
      </c>
      <c r="F1721" s="68">
        <v>8.61204013377926</v>
      </c>
      <c r="G1721" s="71">
        <v>6.3737996002759395E-2</v>
      </c>
      <c r="H1721" s="68">
        <v>20.401337792642099</v>
      </c>
      <c r="I1721" s="71">
        <v>0</v>
      </c>
      <c r="J1721" s="68">
        <v>23.2441471571906</v>
      </c>
      <c r="K1721" s="71">
        <v>7.5738449886392396E-3</v>
      </c>
      <c r="L1721" s="68">
        <v>15.3010033444816</v>
      </c>
    </row>
    <row r="1722" spans="1:12" x14ac:dyDescent="0.2">
      <c r="A1722" s="72" t="s">
        <v>2062</v>
      </c>
      <c r="B1722" s="66" t="s">
        <v>3532</v>
      </c>
      <c r="C1722" s="67">
        <v>18</v>
      </c>
      <c r="D1722" s="67" t="s">
        <v>343</v>
      </c>
      <c r="E1722" s="71">
        <v>6.6234916270650201E-2</v>
      </c>
      <c r="F1722" s="68">
        <v>27.341137123745799</v>
      </c>
      <c r="G1722" s="71">
        <v>0.18607906947397801</v>
      </c>
      <c r="H1722" s="68">
        <v>45.1505016722408</v>
      </c>
      <c r="I1722" s="71">
        <v>2.6043569068000901E-6</v>
      </c>
      <c r="J1722" s="68">
        <v>28.0936454849498</v>
      </c>
      <c r="K1722" s="71">
        <v>1.2623074981065401E-2</v>
      </c>
      <c r="L1722" s="68">
        <v>18.561872909699002</v>
      </c>
    </row>
    <row r="1723" spans="1:12" x14ac:dyDescent="0.2">
      <c r="A1723" s="72" t="s">
        <v>3533</v>
      </c>
      <c r="B1723" s="66" t="s">
        <v>3534</v>
      </c>
      <c r="C1723" s="67">
        <v>18</v>
      </c>
      <c r="D1723" s="67" t="s">
        <v>343</v>
      </c>
      <c r="E1723" s="71">
        <v>8.5812727284004103E-2</v>
      </c>
      <c r="F1723" s="68">
        <v>34.531772575250798</v>
      </c>
      <c r="G1723" s="71">
        <v>0.16886699793687801</v>
      </c>
      <c r="H1723" s="68">
        <v>38.628762541805997</v>
      </c>
      <c r="I1723" s="71">
        <v>2.0965904767630201E-4</v>
      </c>
      <c r="J1723" s="68">
        <v>50.836120401337801</v>
      </c>
      <c r="K1723" s="71">
        <v>8.8361524867457797E-2</v>
      </c>
      <c r="L1723" s="68">
        <v>39.799331103678902</v>
      </c>
    </row>
    <row r="1724" spans="1:12" x14ac:dyDescent="0.2">
      <c r="A1724" s="72" t="s">
        <v>3535</v>
      </c>
      <c r="B1724" s="66" t="s">
        <v>3536</v>
      </c>
      <c r="C1724" s="67">
        <v>17</v>
      </c>
      <c r="D1724" s="67" t="s">
        <v>343</v>
      </c>
      <c r="E1724" s="71">
        <v>0.17977563954870701</v>
      </c>
      <c r="F1724" s="68">
        <v>39.229910714285701</v>
      </c>
      <c r="G1724" s="71">
        <v>0.18845267287720599</v>
      </c>
      <c r="H1724" s="68">
        <v>31.026785714285701</v>
      </c>
      <c r="I1724" s="71">
        <v>1.29195114062646E-5</v>
      </c>
      <c r="J1724" s="68">
        <v>14.7879464285714</v>
      </c>
      <c r="K1724" s="71">
        <v>0.35086132625750999</v>
      </c>
      <c r="L1724" s="68">
        <v>60.435267857142897</v>
      </c>
    </row>
    <row r="1725" spans="1:12" x14ac:dyDescent="0.2">
      <c r="A1725" s="72" t="s">
        <v>739</v>
      </c>
      <c r="B1725" s="66" t="s">
        <v>3537</v>
      </c>
      <c r="C1725" s="67">
        <v>17</v>
      </c>
      <c r="D1725" s="67" t="s">
        <v>343</v>
      </c>
      <c r="E1725" s="71">
        <v>0.15176791815398399</v>
      </c>
      <c r="F1725" s="68">
        <v>24.832589285714299</v>
      </c>
      <c r="G1725" s="71">
        <v>0.145458005421742</v>
      </c>
      <c r="H1725" s="68">
        <v>27.566964285714299</v>
      </c>
      <c r="I1725" s="71">
        <v>4.2654065502070302E-5</v>
      </c>
      <c r="J1725" s="68">
        <v>23.3258928571429</v>
      </c>
      <c r="K1725" s="71">
        <v>0.30980309497470798</v>
      </c>
      <c r="L1725" s="68">
        <v>54.352678571428598</v>
      </c>
    </row>
    <row r="1726" spans="1:12" x14ac:dyDescent="0.2">
      <c r="A1726" s="72" t="s">
        <v>3538</v>
      </c>
      <c r="B1726" s="66" t="s">
        <v>3539</v>
      </c>
      <c r="C1726" s="67">
        <v>18</v>
      </c>
      <c r="D1726" s="67" t="s">
        <v>343</v>
      </c>
      <c r="E1726" s="71">
        <v>0.114768862034139</v>
      </c>
      <c r="F1726" s="68">
        <v>44.983277591973199</v>
      </c>
      <c r="G1726" s="71">
        <v>4.1678009115180402E-2</v>
      </c>
      <c r="H1726" s="68">
        <v>16.6387959866221</v>
      </c>
      <c r="I1726" s="71">
        <v>4.86146622602684E-5</v>
      </c>
      <c r="J1726" s="68">
        <v>38.963210702341101</v>
      </c>
      <c r="K1726" s="71">
        <v>0.30257996232497603</v>
      </c>
      <c r="L1726" s="68">
        <v>73.829431438127102</v>
      </c>
    </row>
    <row r="1727" spans="1:12" x14ac:dyDescent="0.2">
      <c r="A1727" s="72" t="s">
        <v>3540</v>
      </c>
      <c r="B1727" s="66" t="s">
        <v>3541</v>
      </c>
      <c r="C1727" s="67">
        <v>18</v>
      </c>
      <c r="D1727" s="67" t="s">
        <v>343</v>
      </c>
      <c r="E1727" s="71">
        <v>8.0357840585559795E-2</v>
      </c>
      <c r="F1727" s="68">
        <v>33.110367892976598</v>
      </c>
      <c r="G1727" s="71">
        <v>2.9972012813716101E-2</v>
      </c>
      <c r="H1727" s="68">
        <v>14.2140468227425</v>
      </c>
      <c r="I1727" s="71">
        <v>0</v>
      </c>
      <c r="J1727" s="68">
        <v>23.2441471571906</v>
      </c>
      <c r="K1727" s="71">
        <v>0.21110150894296301</v>
      </c>
      <c r="L1727" s="68">
        <v>60.200668896321098</v>
      </c>
    </row>
    <row r="1728" spans="1:12" x14ac:dyDescent="0.2">
      <c r="A1728" s="72" t="s">
        <v>3542</v>
      </c>
      <c r="B1728" s="66" t="s">
        <v>3543</v>
      </c>
      <c r="C1728" s="67">
        <v>18</v>
      </c>
      <c r="D1728" s="67" t="s">
        <v>343</v>
      </c>
      <c r="E1728" s="71">
        <v>6.0781197570618402E-2</v>
      </c>
      <c r="F1728" s="68">
        <v>22.826086956521699</v>
      </c>
      <c r="G1728" s="71">
        <v>7.5656639164494903E-3</v>
      </c>
      <c r="H1728" s="68">
        <v>8.2775919732441494</v>
      </c>
      <c r="I1728" s="71">
        <v>2.51179553457395E-3</v>
      </c>
      <c r="J1728" s="68">
        <v>69.648829431438102</v>
      </c>
      <c r="K1728" s="71">
        <v>0.17226613326083201</v>
      </c>
      <c r="L1728" s="68">
        <v>54.347826086956502</v>
      </c>
    </row>
    <row r="1729" spans="1:12" x14ac:dyDescent="0.2">
      <c r="A1729" s="72" t="s">
        <v>3544</v>
      </c>
      <c r="B1729" s="66" t="s">
        <v>3545</v>
      </c>
      <c r="C1729" s="67">
        <v>18</v>
      </c>
      <c r="D1729" s="67" t="s">
        <v>343</v>
      </c>
      <c r="E1729" s="71">
        <v>2.2306107121260101E-2</v>
      </c>
      <c r="F1729" s="68">
        <v>8.19397993311037</v>
      </c>
      <c r="G1729" s="71">
        <v>2.3874423237147099E-2</v>
      </c>
      <c r="H1729" s="68">
        <v>12.7926421404682</v>
      </c>
      <c r="I1729" s="71">
        <v>1.25443191010871E-4</v>
      </c>
      <c r="J1729" s="68">
        <v>45.066889632106999</v>
      </c>
      <c r="K1729" s="71">
        <v>4.2918454935622297E-2</v>
      </c>
      <c r="L1729" s="68">
        <v>29.933110367893001</v>
      </c>
    </row>
    <row r="1730" spans="1:12" x14ac:dyDescent="0.2">
      <c r="A1730" s="72" t="s">
        <v>3546</v>
      </c>
      <c r="B1730" s="66" t="s">
        <v>3547</v>
      </c>
      <c r="C1730" s="67">
        <v>18</v>
      </c>
      <c r="D1730" s="67" t="s">
        <v>343</v>
      </c>
      <c r="E1730" s="71">
        <v>4.8125098951199298E-2</v>
      </c>
      <c r="F1730" s="68">
        <v>14.464882943143801</v>
      </c>
      <c r="G1730" s="71">
        <v>1.40085125323483E-2</v>
      </c>
      <c r="H1730" s="68">
        <v>10.7023411371237</v>
      </c>
      <c r="I1730" s="71">
        <v>5.2955257104935198E-5</v>
      </c>
      <c r="J1730" s="68">
        <v>39.6321070234114</v>
      </c>
      <c r="K1730" s="71">
        <v>0.13031382906414499</v>
      </c>
      <c r="L1730" s="68">
        <v>47.157190635451499</v>
      </c>
    </row>
    <row r="1731" spans="1:12" x14ac:dyDescent="0.2">
      <c r="A1731" s="72" t="s">
        <v>3548</v>
      </c>
      <c r="B1731" s="66" t="s">
        <v>3549</v>
      </c>
      <c r="C1731" s="67">
        <v>18</v>
      </c>
      <c r="D1731" s="67" t="s">
        <v>343</v>
      </c>
      <c r="E1731" s="71">
        <v>8.1751022825728992E-3</v>
      </c>
      <c r="F1731" s="68">
        <v>4.3478260869565197</v>
      </c>
      <c r="G1731" s="71">
        <v>6.8530018742271404E-3</v>
      </c>
      <c r="H1731" s="68">
        <v>7.5250836120401301</v>
      </c>
      <c r="I1731" s="71">
        <v>0</v>
      </c>
      <c r="J1731" s="68">
        <v>23.2441471571906</v>
      </c>
      <c r="K1731" s="71">
        <v>1.76723049734916E-2</v>
      </c>
      <c r="L1731" s="68">
        <v>20.652173913043502</v>
      </c>
    </row>
    <row r="1732" spans="1:12" x14ac:dyDescent="0.2">
      <c r="A1732" s="72" t="s">
        <v>3550</v>
      </c>
      <c r="B1732" s="66" t="s">
        <v>3551</v>
      </c>
      <c r="C1732" s="67">
        <v>18</v>
      </c>
      <c r="D1732" s="67" t="s">
        <v>343</v>
      </c>
      <c r="E1732" s="71">
        <v>0.144834992900333</v>
      </c>
      <c r="F1732" s="68">
        <v>55.183946488294303</v>
      </c>
      <c r="G1732" s="71">
        <v>0.42440651871614699</v>
      </c>
      <c r="H1732" s="68">
        <v>93.979933110367895</v>
      </c>
      <c r="I1732" s="71">
        <v>0</v>
      </c>
      <c r="J1732" s="68">
        <v>23.2441471571906</v>
      </c>
      <c r="K1732" s="71">
        <v>1.0098459984852299E-2</v>
      </c>
      <c r="L1732" s="68">
        <v>17.056856187291</v>
      </c>
    </row>
    <row r="1733" spans="1:12" x14ac:dyDescent="0.2">
      <c r="A1733" s="72" t="s">
        <v>3552</v>
      </c>
      <c r="B1733" s="66" t="s">
        <v>3553</v>
      </c>
      <c r="C1733" s="67">
        <v>18</v>
      </c>
      <c r="D1733" s="67" t="s">
        <v>343</v>
      </c>
      <c r="E1733" s="71">
        <v>2.2336387995916002E-2</v>
      </c>
      <c r="F1733" s="68">
        <v>8.2775919732441494</v>
      </c>
      <c r="G1733" s="71">
        <v>5.9435318999108699E-2</v>
      </c>
      <c r="H1733" s="68">
        <v>19.565217391304301</v>
      </c>
      <c r="I1733" s="71">
        <v>0</v>
      </c>
      <c r="J1733" s="68">
        <v>23.2441471571906</v>
      </c>
      <c r="K1733" s="71">
        <v>7.5738449886392396E-3</v>
      </c>
      <c r="L1733" s="68">
        <v>15.3010033444816</v>
      </c>
    </row>
    <row r="1734" spans="1:12" x14ac:dyDescent="0.2">
      <c r="A1734" s="72" t="s">
        <v>3554</v>
      </c>
      <c r="B1734" s="66" t="s">
        <v>3555</v>
      </c>
      <c r="C1734" s="67">
        <v>18</v>
      </c>
      <c r="D1734" s="67" t="s">
        <v>343</v>
      </c>
      <c r="E1734" s="71">
        <v>7.0036615115060596E-2</v>
      </c>
      <c r="F1734" s="68">
        <v>29.598662207357901</v>
      </c>
      <c r="G1734" s="71">
        <v>0.18233908038683799</v>
      </c>
      <c r="H1734" s="68">
        <v>43.812709030100301</v>
      </c>
      <c r="I1734" s="71">
        <v>0</v>
      </c>
      <c r="J1734" s="68">
        <v>23.2441471571906</v>
      </c>
      <c r="K1734" s="71">
        <v>2.7770764958343901E-2</v>
      </c>
      <c r="L1734" s="68">
        <v>25</v>
      </c>
    </row>
    <row r="1735" spans="1:12" x14ac:dyDescent="0.2">
      <c r="A1735" s="72" t="s">
        <v>3556</v>
      </c>
      <c r="B1735" s="66" t="s">
        <v>3556</v>
      </c>
      <c r="C1735" s="67">
        <v>18</v>
      </c>
      <c r="D1735" s="67" t="s">
        <v>343</v>
      </c>
      <c r="E1735" s="71">
        <v>8.93917622449137E-3</v>
      </c>
      <c r="F1735" s="68">
        <v>4.7658862876254204</v>
      </c>
      <c r="G1735" s="71">
        <v>1.9243683684834902E-2</v>
      </c>
      <c r="H1735" s="68">
        <v>12.123745819398</v>
      </c>
      <c r="I1735" s="71">
        <v>0</v>
      </c>
      <c r="J1735" s="68">
        <v>23.2441471571906</v>
      </c>
      <c r="K1735" s="71">
        <v>7.5738449886392396E-3</v>
      </c>
      <c r="L1735" s="68">
        <v>15.3010033444816</v>
      </c>
    </row>
    <row r="1736" spans="1:12" x14ac:dyDescent="0.2">
      <c r="A1736" s="72" t="s">
        <v>3557</v>
      </c>
      <c r="B1736" s="66" t="s">
        <v>3558</v>
      </c>
      <c r="C1736" s="67">
        <v>18</v>
      </c>
      <c r="D1736" s="67" t="s">
        <v>343</v>
      </c>
      <c r="E1736" s="71">
        <v>0.137336294296247</v>
      </c>
      <c r="F1736" s="68">
        <v>52.7591973244147</v>
      </c>
      <c r="G1736" s="71">
        <v>0.106303310859519</v>
      </c>
      <c r="H1736" s="68">
        <v>26.672240802675599</v>
      </c>
      <c r="I1736" s="71">
        <v>8.6811896893336498E-6</v>
      </c>
      <c r="J1736" s="68">
        <v>30.685618729097001</v>
      </c>
      <c r="K1736" s="71">
        <v>0.305696890839532</v>
      </c>
      <c r="L1736" s="68">
        <v>74.581939799331096</v>
      </c>
    </row>
    <row r="1737" spans="1:12" x14ac:dyDescent="0.2">
      <c r="A1737" s="72" t="s">
        <v>3559</v>
      </c>
      <c r="B1737" s="66" t="s">
        <v>3560</v>
      </c>
      <c r="C1737" s="67">
        <v>18</v>
      </c>
      <c r="D1737" s="67" t="s">
        <v>343</v>
      </c>
      <c r="E1737" s="71">
        <v>8.1298700985693501E-2</v>
      </c>
      <c r="F1737" s="68">
        <v>33.3612040133779</v>
      </c>
      <c r="G1737" s="71">
        <v>2.1137669771987298E-2</v>
      </c>
      <c r="H1737" s="68">
        <v>12.374581939799301</v>
      </c>
      <c r="I1737" s="71">
        <v>0</v>
      </c>
      <c r="J1737" s="68">
        <v>23.2441471571906</v>
      </c>
      <c r="K1737" s="71">
        <v>0.222758433185093</v>
      </c>
      <c r="L1737" s="68">
        <v>61.956521739130402</v>
      </c>
    </row>
    <row r="1738" spans="1:12" x14ac:dyDescent="0.2">
      <c r="A1738" s="72" t="s">
        <v>3561</v>
      </c>
      <c r="B1738" s="66" t="s">
        <v>3562</v>
      </c>
      <c r="C1738" s="67">
        <v>18</v>
      </c>
      <c r="D1738" s="67" t="s">
        <v>343</v>
      </c>
      <c r="E1738" s="71">
        <v>5.4277589562709901E-2</v>
      </c>
      <c r="F1738" s="68">
        <v>17.224080267558499</v>
      </c>
      <c r="G1738" s="71">
        <v>6.5889002129751503E-2</v>
      </c>
      <c r="H1738" s="68">
        <v>20.903010033444801</v>
      </c>
      <c r="I1738" s="71">
        <v>6.9173001600034298E-2</v>
      </c>
      <c r="J1738" s="68">
        <v>90.3010033444816</v>
      </c>
      <c r="K1738" s="71">
        <v>2.7770764958343901E-2</v>
      </c>
      <c r="L1738" s="68">
        <v>25</v>
      </c>
    </row>
    <row r="1739" spans="1:12" x14ac:dyDescent="0.2">
      <c r="A1739" s="72" t="s">
        <v>3563</v>
      </c>
      <c r="B1739" s="66" t="s">
        <v>3564</v>
      </c>
      <c r="C1739" s="67">
        <v>18</v>
      </c>
      <c r="D1739" s="67" t="s">
        <v>343</v>
      </c>
      <c r="E1739" s="71">
        <v>6.5678404075909094E-2</v>
      </c>
      <c r="F1739" s="68">
        <v>27.0903010033445</v>
      </c>
      <c r="G1739" s="71">
        <v>3.6060082582516401E-3</v>
      </c>
      <c r="H1739" s="68">
        <v>6.1872909698996699</v>
      </c>
      <c r="I1739" s="71">
        <v>4.1574190233087798E-15</v>
      </c>
      <c r="J1739" s="68">
        <v>23.327759197324401</v>
      </c>
      <c r="K1739" s="71">
        <v>0.193429203969472</v>
      </c>
      <c r="L1739" s="68">
        <v>57.274247491638803</v>
      </c>
    </row>
    <row r="1740" spans="1:12" x14ac:dyDescent="0.2">
      <c r="A1740" s="72" t="s">
        <v>3565</v>
      </c>
      <c r="B1740" s="66" t="s">
        <v>3566</v>
      </c>
      <c r="C1740" s="67">
        <v>18</v>
      </c>
      <c r="D1740" s="67" t="s">
        <v>343</v>
      </c>
      <c r="E1740" s="71">
        <v>1.50032919879692E-2</v>
      </c>
      <c r="F1740" s="68">
        <v>6.5217391304347796</v>
      </c>
      <c r="G1740" s="71">
        <v>2.0853438738664201E-3</v>
      </c>
      <c r="H1740" s="68">
        <v>4.9331103678929802</v>
      </c>
      <c r="I1740" s="71">
        <v>6.0771544187339003E-6</v>
      </c>
      <c r="J1740" s="68">
        <v>29.933110367893001</v>
      </c>
      <c r="K1740" s="71">
        <v>4.2918454935622297E-2</v>
      </c>
      <c r="L1740" s="68">
        <v>29.933110367893001</v>
      </c>
    </row>
    <row r="1741" spans="1:12" x14ac:dyDescent="0.2">
      <c r="A1741" s="72" t="s">
        <v>3567</v>
      </c>
      <c r="B1741" s="66" t="s">
        <v>3568</v>
      </c>
      <c r="C1741" s="67">
        <v>18</v>
      </c>
      <c r="D1741" s="67" t="s">
        <v>343</v>
      </c>
      <c r="E1741" s="71">
        <v>2.6652594691531601E-2</v>
      </c>
      <c r="F1741" s="68">
        <v>9.4481605351170597</v>
      </c>
      <c r="G1741" s="71">
        <v>4.2193341882025698E-3</v>
      </c>
      <c r="H1741" s="68">
        <v>6.3545150501672198</v>
      </c>
      <c r="I1741" s="71">
        <v>0</v>
      </c>
      <c r="J1741" s="68">
        <v>23.2441471571906</v>
      </c>
      <c r="K1741" s="71">
        <v>7.5738449886392403E-2</v>
      </c>
      <c r="L1741" s="68">
        <v>37.207357859531797</v>
      </c>
    </row>
    <row r="1742" spans="1:12" x14ac:dyDescent="0.2">
      <c r="A1742" s="72" t="s">
        <v>3569</v>
      </c>
      <c r="B1742" s="66" t="s">
        <v>3570</v>
      </c>
      <c r="C1742" s="67">
        <v>18</v>
      </c>
      <c r="D1742" s="67" t="s">
        <v>343</v>
      </c>
      <c r="E1742" s="71">
        <v>5.8376556476662497E-2</v>
      </c>
      <c r="F1742" s="68">
        <v>20.903010033444801</v>
      </c>
      <c r="G1742" s="71">
        <v>5.1423534615546697E-2</v>
      </c>
      <c r="H1742" s="68">
        <v>18.227424749163902</v>
      </c>
      <c r="I1742" s="71">
        <v>0</v>
      </c>
      <c r="J1742" s="68">
        <v>23.2441471571906</v>
      </c>
      <c r="K1742" s="71">
        <v>0.123706134814441</v>
      </c>
      <c r="L1742" s="68">
        <v>46.237458193979897</v>
      </c>
    </row>
    <row r="1743" spans="1:12" x14ac:dyDescent="0.2">
      <c r="A1743" s="72" t="s">
        <v>648</v>
      </c>
      <c r="B1743" s="66" t="s">
        <v>3571</v>
      </c>
      <c r="C1743" s="67">
        <v>18</v>
      </c>
      <c r="D1743" s="67" t="s">
        <v>343</v>
      </c>
      <c r="E1743" s="71">
        <v>2.29312551005331E-2</v>
      </c>
      <c r="F1743" s="68">
        <v>8.5284280936454806</v>
      </c>
      <c r="G1743" s="71">
        <v>4.1023000343255497E-2</v>
      </c>
      <c r="H1743" s="68">
        <v>16.471571906354502</v>
      </c>
      <c r="I1743" s="71">
        <v>0</v>
      </c>
      <c r="J1743" s="68">
        <v>23.2441471571906</v>
      </c>
      <c r="K1743" s="71">
        <v>2.7770764958343901E-2</v>
      </c>
      <c r="L1743" s="68">
        <v>25</v>
      </c>
    </row>
    <row r="1744" spans="1:12" x14ac:dyDescent="0.2">
      <c r="A1744" s="72" t="s">
        <v>3572</v>
      </c>
      <c r="B1744" s="66" t="s">
        <v>3573</v>
      </c>
      <c r="C1744" s="67">
        <v>18</v>
      </c>
      <c r="D1744" s="67" t="s">
        <v>343</v>
      </c>
      <c r="E1744" s="71">
        <v>2.9777640051647E-2</v>
      </c>
      <c r="F1744" s="68">
        <v>10.1170568561873</v>
      </c>
      <c r="G1744" s="71">
        <v>6.40867701928102E-2</v>
      </c>
      <c r="H1744" s="68">
        <v>20.4849498327759</v>
      </c>
      <c r="I1744" s="71">
        <v>0</v>
      </c>
      <c r="J1744" s="68">
        <v>23.2441471571906</v>
      </c>
      <c r="K1744" s="71">
        <v>2.5246149962130801E-2</v>
      </c>
      <c r="L1744" s="68">
        <v>23.829431438127099</v>
      </c>
    </row>
    <row r="1745" spans="1:12" x14ac:dyDescent="0.2">
      <c r="A1745" s="72" t="s">
        <v>3574</v>
      </c>
      <c r="B1745" s="66" t="s">
        <v>3575</v>
      </c>
      <c r="C1745" s="67">
        <v>18</v>
      </c>
      <c r="D1745" s="67" t="s">
        <v>343</v>
      </c>
      <c r="E1745" s="71">
        <v>7.2119276777195896E-3</v>
      </c>
      <c r="F1745" s="68">
        <v>4.18060200668896</v>
      </c>
      <c r="G1745" s="71">
        <v>1.15373230483065E-2</v>
      </c>
      <c r="H1745" s="68">
        <v>9.8662207357859497</v>
      </c>
      <c r="I1745" s="71">
        <v>0</v>
      </c>
      <c r="J1745" s="68">
        <v>23.2441471571906</v>
      </c>
      <c r="K1745" s="71">
        <v>1.0098459984852299E-2</v>
      </c>
      <c r="L1745" s="68">
        <v>17.056856187291</v>
      </c>
    </row>
    <row r="1746" spans="1:12" x14ac:dyDescent="0.2">
      <c r="A1746" s="72" t="s">
        <v>3576</v>
      </c>
      <c r="B1746" s="66" t="s">
        <v>3577</v>
      </c>
      <c r="C1746" s="67">
        <v>18</v>
      </c>
      <c r="D1746" s="67" t="s">
        <v>343</v>
      </c>
      <c r="E1746" s="71">
        <v>5.1714531072943899E-3</v>
      </c>
      <c r="F1746" s="68">
        <v>3.5117056856187299</v>
      </c>
      <c r="G1746" s="71">
        <v>3.6666934460468297E-4</v>
      </c>
      <c r="H1746" s="68">
        <v>3.1772575250836099</v>
      </c>
      <c r="I1746" s="71">
        <v>0</v>
      </c>
      <c r="J1746" s="68">
        <v>23.2441471571906</v>
      </c>
      <c r="K1746" s="71">
        <v>1.51476899772785E-2</v>
      </c>
      <c r="L1746" s="68">
        <v>19.4816053511706</v>
      </c>
    </row>
    <row r="1747" spans="1:12" x14ac:dyDescent="0.2">
      <c r="A1747" s="72" t="s">
        <v>3578</v>
      </c>
      <c r="B1747" s="66" t="s">
        <v>3579</v>
      </c>
      <c r="C1747" s="67">
        <v>18</v>
      </c>
      <c r="D1747" s="67" t="s">
        <v>343</v>
      </c>
      <c r="E1747" s="71">
        <v>6.13731778269163E-3</v>
      </c>
      <c r="F1747" s="68">
        <v>3.8461538461538498</v>
      </c>
      <c r="G1747" s="71">
        <v>6.1767765944820098E-4</v>
      </c>
      <c r="H1747" s="68">
        <v>3.5953177257525102</v>
      </c>
      <c r="I1747" s="71">
        <v>1.21970715135138E-4</v>
      </c>
      <c r="J1747" s="68">
        <v>44.899665551839497</v>
      </c>
      <c r="K1747" s="71">
        <v>1.76723049734916E-2</v>
      </c>
      <c r="L1747" s="68">
        <v>20.652173913043502</v>
      </c>
    </row>
    <row r="1748" spans="1:12" x14ac:dyDescent="0.2">
      <c r="A1748" s="72" t="s">
        <v>3580</v>
      </c>
      <c r="B1748" s="66" t="s">
        <v>3581</v>
      </c>
      <c r="C1748" s="67">
        <v>18</v>
      </c>
      <c r="D1748" s="67" t="s">
        <v>343</v>
      </c>
      <c r="E1748" s="71">
        <v>1.9597598524725101E-2</v>
      </c>
      <c r="F1748" s="68">
        <v>7.5250836120401301</v>
      </c>
      <c r="G1748" s="71">
        <v>2.3237022841011701E-2</v>
      </c>
      <c r="H1748" s="68">
        <v>12.625418060200699</v>
      </c>
      <c r="I1748" s="71">
        <v>2.7981927744524401E-2</v>
      </c>
      <c r="J1748" s="68">
        <v>85.451505016722393</v>
      </c>
      <c r="K1748" s="71">
        <v>7.5738449886392396E-3</v>
      </c>
      <c r="L1748" s="68">
        <v>15.3010033444816</v>
      </c>
    </row>
    <row r="1749" spans="1:12" x14ac:dyDescent="0.2">
      <c r="A1749" s="72" t="s">
        <v>3582</v>
      </c>
      <c r="B1749" s="66" t="s">
        <v>3583</v>
      </c>
      <c r="C1749" s="67">
        <v>18</v>
      </c>
      <c r="D1749" s="67" t="s">
        <v>343</v>
      </c>
      <c r="E1749" s="71">
        <v>9.6882147261304702E-2</v>
      </c>
      <c r="F1749" s="68">
        <v>38.712374581939798</v>
      </c>
      <c r="G1749" s="71">
        <v>0.13363765880532599</v>
      </c>
      <c r="H1749" s="68">
        <v>30.5183946488294</v>
      </c>
      <c r="I1749" s="71">
        <v>0.12923801802024401</v>
      </c>
      <c r="J1749" s="68">
        <v>93.812709030100294</v>
      </c>
      <c r="K1749" s="71">
        <v>2.7770764958343901E-2</v>
      </c>
      <c r="L1749" s="68">
        <v>25</v>
      </c>
    </row>
    <row r="1750" spans="1:12" x14ac:dyDescent="0.2">
      <c r="A1750" s="72" t="s">
        <v>3584</v>
      </c>
      <c r="B1750" s="66" t="s">
        <v>3585</v>
      </c>
      <c r="C1750" s="67">
        <v>18</v>
      </c>
      <c r="D1750" s="67" t="s">
        <v>343</v>
      </c>
      <c r="E1750" s="71">
        <v>0.13464146198816701</v>
      </c>
      <c r="F1750" s="68">
        <v>52.341137123745803</v>
      </c>
      <c r="G1750" s="71">
        <v>0.231750959084282</v>
      </c>
      <c r="H1750" s="68">
        <v>54.765886287625399</v>
      </c>
      <c r="I1750" s="71">
        <v>0.157025736902942</v>
      </c>
      <c r="J1750" s="68">
        <v>94.4816053511706</v>
      </c>
      <c r="K1750" s="71">
        <v>1.51476899772785E-2</v>
      </c>
      <c r="L1750" s="68">
        <v>19.4816053511706</v>
      </c>
    </row>
    <row r="1751" spans="1:12" x14ac:dyDescent="0.2">
      <c r="A1751" s="72" t="s">
        <v>3586</v>
      </c>
      <c r="B1751" s="66" t="s">
        <v>3587</v>
      </c>
      <c r="C1751" s="67">
        <v>18</v>
      </c>
      <c r="D1751" s="67" t="s">
        <v>343</v>
      </c>
      <c r="E1751" s="71">
        <v>8.5342346445249899E-4</v>
      </c>
      <c r="F1751" s="68">
        <v>1.2541806020066899</v>
      </c>
      <c r="G1751" s="71">
        <v>3.5655397144414797E-5</v>
      </c>
      <c r="H1751" s="68">
        <v>2.2575250836120402</v>
      </c>
      <c r="I1751" s="71">
        <v>0</v>
      </c>
      <c r="J1751" s="68">
        <v>23.2441471571906</v>
      </c>
      <c r="K1751" s="71">
        <v>2.52461499621308E-3</v>
      </c>
      <c r="L1751" s="68">
        <v>10.2842809364549</v>
      </c>
    </row>
    <row r="1752" spans="1:12" x14ac:dyDescent="0.2">
      <c r="A1752" s="72" t="s">
        <v>3588</v>
      </c>
      <c r="B1752" s="66" t="s">
        <v>3589</v>
      </c>
      <c r="C1752" s="67">
        <v>18</v>
      </c>
      <c r="D1752" s="67" t="s">
        <v>343</v>
      </c>
      <c r="E1752" s="71">
        <v>3.4393962999204899E-3</v>
      </c>
      <c r="F1752" s="68">
        <v>2.4247491638795999</v>
      </c>
      <c r="G1752" s="71">
        <v>2.74434391112222E-3</v>
      </c>
      <c r="H1752" s="68">
        <v>5.6020066889632103</v>
      </c>
      <c r="I1752" s="71">
        <v>0</v>
      </c>
      <c r="J1752" s="68">
        <v>23.2441471571906</v>
      </c>
      <c r="K1752" s="71">
        <v>7.5738449886392396E-3</v>
      </c>
      <c r="L1752" s="68">
        <v>15.3010033444816</v>
      </c>
    </row>
    <row r="1753" spans="1:12" x14ac:dyDescent="0.2">
      <c r="A1753" s="72" t="s">
        <v>3590</v>
      </c>
      <c r="B1753" s="66" t="s">
        <v>3590</v>
      </c>
      <c r="C1753" s="67">
        <v>18</v>
      </c>
      <c r="D1753" s="67" t="s">
        <v>343</v>
      </c>
      <c r="E1753" s="71">
        <v>8.4233411294254799E-3</v>
      </c>
      <c r="F1753" s="68">
        <v>4.4314381270903</v>
      </c>
      <c r="G1753" s="71">
        <v>1.54499968374466E-10</v>
      </c>
      <c r="H1753" s="68">
        <v>1.0033444816053501</v>
      </c>
      <c r="I1753" s="71">
        <v>2.3873271645667501E-5</v>
      </c>
      <c r="J1753" s="68">
        <v>34.949832775919702</v>
      </c>
      <c r="K1753" s="71">
        <v>2.5246149962130801E-2</v>
      </c>
      <c r="L1753" s="68">
        <v>23.829431438127099</v>
      </c>
    </row>
    <row r="1754" spans="1:12" x14ac:dyDescent="0.2">
      <c r="A1754" s="72" t="s">
        <v>3591</v>
      </c>
      <c r="B1754" s="66" t="s">
        <v>3592</v>
      </c>
      <c r="C1754" s="67">
        <v>18</v>
      </c>
      <c r="D1754" s="67" t="s">
        <v>343</v>
      </c>
      <c r="E1754" s="71">
        <v>9.5955024706827E-3</v>
      </c>
      <c r="F1754" s="68">
        <v>5.0167224080267596</v>
      </c>
      <c r="G1754" s="71">
        <v>2.3737277419621901E-2</v>
      </c>
      <c r="H1754" s="68">
        <v>12.709030100334401</v>
      </c>
      <c r="I1754" s="71">
        <v>0</v>
      </c>
      <c r="J1754" s="68">
        <v>23.2441471571906</v>
      </c>
      <c r="K1754" s="71">
        <v>5.04922999242616E-3</v>
      </c>
      <c r="L1754" s="68">
        <v>12.7926421404682</v>
      </c>
    </row>
    <row r="1755" spans="1:12" x14ac:dyDescent="0.2">
      <c r="A1755" s="72" t="s">
        <v>3593</v>
      </c>
      <c r="B1755" s="66" t="s">
        <v>3594</v>
      </c>
      <c r="C1755" s="67">
        <v>18</v>
      </c>
      <c r="D1755" s="67" t="s">
        <v>343</v>
      </c>
      <c r="E1755" s="71">
        <v>3.4825380902576801E-3</v>
      </c>
      <c r="F1755" s="68">
        <v>2.5083612040133798</v>
      </c>
      <c r="G1755" s="71">
        <v>7.9229992745599703E-3</v>
      </c>
      <c r="H1755" s="68">
        <v>8.4448160535116994</v>
      </c>
      <c r="I1755" s="71">
        <v>0</v>
      </c>
      <c r="J1755" s="68">
        <v>23.2441471571906</v>
      </c>
      <c r="K1755" s="71">
        <v>2.52461499621308E-3</v>
      </c>
      <c r="L1755" s="68">
        <v>10.2842809364549</v>
      </c>
    </row>
    <row r="1756" spans="1:12" x14ac:dyDescent="0.2">
      <c r="A1756" s="72" t="s">
        <v>3595</v>
      </c>
      <c r="B1756" s="66" t="s">
        <v>3596</v>
      </c>
      <c r="C1756" s="67">
        <v>18</v>
      </c>
      <c r="D1756" s="67" t="s">
        <v>343</v>
      </c>
      <c r="E1756" s="71">
        <v>0.13167663783285999</v>
      </c>
      <c r="F1756" s="68">
        <v>51.170568561872898</v>
      </c>
      <c r="G1756" s="71">
        <v>0.173276949835693</v>
      </c>
      <c r="H1756" s="68">
        <v>41.053511705685601</v>
      </c>
      <c r="I1756" s="71">
        <v>0.209129888681821</v>
      </c>
      <c r="J1756" s="68">
        <v>95.150501672240793</v>
      </c>
      <c r="K1756" s="71">
        <v>1.2623074981065401E-2</v>
      </c>
      <c r="L1756" s="68">
        <v>18.561872909699002</v>
      </c>
    </row>
    <row r="1757" spans="1:12" x14ac:dyDescent="0.2">
      <c r="A1757" s="72" t="s">
        <v>2727</v>
      </c>
      <c r="B1757" s="66" t="s">
        <v>3597</v>
      </c>
      <c r="C1757" s="67">
        <v>18</v>
      </c>
      <c r="D1757" s="67" t="s">
        <v>343</v>
      </c>
      <c r="E1757" s="71">
        <v>4.1952752287973703E-2</v>
      </c>
      <c r="F1757" s="68">
        <v>12.959866220735799</v>
      </c>
      <c r="G1757" s="71">
        <v>0.115612005415416</v>
      </c>
      <c r="H1757" s="68">
        <v>28.010033444816099</v>
      </c>
      <c r="I1757" s="71">
        <v>2.6724064598658902E-3</v>
      </c>
      <c r="J1757" s="68">
        <v>70.317725752508395</v>
      </c>
      <c r="K1757" s="71">
        <v>7.5738449886392396E-3</v>
      </c>
      <c r="L1757" s="68">
        <v>15.3010033444816</v>
      </c>
    </row>
    <row r="1758" spans="1:12" x14ac:dyDescent="0.2">
      <c r="A1758" s="72" t="s">
        <v>3598</v>
      </c>
      <c r="B1758" s="66" t="s">
        <v>3599</v>
      </c>
      <c r="C1758" s="67">
        <v>18</v>
      </c>
      <c r="D1758" s="67" t="s">
        <v>343</v>
      </c>
      <c r="E1758" s="71">
        <v>5.1332054252588202E-2</v>
      </c>
      <c r="F1758" s="68">
        <v>16.053511705685601</v>
      </c>
      <c r="G1758" s="71">
        <v>0.111148641308856</v>
      </c>
      <c r="H1758" s="68">
        <v>27.4247491638796</v>
      </c>
      <c r="I1758" s="71">
        <v>3.5273676460269E-2</v>
      </c>
      <c r="J1758" s="68">
        <v>86.622073578595305</v>
      </c>
      <c r="K1758" s="71">
        <v>7.5738449886392396E-3</v>
      </c>
      <c r="L1758" s="68">
        <v>15.3010033444816</v>
      </c>
    </row>
    <row r="1759" spans="1:12" x14ac:dyDescent="0.2">
      <c r="A1759" s="72" t="s">
        <v>3600</v>
      </c>
      <c r="B1759" s="66" t="s">
        <v>3601</v>
      </c>
      <c r="C1759" s="67">
        <v>18</v>
      </c>
      <c r="D1759" s="67" t="s">
        <v>343</v>
      </c>
      <c r="E1759" s="71">
        <v>1.37849169097827E-2</v>
      </c>
      <c r="F1759" s="68">
        <v>6.0200668896321101</v>
      </c>
      <c r="G1759" s="71">
        <v>2.6207060752069699E-2</v>
      </c>
      <c r="H1759" s="68">
        <v>13.2107023411371</v>
      </c>
      <c r="I1759" s="71">
        <v>0</v>
      </c>
      <c r="J1759" s="68">
        <v>23.2441471571906</v>
      </c>
      <c r="K1759" s="71">
        <v>1.51476899772785E-2</v>
      </c>
      <c r="L1759" s="68">
        <v>19.4816053511706</v>
      </c>
    </row>
    <row r="1760" spans="1:12" x14ac:dyDescent="0.2">
      <c r="A1760" s="72" t="s">
        <v>3602</v>
      </c>
      <c r="B1760" s="66" t="s">
        <v>3603</v>
      </c>
      <c r="C1760" s="67">
        <v>18</v>
      </c>
      <c r="D1760" s="67" t="s">
        <v>343</v>
      </c>
      <c r="E1760" s="71">
        <v>3.6810253973881598E-3</v>
      </c>
      <c r="F1760" s="68">
        <v>2.7591973244147199</v>
      </c>
      <c r="G1760" s="71">
        <v>3.4436216939417001E-3</v>
      </c>
      <c r="H1760" s="68">
        <v>5.9364548494983298</v>
      </c>
      <c r="I1760" s="71">
        <v>2.56095095835343E-5</v>
      </c>
      <c r="J1760" s="68">
        <v>35.117056856187297</v>
      </c>
      <c r="K1760" s="71">
        <v>7.5738449886392396E-3</v>
      </c>
      <c r="L1760" s="68">
        <v>15.3010033444816</v>
      </c>
    </row>
    <row r="1761" spans="1:12" x14ac:dyDescent="0.2">
      <c r="A1761" s="72" t="s">
        <v>3604</v>
      </c>
      <c r="B1761" s="66" t="s">
        <v>3605</v>
      </c>
      <c r="C1761" s="67">
        <v>18</v>
      </c>
      <c r="D1761" s="67" t="s">
        <v>343</v>
      </c>
      <c r="E1761" s="71">
        <v>8.6374907045804698E-3</v>
      </c>
      <c r="F1761" s="68">
        <v>4.5986622073578598</v>
      </c>
      <c r="G1761" s="71">
        <v>1.07621777795561E-2</v>
      </c>
      <c r="H1761" s="68">
        <v>9.6153846153846203</v>
      </c>
      <c r="I1761" s="71">
        <v>2.6043569068000901E-6</v>
      </c>
      <c r="J1761" s="68">
        <v>28.0936454849498</v>
      </c>
      <c r="K1761" s="71">
        <v>1.51476899772785E-2</v>
      </c>
      <c r="L1761" s="68">
        <v>19.4816053511706</v>
      </c>
    </row>
    <row r="1762" spans="1:12" x14ac:dyDescent="0.2">
      <c r="A1762" s="72" t="s">
        <v>3606</v>
      </c>
      <c r="B1762" s="66" t="s">
        <v>3607</v>
      </c>
      <c r="C1762" s="67">
        <v>18</v>
      </c>
      <c r="D1762" s="67" t="s">
        <v>343</v>
      </c>
      <c r="E1762" s="71">
        <v>2.9220541148449701E-5</v>
      </c>
      <c r="F1762" s="68">
        <v>0.25083612040133801</v>
      </c>
      <c r="G1762" s="71">
        <v>8.7661623445349003E-5</v>
      </c>
      <c r="H1762" s="68">
        <v>2.67558528428094</v>
      </c>
      <c r="I1762" s="71">
        <v>0</v>
      </c>
      <c r="J1762" s="68">
        <v>23.2441471571906</v>
      </c>
      <c r="K1762" s="71">
        <v>0</v>
      </c>
      <c r="L1762" s="68">
        <v>6.1036789297658904</v>
      </c>
    </row>
    <row r="1763" spans="1:12" x14ac:dyDescent="0.2">
      <c r="A1763" s="72" t="s">
        <v>3586</v>
      </c>
      <c r="B1763" s="66" t="s">
        <v>3608</v>
      </c>
      <c r="C1763" s="67">
        <v>18</v>
      </c>
      <c r="D1763" s="67" t="s">
        <v>343</v>
      </c>
      <c r="E1763" s="71">
        <v>0</v>
      </c>
      <c r="F1763" s="68">
        <v>8.3612040133779306E-2</v>
      </c>
      <c r="G1763" s="71">
        <v>0</v>
      </c>
      <c r="H1763" s="68">
        <v>0.41806020066889599</v>
      </c>
      <c r="I1763" s="71">
        <v>0</v>
      </c>
      <c r="J1763" s="68">
        <v>23.2441471571906</v>
      </c>
      <c r="K1763" s="71">
        <v>0</v>
      </c>
      <c r="L1763" s="68">
        <v>6.1036789297658904</v>
      </c>
    </row>
    <row r="1764" spans="1:12" x14ac:dyDescent="0.2">
      <c r="A1764" s="72" t="s">
        <v>3609</v>
      </c>
      <c r="B1764" s="66" t="s">
        <v>3609</v>
      </c>
      <c r="C1764" s="67">
        <v>18</v>
      </c>
      <c r="D1764" s="67" t="s">
        <v>343</v>
      </c>
      <c r="E1764" s="71">
        <v>4.9980585657047596E-3</v>
      </c>
      <c r="F1764" s="68">
        <v>3.2608695652173898</v>
      </c>
      <c r="G1764" s="71">
        <v>9.6550000228134199E-3</v>
      </c>
      <c r="H1764" s="68">
        <v>9.1137123745819402</v>
      </c>
      <c r="I1764" s="71">
        <v>2.8994568187470601E-4</v>
      </c>
      <c r="J1764" s="68">
        <v>54.682274247491598</v>
      </c>
      <c r="K1764" s="71">
        <v>5.04922999242616E-3</v>
      </c>
      <c r="L1764" s="68">
        <v>12.7926421404682</v>
      </c>
    </row>
    <row r="1765" spans="1:12" x14ac:dyDescent="0.2">
      <c r="A1765" s="72" t="s">
        <v>3610</v>
      </c>
      <c r="B1765" s="66" t="s">
        <v>3611</v>
      </c>
      <c r="C1765" s="67">
        <v>18</v>
      </c>
      <c r="D1765" s="67" t="s">
        <v>343</v>
      </c>
      <c r="E1765" s="71">
        <v>5.74812800856698E-2</v>
      </c>
      <c r="F1765" s="68">
        <v>19.899665551839501</v>
      </c>
      <c r="G1765" s="71">
        <v>0.16486999526837001</v>
      </c>
      <c r="H1765" s="68">
        <v>35.785953177257497</v>
      </c>
      <c r="I1765" s="71">
        <v>0</v>
      </c>
      <c r="J1765" s="68">
        <v>23.2441471571906</v>
      </c>
      <c r="K1765" s="71">
        <v>7.5738449886392396E-3</v>
      </c>
      <c r="L1765" s="68">
        <v>15.3010033444816</v>
      </c>
    </row>
    <row r="1766" spans="1:12" x14ac:dyDescent="0.2">
      <c r="A1766" s="72" t="s">
        <v>3612</v>
      </c>
      <c r="B1766" s="66" t="s">
        <v>3612</v>
      </c>
      <c r="C1766" s="67">
        <v>18</v>
      </c>
      <c r="D1766" s="67" t="s">
        <v>343</v>
      </c>
      <c r="E1766" s="71">
        <v>5.8792488191336902E-2</v>
      </c>
      <c r="F1766" s="68">
        <v>21.321070234113702</v>
      </c>
      <c r="G1766" s="71">
        <v>0.16627900458915801</v>
      </c>
      <c r="H1766" s="68">
        <v>36.454849498327803</v>
      </c>
      <c r="I1766" s="71">
        <v>0</v>
      </c>
      <c r="J1766" s="68">
        <v>23.2441471571906</v>
      </c>
      <c r="K1766" s="71">
        <v>1.0098459984852299E-2</v>
      </c>
      <c r="L1766" s="68">
        <v>17.056856187291</v>
      </c>
    </row>
    <row r="1767" spans="1:12" x14ac:dyDescent="0.2">
      <c r="A1767" s="72" t="s">
        <v>3613</v>
      </c>
      <c r="B1767" s="66" t="s">
        <v>3614</v>
      </c>
      <c r="C1767" s="67">
        <v>18</v>
      </c>
      <c r="D1767" s="67" t="s">
        <v>343</v>
      </c>
      <c r="E1767" s="71">
        <v>5.6032998834230102E-2</v>
      </c>
      <c r="F1767" s="68">
        <v>18.478260869565201</v>
      </c>
      <c r="G1767" s="71">
        <v>0.16809899650269</v>
      </c>
      <c r="H1767" s="68">
        <v>37.876254180601997</v>
      </c>
      <c r="I1767" s="71">
        <v>0</v>
      </c>
      <c r="J1767" s="68">
        <v>23.2441471571906</v>
      </c>
      <c r="K1767" s="71">
        <v>0</v>
      </c>
      <c r="L1767" s="68">
        <v>6.1036789297658904</v>
      </c>
    </row>
    <row r="1768" spans="1:12" x14ac:dyDescent="0.2">
      <c r="A1768" s="72" t="s">
        <v>3615</v>
      </c>
      <c r="B1768" s="66" t="s">
        <v>3616</v>
      </c>
      <c r="C1768" s="67">
        <v>18</v>
      </c>
      <c r="D1768" s="67" t="s">
        <v>343</v>
      </c>
      <c r="E1768" s="71">
        <v>5.5043012653645099E-2</v>
      </c>
      <c r="F1768" s="68">
        <v>17.642140468227399</v>
      </c>
      <c r="G1768" s="71">
        <v>0.16512599954454399</v>
      </c>
      <c r="H1768" s="68">
        <v>35.953177257525098</v>
      </c>
      <c r="I1768" s="71">
        <v>3.0384163912667801E-6</v>
      </c>
      <c r="J1768" s="68">
        <v>28.4280936454849</v>
      </c>
      <c r="K1768" s="71">
        <v>0</v>
      </c>
      <c r="L1768" s="68">
        <v>6.1036789297658904</v>
      </c>
    </row>
    <row r="1769" spans="1:12" x14ac:dyDescent="0.2">
      <c r="A1769" s="72" t="s">
        <v>3617</v>
      </c>
      <c r="B1769" s="66" t="s">
        <v>3618</v>
      </c>
      <c r="C1769" s="67">
        <v>18</v>
      </c>
      <c r="D1769" s="67" t="s">
        <v>343</v>
      </c>
      <c r="E1769" s="71">
        <v>6.8040372015728295E-2</v>
      </c>
      <c r="F1769" s="68">
        <v>27.842809364548501</v>
      </c>
      <c r="G1769" s="71">
        <v>0.168755671244948</v>
      </c>
      <c r="H1769" s="68">
        <v>38.461538461538503</v>
      </c>
      <c r="I1769" s="71">
        <v>2.0834855254400701E-5</v>
      </c>
      <c r="J1769" s="68">
        <v>34.197324414715702</v>
      </c>
      <c r="K1769" s="71">
        <v>3.5344609946983102E-2</v>
      </c>
      <c r="L1769" s="68">
        <v>27.591973244147201</v>
      </c>
    </row>
    <row r="1770" spans="1:12" x14ac:dyDescent="0.2">
      <c r="A1770" s="72" t="s">
        <v>3619</v>
      </c>
      <c r="B1770" s="66" t="s">
        <v>3620</v>
      </c>
      <c r="C1770" s="67">
        <v>18</v>
      </c>
      <c r="D1770" s="67" t="s">
        <v>343</v>
      </c>
      <c r="E1770" s="71">
        <v>5.8690408570653503E-2</v>
      </c>
      <c r="F1770" s="68">
        <v>21.070234113712399</v>
      </c>
      <c r="G1770" s="71">
        <v>0.171021995719534</v>
      </c>
      <c r="H1770" s="68">
        <v>39.966555183946497</v>
      </c>
      <c r="I1770" s="71">
        <v>0</v>
      </c>
      <c r="J1770" s="68">
        <v>23.2441471571906</v>
      </c>
      <c r="K1770" s="71">
        <v>5.04922999242616E-3</v>
      </c>
      <c r="L1770" s="68">
        <v>12.7926421404682</v>
      </c>
    </row>
    <row r="1771" spans="1:12" x14ac:dyDescent="0.2">
      <c r="A1771" s="72" t="s">
        <v>3621</v>
      </c>
      <c r="B1771" s="66" t="s">
        <v>3622</v>
      </c>
      <c r="C1771" s="67">
        <v>18</v>
      </c>
      <c r="D1771" s="67" t="s">
        <v>343</v>
      </c>
      <c r="E1771" s="71">
        <v>5.7505537168841603E-2</v>
      </c>
      <c r="F1771" s="68">
        <v>19.983277591973199</v>
      </c>
      <c r="G1771" s="71">
        <v>0.172516611506525</v>
      </c>
      <c r="H1771" s="68">
        <v>40.719063545150497</v>
      </c>
      <c r="I1771" s="71">
        <v>0</v>
      </c>
      <c r="J1771" s="68">
        <v>23.2441471571906</v>
      </c>
      <c r="K1771" s="71">
        <v>0</v>
      </c>
      <c r="L1771" s="68">
        <v>6.1036789297658904</v>
      </c>
    </row>
    <row r="1772" spans="1:12" x14ac:dyDescent="0.2">
      <c r="A1772" s="72" t="s">
        <v>3623</v>
      </c>
      <c r="B1772" s="66" t="s">
        <v>3624</v>
      </c>
      <c r="C1772" s="67">
        <v>18</v>
      </c>
      <c r="D1772" s="67" t="s">
        <v>343</v>
      </c>
      <c r="E1772" s="71">
        <v>5.9819597743556302E-2</v>
      </c>
      <c r="F1772" s="68">
        <v>22.073578595317699</v>
      </c>
      <c r="G1772" s="71">
        <v>0.179274752009255</v>
      </c>
      <c r="H1772" s="68">
        <v>42.642140468227403</v>
      </c>
      <c r="I1772" s="71">
        <v>1.8404122141387299E-4</v>
      </c>
      <c r="J1772" s="68">
        <v>49.498327759197302</v>
      </c>
      <c r="K1772" s="71">
        <v>0</v>
      </c>
      <c r="L1772" s="68">
        <v>6.1036789297658904</v>
      </c>
    </row>
    <row r="1773" spans="1:12" x14ac:dyDescent="0.2">
      <c r="A1773" s="72" t="s">
        <v>3625</v>
      </c>
      <c r="B1773" s="66" t="s">
        <v>3626</v>
      </c>
      <c r="C1773" s="67">
        <v>18</v>
      </c>
      <c r="D1773" s="67" t="s">
        <v>343</v>
      </c>
      <c r="E1773" s="71">
        <v>7.4981562215684805E-2</v>
      </c>
      <c r="F1773" s="68">
        <v>30.8528428093645</v>
      </c>
      <c r="G1773" s="71">
        <v>0.22450672062722801</v>
      </c>
      <c r="H1773" s="68">
        <v>53.678929765886302</v>
      </c>
      <c r="I1773" s="71">
        <v>4.3796601982688203E-4</v>
      </c>
      <c r="J1773" s="68">
        <v>59.0301003344482</v>
      </c>
      <c r="K1773" s="71">
        <v>0</v>
      </c>
      <c r="L1773" s="68">
        <v>6.1036789297658904</v>
      </c>
    </row>
    <row r="1774" spans="1:12" x14ac:dyDescent="0.2">
      <c r="A1774" s="72" t="s">
        <v>3627</v>
      </c>
      <c r="B1774" s="66" t="s">
        <v>3628</v>
      </c>
      <c r="C1774" s="67">
        <v>18</v>
      </c>
      <c r="D1774" s="67" t="s">
        <v>343</v>
      </c>
      <c r="E1774" s="71">
        <v>6.2969105643380194E-2</v>
      </c>
      <c r="F1774" s="68">
        <v>24.414715719063501</v>
      </c>
      <c r="G1774" s="71">
        <v>0.18862821668162899</v>
      </c>
      <c r="H1774" s="68">
        <v>45.986622073578602</v>
      </c>
      <c r="I1774" s="71">
        <v>2.7910024851207703E-4</v>
      </c>
      <c r="J1774" s="68">
        <v>53.929765886287598</v>
      </c>
      <c r="K1774" s="71">
        <v>0</v>
      </c>
      <c r="L1774" s="68">
        <v>6.1036789297658904</v>
      </c>
    </row>
    <row r="1775" spans="1:12" x14ac:dyDescent="0.2">
      <c r="A1775" s="72" t="s">
        <v>3629</v>
      </c>
      <c r="B1775" s="66" t="s">
        <v>3630</v>
      </c>
      <c r="C1775" s="67">
        <v>18</v>
      </c>
      <c r="D1775" s="67" t="s">
        <v>343</v>
      </c>
      <c r="E1775" s="71">
        <v>5.95577272163786E-2</v>
      </c>
      <c r="F1775" s="68">
        <v>21.822742474916399</v>
      </c>
      <c r="G1775" s="71">
        <v>0.17606566129139001</v>
      </c>
      <c r="H1775" s="68">
        <v>41.973244147157203</v>
      </c>
      <c r="I1775" s="71">
        <v>8.2905361533136294E-5</v>
      </c>
      <c r="J1775" s="68">
        <v>42.307692307692299</v>
      </c>
      <c r="K1775" s="71">
        <v>2.52461499621308E-3</v>
      </c>
      <c r="L1775" s="68">
        <v>10.2842809364549</v>
      </c>
    </row>
    <row r="1776" spans="1:12" x14ac:dyDescent="0.2">
      <c r="A1776" s="72" t="s">
        <v>3631</v>
      </c>
      <c r="B1776" s="66" t="s">
        <v>3632</v>
      </c>
      <c r="C1776" s="67">
        <v>18</v>
      </c>
      <c r="D1776" s="67" t="s">
        <v>343</v>
      </c>
      <c r="E1776" s="71">
        <v>5.6382490590518898E-2</v>
      </c>
      <c r="F1776" s="68">
        <v>18.979933110367899</v>
      </c>
      <c r="G1776" s="71">
        <v>0.16409780771964599</v>
      </c>
      <c r="H1776" s="68">
        <v>35.3678929765886</v>
      </c>
      <c r="I1776" s="71">
        <v>4.3405948446668201E-7</v>
      </c>
      <c r="J1776" s="68">
        <v>25.836120401337801</v>
      </c>
      <c r="K1776" s="71">
        <v>5.04922999242616E-3</v>
      </c>
      <c r="L1776" s="68">
        <v>12.7926421404682</v>
      </c>
    </row>
    <row r="1777" spans="1:12" x14ac:dyDescent="0.2">
      <c r="A1777" s="72" t="s">
        <v>3633</v>
      </c>
      <c r="B1777" s="66" t="s">
        <v>3633</v>
      </c>
      <c r="C1777" s="67">
        <v>18</v>
      </c>
      <c r="D1777" s="67" t="s">
        <v>343</v>
      </c>
      <c r="E1777" s="71">
        <v>6.9856432009081204E-2</v>
      </c>
      <c r="F1777" s="68">
        <v>29.5150501672241</v>
      </c>
      <c r="G1777" s="71">
        <v>0.15907699610298201</v>
      </c>
      <c r="H1777" s="68">
        <v>34.113712374581901</v>
      </c>
      <c r="I1777" s="71">
        <v>0</v>
      </c>
      <c r="J1777" s="68">
        <v>23.2441471571906</v>
      </c>
      <c r="K1777" s="71">
        <v>5.0492299924261602E-2</v>
      </c>
      <c r="L1777" s="68">
        <v>31.6053511705686</v>
      </c>
    </row>
    <row r="1778" spans="1:12" x14ac:dyDescent="0.2">
      <c r="A1778" s="72" t="s">
        <v>3634</v>
      </c>
      <c r="B1778" s="66" t="s">
        <v>3635</v>
      </c>
      <c r="C1778" s="67">
        <v>18</v>
      </c>
      <c r="D1778" s="67" t="s">
        <v>343</v>
      </c>
      <c r="E1778" s="71">
        <v>6.7044605798210505E-2</v>
      </c>
      <c r="F1778" s="68">
        <v>27.675585284280899</v>
      </c>
      <c r="G1778" s="71">
        <v>0.175887667432501</v>
      </c>
      <c r="H1778" s="68">
        <v>41.889632107023402</v>
      </c>
      <c r="I1778" s="71">
        <v>0</v>
      </c>
      <c r="J1778" s="68">
        <v>23.2441471571906</v>
      </c>
      <c r="K1778" s="71">
        <v>2.5246149962130801E-2</v>
      </c>
      <c r="L1778" s="68">
        <v>23.829431438127099</v>
      </c>
    </row>
    <row r="1779" spans="1:12" x14ac:dyDescent="0.2">
      <c r="A1779" s="72" t="s">
        <v>3636</v>
      </c>
      <c r="B1779" s="66" t="s">
        <v>3637</v>
      </c>
      <c r="C1779" s="67">
        <v>18</v>
      </c>
      <c r="D1779" s="67" t="s">
        <v>343</v>
      </c>
      <c r="E1779" s="71">
        <v>6.9213789710768095E-2</v>
      </c>
      <c r="F1779" s="68">
        <v>28.846153846153801</v>
      </c>
      <c r="G1779" s="71">
        <v>0.16977214418910799</v>
      </c>
      <c r="H1779" s="68">
        <v>39.381270903009998</v>
      </c>
      <c r="I1779" s="71">
        <v>0</v>
      </c>
      <c r="J1779" s="68">
        <v>23.2441471571906</v>
      </c>
      <c r="K1779" s="71">
        <v>3.7869224943196202E-2</v>
      </c>
      <c r="L1779" s="68">
        <v>28.344481605351199</v>
      </c>
    </row>
    <row r="1780" spans="1:12" x14ac:dyDescent="0.2">
      <c r="A1780" s="72" t="s">
        <v>3638</v>
      </c>
      <c r="B1780" s="66" t="s">
        <v>3639</v>
      </c>
      <c r="C1780" s="67">
        <v>18</v>
      </c>
      <c r="D1780" s="67" t="s">
        <v>343</v>
      </c>
      <c r="E1780" s="71">
        <v>5.6240112440784903E-2</v>
      </c>
      <c r="F1780" s="68">
        <v>18.7290969899666</v>
      </c>
      <c r="G1780" s="71">
        <v>0.16854280699320801</v>
      </c>
      <c r="H1780" s="68">
        <v>38.2107023411371</v>
      </c>
      <c r="I1780" s="71">
        <v>1.77530329146873E-4</v>
      </c>
      <c r="J1780" s="68">
        <v>49.080267558528398</v>
      </c>
      <c r="K1780" s="71">
        <v>0</v>
      </c>
      <c r="L1780" s="68">
        <v>6.1036789297658904</v>
      </c>
    </row>
    <row r="1781" spans="1:12" x14ac:dyDescent="0.2">
      <c r="A1781" s="72" t="s">
        <v>3640</v>
      </c>
      <c r="B1781" s="66" t="s">
        <v>3641</v>
      </c>
      <c r="C1781" s="67">
        <v>18</v>
      </c>
      <c r="D1781" s="67" t="s">
        <v>343</v>
      </c>
      <c r="E1781" s="71">
        <v>6.0374143999502097E-2</v>
      </c>
      <c r="F1781" s="68">
        <v>22.157190635451499</v>
      </c>
      <c r="G1781" s="71">
        <v>0.17102266983520101</v>
      </c>
      <c r="H1781" s="68">
        <v>40.050167224080298</v>
      </c>
      <c r="I1781" s="71">
        <v>1.3021784534000499E-6</v>
      </c>
      <c r="J1781" s="68">
        <v>27.173913043478301</v>
      </c>
      <c r="K1781" s="71">
        <v>1.0098459984852299E-2</v>
      </c>
      <c r="L1781" s="68">
        <v>17.056856187291</v>
      </c>
    </row>
    <row r="1782" spans="1:12" x14ac:dyDescent="0.2">
      <c r="A1782" s="72" t="s">
        <v>3642</v>
      </c>
      <c r="B1782" s="66" t="s">
        <v>3643</v>
      </c>
      <c r="C1782" s="67">
        <v>18</v>
      </c>
      <c r="D1782" s="67" t="s">
        <v>343</v>
      </c>
      <c r="E1782" s="71">
        <v>6.97530300746253E-2</v>
      </c>
      <c r="F1782" s="68">
        <v>29.431438127090299</v>
      </c>
      <c r="G1782" s="71">
        <v>0.196320888057088</v>
      </c>
      <c r="H1782" s="68">
        <v>47.575250836120397</v>
      </c>
      <c r="I1782" s="71">
        <v>3.15127185722811E-4</v>
      </c>
      <c r="J1782" s="68">
        <v>55.434782608695699</v>
      </c>
      <c r="K1782" s="71">
        <v>1.2623074981065401E-2</v>
      </c>
      <c r="L1782" s="68">
        <v>18.561872909699002</v>
      </c>
    </row>
    <row r="1783" spans="1:12" x14ac:dyDescent="0.2">
      <c r="A1783" s="72" t="s">
        <v>3644</v>
      </c>
      <c r="B1783" s="66" t="s">
        <v>3645</v>
      </c>
      <c r="C1783" s="67">
        <v>18</v>
      </c>
      <c r="D1783" s="67" t="s">
        <v>343</v>
      </c>
      <c r="E1783" s="71">
        <v>0.107214566734739</v>
      </c>
      <c r="F1783" s="68">
        <v>41.806020066889602</v>
      </c>
      <c r="G1783" s="71">
        <v>0.178307945283247</v>
      </c>
      <c r="H1783" s="68">
        <v>42.3913043478261</v>
      </c>
      <c r="I1783" s="71">
        <v>7.7695765019429097E-2</v>
      </c>
      <c r="J1783" s="68">
        <v>90.802675585284305</v>
      </c>
      <c r="K1783" s="71">
        <v>6.5639989901540005E-2</v>
      </c>
      <c r="L1783" s="68">
        <v>35.117056856187297</v>
      </c>
    </row>
    <row r="1784" spans="1:12" x14ac:dyDescent="0.2">
      <c r="A1784" s="72" t="s">
        <v>3646</v>
      </c>
      <c r="B1784" s="66" t="s">
        <v>3647</v>
      </c>
      <c r="C1784" s="67">
        <v>18</v>
      </c>
      <c r="D1784" s="67" t="s">
        <v>343</v>
      </c>
      <c r="E1784" s="71">
        <v>9.5118172000339604E-2</v>
      </c>
      <c r="F1784" s="68">
        <v>37.876254180601997</v>
      </c>
      <c r="G1784" s="71">
        <v>0.20335780359050101</v>
      </c>
      <c r="H1784" s="68">
        <v>49.414715719063501</v>
      </c>
      <c r="I1784" s="71">
        <v>2.39305674976171E-2</v>
      </c>
      <c r="J1784" s="68">
        <v>84.866220735786001</v>
      </c>
      <c r="K1784" s="71">
        <v>5.8066144912900797E-2</v>
      </c>
      <c r="L1784" s="68">
        <v>33.193979933110398</v>
      </c>
    </row>
    <row r="1785" spans="1:12" x14ac:dyDescent="0.2">
      <c r="A1785" s="72" t="s">
        <v>3648</v>
      </c>
      <c r="B1785" s="66" t="s">
        <v>3649</v>
      </c>
      <c r="C1785" s="67">
        <v>18</v>
      </c>
      <c r="D1785" s="67" t="s">
        <v>343</v>
      </c>
      <c r="E1785" s="71">
        <v>6.3240446769390404E-2</v>
      </c>
      <c r="F1785" s="68">
        <v>24.6655518394649</v>
      </c>
      <c r="G1785" s="71">
        <v>0.16699633286637799</v>
      </c>
      <c r="H1785" s="68">
        <v>36.8729096989967</v>
      </c>
      <c r="I1785" s="71">
        <v>3.4724758757334599E-6</v>
      </c>
      <c r="J1785" s="68">
        <v>28.511705685618701</v>
      </c>
      <c r="K1785" s="71">
        <v>2.2721534965917702E-2</v>
      </c>
      <c r="L1785" s="68">
        <v>22.5752508361204</v>
      </c>
    </row>
    <row r="1786" spans="1:12" x14ac:dyDescent="0.2">
      <c r="A1786" s="72" t="s">
        <v>3650</v>
      </c>
      <c r="B1786" s="66" t="s">
        <v>3651</v>
      </c>
      <c r="C1786" s="67">
        <v>18</v>
      </c>
      <c r="D1786" s="67" t="s">
        <v>343</v>
      </c>
      <c r="E1786" s="71">
        <v>7.9922639674075605E-2</v>
      </c>
      <c r="F1786" s="68">
        <v>32.859531772575302</v>
      </c>
      <c r="G1786" s="71">
        <v>0.17159767135117601</v>
      </c>
      <c r="H1786" s="68">
        <v>40.3010033444816</v>
      </c>
      <c r="I1786" s="71">
        <v>5.6427732980668698E-6</v>
      </c>
      <c r="J1786" s="68">
        <v>29.5150501672241</v>
      </c>
      <c r="K1786" s="71">
        <v>6.8164604897753098E-2</v>
      </c>
      <c r="L1786" s="68">
        <v>36.036789297658899</v>
      </c>
    </row>
    <row r="1787" spans="1:12" x14ac:dyDescent="0.2">
      <c r="A1787" s="72" t="s">
        <v>3652</v>
      </c>
      <c r="B1787" s="66" t="s">
        <v>3653</v>
      </c>
      <c r="C1787" s="67">
        <v>18</v>
      </c>
      <c r="D1787" s="67" t="s">
        <v>343</v>
      </c>
      <c r="E1787" s="71">
        <v>8.3891849207922295E-2</v>
      </c>
      <c r="F1787" s="68">
        <v>33.779264214046798</v>
      </c>
      <c r="G1787" s="71">
        <v>0.17580167117822099</v>
      </c>
      <c r="H1787" s="68">
        <v>41.806020066889602</v>
      </c>
      <c r="I1787" s="71">
        <v>1.35426559153605E-4</v>
      </c>
      <c r="J1787" s="68">
        <v>46.237458193979897</v>
      </c>
      <c r="K1787" s="71">
        <v>7.5738449886392403E-2</v>
      </c>
      <c r="L1787" s="68">
        <v>37.207357859531797</v>
      </c>
    </row>
    <row r="1788" spans="1:12" x14ac:dyDescent="0.2">
      <c r="A1788" s="72" t="s">
        <v>3654</v>
      </c>
      <c r="B1788" s="66" t="s">
        <v>3655</v>
      </c>
      <c r="C1788" s="67">
        <v>18</v>
      </c>
      <c r="D1788" s="67" t="s">
        <v>343</v>
      </c>
      <c r="E1788" s="71">
        <v>0.453313876948234</v>
      </c>
      <c r="F1788" s="68">
        <v>98.327759197324397</v>
      </c>
      <c r="G1788" s="71">
        <v>0.57714267435223299</v>
      </c>
      <c r="H1788" s="68">
        <v>97.826086956521706</v>
      </c>
      <c r="I1788" s="71">
        <v>0.66666666666666696</v>
      </c>
      <c r="J1788" s="68">
        <v>99.331103678929793</v>
      </c>
      <c r="K1788" s="71">
        <v>0.116132289825802</v>
      </c>
      <c r="L1788" s="68">
        <v>44.816053511705697</v>
      </c>
    </row>
    <row r="1789" spans="1:12" x14ac:dyDescent="0.2">
      <c r="A1789" s="72" t="s">
        <v>3656</v>
      </c>
      <c r="B1789" s="66" t="s">
        <v>3656</v>
      </c>
      <c r="C1789" s="67">
        <v>18</v>
      </c>
      <c r="D1789" s="67" t="s">
        <v>343</v>
      </c>
      <c r="E1789" s="71">
        <v>6.8400104646869797E-2</v>
      </c>
      <c r="F1789" s="68">
        <v>28.344481605351199</v>
      </c>
      <c r="G1789" s="71">
        <v>0.174616284428882</v>
      </c>
      <c r="H1789" s="68">
        <v>41.471571906354498</v>
      </c>
      <c r="I1789" s="71">
        <v>2.8864955717034402E-4</v>
      </c>
      <c r="J1789" s="68">
        <v>54.515050167224103</v>
      </c>
      <c r="K1789" s="71">
        <v>3.0295379954557E-2</v>
      </c>
      <c r="L1789" s="68">
        <v>26.0033444816053</v>
      </c>
    </row>
    <row r="1790" spans="1:12" x14ac:dyDescent="0.2">
      <c r="A1790" s="72" t="s">
        <v>3657</v>
      </c>
      <c r="B1790" s="66" t="s">
        <v>3657</v>
      </c>
      <c r="C1790" s="67">
        <v>18</v>
      </c>
      <c r="D1790" s="67" t="s">
        <v>343</v>
      </c>
      <c r="E1790" s="71">
        <v>7.0404586768659197E-2</v>
      </c>
      <c r="F1790" s="68">
        <v>29.682274247491598</v>
      </c>
      <c r="G1790" s="71">
        <v>0.17067147202288099</v>
      </c>
      <c r="H1790" s="68">
        <v>39.799331103678902</v>
      </c>
      <c r="I1790" s="71">
        <v>1.4844834368760501E-4</v>
      </c>
      <c r="J1790" s="68">
        <v>46.989966555183898</v>
      </c>
      <c r="K1790" s="71">
        <v>4.0393839939409197E-2</v>
      </c>
      <c r="L1790" s="68">
        <v>28.762541806020099</v>
      </c>
    </row>
    <row r="1791" spans="1:12" x14ac:dyDescent="0.2">
      <c r="A1791" s="72" t="s">
        <v>3658</v>
      </c>
      <c r="B1791" s="66" t="s">
        <v>3659</v>
      </c>
      <c r="C1791" s="67">
        <v>18</v>
      </c>
      <c r="D1791" s="67" t="s">
        <v>343</v>
      </c>
      <c r="E1791" s="71">
        <v>0.107302079791914</v>
      </c>
      <c r="F1791" s="68">
        <v>41.889632107023402</v>
      </c>
      <c r="G1791" s="71">
        <v>0.17769847483349899</v>
      </c>
      <c r="H1791" s="68">
        <v>42.224080267558499</v>
      </c>
      <c r="I1791" s="71">
        <v>3.0470975809561098E-4</v>
      </c>
      <c r="J1791" s="68">
        <v>54.933110367893001</v>
      </c>
      <c r="K1791" s="71">
        <v>0.143903054784146</v>
      </c>
      <c r="L1791" s="68">
        <v>49.749163879598697</v>
      </c>
    </row>
    <row r="1792" spans="1:12" x14ac:dyDescent="0.2">
      <c r="A1792" s="72" t="s">
        <v>1271</v>
      </c>
      <c r="B1792" s="66" t="s">
        <v>3660</v>
      </c>
      <c r="C1792" s="67">
        <v>18</v>
      </c>
      <c r="D1792" s="67" t="s">
        <v>343</v>
      </c>
      <c r="E1792" s="71">
        <v>0.197569130330669</v>
      </c>
      <c r="F1792" s="68">
        <v>70.735785953177299</v>
      </c>
      <c r="G1792" s="71">
        <v>0.238370278599185</v>
      </c>
      <c r="H1792" s="68">
        <v>55.5183946488294</v>
      </c>
      <c r="I1792" s="71">
        <v>9.2743303525597398E-2</v>
      </c>
      <c r="J1792" s="68">
        <v>91.7224080267559</v>
      </c>
      <c r="K1792" s="71">
        <v>0.261593808867225</v>
      </c>
      <c r="L1792" s="68">
        <v>68.0602006688963</v>
      </c>
    </row>
    <row r="1793" spans="1:12" x14ac:dyDescent="0.2">
      <c r="A1793" s="72" t="s">
        <v>3661</v>
      </c>
      <c r="B1793" s="66" t="s">
        <v>3662</v>
      </c>
      <c r="C1793" s="67">
        <v>18</v>
      </c>
      <c r="D1793" s="67" t="s">
        <v>343</v>
      </c>
      <c r="E1793" s="71">
        <v>0.29179289661742802</v>
      </c>
      <c r="F1793" s="68">
        <v>88.377926421404695</v>
      </c>
      <c r="G1793" s="71">
        <v>0.324837467879102</v>
      </c>
      <c r="H1793" s="68">
        <v>69.063545150501696</v>
      </c>
      <c r="I1793" s="71">
        <v>0.406638167189036</v>
      </c>
      <c r="J1793" s="68">
        <v>97.909698996655493</v>
      </c>
      <c r="K1793" s="71">
        <v>0.143903054784146</v>
      </c>
      <c r="L1793" s="68">
        <v>49.749163879598697</v>
      </c>
    </row>
    <row r="1794" spans="1:12" x14ac:dyDescent="0.2">
      <c r="A1794" s="72" t="s">
        <v>3663</v>
      </c>
      <c r="B1794" s="66" t="s">
        <v>3664</v>
      </c>
      <c r="C1794" s="67">
        <v>18</v>
      </c>
      <c r="D1794" s="67" t="s">
        <v>343</v>
      </c>
      <c r="E1794" s="71">
        <v>9.7163334085834094E-2</v>
      </c>
      <c r="F1794" s="68">
        <v>38.8795986622074</v>
      </c>
      <c r="G1794" s="71">
        <v>7.17465842435994E-3</v>
      </c>
      <c r="H1794" s="68">
        <v>7.7759197324414702</v>
      </c>
      <c r="I1794" s="71">
        <v>0</v>
      </c>
      <c r="J1794" s="68">
        <v>23.2441471571906</v>
      </c>
      <c r="K1794" s="71">
        <v>0.284315343833142</v>
      </c>
      <c r="L1794" s="68">
        <v>71.571906354515093</v>
      </c>
    </row>
    <row r="1795" spans="1:12" x14ac:dyDescent="0.2">
      <c r="A1795" s="72" t="s">
        <v>3665</v>
      </c>
      <c r="B1795" s="66" t="s">
        <v>3666</v>
      </c>
      <c r="C1795" s="67">
        <v>18</v>
      </c>
      <c r="D1795" s="67" t="s">
        <v>343</v>
      </c>
      <c r="E1795" s="71">
        <v>0.110521504748315</v>
      </c>
      <c r="F1795" s="68">
        <v>43.227424749163902</v>
      </c>
      <c r="G1795" s="71">
        <v>1.13083404111159E-2</v>
      </c>
      <c r="H1795" s="68">
        <v>9.6989966555183909</v>
      </c>
      <c r="I1795" s="71">
        <v>3.9065353602001396E-6</v>
      </c>
      <c r="J1795" s="68">
        <v>28.678929765886298</v>
      </c>
      <c r="K1795" s="71">
        <v>0.32025226729846801</v>
      </c>
      <c r="L1795" s="68">
        <v>76.170568561872898</v>
      </c>
    </row>
    <row r="1796" spans="1:12" x14ac:dyDescent="0.2">
      <c r="A1796" s="72" t="s">
        <v>3667</v>
      </c>
      <c r="B1796" s="66" t="s">
        <v>3668</v>
      </c>
      <c r="C1796" s="67">
        <v>18</v>
      </c>
      <c r="D1796" s="67" t="s">
        <v>343</v>
      </c>
      <c r="E1796" s="71">
        <v>9.9099910921900305E-2</v>
      </c>
      <c r="F1796" s="68">
        <v>39.214046822742503</v>
      </c>
      <c r="G1796" s="71">
        <v>1.1408996355386501E-2</v>
      </c>
      <c r="H1796" s="68">
        <v>9.7826086956521703</v>
      </c>
      <c r="I1796" s="71">
        <v>1.6928319894200601E-5</v>
      </c>
      <c r="J1796" s="68">
        <v>33.2775919732441</v>
      </c>
      <c r="K1796" s="71">
        <v>0.28587380809042001</v>
      </c>
      <c r="L1796" s="68">
        <v>71.822742474916396</v>
      </c>
    </row>
    <row r="1797" spans="1:12" x14ac:dyDescent="0.2">
      <c r="A1797" s="72" t="s">
        <v>3669</v>
      </c>
      <c r="B1797" s="66" t="s">
        <v>3670</v>
      </c>
      <c r="C1797" s="67">
        <v>18</v>
      </c>
      <c r="D1797" s="67" t="s">
        <v>343</v>
      </c>
      <c r="E1797" s="71">
        <v>7.5515026133497296E-2</v>
      </c>
      <c r="F1797" s="68">
        <v>31.103678929765898</v>
      </c>
      <c r="G1797" s="71">
        <v>1.6994654703570498E-2</v>
      </c>
      <c r="H1797" s="68">
        <v>11.4548494983278</v>
      </c>
      <c r="I1797" s="71">
        <v>7.3790112359335999E-6</v>
      </c>
      <c r="J1797" s="68">
        <v>30.267558528428101</v>
      </c>
      <c r="K1797" s="71">
        <v>0.20954304468568599</v>
      </c>
      <c r="L1797" s="68">
        <v>59.6989966555184</v>
      </c>
    </row>
    <row r="1798" spans="1:12" x14ac:dyDescent="0.2">
      <c r="A1798" s="72" t="s">
        <v>3671</v>
      </c>
      <c r="B1798" s="66" t="s">
        <v>3672</v>
      </c>
      <c r="C1798" s="67">
        <v>18</v>
      </c>
      <c r="D1798" s="67" t="s">
        <v>343</v>
      </c>
      <c r="E1798" s="71">
        <v>5.8083246012041401E-2</v>
      </c>
      <c r="F1798" s="68">
        <v>20.401337792642099</v>
      </c>
      <c r="G1798" s="71">
        <v>9.95834304962432E-3</v>
      </c>
      <c r="H1798" s="68">
        <v>9.2809364548495008</v>
      </c>
      <c r="I1798" s="71">
        <v>1.9142023264980701E-4</v>
      </c>
      <c r="J1798" s="68">
        <v>49.665551839464896</v>
      </c>
      <c r="K1798" s="71">
        <v>0.16409997475384999</v>
      </c>
      <c r="L1798" s="68">
        <v>53.093645484949803</v>
      </c>
    </row>
    <row r="1799" spans="1:12" x14ac:dyDescent="0.2">
      <c r="A1799" s="72" t="s">
        <v>3673</v>
      </c>
      <c r="B1799" s="66" t="s">
        <v>3674</v>
      </c>
      <c r="C1799" s="67">
        <v>18</v>
      </c>
      <c r="D1799" s="67" t="s">
        <v>343</v>
      </c>
      <c r="E1799" s="71">
        <v>4.87688140004102E-2</v>
      </c>
      <c r="F1799" s="68">
        <v>14.799331103678901</v>
      </c>
      <c r="G1799" s="71">
        <v>4.7768326441716399E-2</v>
      </c>
      <c r="H1799" s="68">
        <v>17.809364548495001</v>
      </c>
      <c r="I1799" s="71">
        <v>7.8130707204002796E-5</v>
      </c>
      <c r="J1799" s="68">
        <v>41.889632107023402</v>
      </c>
      <c r="K1799" s="71">
        <v>9.8459984852310001E-2</v>
      </c>
      <c r="L1799" s="68">
        <v>41.471571906354498</v>
      </c>
    </row>
    <row r="1800" spans="1:12" x14ac:dyDescent="0.2">
      <c r="A1800" s="72" t="s">
        <v>3675</v>
      </c>
      <c r="B1800" s="66" t="s">
        <v>3676</v>
      </c>
      <c r="C1800" s="67">
        <v>18</v>
      </c>
      <c r="D1800" s="67" t="s">
        <v>343</v>
      </c>
      <c r="E1800" s="71">
        <v>6.4597342380196404E-2</v>
      </c>
      <c r="F1800" s="68">
        <v>26.337792642140499</v>
      </c>
      <c r="G1800" s="71">
        <v>0.138229662368647</v>
      </c>
      <c r="H1800" s="68">
        <v>31.187290969899699</v>
      </c>
      <c r="I1800" s="71">
        <v>2.0834855254400701E-5</v>
      </c>
      <c r="J1800" s="68">
        <v>34.197324414715702</v>
      </c>
      <c r="K1800" s="71">
        <v>5.5541529916687697E-2</v>
      </c>
      <c r="L1800" s="68">
        <v>32.692307692307701</v>
      </c>
    </row>
    <row r="1801" spans="1:12" x14ac:dyDescent="0.2">
      <c r="A1801" s="72" t="s">
        <v>3677</v>
      </c>
      <c r="B1801" s="66" t="s">
        <v>3678</v>
      </c>
      <c r="C1801" s="67">
        <v>18</v>
      </c>
      <c r="D1801" s="67" t="s">
        <v>343</v>
      </c>
      <c r="E1801" s="71">
        <v>6.55930252519311E-2</v>
      </c>
      <c r="F1801" s="68">
        <v>26.923076923076898</v>
      </c>
      <c r="G1801" s="71">
        <v>0.153849335273575</v>
      </c>
      <c r="H1801" s="68">
        <v>33.110367892976598</v>
      </c>
      <c r="I1801" s="71">
        <v>1.1285546596133701E-5</v>
      </c>
      <c r="J1801" s="68">
        <v>31.772575250836098</v>
      </c>
      <c r="K1801" s="71">
        <v>4.2918454935622297E-2</v>
      </c>
      <c r="L1801" s="68">
        <v>29.933110367893001</v>
      </c>
    </row>
    <row r="1802" spans="1:12" x14ac:dyDescent="0.2">
      <c r="A1802" s="72" t="s">
        <v>3679</v>
      </c>
      <c r="B1802" s="66" t="s">
        <v>3680</v>
      </c>
      <c r="C1802" s="67">
        <v>18</v>
      </c>
      <c r="D1802" s="67" t="s">
        <v>343</v>
      </c>
      <c r="E1802" s="71">
        <v>9.3093572923343998E-2</v>
      </c>
      <c r="F1802" s="68">
        <v>37.290969899665498</v>
      </c>
      <c r="G1802" s="71">
        <v>0.16566566492920701</v>
      </c>
      <c r="H1802" s="68">
        <v>36.204013377926401</v>
      </c>
      <c r="I1802" s="71">
        <v>7.3790112359335999E-6</v>
      </c>
      <c r="J1802" s="68">
        <v>30.267558528428101</v>
      </c>
      <c r="K1802" s="71">
        <v>0.113607674829589</v>
      </c>
      <c r="L1802" s="68">
        <v>44.565217391304301</v>
      </c>
    </row>
    <row r="1803" spans="1:12" x14ac:dyDescent="0.2">
      <c r="A1803" s="72" t="s">
        <v>3681</v>
      </c>
      <c r="B1803" s="66" t="s">
        <v>3682</v>
      </c>
      <c r="C1803" s="67">
        <v>18</v>
      </c>
      <c r="D1803" s="67" t="s">
        <v>343</v>
      </c>
      <c r="E1803" s="71">
        <v>9.9814207216755393E-2</v>
      </c>
      <c r="F1803" s="68">
        <v>39.6321070234114</v>
      </c>
      <c r="G1803" s="71">
        <v>0.102293468537848</v>
      </c>
      <c r="H1803" s="68">
        <v>26.086956521739101</v>
      </c>
      <c r="I1803" s="71">
        <v>2.2918340779840799E-4</v>
      </c>
      <c r="J1803" s="68">
        <v>51.588628762541802</v>
      </c>
      <c r="K1803" s="71">
        <v>0.19691996970462</v>
      </c>
      <c r="L1803" s="68">
        <v>58.026755852842797</v>
      </c>
    </row>
    <row r="1804" spans="1:12" x14ac:dyDescent="0.2">
      <c r="A1804" s="72" t="s">
        <v>3683</v>
      </c>
      <c r="B1804" s="66" t="s">
        <v>3684</v>
      </c>
      <c r="C1804" s="67">
        <v>18</v>
      </c>
      <c r="D1804" s="67" t="s">
        <v>343</v>
      </c>
      <c r="E1804" s="71">
        <v>0.13841155921148299</v>
      </c>
      <c r="F1804" s="68">
        <v>53.4280936454849</v>
      </c>
      <c r="G1804" s="71">
        <v>0.156055666713866</v>
      </c>
      <c r="H1804" s="68">
        <v>33.695652173912997</v>
      </c>
      <c r="I1804" s="71">
        <v>1.09817049570071E-4</v>
      </c>
      <c r="J1804" s="68">
        <v>44.397993311036799</v>
      </c>
      <c r="K1804" s="71">
        <v>0.25906919387101202</v>
      </c>
      <c r="L1804" s="68">
        <v>67.642140468227396</v>
      </c>
    </row>
    <row r="1805" spans="1:12" x14ac:dyDescent="0.2">
      <c r="A1805" s="72" t="s">
        <v>3685</v>
      </c>
      <c r="B1805" s="66" t="s">
        <v>3686</v>
      </c>
      <c r="C1805" s="67">
        <v>18</v>
      </c>
      <c r="D1805" s="67" t="s">
        <v>343</v>
      </c>
      <c r="E1805" s="71">
        <v>0.11311758043708101</v>
      </c>
      <c r="F1805" s="68">
        <v>44.230769230769198</v>
      </c>
      <c r="G1805" s="71">
        <v>0.19651672977446999</v>
      </c>
      <c r="H1805" s="68">
        <v>47.742474916387998</v>
      </c>
      <c r="I1805" s="71">
        <v>1.45757174883912E-3</v>
      </c>
      <c r="J1805" s="68">
        <v>67.642140468227396</v>
      </c>
      <c r="K1805" s="71">
        <v>0.14137843978793199</v>
      </c>
      <c r="L1805" s="68">
        <v>49.3311036789298</v>
      </c>
    </row>
    <row r="1806" spans="1:12" x14ac:dyDescent="0.2">
      <c r="A1806" s="72" t="s">
        <v>3687</v>
      </c>
      <c r="B1806" s="66" t="s">
        <v>3688</v>
      </c>
      <c r="C1806" s="67">
        <v>18</v>
      </c>
      <c r="D1806" s="67" t="s">
        <v>343</v>
      </c>
      <c r="E1806" s="71">
        <v>0.18342855002251299</v>
      </c>
      <c r="F1806" s="68">
        <v>66.889632107023402</v>
      </c>
      <c r="G1806" s="71">
        <v>0.179711478024911</v>
      </c>
      <c r="H1806" s="68">
        <v>42.725752508361197</v>
      </c>
      <c r="I1806" s="71">
        <v>0.27716341718274501</v>
      </c>
      <c r="J1806" s="68">
        <v>96.321070234113705</v>
      </c>
      <c r="K1806" s="71">
        <v>9.3410754859883899E-2</v>
      </c>
      <c r="L1806" s="68">
        <v>40.9698996655518</v>
      </c>
    </row>
    <row r="1807" spans="1:12" x14ac:dyDescent="0.2">
      <c r="A1807" s="72" t="s">
        <v>3689</v>
      </c>
      <c r="B1807" s="66" t="s">
        <v>3690</v>
      </c>
      <c r="C1807" s="67">
        <v>18</v>
      </c>
      <c r="D1807" s="67" t="s">
        <v>343</v>
      </c>
      <c r="E1807" s="71">
        <v>3.3718706426526003E-2</v>
      </c>
      <c r="F1807" s="68">
        <v>10.869565217391299</v>
      </c>
      <c r="G1807" s="71">
        <v>9.1057659294725493E-2</v>
      </c>
      <c r="H1807" s="68">
        <v>24.3311036789298</v>
      </c>
      <c r="I1807" s="71">
        <v>0</v>
      </c>
      <c r="J1807" s="68">
        <v>23.2441471571906</v>
      </c>
      <c r="K1807" s="71">
        <v>1.0098459984852299E-2</v>
      </c>
      <c r="L1807" s="68">
        <v>17.056856187291</v>
      </c>
    </row>
    <row r="1808" spans="1:12" x14ac:dyDescent="0.2">
      <c r="A1808" s="72" t="s">
        <v>3691</v>
      </c>
      <c r="B1808" s="66" t="s">
        <v>3692</v>
      </c>
      <c r="C1808" s="67">
        <v>18</v>
      </c>
      <c r="D1808" s="67" t="s">
        <v>343</v>
      </c>
      <c r="E1808" s="71">
        <v>2.6823786844503698E-2</v>
      </c>
      <c r="F1808" s="68">
        <v>9.6153846153846203</v>
      </c>
      <c r="G1808" s="71">
        <v>7.5422130541085E-2</v>
      </c>
      <c r="H1808" s="68">
        <v>22.157190635451499</v>
      </c>
      <c r="I1808" s="71">
        <v>0</v>
      </c>
      <c r="J1808" s="68">
        <v>23.2441471571906</v>
      </c>
      <c r="K1808" s="71">
        <v>5.04922999242616E-3</v>
      </c>
      <c r="L1808" s="68">
        <v>12.7926421404682</v>
      </c>
    </row>
    <row r="1809" spans="1:12" x14ac:dyDescent="0.2">
      <c r="A1809" s="72" t="s">
        <v>3693</v>
      </c>
      <c r="B1809" s="66" t="s">
        <v>3694</v>
      </c>
      <c r="C1809" s="67">
        <v>18</v>
      </c>
      <c r="D1809" s="67" t="s">
        <v>343</v>
      </c>
      <c r="E1809" s="71">
        <v>3.80483157130393E-2</v>
      </c>
      <c r="F1809" s="68">
        <v>12.123745819398</v>
      </c>
      <c r="G1809" s="71">
        <v>0.111620332142905</v>
      </c>
      <c r="H1809" s="68">
        <v>27.508361204013401</v>
      </c>
      <c r="I1809" s="71">
        <v>0</v>
      </c>
      <c r="J1809" s="68">
        <v>23.2441471571906</v>
      </c>
      <c r="K1809" s="71">
        <v>2.52461499621308E-3</v>
      </c>
      <c r="L1809" s="68">
        <v>10.2842809364549</v>
      </c>
    </row>
    <row r="1810" spans="1:12" x14ac:dyDescent="0.2">
      <c r="A1810" s="72" t="s">
        <v>3695</v>
      </c>
      <c r="B1810" s="66" t="s">
        <v>3696</v>
      </c>
      <c r="C1810" s="67">
        <v>18</v>
      </c>
      <c r="D1810" s="67" t="s">
        <v>343</v>
      </c>
      <c r="E1810" s="71">
        <v>5.5437650845197001E-2</v>
      </c>
      <c r="F1810" s="68">
        <v>17.892976588628802</v>
      </c>
      <c r="G1810" s="71">
        <v>0.16378833753937799</v>
      </c>
      <c r="H1810" s="68">
        <v>35.284280936454799</v>
      </c>
      <c r="I1810" s="71">
        <v>0</v>
      </c>
      <c r="J1810" s="68">
        <v>23.2441471571906</v>
      </c>
      <c r="K1810" s="71">
        <v>2.52461499621308E-3</v>
      </c>
      <c r="L1810" s="68">
        <v>10.2842809364549</v>
      </c>
    </row>
    <row r="1811" spans="1:12" x14ac:dyDescent="0.2">
      <c r="A1811" s="72" t="s">
        <v>3697</v>
      </c>
      <c r="B1811" s="66" t="s">
        <v>3698</v>
      </c>
      <c r="C1811" s="67">
        <v>18</v>
      </c>
      <c r="D1811" s="67" t="s">
        <v>343</v>
      </c>
      <c r="E1811" s="71">
        <v>6.3283990671323606E-2</v>
      </c>
      <c r="F1811" s="68">
        <v>24.832775919732399</v>
      </c>
      <c r="G1811" s="71">
        <v>0.17217966704047899</v>
      </c>
      <c r="H1811" s="68">
        <v>40.551839464882903</v>
      </c>
      <c r="I1811" s="71">
        <v>0</v>
      </c>
      <c r="J1811" s="68">
        <v>23.2441471571906</v>
      </c>
      <c r="K1811" s="71">
        <v>1.76723049734916E-2</v>
      </c>
      <c r="L1811" s="68">
        <v>20.652173913043502</v>
      </c>
    </row>
    <row r="1812" spans="1:12" x14ac:dyDescent="0.2">
      <c r="A1812" s="72" t="s">
        <v>3699</v>
      </c>
      <c r="B1812" s="66" t="s">
        <v>3700</v>
      </c>
      <c r="C1812" s="67">
        <v>18</v>
      </c>
      <c r="D1812" s="67" t="s">
        <v>343</v>
      </c>
      <c r="E1812" s="71">
        <v>6.3911080636841894E-2</v>
      </c>
      <c r="F1812" s="68">
        <v>25.6688963210702</v>
      </c>
      <c r="G1812" s="71">
        <v>0.16899347644626</v>
      </c>
      <c r="H1812" s="68">
        <v>38.795986622073599</v>
      </c>
      <c r="I1812" s="71">
        <v>1.8230498347600701E-5</v>
      </c>
      <c r="J1812" s="68">
        <v>33.612040133779303</v>
      </c>
      <c r="K1812" s="71">
        <v>2.2721534965917702E-2</v>
      </c>
      <c r="L1812" s="68">
        <v>22.5752508361204</v>
      </c>
    </row>
    <row r="1813" spans="1:12" x14ac:dyDescent="0.2">
      <c r="A1813" s="72" t="s">
        <v>3701</v>
      </c>
      <c r="B1813" s="66" t="s">
        <v>3702</v>
      </c>
      <c r="C1813" s="67">
        <v>18</v>
      </c>
      <c r="D1813" s="67" t="s">
        <v>343</v>
      </c>
      <c r="E1813" s="71">
        <v>7.8926761727555195E-2</v>
      </c>
      <c r="F1813" s="68">
        <v>32.441471571906398</v>
      </c>
      <c r="G1813" s="71">
        <v>0.18405400612640899</v>
      </c>
      <c r="H1813" s="68">
        <v>44.314381270902999</v>
      </c>
      <c r="I1813" s="71">
        <v>4.7585941282082397E-3</v>
      </c>
      <c r="J1813" s="68">
        <v>74.498327759197295</v>
      </c>
      <c r="K1813" s="71">
        <v>4.7967684928048503E-2</v>
      </c>
      <c r="L1813" s="68">
        <v>31.103678929765898</v>
      </c>
    </row>
    <row r="1814" spans="1:12" x14ac:dyDescent="0.2">
      <c r="A1814" s="72" t="s">
        <v>3703</v>
      </c>
      <c r="B1814" s="66" t="s">
        <v>3704</v>
      </c>
      <c r="C1814" s="67">
        <v>18</v>
      </c>
      <c r="D1814" s="67" t="s">
        <v>343</v>
      </c>
      <c r="E1814" s="71">
        <v>0.413239879148178</v>
      </c>
      <c r="F1814" s="68">
        <v>97.2408026755853</v>
      </c>
      <c r="G1814" s="71">
        <v>0.48974067590283599</v>
      </c>
      <c r="H1814" s="68">
        <v>95.986622073578602</v>
      </c>
      <c r="I1814" s="71">
        <v>0.66666666666666696</v>
      </c>
      <c r="J1814" s="68">
        <v>99.331103678929793</v>
      </c>
      <c r="K1814" s="71">
        <v>8.3312294875031598E-2</v>
      </c>
      <c r="L1814" s="68">
        <v>39.214046822742503</v>
      </c>
    </row>
    <row r="1815" spans="1:12" x14ac:dyDescent="0.2">
      <c r="A1815" s="72" t="s">
        <v>3705</v>
      </c>
      <c r="B1815" s="66" t="s">
        <v>3706</v>
      </c>
      <c r="C1815" s="67">
        <v>18</v>
      </c>
      <c r="D1815" s="67" t="s">
        <v>343</v>
      </c>
      <c r="E1815" s="71">
        <v>0.167905641922</v>
      </c>
      <c r="F1815" s="68">
        <v>62.040133779264202</v>
      </c>
      <c r="G1815" s="71">
        <v>9.7973806009874403E-2</v>
      </c>
      <c r="H1815" s="68">
        <v>25.3344481605351</v>
      </c>
      <c r="I1815" s="71">
        <v>2.7779807005867699E-5</v>
      </c>
      <c r="J1815" s="68">
        <v>35.3678929765886</v>
      </c>
      <c r="K1815" s="71">
        <v>0.40571533994911901</v>
      </c>
      <c r="L1815" s="68">
        <v>83.946488294314406</v>
      </c>
    </row>
    <row r="1816" spans="1:12" x14ac:dyDescent="0.2">
      <c r="A1816" s="72" t="s">
        <v>3707</v>
      </c>
      <c r="B1816" s="66" t="s">
        <v>3708</v>
      </c>
      <c r="C1816" s="67">
        <v>18</v>
      </c>
      <c r="D1816" s="67" t="s">
        <v>343</v>
      </c>
      <c r="E1816" s="71">
        <v>0.18692812941421699</v>
      </c>
      <c r="F1816" s="68">
        <v>68.227424749163902</v>
      </c>
      <c r="G1816" s="71">
        <v>0.16921933524899199</v>
      </c>
      <c r="H1816" s="68">
        <v>39.130434782608702</v>
      </c>
      <c r="I1816" s="71">
        <v>3.1252282881601097E-5</v>
      </c>
      <c r="J1816" s="68">
        <v>36.371237458194003</v>
      </c>
      <c r="K1816" s="71">
        <v>0.39153380071077598</v>
      </c>
      <c r="L1816" s="68">
        <v>82.608695652173907</v>
      </c>
    </row>
    <row r="1817" spans="1:12" x14ac:dyDescent="0.2">
      <c r="A1817" s="72" t="s">
        <v>1174</v>
      </c>
      <c r="B1817" s="66" t="s">
        <v>3709</v>
      </c>
      <c r="C1817" s="67">
        <v>18</v>
      </c>
      <c r="D1817" s="67" t="s">
        <v>343</v>
      </c>
      <c r="E1817" s="71">
        <v>0.17322352828153301</v>
      </c>
      <c r="F1817" s="68">
        <v>64.130434782608702</v>
      </c>
      <c r="G1817" s="71">
        <v>0.172591998722222</v>
      </c>
      <c r="H1817" s="68">
        <v>40.802675585284298</v>
      </c>
      <c r="I1817" s="71">
        <v>2.17046045007592E-5</v>
      </c>
      <c r="J1817" s="68">
        <v>34.280936454849503</v>
      </c>
      <c r="K1817" s="71">
        <v>0.347056881517876</v>
      </c>
      <c r="L1817" s="68">
        <v>79.013377926421398</v>
      </c>
    </row>
    <row r="1818" spans="1:12" x14ac:dyDescent="0.2">
      <c r="A1818" s="72" t="s">
        <v>3710</v>
      </c>
      <c r="B1818" s="66" t="s">
        <v>3711</v>
      </c>
      <c r="C1818" s="67">
        <v>18</v>
      </c>
      <c r="D1818" s="67" t="s">
        <v>343</v>
      </c>
      <c r="E1818" s="71">
        <v>0.16846549997256999</v>
      </c>
      <c r="F1818" s="68">
        <v>62.4581939799331</v>
      </c>
      <c r="G1818" s="71">
        <v>0.169135802453172</v>
      </c>
      <c r="H1818" s="68">
        <v>39.046822742474902</v>
      </c>
      <c r="I1818" s="71">
        <v>8.6074018879123203E-4</v>
      </c>
      <c r="J1818" s="68">
        <v>63.795986622073599</v>
      </c>
      <c r="K1818" s="71">
        <v>0.33539995727574601</v>
      </c>
      <c r="L1818" s="68">
        <v>78.177257525083604</v>
      </c>
    </row>
    <row r="1819" spans="1:12" x14ac:dyDescent="0.2">
      <c r="A1819" s="72" t="s">
        <v>3712</v>
      </c>
      <c r="B1819" s="66" t="s">
        <v>3713</v>
      </c>
      <c r="C1819" s="67">
        <v>18</v>
      </c>
      <c r="D1819" s="67" t="s">
        <v>343</v>
      </c>
      <c r="E1819" s="71">
        <v>0.34777662875241</v>
      </c>
      <c r="F1819" s="68">
        <v>94.230769230769198</v>
      </c>
      <c r="G1819" s="71">
        <v>0.17170203447374899</v>
      </c>
      <c r="H1819" s="68">
        <v>40.384615384615401</v>
      </c>
      <c r="I1819" s="71">
        <v>0.61003404291625596</v>
      </c>
      <c r="J1819" s="68">
        <v>99.080267558528405</v>
      </c>
      <c r="K1819" s="71">
        <v>0.261593808867225</v>
      </c>
      <c r="L1819" s="68">
        <v>68.0602006688963</v>
      </c>
    </row>
    <row r="1820" spans="1:12" x14ac:dyDescent="0.2">
      <c r="A1820" s="72" t="s">
        <v>3714</v>
      </c>
      <c r="B1820" s="66" t="s">
        <v>3715</v>
      </c>
      <c r="C1820" s="67">
        <v>18</v>
      </c>
      <c r="D1820" s="67" t="s">
        <v>343</v>
      </c>
      <c r="E1820" s="71">
        <v>0.116991371908424</v>
      </c>
      <c r="F1820" s="68">
        <v>45.986622073578602</v>
      </c>
      <c r="G1820" s="71">
        <v>0.128807996058522</v>
      </c>
      <c r="H1820" s="68">
        <v>29.765886287625399</v>
      </c>
      <c r="I1820" s="71">
        <v>0</v>
      </c>
      <c r="J1820" s="68">
        <v>23.2441471571906</v>
      </c>
      <c r="K1820" s="71">
        <v>0.22216611966675101</v>
      </c>
      <c r="L1820" s="68">
        <v>61.7892976588629</v>
      </c>
    </row>
    <row r="1821" spans="1:12" x14ac:dyDescent="0.2">
      <c r="A1821" s="72" t="s">
        <v>3716</v>
      </c>
      <c r="B1821" s="66" t="s">
        <v>3717</v>
      </c>
      <c r="C1821" s="67">
        <v>18</v>
      </c>
      <c r="D1821" s="67" t="s">
        <v>343</v>
      </c>
      <c r="E1821" s="71">
        <v>0.13578919983499399</v>
      </c>
      <c r="F1821" s="68">
        <v>52.508361204013397</v>
      </c>
      <c r="G1821" s="71">
        <v>0.159955329876101</v>
      </c>
      <c r="H1821" s="68">
        <v>34.364548494983303</v>
      </c>
      <c r="I1821" s="71">
        <v>0</v>
      </c>
      <c r="J1821" s="68">
        <v>23.2441471571906</v>
      </c>
      <c r="K1821" s="71">
        <v>0.24741226962888199</v>
      </c>
      <c r="L1821" s="68">
        <v>66.387959866220697</v>
      </c>
    </row>
    <row r="1822" spans="1:12" x14ac:dyDescent="0.2">
      <c r="A1822" s="72" t="s">
        <v>1328</v>
      </c>
      <c r="B1822" s="66" t="s">
        <v>3718</v>
      </c>
      <c r="C1822" s="67">
        <v>18</v>
      </c>
      <c r="D1822" s="67" t="s">
        <v>343</v>
      </c>
      <c r="E1822" s="71">
        <v>0.1227729743066</v>
      </c>
      <c r="F1822" s="68">
        <v>48.411371237458198</v>
      </c>
      <c r="G1822" s="71">
        <v>2.5308659658719999E-2</v>
      </c>
      <c r="H1822" s="68">
        <v>13.0434782608696</v>
      </c>
      <c r="I1822" s="71">
        <v>3.64609966952013E-5</v>
      </c>
      <c r="J1822" s="68">
        <v>37.5418060200669</v>
      </c>
      <c r="K1822" s="71">
        <v>0.34297380226438601</v>
      </c>
      <c r="L1822" s="68">
        <v>78.511705685618693</v>
      </c>
    </row>
    <row r="1823" spans="1:12" x14ac:dyDescent="0.2">
      <c r="A1823" s="72" t="s">
        <v>1330</v>
      </c>
      <c r="B1823" s="66" t="s">
        <v>3719</v>
      </c>
      <c r="C1823" s="67">
        <v>18</v>
      </c>
      <c r="D1823" s="67" t="s">
        <v>343</v>
      </c>
      <c r="E1823" s="71">
        <v>0.15569627330920399</v>
      </c>
      <c r="F1823" s="68">
        <v>58.2775919732441</v>
      </c>
      <c r="G1823" s="71">
        <v>0.16099899325017</v>
      </c>
      <c r="H1823" s="68">
        <v>34.6989966555184</v>
      </c>
      <c r="I1823" s="71">
        <v>1.9098617316534E-5</v>
      </c>
      <c r="J1823" s="68">
        <v>33.862876254180598</v>
      </c>
      <c r="K1823" s="71">
        <v>0.30607072806012497</v>
      </c>
      <c r="L1823" s="68">
        <v>74.832775919732399</v>
      </c>
    </row>
    <row r="1824" spans="1:12" x14ac:dyDescent="0.2">
      <c r="A1824" s="72" t="s">
        <v>3720</v>
      </c>
      <c r="B1824" s="66" t="s">
        <v>3721</v>
      </c>
      <c r="C1824" s="67">
        <v>18</v>
      </c>
      <c r="D1824" s="67" t="s">
        <v>343</v>
      </c>
      <c r="E1824" s="71">
        <v>6.2730040572451004E-2</v>
      </c>
      <c r="F1824" s="68">
        <v>24.247491638795999</v>
      </c>
      <c r="G1824" s="71">
        <v>7.9489739428770106E-2</v>
      </c>
      <c r="H1824" s="68">
        <v>22.5752508361204</v>
      </c>
      <c r="I1824" s="71">
        <v>1.4193745142060499E-4</v>
      </c>
      <c r="J1824" s="68">
        <v>46.655518394648801</v>
      </c>
      <c r="K1824" s="71">
        <v>0.108558444837162</v>
      </c>
      <c r="L1824" s="68">
        <v>43.645484949832799</v>
      </c>
    </row>
    <row r="1825" spans="1:12" x14ac:dyDescent="0.2">
      <c r="A1825" s="72" t="s">
        <v>3722</v>
      </c>
      <c r="B1825" s="66" t="s">
        <v>3723</v>
      </c>
      <c r="C1825" s="67">
        <v>18</v>
      </c>
      <c r="D1825" s="67" t="s">
        <v>343</v>
      </c>
      <c r="E1825" s="71">
        <v>0.113331219357549</v>
      </c>
      <c r="F1825" s="68">
        <v>44.314381270902999</v>
      </c>
      <c r="G1825" s="71">
        <v>5.6580658234221898E-2</v>
      </c>
      <c r="H1825" s="68">
        <v>18.896321070234102</v>
      </c>
      <c r="I1825" s="71">
        <v>6.3806744216602304E-5</v>
      </c>
      <c r="J1825" s="68">
        <v>40.9698996655518</v>
      </c>
      <c r="K1825" s="71">
        <v>0.28334919309420697</v>
      </c>
      <c r="L1825" s="68">
        <v>71.237458193979904</v>
      </c>
    </row>
    <row r="1826" spans="1:12" x14ac:dyDescent="0.2">
      <c r="A1826" s="72" t="s">
        <v>3724</v>
      </c>
      <c r="B1826" s="66" t="s">
        <v>3725</v>
      </c>
      <c r="C1826" s="67">
        <v>18</v>
      </c>
      <c r="D1826" s="67" t="s">
        <v>343</v>
      </c>
      <c r="E1826" s="71">
        <v>5.8331914621481601E-2</v>
      </c>
      <c r="F1826" s="68">
        <v>20.819397993311</v>
      </c>
      <c r="G1826" s="71">
        <v>0.131982663961209</v>
      </c>
      <c r="H1826" s="68">
        <v>30.267558528428101</v>
      </c>
      <c r="I1826" s="71">
        <v>9.4624967613736796E-5</v>
      </c>
      <c r="J1826" s="68">
        <v>43.394648829431397</v>
      </c>
      <c r="K1826" s="71">
        <v>4.2918454935622297E-2</v>
      </c>
      <c r="L1826" s="68">
        <v>29.933110367893001</v>
      </c>
    </row>
    <row r="1827" spans="1:12" x14ac:dyDescent="0.2">
      <c r="A1827" s="72" t="s">
        <v>3726</v>
      </c>
      <c r="B1827" s="66" t="s">
        <v>3727</v>
      </c>
      <c r="C1827" s="67">
        <v>18</v>
      </c>
      <c r="D1827" s="67" t="s">
        <v>343</v>
      </c>
      <c r="E1827" s="71">
        <v>4.5567678798079103E-2</v>
      </c>
      <c r="F1827" s="68">
        <v>13.795986622073601</v>
      </c>
      <c r="G1827" s="71">
        <v>3.5718002486229798E-2</v>
      </c>
      <c r="H1827" s="68">
        <v>15.551839464882899</v>
      </c>
      <c r="I1827" s="71">
        <v>4.3405948446668201E-7</v>
      </c>
      <c r="J1827" s="68">
        <v>25.836120401337801</v>
      </c>
      <c r="K1827" s="71">
        <v>0.100984599848523</v>
      </c>
      <c r="L1827" s="68">
        <v>42.224080267558499</v>
      </c>
    </row>
    <row r="1828" spans="1:12" x14ac:dyDescent="0.2">
      <c r="A1828" s="72" t="s">
        <v>3728</v>
      </c>
      <c r="B1828" s="66" t="s">
        <v>3729</v>
      </c>
      <c r="C1828" s="67">
        <v>18</v>
      </c>
      <c r="D1828" s="67" t="s">
        <v>343</v>
      </c>
      <c r="E1828" s="71">
        <v>0.100698465534201</v>
      </c>
      <c r="F1828" s="68">
        <v>40.050167224080298</v>
      </c>
      <c r="G1828" s="71">
        <v>3.73837911018551E-2</v>
      </c>
      <c r="H1828" s="68">
        <v>16.053511705685601</v>
      </c>
      <c r="I1828" s="71">
        <v>8.6811896893336496E-7</v>
      </c>
      <c r="J1828" s="68">
        <v>26.839464882943101</v>
      </c>
      <c r="K1828" s="71">
        <v>0.26471073738178003</v>
      </c>
      <c r="L1828" s="68">
        <v>68.812709030100294</v>
      </c>
    </row>
    <row r="1829" spans="1:12" x14ac:dyDescent="0.2">
      <c r="A1829" s="72" t="s">
        <v>3730</v>
      </c>
      <c r="B1829" s="66" t="s">
        <v>3731</v>
      </c>
      <c r="C1829" s="67">
        <v>18</v>
      </c>
      <c r="D1829" s="67" t="s">
        <v>343</v>
      </c>
      <c r="E1829" s="71">
        <v>9.6594429506746404E-2</v>
      </c>
      <c r="F1829" s="68">
        <v>38.545150501672197</v>
      </c>
      <c r="G1829" s="71">
        <v>1.3839973146370799E-3</v>
      </c>
      <c r="H1829" s="68">
        <v>4.3478260869565197</v>
      </c>
      <c r="I1829" s="71">
        <v>8.6811896893336496E-7</v>
      </c>
      <c r="J1829" s="68">
        <v>26.839464882943101</v>
      </c>
      <c r="K1829" s="71">
        <v>0.28839842308663299</v>
      </c>
      <c r="L1829" s="68">
        <v>72.157190635451499</v>
      </c>
    </row>
    <row r="1830" spans="1:12" x14ac:dyDescent="0.2">
      <c r="A1830" s="72" t="s">
        <v>3732</v>
      </c>
      <c r="B1830" s="66" t="s">
        <v>3733</v>
      </c>
      <c r="C1830" s="67">
        <v>18</v>
      </c>
      <c r="D1830" s="67" t="s">
        <v>343</v>
      </c>
      <c r="E1830" s="71">
        <v>9.7525790198216097E-2</v>
      </c>
      <c r="F1830" s="68">
        <v>39.046822742474902</v>
      </c>
      <c r="G1830" s="71">
        <v>1.65433251180184E-3</v>
      </c>
      <c r="H1830" s="68">
        <v>4.5150501672240804</v>
      </c>
      <c r="I1830" s="71">
        <v>0</v>
      </c>
      <c r="J1830" s="68">
        <v>23.2441471571906</v>
      </c>
      <c r="K1830" s="71">
        <v>0.29092303808284597</v>
      </c>
      <c r="L1830" s="68">
        <v>72.575250836120404</v>
      </c>
    </row>
    <row r="1831" spans="1:12" x14ac:dyDescent="0.2">
      <c r="A1831" s="72" t="s">
        <v>3734</v>
      </c>
      <c r="B1831" s="66" t="s">
        <v>3735</v>
      </c>
      <c r="C1831" s="67">
        <v>18</v>
      </c>
      <c r="D1831" s="67" t="s">
        <v>343</v>
      </c>
      <c r="E1831" s="71">
        <v>4.89219909199749E-2</v>
      </c>
      <c r="F1831" s="68">
        <v>14.9665551839465</v>
      </c>
      <c r="G1831" s="71">
        <v>1.54859929568445E-2</v>
      </c>
      <c r="H1831" s="68">
        <v>11.204013377926399</v>
      </c>
      <c r="I1831" s="71">
        <v>0</v>
      </c>
      <c r="J1831" s="68">
        <v>23.2441471571906</v>
      </c>
      <c r="K1831" s="71">
        <v>0.13127997980308001</v>
      </c>
      <c r="L1831" s="68">
        <v>47.491638795986603</v>
      </c>
    </row>
    <row r="1832" spans="1:12" x14ac:dyDescent="0.2">
      <c r="A1832" s="72" t="s">
        <v>3736</v>
      </c>
      <c r="B1832" s="66" t="s">
        <v>3737</v>
      </c>
      <c r="C1832" s="67">
        <v>18</v>
      </c>
      <c r="D1832" s="67" t="s">
        <v>343</v>
      </c>
      <c r="E1832" s="71">
        <v>5.7441354662597199E-2</v>
      </c>
      <c r="F1832" s="68">
        <v>19.8160535117057</v>
      </c>
      <c r="G1832" s="71">
        <v>9.4060999105186296E-2</v>
      </c>
      <c r="H1832" s="68">
        <v>24.749163879598701</v>
      </c>
      <c r="I1832" s="71">
        <v>0</v>
      </c>
      <c r="J1832" s="68">
        <v>23.2441471571906</v>
      </c>
      <c r="K1832" s="71">
        <v>7.8263064882605399E-2</v>
      </c>
      <c r="L1832" s="68">
        <v>37.959866220735798</v>
      </c>
    </row>
    <row r="1833" spans="1:12" x14ac:dyDescent="0.2">
      <c r="A1833" s="72" t="s">
        <v>3738</v>
      </c>
      <c r="B1833" s="66" t="s">
        <v>3739</v>
      </c>
      <c r="C1833" s="67">
        <v>18</v>
      </c>
      <c r="D1833" s="67" t="s">
        <v>343</v>
      </c>
      <c r="E1833" s="71">
        <v>3.5464612099297202E-2</v>
      </c>
      <c r="F1833" s="68">
        <v>11.2876254180602</v>
      </c>
      <c r="G1833" s="71">
        <v>3.6000645694219302E-4</v>
      </c>
      <c r="H1833" s="68">
        <v>3.09364548494983</v>
      </c>
      <c r="I1833" s="71">
        <v>0</v>
      </c>
      <c r="J1833" s="68">
        <v>23.2441471571906</v>
      </c>
      <c r="K1833" s="71">
        <v>0.106033829840949</v>
      </c>
      <c r="L1833" s="68">
        <v>43.394648829431397</v>
      </c>
    </row>
    <row r="1834" spans="1:12" x14ac:dyDescent="0.2">
      <c r="A1834" s="72" t="s">
        <v>3740</v>
      </c>
      <c r="B1834" s="66" t="s">
        <v>3741</v>
      </c>
      <c r="C1834" s="67">
        <v>18</v>
      </c>
      <c r="D1834" s="67" t="s">
        <v>343</v>
      </c>
      <c r="E1834" s="71">
        <v>0.14438248938911799</v>
      </c>
      <c r="F1834" s="68">
        <v>55.100334448160503</v>
      </c>
      <c r="G1834" s="71">
        <v>7.1409010885029697E-2</v>
      </c>
      <c r="H1834" s="68">
        <v>21.655518394648801</v>
      </c>
      <c r="I1834" s="71">
        <v>5.0003652610561798E-4</v>
      </c>
      <c r="J1834" s="68">
        <v>59.866220735786001</v>
      </c>
      <c r="K1834" s="71">
        <v>0.36123842075621898</v>
      </c>
      <c r="L1834" s="68">
        <v>80.351170568561898</v>
      </c>
    </row>
    <row r="1835" spans="1:12" x14ac:dyDescent="0.2">
      <c r="A1835" s="72" t="s">
        <v>1063</v>
      </c>
      <c r="B1835" s="66" t="s">
        <v>3742</v>
      </c>
      <c r="C1835" s="67">
        <v>18</v>
      </c>
      <c r="D1835" s="67" t="s">
        <v>343</v>
      </c>
      <c r="E1835" s="71">
        <v>0.15779221776068</v>
      </c>
      <c r="F1835" s="68">
        <v>58.528428093645502</v>
      </c>
      <c r="G1835" s="71">
        <v>1.76963300087997E-2</v>
      </c>
      <c r="H1835" s="68">
        <v>11.705685618729101</v>
      </c>
      <c r="I1835" s="71">
        <v>4.3883413879581602E-4</v>
      </c>
      <c r="J1835" s="68">
        <v>59.113712374581901</v>
      </c>
      <c r="K1835" s="71">
        <v>0.45524148913444601</v>
      </c>
      <c r="L1835" s="68">
        <v>86.872909698996693</v>
      </c>
    </row>
    <row r="1836" spans="1:12" x14ac:dyDescent="0.2">
      <c r="A1836" s="72" t="s">
        <v>3743</v>
      </c>
      <c r="B1836" s="66" t="s">
        <v>3744</v>
      </c>
      <c r="C1836" s="67">
        <v>18</v>
      </c>
      <c r="D1836" s="67" t="s">
        <v>343</v>
      </c>
      <c r="E1836" s="71">
        <v>0.221141464802453</v>
      </c>
      <c r="F1836" s="68">
        <v>76.337792642140499</v>
      </c>
      <c r="G1836" s="71">
        <v>0.40060297768573</v>
      </c>
      <c r="H1836" s="68">
        <v>92.892976588628798</v>
      </c>
      <c r="I1836" s="71">
        <v>8.7438354946241706E-2</v>
      </c>
      <c r="J1836" s="68">
        <v>91.304347826086996</v>
      </c>
      <c r="K1836" s="71">
        <v>0.17538306177538701</v>
      </c>
      <c r="L1836" s="68">
        <v>54.598662207357897</v>
      </c>
    </row>
    <row r="1837" spans="1:12" x14ac:dyDescent="0.2">
      <c r="A1837" s="72" t="s">
        <v>3745</v>
      </c>
      <c r="B1837" s="66" t="s">
        <v>3746</v>
      </c>
      <c r="C1837" s="67">
        <v>18</v>
      </c>
      <c r="D1837" s="67" t="s">
        <v>343</v>
      </c>
      <c r="E1837" s="71">
        <v>9.5747641641307807E-2</v>
      </c>
      <c r="F1837" s="68">
        <v>38.043478260869598</v>
      </c>
      <c r="G1837" s="71">
        <v>0.13776966101493399</v>
      </c>
      <c r="H1837" s="68">
        <v>31.103678929765898</v>
      </c>
      <c r="I1837" s="71">
        <v>8.9481635301087205E-4</v>
      </c>
      <c r="J1837" s="68">
        <v>63.963210702341101</v>
      </c>
      <c r="K1837" s="71">
        <v>0.14857844755597899</v>
      </c>
      <c r="L1837" s="68">
        <v>50.167224080267601</v>
      </c>
    </row>
    <row r="1838" spans="1:12" x14ac:dyDescent="0.2">
      <c r="A1838" s="72" t="s">
        <v>3747</v>
      </c>
      <c r="B1838" s="66" t="s">
        <v>3748</v>
      </c>
      <c r="C1838" s="67">
        <v>18</v>
      </c>
      <c r="D1838" s="67" t="s">
        <v>343</v>
      </c>
      <c r="E1838" s="71">
        <v>8.9478781826468901E-2</v>
      </c>
      <c r="F1838" s="68">
        <v>35.869565217391298</v>
      </c>
      <c r="G1838" s="71">
        <v>9.7303670541164497E-2</v>
      </c>
      <c r="H1838" s="68">
        <v>25.167224080267601</v>
      </c>
      <c r="I1838" s="71">
        <v>2.9496209309014202E-3</v>
      </c>
      <c r="J1838" s="68">
        <v>71.153846153846203</v>
      </c>
      <c r="K1838" s="71">
        <v>0.16818305400734099</v>
      </c>
      <c r="L1838" s="68">
        <v>53.846153846153797</v>
      </c>
    </row>
    <row r="1839" spans="1:12" x14ac:dyDescent="0.2">
      <c r="A1839" s="72" t="s">
        <v>3749</v>
      </c>
      <c r="B1839" s="66" t="s">
        <v>3750</v>
      </c>
      <c r="C1839" s="67">
        <v>18</v>
      </c>
      <c r="D1839" s="67" t="s">
        <v>343</v>
      </c>
      <c r="E1839" s="71">
        <v>0.16891787232067401</v>
      </c>
      <c r="F1839" s="68">
        <v>62.792642140468203</v>
      </c>
      <c r="G1839" s="71">
        <v>0.25249722382153</v>
      </c>
      <c r="H1839" s="68">
        <v>58.193979933110398</v>
      </c>
      <c r="I1839" s="71">
        <v>7.2179607322021598E-3</v>
      </c>
      <c r="J1839" s="68">
        <v>77.341137123745796</v>
      </c>
      <c r="K1839" s="71">
        <v>0.24703843240828899</v>
      </c>
      <c r="L1839" s="68">
        <v>66.304347826086996</v>
      </c>
    </row>
    <row r="1840" spans="1:12" x14ac:dyDescent="0.2">
      <c r="A1840" s="72" t="s">
        <v>606</v>
      </c>
      <c r="B1840" s="66" t="s">
        <v>3751</v>
      </c>
      <c r="C1840" s="67">
        <v>18</v>
      </c>
      <c r="D1840" s="67" t="s">
        <v>343</v>
      </c>
      <c r="E1840" s="71">
        <v>3.7029803547948902E-2</v>
      </c>
      <c r="F1840" s="68">
        <v>11.6220735785953</v>
      </c>
      <c r="G1840" s="71">
        <v>4.77066550960882E-2</v>
      </c>
      <c r="H1840" s="68">
        <v>17.7257525083612</v>
      </c>
      <c r="I1840" s="71">
        <v>2.6738064243147602E-4</v>
      </c>
      <c r="J1840" s="68">
        <v>53.4280936454849</v>
      </c>
      <c r="K1840" s="71">
        <v>6.3115374905326996E-2</v>
      </c>
      <c r="L1840" s="68">
        <v>34.531772575250798</v>
      </c>
    </row>
    <row r="1841" spans="1:12" x14ac:dyDescent="0.2">
      <c r="A1841" s="72" t="s">
        <v>3752</v>
      </c>
      <c r="B1841" s="66" t="s">
        <v>3753</v>
      </c>
      <c r="C1841" s="67">
        <v>18</v>
      </c>
      <c r="D1841" s="67" t="s">
        <v>343</v>
      </c>
      <c r="E1841" s="71">
        <v>0.13748858795692501</v>
      </c>
      <c r="F1841" s="68">
        <v>52.842809364548501</v>
      </c>
      <c r="G1841" s="71">
        <v>0.187775549227366</v>
      </c>
      <c r="H1841" s="68">
        <v>45.735785953177299</v>
      </c>
      <c r="I1841" s="71">
        <v>2.3687165685296899E-2</v>
      </c>
      <c r="J1841" s="68">
        <v>84.7826086956522</v>
      </c>
      <c r="K1841" s="71">
        <v>0.201003048958111</v>
      </c>
      <c r="L1841" s="68">
        <v>58.2775919732441</v>
      </c>
    </row>
    <row r="1842" spans="1:12" x14ac:dyDescent="0.2">
      <c r="A1842" s="72" t="s">
        <v>3754</v>
      </c>
      <c r="B1842" s="66" t="s">
        <v>3755</v>
      </c>
      <c r="C1842" s="67">
        <v>18</v>
      </c>
      <c r="D1842" s="67" t="s">
        <v>343</v>
      </c>
      <c r="E1842" s="71">
        <v>0.20321822213048099</v>
      </c>
      <c r="F1842" s="68">
        <v>72.826086956521706</v>
      </c>
      <c r="G1842" s="71">
        <v>0.106819329548898</v>
      </c>
      <c r="H1842" s="68">
        <v>26.7558528428094</v>
      </c>
      <c r="I1842" s="71">
        <v>6.42967320024372E-13</v>
      </c>
      <c r="J1842" s="68">
        <v>23.578595317725799</v>
      </c>
      <c r="K1842" s="71">
        <v>0.50283533684190096</v>
      </c>
      <c r="L1842" s="68">
        <v>90.050167224080298</v>
      </c>
    </row>
    <row r="1843" spans="1:12" x14ac:dyDescent="0.2">
      <c r="A1843" s="72" t="s">
        <v>3756</v>
      </c>
      <c r="B1843" s="66" t="s">
        <v>3757</v>
      </c>
      <c r="C1843" s="67">
        <v>18</v>
      </c>
      <c r="D1843" s="67" t="s">
        <v>343</v>
      </c>
      <c r="E1843" s="71">
        <v>0.16820251038496001</v>
      </c>
      <c r="F1843" s="68">
        <v>62.290969899665498</v>
      </c>
      <c r="G1843" s="71">
        <v>3.9222005789711703E-2</v>
      </c>
      <c r="H1843" s="68">
        <v>16.220735785953199</v>
      </c>
      <c r="I1843" s="71">
        <v>4.5576245869001603E-5</v>
      </c>
      <c r="J1843" s="68">
        <v>38.795986622073599</v>
      </c>
      <c r="K1843" s="71">
        <v>0.46533994911929799</v>
      </c>
      <c r="L1843" s="68">
        <v>87.876254180602004</v>
      </c>
    </row>
    <row r="1844" spans="1:12" x14ac:dyDescent="0.2">
      <c r="A1844" s="72" t="s">
        <v>3758</v>
      </c>
      <c r="B1844" s="66" t="s">
        <v>3759</v>
      </c>
      <c r="C1844" s="67">
        <v>19</v>
      </c>
      <c r="D1844" s="67" t="s">
        <v>343</v>
      </c>
      <c r="E1844" s="71">
        <v>4.1466356078853302E-2</v>
      </c>
      <c r="F1844" s="68">
        <v>3.3582089552238799</v>
      </c>
      <c r="G1844" s="71">
        <v>9.5737498856907105E-2</v>
      </c>
      <c r="H1844" s="68">
        <v>18.4701492537313</v>
      </c>
      <c r="I1844" s="71">
        <v>5.3357580714281905E-4</v>
      </c>
      <c r="J1844" s="68">
        <v>50.746268656716403</v>
      </c>
      <c r="K1844" s="71">
        <v>2.8127993572510099E-2</v>
      </c>
      <c r="L1844" s="68">
        <v>3.1716417910447801</v>
      </c>
    </row>
    <row r="1845" spans="1:12" x14ac:dyDescent="0.2">
      <c r="A1845" s="72" t="s">
        <v>3760</v>
      </c>
      <c r="B1845" s="66" t="s">
        <v>3761</v>
      </c>
      <c r="C1845" s="67">
        <v>18</v>
      </c>
      <c r="D1845" s="67" t="s">
        <v>343</v>
      </c>
      <c r="E1845" s="71">
        <v>0.23691979977760899</v>
      </c>
      <c r="F1845" s="68">
        <v>79.013377926421398</v>
      </c>
      <c r="G1845" s="71">
        <v>0.41726961818814001</v>
      </c>
      <c r="H1845" s="68">
        <v>93.478260869565204</v>
      </c>
      <c r="I1845" s="71">
        <v>5.4651952786475798E-3</v>
      </c>
      <c r="J1845" s="68">
        <v>75.167224080267601</v>
      </c>
      <c r="K1845" s="71">
        <v>0.28802458586604002</v>
      </c>
      <c r="L1845" s="68">
        <v>72.073578595317699</v>
      </c>
    </row>
    <row r="1846" spans="1:12" x14ac:dyDescent="0.2">
      <c r="A1846" s="72" t="s">
        <v>3762</v>
      </c>
      <c r="B1846" s="66" t="s">
        <v>3763</v>
      </c>
      <c r="C1846" s="67">
        <v>18</v>
      </c>
      <c r="D1846" s="67" t="s">
        <v>343</v>
      </c>
      <c r="E1846" s="71">
        <v>0.27712888115233603</v>
      </c>
      <c r="F1846" s="68">
        <v>86.371237458194003</v>
      </c>
      <c r="G1846" s="71">
        <v>0.32056834475990298</v>
      </c>
      <c r="H1846" s="68">
        <v>68.227424749163902</v>
      </c>
      <c r="I1846" s="71">
        <v>0.189007567141358</v>
      </c>
      <c r="J1846" s="68">
        <v>94.899665551839504</v>
      </c>
      <c r="K1846" s="71">
        <v>0.32181073155574602</v>
      </c>
      <c r="L1846" s="68">
        <v>76.4214046822743</v>
      </c>
    </row>
    <row r="1847" spans="1:12" x14ac:dyDescent="0.2">
      <c r="A1847" s="72" t="s">
        <v>3764</v>
      </c>
      <c r="B1847" s="66" t="s">
        <v>3765</v>
      </c>
      <c r="C1847" s="67">
        <v>18</v>
      </c>
      <c r="D1847" s="67" t="s">
        <v>343</v>
      </c>
      <c r="E1847" s="71">
        <v>0.37588848801278002</v>
      </c>
      <c r="F1847" s="68">
        <v>96.070234113712402</v>
      </c>
      <c r="G1847" s="71">
        <v>0.52191048324239697</v>
      </c>
      <c r="H1847" s="68">
        <v>96.906354515050197</v>
      </c>
      <c r="I1847" s="71">
        <v>0.45271961676587902</v>
      </c>
      <c r="J1847" s="68">
        <v>98.411371237458198</v>
      </c>
      <c r="K1847" s="71">
        <v>0.15303536403006199</v>
      </c>
      <c r="L1847" s="68">
        <v>50.919732441471602</v>
      </c>
    </row>
    <row r="1848" spans="1:12" x14ac:dyDescent="0.2">
      <c r="A1848" s="72" t="s">
        <v>3766</v>
      </c>
      <c r="B1848" s="66" t="s">
        <v>3767</v>
      </c>
      <c r="C1848" s="67">
        <v>18</v>
      </c>
      <c r="D1848" s="67" t="s">
        <v>343</v>
      </c>
      <c r="E1848" s="71">
        <v>0.286369967898564</v>
      </c>
      <c r="F1848" s="68">
        <v>87.290969899665598</v>
      </c>
      <c r="G1848" s="71">
        <v>0.38427473830349101</v>
      </c>
      <c r="H1848" s="68">
        <v>91.889632107023402</v>
      </c>
      <c r="I1848" s="71">
        <v>0.27984749716545099</v>
      </c>
      <c r="J1848" s="68">
        <v>96.404682274247506</v>
      </c>
      <c r="K1848" s="71">
        <v>0.19498766822674901</v>
      </c>
      <c r="L1848" s="68">
        <v>57.6086956521739</v>
      </c>
    </row>
    <row r="1849" spans="1:12" x14ac:dyDescent="0.2">
      <c r="A1849" s="72" t="s">
        <v>616</v>
      </c>
      <c r="B1849" s="66" t="s">
        <v>3768</v>
      </c>
      <c r="C1849" s="67">
        <v>18</v>
      </c>
      <c r="D1849" s="67" t="s">
        <v>343</v>
      </c>
      <c r="E1849" s="71">
        <v>9.81622498980224E-2</v>
      </c>
      <c r="F1849" s="68">
        <v>39.130434782608702</v>
      </c>
      <c r="G1849" s="71">
        <v>0.17274090736621101</v>
      </c>
      <c r="H1849" s="68">
        <v>40.886287625418099</v>
      </c>
      <c r="I1849" s="71">
        <v>4.0550882447773998E-3</v>
      </c>
      <c r="J1849" s="68">
        <v>73.244147157190596</v>
      </c>
      <c r="K1849" s="71">
        <v>0.117690754083079</v>
      </c>
      <c r="L1849" s="68">
        <v>45.317725752508402</v>
      </c>
    </row>
    <row r="1850" spans="1:12" x14ac:dyDescent="0.2">
      <c r="A1850" s="72" t="s">
        <v>3769</v>
      </c>
      <c r="B1850" s="66" t="s">
        <v>3770</v>
      </c>
      <c r="C1850" s="67">
        <v>18</v>
      </c>
      <c r="D1850" s="67" t="s">
        <v>343</v>
      </c>
      <c r="E1850" s="71">
        <v>6.3054189525241999E-2</v>
      </c>
      <c r="F1850" s="68">
        <v>24.498327759197299</v>
      </c>
      <c r="G1850" s="71">
        <v>8.3978679179472604E-2</v>
      </c>
      <c r="H1850" s="68">
        <v>23.160535117056899</v>
      </c>
      <c r="I1850" s="71">
        <v>2.6408252904525798E-3</v>
      </c>
      <c r="J1850" s="68">
        <v>70.234113712374594</v>
      </c>
      <c r="K1850" s="71">
        <v>0.102543064105801</v>
      </c>
      <c r="L1850" s="68">
        <v>42.3913043478261</v>
      </c>
    </row>
    <row r="1851" spans="1:12" x14ac:dyDescent="0.2">
      <c r="A1851" s="72" t="s">
        <v>3771</v>
      </c>
      <c r="B1851" s="66" t="s">
        <v>3772</v>
      </c>
      <c r="C1851" s="67">
        <v>18</v>
      </c>
      <c r="D1851" s="67" t="s">
        <v>343</v>
      </c>
      <c r="E1851" s="71">
        <v>5.1972517670220097E-2</v>
      </c>
      <c r="F1851" s="68">
        <v>16.304347826087</v>
      </c>
      <c r="G1851" s="71">
        <v>6.0948333893498699E-2</v>
      </c>
      <c r="H1851" s="68">
        <v>19.899665551839501</v>
      </c>
      <c r="I1851" s="71">
        <v>0</v>
      </c>
      <c r="J1851" s="68">
        <v>23.2441471571906</v>
      </c>
      <c r="K1851" s="71">
        <v>9.4969219117161593E-2</v>
      </c>
      <c r="L1851" s="68">
        <v>41.220735785953202</v>
      </c>
    </row>
    <row r="1852" spans="1:12" x14ac:dyDescent="0.2">
      <c r="A1852" s="72" t="s">
        <v>3773</v>
      </c>
      <c r="B1852" s="66" t="s">
        <v>3774</v>
      </c>
      <c r="C1852" s="67">
        <v>18</v>
      </c>
      <c r="D1852" s="67" t="s">
        <v>343</v>
      </c>
      <c r="E1852" s="71">
        <v>0.11187437241822901</v>
      </c>
      <c r="F1852" s="68">
        <v>43.645484949832799</v>
      </c>
      <c r="G1852" s="71">
        <v>0.184023687858032</v>
      </c>
      <c r="H1852" s="68">
        <v>44.230769230769198</v>
      </c>
      <c r="I1852" s="71">
        <v>3.1384060317361899E-2</v>
      </c>
      <c r="J1852" s="68">
        <v>86.204013377926401</v>
      </c>
      <c r="K1852" s="71">
        <v>0.12021536907929201</v>
      </c>
      <c r="L1852" s="68">
        <v>45.652173913043498</v>
      </c>
    </row>
    <row r="1853" spans="1:12" x14ac:dyDescent="0.2">
      <c r="A1853" s="72" t="s">
        <v>532</v>
      </c>
      <c r="B1853" s="66" t="s">
        <v>3775</v>
      </c>
      <c r="C1853" s="67">
        <v>18</v>
      </c>
      <c r="D1853" s="67" t="s">
        <v>343</v>
      </c>
      <c r="E1853" s="71">
        <v>5.4583185706370101E-2</v>
      </c>
      <c r="F1853" s="68">
        <v>17.3913043478261</v>
      </c>
      <c r="G1853" s="71">
        <v>6.8780338001948799E-2</v>
      </c>
      <c r="H1853" s="68">
        <v>21.153846153846199</v>
      </c>
      <c r="I1853" s="71">
        <v>0</v>
      </c>
      <c r="J1853" s="68">
        <v>23.2441471571906</v>
      </c>
      <c r="K1853" s="71">
        <v>9.4969219117161593E-2</v>
      </c>
      <c r="L1853" s="68">
        <v>41.220735785953202</v>
      </c>
    </row>
    <row r="1854" spans="1:12" x14ac:dyDescent="0.2">
      <c r="A1854" s="72" t="s">
        <v>3776</v>
      </c>
      <c r="B1854" s="66" t="s">
        <v>3777</v>
      </c>
      <c r="C1854" s="67">
        <v>18</v>
      </c>
      <c r="D1854" s="67" t="s">
        <v>343</v>
      </c>
      <c r="E1854" s="71">
        <v>6.4853320199784903E-2</v>
      </c>
      <c r="F1854" s="68">
        <v>26.672240802675599</v>
      </c>
      <c r="G1854" s="71">
        <v>5.4147671542405601E-2</v>
      </c>
      <c r="H1854" s="68">
        <v>18.561872909699002</v>
      </c>
      <c r="I1854" s="71">
        <v>7.9522249875374698E-12</v>
      </c>
      <c r="J1854" s="68">
        <v>23.9966555183947</v>
      </c>
      <c r="K1854" s="71">
        <v>0.140412289048997</v>
      </c>
      <c r="L1854" s="68">
        <v>48.829431438127102</v>
      </c>
    </row>
    <row r="1855" spans="1:12" x14ac:dyDescent="0.2">
      <c r="A1855" s="72" t="s">
        <v>832</v>
      </c>
      <c r="B1855" s="66" t="s">
        <v>3778</v>
      </c>
      <c r="C1855" s="67">
        <v>18</v>
      </c>
      <c r="D1855" s="67" t="s">
        <v>343</v>
      </c>
      <c r="E1855" s="71">
        <v>5.09360833902101E-2</v>
      </c>
      <c r="F1855" s="68">
        <v>15.719063545150499</v>
      </c>
      <c r="G1855" s="71">
        <v>7.4505666770378995E-2</v>
      </c>
      <c r="H1855" s="68">
        <v>21.9063545150502</v>
      </c>
      <c r="I1855" s="71">
        <v>1.0056692565813001E-3</v>
      </c>
      <c r="J1855" s="68">
        <v>65.133779264213999</v>
      </c>
      <c r="K1855" s="71">
        <v>7.7296914143670001E-2</v>
      </c>
      <c r="L1855" s="68">
        <v>37.374581939799299</v>
      </c>
    </row>
    <row r="1856" spans="1:12" x14ac:dyDescent="0.2">
      <c r="A1856" s="72" t="s">
        <v>3779</v>
      </c>
      <c r="B1856" s="66" t="s">
        <v>3780</v>
      </c>
      <c r="C1856" s="67">
        <v>18</v>
      </c>
      <c r="D1856" s="67" t="s">
        <v>343</v>
      </c>
      <c r="E1856" s="71">
        <v>0.10058155213110601</v>
      </c>
      <c r="F1856" s="68">
        <v>39.966555183946497</v>
      </c>
      <c r="G1856" s="71">
        <v>0.27877049859880598</v>
      </c>
      <c r="H1856" s="68">
        <v>62.709030100334502</v>
      </c>
      <c r="I1856" s="71">
        <v>2.5262282859323502E-4</v>
      </c>
      <c r="J1856" s="68">
        <v>53.093645484949803</v>
      </c>
      <c r="K1856" s="71">
        <v>2.2721534965917702E-2</v>
      </c>
      <c r="L1856" s="68">
        <v>22.5752508361204</v>
      </c>
    </row>
    <row r="1857" spans="1:12" x14ac:dyDescent="0.2">
      <c r="A1857" s="72" t="s">
        <v>3781</v>
      </c>
      <c r="B1857" s="66" t="s">
        <v>3782</v>
      </c>
      <c r="C1857" s="67">
        <v>18</v>
      </c>
      <c r="D1857" s="67" t="s">
        <v>343</v>
      </c>
      <c r="E1857" s="71">
        <v>0.112022302017572</v>
      </c>
      <c r="F1857" s="68">
        <v>43.812709030100301</v>
      </c>
      <c r="G1857" s="71">
        <v>0.29764261751331</v>
      </c>
      <c r="H1857" s="68">
        <v>64.548494983277607</v>
      </c>
      <c r="I1857" s="71">
        <v>5.5506359621035003E-4</v>
      </c>
      <c r="J1857" s="68">
        <v>60.618729096990002</v>
      </c>
      <c r="K1857" s="71">
        <v>3.7869224943196202E-2</v>
      </c>
      <c r="L1857" s="68">
        <v>28.344481605351199</v>
      </c>
    </row>
    <row r="1858" spans="1:12" x14ac:dyDescent="0.2">
      <c r="A1858" s="72" t="s">
        <v>3783</v>
      </c>
      <c r="B1858" s="66" t="s">
        <v>3784</v>
      </c>
      <c r="C1858" s="67">
        <v>18</v>
      </c>
      <c r="D1858" s="67" t="s">
        <v>343</v>
      </c>
      <c r="E1858" s="71">
        <v>6.6518581152591794E-2</v>
      </c>
      <c r="F1858" s="68">
        <v>27.4247491638796</v>
      </c>
      <c r="G1858" s="71">
        <v>0.18173064954575199</v>
      </c>
      <c r="H1858" s="68">
        <v>43.478260869565197</v>
      </c>
      <c r="I1858" s="71">
        <v>1.52788938532272E-4</v>
      </c>
      <c r="J1858" s="68">
        <v>47.324414715719101</v>
      </c>
      <c r="K1858" s="71">
        <v>1.76723049734916E-2</v>
      </c>
      <c r="L1858" s="68">
        <v>20.652173913043502</v>
      </c>
    </row>
    <row r="1859" spans="1:12" x14ac:dyDescent="0.2">
      <c r="A1859" s="72" t="s">
        <v>3785</v>
      </c>
      <c r="B1859" s="66" t="s">
        <v>3786</v>
      </c>
      <c r="C1859" s="67">
        <v>18</v>
      </c>
      <c r="D1859" s="67" t="s">
        <v>343</v>
      </c>
      <c r="E1859" s="71">
        <v>8.3032753029658304E-2</v>
      </c>
      <c r="F1859" s="68">
        <v>33.695652173912997</v>
      </c>
      <c r="G1859" s="71">
        <v>0.22886574624154399</v>
      </c>
      <c r="H1859" s="68">
        <v>54.180602006689</v>
      </c>
      <c r="I1859" s="71">
        <v>3.5592877726267902E-5</v>
      </c>
      <c r="J1859" s="68">
        <v>37.290969899665498</v>
      </c>
      <c r="K1859" s="71">
        <v>2.0196919969704599E-2</v>
      </c>
      <c r="L1859" s="68">
        <v>21.404682274247499</v>
      </c>
    </row>
    <row r="1860" spans="1:12" x14ac:dyDescent="0.2">
      <c r="A1860" s="72" t="s">
        <v>3787</v>
      </c>
      <c r="B1860" s="66" t="s">
        <v>3788</v>
      </c>
      <c r="C1860" s="67">
        <v>18</v>
      </c>
      <c r="D1860" s="67" t="s">
        <v>343</v>
      </c>
      <c r="E1860" s="71">
        <v>9.6626600963111695E-2</v>
      </c>
      <c r="F1860" s="68">
        <v>38.628762541805997</v>
      </c>
      <c r="G1860" s="71">
        <v>0.16964533519272601</v>
      </c>
      <c r="H1860" s="68">
        <v>39.297658862876297</v>
      </c>
      <c r="I1860" s="71">
        <v>1.9098617316534E-5</v>
      </c>
      <c r="J1860" s="68">
        <v>33.862876254180598</v>
      </c>
      <c r="K1860" s="71">
        <v>0.12021536907929201</v>
      </c>
      <c r="L1860" s="68">
        <v>45.652173913043498</v>
      </c>
    </row>
    <row r="1861" spans="1:12" x14ac:dyDescent="0.2">
      <c r="A1861" s="72" t="s">
        <v>3789</v>
      </c>
      <c r="B1861" s="66" t="s">
        <v>3790</v>
      </c>
      <c r="C1861" s="67">
        <v>18</v>
      </c>
      <c r="D1861" s="67" t="s">
        <v>343</v>
      </c>
      <c r="E1861" s="71">
        <v>5.87750760650902E-2</v>
      </c>
      <c r="F1861" s="68">
        <v>21.237458193979901</v>
      </c>
      <c r="G1861" s="71">
        <v>0.17380061319905701</v>
      </c>
      <c r="H1861" s="68">
        <v>41.220735785953202</v>
      </c>
      <c r="I1861" s="71">
        <v>0</v>
      </c>
      <c r="J1861" s="68">
        <v>23.2441471571906</v>
      </c>
      <c r="K1861" s="71">
        <v>2.52461499621308E-3</v>
      </c>
      <c r="L1861" s="68">
        <v>10.2842809364549</v>
      </c>
    </row>
    <row r="1862" spans="1:12" x14ac:dyDescent="0.2">
      <c r="A1862" s="72" t="s">
        <v>3791</v>
      </c>
      <c r="B1862" s="66" t="s">
        <v>3792</v>
      </c>
      <c r="C1862" s="67">
        <v>18</v>
      </c>
      <c r="D1862" s="67" t="s">
        <v>343</v>
      </c>
      <c r="E1862" s="71">
        <v>5.5926871321603601E-2</v>
      </c>
      <c r="F1862" s="68">
        <v>18.143812709030101</v>
      </c>
      <c r="G1862" s="71">
        <v>0.167780613964811</v>
      </c>
      <c r="H1862" s="68">
        <v>37.625418060200701</v>
      </c>
      <c r="I1862" s="71">
        <v>0</v>
      </c>
      <c r="J1862" s="68">
        <v>23.2441471571906</v>
      </c>
      <c r="K1862" s="71">
        <v>0</v>
      </c>
      <c r="L1862" s="68">
        <v>6.1036789297658904</v>
      </c>
    </row>
    <row r="1863" spans="1:12" x14ac:dyDescent="0.2">
      <c r="A1863" s="72" t="s">
        <v>3793</v>
      </c>
      <c r="B1863" s="66" t="s">
        <v>3794</v>
      </c>
      <c r="C1863" s="67">
        <v>17</v>
      </c>
      <c r="D1863" s="67" t="s">
        <v>343</v>
      </c>
      <c r="E1863" s="71">
        <v>0.11683370184724</v>
      </c>
      <c r="F1863" s="68">
        <v>13.448660714285699</v>
      </c>
      <c r="G1863" s="71">
        <v>1.33366715560744E-2</v>
      </c>
      <c r="H1863" s="68">
        <v>9.0401785714285694</v>
      </c>
      <c r="I1863" s="71">
        <v>0</v>
      </c>
      <c r="J1863" s="68">
        <v>6.80803571428571</v>
      </c>
      <c r="K1863" s="71">
        <v>0.337164433985645</v>
      </c>
      <c r="L1863" s="68">
        <v>58.705357142857103</v>
      </c>
    </row>
    <row r="1864" spans="1:12" x14ac:dyDescent="0.2">
      <c r="A1864" s="72" t="s">
        <v>3795</v>
      </c>
      <c r="B1864" s="66" t="s">
        <v>3796</v>
      </c>
      <c r="C1864" s="67">
        <v>17</v>
      </c>
      <c r="D1864" s="67" t="s">
        <v>343</v>
      </c>
      <c r="E1864" s="71">
        <v>0.12830201597160201</v>
      </c>
      <c r="F1864" s="68">
        <v>16.350446428571399</v>
      </c>
      <c r="G1864" s="71">
        <v>1.7426670610769E-2</v>
      </c>
      <c r="H1864" s="68">
        <v>10.1004464285714</v>
      </c>
      <c r="I1864" s="71">
        <v>5.1172282213425297E-10</v>
      </c>
      <c r="J1864" s="68">
        <v>7.5334821428571397</v>
      </c>
      <c r="K1864" s="71">
        <v>0.36747937679231402</v>
      </c>
      <c r="L1864" s="68">
        <v>63.28125</v>
      </c>
    </row>
    <row r="1865" spans="1:12" x14ac:dyDescent="0.2">
      <c r="A1865" s="72" t="s">
        <v>3797</v>
      </c>
      <c r="B1865" s="66" t="s">
        <v>3798</v>
      </c>
      <c r="C1865" s="67">
        <v>18</v>
      </c>
      <c r="D1865" s="67" t="s">
        <v>343</v>
      </c>
      <c r="E1865" s="71">
        <v>0.22272805765770001</v>
      </c>
      <c r="F1865" s="68">
        <v>76.755852842809404</v>
      </c>
      <c r="G1865" s="71">
        <v>0.29313674802067802</v>
      </c>
      <c r="H1865" s="68">
        <v>64.381270903010005</v>
      </c>
      <c r="I1865" s="71">
        <v>1.3021784534000499E-6</v>
      </c>
      <c r="J1865" s="68">
        <v>27.173913043478301</v>
      </c>
      <c r="K1865" s="71">
        <v>0.37504612277396898</v>
      </c>
      <c r="L1865" s="68">
        <v>81.354515050167194</v>
      </c>
    </row>
    <row r="1866" spans="1:12" x14ac:dyDescent="0.2">
      <c r="A1866" s="72" t="s">
        <v>1705</v>
      </c>
      <c r="B1866" s="66" t="s">
        <v>3799</v>
      </c>
      <c r="C1866" s="67">
        <v>17</v>
      </c>
      <c r="D1866" s="67" t="s">
        <v>343</v>
      </c>
      <c r="E1866" s="71">
        <v>0.120692368220209</v>
      </c>
      <c r="F1866" s="68">
        <v>14.1741071428571</v>
      </c>
      <c r="G1866" s="71">
        <v>0.10386794555034</v>
      </c>
      <c r="H1866" s="68">
        <v>22.265625</v>
      </c>
      <c r="I1866" s="71">
        <v>1.4269282892613301E-4</v>
      </c>
      <c r="J1866" s="68">
        <v>33.59375</v>
      </c>
      <c r="K1866" s="71">
        <v>0.25806646628135999</v>
      </c>
      <c r="L1866" s="68">
        <v>43.024553571428598</v>
      </c>
    </row>
    <row r="1867" spans="1:12" x14ac:dyDescent="0.2">
      <c r="A1867" s="72" t="s">
        <v>3800</v>
      </c>
      <c r="B1867" s="66" t="s">
        <v>3801</v>
      </c>
      <c r="C1867" s="67">
        <v>18</v>
      </c>
      <c r="D1867" s="67" t="s">
        <v>343</v>
      </c>
      <c r="E1867" s="71">
        <v>0.26404118536763999</v>
      </c>
      <c r="F1867" s="68">
        <v>83.779264214046805</v>
      </c>
      <c r="G1867" s="71">
        <v>0.263728018807033</v>
      </c>
      <c r="H1867" s="68">
        <v>60.033444816053503</v>
      </c>
      <c r="I1867" s="71">
        <v>2.3035585457774701E-2</v>
      </c>
      <c r="J1867" s="68">
        <v>84.448160535117097</v>
      </c>
      <c r="K1867" s="71">
        <v>0.505359951838114</v>
      </c>
      <c r="L1867" s="68">
        <v>90.468227424749202</v>
      </c>
    </row>
    <row r="1868" spans="1:12" x14ac:dyDescent="0.2">
      <c r="A1868" s="72" t="s">
        <v>3802</v>
      </c>
      <c r="B1868" s="66" t="s">
        <v>3803</v>
      </c>
      <c r="C1868" s="67">
        <v>18</v>
      </c>
      <c r="D1868" s="67" t="s">
        <v>343</v>
      </c>
      <c r="E1868" s="71">
        <v>0.17619199840911301</v>
      </c>
      <c r="F1868" s="68">
        <v>65.050167224080298</v>
      </c>
      <c r="G1868" s="71">
        <v>0.104166336230886</v>
      </c>
      <c r="H1868" s="68">
        <v>26.421404682274201</v>
      </c>
      <c r="I1868" s="71">
        <v>6.0712440662673197E-3</v>
      </c>
      <c r="J1868" s="68">
        <v>75.752508361203994</v>
      </c>
      <c r="K1868" s="71">
        <v>0.41833841493018498</v>
      </c>
      <c r="L1868" s="68">
        <v>85.200668896321105</v>
      </c>
    </row>
    <row r="1869" spans="1:12" x14ac:dyDescent="0.2">
      <c r="A1869" s="72" t="s">
        <v>616</v>
      </c>
      <c r="B1869" s="66" t="s">
        <v>3804</v>
      </c>
      <c r="C1869" s="67">
        <v>18</v>
      </c>
      <c r="D1869" s="67" t="s">
        <v>343</v>
      </c>
      <c r="E1869" s="71">
        <v>0.16233841189263901</v>
      </c>
      <c r="F1869" s="68">
        <v>59.615384615384599</v>
      </c>
      <c r="G1869" s="71">
        <v>0.111891657734736</v>
      </c>
      <c r="H1869" s="68">
        <v>27.675585284280899</v>
      </c>
      <c r="I1869" s="71">
        <v>3.7866972021102499E-3</v>
      </c>
      <c r="J1869" s="68">
        <v>72.993311036789294</v>
      </c>
      <c r="K1869" s="71">
        <v>0.37133688074107202</v>
      </c>
      <c r="L1869" s="68">
        <v>81.103678929765906</v>
      </c>
    </row>
    <row r="1870" spans="1:12" x14ac:dyDescent="0.2">
      <c r="A1870" s="72" t="s">
        <v>3805</v>
      </c>
      <c r="B1870" s="66" t="s">
        <v>3806</v>
      </c>
      <c r="C1870" s="67">
        <v>18</v>
      </c>
      <c r="D1870" s="67" t="s">
        <v>343</v>
      </c>
      <c r="E1870" s="71">
        <v>0.29020324710217199</v>
      </c>
      <c r="F1870" s="68">
        <v>87.876254180602004</v>
      </c>
      <c r="G1870" s="71">
        <v>0.21405100978837299</v>
      </c>
      <c r="H1870" s="68">
        <v>52.173913043478301</v>
      </c>
      <c r="I1870" s="71">
        <v>0.39786337486772599</v>
      </c>
      <c r="J1870" s="68">
        <v>97.826086956521706</v>
      </c>
      <c r="K1870" s="71">
        <v>0.25869535665041898</v>
      </c>
      <c r="L1870" s="68">
        <v>67.391304347826093</v>
      </c>
    </row>
    <row r="1871" spans="1:12" x14ac:dyDescent="0.2">
      <c r="A1871" s="72" t="s">
        <v>648</v>
      </c>
      <c r="B1871" s="66" t="s">
        <v>3807</v>
      </c>
      <c r="C1871" s="67">
        <v>18</v>
      </c>
      <c r="D1871" s="67" t="s">
        <v>343</v>
      </c>
      <c r="E1871" s="71">
        <v>0.14926054608795</v>
      </c>
      <c r="F1871" s="68">
        <v>56.103678929765898</v>
      </c>
      <c r="G1871" s="71">
        <v>0.12512666101081699</v>
      </c>
      <c r="H1871" s="68">
        <v>29.264214046822701</v>
      </c>
      <c r="I1871" s="71">
        <v>8.4424569728769696E-4</v>
      </c>
      <c r="J1871" s="68">
        <v>63.461538461538503</v>
      </c>
      <c r="K1871" s="71">
        <v>0.32181073155574602</v>
      </c>
      <c r="L1871" s="68">
        <v>76.4214046822743</v>
      </c>
    </row>
    <row r="1872" spans="1:12" x14ac:dyDescent="0.2">
      <c r="A1872" s="72" t="s">
        <v>3808</v>
      </c>
      <c r="B1872" s="66" t="s">
        <v>3809</v>
      </c>
      <c r="C1872" s="67">
        <v>18</v>
      </c>
      <c r="D1872" s="67" t="s">
        <v>343</v>
      </c>
      <c r="E1872" s="71">
        <v>0.12776111395143999</v>
      </c>
      <c r="F1872" s="68">
        <v>49.832775919732399</v>
      </c>
      <c r="G1872" s="71">
        <v>0.159313542417679</v>
      </c>
      <c r="H1872" s="68">
        <v>34.197324414715702</v>
      </c>
      <c r="I1872" s="71">
        <v>4.3163670448234298E-2</v>
      </c>
      <c r="J1872" s="68">
        <v>87.792642140468203</v>
      </c>
      <c r="K1872" s="71">
        <v>0.18080612898840601</v>
      </c>
      <c r="L1872" s="68">
        <v>55.434782608695699</v>
      </c>
    </row>
    <row r="1873" spans="1:12" x14ac:dyDescent="0.2">
      <c r="A1873" s="72" t="s">
        <v>3810</v>
      </c>
      <c r="B1873" s="66" t="s">
        <v>3811</v>
      </c>
      <c r="C1873" s="67">
        <v>18</v>
      </c>
      <c r="D1873" s="67" t="s">
        <v>343</v>
      </c>
      <c r="E1873" s="71">
        <v>7.9060485162977506E-2</v>
      </c>
      <c r="F1873" s="68">
        <v>32.6086956521739</v>
      </c>
      <c r="G1873" s="71">
        <v>0.21329134022201099</v>
      </c>
      <c r="H1873" s="68">
        <v>51.839464882943098</v>
      </c>
      <c r="I1873" s="71">
        <v>3.6931952972165498E-3</v>
      </c>
      <c r="J1873" s="68">
        <v>72.826086956521706</v>
      </c>
      <c r="K1873" s="71">
        <v>2.0196919969704599E-2</v>
      </c>
      <c r="L1873" s="68">
        <v>21.404682274247499</v>
      </c>
    </row>
    <row r="1874" spans="1:12" x14ac:dyDescent="0.2">
      <c r="A1874" s="72" t="s">
        <v>3812</v>
      </c>
      <c r="B1874" s="66" t="s">
        <v>3813</v>
      </c>
      <c r="C1874" s="67">
        <v>18</v>
      </c>
      <c r="D1874" s="67" t="s">
        <v>343</v>
      </c>
      <c r="E1874" s="71">
        <v>7.6793115149814697E-2</v>
      </c>
      <c r="F1874" s="68">
        <v>31.521739130434799</v>
      </c>
      <c r="G1874" s="71">
        <v>0.21851146063361301</v>
      </c>
      <c r="H1874" s="68">
        <v>52.7591973244147</v>
      </c>
      <c r="I1874" s="71">
        <v>1.76942483097854E-3</v>
      </c>
      <c r="J1874" s="68">
        <v>68.645484949832806</v>
      </c>
      <c r="K1874" s="71">
        <v>1.0098459984852299E-2</v>
      </c>
      <c r="L1874" s="68">
        <v>17.056856187291</v>
      </c>
    </row>
    <row r="1875" spans="1:12" x14ac:dyDescent="0.2">
      <c r="A1875" s="72" t="s">
        <v>3814</v>
      </c>
      <c r="B1875" s="66" t="s">
        <v>3815</v>
      </c>
      <c r="C1875" s="67">
        <v>18</v>
      </c>
      <c r="D1875" s="67" t="s">
        <v>343</v>
      </c>
      <c r="E1875" s="71">
        <v>6.9592030677497502E-2</v>
      </c>
      <c r="F1875" s="68">
        <v>29.347826086956498</v>
      </c>
      <c r="G1875" s="71">
        <v>0.18518780635483001</v>
      </c>
      <c r="H1875" s="68">
        <v>44.899665551839497</v>
      </c>
      <c r="I1875" s="71">
        <v>1.09652106965973E-2</v>
      </c>
      <c r="J1875" s="68">
        <v>80.016722408026794</v>
      </c>
      <c r="K1875" s="71">
        <v>1.2623074981065401E-2</v>
      </c>
      <c r="L1875" s="68">
        <v>18.561872909699002</v>
      </c>
    </row>
    <row r="1876" spans="1:12" x14ac:dyDescent="0.2">
      <c r="A1876" s="72" t="s">
        <v>3816</v>
      </c>
      <c r="B1876" s="66" t="s">
        <v>3817</v>
      </c>
      <c r="C1876" s="67">
        <v>18</v>
      </c>
      <c r="D1876" s="67" t="s">
        <v>343</v>
      </c>
      <c r="E1876" s="71">
        <v>8.8113672285005204E-2</v>
      </c>
      <c r="F1876" s="68">
        <v>35.4515050167224</v>
      </c>
      <c r="G1876" s="71">
        <v>0.18759199747187</v>
      </c>
      <c r="H1876" s="68">
        <v>45.652173913043498</v>
      </c>
      <c r="I1876" s="71">
        <v>6.9175174394506697E-2</v>
      </c>
      <c r="J1876" s="68">
        <v>90.384615384615401</v>
      </c>
      <c r="K1876" s="71">
        <v>7.5738449886392396E-3</v>
      </c>
      <c r="L1876" s="68">
        <v>15.3010033444816</v>
      </c>
    </row>
    <row r="1877" spans="1:12" x14ac:dyDescent="0.2">
      <c r="A1877" s="72" t="s">
        <v>3818</v>
      </c>
      <c r="B1877" s="66" t="s">
        <v>3819</v>
      </c>
      <c r="C1877" s="67">
        <v>18</v>
      </c>
      <c r="D1877" s="67" t="s">
        <v>343</v>
      </c>
      <c r="E1877" s="71">
        <v>0.13705681882111501</v>
      </c>
      <c r="F1877" s="68">
        <v>52.675585284280899</v>
      </c>
      <c r="G1877" s="71">
        <v>0.19059039396816499</v>
      </c>
      <c r="H1877" s="68">
        <v>46.404682274247499</v>
      </c>
      <c r="I1877" s="71">
        <v>0.20795698751411401</v>
      </c>
      <c r="J1877" s="68">
        <v>94.983277591973206</v>
      </c>
      <c r="K1877" s="71">
        <v>1.2623074981065401E-2</v>
      </c>
      <c r="L1877" s="68">
        <v>18.561872909699002</v>
      </c>
    </row>
    <row r="1878" spans="1:12" x14ac:dyDescent="0.2">
      <c r="A1878" s="72" t="s">
        <v>3820</v>
      </c>
      <c r="B1878" s="66" t="s">
        <v>3821</v>
      </c>
      <c r="C1878" s="67">
        <v>18</v>
      </c>
      <c r="D1878" s="67" t="s">
        <v>343</v>
      </c>
      <c r="E1878" s="71">
        <v>6.2721112780442997E-2</v>
      </c>
      <c r="F1878" s="68">
        <v>24.163879598662199</v>
      </c>
      <c r="G1878" s="71">
        <v>0.170491033367837</v>
      </c>
      <c r="H1878" s="68">
        <v>39.715719063545201</v>
      </c>
      <c r="I1878" s="71">
        <v>0</v>
      </c>
      <c r="J1878" s="68">
        <v>23.2441471571906</v>
      </c>
      <c r="K1878" s="71">
        <v>1.76723049734916E-2</v>
      </c>
      <c r="L1878" s="68">
        <v>20.652173913043502</v>
      </c>
    </row>
    <row r="1879" spans="1:12" x14ac:dyDescent="0.2">
      <c r="A1879" s="72" t="s">
        <v>3822</v>
      </c>
      <c r="B1879" s="66" t="s">
        <v>3823</v>
      </c>
      <c r="C1879" s="67">
        <v>18</v>
      </c>
      <c r="D1879" s="67" t="s">
        <v>343</v>
      </c>
      <c r="E1879" s="71">
        <v>5.89775756842972E-2</v>
      </c>
      <c r="F1879" s="68">
        <v>21.404682274247499</v>
      </c>
      <c r="G1879" s="71">
        <v>0.167204335817915</v>
      </c>
      <c r="H1879" s="68">
        <v>37.123745819398003</v>
      </c>
      <c r="I1879" s="71">
        <v>4.6791612425508399E-3</v>
      </c>
      <c r="J1879" s="68">
        <v>74.331103678929793</v>
      </c>
      <c r="K1879" s="71">
        <v>5.04922999242616E-3</v>
      </c>
      <c r="L1879" s="68">
        <v>12.7926421404682</v>
      </c>
    </row>
    <row r="1880" spans="1:12" x14ac:dyDescent="0.2">
      <c r="A1880" s="72" t="s">
        <v>3824</v>
      </c>
      <c r="B1880" s="66" t="s">
        <v>3825</v>
      </c>
      <c r="C1880" s="67">
        <v>18</v>
      </c>
      <c r="D1880" s="67" t="s">
        <v>343</v>
      </c>
      <c r="E1880" s="71">
        <v>8.6877466478418597E-2</v>
      </c>
      <c r="F1880" s="68">
        <v>35.117056856187297</v>
      </c>
      <c r="G1880" s="71">
        <v>0.19741415243211</v>
      </c>
      <c r="H1880" s="68">
        <v>47.993311036789301</v>
      </c>
      <c r="I1880" s="71">
        <v>1.0287209781860401E-4</v>
      </c>
      <c r="J1880" s="68">
        <v>44.147157190635397</v>
      </c>
      <c r="K1880" s="71">
        <v>6.3115374905326996E-2</v>
      </c>
      <c r="L1880" s="68">
        <v>34.531772575250798</v>
      </c>
    </row>
    <row r="1881" spans="1:12" x14ac:dyDescent="0.2">
      <c r="A1881" s="72" t="s">
        <v>3826</v>
      </c>
      <c r="B1881" s="66" t="s">
        <v>3827</v>
      </c>
      <c r="C1881" s="67">
        <v>18</v>
      </c>
      <c r="D1881" s="67" t="s">
        <v>343</v>
      </c>
      <c r="E1881" s="71">
        <v>5.9308282688197399E-2</v>
      </c>
      <c r="F1881" s="68">
        <v>21.739130434782599</v>
      </c>
      <c r="G1881" s="71">
        <v>0.17035100307595299</v>
      </c>
      <c r="H1881" s="68">
        <v>39.6321070234114</v>
      </c>
      <c r="I1881" s="71">
        <v>0</v>
      </c>
      <c r="J1881" s="68">
        <v>23.2441471571906</v>
      </c>
      <c r="K1881" s="71">
        <v>7.5738449886392396E-3</v>
      </c>
      <c r="L1881" s="68">
        <v>15.3010033444816</v>
      </c>
    </row>
    <row r="1882" spans="1:12" x14ac:dyDescent="0.2">
      <c r="A1882" s="72" t="s">
        <v>3828</v>
      </c>
      <c r="B1882" s="66" t="s">
        <v>3829</v>
      </c>
      <c r="C1882" s="67">
        <v>18</v>
      </c>
      <c r="D1882" s="67" t="s">
        <v>343</v>
      </c>
      <c r="E1882" s="71">
        <v>8.6756501570605396E-2</v>
      </c>
      <c r="F1882" s="68">
        <v>34.7826086956522</v>
      </c>
      <c r="G1882" s="71">
        <v>0.16677106983607001</v>
      </c>
      <c r="H1882" s="68">
        <v>36.622073578595298</v>
      </c>
      <c r="I1882" s="71">
        <v>8.7680015862269805E-5</v>
      </c>
      <c r="J1882" s="68">
        <v>42.809364548494997</v>
      </c>
      <c r="K1882" s="71">
        <v>9.3410754859883899E-2</v>
      </c>
      <c r="L1882" s="68">
        <v>40.9698996655518</v>
      </c>
    </row>
    <row r="1883" spans="1:12" x14ac:dyDescent="0.2">
      <c r="A1883" s="72" t="s">
        <v>3830</v>
      </c>
      <c r="B1883" s="66" t="s">
        <v>3831</v>
      </c>
      <c r="C1883" s="67">
        <v>18</v>
      </c>
      <c r="D1883" s="67" t="s">
        <v>343</v>
      </c>
      <c r="E1883" s="71">
        <v>6.8623187676035105E-2</v>
      </c>
      <c r="F1883" s="68">
        <v>28.595317725752501</v>
      </c>
      <c r="G1883" s="71">
        <v>0.15534253834508699</v>
      </c>
      <c r="H1883" s="68">
        <v>33.528428093645502</v>
      </c>
      <c r="I1883" s="71">
        <v>3.4724758757334599E-5</v>
      </c>
      <c r="J1883" s="68">
        <v>36.956521739130402</v>
      </c>
      <c r="K1883" s="71">
        <v>5.0492299924261602E-2</v>
      </c>
      <c r="L1883" s="68">
        <v>31.6053511705686</v>
      </c>
    </row>
    <row r="1884" spans="1:12" x14ac:dyDescent="0.2">
      <c r="A1884" s="72" t="s">
        <v>3832</v>
      </c>
      <c r="B1884" s="66" t="s">
        <v>3833</v>
      </c>
      <c r="C1884" s="67">
        <v>18</v>
      </c>
      <c r="D1884" s="67" t="s">
        <v>343</v>
      </c>
      <c r="E1884" s="71">
        <v>8.1144734764742196E-2</v>
      </c>
      <c r="F1884" s="68">
        <v>33.2775919732441</v>
      </c>
      <c r="G1884" s="71">
        <v>0.24343420429422699</v>
      </c>
      <c r="H1884" s="68">
        <v>56.521739130434803</v>
      </c>
      <c r="I1884" s="71">
        <v>0</v>
      </c>
      <c r="J1884" s="68">
        <v>23.2441471571906</v>
      </c>
      <c r="K1884" s="71">
        <v>0</v>
      </c>
      <c r="L1884" s="68">
        <v>6.1036789297658904</v>
      </c>
    </row>
    <row r="1885" spans="1:12" x14ac:dyDescent="0.2">
      <c r="A1885" s="72" t="s">
        <v>3834</v>
      </c>
      <c r="B1885" s="66" t="s">
        <v>3835</v>
      </c>
      <c r="C1885" s="67">
        <v>18</v>
      </c>
      <c r="D1885" s="67" t="s">
        <v>343</v>
      </c>
      <c r="E1885" s="71">
        <v>6.3112057038880398E-2</v>
      </c>
      <c r="F1885" s="68">
        <v>24.581939799331099</v>
      </c>
      <c r="G1885" s="71">
        <v>0.18681155612042799</v>
      </c>
      <c r="H1885" s="68">
        <v>45.317725752508402</v>
      </c>
      <c r="I1885" s="71">
        <v>0</v>
      </c>
      <c r="J1885" s="68">
        <v>23.2441471571906</v>
      </c>
      <c r="K1885" s="71">
        <v>2.52461499621308E-3</v>
      </c>
      <c r="L1885" s="68">
        <v>10.2842809364549</v>
      </c>
    </row>
    <row r="1886" spans="1:12" x14ac:dyDescent="0.2">
      <c r="A1886" s="72" t="s">
        <v>3836</v>
      </c>
      <c r="B1886" s="66" t="s">
        <v>3837</v>
      </c>
      <c r="C1886" s="67">
        <v>18</v>
      </c>
      <c r="D1886" s="67" t="s">
        <v>343</v>
      </c>
      <c r="E1886" s="71">
        <v>4.5920132419080897E-2</v>
      </c>
      <c r="F1886" s="68">
        <v>13.8795986622074</v>
      </c>
      <c r="G1886" s="71">
        <v>2.3973382006719302E-3</v>
      </c>
      <c r="H1886" s="68">
        <v>5.2675585284280899</v>
      </c>
      <c r="I1886" s="71">
        <v>0</v>
      </c>
      <c r="J1886" s="68">
        <v>23.2441471571906</v>
      </c>
      <c r="K1886" s="71">
        <v>0.13536305905657101</v>
      </c>
      <c r="L1886" s="68">
        <v>47.993311036789301</v>
      </c>
    </row>
    <row r="1887" spans="1:12" x14ac:dyDescent="0.2">
      <c r="A1887" s="72" t="s">
        <v>604</v>
      </c>
      <c r="B1887" s="66" t="s">
        <v>3838</v>
      </c>
      <c r="C1887" s="67">
        <v>18</v>
      </c>
      <c r="D1887" s="67" t="s">
        <v>343</v>
      </c>
      <c r="E1887" s="71">
        <v>4.92794277320667E-2</v>
      </c>
      <c r="F1887" s="68">
        <v>15.2173913043478</v>
      </c>
      <c r="G1887" s="71">
        <v>7.4259941472032001E-3</v>
      </c>
      <c r="H1887" s="68">
        <v>8.19397993311037</v>
      </c>
      <c r="I1887" s="71">
        <v>0</v>
      </c>
      <c r="J1887" s="68">
        <v>23.2441471571906</v>
      </c>
      <c r="K1887" s="71">
        <v>0.140412289048997</v>
      </c>
      <c r="L1887" s="68">
        <v>48.829431438127102</v>
      </c>
    </row>
    <row r="1888" spans="1:12" x14ac:dyDescent="0.2">
      <c r="A1888" s="72" t="s">
        <v>3839</v>
      </c>
      <c r="B1888" s="66" t="s">
        <v>3840</v>
      </c>
      <c r="C1888" s="67">
        <v>18</v>
      </c>
      <c r="D1888" s="67" t="s">
        <v>343</v>
      </c>
      <c r="E1888" s="71">
        <v>4.54085101346271E-2</v>
      </c>
      <c r="F1888" s="68">
        <v>13.7123745819398</v>
      </c>
      <c r="G1888" s="71">
        <v>8.06840004871935E-2</v>
      </c>
      <c r="H1888" s="68">
        <v>22.658862876254201</v>
      </c>
      <c r="I1888" s="71">
        <v>0</v>
      </c>
      <c r="J1888" s="68">
        <v>23.2441471571906</v>
      </c>
      <c r="K1888" s="71">
        <v>5.5541529916687697E-2</v>
      </c>
      <c r="L1888" s="68">
        <v>32.692307692307701</v>
      </c>
    </row>
    <row r="1889" spans="1:12" x14ac:dyDescent="0.2">
      <c r="A1889" s="72" t="s">
        <v>3841</v>
      </c>
      <c r="B1889" s="66" t="s">
        <v>3842</v>
      </c>
      <c r="C1889" s="67">
        <v>18</v>
      </c>
      <c r="D1889" s="67" t="s">
        <v>343</v>
      </c>
      <c r="E1889" s="71">
        <v>5.9261370776944503E-2</v>
      </c>
      <c r="F1889" s="68">
        <v>21.655518394648801</v>
      </c>
      <c r="G1889" s="71">
        <v>6.9225667493671095E-2</v>
      </c>
      <c r="H1889" s="68">
        <v>21.404682274247499</v>
      </c>
      <c r="I1889" s="71">
        <v>0</v>
      </c>
      <c r="J1889" s="68">
        <v>23.2441471571906</v>
      </c>
      <c r="K1889" s="71">
        <v>0.108558444837162</v>
      </c>
      <c r="L1889" s="68">
        <v>43.645484949832799</v>
      </c>
    </row>
    <row r="1890" spans="1:12" x14ac:dyDescent="0.2">
      <c r="A1890" s="72" t="s">
        <v>3843</v>
      </c>
      <c r="B1890" s="66" t="s">
        <v>3844</v>
      </c>
      <c r="C1890" s="67">
        <v>18</v>
      </c>
      <c r="D1890" s="67" t="s">
        <v>343</v>
      </c>
      <c r="E1890" s="71">
        <v>6.3922678803204E-2</v>
      </c>
      <c r="F1890" s="68">
        <v>25.752508361204001</v>
      </c>
      <c r="G1890" s="71">
        <v>0.128652661504285</v>
      </c>
      <c r="H1890" s="68">
        <v>29.682274247491598</v>
      </c>
      <c r="I1890" s="71">
        <v>0</v>
      </c>
      <c r="J1890" s="68">
        <v>23.2441471571906</v>
      </c>
      <c r="K1890" s="71">
        <v>6.3115374905326996E-2</v>
      </c>
      <c r="L1890" s="68">
        <v>34.531772575250798</v>
      </c>
    </row>
    <row r="1891" spans="1:12" x14ac:dyDescent="0.2">
      <c r="A1891" s="72" t="s">
        <v>3845</v>
      </c>
      <c r="B1891" s="66" t="s">
        <v>3846</v>
      </c>
      <c r="C1891" s="67">
        <v>18</v>
      </c>
      <c r="D1891" s="67" t="s">
        <v>343</v>
      </c>
      <c r="E1891" s="71">
        <v>2.9561580571313601E-2</v>
      </c>
      <c r="F1891" s="68">
        <v>10.0334448160535</v>
      </c>
      <c r="G1891" s="71">
        <v>1.0421676831335399E-2</v>
      </c>
      <c r="H1891" s="68">
        <v>9.4481605351170597</v>
      </c>
      <c r="I1891" s="71">
        <v>0</v>
      </c>
      <c r="J1891" s="68">
        <v>23.2441471571906</v>
      </c>
      <c r="K1891" s="71">
        <v>7.8263064882605399E-2</v>
      </c>
      <c r="L1891" s="68">
        <v>37.959866220735798</v>
      </c>
    </row>
    <row r="1892" spans="1:12" x14ac:dyDescent="0.2">
      <c r="A1892" s="72" t="s">
        <v>3847</v>
      </c>
      <c r="B1892" s="66" t="s">
        <v>3848</v>
      </c>
      <c r="C1892" s="67">
        <v>18</v>
      </c>
      <c r="D1892" s="67" t="s">
        <v>343</v>
      </c>
      <c r="E1892" s="71">
        <v>3.7828422794442998E-2</v>
      </c>
      <c r="F1892" s="68">
        <v>11.9565217391304</v>
      </c>
      <c r="G1892" s="71">
        <v>4.5320663485575903E-2</v>
      </c>
      <c r="H1892" s="68">
        <v>17.3913043478261</v>
      </c>
      <c r="I1892" s="71">
        <v>0</v>
      </c>
      <c r="J1892" s="68">
        <v>23.2441471571906</v>
      </c>
      <c r="K1892" s="71">
        <v>6.8164604897753098E-2</v>
      </c>
      <c r="L1892" s="68">
        <v>36.036789297658899</v>
      </c>
    </row>
    <row r="1893" spans="1:12" x14ac:dyDescent="0.2">
      <c r="A1893" s="72" t="s">
        <v>3849</v>
      </c>
      <c r="B1893" s="66" t="s">
        <v>3850</v>
      </c>
      <c r="C1893" s="67">
        <v>18</v>
      </c>
      <c r="D1893" s="67" t="s">
        <v>343</v>
      </c>
      <c r="E1893" s="71">
        <v>6.1537673164125797E-2</v>
      </c>
      <c r="F1893" s="68">
        <v>23.411371237458201</v>
      </c>
      <c r="G1893" s="71">
        <v>0.164373995752679</v>
      </c>
      <c r="H1893" s="68">
        <v>35.535117056856201</v>
      </c>
      <c r="I1893" s="71">
        <v>4.2103769993268202E-5</v>
      </c>
      <c r="J1893" s="68">
        <v>38.2107023411371</v>
      </c>
      <c r="K1893" s="71">
        <v>2.0196919969704599E-2</v>
      </c>
      <c r="L1893" s="68">
        <v>21.404682274247499</v>
      </c>
    </row>
    <row r="1894" spans="1:12" x14ac:dyDescent="0.2">
      <c r="A1894" s="72" t="s">
        <v>1198</v>
      </c>
      <c r="B1894" s="66" t="s">
        <v>3851</v>
      </c>
      <c r="C1894" s="67">
        <v>18</v>
      </c>
      <c r="D1894" s="67" t="s">
        <v>343</v>
      </c>
      <c r="E1894" s="71">
        <v>6.2546753028712404E-2</v>
      </c>
      <c r="F1894" s="68">
        <v>24.080267558528401</v>
      </c>
      <c r="G1894" s="71">
        <v>0.167443339116432</v>
      </c>
      <c r="H1894" s="68">
        <v>37.207357859531797</v>
      </c>
      <c r="I1894" s="71">
        <v>0</v>
      </c>
      <c r="J1894" s="68">
        <v>23.2441471571906</v>
      </c>
      <c r="K1894" s="71">
        <v>2.0196919969704599E-2</v>
      </c>
      <c r="L1894" s="68">
        <v>21.404682274247499</v>
      </c>
    </row>
    <row r="1895" spans="1:12" x14ac:dyDescent="0.2">
      <c r="A1895" s="72" t="s">
        <v>1201</v>
      </c>
      <c r="B1895" s="66" t="s">
        <v>3852</v>
      </c>
      <c r="C1895" s="67">
        <v>18</v>
      </c>
      <c r="D1895" s="67" t="s">
        <v>343</v>
      </c>
      <c r="E1895" s="71">
        <v>6.0951227969182398E-2</v>
      </c>
      <c r="F1895" s="68">
        <v>23.076923076923102</v>
      </c>
      <c r="G1895" s="71">
        <v>0.167705993930269</v>
      </c>
      <c r="H1895" s="68">
        <v>37.5418060200669</v>
      </c>
      <c r="I1895" s="71">
        <v>0</v>
      </c>
      <c r="J1895" s="68">
        <v>23.2441471571906</v>
      </c>
      <c r="K1895" s="71">
        <v>1.51476899772785E-2</v>
      </c>
      <c r="L1895" s="68">
        <v>19.4816053511706</v>
      </c>
    </row>
    <row r="1896" spans="1:12" x14ac:dyDescent="0.2">
      <c r="A1896" s="72" t="s">
        <v>3853</v>
      </c>
      <c r="B1896" s="66" t="s">
        <v>3854</v>
      </c>
      <c r="C1896" s="67">
        <v>19</v>
      </c>
      <c r="D1896" s="67" t="s">
        <v>343</v>
      </c>
      <c r="E1896" s="71">
        <v>0.17304072865661099</v>
      </c>
      <c r="F1896" s="68">
        <v>32.6492537313433</v>
      </c>
      <c r="G1896" s="71">
        <v>0.34464567127120799</v>
      </c>
      <c r="H1896" s="68">
        <v>86.753731343283604</v>
      </c>
      <c r="I1896" s="71">
        <v>8.6475980847981802E-4</v>
      </c>
      <c r="J1896" s="68">
        <v>54.477611940298502</v>
      </c>
      <c r="K1896" s="71">
        <v>0.17361175489014599</v>
      </c>
      <c r="L1896" s="68">
        <v>12.313432835820899</v>
      </c>
    </row>
    <row r="1897" spans="1:12" x14ac:dyDescent="0.2">
      <c r="A1897" s="72" t="s">
        <v>3855</v>
      </c>
      <c r="B1897" s="66" t="s">
        <v>3856</v>
      </c>
      <c r="C1897" s="67">
        <v>19</v>
      </c>
      <c r="D1897" s="67" t="s">
        <v>343</v>
      </c>
      <c r="E1897" s="71">
        <v>8.0286625087729005E-2</v>
      </c>
      <c r="F1897" s="68">
        <v>11.380597014925399</v>
      </c>
      <c r="G1897" s="71">
        <v>0.18490300291109801</v>
      </c>
      <c r="H1897" s="68">
        <v>25.186567164179099</v>
      </c>
      <c r="I1897" s="71">
        <v>2.4938494440678201E-4</v>
      </c>
      <c r="J1897" s="68">
        <v>44.589552238806</v>
      </c>
      <c r="K1897" s="71">
        <v>5.5707487407682103E-2</v>
      </c>
      <c r="L1897" s="68">
        <v>4.85074626865672</v>
      </c>
    </row>
    <row r="1898" spans="1:12" x14ac:dyDescent="0.2">
      <c r="A1898" s="72" t="s">
        <v>3857</v>
      </c>
      <c r="B1898" s="66" t="s">
        <v>3858</v>
      </c>
      <c r="C1898" s="67">
        <v>18</v>
      </c>
      <c r="D1898" s="67" t="s">
        <v>343</v>
      </c>
      <c r="E1898" s="71">
        <v>0.25411282655202999</v>
      </c>
      <c r="F1898" s="68">
        <v>82.107023411371202</v>
      </c>
      <c r="G1898" s="71">
        <v>0.25644869600805897</v>
      </c>
      <c r="H1898" s="68">
        <v>58.779264214046798</v>
      </c>
      <c r="I1898" s="71">
        <v>1.7144588466023801E-3</v>
      </c>
      <c r="J1898" s="68">
        <v>68.394648829431404</v>
      </c>
      <c r="K1898" s="71">
        <v>0.50417532480142901</v>
      </c>
      <c r="L1898" s="68">
        <v>90.133779264213999</v>
      </c>
    </row>
    <row r="1899" spans="1:12" x14ac:dyDescent="0.2">
      <c r="A1899" s="72" t="s">
        <v>3859</v>
      </c>
      <c r="B1899" s="66" t="s">
        <v>3860</v>
      </c>
      <c r="C1899" s="67">
        <v>18</v>
      </c>
      <c r="D1899" s="67" t="s">
        <v>343</v>
      </c>
      <c r="E1899" s="71">
        <v>0.24819707459114701</v>
      </c>
      <c r="F1899" s="68">
        <v>81.187290969899706</v>
      </c>
      <c r="G1899" s="71">
        <v>0.22924307899481999</v>
      </c>
      <c r="H1899" s="68">
        <v>54.264214046822701</v>
      </c>
      <c r="I1899" s="71">
        <v>5.15743924582974E-3</v>
      </c>
      <c r="J1899" s="68">
        <v>74.916387959866199</v>
      </c>
      <c r="K1899" s="71">
        <v>0.510190705532791</v>
      </c>
      <c r="L1899" s="68">
        <v>90.969899665551793</v>
      </c>
    </row>
    <row r="1900" spans="1:12" x14ac:dyDescent="0.2">
      <c r="A1900" s="72" t="s">
        <v>2017</v>
      </c>
      <c r="B1900" s="66" t="s">
        <v>3861</v>
      </c>
      <c r="C1900" s="67">
        <v>18</v>
      </c>
      <c r="D1900" s="67" t="s">
        <v>343</v>
      </c>
      <c r="E1900" s="71">
        <v>0.28313874983280202</v>
      </c>
      <c r="F1900" s="68">
        <v>87.040133779264195</v>
      </c>
      <c r="G1900" s="71">
        <v>0.240164998464757</v>
      </c>
      <c r="H1900" s="68">
        <v>56.103678929765898</v>
      </c>
      <c r="I1900" s="71">
        <v>8.2471302048669595E-6</v>
      </c>
      <c r="J1900" s="68">
        <v>30.602006688963201</v>
      </c>
      <c r="K1900" s="71">
        <v>0.60924300390344299</v>
      </c>
      <c r="L1900" s="68">
        <v>95.066889632107006</v>
      </c>
    </row>
    <row r="1901" spans="1:12" x14ac:dyDescent="0.2">
      <c r="A1901" s="72" t="s">
        <v>3862</v>
      </c>
      <c r="B1901" s="66" t="s">
        <v>3863</v>
      </c>
      <c r="C1901" s="67">
        <v>18</v>
      </c>
      <c r="D1901" s="67" t="s">
        <v>343</v>
      </c>
      <c r="E1901" s="71">
        <v>0.16421678795115599</v>
      </c>
      <c r="F1901" s="68">
        <v>60.618729096990002</v>
      </c>
      <c r="G1901" s="71">
        <v>0.16890733081985301</v>
      </c>
      <c r="H1901" s="68">
        <v>38.712374581939798</v>
      </c>
      <c r="I1901" s="71">
        <v>0</v>
      </c>
      <c r="J1901" s="68">
        <v>23.2441471571906</v>
      </c>
      <c r="K1901" s="71">
        <v>0.32374303303361601</v>
      </c>
      <c r="L1901" s="68">
        <v>76.839464882943105</v>
      </c>
    </row>
    <row r="1902" spans="1:12" x14ac:dyDescent="0.2">
      <c r="A1902" s="72" t="s">
        <v>1313</v>
      </c>
      <c r="B1902" s="66" t="s">
        <v>3864</v>
      </c>
      <c r="C1902" s="67">
        <v>18</v>
      </c>
      <c r="D1902" s="67" t="s">
        <v>343</v>
      </c>
      <c r="E1902" s="71">
        <v>0.20592803550414901</v>
      </c>
      <c r="F1902" s="68">
        <v>73.244147157190596</v>
      </c>
      <c r="G1902" s="71">
        <v>0.154968338329877</v>
      </c>
      <c r="H1902" s="68">
        <v>33.3612040133779</v>
      </c>
      <c r="I1902" s="71">
        <v>4.3405948446668201E-7</v>
      </c>
      <c r="J1902" s="68">
        <v>25.836120401337801</v>
      </c>
      <c r="K1902" s="71">
        <v>0.46281533412308501</v>
      </c>
      <c r="L1902" s="68">
        <v>87.5418060200669</v>
      </c>
    </row>
    <row r="1903" spans="1:12" x14ac:dyDescent="0.2">
      <c r="A1903" s="72" t="s">
        <v>3865</v>
      </c>
      <c r="B1903" s="66" t="s">
        <v>3866</v>
      </c>
      <c r="C1903" s="67">
        <v>18</v>
      </c>
      <c r="D1903" s="67" t="s">
        <v>343</v>
      </c>
      <c r="E1903" s="71">
        <v>7.1040450429845706E-2</v>
      </c>
      <c r="F1903" s="68">
        <v>29.8494983277592</v>
      </c>
      <c r="G1903" s="71">
        <v>0.16429466264172901</v>
      </c>
      <c r="H1903" s="68">
        <v>35.4515050167224</v>
      </c>
      <c r="I1903" s="71">
        <v>8.5900371975956402E-4</v>
      </c>
      <c r="J1903" s="68">
        <v>63.712374581939798</v>
      </c>
      <c r="K1903" s="71">
        <v>4.7967684928048503E-2</v>
      </c>
      <c r="L1903" s="68">
        <v>31.103678929765898</v>
      </c>
    </row>
    <row r="1904" spans="1:12" x14ac:dyDescent="0.2">
      <c r="A1904" s="72" t="s">
        <v>3867</v>
      </c>
      <c r="B1904" s="66" t="s">
        <v>3868</v>
      </c>
      <c r="C1904" s="67">
        <v>18</v>
      </c>
      <c r="D1904" s="67" t="s">
        <v>343</v>
      </c>
      <c r="E1904" s="71">
        <v>6.0829485578177897E-2</v>
      </c>
      <c r="F1904" s="68">
        <v>22.9096989966555</v>
      </c>
      <c r="G1904" s="71">
        <v>0.172389996749682</v>
      </c>
      <c r="H1904" s="68">
        <v>40.635451505016697</v>
      </c>
      <c r="I1904" s="71">
        <v>0</v>
      </c>
      <c r="J1904" s="68">
        <v>23.2441471571906</v>
      </c>
      <c r="K1904" s="71">
        <v>1.0098459984852299E-2</v>
      </c>
      <c r="L1904" s="68">
        <v>17.056856187291</v>
      </c>
    </row>
    <row r="1905" spans="1:12" x14ac:dyDescent="0.2">
      <c r="A1905" s="72" t="s">
        <v>3869</v>
      </c>
      <c r="B1905" s="66" t="s">
        <v>3870</v>
      </c>
      <c r="C1905" s="67">
        <v>18</v>
      </c>
      <c r="D1905" s="67" t="s">
        <v>343</v>
      </c>
      <c r="E1905" s="71">
        <v>0.138630991837628</v>
      </c>
      <c r="F1905" s="68">
        <v>53.595317725752501</v>
      </c>
      <c r="G1905" s="71">
        <v>5.8723322623552697E-2</v>
      </c>
      <c r="H1905" s="68">
        <v>19.4816053511706</v>
      </c>
      <c r="I1905" s="71">
        <v>1.4311386603100901E-5</v>
      </c>
      <c r="J1905" s="68">
        <v>32.775919732441501</v>
      </c>
      <c r="K1905" s="71">
        <v>0.35715534150272898</v>
      </c>
      <c r="L1905" s="68">
        <v>79.765886287625406</v>
      </c>
    </row>
    <row r="1906" spans="1:12" x14ac:dyDescent="0.2">
      <c r="A1906" s="72" t="s">
        <v>3871</v>
      </c>
      <c r="B1906" s="66" t="s">
        <v>3872</v>
      </c>
      <c r="C1906" s="67">
        <v>18</v>
      </c>
      <c r="D1906" s="67" t="s">
        <v>343</v>
      </c>
      <c r="E1906" s="71">
        <v>0.16126771855944799</v>
      </c>
      <c r="F1906" s="68">
        <v>59.197324414715702</v>
      </c>
      <c r="G1906" s="71">
        <v>0.15998856571192499</v>
      </c>
      <c r="H1906" s="68">
        <v>34.448160535117097</v>
      </c>
      <c r="I1906" s="71">
        <v>7.15569328017947E-5</v>
      </c>
      <c r="J1906" s="68">
        <v>41.387959866220697</v>
      </c>
      <c r="K1906" s="71">
        <v>0.32374303303361601</v>
      </c>
      <c r="L1906" s="68">
        <v>76.839464882943105</v>
      </c>
    </row>
    <row r="1907" spans="1:12" x14ac:dyDescent="0.2">
      <c r="A1907" s="72" t="s">
        <v>3873</v>
      </c>
      <c r="B1907" s="66" t="s">
        <v>3874</v>
      </c>
      <c r="C1907" s="67">
        <v>18</v>
      </c>
      <c r="D1907" s="67" t="s">
        <v>343</v>
      </c>
      <c r="E1907" s="71">
        <v>0.18238199951619499</v>
      </c>
      <c r="F1907" s="68">
        <v>66.471571906354498</v>
      </c>
      <c r="G1907" s="71">
        <v>0.18282033306117801</v>
      </c>
      <c r="H1907" s="68">
        <v>43.896321070234102</v>
      </c>
      <c r="I1907" s="71">
        <v>5.6262973497428405E-4</v>
      </c>
      <c r="J1907" s="68">
        <v>60.702341137123803</v>
      </c>
      <c r="K1907" s="71">
        <v>0.36376303575243202</v>
      </c>
      <c r="L1907" s="68">
        <v>80.5183946488294</v>
      </c>
    </row>
    <row r="1908" spans="1:12" x14ac:dyDescent="0.2">
      <c r="A1908" s="72" t="s">
        <v>844</v>
      </c>
      <c r="B1908" s="66" t="s">
        <v>3875</v>
      </c>
      <c r="C1908" s="67">
        <v>18</v>
      </c>
      <c r="D1908" s="67" t="s">
        <v>343</v>
      </c>
      <c r="E1908" s="71">
        <v>0.21740795014565001</v>
      </c>
      <c r="F1908" s="68">
        <v>75.585284280936506</v>
      </c>
      <c r="G1908" s="71">
        <v>0.19037466705280101</v>
      </c>
      <c r="H1908" s="68">
        <v>46.321070234113698</v>
      </c>
      <c r="I1908" s="71">
        <v>0</v>
      </c>
      <c r="J1908" s="68">
        <v>23.2441471571906</v>
      </c>
      <c r="K1908" s="71">
        <v>0.46184918338414899</v>
      </c>
      <c r="L1908" s="68">
        <v>87.374581939799299</v>
      </c>
    </row>
    <row r="1909" spans="1:12" x14ac:dyDescent="0.2">
      <c r="A1909" s="72" t="s">
        <v>3876</v>
      </c>
      <c r="B1909" s="66" t="s">
        <v>3877</v>
      </c>
      <c r="C1909" s="67">
        <v>18</v>
      </c>
      <c r="D1909" s="67" t="s">
        <v>343</v>
      </c>
      <c r="E1909" s="71">
        <v>0.20245696694648699</v>
      </c>
      <c r="F1909" s="68">
        <v>72.408026755852802</v>
      </c>
      <c r="G1909" s="71">
        <v>0.19660633089791599</v>
      </c>
      <c r="H1909" s="68">
        <v>47.826086956521699</v>
      </c>
      <c r="I1909" s="71">
        <v>0</v>
      </c>
      <c r="J1909" s="68">
        <v>23.2441471571906</v>
      </c>
      <c r="K1909" s="71">
        <v>0.41076456994154598</v>
      </c>
      <c r="L1909" s="68">
        <v>84.364548494983296</v>
      </c>
    </row>
    <row r="1910" spans="1:12" x14ac:dyDescent="0.2">
      <c r="A1910" s="72" t="s">
        <v>3878</v>
      </c>
      <c r="B1910" s="66" t="s">
        <v>3879</v>
      </c>
      <c r="C1910" s="67">
        <v>18</v>
      </c>
      <c r="D1910" s="67" t="s">
        <v>343</v>
      </c>
      <c r="E1910" s="71">
        <v>0.109911102987282</v>
      </c>
      <c r="F1910" s="68">
        <v>42.892976588628798</v>
      </c>
      <c r="G1910" s="71">
        <v>0.17417332993557</v>
      </c>
      <c r="H1910" s="68">
        <v>41.304347826087003</v>
      </c>
      <c r="I1910" s="71">
        <v>0</v>
      </c>
      <c r="J1910" s="68">
        <v>23.2441471571906</v>
      </c>
      <c r="K1910" s="71">
        <v>0.155559979026275</v>
      </c>
      <c r="L1910" s="68">
        <v>51.505016722408001</v>
      </c>
    </row>
    <row r="1911" spans="1:12" x14ac:dyDescent="0.2">
      <c r="A1911" s="72" t="s">
        <v>3880</v>
      </c>
      <c r="B1911" s="66" t="s">
        <v>3881</v>
      </c>
      <c r="C1911" s="67">
        <v>18</v>
      </c>
      <c r="D1911" s="67" t="s">
        <v>343</v>
      </c>
      <c r="E1911" s="71">
        <v>0.15974698953528499</v>
      </c>
      <c r="F1911" s="68">
        <v>58.862876254180598</v>
      </c>
      <c r="G1911" s="71">
        <v>0.23897888211830701</v>
      </c>
      <c r="H1911" s="68">
        <v>55.852842809364503</v>
      </c>
      <c r="I1911" s="71">
        <v>3.0126728283521E-2</v>
      </c>
      <c r="J1911" s="68">
        <v>86.036789297658899</v>
      </c>
      <c r="K1911" s="71">
        <v>0.21013535820402801</v>
      </c>
      <c r="L1911" s="68">
        <v>60.117056856187297</v>
      </c>
    </row>
    <row r="1912" spans="1:12" x14ac:dyDescent="0.2">
      <c r="A1912" s="72" t="s">
        <v>3882</v>
      </c>
      <c r="B1912" s="66" t="s">
        <v>3883</v>
      </c>
      <c r="C1912" s="67">
        <v>18</v>
      </c>
      <c r="D1912" s="67" t="s">
        <v>343</v>
      </c>
      <c r="E1912" s="71">
        <v>0.179270713577279</v>
      </c>
      <c r="F1912" s="68">
        <v>65.886287625418106</v>
      </c>
      <c r="G1912" s="71">
        <v>0.20337833419502699</v>
      </c>
      <c r="H1912" s="68">
        <v>49.581939799331103</v>
      </c>
      <c r="I1912" s="71">
        <v>0</v>
      </c>
      <c r="J1912" s="68">
        <v>23.2441471571906</v>
      </c>
      <c r="K1912" s="71">
        <v>0.33443380653681098</v>
      </c>
      <c r="L1912" s="68">
        <v>78.010033444816003</v>
      </c>
    </row>
    <row r="1913" spans="1:12" x14ac:dyDescent="0.2">
      <c r="A1913" s="72" t="s">
        <v>3884</v>
      </c>
      <c r="B1913" s="66" t="s">
        <v>3885</v>
      </c>
      <c r="C1913" s="67">
        <v>18</v>
      </c>
      <c r="D1913" s="67" t="s">
        <v>343</v>
      </c>
      <c r="E1913" s="71">
        <v>5.9114231068994397E-2</v>
      </c>
      <c r="F1913" s="68">
        <v>21.488294314381299</v>
      </c>
      <c r="G1913" s="71">
        <v>0.16219500322970501</v>
      </c>
      <c r="H1913" s="68">
        <v>35.033444816053503</v>
      </c>
      <c r="I1913" s="71">
        <v>0</v>
      </c>
      <c r="J1913" s="68">
        <v>23.2441471571906</v>
      </c>
      <c r="K1913" s="71">
        <v>1.51476899772785E-2</v>
      </c>
      <c r="L1913" s="68">
        <v>19.4816053511706</v>
      </c>
    </row>
    <row r="1914" spans="1:12" x14ac:dyDescent="0.2">
      <c r="A1914" s="72" t="s">
        <v>3886</v>
      </c>
      <c r="B1914" s="66" t="s">
        <v>3886</v>
      </c>
      <c r="C1914" s="67">
        <v>18</v>
      </c>
      <c r="D1914" s="67" t="s">
        <v>343</v>
      </c>
      <c r="E1914" s="71">
        <v>8.5103064945622003E-2</v>
      </c>
      <c r="F1914" s="68">
        <v>34.0301003344482</v>
      </c>
      <c r="G1914" s="71">
        <v>0.16694766996940799</v>
      </c>
      <c r="H1914" s="68">
        <v>36.7892976588629</v>
      </c>
      <c r="I1914" s="71">
        <v>0</v>
      </c>
      <c r="J1914" s="68">
        <v>23.2441471571906</v>
      </c>
      <c r="K1914" s="71">
        <v>8.8361524867457797E-2</v>
      </c>
      <c r="L1914" s="68">
        <v>39.799331103678902</v>
      </c>
    </row>
    <row r="1915" spans="1:12" x14ac:dyDescent="0.2">
      <c r="A1915" s="72" t="s">
        <v>3887</v>
      </c>
      <c r="B1915" s="66" t="s">
        <v>3888</v>
      </c>
      <c r="C1915" s="67">
        <v>18</v>
      </c>
      <c r="D1915" s="67" t="s">
        <v>343</v>
      </c>
      <c r="E1915" s="71">
        <v>5.6122537497214402E-2</v>
      </c>
      <c r="F1915" s="68">
        <v>18.561872909699002</v>
      </c>
      <c r="G1915" s="71">
        <v>0.16584299749542999</v>
      </c>
      <c r="H1915" s="68">
        <v>36.371237458194003</v>
      </c>
      <c r="I1915" s="71">
        <v>0</v>
      </c>
      <c r="J1915" s="68">
        <v>23.2441471571906</v>
      </c>
      <c r="K1915" s="71">
        <v>2.52461499621308E-3</v>
      </c>
      <c r="L1915" s="68">
        <v>10.2842809364549</v>
      </c>
    </row>
    <row r="1916" spans="1:12" x14ac:dyDescent="0.2">
      <c r="A1916" s="72" t="s">
        <v>3889</v>
      </c>
      <c r="B1916" s="66" t="s">
        <v>3890</v>
      </c>
      <c r="C1916" s="67">
        <v>18</v>
      </c>
      <c r="D1916" s="67" t="s">
        <v>343</v>
      </c>
      <c r="E1916" s="71">
        <v>0.23290922957628499</v>
      </c>
      <c r="F1916" s="68">
        <v>78.678929765886295</v>
      </c>
      <c r="G1916" s="71">
        <v>0.21338466655145499</v>
      </c>
      <c r="H1916" s="68">
        <v>52.006688963210699</v>
      </c>
      <c r="I1916" s="71">
        <v>3.9846660674041398E-4</v>
      </c>
      <c r="J1916" s="68">
        <v>57.441471571906398</v>
      </c>
      <c r="K1916" s="71">
        <v>0.48494455557066002</v>
      </c>
      <c r="L1916" s="68">
        <v>89.464882943143806</v>
      </c>
    </row>
    <row r="1917" spans="1:12" x14ac:dyDescent="0.2">
      <c r="A1917" s="72" t="s">
        <v>3891</v>
      </c>
      <c r="B1917" s="66" t="s">
        <v>3892</v>
      </c>
      <c r="C1917" s="67">
        <v>18</v>
      </c>
      <c r="D1917" s="67" t="s">
        <v>343</v>
      </c>
      <c r="E1917" s="71">
        <v>0.245545101877397</v>
      </c>
      <c r="F1917" s="68">
        <v>80.769230769230802</v>
      </c>
      <c r="G1917" s="71">
        <v>0.278485987118681</v>
      </c>
      <c r="H1917" s="68">
        <v>62.625418060200701</v>
      </c>
      <c r="I1917" s="71">
        <v>9.3771622572077005E-6</v>
      </c>
      <c r="J1917" s="68">
        <v>31.103678929765898</v>
      </c>
      <c r="K1917" s="71">
        <v>0.45813994135125202</v>
      </c>
      <c r="L1917" s="68">
        <v>87.123745819397996</v>
      </c>
    </row>
    <row r="1918" spans="1:12" x14ac:dyDescent="0.2">
      <c r="A1918" s="72" t="s">
        <v>3893</v>
      </c>
      <c r="B1918" s="66" t="s">
        <v>3894</v>
      </c>
      <c r="C1918" s="67">
        <v>18</v>
      </c>
      <c r="D1918" s="67" t="s">
        <v>343</v>
      </c>
      <c r="E1918" s="71">
        <v>0.164326049813075</v>
      </c>
      <c r="F1918" s="68">
        <v>60.702341137123803</v>
      </c>
      <c r="G1918" s="71">
        <v>0.199296067303738</v>
      </c>
      <c r="H1918" s="68">
        <v>48.411371237458198</v>
      </c>
      <c r="I1918" s="71">
        <v>2.3442905642725599E-4</v>
      </c>
      <c r="J1918" s="68">
        <v>52.173913043478301</v>
      </c>
      <c r="K1918" s="71">
        <v>0.29344765307905901</v>
      </c>
      <c r="L1918" s="68">
        <v>72.742474916388005</v>
      </c>
    </row>
    <row r="1919" spans="1:12" x14ac:dyDescent="0.2">
      <c r="A1919" s="72" t="s">
        <v>406</v>
      </c>
      <c r="B1919" s="66" t="s">
        <v>3895</v>
      </c>
      <c r="C1919" s="67">
        <v>18</v>
      </c>
      <c r="D1919" s="67" t="s">
        <v>343</v>
      </c>
      <c r="E1919" s="71">
        <v>0.20902881628611</v>
      </c>
      <c r="F1919" s="68">
        <v>74.080267558528405</v>
      </c>
      <c r="G1919" s="71">
        <v>0.210107264882053</v>
      </c>
      <c r="H1919" s="68">
        <v>51.254180602006699</v>
      </c>
      <c r="I1919" s="71">
        <v>1.9923330337020699E-4</v>
      </c>
      <c r="J1919" s="68">
        <v>50.418060200668897</v>
      </c>
      <c r="K1919" s="71">
        <v>0.41677995067290702</v>
      </c>
      <c r="L1919" s="68">
        <v>84.949832775919702</v>
      </c>
    </row>
    <row r="1920" spans="1:12" x14ac:dyDescent="0.2">
      <c r="A1920" s="72" t="s">
        <v>3896</v>
      </c>
      <c r="B1920" s="66" t="s">
        <v>3897</v>
      </c>
      <c r="C1920" s="67">
        <v>18</v>
      </c>
      <c r="D1920" s="67" t="s">
        <v>343</v>
      </c>
      <c r="E1920" s="71">
        <v>8.6867704740599905E-2</v>
      </c>
      <c r="F1920" s="68">
        <v>34.949832775919702</v>
      </c>
      <c r="G1920" s="71">
        <v>1.16293419192491E-2</v>
      </c>
      <c r="H1920" s="68">
        <v>10.0334448160535</v>
      </c>
      <c r="I1920" s="71">
        <v>3.0384163912667801E-6</v>
      </c>
      <c r="J1920" s="68">
        <v>28.4280936454849</v>
      </c>
      <c r="K1920" s="71">
        <v>0.24897073388615901</v>
      </c>
      <c r="L1920" s="68">
        <v>66.6387959866221</v>
      </c>
    </row>
    <row r="1921" spans="1:12" x14ac:dyDescent="0.2">
      <c r="A1921" s="72" t="s">
        <v>3898</v>
      </c>
      <c r="B1921" s="66" t="s">
        <v>3899</v>
      </c>
      <c r="C1921" s="67">
        <v>18</v>
      </c>
      <c r="D1921" s="67" t="s">
        <v>343</v>
      </c>
      <c r="E1921" s="71">
        <v>1.5852103646075699E-2</v>
      </c>
      <c r="F1921" s="68">
        <v>6.7725752508361197</v>
      </c>
      <c r="G1921" s="71">
        <v>1.47358819279727E-2</v>
      </c>
      <c r="H1921" s="68">
        <v>11.036789297658901</v>
      </c>
      <c r="I1921" s="71">
        <v>4.3405948446668201E-7</v>
      </c>
      <c r="J1921" s="68">
        <v>25.836120401337801</v>
      </c>
      <c r="K1921" s="71">
        <v>3.2819994950770003E-2</v>
      </c>
      <c r="L1921" s="68">
        <v>27.006688963210699</v>
      </c>
    </row>
    <row r="1922" spans="1:12" x14ac:dyDescent="0.2">
      <c r="A1922" s="72" t="s">
        <v>2060</v>
      </c>
      <c r="B1922" s="66" t="s">
        <v>3900</v>
      </c>
      <c r="C1922" s="67">
        <v>18</v>
      </c>
      <c r="D1922" s="67" t="s">
        <v>343</v>
      </c>
      <c r="E1922" s="71">
        <v>3.8414476364791603E-2</v>
      </c>
      <c r="F1922" s="68">
        <v>12.4581939799331</v>
      </c>
      <c r="G1922" s="71">
        <v>4.1998341921314103E-2</v>
      </c>
      <c r="H1922" s="68">
        <v>16.7224080267559</v>
      </c>
      <c r="I1922" s="71">
        <v>3.1252282881601097E-5</v>
      </c>
      <c r="J1922" s="68">
        <v>36.371237458194003</v>
      </c>
      <c r="K1922" s="71">
        <v>7.3213834890179297E-2</v>
      </c>
      <c r="L1922" s="68">
        <v>36.956521739130402</v>
      </c>
    </row>
    <row r="1923" spans="1:12" x14ac:dyDescent="0.2">
      <c r="A1923" s="72" t="s">
        <v>3901</v>
      </c>
      <c r="B1923" s="66" t="s">
        <v>3902</v>
      </c>
      <c r="C1923" s="67">
        <v>18</v>
      </c>
      <c r="D1923" s="67" t="s">
        <v>343</v>
      </c>
      <c r="E1923" s="71">
        <v>1.1838149834155799E-2</v>
      </c>
      <c r="F1923" s="68">
        <v>5.7692307692307701</v>
      </c>
      <c r="G1923" s="71">
        <v>1.6766925806210899E-4</v>
      </c>
      <c r="H1923" s="68">
        <v>2.7591973244147199</v>
      </c>
      <c r="I1923" s="71">
        <v>2.1702974223334099E-6</v>
      </c>
      <c r="J1923" s="68">
        <v>27.7591973244147</v>
      </c>
      <c r="K1923" s="71">
        <v>3.5344609946983102E-2</v>
      </c>
      <c r="L1923" s="68">
        <v>27.591973244147201</v>
      </c>
    </row>
    <row r="1924" spans="1:12" x14ac:dyDescent="0.2">
      <c r="A1924" s="72" t="s">
        <v>3903</v>
      </c>
      <c r="B1924" s="66" t="s">
        <v>3904</v>
      </c>
      <c r="C1924" s="67">
        <v>18</v>
      </c>
      <c r="D1924" s="67" t="s">
        <v>343</v>
      </c>
      <c r="E1924" s="71">
        <v>0.12151477574389399</v>
      </c>
      <c r="F1924" s="68">
        <v>47.826086956521699</v>
      </c>
      <c r="G1924" s="71">
        <v>7.0559379231723103E-3</v>
      </c>
      <c r="H1924" s="68">
        <v>7.6923076923076898</v>
      </c>
      <c r="I1924" s="71">
        <v>0.27670070942969199</v>
      </c>
      <c r="J1924" s="68">
        <v>96.237458193979904</v>
      </c>
      <c r="K1924" s="71">
        <v>8.0787679878818505E-2</v>
      </c>
      <c r="L1924" s="68">
        <v>38.8795986622074</v>
      </c>
    </row>
    <row r="1925" spans="1:12" x14ac:dyDescent="0.2">
      <c r="A1925" s="72" t="s">
        <v>799</v>
      </c>
      <c r="B1925" s="66" t="s">
        <v>3905</v>
      </c>
      <c r="C1925" s="67">
        <v>18</v>
      </c>
      <c r="D1925" s="67" t="s">
        <v>343</v>
      </c>
      <c r="E1925" s="71">
        <v>0.10732898537195</v>
      </c>
      <c r="F1925" s="68">
        <v>41.973244147157203</v>
      </c>
      <c r="G1925" s="71">
        <v>1.9406993790733101E-2</v>
      </c>
      <c r="H1925" s="68">
        <v>12.2073578595318</v>
      </c>
      <c r="I1925" s="71">
        <v>1.4105968302229101E-13</v>
      </c>
      <c r="J1925" s="68">
        <v>23.411371237458201</v>
      </c>
      <c r="K1925" s="71">
        <v>0.30257996232497603</v>
      </c>
      <c r="L1925" s="68">
        <v>73.829431438127102</v>
      </c>
    </row>
    <row r="1926" spans="1:12" x14ac:dyDescent="0.2">
      <c r="A1926" s="72" t="s">
        <v>3906</v>
      </c>
      <c r="B1926" s="66" t="s">
        <v>3907</v>
      </c>
      <c r="C1926" s="67">
        <v>18</v>
      </c>
      <c r="D1926" s="67" t="s">
        <v>343</v>
      </c>
      <c r="E1926" s="71">
        <v>6.1016792150493597E-2</v>
      </c>
      <c r="F1926" s="68">
        <v>23.2441471571906</v>
      </c>
      <c r="G1926" s="71">
        <v>0.14507133445871501</v>
      </c>
      <c r="H1926" s="68">
        <v>32.107023411371202</v>
      </c>
      <c r="I1926" s="71">
        <v>1.09817049570071E-4</v>
      </c>
      <c r="J1926" s="68">
        <v>44.397993311036799</v>
      </c>
      <c r="K1926" s="71">
        <v>3.7869224943196202E-2</v>
      </c>
      <c r="L1926" s="68">
        <v>28.344481605351199</v>
      </c>
    </row>
    <row r="1927" spans="1:12" x14ac:dyDescent="0.2">
      <c r="A1927" s="72" t="s">
        <v>3908</v>
      </c>
      <c r="B1927" s="66" t="s">
        <v>3909</v>
      </c>
      <c r="C1927" s="67">
        <v>18</v>
      </c>
      <c r="D1927" s="67" t="s">
        <v>343</v>
      </c>
      <c r="E1927" s="71">
        <v>3.4491831715396E-2</v>
      </c>
      <c r="F1927" s="68">
        <v>11.204013377926399</v>
      </c>
      <c r="G1927" s="71">
        <v>7.8229345184057303E-2</v>
      </c>
      <c r="H1927" s="68">
        <v>22.408026755852799</v>
      </c>
      <c r="I1927" s="71">
        <v>0</v>
      </c>
      <c r="J1927" s="68">
        <v>23.2441471571906</v>
      </c>
      <c r="K1927" s="71">
        <v>2.5246149962130801E-2</v>
      </c>
      <c r="L1927" s="68">
        <v>23.829431438127099</v>
      </c>
    </row>
    <row r="1928" spans="1:12" x14ac:dyDescent="0.2">
      <c r="A1928" s="72" t="s">
        <v>3910</v>
      </c>
      <c r="B1928" s="66" t="s">
        <v>3911</v>
      </c>
      <c r="C1928" s="67">
        <v>18</v>
      </c>
      <c r="D1928" s="67" t="s">
        <v>343</v>
      </c>
      <c r="E1928" s="71">
        <v>1.64010716479688E-2</v>
      </c>
      <c r="F1928" s="68">
        <v>7.0234113712374597</v>
      </c>
      <c r="G1928" s="71">
        <v>2.6481679977988701E-2</v>
      </c>
      <c r="H1928" s="68">
        <v>13.294314381270899</v>
      </c>
      <c r="I1928" s="71">
        <v>0</v>
      </c>
      <c r="J1928" s="68">
        <v>23.2441471571906</v>
      </c>
      <c r="K1928" s="71">
        <v>2.2721534965917702E-2</v>
      </c>
      <c r="L1928" s="68">
        <v>22.5752508361204</v>
      </c>
    </row>
    <row r="1929" spans="1:12" x14ac:dyDescent="0.2">
      <c r="A1929" s="72" t="s">
        <v>3912</v>
      </c>
      <c r="B1929" s="66" t="s">
        <v>3913</v>
      </c>
      <c r="C1929" s="67">
        <v>18</v>
      </c>
      <c r="D1929" s="67" t="s">
        <v>343</v>
      </c>
      <c r="E1929" s="71">
        <v>2.4969142586354801E-2</v>
      </c>
      <c r="F1929" s="68">
        <v>8.9464882943143795</v>
      </c>
      <c r="G1929" s="71">
        <v>6.2284352777999E-2</v>
      </c>
      <c r="H1929" s="68">
        <v>20.234113712374601</v>
      </c>
      <c r="I1929" s="71">
        <v>0</v>
      </c>
      <c r="J1929" s="68">
        <v>23.2441471571906</v>
      </c>
      <c r="K1929" s="71">
        <v>1.2623074981065401E-2</v>
      </c>
      <c r="L1929" s="68">
        <v>18.561872909699002</v>
      </c>
    </row>
    <row r="1930" spans="1:12" x14ac:dyDescent="0.2">
      <c r="A1930" s="72" t="s">
        <v>3914</v>
      </c>
      <c r="B1930" s="66" t="s">
        <v>3915</v>
      </c>
      <c r="C1930" s="67">
        <v>18</v>
      </c>
      <c r="D1930" s="67" t="s">
        <v>343</v>
      </c>
      <c r="E1930" s="71">
        <v>1.0482437524912101E-2</v>
      </c>
      <c r="F1930" s="68">
        <v>5.4347826086956497</v>
      </c>
      <c r="G1930" s="71">
        <v>1.37750076012446E-2</v>
      </c>
      <c r="H1930" s="68">
        <v>10.3678929765886</v>
      </c>
      <c r="I1930" s="71">
        <v>0</v>
      </c>
      <c r="J1930" s="68">
        <v>23.2441471571906</v>
      </c>
      <c r="K1930" s="71">
        <v>1.76723049734916E-2</v>
      </c>
      <c r="L1930" s="68">
        <v>20.652173913043502</v>
      </c>
    </row>
    <row r="1931" spans="1:12" x14ac:dyDescent="0.2">
      <c r="A1931" s="72" t="s">
        <v>3916</v>
      </c>
      <c r="B1931" s="66" t="s">
        <v>3917</v>
      </c>
      <c r="C1931" s="67">
        <v>18</v>
      </c>
      <c r="D1931" s="67" t="s">
        <v>343</v>
      </c>
      <c r="E1931" s="71">
        <v>2.27565906981642E-2</v>
      </c>
      <c r="F1931" s="68">
        <v>8.4448160535116994</v>
      </c>
      <c r="G1931" s="71">
        <v>7.6790121853787703E-3</v>
      </c>
      <c r="H1931" s="68">
        <v>8.3612040133779306</v>
      </c>
      <c r="I1931" s="71">
        <v>0</v>
      </c>
      <c r="J1931" s="68">
        <v>23.2441471571906</v>
      </c>
      <c r="K1931" s="71">
        <v>6.0590759909113903E-2</v>
      </c>
      <c r="L1931" s="68">
        <v>33.779264214046798</v>
      </c>
    </row>
    <row r="1932" spans="1:12" x14ac:dyDescent="0.2">
      <c r="A1932" s="72" t="s">
        <v>2842</v>
      </c>
      <c r="B1932" s="66" t="s">
        <v>3918</v>
      </c>
      <c r="C1932" s="67">
        <v>18</v>
      </c>
      <c r="D1932" s="67" t="s">
        <v>343</v>
      </c>
      <c r="E1932" s="71">
        <v>1.6732948206232801E-4</v>
      </c>
      <c r="F1932" s="68">
        <v>0.75250836120401299</v>
      </c>
      <c r="G1932" s="71">
        <v>5.0198844618698502E-4</v>
      </c>
      <c r="H1932" s="68">
        <v>3.5117056856187299</v>
      </c>
      <c r="I1932" s="71">
        <v>0</v>
      </c>
      <c r="J1932" s="68">
        <v>23.2441471571906</v>
      </c>
      <c r="K1932" s="71">
        <v>0</v>
      </c>
      <c r="L1932" s="68">
        <v>6.1036789297658904</v>
      </c>
    </row>
    <row r="1933" spans="1:12" x14ac:dyDescent="0.2">
      <c r="A1933" s="72" t="s">
        <v>3919</v>
      </c>
      <c r="B1933" s="66" t="s">
        <v>3920</v>
      </c>
      <c r="C1933" s="67">
        <v>18</v>
      </c>
      <c r="D1933" s="67" t="s">
        <v>343</v>
      </c>
      <c r="E1933" s="71">
        <v>5.8007786117003904E-3</v>
      </c>
      <c r="F1933" s="68">
        <v>3.7625418060200699</v>
      </c>
      <c r="G1933" s="71">
        <v>7.3030077312798997E-3</v>
      </c>
      <c r="H1933" s="68">
        <v>7.8595317725752496</v>
      </c>
      <c r="I1933" s="71">
        <v>8.6811896893336496E-7</v>
      </c>
      <c r="J1933" s="68">
        <v>26.839464882943101</v>
      </c>
      <c r="K1933" s="71">
        <v>1.0098459984852299E-2</v>
      </c>
      <c r="L1933" s="68">
        <v>17.056856187291</v>
      </c>
    </row>
    <row r="1934" spans="1:12" x14ac:dyDescent="0.2">
      <c r="A1934" s="72" t="s">
        <v>2846</v>
      </c>
      <c r="B1934" s="66" t="s">
        <v>3921</v>
      </c>
      <c r="C1934" s="67">
        <v>18</v>
      </c>
      <c r="D1934" s="67" t="s">
        <v>343</v>
      </c>
      <c r="E1934" s="71">
        <v>4.3922430955946199E-4</v>
      </c>
      <c r="F1934" s="68">
        <v>1.0033444816053501</v>
      </c>
      <c r="G1934" s="71">
        <v>1.31767292867839E-3</v>
      </c>
      <c r="H1934" s="68">
        <v>4.2642140468227403</v>
      </c>
      <c r="I1934" s="71">
        <v>0</v>
      </c>
      <c r="J1934" s="68">
        <v>23.2441471571906</v>
      </c>
      <c r="K1934" s="71">
        <v>0</v>
      </c>
      <c r="L1934" s="68">
        <v>6.1036789297658904</v>
      </c>
    </row>
    <row r="1935" spans="1:12" x14ac:dyDescent="0.2">
      <c r="A1935" s="72" t="s">
        <v>3922</v>
      </c>
      <c r="B1935" s="66" t="s">
        <v>3923</v>
      </c>
      <c r="C1935" s="67">
        <v>18</v>
      </c>
      <c r="D1935" s="67" t="s">
        <v>343</v>
      </c>
      <c r="E1935" s="71">
        <v>1.1522081751550999E-3</v>
      </c>
      <c r="F1935" s="68">
        <v>1.4214046822742501</v>
      </c>
      <c r="G1935" s="71">
        <v>9.3200952925220903E-4</v>
      </c>
      <c r="H1935" s="68">
        <v>3.8461538461538498</v>
      </c>
      <c r="I1935" s="71">
        <v>0</v>
      </c>
      <c r="J1935" s="68">
        <v>23.2441471571906</v>
      </c>
      <c r="K1935" s="71">
        <v>2.52461499621308E-3</v>
      </c>
      <c r="L1935" s="68">
        <v>10.2842809364549</v>
      </c>
    </row>
    <row r="1936" spans="1:12" x14ac:dyDescent="0.2">
      <c r="A1936" s="72" t="s">
        <v>3924</v>
      </c>
      <c r="B1936" s="66" t="s">
        <v>3925</v>
      </c>
      <c r="C1936" s="67">
        <v>18</v>
      </c>
      <c r="D1936" s="67" t="s">
        <v>343</v>
      </c>
      <c r="E1936" s="71">
        <v>1.22241080479337E-5</v>
      </c>
      <c r="F1936" s="68">
        <v>0.167224080267559</v>
      </c>
      <c r="G1936" s="71">
        <v>3.66723241438012E-5</v>
      </c>
      <c r="H1936" s="68">
        <v>2.3411371237458201</v>
      </c>
      <c r="I1936" s="71">
        <v>0</v>
      </c>
      <c r="J1936" s="68">
        <v>23.2441471571906</v>
      </c>
      <c r="K1936" s="71">
        <v>0</v>
      </c>
      <c r="L1936" s="68">
        <v>6.1036789297658904</v>
      </c>
    </row>
    <row r="1937" spans="1:12" x14ac:dyDescent="0.2">
      <c r="A1937" s="72" t="s">
        <v>3926</v>
      </c>
      <c r="B1937" s="66" t="s">
        <v>3927</v>
      </c>
      <c r="C1937" s="67">
        <v>18</v>
      </c>
      <c r="D1937" s="67" t="s">
        <v>343</v>
      </c>
      <c r="E1937" s="71">
        <v>2.0077828726579601E-2</v>
      </c>
      <c r="F1937" s="68">
        <v>7.7759197324414702</v>
      </c>
      <c r="G1937" s="71">
        <v>6.0233486179738803E-2</v>
      </c>
      <c r="H1937" s="68">
        <v>19.648829431438099</v>
      </c>
      <c r="I1937" s="71">
        <v>0</v>
      </c>
      <c r="J1937" s="68">
        <v>23.2441471571906</v>
      </c>
      <c r="K1937" s="71">
        <v>0</v>
      </c>
      <c r="L1937" s="68">
        <v>6.1036789297658904</v>
      </c>
    </row>
    <row r="1938" spans="1:12" x14ac:dyDescent="0.2">
      <c r="A1938" s="72" t="s">
        <v>3928</v>
      </c>
      <c r="B1938" s="66" t="s">
        <v>3929</v>
      </c>
      <c r="C1938" s="67">
        <v>18</v>
      </c>
      <c r="D1938" s="67" t="s">
        <v>343</v>
      </c>
      <c r="E1938" s="71">
        <v>9.4801947391035396E-3</v>
      </c>
      <c r="F1938" s="68">
        <v>4.9331103678929802</v>
      </c>
      <c r="G1938" s="71">
        <v>2.84323370871058E-2</v>
      </c>
      <c r="H1938" s="68">
        <v>13.628762541805999</v>
      </c>
      <c r="I1938" s="71">
        <v>8.2471302048669595E-6</v>
      </c>
      <c r="J1938" s="68">
        <v>30.602006688963201</v>
      </c>
      <c r="K1938" s="71">
        <v>0</v>
      </c>
      <c r="L1938" s="68">
        <v>6.1036789297658904</v>
      </c>
    </row>
    <row r="1939" spans="1:12" x14ac:dyDescent="0.2">
      <c r="A1939" s="72" t="s">
        <v>3930</v>
      </c>
      <c r="B1939" s="66" t="s">
        <v>3931</v>
      </c>
      <c r="C1939" s="67">
        <v>18</v>
      </c>
      <c r="D1939" s="67" t="s">
        <v>343</v>
      </c>
      <c r="E1939" s="71">
        <v>1.04323404825396E-2</v>
      </c>
      <c r="F1939" s="68">
        <v>5.3511705685618702</v>
      </c>
      <c r="G1939" s="71">
        <v>3.1163331126403002E-2</v>
      </c>
      <c r="H1939" s="68">
        <v>14.5484949832776</v>
      </c>
      <c r="I1939" s="71">
        <v>1.3369032121573801E-4</v>
      </c>
      <c r="J1939" s="68">
        <v>46.153846153846203</v>
      </c>
      <c r="K1939" s="71">
        <v>0</v>
      </c>
      <c r="L1939" s="68">
        <v>6.1036789297658904</v>
      </c>
    </row>
    <row r="1940" spans="1:12" x14ac:dyDescent="0.2">
      <c r="A1940" s="72" t="s">
        <v>1063</v>
      </c>
      <c r="B1940" s="66" t="s">
        <v>3932</v>
      </c>
      <c r="C1940" s="67">
        <v>18</v>
      </c>
      <c r="D1940" s="67" t="s">
        <v>343</v>
      </c>
      <c r="E1940" s="71">
        <v>3.4004999538186802E-2</v>
      </c>
      <c r="F1940" s="68">
        <v>10.9531772575251</v>
      </c>
      <c r="G1940" s="71">
        <v>0.10201499861456</v>
      </c>
      <c r="H1940" s="68">
        <v>26.0033444816053</v>
      </c>
      <c r="I1940" s="71">
        <v>0</v>
      </c>
      <c r="J1940" s="68">
        <v>23.2441471571906</v>
      </c>
      <c r="K1940" s="71">
        <v>0</v>
      </c>
      <c r="L1940" s="68">
        <v>6.1036789297658904</v>
      </c>
    </row>
    <row r="1941" spans="1:12" x14ac:dyDescent="0.2">
      <c r="A1941" s="72" t="s">
        <v>3933</v>
      </c>
      <c r="B1941" s="66" t="s">
        <v>3934</v>
      </c>
      <c r="C1941" s="67">
        <v>18</v>
      </c>
      <c r="D1941" s="67" t="s">
        <v>343</v>
      </c>
      <c r="E1941" s="71">
        <v>4.0140444608361303E-2</v>
      </c>
      <c r="F1941" s="68">
        <v>12.625418060200699</v>
      </c>
      <c r="G1941" s="71">
        <v>0.12042133382508401</v>
      </c>
      <c r="H1941" s="68">
        <v>28.846153846153801</v>
      </c>
      <c r="I1941" s="71">
        <v>0</v>
      </c>
      <c r="J1941" s="68">
        <v>23.2441471571906</v>
      </c>
      <c r="K1941" s="71">
        <v>0</v>
      </c>
      <c r="L1941" s="68">
        <v>6.1036789297658904</v>
      </c>
    </row>
    <row r="1942" spans="1:12" x14ac:dyDescent="0.2">
      <c r="A1942" s="72" t="s">
        <v>3935</v>
      </c>
      <c r="B1942" s="66" t="s">
        <v>3935</v>
      </c>
      <c r="C1942" s="67">
        <v>18</v>
      </c>
      <c r="D1942" s="67" t="s">
        <v>343</v>
      </c>
      <c r="E1942" s="71">
        <v>2.2824780646829002E-3</v>
      </c>
      <c r="F1942" s="68">
        <v>1.5886287625418101</v>
      </c>
      <c r="G1942" s="71">
        <v>6.8470001345642198E-3</v>
      </c>
      <c r="H1942" s="68">
        <v>7.3578595317725801</v>
      </c>
      <c r="I1942" s="71">
        <v>4.3405948446668201E-7</v>
      </c>
      <c r="J1942" s="68">
        <v>25.836120401337801</v>
      </c>
      <c r="K1942" s="71">
        <v>0</v>
      </c>
      <c r="L1942" s="68">
        <v>6.1036789297658904</v>
      </c>
    </row>
    <row r="1943" spans="1:12" x14ac:dyDescent="0.2">
      <c r="A1943" s="72" t="s">
        <v>3936</v>
      </c>
      <c r="B1943" s="66" t="s">
        <v>3937</v>
      </c>
      <c r="C1943" s="67">
        <v>18</v>
      </c>
      <c r="D1943" s="67" t="s">
        <v>343</v>
      </c>
      <c r="E1943" s="71">
        <v>6.2673873990216596E-3</v>
      </c>
      <c r="F1943" s="68">
        <v>3.9297658862876301</v>
      </c>
      <c r="G1943" s="71">
        <v>1.8743998226146402E-2</v>
      </c>
      <c r="H1943" s="68">
        <v>12.040133779264201</v>
      </c>
      <c r="I1943" s="71">
        <v>5.8163970918535402E-5</v>
      </c>
      <c r="J1943" s="68">
        <v>40.3010033444816</v>
      </c>
      <c r="K1943" s="71">
        <v>0</v>
      </c>
      <c r="L1943" s="68">
        <v>6.1036789297658904</v>
      </c>
    </row>
    <row r="1944" spans="1:12" x14ac:dyDescent="0.2">
      <c r="A1944" s="72" t="s">
        <v>3938</v>
      </c>
      <c r="B1944" s="66" t="s">
        <v>3939</v>
      </c>
      <c r="C1944" s="67">
        <v>18</v>
      </c>
      <c r="D1944" s="67" t="s">
        <v>343</v>
      </c>
      <c r="E1944" s="71">
        <v>3.6295732417381999E-3</v>
      </c>
      <c r="F1944" s="68">
        <v>2.5919732441471601</v>
      </c>
      <c r="G1944" s="71">
        <v>8.3641047290015091E-3</v>
      </c>
      <c r="H1944" s="68">
        <v>8.6956521739130395</v>
      </c>
      <c r="I1944" s="71">
        <v>0</v>
      </c>
      <c r="J1944" s="68">
        <v>23.2441471571906</v>
      </c>
      <c r="K1944" s="71">
        <v>2.52461499621308E-3</v>
      </c>
      <c r="L1944" s="68">
        <v>10.2842809364549</v>
      </c>
    </row>
    <row r="1945" spans="1:12" x14ac:dyDescent="0.2">
      <c r="A1945" s="72" t="s">
        <v>3940</v>
      </c>
      <c r="B1945" s="66" t="s">
        <v>3941</v>
      </c>
      <c r="C1945" s="67">
        <v>18</v>
      </c>
      <c r="D1945" s="67" t="s">
        <v>343</v>
      </c>
      <c r="E1945" s="71">
        <v>6.9390587254539907E-2</v>
      </c>
      <c r="F1945" s="68">
        <v>29.180602006689</v>
      </c>
      <c r="G1945" s="71">
        <v>0.205647146767407</v>
      </c>
      <c r="H1945" s="68">
        <v>50</v>
      </c>
      <c r="I1945" s="71">
        <v>0</v>
      </c>
      <c r="J1945" s="68">
        <v>23.2441471571906</v>
      </c>
      <c r="K1945" s="71">
        <v>2.52461499621308E-3</v>
      </c>
      <c r="L1945" s="68">
        <v>10.2842809364549</v>
      </c>
    </row>
    <row r="1946" spans="1:12" x14ac:dyDescent="0.2">
      <c r="A1946" s="72" t="s">
        <v>3942</v>
      </c>
      <c r="B1946" s="66" t="s">
        <v>3943</v>
      </c>
      <c r="C1946" s="67">
        <v>18</v>
      </c>
      <c r="D1946" s="67" t="s">
        <v>343</v>
      </c>
      <c r="E1946" s="71">
        <v>7.2604666882564298E-2</v>
      </c>
      <c r="F1946" s="68">
        <v>30.351170568561901</v>
      </c>
      <c r="G1946" s="71">
        <v>0.21781400064769299</v>
      </c>
      <c r="H1946" s="68">
        <v>52.508361204013397</v>
      </c>
      <c r="I1946" s="71">
        <v>0</v>
      </c>
      <c r="J1946" s="68">
        <v>23.2441471571906</v>
      </c>
      <c r="K1946" s="71">
        <v>0</v>
      </c>
      <c r="L1946" s="68">
        <v>6.1036789297658904</v>
      </c>
    </row>
    <row r="1947" spans="1:12" x14ac:dyDescent="0.2">
      <c r="A1947" s="72" t="s">
        <v>3944</v>
      </c>
      <c r="B1947" s="66" t="s">
        <v>3945</v>
      </c>
      <c r="C1947" s="67">
        <v>18</v>
      </c>
      <c r="D1947" s="67" t="s">
        <v>343</v>
      </c>
      <c r="E1947" s="71">
        <v>5.5016939706417897E-2</v>
      </c>
      <c r="F1947" s="68">
        <v>17.558528428093599</v>
      </c>
      <c r="G1947" s="71">
        <v>0.16491799691700701</v>
      </c>
      <c r="H1947" s="68">
        <v>35.869565217391298</v>
      </c>
      <c r="I1947" s="71">
        <v>1.3282220224680499E-4</v>
      </c>
      <c r="J1947" s="68">
        <v>45.903010033444801</v>
      </c>
      <c r="K1947" s="71">
        <v>0</v>
      </c>
      <c r="L1947" s="68">
        <v>6.1036789297658904</v>
      </c>
    </row>
    <row r="1948" spans="1:12" x14ac:dyDescent="0.2">
      <c r="A1948" s="72" t="s">
        <v>3946</v>
      </c>
      <c r="B1948" s="66" t="s">
        <v>3947</v>
      </c>
      <c r="C1948" s="67">
        <v>18</v>
      </c>
      <c r="D1948" s="67" t="s">
        <v>343</v>
      </c>
      <c r="E1948" s="71">
        <v>5.7176473320266499E-2</v>
      </c>
      <c r="F1948" s="68">
        <v>19.648829431438099</v>
      </c>
      <c r="G1948" s="71">
        <v>0.169004804964587</v>
      </c>
      <c r="H1948" s="68">
        <v>38.8795986622074</v>
      </c>
      <c r="I1948" s="71">
        <v>0</v>
      </c>
      <c r="J1948" s="68">
        <v>23.2441471571906</v>
      </c>
      <c r="K1948" s="71">
        <v>2.52461499621308E-3</v>
      </c>
      <c r="L1948" s="68">
        <v>10.2842809364549</v>
      </c>
    </row>
    <row r="1949" spans="1:12" x14ac:dyDescent="0.2">
      <c r="A1949" s="72" t="s">
        <v>3948</v>
      </c>
      <c r="B1949" s="66" t="s">
        <v>3948</v>
      </c>
      <c r="C1949" s="67">
        <v>18</v>
      </c>
      <c r="D1949" s="67" t="s">
        <v>343</v>
      </c>
      <c r="E1949" s="71">
        <v>5.7619539198392203E-2</v>
      </c>
      <c r="F1949" s="68">
        <v>20.066889632106999</v>
      </c>
      <c r="G1949" s="71">
        <v>0.170334002598963</v>
      </c>
      <c r="H1949" s="68">
        <v>39.5484949832776</v>
      </c>
      <c r="I1949" s="71">
        <v>0</v>
      </c>
      <c r="J1949" s="68">
        <v>23.2441471571906</v>
      </c>
      <c r="K1949" s="71">
        <v>2.52461499621308E-3</v>
      </c>
      <c r="L1949" s="68">
        <v>10.2842809364549</v>
      </c>
    </row>
    <row r="1950" spans="1:12" x14ac:dyDescent="0.2">
      <c r="A1950" s="72" t="s">
        <v>3949</v>
      </c>
      <c r="B1950" s="66" t="s">
        <v>3950</v>
      </c>
      <c r="C1950" s="67">
        <v>18</v>
      </c>
      <c r="D1950" s="67" t="s">
        <v>343</v>
      </c>
      <c r="E1950" s="71">
        <v>5.9676805654272802E-2</v>
      </c>
      <c r="F1950" s="68">
        <v>21.9063545150502</v>
      </c>
      <c r="G1950" s="71">
        <v>0.17903041696281799</v>
      </c>
      <c r="H1950" s="68">
        <v>42.474916387959901</v>
      </c>
      <c r="I1950" s="71">
        <v>0</v>
      </c>
      <c r="J1950" s="68">
        <v>23.2441471571906</v>
      </c>
      <c r="K1950" s="71">
        <v>0</v>
      </c>
      <c r="L1950" s="68">
        <v>6.1036789297658904</v>
      </c>
    </row>
    <row r="1951" spans="1:12" x14ac:dyDescent="0.2">
      <c r="A1951" s="72" t="s">
        <v>3951</v>
      </c>
      <c r="B1951" s="66" t="s">
        <v>3951</v>
      </c>
      <c r="C1951" s="67">
        <v>18</v>
      </c>
      <c r="D1951" s="67" t="s">
        <v>343</v>
      </c>
      <c r="E1951" s="71">
        <v>4.7061816265623203E-2</v>
      </c>
      <c r="F1951" s="68">
        <v>14.2140468227425</v>
      </c>
      <c r="G1951" s="71">
        <v>0.14118544879687001</v>
      </c>
      <c r="H1951" s="68">
        <v>31.438127090300998</v>
      </c>
      <c r="I1951" s="71">
        <v>0</v>
      </c>
      <c r="J1951" s="68">
        <v>23.2441471571906</v>
      </c>
      <c r="K1951" s="71">
        <v>0</v>
      </c>
      <c r="L1951" s="68">
        <v>6.1036789297658904</v>
      </c>
    </row>
    <row r="1952" spans="1:12" x14ac:dyDescent="0.2">
      <c r="A1952" s="72" t="s">
        <v>3952</v>
      </c>
      <c r="B1952" s="66" t="s">
        <v>3952</v>
      </c>
      <c r="C1952" s="67">
        <v>18</v>
      </c>
      <c r="D1952" s="67" t="s">
        <v>343</v>
      </c>
      <c r="E1952" s="71">
        <v>5.3656104830267601E-2</v>
      </c>
      <c r="F1952" s="68">
        <v>16.806020066889602</v>
      </c>
      <c r="G1952" s="71">
        <v>0.16096831449080301</v>
      </c>
      <c r="H1952" s="68">
        <v>34.615384615384599</v>
      </c>
      <c r="I1952" s="71">
        <v>0</v>
      </c>
      <c r="J1952" s="68">
        <v>23.2441471571906</v>
      </c>
      <c r="K1952" s="71">
        <v>0</v>
      </c>
      <c r="L1952" s="68">
        <v>6.1036789297658904</v>
      </c>
    </row>
    <row r="1953" spans="1:12" x14ac:dyDescent="0.2">
      <c r="A1953" s="72" t="s">
        <v>3953</v>
      </c>
      <c r="B1953" s="66" t="s">
        <v>3953</v>
      </c>
      <c r="C1953" s="67">
        <v>18</v>
      </c>
      <c r="D1953" s="67" t="s">
        <v>343</v>
      </c>
      <c r="E1953" s="71">
        <v>0.104501444469443</v>
      </c>
      <c r="F1953" s="68">
        <v>40.802675585284298</v>
      </c>
      <c r="G1953" s="71">
        <v>0.31350433340833</v>
      </c>
      <c r="H1953" s="68">
        <v>66.973244147157203</v>
      </c>
      <c r="I1953" s="71">
        <v>0</v>
      </c>
      <c r="J1953" s="68">
        <v>23.2441471571906</v>
      </c>
      <c r="K1953" s="71">
        <v>0</v>
      </c>
      <c r="L1953" s="68">
        <v>6.1036789297658904</v>
      </c>
    </row>
    <row r="1954" spans="1:12" x14ac:dyDescent="0.2">
      <c r="A1954" s="72" t="s">
        <v>3954</v>
      </c>
      <c r="B1954" s="66" t="s">
        <v>3955</v>
      </c>
      <c r="C1954" s="67">
        <v>18</v>
      </c>
      <c r="D1954" s="67" t="s">
        <v>343</v>
      </c>
      <c r="E1954" s="71">
        <v>6.3892779746551706E-2</v>
      </c>
      <c r="F1954" s="68">
        <v>25.585284280936499</v>
      </c>
      <c r="G1954" s="71">
        <v>0.19167833923965499</v>
      </c>
      <c r="H1954" s="68">
        <v>46.655518394648801</v>
      </c>
      <c r="I1954" s="71">
        <v>0</v>
      </c>
      <c r="J1954" s="68">
        <v>23.2441471571906</v>
      </c>
      <c r="K1954" s="71">
        <v>0</v>
      </c>
      <c r="L1954" s="68">
        <v>6.1036789297658904</v>
      </c>
    </row>
    <row r="1955" spans="1:12" x14ac:dyDescent="0.2">
      <c r="A1955" s="72" t="s">
        <v>3956</v>
      </c>
      <c r="B1955" s="66" t="s">
        <v>3957</v>
      </c>
      <c r="C1955" s="67">
        <v>18</v>
      </c>
      <c r="D1955" s="67" t="s">
        <v>343</v>
      </c>
      <c r="E1955" s="71">
        <v>9.5904900697110496E-2</v>
      </c>
      <c r="F1955" s="68">
        <v>38.1270903010033</v>
      </c>
      <c r="G1955" s="71">
        <v>0.28771470209133199</v>
      </c>
      <c r="H1955" s="68">
        <v>63.545150501672197</v>
      </c>
      <c r="I1955" s="71">
        <v>0</v>
      </c>
      <c r="J1955" s="68">
        <v>23.2441471571906</v>
      </c>
      <c r="K1955" s="71">
        <v>0</v>
      </c>
      <c r="L1955" s="68">
        <v>6.1036789297658904</v>
      </c>
    </row>
    <row r="1956" spans="1:12" x14ac:dyDescent="0.2">
      <c r="A1956" s="72" t="s">
        <v>3958</v>
      </c>
      <c r="B1956" s="66" t="s">
        <v>3959</v>
      </c>
      <c r="C1956" s="67">
        <v>18</v>
      </c>
      <c r="D1956" s="67" t="s">
        <v>343</v>
      </c>
      <c r="E1956" s="71">
        <v>7.4880648206145997E-2</v>
      </c>
      <c r="F1956" s="68">
        <v>30.769230769230798</v>
      </c>
      <c r="G1956" s="71">
        <v>0.222117329622225</v>
      </c>
      <c r="H1956" s="68">
        <v>53.344481605351199</v>
      </c>
      <c r="I1956" s="71">
        <v>0</v>
      </c>
      <c r="J1956" s="68">
        <v>23.2441471571906</v>
      </c>
      <c r="K1956" s="71">
        <v>2.52461499621308E-3</v>
      </c>
      <c r="L1956" s="68">
        <v>10.2842809364549</v>
      </c>
    </row>
    <row r="1957" spans="1:12" x14ac:dyDescent="0.2">
      <c r="A1957" s="72" t="s">
        <v>3960</v>
      </c>
      <c r="B1957" s="66" t="s">
        <v>3961</v>
      </c>
      <c r="C1957" s="67">
        <v>18</v>
      </c>
      <c r="D1957" s="67" t="s">
        <v>343</v>
      </c>
      <c r="E1957" s="71">
        <v>0.15544735550546501</v>
      </c>
      <c r="F1957" s="68">
        <v>58.110367892976598</v>
      </c>
      <c r="G1957" s="71">
        <v>0.46634206651639398</v>
      </c>
      <c r="H1957" s="68">
        <v>95.317725752508395</v>
      </c>
      <c r="I1957" s="71">
        <v>0</v>
      </c>
      <c r="J1957" s="68">
        <v>23.2441471571906</v>
      </c>
      <c r="K1957" s="71">
        <v>0</v>
      </c>
      <c r="L1957" s="68">
        <v>6.1036789297658904</v>
      </c>
    </row>
    <row r="1958" spans="1:12" x14ac:dyDescent="0.2">
      <c r="A1958" s="72" t="s">
        <v>2541</v>
      </c>
      <c r="B1958" s="66" t="s">
        <v>3962</v>
      </c>
      <c r="C1958" s="67">
        <v>18</v>
      </c>
      <c r="D1958" s="67" t="s">
        <v>343</v>
      </c>
      <c r="E1958" s="71">
        <v>7.4359692927690596E-2</v>
      </c>
      <c r="F1958" s="68">
        <v>30.685618729097001</v>
      </c>
      <c r="G1958" s="71">
        <v>0.21802984879064599</v>
      </c>
      <c r="H1958" s="68">
        <v>52.591973244147198</v>
      </c>
      <c r="I1958" s="71">
        <v>0</v>
      </c>
      <c r="J1958" s="68">
        <v>23.2441471571906</v>
      </c>
      <c r="K1958" s="71">
        <v>5.04922999242616E-3</v>
      </c>
      <c r="L1958" s="68">
        <v>12.7926421404682</v>
      </c>
    </row>
    <row r="1959" spans="1:12" x14ac:dyDescent="0.2">
      <c r="A1959" s="72" t="s">
        <v>3963</v>
      </c>
      <c r="B1959" s="66" t="s">
        <v>3964</v>
      </c>
      <c r="C1959" s="67">
        <v>18</v>
      </c>
      <c r="D1959" s="67" t="s">
        <v>343</v>
      </c>
      <c r="E1959" s="71">
        <v>0.14145906117351401</v>
      </c>
      <c r="F1959" s="68">
        <v>54.431438127090303</v>
      </c>
      <c r="G1959" s="71">
        <v>0.39165287989256098</v>
      </c>
      <c r="H1959" s="68">
        <v>92.558528428093595</v>
      </c>
      <c r="I1959" s="71">
        <v>3.01996886317694E-2</v>
      </c>
      <c r="J1959" s="68">
        <v>86.1204013377926</v>
      </c>
      <c r="K1959" s="71">
        <v>2.52461499621308E-3</v>
      </c>
      <c r="L1959" s="68">
        <v>10.2842809364549</v>
      </c>
    </row>
    <row r="1960" spans="1:12" x14ac:dyDescent="0.2">
      <c r="A1960" s="72" t="s">
        <v>3965</v>
      </c>
      <c r="B1960" s="66" t="s">
        <v>3966</v>
      </c>
      <c r="C1960" s="67">
        <v>18</v>
      </c>
      <c r="D1960" s="67" t="s">
        <v>343</v>
      </c>
      <c r="E1960" s="71">
        <v>7.7900088744399895E-2</v>
      </c>
      <c r="F1960" s="68">
        <v>31.856187290969899</v>
      </c>
      <c r="G1960" s="71">
        <v>0.2337002662332</v>
      </c>
      <c r="H1960" s="68">
        <v>55.016722408026801</v>
      </c>
      <c r="I1960" s="71">
        <v>0</v>
      </c>
      <c r="J1960" s="68">
        <v>23.2441471571906</v>
      </c>
      <c r="K1960" s="71">
        <v>0</v>
      </c>
      <c r="L1960" s="68">
        <v>6.1036789297658904</v>
      </c>
    </row>
    <row r="1961" spans="1:12" x14ac:dyDescent="0.2">
      <c r="A1961" s="72" t="s">
        <v>3967</v>
      </c>
      <c r="B1961" s="66" t="s">
        <v>3968</v>
      </c>
      <c r="C1961" s="67">
        <v>18</v>
      </c>
      <c r="D1961" s="67" t="s">
        <v>343</v>
      </c>
      <c r="E1961" s="71">
        <v>5.7892547984802901E-2</v>
      </c>
      <c r="F1961" s="68">
        <v>20.317725752508402</v>
      </c>
      <c r="G1961" s="71">
        <v>0.170875230888137</v>
      </c>
      <c r="H1961" s="68">
        <v>39.882943143812703</v>
      </c>
      <c r="I1961" s="71">
        <v>2.7779807005867701E-4</v>
      </c>
      <c r="J1961" s="68">
        <v>53.846153846153797</v>
      </c>
      <c r="K1961" s="71">
        <v>2.52461499621308E-3</v>
      </c>
      <c r="L1961" s="68">
        <v>10.2842809364549</v>
      </c>
    </row>
    <row r="1962" spans="1:12" x14ac:dyDescent="0.2">
      <c r="A1962" s="72" t="s">
        <v>3969</v>
      </c>
      <c r="B1962" s="66" t="s">
        <v>3970</v>
      </c>
      <c r="C1962" s="67">
        <v>18</v>
      </c>
      <c r="D1962" s="67" t="s">
        <v>343</v>
      </c>
      <c r="E1962" s="71">
        <v>6.7311537868785506E-2</v>
      </c>
      <c r="F1962" s="68">
        <v>27.7591973244147</v>
      </c>
      <c r="G1962" s="71">
        <v>0.20053433770946699</v>
      </c>
      <c r="H1962" s="68">
        <v>48.745819397993301</v>
      </c>
      <c r="I1962" s="71">
        <v>1.40027589688952E-3</v>
      </c>
      <c r="J1962" s="68">
        <v>67.056856187291004</v>
      </c>
      <c r="K1962" s="71">
        <v>0</v>
      </c>
      <c r="L1962" s="68">
        <v>6.1036789297658904</v>
      </c>
    </row>
    <row r="1963" spans="1:12" x14ac:dyDescent="0.2">
      <c r="A1963" s="72" t="s">
        <v>3971</v>
      </c>
      <c r="B1963" s="66" t="s">
        <v>3972</v>
      </c>
      <c r="C1963" s="67">
        <v>18</v>
      </c>
      <c r="D1963" s="67" t="s">
        <v>343</v>
      </c>
      <c r="E1963" s="71">
        <v>7.0781921823474606E-2</v>
      </c>
      <c r="F1963" s="68">
        <v>29.765886287625399</v>
      </c>
      <c r="G1963" s="71">
        <v>0.21189260736863999</v>
      </c>
      <c r="H1963" s="68">
        <v>51.505016722408001</v>
      </c>
      <c r="I1963" s="71">
        <v>4.5315810178321602E-4</v>
      </c>
      <c r="J1963" s="68">
        <v>59.280936454849503</v>
      </c>
      <c r="K1963" s="71">
        <v>0</v>
      </c>
      <c r="L1963" s="68">
        <v>6.1036789297658904</v>
      </c>
    </row>
    <row r="1964" spans="1:12" x14ac:dyDescent="0.2">
      <c r="A1964" s="72" t="s">
        <v>3973</v>
      </c>
      <c r="B1964" s="66" t="s">
        <v>3974</v>
      </c>
      <c r="C1964" s="67">
        <v>18</v>
      </c>
      <c r="D1964" s="67" t="s">
        <v>343</v>
      </c>
      <c r="E1964" s="71">
        <v>5.8233806962049002E-2</v>
      </c>
      <c r="F1964" s="68">
        <v>20.652173913043502</v>
      </c>
      <c r="G1964" s="71">
        <v>0.17453951669844101</v>
      </c>
      <c r="H1964" s="68">
        <v>41.387959866220697</v>
      </c>
      <c r="I1964" s="71">
        <v>1.61904187706072E-4</v>
      </c>
      <c r="J1964" s="68">
        <v>48.076923076923102</v>
      </c>
      <c r="K1964" s="71">
        <v>0</v>
      </c>
      <c r="L1964" s="68">
        <v>6.1036789297658904</v>
      </c>
    </row>
    <row r="1965" spans="1:12" x14ac:dyDescent="0.2">
      <c r="A1965" s="72" t="s">
        <v>3975</v>
      </c>
      <c r="B1965" s="66" t="s">
        <v>3976</v>
      </c>
      <c r="C1965" s="67">
        <v>18</v>
      </c>
      <c r="D1965" s="67" t="s">
        <v>343</v>
      </c>
      <c r="E1965" s="71">
        <v>5.6268226234364602E-2</v>
      </c>
      <c r="F1965" s="68">
        <v>18.812709030100301</v>
      </c>
      <c r="G1965" s="71">
        <v>0.168708751557027</v>
      </c>
      <c r="H1965" s="68">
        <v>38.377926421404702</v>
      </c>
      <c r="I1965" s="71">
        <v>9.5927146067136798E-5</v>
      </c>
      <c r="J1965" s="68">
        <v>43.645484949832799</v>
      </c>
      <c r="K1965" s="71">
        <v>0</v>
      </c>
      <c r="L1965" s="68">
        <v>6.1036789297658904</v>
      </c>
    </row>
    <row r="1966" spans="1:12" x14ac:dyDescent="0.2">
      <c r="A1966" s="72" t="s">
        <v>3977</v>
      </c>
      <c r="B1966" s="66" t="s">
        <v>3978</v>
      </c>
      <c r="C1966" s="67">
        <v>18</v>
      </c>
      <c r="D1966" s="67" t="s">
        <v>343</v>
      </c>
      <c r="E1966" s="71">
        <v>5.6001077125480803E-2</v>
      </c>
      <c r="F1966" s="68">
        <v>18.311036789297699</v>
      </c>
      <c r="G1966" s="71">
        <v>0.16798500087809501</v>
      </c>
      <c r="H1966" s="68">
        <v>37.709030100334502</v>
      </c>
      <c r="I1966" s="71">
        <v>1.8230498347600701E-5</v>
      </c>
      <c r="J1966" s="68">
        <v>33.612040133779303</v>
      </c>
      <c r="K1966" s="71">
        <v>0</v>
      </c>
      <c r="L1966" s="68">
        <v>6.1036789297658904</v>
      </c>
    </row>
    <row r="1967" spans="1:12" x14ac:dyDescent="0.2">
      <c r="A1967" s="72" t="s">
        <v>3979</v>
      </c>
      <c r="B1967" s="66" t="s">
        <v>3980</v>
      </c>
      <c r="C1967" s="67">
        <v>18</v>
      </c>
      <c r="D1967" s="67" t="s">
        <v>343</v>
      </c>
      <c r="E1967" s="71">
        <v>5.5298798119317899E-2</v>
      </c>
      <c r="F1967" s="68">
        <v>17.809364548495001</v>
      </c>
      <c r="G1967" s="71">
        <v>0.16570367194685001</v>
      </c>
      <c r="H1967" s="68">
        <v>36.287625418060202</v>
      </c>
      <c r="I1967" s="71">
        <v>1.9272241110320699E-4</v>
      </c>
      <c r="J1967" s="68">
        <v>49.832775919732399</v>
      </c>
      <c r="K1967" s="71">
        <v>0</v>
      </c>
      <c r="L1967" s="68">
        <v>6.1036789297658904</v>
      </c>
    </row>
    <row r="1968" spans="1:12" x14ac:dyDescent="0.2">
      <c r="A1968" s="72" t="s">
        <v>3981</v>
      </c>
      <c r="B1968" s="66" t="s">
        <v>3982</v>
      </c>
      <c r="C1968" s="67">
        <v>18</v>
      </c>
      <c r="D1968" s="67" t="s">
        <v>343</v>
      </c>
      <c r="E1968" s="71">
        <v>6.0913453885872597E-2</v>
      </c>
      <c r="F1968" s="68">
        <v>22.993311036789301</v>
      </c>
      <c r="G1968" s="71">
        <v>0.16759267168033901</v>
      </c>
      <c r="H1968" s="68">
        <v>37.374581939799299</v>
      </c>
      <c r="I1968" s="71">
        <v>0</v>
      </c>
      <c r="J1968" s="68">
        <v>23.2441471571906</v>
      </c>
      <c r="K1968" s="71">
        <v>1.51476899772785E-2</v>
      </c>
      <c r="L1968" s="68">
        <v>19.4816053511706</v>
      </c>
    </row>
    <row r="1969" spans="1:12" x14ac:dyDescent="0.2">
      <c r="A1969" s="72" t="s">
        <v>3983</v>
      </c>
      <c r="B1969" s="66" t="s">
        <v>3984</v>
      </c>
      <c r="C1969" s="67">
        <v>18</v>
      </c>
      <c r="D1969" s="67" t="s">
        <v>343</v>
      </c>
      <c r="E1969" s="71">
        <v>5.71761109512951E-2</v>
      </c>
      <c r="F1969" s="68">
        <v>19.565217391304301</v>
      </c>
      <c r="G1969" s="71">
        <v>0.171528332853885</v>
      </c>
      <c r="H1969" s="68">
        <v>40.133779264213999</v>
      </c>
      <c r="I1969" s="71">
        <v>0</v>
      </c>
      <c r="J1969" s="68">
        <v>23.2441471571906</v>
      </c>
      <c r="K1969" s="71">
        <v>0</v>
      </c>
      <c r="L1969" s="68">
        <v>6.1036789297658904</v>
      </c>
    </row>
    <row r="1970" spans="1:12" x14ac:dyDescent="0.2">
      <c r="A1970" s="72" t="s">
        <v>3985</v>
      </c>
      <c r="B1970" s="66" t="s">
        <v>3985</v>
      </c>
      <c r="C1970" s="67">
        <v>18</v>
      </c>
      <c r="D1970" s="67" t="s">
        <v>343</v>
      </c>
      <c r="E1970" s="71">
        <v>5.8220778827088197E-2</v>
      </c>
      <c r="F1970" s="68">
        <v>20.568561872909701</v>
      </c>
      <c r="G1970" s="71">
        <v>0.174662336481265</v>
      </c>
      <c r="H1970" s="68">
        <v>41.555183946488299</v>
      </c>
      <c r="I1970" s="71">
        <v>0</v>
      </c>
      <c r="J1970" s="68">
        <v>23.2441471571906</v>
      </c>
      <c r="K1970" s="71">
        <v>0</v>
      </c>
      <c r="L1970" s="68">
        <v>6.1036789297658904</v>
      </c>
    </row>
    <row r="1971" spans="1:12" x14ac:dyDescent="0.2">
      <c r="A1971" s="72" t="s">
        <v>3986</v>
      </c>
      <c r="B1971" s="66" t="s">
        <v>3987</v>
      </c>
      <c r="C1971" s="67">
        <v>18</v>
      </c>
      <c r="D1971" s="67" t="s">
        <v>343</v>
      </c>
      <c r="E1971" s="71">
        <v>5.3930333419318903E-2</v>
      </c>
      <c r="F1971" s="68">
        <v>16.889632107023399</v>
      </c>
      <c r="G1971" s="71">
        <v>0.16179100025795701</v>
      </c>
      <c r="H1971" s="68">
        <v>34.866220735786001</v>
      </c>
      <c r="I1971" s="71">
        <v>0</v>
      </c>
      <c r="J1971" s="68">
        <v>23.2441471571906</v>
      </c>
      <c r="K1971" s="71">
        <v>0</v>
      </c>
      <c r="L1971" s="68">
        <v>6.1036789297658904</v>
      </c>
    </row>
    <row r="1972" spans="1:12" x14ac:dyDescent="0.2">
      <c r="A1972" s="72" t="s">
        <v>3988</v>
      </c>
      <c r="B1972" s="66" t="s">
        <v>3989</v>
      </c>
      <c r="C1972" s="67">
        <v>18</v>
      </c>
      <c r="D1972" s="67" t="s">
        <v>343</v>
      </c>
      <c r="E1972" s="71">
        <v>5.3316442688368298E-2</v>
      </c>
      <c r="F1972" s="68">
        <v>16.7224080267559</v>
      </c>
      <c r="G1972" s="71">
        <v>0.15994932806510501</v>
      </c>
      <c r="H1972" s="68">
        <v>34.280936454849503</v>
      </c>
      <c r="I1972" s="71">
        <v>0</v>
      </c>
      <c r="J1972" s="68">
        <v>23.2441471571906</v>
      </c>
      <c r="K1972" s="71">
        <v>0</v>
      </c>
      <c r="L1972" s="68">
        <v>6.1036789297658904</v>
      </c>
    </row>
    <row r="1973" spans="1:12" x14ac:dyDescent="0.2">
      <c r="A1973" s="72" t="s">
        <v>3990</v>
      </c>
      <c r="B1973" s="66" t="s">
        <v>3991</v>
      </c>
      <c r="C1973" s="67">
        <v>18</v>
      </c>
      <c r="D1973" s="67" t="s">
        <v>343</v>
      </c>
      <c r="E1973" s="71">
        <v>5.5109252821967603E-2</v>
      </c>
      <c r="F1973" s="68">
        <v>17.7257525083612</v>
      </c>
      <c r="G1973" s="71">
        <v>0.16532732440641801</v>
      </c>
      <c r="H1973" s="68">
        <v>36.1204013377926</v>
      </c>
      <c r="I1973" s="71">
        <v>4.3405948446668201E-7</v>
      </c>
      <c r="J1973" s="68">
        <v>25.836120401337801</v>
      </c>
      <c r="K1973" s="71">
        <v>0</v>
      </c>
      <c r="L1973" s="68">
        <v>6.1036789297658904</v>
      </c>
    </row>
    <row r="1974" spans="1:12" x14ac:dyDescent="0.2">
      <c r="A1974" s="72" t="s">
        <v>3992</v>
      </c>
      <c r="B1974" s="66" t="s">
        <v>3993</v>
      </c>
      <c r="C1974" s="67">
        <v>18</v>
      </c>
      <c r="D1974" s="67" t="s">
        <v>343</v>
      </c>
      <c r="E1974" s="71">
        <v>5.6355100744513997E-2</v>
      </c>
      <c r="F1974" s="68">
        <v>18.896321070234102</v>
      </c>
      <c r="G1974" s="71">
        <v>0.16906400005508901</v>
      </c>
      <c r="H1974" s="68">
        <v>38.963210702341101</v>
      </c>
      <c r="I1974" s="71">
        <v>1.3021784534000499E-6</v>
      </c>
      <c r="J1974" s="68">
        <v>27.173913043478301</v>
      </c>
      <c r="K1974" s="71">
        <v>0</v>
      </c>
      <c r="L1974" s="68">
        <v>6.1036789297658904</v>
      </c>
    </row>
    <row r="1975" spans="1:12" x14ac:dyDescent="0.2">
      <c r="A1975" s="72" t="s">
        <v>3994</v>
      </c>
      <c r="B1975" s="66" t="s">
        <v>3995</v>
      </c>
      <c r="C1975" s="67">
        <v>18</v>
      </c>
      <c r="D1975" s="67" t="s">
        <v>343</v>
      </c>
      <c r="E1975" s="71">
        <v>4.3829998361616399E-2</v>
      </c>
      <c r="F1975" s="68">
        <v>13.294314381270899</v>
      </c>
      <c r="G1975" s="71">
        <v>0.13148999508484899</v>
      </c>
      <c r="H1975" s="68">
        <v>30.1839464882943</v>
      </c>
      <c r="I1975" s="71">
        <v>0</v>
      </c>
      <c r="J1975" s="68">
        <v>23.2441471571906</v>
      </c>
      <c r="K1975" s="71">
        <v>0</v>
      </c>
      <c r="L1975" s="68">
        <v>6.1036789297658904</v>
      </c>
    </row>
    <row r="1976" spans="1:12" x14ac:dyDescent="0.2">
      <c r="A1976" s="72" t="s">
        <v>3996</v>
      </c>
      <c r="B1976" s="66" t="s">
        <v>3997</v>
      </c>
      <c r="C1976" s="67">
        <v>18</v>
      </c>
      <c r="D1976" s="67" t="s">
        <v>343</v>
      </c>
      <c r="E1976" s="71">
        <v>1.41669365411662E-4</v>
      </c>
      <c r="F1976" s="68">
        <v>0.58528428093645501</v>
      </c>
      <c r="G1976" s="71">
        <v>4.2500809623498699E-4</v>
      </c>
      <c r="H1976" s="68">
        <v>3.3444816053511701</v>
      </c>
      <c r="I1976" s="71">
        <v>0</v>
      </c>
      <c r="J1976" s="68">
        <v>23.2441471571906</v>
      </c>
      <c r="K1976" s="71">
        <v>0</v>
      </c>
      <c r="L1976" s="68">
        <v>6.1036789297658904</v>
      </c>
    </row>
    <row r="1977" spans="1:12" x14ac:dyDescent="0.2">
      <c r="A1977" s="72" t="s">
        <v>3998</v>
      </c>
      <c r="B1977" s="66" t="s">
        <v>3999</v>
      </c>
      <c r="C1977" s="67">
        <v>18</v>
      </c>
      <c r="D1977" s="67" t="s">
        <v>343</v>
      </c>
      <c r="E1977" s="71">
        <v>3.6413557351240598E-2</v>
      </c>
      <c r="F1977" s="68">
        <v>11.371237458194001</v>
      </c>
      <c r="G1977" s="71">
        <v>0.109240672053722</v>
      </c>
      <c r="H1977" s="68">
        <v>27.173913043478301</v>
      </c>
      <c r="I1977" s="71">
        <v>0</v>
      </c>
      <c r="J1977" s="68">
        <v>23.2441471571906</v>
      </c>
      <c r="K1977" s="71">
        <v>0</v>
      </c>
      <c r="L1977" s="68">
        <v>6.1036789297658904</v>
      </c>
    </row>
    <row r="1978" spans="1:12" x14ac:dyDescent="0.2">
      <c r="A1978" s="72" t="s">
        <v>4000</v>
      </c>
      <c r="B1978" s="66" t="s">
        <v>4001</v>
      </c>
      <c r="C1978" s="67">
        <v>18</v>
      </c>
      <c r="D1978" s="67" t="s">
        <v>343</v>
      </c>
      <c r="E1978" s="71">
        <v>4.3187042408615497E-2</v>
      </c>
      <c r="F1978" s="68">
        <v>13.1270903010033</v>
      </c>
      <c r="G1978" s="71">
        <v>0.12956112722584601</v>
      </c>
      <c r="H1978" s="68">
        <v>29.933110367893001</v>
      </c>
      <c r="I1978" s="71">
        <v>0</v>
      </c>
      <c r="J1978" s="68">
        <v>23.2441471571906</v>
      </c>
      <c r="K1978" s="71">
        <v>0</v>
      </c>
      <c r="L1978" s="68">
        <v>6.1036789297658904</v>
      </c>
    </row>
    <row r="1979" spans="1:12" x14ac:dyDescent="0.2">
      <c r="A1979" s="72" t="s">
        <v>1203</v>
      </c>
      <c r="B1979" s="66" t="s">
        <v>4002</v>
      </c>
      <c r="C1979" s="67">
        <v>18</v>
      </c>
      <c r="D1979" s="67" t="s">
        <v>343</v>
      </c>
      <c r="E1979" s="71">
        <v>3.4345960814276703E-2</v>
      </c>
      <c r="F1979" s="68">
        <v>11.036789297658901</v>
      </c>
      <c r="G1979" s="71">
        <v>9.7988652450404098E-2</v>
      </c>
      <c r="H1979" s="68">
        <v>25.418060200668901</v>
      </c>
      <c r="I1979" s="71">
        <v>0</v>
      </c>
      <c r="J1979" s="68">
        <v>23.2441471571906</v>
      </c>
      <c r="K1979" s="71">
        <v>5.04922999242616E-3</v>
      </c>
      <c r="L1979" s="68">
        <v>12.7926421404682</v>
      </c>
    </row>
    <row r="1980" spans="1:12" x14ac:dyDescent="0.2">
      <c r="A1980" s="72" t="s">
        <v>1205</v>
      </c>
      <c r="B1980" s="66" t="s">
        <v>4003</v>
      </c>
      <c r="C1980" s="67">
        <v>18</v>
      </c>
      <c r="D1980" s="67" t="s">
        <v>343</v>
      </c>
      <c r="E1980" s="71">
        <v>5.9137473686821602E-2</v>
      </c>
      <c r="F1980" s="68">
        <v>21.5719063545151</v>
      </c>
      <c r="G1980" s="71">
        <v>0.174887806064252</v>
      </c>
      <c r="H1980" s="68">
        <v>41.6387959866221</v>
      </c>
      <c r="I1980" s="71">
        <v>0</v>
      </c>
      <c r="J1980" s="68">
        <v>23.2441471571906</v>
      </c>
      <c r="K1980" s="71">
        <v>2.52461499621308E-3</v>
      </c>
      <c r="L1980" s="68">
        <v>10.2842809364549</v>
      </c>
    </row>
    <row r="1981" spans="1:12" x14ac:dyDescent="0.2">
      <c r="A1981" s="72" t="s">
        <v>4004</v>
      </c>
      <c r="B1981" s="66" t="s">
        <v>4005</v>
      </c>
      <c r="C1981" s="67">
        <v>18</v>
      </c>
      <c r="D1981" s="67" t="s">
        <v>343</v>
      </c>
      <c r="E1981" s="71">
        <v>3.7274243485494502E-3</v>
      </c>
      <c r="F1981" s="68">
        <v>2.84280936454849</v>
      </c>
      <c r="G1981" s="71">
        <v>8.6576580494352705E-3</v>
      </c>
      <c r="H1981" s="68">
        <v>8.7792642140468207</v>
      </c>
      <c r="I1981" s="71">
        <v>0</v>
      </c>
      <c r="J1981" s="68">
        <v>23.2441471571906</v>
      </c>
      <c r="K1981" s="71">
        <v>2.52461499621308E-3</v>
      </c>
      <c r="L1981" s="68">
        <v>10.2842809364549</v>
      </c>
    </row>
    <row r="1982" spans="1:12" x14ac:dyDescent="0.2">
      <c r="A1982" s="72" t="s">
        <v>4006</v>
      </c>
      <c r="B1982" s="66" t="s">
        <v>4007</v>
      </c>
      <c r="C1982" s="67">
        <v>18</v>
      </c>
      <c r="D1982" s="67" t="s">
        <v>343</v>
      </c>
      <c r="E1982" s="71">
        <v>5.4531574063717498E-3</v>
      </c>
      <c r="F1982" s="68">
        <v>3.6789297658862901</v>
      </c>
      <c r="G1982" s="71">
        <v>6.2610122342629301E-3</v>
      </c>
      <c r="H1982" s="68">
        <v>6.9397993311036803</v>
      </c>
      <c r="I1982" s="71">
        <v>0</v>
      </c>
      <c r="J1982" s="68">
        <v>23.2441471571906</v>
      </c>
      <c r="K1982" s="71">
        <v>1.0098459984852299E-2</v>
      </c>
      <c r="L1982" s="68">
        <v>17.056856187291</v>
      </c>
    </row>
    <row r="1983" spans="1:12" x14ac:dyDescent="0.2">
      <c r="A1983" s="72" t="s">
        <v>4008</v>
      </c>
      <c r="B1983" s="66" t="s">
        <v>4009</v>
      </c>
      <c r="C1983" s="67">
        <v>18</v>
      </c>
      <c r="D1983" s="67" t="s">
        <v>343</v>
      </c>
      <c r="E1983" s="71">
        <v>8.2669049781788003E-5</v>
      </c>
      <c r="F1983" s="68">
        <v>0.41806020066889599</v>
      </c>
      <c r="G1983" s="71">
        <v>2.48007149345364E-4</v>
      </c>
      <c r="H1983" s="68">
        <v>2.9264214046822699</v>
      </c>
      <c r="I1983" s="71">
        <v>0</v>
      </c>
      <c r="J1983" s="68">
        <v>23.2441471571906</v>
      </c>
      <c r="K1983" s="71">
        <v>0</v>
      </c>
      <c r="L1983" s="68">
        <v>6.1036789297658904</v>
      </c>
    </row>
    <row r="1984" spans="1:12" x14ac:dyDescent="0.2">
      <c r="A1984" s="72" t="s">
        <v>4010</v>
      </c>
      <c r="B1984" s="66" t="s">
        <v>4011</v>
      </c>
      <c r="C1984" s="67">
        <v>18</v>
      </c>
      <c r="D1984" s="67" t="s">
        <v>343</v>
      </c>
      <c r="E1984" s="71">
        <v>7.6815060088615203E-2</v>
      </c>
      <c r="F1984" s="68">
        <v>31.6053511705686</v>
      </c>
      <c r="G1984" s="71">
        <v>0.22287133527720601</v>
      </c>
      <c r="H1984" s="68">
        <v>53.4280936454849</v>
      </c>
      <c r="I1984" s="71">
        <v>0</v>
      </c>
      <c r="J1984" s="68">
        <v>23.2441471571906</v>
      </c>
      <c r="K1984" s="71">
        <v>7.5738449886392396E-3</v>
      </c>
      <c r="L1984" s="68">
        <v>15.3010033444816</v>
      </c>
    </row>
    <row r="1985" spans="1:12" x14ac:dyDescent="0.2">
      <c r="A1985" s="72" t="s">
        <v>4012</v>
      </c>
      <c r="B1985" s="66" t="s">
        <v>4013</v>
      </c>
      <c r="C1985" s="67">
        <v>18</v>
      </c>
      <c r="D1985" s="67" t="s">
        <v>343</v>
      </c>
      <c r="E1985" s="71">
        <v>2.3775779028009099E-2</v>
      </c>
      <c r="F1985" s="68">
        <v>8.6956521739130395</v>
      </c>
      <c r="G1985" s="71">
        <v>7.1327337084027401E-2</v>
      </c>
      <c r="H1985" s="68">
        <v>21.5719063545151</v>
      </c>
      <c r="I1985" s="71">
        <v>0</v>
      </c>
      <c r="J1985" s="68">
        <v>23.2441471571906</v>
      </c>
      <c r="K1985" s="71">
        <v>0</v>
      </c>
      <c r="L1985" s="68">
        <v>6.1036789297658904</v>
      </c>
    </row>
    <row r="1986" spans="1:12" x14ac:dyDescent="0.2">
      <c r="A1986" s="72" t="s">
        <v>4014</v>
      </c>
      <c r="B1986" s="66" t="s">
        <v>4014</v>
      </c>
      <c r="C1986" s="67">
        <v>18</v>
      </c>
      <c r="D1986" s="67" t="s">
        <v>343</v>
      </c>
      <c r="E1986" s="71">
        <v>1.2400332408933799E-4</v>
      </c>
      <c r="F1986" s="68">
        <v>0.50167224080267603</v>
      </c>
      <c r="G1986" s="71">
        <v>3.7200997226801298E-4</v>
      </c>
      <c r="H1986" s="68">
        <v>3.2608695652173898</v>
      </c>
      <c r="I1986" s="71">
        <v>0</v>
      </c>
      <c r="J1986" s="68">
        <v>23.2441471571906</v>
      </c>
      <c r="K1986" s="71">
        <v>0</v>
      </c>
      <c r="L1986" s="68">
        <v>6.1036789297658904</v>
      </c>
    </row>
    <row r="1987" spans="1:12" x14ac:dyDescent="0.2">
      <c r="A1987" s="72" t="s">
        <v>4015</v>
      </c>
      <c r="B1987" s="66" t="s">
        <v>4016</v>
      </c>
      <c r="C1987" s="67">
        <v>18</v>
      </c>
      <c r="D1987" s="67" t="s">
        <v>343</v>
      </c>
      <c r="E1987" s="71">
        <v>2.09443711480511E-4</v>
      </c>
      <c r="F1987" s="68">
        <v>0.83612040133779297</v>
      </c>
      <c r="G1987" s="71">
        <v>6.28331134441532E-4</v>
      </c>
      <c r="H1987" s="68">
        <v>3.6789297658862901</v>
      </c>
      <c r="I1987" s="71">
        <v>0</v>
      </c>
      <c r="J1987" s="68">
        <v>23.2441471571906</v>
      </c>
      <c r="K1987" s="71">
        <v>0</v>
      </c>
      <c r="L1987" s="68">
        <v>6.1036789297658904</v>
      </c>
    </row>
    <row r="1988" spans="1:12" x14ac:dyDescent="0.2">
      <c r="A1988" s="72" t="s">
        <v>4017</v>
      </c>
      <c r="B1988" s="66" t="s">
        <v>4018</v>
      </c>
      <c r="C1988" s="67">
        <v>18</v>
      </c>
      <c r="D1988" s="67" t="s">
        <v>343</v>
      </c>
      <c r="E1988" s="71">
        <v>6.6650123521799802E-3</v>
      </c>
      <c r="F1988" s="68">
        <v>4.0133779264214002</v>
      </c>
      <c r="G1988" s="71">
        <v>1.7338902036533401E-2</v>
      </c>
      <c r="H1988" s="68">
        <v>11.6220735785953</v>
      </c>
      <c r="I1988" s="71">
        <v>1.3152002379340501E-4</v>
      </c>
      <c r="J1988" s="68">
        <v>45.819397993311</v>
      </c>
      <c r="K1988" s="71">
        <v>2.52461499621308E-3</v>
      </c>
      <c r="L1988" s="68">
        <v>10.2842809364549</v>
      </c>
    </row>
    <row r="1989" spans="1:12" x14ac:dyDescent="0.2">
      <c r="A1989" s="72" t="s">
        <v>4019</v>
      </c>
      <c r="B1989" s="66" t="s">
        <v>4020</v>
      </c>
      <c r="C1989" s="67">
        <v>18</v>
      </c>
      <c r="D1989" s="67" t="s">
        <v>343</v>
      </c>
      <c r="E1989" s="71">
        <v>1.5788607940155501E-4</v>
      </c>
      <c r="F1989" s="68">
        <v>0.668896321070234</v>
      </c>
      <c r="G1989" s="71">
        <v>4.7365823820466602E-4</v>
      </c>
      <c r="H1989" s="68">
        <v>3.42809364548495</v>
      </c>
      <c r="I1989" s="71">
        <v>0</v>
      </c>
      <c r="J1989" s="68">
        <v>23.2441471571906</v>
      </c>
      <c r="K1989" s="71">
        <v>0</v>
      </c>
      <c r="L1989" s="68">
        <v>6.1036789297658904</v>
      </c>
    </row>
    <row r="1990" spans="1:12" x14ac:dyDescent="0.2">
      <c r="A1990" s="72" t="s">
        <v>4021</v>
      </c>
      <c r="B1990" s="66" t="s">
        <v>4022</v>
      </c>
      <c r="C1990" s="67">
        <v>18</v>
      </c>
      <c r="D1990" s="67" t="s">
        <v>343</v>
      </c>
      <c r="E1990" s="71">
        <v>7.9778500450254799E-5</v>
      </c>
      <c r="F1990" s="68">
        <v>0.334448160535117</v>
      </c>
      <c r="G1990" s="71">
        <v>2.3933550135076399E-4</v>
      </c>
      <c r="H1990" s="68">
        <v>2.84280936454849</v>
      </c>
      <c r="I1990" s="71">
        <v>0</v>
      </c>
      <c r="J1990" s="68">
        <v>23.2441471571906</v>
      </c>
      <c r="K1990" s="71">
        <v>0</v>
      </c>
      <c r="L1990" s="68">
        <v>6.1036789297658904</v>
      </c>
    </row>
    <row r="1991" spans="1:12" x14ac:dyDescent="0.2">
      <c r="A1991" s="72" t="s">
        <v>4023</v>
      </c>
      <c r="B1991" s="66" t="s">
        <v>4024</v>
      </c>
      <c r="C1991" s="67">
        <v>18</v>
      </c>
      <c r="D1991" s="67" t="s">
        <v>343</v>
      </c>
      <c r="E1991" s="71">
        <v>3.7389119760021701E-4</v>
      </c>
      <c r="F1991" s="68">
        <v>0.91973244147157196</v>
      </c>
      <c r="G1991" s="71">
        <v>1.12167359280065E-3</v>
      </c>
      <c r="H1991" s="68">
        <v>4.0133779264214002</v>
      </c>
      <c r="I1991" s="71">
        <v>0</v>
      </c>
      <c r="J1991" s="68">
        <v>23.2441471571906</v>
      </c>
      <c r="K1991" s="71">
        <v>0</v>
      </c>
      <c r="L1991" s="68">
        <v>6.1036789297658904</v>
      </c>
    </row>
    <row r="1992" spans="1:12" x14ac:dyDescent="0.2">
      <c r="A1992" s="72" t="s">
        <v>4025</v>
      </c>
      <c r="B1992" s="66" t="s">
        <v>4026</v>
      </c>
      <c r="C1992" s="67">
        <v>18</v>
      </c>
      <c r="D1992" s="67" t="s">
        <v>343</v>
      </c>
      <c r="E1992" s="71">
        <v>5.61319123807799E-2</v>
      </c>
      <c r="F1992" s="68">
        <v>18.645484949832799</v>
      </c>
      <c r="G1992" s="71">
        <v>0.16819780601742301</v>
      </c>
      <c r="H1992" s="68">
        <v>38.1270903010033</v>
      </c>
      <c r="I1992" s="71">
        <v>1.97931124916807E-4</v>
      </c>
      <c r="J1992" s="68">
        <v>50.334448160535104</v>
      </c>
      <c r="K1992" s="71">
        <v>0</v>
      </c>
      <c r="L1992" s="68">
        <v>6.1036789297658904</v>
      </c>
    </row>
    <row r="1993" spans="1:12" x14ac:dyDescent="0.2">
      <c r="A1993" s="72" t="s">
        <v>4027</v>
      </c>
      <c r="B1993" s="66" t="s">
        <v>4028</v>
      </c>
      <c r="C1993" s="67">
        <v>18</v>
      </c>
      <c r="D1993" s="67" t="s">
        <v>343</v>
      </c>
      <c r="E1993" s="71">
        <v>2.8068377386363599E-2</v>
      </c>
      <c r="F1993" s="68">
        <v>9.8662207357859497</v>
      </c>
      <c r="G1993" s="71">
        <v>8.4094012931067399E-2</v>
      </c>
      <c r="H1993" s="68">
        <v>23.2441471571906</v>
      </c>
      <c r="I1993" s="71">
        <v>1.11119228023471E-4</v>
      </c>
      <c r="J1993" s="68">
        <v>44.4816053511706</v>
      </c>
      <c r="K1993" s="71">
        <v>0</v>
      </c>
      <c r="L1993" s="68">
        <v>6.1036789297658904</v>
      </c>
    </row>
    <row r="1994" spans="1:12" x14ac:dyDescent="0.2">
      <c r="A1994" s="72" t="s">
        <v>4029</v>
      </c>
      <c r="B1994" s="66" t="s">
        <v>4030</v>
      </c>
      <c r="C1994" s="67">
        <v>18</v>
      </c>
      <c r="D1994" s="67" t="s">
        <v>343</v>
      </c>
      <c r="E1994" s="71">
        <v>7.8241290865731006E-2</v>
      </c>
      <c r="F1994" s="68">
        <v>32.023411371237501</v>
      </c>
      <c r="G1994" s="71">
        <v>0.20190387764642301</v>
      </c>
      <c r="H1994" s="68">
        <v>48.996655518394597</v>
      </c>
      <c r="I1994" s="71">
        <v>0</v>
      </c>
      <c r="J1994" s="68">
        <v>23.2441471571906</v>
      </c>
      <c r="K1994" s="71">
        <v>3.2819994950770003E-2</v>
      </c>
      <c r="L1994" s="68">
        <v>27.006688963210699</v>
      </c>
    </row>
    <row r="1995" spans="1:12" x14ac:dyDescent="0.2">
      <c r="A1995" s="72" t="s">
        <v>4031</v>
      </c>
      <c r="B1995" s="66" t="s">
        <v>4032</v>
      </c>
      <c r="C1995" s="67">
        <v>18</v>
      </c>
      <c r="D1995" s="67" t="s">
        <v>343</v>
      </c>
      <c r="E1995" s="71">
        <v>9.50019968294364E-2</v>
      </c>
      <c r="F1995" s="68">
        <v>37.792642140468203</v>
      </c>
      <c r="G1995" s="71">
        <v>0.27730366389226802</v>
      </c>
      <c r="H1995" s="68">
        <v>62.290969899665498</v>
      </c>
      <c r="I1995" s="71">
        <v>1.28481607402138E-4</v>
      </c>
      <c r="J1995" s="68">
        <v>45.484949832775897</v>
      </c>
      <c r="K1995" s="71">
        <v>7.5738449886392396E-3</v>
      </c>
      <c r="L1995" s="68">
        <v>15.3010033444816</v>
      </c>
    </row>
    <row r="1996" spans="1:12" x14ac:dyDescent="0.2">
      <c r="A1996" s="72" t="s">
        <v>4033</v>
      </c>
      <c r="B1996" s="66" t="s">
        <v>4034</v>
      </c>
      <c r="C1996" s="67">
        <v>18</v>
      </c>
      <c r="D1996" s="67" t="s">
        <v>343</v>
      </c>
      <c r="E1996" s="71">
        <v>7.2043867840751896E-2</v>
      </c>
      <c r="F1996" s="68">
        <v>30.100334448160499</v>
      </c>
      <c r="G1996" s="71">
        <v>0.182302996215501</v>
      </c>
      <c r="H1996" s="68">
        <v>43.7290969899666</v>
      </c>
      <c r="I1996" s="71">
        <v>2.8779377314328801E-2</v>
      </c>
      <c r="J1996" s="68">
        <v>85.618729096989995</v>
      </c>
      <c r="K1996" s="71">
        <v>5.04922999242616E-3</v>
      </c>
      <c r="L1996" s="68">
        <v>12.7926421404682</v>
      </c>
    </row>
    <row r="1997" spans="1:12" x14ac:dyDescent="0.2">
      <c r="A1997" s="72" t="s">
        <v>4035</v>
      </c>
      <c r="B1997" s="66" t="s">
        <v>4036</v>
      </c>
      <c r="C1997" s="67">
        <v>18</v>
      </c>
      <c r="D1997" s="67" t="s">
        <v>343</v>
      </c>
      <c r="E1997" s="71">
        <v>9.9956752960881398E-2</v>
      </c>
      <c r="F1997" s="68">
        <v>39.715719063545201</v>
      </c>
      <c r="G1997" s="71">
        <v>0.26957487892808701</v>
      </c>
      <c r="H1997" s="68">
        <v>61.204013377926401</v>
      </c>
      <c r="I1997" s="71">
        <v>0</v>
      </c>
      <c r="J1997" s="68">
        <v>23.2441471571906</v>
      </c>
      <c r="K1997" s="71">
        <v>3.0295379954557E-2</v>
      </c>
      <c r="L1997" s="68">
        <v>26.0033444816053</v>
      </c>
    </row>
    <row r="1998" spans="1:12" x14ac:dyDescent="0.2">
      <c r="A1998" s="72" t="s">
        <v>4037</v>
      </c>
      <c r="B1998" s="66" t="s">
        <v>4038</v>
      </c>
      <c r="C1998" s="67">
        <v>18</v>
      </c>
      <c r="D1998" s="67" t="s">
        <v>343</v>
      </c>
      <c r="E1998" s="71">
        <v>8.6871688092206995E-2</v>
      </c>
      <c r="F1998" s="68">
        <v>35.033444816053503</v>
      </c>
      <c r="G1998" s="71">
        <v>0.25804313679660101</v>
      </c>
      <c r="H1998" s="68">
        <v>58.946488294314399</v>
      </c>
      <c r="I1998" s="71">
        <v>4.7312483806868398E-5</v>
      </c>
      <c r="J1998" s="68">
        <v>38.8795986622074</v>
      </c>
      <c r="K1998" s="71">
        <v>2.52461499621308E-3</v>
      </c>
      <c r="L1998" s="68">
        <v>10.2842809364549</v>
      </c>
    </row>
    <row r="1999" spans="1:12" x14ac:dyDescent="0.2">
      <c r="A1999" s="72" t="s">
        <v>4039</v>
      </c>
      <c r="B1999" s="66" t="s">
        <v>4040</v>
      </c>
      <c r="C1999" s="67">
        <v>18</v>
      </c>
      <c r="D1999" s="67" t="s">
        <v>343</v>
      </c>
      <c r="E1999" s="71">
        <v>6.3669212863024793E-2</v>
      </c>
      <c r="F1999" s="68">
        <v>25.418060200668901</v>
      </c>
      <c r="G1999" s="71">
        <v>0.190926469465479</v>
      </c>
      <c r="H1999" s="68">
        <v>46.488294314381299</v>
      </c>
      <c r="I1999" s="71">
        <v>8.1169123595269607E-5</v>
      </c>
      <c r="J1999" s="68">
        <v>42.140468227424698</v>
      </c>
      <c r="K1999" s="71">
        <v>0</v>
      </c>
      <c r="L1999" s="68">
        <v>6.1036789297658904</v>
      </c>
    </row>
    <row r="2000" spans="1:12" x14ac:dyDescent="0.2">
      <c r="A2000" s="72" t="s">
        <v>4041</v>
      </c>
      <c r="B2000" s="66" t="s">
        <v>4042</v>
      </c>
      <c r="C2000" s="67">
        <v>18</v>
      </c>
      <c r="D2000" s="67" t="s">
        <v>343</v>
      </c>
      <c r="E2000" s="71">
        <v>6.4314281886976493E-2</v>
      </c>
      <c r="F2000" s="68">
        <v>26.170568561872901</v>
      </c>
      <c r="G2000" s="71">
        <v>0.185097279435014</v>
      </c>
      <c r="H2000" s="68">
        <v>44.816053511705697</v>
      </c>
      <c r="I2000" s="71">
        <v>2.7172123727614301E-4</v>
      </c>
      <c r="J2000" s="68">
        <v>53.595317725752501</v>
      </c>
      <c r="K2000" s="71">
        <v>7.5738449886392396E-3</v>
      </c>
      <c r="L2000" s="68">
        <v>15.3010033444816</v>
      </c>
    </row>
    <row r="2001" spans="1:12" x14ac:dyDescent="0.2">
      <c r="A2001" s="72" t="s">
        <v>4043</v>
      </c>
      <c r="B2001" s="66" t="s">
        <v>4044</v>
      </c>
      <c r="C2001" s="67">
        <v>18</v>
      </c>
      <c r="D2001" s="67" t="s">
        <v>343</v>
      </c>
      <c r="E2001" s="71">
        <v>5.0210030632184099E-2</v>
      </c>
      <c r="F2001" s="68">
        <v>15.4682274247492</v>
      </c>
      <c r="G2001" s="71">
        <v>0.14803342302591799</v>
      </c>
      <c r="H2001" s="68">
        <v>32.525083612040099</v>
      </c>
      <c r="I2001" s="71">
        <v>7.2053874421469297E-5</v>
      </c>
      <c r="J2001" s="68">
        <v>41.471571906354498</v>
      </c>
      <c r="K2001" s="71">
        <v>2.52461499621308E-3</v>
      </c>
      <c r="L2001" s="68">
        <v>10.2842809364549</v>
      </c>
    </row>
    <row r="2002" spans="1:12" x14ac:dyDescent="0.2">
      <c r="A2002" s="72" t="s">
        <v>4045</v>
      </c>
      <c r="B2002" s="66" t="s">
        <v>4046</v>
      </c>
      <c r="C2002" s="67">
        <v>18</v>
      </c>
      <c r="D2002" s="67" t="s">
        <v>343</v>
      </c>
      <c r="E2002" s="71">
        <v>5.6559015657992803E-2</v>
      </c>
      <c r="F2002" s="68">
        <v>19.0635451505017</v>
      </c>
      <c r="G2002" s="71">
        <v>0.167151997918281</v>
      </c>
      <c r="H2002" s="68">
        <v>37.040133779264202</v>
      </c>
      <c r="I2002" s="71">
        <v>4.3405948446668201E-7</v>
      </c>
      <c r="J2002" s="68">
        <v>25.836120401337801</v>
      </c>
      <c r="K2002" s="71">
        <v>2.52461499621308E-3</v>
      </c>
      <c r="L2002" s="68">
        <v>10.2842809364549</v>
      </c>
    </row>
    <row r="2003" spans="1:12" x14ac:dyDescent="0.2">
      <c r="A2003" s="72" t="s">
        <v>4047</v>
      </c>
      <c r="B2003" s="66" t="s">
        <v>4048</v>
      </c>
      <c r="C2003" s="67">
        <v>18</v>
      </c>
      <c r="D2003" s="67" t="s">
        <v>343</v>
      </c>
      <c r="E2003" s="71">
        <v>5.7070572381518699E-2</v>
      </c>
      <c r="F2003" s="68">
        <v>19.4816053511706</v>
      </c>
      <c r="G2003" s="71">
        <v>0.168171005421312</v>
      </c>
      <c r="H2003" s="68">
        <v>38.043478260869598</v>
      </c>
      <c r="I2003" s="71">
        <v>5.16096727030885E-4</v>
      </c>
      <c r="J2003" s="68">
        <v>60.117056856187297</v>
      </c>
      <c r="K2003" s="71">
        <v>2.52461499621308E-3</v>
      </c>
      <c r="L2003" s="68">
        <v>10.2842809364549</v>
      </c>
    </row>
    <row r="2004" spans="1:12" x14ac:dyDescent="0.2">
      <c r="A2004" s="72" t="s">
        <v>4049</v>
      </c>
      <c r="B2004" s="66" t="s">
        <v>4050</v>
      </c>
      <c r="C2004" s="67">
        <v>18</v>
      </c>
      <c r="D2004" s="67" t="s">
        <v>343</v>
      </c>
      <c r="E2004" s="71">
        <v>6.3387233121947106E-2</v>
      </c>
      <c r="F2004" s="68">
        <v>25</v>
      </c>
      <c r="G2004" s="71">
        <v>0.181759668880839</v>
      </c>
      <c r="H2004" s="68">
        <v>43.561872909698998</v>
      </c>
      <c r="I2004" s="71">
        <v>8.2818549636243005E-4</v>
      </c>
      <c r="J2004" s="68">
        <v>63.377926421404702</v>
      </c>
      <c r="K2004" s="71">
        <v>7.5738449886392396E-3</v>
      </c>
      <c r="L2004" s="68">
        <v>15.3010033444816</v>
      </c>
    </row>
    <row r="2005" spans="1:12" x14ac:dyDescent="0.2">
      <c r="A2005" s="72" t="s">
        <v>4051</v>
      </c>
      <c r="B2005" s="66" t="s">
        <v>4052</v>
      </c>
      <c r="C2005" s="67">
        <v>18</v>
      </c>
      <c r="D2005" s="67" t="s">
        <v>343</v>
      </c>
      <c r="E2005" s="71">
        <v>6.1578301086466503E-2</v>
      </c>
      <c r="F2005" s="68">
        <v>23.494983277591999</v>
      </c>
      <c r="G2005" s="71">
        <v>0.167045669966014</v>
      </c>
      <c r="H2005" s="68">
        <v>36.956521739130402</v>
      </c>
      <c r="I2005" s="71">
        <v>1.6928319894200601E-5</v>
      </c>
      <c r="J2005" s="68">
        <v>33.2775919732441</v>
      </c>
      <c r="K2005" s="71">
        <v>1.76723049734916E-2</v>
      </c>
      <c r="L2005" s="68">
        <v>20.652173913043502</v>
      </c>
    </row>
    <row r="2006" spans="1:12" x14ac:dyDescent="0.2">
      <c r="A2006" s="72" t="s">
        <v>4053</v>
      </c>
      <c r="B2006" s="66" t="s">
        <v>4054</v>
      </c>
      <c r="C2006" s="67">
        <v>18</v>
      </c>
      <c r="D2006" s="67" t="s">
        <v>343</v>
      </c>
      <c r="E2006" s="71">
        <v>3.8374248088219001E-2</v>
      </c>
      <c r="F2006" s="68">
        <v>12.290969899665599</v>
      </c>
      <c r="G2006" s="71">
        <v>0.102499669283591</v>
      </c>
      <c r="H2006" s="68">
        <v>26.170568561872901</v>
      </c>
      <c r="I2006" s="71">
        <v>0</v>
      </c>
      <c r="J2006" s="68">
        <v>23.2441471571906</v>
      </c>
      <c r="K2006" s="71">
        <v>1.2623074981065401E-2</v>
      </c>
      <c r="L2006" s="68">
        <v>18.561872909699002</v>
      </c>
    </row>
    <row r="2007" spans="1:12" x14ac:dyDescent="0.2">
      <c r="A2007" s="72" t="s">
        <v>2541</v>
      </c>
      <c r="B2007" s="66" t="s">
        <v>4055</v>
      </c>
      <c r="C2007" s="67">
        <v>18</v>
      </c>
      <c r="D2007" s="67" t="s">
        <v>343</v>
      </c>
      <c r="E2007" s="71">
        <v>5.6731964091541298E-2</v>
      </c>
      <c r="F2007" s="68">
        <v>19.397993311036799</v>
      </c>
      <c r="G2007" s="71">
        <v>0.16514666228219799</v>
      </c>
      <c r="H2007" s="68">
        <v>36.036789297658899</v>
      </c>
      <c r="I2007" s="71">
        <v>0</v>
      </c>
      <c r="J2007" s="68">
        <v>23.2441471571906</v>
      </c>
      <c r="K2007" s="71">
        <v>5.04922999242616E-3</v>
      </c>
      <c r="L2007" s="68">
        <v>12.7926421404682</v>
      </c>
    </row>
    <row r="2008" spans="1:12" x14ac:dyDescent="0.2">
      <c r="A2008" s="72" t="s">
        <v>4056</v>
      </c>
      <c r="B2008" s="66" t="s">
        <v>4057</v>
      </c>
      <c r="C2008" s="67">
        <v>18</v>
      </c>
      <c r="D2008" s="67" t="s">
        <v>343</v>
      </c>
      <c r="E2008" s="71">
        <v>1.7396722039702901E-2</v>
      </c>
      <c r="F2008" s="68">
        <v>7.3578595317725801</v>
      </c>
      <c r="G2008" s="71">
        <v>2.4907659124970099E-2</v>
      </c>
      <c r="H2008" s="68">
        <v>12.959866220735799</v>
      </c>
      <c r="I2008" s="71">
        <v>7.0855870244341196E-3</v>
      </c>
      <c r="J2008" s="68">
        <v>77.173913043478294</v>
      </c>
      <c r="K2008" s="71">
        <v>2.0196919969704599E-2</v>
      </c>
      <c r="L2008" s="68">
        <v>21.404682274247499</v>
      </c>
    </row>
    <row r="2009" spans="1:12" x14ac:dyDescent="0.2">
      <c r="A2009" s="72" t="s">
        <v>4058</v>
      </c>
      <c r="B2009" s="66" t="s">
        <v>4059</v>
      </c>
      <c r="C2009" s="67">
        <v>18</v>
      </c>
      <c r="D2009" s="67" t="s">
        <v>343</v>
      </c>
      <c r="E2009" s="71">
        <v>1.3902764398932101E-2</v>
      </c>
      <c r="F2009" s="68">
        <v>6.1872909698996699</v>
      </c>
      <c r="G2009" s="71">
        <v>2.58613333900421E-2</v>
      </c>
      <c r="H2009" s="68">
        <v>13.1270903010033</v>
      </c>
      <c r="I2009" s="71">
        <v>6.9926982947582502E-4</v>
      </c>
      <c r="J2009" s="68">
        <v>62.207357859531797</v>
      </c>
      <c r="K2009" s="71">
        <v>1.51476899772785E-2</v>
      </c>
      <c r="L2009" s="68">
        <v>19.4816053511706</v>
      </c>
    </row>
    <row r="2010" spans="1:12" x14ac:dyDescent="0.2">
      <c r="A2010" s="72" t="s">
        <v>4060</v>
      </c>
      <c r="B2010" s="66" t="s">
        <v>4061</v>
      </c>
      <c r="C2010" s="67">
        <v>18</v>
      </c>
      <c r="D2010" s="67" t="s">
        <v>343</v>
      </c>
      <c r="E2010" s="71">
        <v>1.4089395655280199E-2</v>
      </c>
      <c r="F2010" s="68">
        <v>6.2709030100334404</v>
      </c>
      <c r="G2010" s="71">
        <v>3.46943419772014E-2</v>
      </c>
      <c r="H2010" s="68">
        <v>15.384615384615399</v>
      </c>
      <c r="I2010" s="71">
        <v>0</v>
      </c>
      <c r="J2010" s="68">
        <v>23.2441471571906</v>
      </c>
      <c r="K2010" s="71">
        <v>7.5738449886392396E-3</v>
      </c>
      <c r="L2010" s="68">
        <v>15.3010033444816</v>
      </c>
    </row>
    <row r="2011" spans="1:12" x14ac:dyDescent="0.2">
      <c r="A2011" s="72" t="s">
        <v>4062</v>
      </c>
      <c r="B2011" s="66" t="s">
        <v>4063</v>
      </c>
      <c r="C2011" s="67">
        <v>18</v>
      </c>
      <c r="D2011" s="67" t="s">
        <v>343</v>
      </c>
      <c r="E2011" s="71">
        <v>2.5359571247148101E-2</v>
      </c>
      <c r="F2011" s="68">
        <v>9.0301003344481607</v>
      </c>
      <c r="G2011" s="71">
        <v>5.8251015472513802E-2</v>
      </c>
      <c r="H2011" s="68">
        <v>19.314381270902999</v>
      </c>
      <c r="I2011" s="71">
        <v>1.55393295439072E-4</v>
      </c>
      <c r="J2011" s="68">
        <v>47.575250836120397</v>
      </c>
      <c r="K2011" s="71">
        <v>1.76723049734916E-2</v>
      </c>
      <c r="L2011" s="68">
        <v>20.652173913043502</v>
      </c>
    </row>
    <row r="2012" spans="1:12" x14ac:dyDescent="0.2">
      <c r="A2012" s="72" t="s">
        <v>4064</v>
      </c>
      <c r="B2012" s="66" t="s">
        <v>4065</v>
      </c>
      <c r="C2012" s="67">
        <v>18</v>
      </c>
      <c r="D2012" s="67" t="s">
        <v>343</v>
      </c>
      <c r="E2012" s="71">
        <v>4.6340224353670799E-3</v>
      </c>
      <c r="F2012" s="68">
        <v>3.1772575250836099</v>
      </c>
      <c r="G2012" s="71">
        <v>1.2789923250358501E-3</v>
      </c>
      <c r="H2012" s="68">
        <v>4.18060200668896</v>
      </c>
      <c r="I2012" s="71">
        <v>0</v>
      </c>
      <c r="J2012" s="68">
        <v>23.2441471571906</v>
      </c>
      <c r="K2012" s="71">
        <v>1.2623074981065401E-2</v>
      </c>
      <c r="L2012" s="68">
        <v>18.561872909699002</v>
      </c>
    </row>
    <row r="2013" spans="1:12" x14ac:dyDescent="0.2">
      <c r="A2013" s="72" t="s">
        <v>4066</v>
      </c>
      <c r="B2013" s="66" t="s">
        <v>4067</v>
      </c>
      <c r="C2013" s="67">
        <v>18</v>
      </c>
      <c r="D2013" s="67" t="s">
        <v>343</v>
      </c>
      <c r="E2013" s="71">
        <v>1.38214666444165E-2</v>
      </c>
      <c r="F2013" s="68">
        <v>6.1036789297658904</v>
      </c>
      <c r="G2013" s="71">
        <v>2.88413249521841E-2</v>
      </c>
      <c r="H2013" s="68">
        <v>13.795986622073601</v>
      </c>
      <c r="I2013" s="71">
        <v>0</v>
      </c>
      <c r="J2013" s="68">
        <v>23.2441471571906</v>
      </c>
      <c r="K2013" s="71">
        <v>1.2623074981065401E-2</v>
      </c>
      <c r="L2013" s="68">
        <v>18.561872909699002</v>
      </c>
    </row>
    <row r="2014" spans="1:12" x14ac:dyDescent="0.2">
      <c r="A2014" s="72" t="s">
        <v>4068</v>
      </c>
      <c r="B2014" s="66" t="s">
        <v>4069</v>
      </c>
      <c r="C2014" s="67">
        <v>18</v>
      </c>
      <c r="D2014" s="67" t="s">
        <v>343</v>
      </c>
      <c r="E2014" s="71">
        <v>2.1928854063352099E-2</v>
      </c>
      <c r="F2014" s="68">
        <v>8.0267558528428093</v>
      </c>
      <c r="G2014" s="71">
        <v>6.0737332197630299E-2</v>
      </c>
      <c r="H2014" s="68">
        <v>19.8160535117057</v>
      </c>
      <c r="I2014" s="71">
        <v>0</v>
      </c>
      <c r="J2014" s="68">
        <v>23.2441471571906</v>
      </c>
      <c r="K2014" s="71">
        <v>5.04922999242616E-3</v>
      </c>
      <c r="L2014" s="68">
        <v>12.7926421404682</v>
      </c>
    </row>
    <row r="2015" spans="1:12" x14ac:dyDescent="0.2">
      <c r="A2015" s="72" t="s">
        <v>4070</v>
      </c>
      <c r="B2015" s="66" t="s">
        <v>4071</v>
      </c>
      <c r="C2015" s="67">
        <v>21</v>
      </c>
      <c r="D2015" s="67" t="s">
        <v>343</v>
      </c>
      <c r="E2015" s="71">
        <v>4.9328420431139497E-2</v>
      </c>
      <c r="F2015" s="68">
        <v>6.83863227354529</v>
      </c>
      <c r="G2015" s="71">
        <v>7.8165238263712494E-2</v>
      </c>
      <c r="H2015" s="68">
        <v>19.916016796640701</v>
      </c>
      <c r="I2015" s="71">
        <v>7.6083245912116097E-10</v>
      </c>
      <c r="J2015" s="68">
        <v>5.2189562087582502</v>
      </c>
      <c r="K2015" s="71">
        <v>6.9820022268873502E-2</v>
      </c>
      <c r="L2015" s="68">
        <v>19.916016796640701</v>
      </c>
    </row>
    <row r="2016" spans="1:12" x14ac:dyDescent="0.2">
      <c r="A2016" s="72" t="s">
        <v>4072</v>
      </c>
      <c r="B2016" s="66" t="s">
        <v>4073</v>
      </c>
      <c r="C2016" s="67">
        <v>21</v>
      </c>
      <c r="D2016" s="67" t="s">
        <v>343</v>
      </c>
      <c r="E2016" s="71">
        <v>0.174983715417071</v>
      </c>
      <c r="F2016" s="68">
        <v>57.168566286742703</v>
      </c>
      <c r="G2016" s="71">
        <v>0.125534746967603</v>
      </c>
      <c r="H2016" s="68">
        <v>31.313737252549501</v>
      </c>
      <c r="I2016" s="71">
        <v>1.8683179227705501E-2</v>
      </c>
      <c r="J2016" s="68">
        <v>71.745650869825994</v>
      </c>
      <c r="K2016" s="71">
        <v>0.38073322005590399</v>
      </c>
      <c r="L2016" s="68">
        <v>67.066586682663498</v>
      </c>
    </row>
    <row r="2017" spans="1:12" x14ac:dyDescent="0.2">
      <c r="A2017" s="72" t="s">
        <v>4074</v>
      </c>
      <c r="B2017" s="66" t="s">
        <v>4075</v>
      </c>
      <c r="C2017" s="67">
        <v>21</v>
      </c>
      <c r="D2017" s="67" t="s">
        <v>343</v>
      </c>
      <c r="E2017" s="71">
        <v>6.430449585379E-2</v>
      </c>
      <c r="F2017" s="68">
        <v>10.5578884223155</v>
      </c>
      <c r="G2017" s="71">
        <v>0.13649014352983099</v>
      </c>
      <c r="H2017" s="68">
        <v>34.793041391721701</v>
      </c>
      <c r="I2017" s="71">
        <v>1.6156422044082699E-6</v>
      </c>
      <c r="J2017" s="68">
        <v>6.5986802639472097</v>
      </c>
      <c r="K2017" s="71">
        <v>5.6421728389334097E-2</v>
      </c>
      <c r="L2017" s="68">
        <v>17.156568686262698</v>
      </c>
    </row>
    <row r="2018" spans="1:12" x14ac:dyDescent="0.2">
      <c r="A2018" s="72" t="s">
        <v>4076</v>
      </c>
      <c r="B2018" s="66" t="s">
        <v>4077</v>
      </c>
      <c r="C2018" s="67">
        <v>21</v>
      </c>
      <c r="D2018" s="67" t="s">
        <v>343</v>
      </c>
      <c r="E2018" s="71">
        <v>3.1596362313373899E-2</v>
      </c>
      <c r="F2018" s="68">
        <v>3.9592081583683298</v>
      </c>
      <c r="G2018" s="71">
        <v>5.9472927885960203E-2</v>
      </c>
      <c r="H2018" s="68">
        <v>15.8968206358728</v>
      </c>
      <c r="I2018" s="71">
        <v>1.2922614591966399E-6</v>
      </c>
      <c r="J2018" s="68">
        <v>6.4187162567486498</v>
      </c>
      <c r="K2018" s="71">
        <v>3.53148667927023E-2</v>
      </c>
      <c r="L2018" s="68">
        <v>11.3377324535093</v>
      </c>
    </row>
    <row r="2019" spans="1:12" x14ac:dyDescent="0.2">
      <c r="A2019" s="72" t="s">
        <v>4078</v>
      </c>
      <c r="B2019" s="66" t="s">
        <v>4079</v>
      </c>
      <c r="C2019" s="67">
        <v>21</v>
      </c>
      <c r="D2019" s="67" t="s">
        <v>343</v>
      </c>
      <c r="E2019" s="71">
        <v>0.20448888446574101</v>
      </c>
      <c r="F2019" s="68">
        <v>65.986802639472103</v>
      </c>
      <c r="G2019" s="71">
        <v>4.3054542540802099E-2</v>
      </c>
      <c r="H2019" s="68">
        <v>12.417516496700699</v>
      </c>
      <c r="I2019" s="71">
        <v>2.5674362487370099E-3</v>
      </c>
      <c r="J2019" s="68">
        <v>49.970005998800197</v>
      </c>
      <c r="K2019" s="71">
        <v>0.56784467460768495</v>
      </c>
      <c r="L2019" s="68">
        <v>83.443311337732496</v>
      </c>
    </row>
    <row r="2020" spans="1:12" x14ac:dyDescent="0.2">
      <c r="A2020" s="72" t="s">
        <v>4080</v>
      </c>
      <c r="B2020" s="66" t="s">
        <v>4081</v>
      </c>
      <c r="C2020" s="67">
        <v>18</v>
      </c>
      <c r="D2020" s="67" t="s">
        <v>343</v>
      </c>
      <c r="E2020" s="71">
        <v>0.20699592696059901</v>
      </c>
      <c r="F2020" s="68">
        <v>73.5785953177257</v>
      </c>
      <c r="G2020" s="71">
        <v>0.252341791513293</v>
      </c>
      <c r="H2020" s="68">
        <v>58.110367892976598</v>
      </c>
      <c r="I2020" s="71">
        <v>1.0898334347433199E-2</v>
      </c>
      <c r="J2020" s="68">
        <v>79.765886287625406</v>
      </c>
      <c r="K2020" s="71">
        <v>0.35774765502107098</v>
      </c>
      <c r="L2020" s="68">
        <v>79.849498327759207</v>
      </c>
    </row>
    <row r="2021" spans="1:12" x14ac:dyDescent="0.2">
      <c r="A2021" s="72" t="s">
        <v>4082</v>
      </c>
      <c r="B2021" s="66" t="s">
        <v>4083</v>
      </c>
      <c r="C2021" s="67">
        <v>18</v>
      </c>
      <c r="D2021" s="67" t="s">
        <v>343</v>
      </c>
      <c r="E2021" s="71">
        <v>0.18836813712755501</v>
      </c>
      <c r="F2021" s="68">
        <v>68.561872909699005</v>
      </c>
      <c r="G2021" s="71">
        <v>0.21221632133051599</v>
      </c>
      <c r="H2021" s="68">
        <v>51.588628762541802</v>
      </c>
      <c r="I2021" s="71">
        <v>0.103917356165988</v>
      </c>
      <c r="J2021" s="68">
        <v>92.725752508361197</v>
      </c>
      <c r="K2021" s="71">
        <v>0.24897073388615901</v>
      </c>
      <c r="L2021" s="68">
        <v>66.6387959866221</v>
      </c>
    </row>
    <row r="2022" spans="1:12" x14ac:dyDescent="0.2">
      <c r="A2022" s="72" t="s">
        <v>4084</v>
      </c>
      <c r="B2022" s="66" t="s">
        <v>4085</v>
      </c>
      <c r="C2022" s="67">
        <v>21</v>
      </c>
      <c r="D2022" s="67" t="s">
        <v>343</v>
      </c>
      <c r="E2022" s="71">
        <v>9.5515588735365697E-2</v>
      </c>
      <c r="F2022" s="68">
        <v>22.255548890221998</v>
      </c>
      <c r="G2022" s="71">
        <v>5.9240430015698203E-2</v>
      </c>
      <c r="H2022" s="68">
        <v>15.7168566286743</v>
      </c>
      <c r="I2022" s="71">
        <v>0</v>
      </c>
      <c r="J2022" s="68">
        <v>4.8590281943611302</v>
      </c>
      <c r="K2022" s="71">
        <v>0.227306336190399</v>
      </c>
      <c r="L2022" s="68">
        <v>48.950209958008401</v>
      </c>
    </row>
    <row r="2023" spans="1:12" x14ac:dyDescent="0.2">
      <c r="A2023" s="72" t="s">
        <v>4086</v>
      </c>
      <c r="B2023" s="66" t="s">
        <v>4087</v>
      </c>
      <c r="C2023" s="67">
        <v>21</v>
      </c>
      <c r="D2023" s="67" t="s">
        <v>343</v>
      </c>
      <c r="E2023" s="71">
        <v>8.6045496907130606E-2</v>
      </c>
      <c r="F2023" s="68">
        <v>18.236352729454101</v>
      </c>
      <c r="G2023" s="71">
        <v>8.8871305553389401E-2</v>
      </c>
      <c r="H2023" s="68">
        <v>21.9556088782244</v>
      </c>
      <c r="I2023" s="71">
        <v>0</v>
      </c>
      <c r="J2023" s="68">
        <v>4.8590281943611302</v>
      </c>
      <c r="K2023" s="71">
        <v>0.16926518516800201</v>
      </c>
      <c r="L2023" s="68">
        <v>38.4523095380924</v>
      </c>
    </row>
    <row r="2024" spans="1:12" x14ac:dyDescent="0.2">
      <c r="A2024" s="72" t="s">
        <v>4088</v>
      </c>
      <c r="B2024" s="66" t="s">
        <v>4089</v>
      </c>
      <c r="C2024" s="67">
        <v>21</v>
      </c>
      <c r="D2024" s="67" t="s">
        <v>343</v>
      </c>
      <c r="E2024" s="71">
        <v>0.13602436798658499</v>
      </c>
      <c r="F2024" s="68">
        <v>43.7912417516497</v>
      </c>
      <c r="G2024" s="71">
        <v>0.143500318882747</v>
      </c>
      <c r="H2024" s="68">
        <v>37.072585482903399</v>
      </c>
      <c r="I2024" s="71">
        <v>2.3510010154901601E-3</v>
      </c>
      <c r="J2024" s="68">
        <v>48.350329934013203</v>
      </c>
      <c r="K2024" s="71">
        <v>0.26222178406151803</v>
      </c>
      <c r="L2024" s="68">
        <v>53.389322135572897</v>
      </c>
    </row>
    <row r="2025" spans="1:12" x14ac:dyDescent="0.2">
      <c r="A2025" s="72" t="s">
        <v>4090</v>
      </c>
      <c r="B2025" s="66" t="s">
        <v>4091</v>
      </c>
      <c r="C2025" s="67">
        <v>21</v>
      </c>
      <c r="D2025" s="67" t="s">
        <v>343</v>
      </c>
      <c r="E2025" s="71">
        <v>8.51895719133485E-2</v>
      </c>
      <c r="F2025" s="68">
        <v>17.996400719855998</v>
      </c>
      <c r="G2025" s="71">
        <v>8.9482271526242996E-2</v>
      </c>
      <c r="H2025" s="68">
        <v>22.135572885422899</v>
      </c>
      <c r="I2025" s="71">
        <v>4.7039670687261999E-4</v>
      </c>
      <c r="J2025" s="68">
        <v>30.8338332333533</v>
      </c>
      <c r="K2025" s="71">
        <v>0.16561604750692999</v>
      </c>
      <c r="L2025" s="68">
        <v>37.552489502099597</v>
      </c>
    </row>
    <row r="2026" spans="1:12" x14ac:dyDescent="0.2">
      <c r="A2026" s="72" t="s">
        <v>4092</v>
      </c>
      <c r="B2026" s="66" t="s">
        <v>4093</v>
      </c>
      <c r="C2026" s="67">
        <v>21</v>
      </c>
      <c r="D2026" s="67" t="s">
        <v>343</v>
      </c>
      <c r="E2026" s="71">
        <v>0.100479079079257</v>
      </c>
      <c r="F2026" s="68">
        <v>25.794841031793599</v>
      </c>
      <c r="G2026" s="71">
        <v>0.14631265214299799</v>
      </c>
      <c r="H2026" s="68">
        <v>38.032393521295702</v>
      </c>
      <c r="I2026" s="71">
        <v>5.6531649476141702E-5</v>
      </c>
      <c r="J2026" s="68">
        <v>14.637072585482899</v>
      </c>
      <c r="K2026" s="71">
        <v>0.15506805344529601</v>
      </c>
      <c r="L2026" s="68">
        <v>35.0929814037193</v>
      </c>
    </row>
    <row r="2027" spans="1:12" x14ac:dyDescent="0.2">
      <c r="A2027" s="72" t="s">
        <v>4094</v>
      </c>
      <c r="B2027" s="66" t="s">
        <v>4095</v>
      </c>
      <c r="C2027" s="67">
        <v>21</v>
      </c>
      <c r="D2027" s="67" t="s">
        <v>343</v>
      </c>
      <c r="E2027" s="71">
        <v>0.137679947344887</v>
      </c>
      <c r="F2027" s="68">
        <v>44.511097780443897</v>
      </c>
      <c r="G2027" s="71">
        <v>0.19319341746166699</v>
      </c>
      <c r="H2027" s="68">
        <v>51.829634073185403</v>
      </c>
      <c r="I2027" s="71">
        <v>2.3778262632500401E-4</v>
      </c>
      <c r="J2027" s="68">
        <v>25.134973005398901</v>
      </c>
      <c r="K2027" s="71">
        <v>0.21960864194667101</v>
      </c>
      <c r="L2027" s="68">
        <v>47.990401919616097</v>
      </c>
    </row>
    <row r="2028" spans="1:12" x14ac:dyDescent="0.2">
      <c r="A2028" s="72" t="s">
        <v>4096</v>
      </c>
      <c r="B2028" s="66" t="s">
        <v>4097</v>
      </c>
      <c r="C2028" s="67">
        <v>21</v>
      </c>
      <c r="D2028" s="67" t="s">
        <v>343</v>
      </c>
      <c r="E2028" s="71">
        <v>5.8306962872465798E-2</v>
      </c>
      <c r="F2028" s="68">
        <v>9.0581883623275292</v>
      </c>
      <c r="G2028" s="71">
        <v>8.9054221888837902E-3</v>
      </c>
      <c r="H2028" s="68">
        <v>4.1391721655668903</v>
      </c>
      <c r="I2028" s="71">
        <v>0</v>
      </c>
      <c r="J2028" s="68">
        <v>4.8590281943611302</v>
      </c>
      <c r="K2028" s="71">
        <v>0.166015466428513</v>
      </c>
      <c r="L2028" s="68">
        <v>37.612477504499097</v>
      </c>
    </row>
    <row r="2029" spans="1:12" x14ac:dyDescent="0.2">
      <c r="A2029" s="72" t="s">
        <v>4098</v>
      </c>
      <c r="B2029" s="66" t="s">
        <v>4099</v>
      </c>
      <c r="C2029" s="67">
        <v>21</v>
      </c>
      <c r="D2029" s="67" t="s">
        <v>343</v>
      </c>
      <c r="E2029" s="71">
        <v>0.18579447840865199</v>
      </c>
      <c r="F2029" s="68">
        <v>60.827834433113402</v>
      </c>
      <c r="G2029" s="71">
        <v>0.12299008015863699</v>
      </c>
      <c r="H2029" s="68">
        <v>30.293941211757598</v>
      </c>
      <c r="I2029" s="71">
        <v>4.18812637649374E-2</v>
      </c>
      <c r="J2029" s="68">
        <v>81.163767246550705</v>
      </c>
      <c r="K2029" s="71">
        <v>0.39251209130238102</v>
      </c>
      <c r="L2029" s="68">
        <v>68.806238752249598</v>
      </c>
    </row>
    <row r="2030" spans="1:12" x14ac:dyDescent="0.2">
      <c r="A2030" s="72" t="s">
        <v>4100</v>
      </c>
      <c r="B2030" s="66" t="s">
        <v>4101</v>
      </c>
      <c r="C2030" s="67">
        <v>21</v>
      </c>
      <c r="D2030" s="67" t="s">
        <v>343</v>
      </c>
      <c r="E2030" s="71">
        <v>7.1422737217341797E-2</v>
      </c>
      <c r="F2030" s="68">
        <v>13.737252549490099</v>
      </c>
      <c r="G2030" s="71">
        <v>1.7407599853991301E-2</v>
      </c>
      <c r="H2030" s="68">
        <v>6.4787042591481701</v>
      </c>
      <c r="I2030" s="71">
        <v>1.02778632923164E-9</v>
      </c>
      <c r="J2030" s="68">
        <v>5.3389322135572899</v>
      </c>
      <c r="K2030" s="71">
        <v>0.196860610770248</v>
      </c>
      <c r="L2030" s="68">
        <v>44.811037792441503</v>
      </c>
    </row>
    <row r="2031" spans="1:12" x14ac:dyDescent="0.2">
      <c r="A2031" s="72" t="s">
        <v>4102</v>
      </c>
      <c r="B2031" s="66" t="s">
        <v>4103</v>
      </c>
      <c r="C2031" s="67">
        <v>18</v>
      </c>
      <c r="D2031" s="67" t="s">
        <v>343</v>
      </c>
      <c r="E2031" s="71">
        <v>0.109853409812476</v>
      </c>
      <c r="F2031" s="68">
        <v>42.725752508361197</v>
      </c>
      <c r="G2031" s="71">
        <v>0.324510999445001</v>
      </c>
      <c r="H2031" s="68">
        <v>68.812709030100294</v>
      </c>
      <c r="I2031" s="71">
        <v>0</v>
      </c>
      <c r="J2031" s="68">
        <v>23.2441471571906</v>
      </c>
      <c r="K2031" s="71">
        <v>5.04922999242616E-3</v>
      </c>
      <c r="L2031" s="68">
        <v>12.7926421404682</v>
      </c>
    </row>
    <row r="2032" spans="1:12" x14ac:dyDescent="0.2">
      <c r="A2032" s="72" t="s">
        <v>2084</v>
      </c>
      <c r="B2032" s="66" t="s">
        <v>4104</v>
      </c>
      <c r="C2032" s="67">
        <v>18</v>
      </c>
      <c r="D2032" s="67" t="s">
        <v>343</v>
      </c>
      <c r="E2032" s="71">
        <v>7.7428807197664998E-2</v>
      </c>
      <c r="F2032" s="68">
        <v>31.772575250836098</v>
      </c>
      <c r="G2032" s="71">
        <v>0.20451565663465099</v>
      </c>
      <c r="H2032" s="68">
        <v>49.749163879598697</v>
      </c>
      <c r="I2032" s="71">
        <v>0</v>
      </c>
      <c r="J2032" s="68">
        <v>23.2441471571906</v>
      </c>
      <c r="K2032" s="71">
        <v>2.7770764958343901E-2</v>
      </c>
      <c r="L2032" s="68">
        <v>25</v>
      </c>
    </row>
    <row r="2033" spans="1:12" x14ac:dyDescent="0.2">
      <c r="A2033" s="72" t="s">
        <v>2086</v>
      </c>
      <c r="B2033" s="66" t="s">
        <v>4105</v>
      </c>
      <c r="C2033" s="67">
        <v>18</v>
      </c>
      <c r="D2033" s="67" t="s">
        <v>343</v>
      </c>
      <c r="E2033" s="71">
        <v>3.44189587908506E-2</v>
      </c>
      <c r="F2033" s="68">
        <v>11.1204013377926</v>
      </c>
      <c r="G2033" s="71">
        <v>3.60584222137341E-2</v>
      </c>
      <c r="H2033" s="68">
        <v>15.6354515050167</v>
      </c>
      <c r="I2033" s="71">
        <v>0</v>
      </c>
      <c r="J2033" s="68">
        <v>23.2441471571906</v>
      </c>
      <c r="K2033" s="71">
        <v>6.71984541588177E-2</v>
      </c>
      <c r="L2033" s="68">
        <v>35.284280936454799</v>
      </c>
    </row>
    <row r="2034" spans="1:12" x14ac:dyDescent="0.2">
      <c r="A2034" s="72" t="s">
        <v>4106</v>
      </c>
      <c r="B2034" s="66" t="s">
        <v>4107</v>
      </c>
      <c r="C2034" s="67">
        <v>18</v>
      </c>
      <c r="D2034" s="67" t="s">
        <v>343</v>
      </c>
      <c r="E2034" s="71">
        <v>6.2535977010873003E-2</v>
      </c>
      <c r="F2034" s="68">
        <v>23.9966555183947</v>
      </c>
      <c r="G2034" s="71">
        <v>0.17750947104776699</v>
      </c>
      <c r="H2034" s="68">
        <v>42.140468227424698</v>
      </c>
      <c r="I2034" s="71">
        <v>0</v>
      </c>
      <c r="J2034" s="68">
        <v>23.2441471571906</v>
      </c>
      <c r="K2034" s="71">
        <v>1.0098459984852299E-2</v>
      </c>
      <c r="L2034" s="68">
        <v>17.056856187291</v>
      </c>
    </row>
    <row r="2035" spans="1:12" x14ac:dyDescent="0.2">
      <c r="A2035" s="72" t="s">
        <v>4108</v>
      </c>
      <c r="B2035" s="66" t="s">
        <v>4109</v>
      </c>
      <c r="C2035" s="67">
        <v>18</v>
      </c>
      <c r="D2035" s="67" t="s">
        <v>343</v>
      </c>
      <c r="E2035" s="71">
        <v>8.0741354352548297E-2</v>
      </c>
      <c r="F2035" s="68">
        <v>33.193979933110398</v>
      </c>
      <c r="G2035" s="71">
        <v>0.23465021806900599</v>
      </c>
      <c r="H2035" s="68">
        <v>55.267558528428097</v>
      </c>
      <c r="I2035" s="71">
        <v>0</v>
      </c>
      <c r="J2035" s="68">
        <v>23.2441471571906</v>
      </c>
      <c r="K2035" s="71">
        <v>7.5738449886392396E-3</v>
      </c>
      <c r="L2035" s="68">
        <v>15.3010033444816</v>
      </c>
    </row>
    <row r="2036" spans="1:12" x14ac:dyDescent="0.2">
      <c r="A2036" s="72" t="s">
        <v>4110</v>
      </c>
      <c r="B2036" s="66" t="s">
        <v>4111</v>
      </c>
      <c r="C2036" s="67">
        <v>18</v>
      </c>
      <c r="D2036" s="67" t="s">
        <v>343</v>
      </c>
      <c r="E2036" s="71">
        <v>1.9932940274082701E-2</v>
      </c>
      <c r="F2036" s="68">
        <v>7.6923076923076898</v>
      </c>
      <c r="G2036" s="71">
        <v>6.7819058974490703E-3</v>
      </c>
      <c r="H2036" s="68">
        <v>7.1906354515050204</v>
      </c>
      <c r="I2036" s="71">
        <v>4.3244717060213601E-12</v>
      </c>
      <c r="J2036" s="68">
        <v>23.913043478260899</v>
      </c>
      <c r="K2036" s="71">
        <v>5.3016914920474598E-2</v>
      </c>
      <c r="L2036" s="68">
        <v>32.357859531772597</v>
      </c>
    </row>
    <row r="2037" spans="1:12" x14ac:dyDescent="0.2">
      <c r="A2037" s="72" t="s">
        <v>4112</v>
      </c>
      <c r="B2037" s="66" t="s">
        <v>4113</v>
      </c>
      <c r="C2037" s="67">
        <v>18</v>
      </c>
      <c r="D2037" s="67" t="s">
        <v>343</v>
      </c>
      <c r="E2037" s="71">
        <v>3.3356260055907701E-2</v>
      </c>
      <c r="F2037" s="68">
        <v>10.7023411371237</v>
      </c>
      <c r="G2037" s="71">
        <v>5.0331058135270398E-5</v>
      </c>
      <c r="H2037" s="68">
        <v>2.5083612040133798</v>
      </c>
      <c r="I2037" s="71">
        <v>0</v>
      </c>
      <c r="J2037" s="68">
        <v>23.2441471571906</v>
      </c>
      <c r="K2037" s="71">
        <v>0.100018449109588</v>
      </c>
      <c r="L2037" s="68">
        <v>42.056856187290997</v>
      </c>
    </row>
    <row r="2038" spans="1:12" x14ac:dyDescent="0.2">
      <c r="A2038" s="72" t="s">
        <v>4114</v>
      </c>
      <c r="B2038" s="66" t="s">
        <v>4115</v>
      </c>
      <c r="C2038" s="67">
        <v>18</v>
      </c>
      <c r="D2038" s="67" t="s">
        <v>343</v>
      </c>
      <c r="E2038" s="71">
        <v>3.0494465325184499E-2</v>
      </c>
      <c r="F2038" s="68">
        <v>10.2842809364549</v>
      </c>
      <c r="G2038" s="71">
        <v>9.1483395975553605E-2</v>
      </c>
      <c r="H2038" s="68">
        <v>24.414715719063501</v>
      </c>
      <c r="I2038" s="71">
        <v>0</v>
      </c>
      <c r="J2038" s="68">
        <v>23.2441471571906</v>
      </c>
      <c r="K2038" s="71">
        <v>0</v>
      </c>
      <c r="L2038" s="68">
        <v>6.1036789297658904</v>
      </c>
    </row>
    <row r="2039" spans="1:12" x14ac:dyDescent="0.2">
      <c r="A2039" s="72" t="s">
        <v>1525</v>
      </c>
      <c r="B2039" s="66" t="s">
        <v>4116</v>
      </c>
      <c r="C2039" s="67">
        <v>18</v>
      </c>
      <c r="D2039" s="67" t="s">
        <v>343</v>
      </c>
      <c r="E2039" s="71">
        <v>3.87012490174919E-3</v>
      </c>
      <c r="F2039" s="68">
        <v>2.9264214046822699</v>
      </c>
      <c r="G2039" s="71">
        <v>9.0857597090344792E-3</v>
      </c>
      <c r="H2039" s="68">
        <v>8.8628762541806001</v>
      </c>
      <c r="I2039" s="71">
        <v>0</v>
      </c>
      <c r="J2039" s="68">
        <v>23.2441471571906</v>
      </c>
      <c r="K2039" s="71">
        <v>2.52461499621308E-3</v>
      </c>
      <c r="L2039" s="68">
        <v>10.2842809364549</v>
      </c>
    </row>
    <row r="2040" spans="1:12" x14ac:dyDescent="0.2">
      <c r="A2040" s="72" t="s">
        <v>1527</v>
      </c>
      <c r="B2040" s="66" t="s">
        <v>4117</v>
      </c>
      <c r="C2040" s="67">
        <v>18</v>
      </c>
      <c r="D2040" s="67" t="s">
        <v>343</v>
      </c>
      <c r="E2040" s="71">
        <v>3.3804882875529299E-3</v>
      </c>
      <c r="F2040" s="68">
        <v>2.3411371237458201</v>
      </c>
      <c r="G2040" s="71">
        <v>4.3004877806470297E-5</v>
      </c>
      <c r="H2040" s="68">
        <v>2.4247491638795999</v>
      </c>
      <c r="I2040" s="71">
        <v>0</v>
      </c>
      <c r="J2040" s="68">
        <v>23.2441471571906</v>
      </c>
      <c r="K2040" s="71">
        <v>1.0098459984852299E-2</v>
      </c>
      <c r="L2040" s="68">
        <v>17.056856187291</v>
      </c>
    </row>
    <row r="2041" spans="1:12" x14ac:dyDescent="0.2">
      <c r="A2041" s="72" t="s">
        <v>4118</v>
      </c>
      <c r="B2041" s="66" t="s">
        <v>4119</v>
      </c>
      <c r="C2041" s="67">
        <v>18</v>
      </c>
      <c r="D2041" s="67" t="s">
        <v>343</v>
      </c>
      <c r="E2041" s="71">
        <v>1.9636264193411999E-2</v>
      </c>
      <c r="F2041" s="68">
        <v>7.6086956521739104</v>
      </c>
      <c r="G2041" s="71">
        <v>6.8334665040725696E-4</v>
      </c>
      <c r="H2041" s="68">
        <v>3.7625418060200699</v>
      </c>
      <c r="I2041" s="71">
        <v>1.5930101692807801E-4</v>
      </c>
      <c r="J2041" s="68">
        <v>47.9096989966555</v>
      </c>
      <c r="K2041" s="71">
        <v>5.8066144912900797E-2</v>
      </c>
      <c r="L2041" s="68">
        <v>33.193979933110398</v>
      </c>
    </row>
    <row r="2042" spans="1:12" x14ac:dyDescent="0.2">
      <c r="A2042" s="72" t="s">
        <v>4120</v>
      </c>
      <c r="B2042" s="66" t="s">
        <v>4121</v>
      </c>
      <c r="C2042" s="67">
        <v>18</v>
      </c>
      <c r="D2042" s="67" t="s">
        <v>343</v>
      </c>
      <c r="E2042" s="71">
        <v>4.1872385940413703E-2</v>
      </c>
      <c r="F2042" s="68">
        <v>12.876254180602</v>
      </c>
      <c r="G2042" s="71">
        <v>5.7442135495860899E-2</v>
      </c>
      <c r="H2042" s="68">
        <v>19.0635451505017</v>
      </c>
      <c r="I2042" s="71">
        <v>1.0417427627200399E-5</v>
      </c>
      <c r="J2042" s="68">
        <v>31.688963210702301</v>
      </c>
      <c r="K2042" s="71">
        <v>6.8164604897753098E-2</v>
      </c>
      <c r="L2042" s="68">
        <v>36.036789297658899</v>
      </c>
    </row>
    <row r="2043" spans="1:12" x14ac:dyDescent="0.2">
      <c r="A2043" s="72" t="s">
        <v>865</v>
      </c>
      <c r="B2043" s="66" t="s">
        <v>4122</v>
      </c>
      <c r="C2043" s="67">
        <v>18</v>
      </c>
      <c r="D2043" s="67" t="s">
        <v>343</v>
      </c>
      <c r="E2043" s="71">
        <v>4.5956611160623898E-2</v>
      </c>
      <c r="F2043" s="68">
        <v>13.963210702341099</v>
      </c>
      <c r="G2043" s="71">
        <v>1.41459017298576E-2</v>
      </c>
      <c r="H2043" s="68">
        <v>10.869565217391299</v>
      </c>
      <c r="I2043" s="71">
        <v>1.77969375734383E-5</v>
      </c>
      <c r="J2043" s="68">
        <v>33.444816053511701</v>
      </c>
      <c r="K2043" s="71">
        <v>0.123706134814441</v>
      </c>
      <c r="L2043" s="68">
        <v>46.237458193979897</v>
      </c>
    </row>
    <row r="2044" spans="1:12" x14ac:dyDescent="0.2">
      <c r="A2044" s="72" t="s">
        <v>4123</v>
      </c>
      <c r="B2044" s="66" t="s">
        <v>4124</v>
      </c>
      <c r="C2044" s="67">
        <v>18</v>
      </c>
      <c r="D2044" s="67" t="s">
        <v>343</v>
      </c>
      <c r="E2044" s="71">
        <v>5.5898301572016897E-2</v>
      </c>
      <c r="F2044" s="68">
        <v>18.0602006688963</v>
      </c>
      <c r="G2044" s="71">
        <v>2.6963409773404799E-2</v>
      </c>
      <c r="H2044" s="68">
        <v>13.3779264214047</v>
      </c>
      <c r="I2044" s="71">
        <v>3.1920589364901501E-4</v>
      </c>
      <c r="J2044" s="68">
        <v>55.602006688963201</v>
      </c>
      <c r="K2044" s="71">
        <v>0.140412289048997</v>
      </c>
      <c r="L2044" s="68">
        <v>48.829431438127102</v>
      </c>
    </row>
    <row r="2045" spans="1:12" x14ac:dyDescent="0.2">
      <c r="A2045" s="72" t="s">
        <v>4125</v>
      </c>
      <c r="B2045" s="66" t="s">
        <v>4126</v>
      </c>
      <c r="C2045" s="67">
        <v>21</v>
      </c>
      <c r="D2045" s="67" t="s">
        <v>343</v>
      </c>
      <c r="E2045" s="71">
        <v>5.8070596721133301E-2</v>
      </c>
      <c r="F2045" s="68">
        <v>8.9382123575284904</v>
      </c>
      <c r="G2045" s="71">
        <v>0.160003784967329</v>
      </c>
      <c r="H2045" s="68">
        <v>42.0515896820636</v>
      </c>
      <c r="I2045" s="71">
        <v>0</v>
      </c>
      <c r="J2045" s="68">
        <v>4.8590281943611302</v>
      </c>
      <c r="K2045" s="71">
        <v>1.42080051960704E-2</v>
      </c>
      <c r="L2045" s="68">
        <v>5.8188362327534504</v>
      </c>
    </row>
    <row r="2046" spans="1:12" x14ac:dyDescent="0.2">
      <c r="A2046" s="72" t="s">
        <v>4127</v>
      </c>
      <c r="B2046" s="66" t="s">
        <v>4128</v>
      </c>
      <c r="C2046" s="67">
        <v>21</v>
      </c>
      <c r="D2046" s="67" t="s">
        <v>343</v>
      </c>
      <c r="E2046" s="71">
        <v>5.3186786741693998E-2</v>
      </c>
      <c r="F2046" s="68">
        <v>7.4985002999400097</v>
      </c>
      <c r="G2046" s="71">
        <v>0.149411785085032</v>
      </c>
      <c r="H2046" s="68">
        <v>39.052189562087598</v>
      </c>
      <c r="I2046" s="71">
        <v>0</v>
      </c>
      <c r="J2046" s="68">
        <v>4.8590281943611302</v>
      </c>
      <c r="K2046" s="71">
        <v>1.0148575140050299E-2</v>
      </c>
      <c r="L2046" s="68">
        <v>4.4391121775644899</v>
      </c>
    </row>
    <row r="2047" spans="1:12" x14ac:dyDescent="0.2">
      <c r="A2047" s="72" t="s">
        <v>4129</v>
      </c>
      <c r="B2047" s="66" t="s">
        <v>4130</v>
      </c>
      <c r="C2047" s="67">
        <v>18</v>
      </c>
      <c r="D2047" s="67" t="s">
        <v>343</v>
      </c>
      <c r="E2047" s="71">
        <v>6.4622828189164899E-2</v>
      </c>
      <c r="F2047" s="68">
        <v>26.421404682274201</v>
      </c>
      <c r="G2047" s="71">
        <v>0.16862233460536399</v>
      </c>
      <c r="H2047" s="68">
        <v>38.294314381270901</v>
      </c>
      <c r="I2047" s="71">
        <v>0</v>
      </c>
      <c r="J2047" s="68">
        <v>23.2441471571906</v>
      </c>
      <c r="K2047" s="71">
        <v>2.5246149962130801E-2</v>
      </c>
      <c r="L2047" s="68">
        <v>23.829431438127099</v>
      </c>
    </row>
    <row r="2048" spans="1:12" x14ac:dyDescent="0.2">
      <c r="A2048" s="72" t="s">
        <v>4131</v>
      </c>
      <c r="B2048" s="66" t="s">
        <v>4132</v>
      </c>
      <c r="C2048" s="67">
        <v>18</v>
      </c>
      <c r="D2048" s="67" t="s">
        <v>343</v>
      </c>
      <c r="E2048" s="71">
        <v>5.4005973385899499E-2</v>
      </c>
      <c r="F2048" s="68">
        <v>16.9732441471572</v>
      </c>
      <c r="G2048" s="71">
        <v>0.15443407855897101</v>
      </c>
      <c r="H2048" s="68">
        <v>33.193979933110398</v>
      </c>
      <c r="I2048" s="71">
        <v>9.99661008871864E-6</v>
      </c>
      <c r="J2048" s="68">
        <v>31.6053511705686</v>
      </c>
      <c r="K2048" s="71">
        <v>7.5738449886392396E-3</v>
      </c>
      <c r="L2048" s="68">
        <v>15.3010033444816</v>
      </c>
    </row>
    <row r="2049" spans="1:12" x14ac:dyDescent="0.2">
      <c r="A2049" s="72" t="s">
        <v>4133</v>
      </c>
      <c r="B2049" s="66" t="s">
        <v>4134</v>
      </c>
      <c r="C2049" s="67">
        <v>18</v>
      </c>
      <c r="D2049" s="67" t="s">
        <v>343</v>
      </c>
      <c r="E2049" s="71">
        <v>6.3430656040033798E-2</v>
      </c>
      <c r="F2049" s="68">
        <v>25.167224080267601</v>
      </c>
      <c r="G2049" s="71">
        <v>0.18019350813524901</v>
      </c>
      <c r="H2049" s="68">
        <v>43.0602006688963</v>
      </c>
      <c r="I2049" s="71">
        <v>0</v>
      </c>
      <c r="J2049" s="68">
        <v>23.2441471571906</v>
      </c>
      <c r="K2049" s="71">
        <v>1.0098459984852299E-2</v>
      </c>
      <c r="L2049" s="68">
        <v>17.056856187291</v>
      </c>
    </row>
    <row r="2050" spans="1:12" x14ac:dyDescent="0.2">
      <c r="A2050" s="72" t="s">
        <v>4135</v>
      </c>
      <c r="B2050" s="66" t="s">
        <v>4136</v>
      </c>
      <c r="C2050" s="67">
        <v>18</v>
      </c>
      <c r="D2050" s="67" t="s">
        <v>343</v>
      </c>
      <c r="E2050" s="71">
        <v>3.8055118224253101E-2</v>
      </c>
      <c r="F2050" s="68">
        <v>12.2073578595318</v>
      </c>
      <c r="G2050" s="71">
        <v>0.111640739676546</v>
      </c>
      <c r="H2050" s="68">
        <v>27.591973244147201</v>
      </c>
      <c r="I2050" s="71">
        <v>0</v>
      </c>
      <c r="J2050" s="68">
        <v>23.2441471571906</v>
      </c>
      <c r="K2050" s="71">
        <v>2.52461499621308E-3</v>
      </c>
      <c r="L2050" s="68">
        <v>10.2842809364549</v>
      </c>
    </row>
    <row r="2051" spans="1:12" x14ac:dyDescent="0.2">
      <c r="A2051" s="72" t="s">
        <v>4137</v>
      </c>
      <c r="B2051" s="66" t="s">
        <v>4138</v>
      </c>
      <c r="C2051" s="67">
        <v>18</v>
      </c>
      <c r="D2051" s="67" t="s">
        <v>343</v>
      </c>
      <c r="E2051" s="71">
        <v>6.9208649516540599E-2</v>
      </c>
      <c r="F2051" s="68">
        <v>28.762541806020099</v>
      </c>
      <c r="G2051" s="71">
        <v>0.20005210356098299</v>
      </c>
      <c r="H2051" s="68">
        <v>48.662207357859501</v>
      </c>
      <c r="I2051" s="71">
        <v>0</v>
      </c>
      <c r="J2051" s="68">
        <v>23.2441471571906</v>
      </c>
      <c r="K2051" s="71">
        <v>7.5738449886392396E-3</v>
      </c>
      <c r="L2051" s="68">
        <v>15.3010033444816</v>
      </c>
    </row>
    <row r="2052" spans="1:12" x14ac:dyDescent="0.2">
      <c r="A2052" s="72" t="s">
        <v>4139</v>
      </c>
      <c r="B2052" s="66" t="s">
        <v>4140</v>
      </c>
      <c r="C2052" s="67">
        <v>18</v>
      </c>
      <c r="D2052" s="67" t="s">
        <v>343</v>
      </c>
      <c r="E2052" s="71">
        <v>6.2292845407511899E-2</v>
      </c>
      <c r="F2052" s="68">
        <v>23.745819397993301</v>
      </c>
      <c r="G2052" s="71">
        <v>0.186878536222536</v>
      </c>
      <c r="H2052" s="68">
        <v>45.401337792642103</v>
      </c>
      <c r="I2052" s="71">
        <v>0</v>
      </c>
      <c r="J2052" s="68">
        <v>23.2441471571906</v>
      </c>
      <c r="K2052" s="71">
        <v>0</v>
      </c>
      <c r="L2052" s="68">
        <v>6.1036789297658904</v>
      </c>
    </row>
    <row r="2053" spans="1:12" x14ac:dyDescent="0.2">
      <c r="A2053" s="72" t="s">
        <v>4141</v>
      </c>
      <c r="B2053" s="66" t="s">
        <v>4142</v>
      </c>
      <c r="C2053" s="67">
        <v>18</v>
      </c>
      <c r="D2053" s="67" t="s">
        <v>343</v>
      </c>
      <c r="E2053" s="71">
        <v>6.4197325638518293E-2</v>
      </c>
      <c r="F2053" s="68">
        <v>26.086956521739101</v>
      </c>
      <c r="G2053" s="71">
        <v>0.19006736191934201</v>
      </c>
      <c r="H2053" s="68">
        <v>46.153846153846203</v>
      </c>
      <c r="I2053" s="71">
        <v>0</v>
      </c>
      <c r="J2053" s="68">
        <v>23.2441471571906</v>
      </c>
      <c r="K2053" s="71">
        <v>2.52461499621308E-3</v>
      </c>
      <c r="L2053" s="68">
        <v>10.2842809364549</v>
      </c>
    </row>
    <row r="2054" spans="1:12" x14ac:dyDescent="0.2">
      <c r="A2054" s="72" t="s">
        <v>1566</v>
      </c>
      <c r="B2054" s="66" t="s">
        <v>4143</v>
      </c>
      <c r="C2054" s="67">
        <v>18</v>
      </c>
      <c r="D2054" s="67" t="s">
        <v>343</v>
      </c>
      <c r="E2054" s="71">
        <v>6.2527023416763194E-2</v>
      </c>
      <c r="F2054" s="68">
        <v>23.913043478260899</v>
      </c>
      <c r="G2054" s="71">
        <v>0.187581070250048</v>
      </c>
      <c r="H2054" s="68">
        <v>45.568561872909697</v>
      </c>
      <c r="I2054" s="71">
        <v>2.4164820069290301E-13</v>
      </c>
      <c r="J2054" s="68">
        <v>23.494983277591999</v>
      </c>
      <c r="K2054" s="71">
        <v>0</v>
      </c>
      <c r="L2054" s="68">
        <v>6.1036789297658904</v>
      </c>
    </row>
    <row r="2055" spans="1:12" x14ac:dyDescent="0.2">
      <c r="A2055" s="72" t="s">
        <v>4144</v>
      </c>
      <c r="B2055" s="66" t="s">
        <v>4145</v>
      </c>
      <c r="C2055" s="67">
        <v>18</v>
      </c>
      <c r="D2055" s="67" t="s">
        <v>343</v>
      </c>
      <c r="E2055" s="71">
        <v>2.9207407469153601E-3</v>
      </c>
      <c r="F2055" s="68">
        <v>1.92307692307692</v>
      </c>
      <c r="G2055" s="71">
        <v>6.2376072445329903E-3</v>
      </c>
      <c r="H2055" s="68">
        <v>6.8561872909699</v>
      </c>
      <c r="I2055" s="71">
        <v>0</v>
      </c>
      <c r="J2055" s="68">
        <v>23.2441471571906</v>
      </c>
      <c r="K2055" s="71">
        <v>2.52461499621308E-3</v>
      </c>
      <c r="L2055" s="68">
        <v>10.2842809364549</v>
      </c>
    </row>
    <row r="2056" spans="1:12" x14ac:dyDescent="0.2">
      <c r="A2056" s="72" t="s">
        <v>4146</v>
      </c>
      <c r="B2056" s="66" t="s">
        <v>4147</v>
      </c>
      <c r="C2056" s="67">
        <v>18</v>
      </c>
      <c r="D2056" s="67" t="s">
        <v>343</v>
      </c>
      <c r="E2056" s="71">
        <v>1.0015736464394499E-2</v>
      </c>
      <c r="F2056" s="68">
        <v>5.1003344481605399</v>
      </c>
      <c r="G2056" s="71">
        <v>7.32567442726576E-3</v>
      </c>
      <c r="H2056" s="68">
        <v>8.0267558528428093</v>
      </c>
      <c r="I2056" s="71">
        <v>0</v>
      </c>
      <c r="J2056" s="68">
        <v>23.2441471571906</v>
      </c>
      <c r="K2056" s="71">
        <v>2.2721534965917702E-2</v>
      </c>
      <c r="L2056" s="68">
        <v>22.5752508361204</v>
      </c>
    </row>
    <row r="2057" spans="1:12" x14ac:dyDescent="0.2">
      <c r="A2057" s="72" t="s">
        <v>1804</v>
      </c>
      <c r="B2057" s="66" t="s">
        <v>4148</v>
      </c>
      <c r="C2057" s="67">
        <v>18</v>
      </c>
      <c r="D2057" s="67" t="s">
        <v>343</v>
      </c>
      <c r="E2057" s="71">
        <v>7.9971482776476394E-2</v>
      </c>
      <c r="F2057" s="68">
        <v>33.026755852842797</v>
      </c>
      <c r="G2057" s="71">
        <v>0.107076004269071</v>
      </c>
      <c r="H2057" s="68">
        <v>26.839464882943101</v>
      </c>
      <c r="I2057" s="71">
        <v>0</v>
      </c>
      <c r="J2057" s="68">
        <v>23.2441471571906</v>
      </c>
      <c r="K2057" s="71">
        <v>0.132838444060358</v>
      </c>
      <c r="L2057" s="68">
        <v>47.658862876254197</v>
      </c>
    </row>
    <row r="2058" spans="1:12" x14ac:dyDescent="0.2">
      <c r="A2058" s="72" t="s">
        <v>4149</v>
      </c>
      <c r="B2058" s="66" t="s">
        <v>4150</v>
      </c>
      <c r="C2058" s="67">
        <v>18</v>
      </c>
      <c r="D2058" s="67" t="s">
        <v>343</v>
      </c>
      <c r="E2058" s="71">
        <v>6.1787277590416599E-2</v>
      </c>
      <c r="F2058" s="68">
        <v>23.578595317725799</v>
      </c>
      <c r="G2058" s="71">
        <v>0.14244337783562799</v>
      </c>
      <c r="H2058" s="68">
        <v>31.772575250836098</v>
      </c>
      <c r="I2058" s="71">
        <v>0</v>
      </c>
      <c r="J2058" s="68">
        <v>23.2441471571906</v>
      </c>
      <c r="K2058" s="71">
        <v>4.2918454935622297E-2</v>
      </c>
      <c r="L2058" s="68">
        <v>29.933110367893001</v>
      </c>
    </row>
    <row r="2059" spans="1:12" x14ac:dyDescent="0.2">
      <c r="A2059" s="72" t="s">
        <v>4151</v>
      </c>
      <c r="B2059" s="66" t="s">
        <v>4152</v>
      </c>
      <c r="C2059" s="67">
        <v>18</v>
      </c>
      <c r="D2059" s="67" t="s">
        <v>343</v>
      </c>
      <c r="E2059" s="71">
        <v>6.5996425913387904E-2</v>
      </c>
      <c r="F2059" s="68">
        <v>27.257525083611998</v>
      </c>
      <c r="G2059" s="71">
        <v>4.9036992963592103E-2</v>
      </c>
      <c r="H2059" s="68">
        <v>18.0602006688963</v>
      </c>
      <c r="I2059" s="71">
        <v>0</v>
      </c>
      <c r="J2059" s="68">
        <v>23.2441471571906</v>
      </c>
      <c r="K2059" s="71">
        <v>0.14895228477657199</v>
      </c>
      <c r="L2059" s="68">
        <v>50.334448160535104</v>
      </c>
    </row>
    <row r="2060" spans="1:12" x14ac:dyDescent="0.2">
      <c r="A2060" s="72" t="s">
        <v>4153</v>
      </c>
      <c r="B2060" s="66" t="s">
        <v>4154</v>
      </c>
      <c r="C2060" s="67">
        <v>18</v>
      </c>
      <c r="D2060" s="67" t="s">
        <v>343</v>
      </c>
      <c r="E2060" s="71">
        <v>7.1797787694638293E-2</v>
      </c>
      <c r="F2060" s="68">
        <v>30.016722408026801</v>
      </c>
      <c r="G2060" s="71">
        <v>5.38180033262778E-2</v>
      </c>
      <c r="H2060" s="68">
        <v>18.3946488294314</v>
      </c>
      <c r="I2060" s="71">
        <v>0</v>
      </c>
      <c r="J2060" s="68">
        <v>23.2441471571906</v>
      </c>
      <c r="K2060" s="71">
        <v>0.16157535975763701</v>
      </c>
      <c r="L2060" s="68">
        <v>52.7591973244147</v>
      </c>
    </row>
    <row r="2061" spans="1:12" x14ac:dyDescent="0.2">
      <c r="A2061" s="72" t="s">
        <v>4155</v>
      </c>
      <c r="B2061" s="66" t="s">
        <v>4156</v>
      </c>
      <c r="C2061" s="67">
        <v>18</v>
      </c>
      <c r="D2061" s="67" t="s">
        <v>343</v>
      </c>
      <c r="E2061" s="71">
        <v>3.7741819656043597E-2</v>
      </c>
      <c r="F2061" s="68">
        <v>11.7892976588629</v>
      </c>
      <c r="G2061" s="71">
        <v>1.97608807321729E-2</v>
      </c>
      <c r="H2061" s="68">
        <v>12.290969899665599</v>
      </c>
      <c r="I2061" s="71">
        <v>5.3823376073868603E-5</v>
      </c>
      <c r="J2061" s="68">
        <v>39.799331103678902</v>
      </c>
      <c r="K2061" s="71">
        <v>9.3410754859883899E-2</v>
      </c>
      <c r="L2061" s="68">
        <v>40.9698996655518</v>
      </c>
    </row>
    <row r="2062" spans="1:12" x14ac:dyDescent="0.2">
      <c r="A2062" s="72" t="s">
        <v>877</v>
      </c>
      <c r="B2062" s="66" t="s">
        <v>4157</v>
      </c>
      <c r="C2062" s="67">
        <v>18</v>
      </c>
      <c r="D2062" s="67" t="s">
        <v>343</v>
      </c>
      <c r="E2062" s="71">
        <v>6.8092628597143906E-2</v>
      </c>
      <c r="F2062" s="68">
        <v>27.926421404682301</v>
      </c>
      <c r="G2062" s="71">
        <v>2.9991336096133699E-2</v>
      </c>
      <c r="H2062" s="68">
        <v>14.2976588628763</v>
      </c>
      <c r="I2062" s="71">
        <v>8.8114956595527404E-5</v>
      </c>
      <c r="J2062" s="68">
        <v>42.892976588628798</v>
      </c>
      <c r="K2062" s="71">
        <v>0.174198434738702</v>
      </c>
      <c r="L2062" s="68">
        <v>54.515050167224103</v>
      </c>
    </row>
    <row r="2063" spans="1:12" x14ac:dyDescent="0.2">
      <c r="A2063" s="72" t="s">
        <v>4158</v>
      </c>
      <c r="B2063" s="66" t="s">
        <v>4159</v>
      </c>
      <c r="C2063" s="67">
        <v>18</v>
      </c>
      <c r="D2063" s="67" t="s">
        <v>343</v>
      </c>
      <c r="E2063" s="71">
        <v>0.13194784316005201</v>
      </c>
      <c r="F2063" s="68">
        <v>51.337792642140499</v>
      </c>
      <c r="G2063" s="71">
        <v>0.15893133425640599</v>
      </c>
      <c r="H2063" s="68">
        <v>34.0301003344482</v>
      </c>
      <c r="I2063" s="71">
        <v>3.08915131486841E-3</v>
      </c>
      <c r="J2063" s="68">
        <v>71.822742474916396</v>
      </c>
      <c r="K2063" s="71">
        <v>0.23382304390888101</v>
      </c>
      <c r="L2063" s="68">
        <v>63.712374581939798</v>
      </c>
    </row>
    <row r="2064" spans="1:12" x14ac:dyDescent="0.2">
      <c r="A2064" s="72" t="s">
        <v>1037</v>
      </c>
      <c r="B2064" s="66" t="s">
        <v>4160</v>
      </c>
      <c r="C2064" s="67">
        <v>18</v>
      </c>
      <c r="D2064" s="67" t="s">
        <v>343</v>
      </c>
      <c r="E2064" s="71">
        <v>0.112436097960063</v>
      </c>
      <c r="F2064" s="68">
        <v>44.063545150501703</v>
      </c>
      <c r="G2064" s="71">
        <v>0.104353993707769</v>
      </c>
      <c r="H2064" s="68">
        <v>26.505016722408001</v>
      </c>
      <c r="I2064" s="71">
        <v>6.8972052081755803E-4</v>
      </c>
      <c r="J2064" s="68">
        <v>61.956521739130402</v>
      </c>
      <c r="K2064" s="71">
        <v>0.23226457965160299</v>
      </c>
      <c r="L2064" s="68">
        <v>63.461538461538503</v>
      </c>
    </row>
    <row r="2065" spans="1:12" x14ac:dyDescent="0.2">
      <c r="A2065" s="72" t="s">
        <v>4161</v>
      </c>
      <c r="B2065" s="66" t="s">
        <v>4162</v>
      </c>
      <c r="C2065" s="67">
        <v>18</v>
      </c>
      <c r="D2065" s="67" t="s">
        <v>343</v>
      </c>
      <c r="E2065" s="71">
        <v>0.50299087740756598</v>
      </c>
      <c r="F2065" s="68">
        <v>99.331103678929793</v>
      </c>
      <c r="G2065" s="71">
        <v>0.37444480905922101</v>
      </c>
      <c r="H2065" s="68">
        <v>90.886287625418106</v>
      </c>
      <c r="I2065" s="71">
        <v>0.66881403682358598</v>
      </c>
      <c r="J2065" s="68">
        <v>99.498327759197295</v>
      </c>
      <c r="K2065" s="71">
        <v>0.46571378633989102</v>
      </c>
      <c r="L2065" s="68">
        <v>87.959866220735805</v>
      </c>
    </row>
    <row r="2066" spans="1:12" x14ac:dyDescent="0.2">
      <c r="A2066" s="72" t="s">
        <v>4163</v>
      </c>
      <c r="B2066" s="66" t="s">
        <v>4164</v>
      </c>
      <c r="C2066" s="67">
        <v>18</v>
      </c>
      <c r="D2066" s="67" t="s">
        <v>343</v>
      </c>
      <c r="E2066" s="71">
        <v>0.29933916510551001</v>
      </c>
      <c r="F2066" s="68">
        <v>89.297658862876204</v>
      </c>
      <c r="G2066" s="71">
        <v>0.39021694928946798</v>
      </c>
      <c r="H2066" s="68">
        <v>92.474916387959894</v>
      </c>
      <c r="I2066" s="71">
        <v>3.0329077072885702E-3</v>
      </c>
      <c r="J2066" s="68">
        <v>71.488294314381307</v>
      </c>
      <c r="K2066" s="71">
        <v>0.50476763831977201</v>
      </c>
      <c r="L2066" s="68">
        <v>90.2173913043478</v>
      </c>
    </row>
    <row r="2067" spans="1:12" x14ac:dyDescent="0.2">
      <c r="A2067" s="72" t="s">
        <v>4165</v>
      </c>
      <c r="B2067" s="66" t="s">
        <v>4166</v>
      </c>
      <c r="C2067" s="67">
        <v>18</v>
      </c>
      <c r="D2067" s="67" t="s">
        <v>343</v>
      </c>
      <c r="E2067" s="71">
        <v>0.26924486622698701</v>
      </c>
      <c r="F2067" s="68">
        <v>85.200668896321105</v>
      </c>
      <c r="G2067" s="71">
        <v>0.36627947917423398</v>
      </c>
      <c r="H2067" s="68">
        <v>90.050167224080298</v>
      </c>
      <c r="I2067" s="71">
        <v>5.4443996030492997E-3</v>
      </c>
      <c r="J2067" s="68">
        <v>75.083612040133801</v>
      </c>
      <c r="K2067" s="71">
        <v>0.43601071990367601</v>
      </c>
      <c r="L2067" s="68">
        <v>85.953177257525098</v>
      </c>
    </row>
    <row r="2068" spans="1:12" x14ac:dyDescent="0.2">
      <c r="A2068" s="72" t="s">
        <v>4167</v>
      </c>
      <c r="B2068" s="66" t="s">
        <v>4168</v>
      </c>
      <c r="C2068" s="67">
        <v>18</v>
      </c>
      <c r="D2068" s="67" t="s">
        <v>343</v>
      </c>
      <c r="E2068" s="71">
        <v>0.28939920237313099</v>
      </c>
      <c r="F2068" s="68">
        <v>87.709030100334402</v>
      </c>
      <c r="G2068" s="71">
        <v>0.33840175705355602</v>
      </c>
      <c r="H2068" s="68">
        <v>86.371237458194003</v>
      </c>
      <c r="I2068" s="71">
        <v>1.6488216018491E-2</v>
      </c>
      <c r="J2068" s="68">
        <v>82.274247491638803</v>
      </c>
      <c r="K2068" s="71">
        <v>0.51330763404734603</v>
      </c>
      <c r="L2068" s="68">
        <v>91.304347826086996</v>
      </c>
    </row>
    <row r="2069" spans="1:12" x14ac:dyDescent="0.2">
      <c r="A2069" s="72" t="s">
        <v>4169</v>
      </c>
      <c r="B2069" s="66" t="s">
        <v>4170</v>
      </c>
      <c r="C2069" s="67">
        <v>18</v>
      </c>
      <c r="D2069" s="67" t="s">
        <v>343</v>
      </c>
      <c r="E2069" s="71">
        <v>0.28248579502502202</v>
      </c>
      <c r="F2069" s="68">
        <v>86.956521739130395</v>
      </c>
      <c r="G2069" s="71">
        <v>0.33333333333333298</v>
      </c>
      <c r="H2069" s="68">
        <v>85.869565217391298</v>
      </c>
      <c r="I2069" s="71">
        <v>2.96719547000532E-3</v>
      </c>
      <c r="J2069" s="68">
        <v>71.237458193979904</v>
      </c>
      <c r="K2069" s="71">
        <v>0.51115685627172602</v>
      </c>
      <c r="L2069" s="68">
        <v>91.137123745819395</v>
      </c>
    </row>
    <row r="2070" spans="1:12" x14ac:dyDescent="0.2">
      <c r="A2070" s="72" t="s">
        <v>4171</v>
      </c>
      <c r="B2070" s="66" t="s">
        <v>4172</v>
      </c>
      <c r="C2070" s="67">
        <v>18</v>
      </c>
      <c r="D2070" s="67" t="s">
        <v>343</v>
      </c>
      <c r="E2070" s="71">
        <v>0.31126781757440702</v>
      </c>
      <c r="F2070" s="68">
        <v>91.053511705685594</v>
      </c>
      <c r="G2070" s="71">
        <v>0.357550063325144</v>
      </c>
      <c r="H2070" s="68">
        <v>89.130434782608702</v>
      </c>
      <c r="I2070" s="71">
        <v>0.115588833050612</v>
      </c>
      <c r="J2070" s="68">
        <v>93.311036789297702</v>
      </c>
      <c r="K2070" s="71">
        <v>0.460664556347465</v>
      </c>
      <c r="L2070" s="68">
        <v>87.207357859531797</v>
      </c>
    </row>
    <row r="2071" spans="1:12" x14ac:dyDescent="0.2">
      <c r="A2071" s="72" t="s">
        <v>4173</v>
      </c>
      <c r="B2071" s="66" t="s">
        <v>4174</v>
      </c>
      <c r="C2071" s="67">
        <v>18</v>
      </c>
      <c r="D2071" s="67" t="s">
        <v>343</v>
      </c>
      <c r="E2071" s="71">
        <v>0.31762018333459602</v>
      </c>
      <c r="F2071" s="68">
        <v>91.806020066889602</v>
      </c>
      <c r="G2071" s="71">
        <v>0.346005784293342</v>
      </c>
      <c r="H2071" s="68">
        <v>87.4581939799331</v>
      </c>
      <c r="I2071" s="71">
        <v>0.133567134381917</v>
      </c>
      <c r="J2071" s="68">
        <v>93.979933110367895</v>
      </c>
      <c r="K2071" s="71">
        <v>0.47328763132853002</v>
      </c>
      <c r="L2071" s="68">
        <v>88.712374581939798</v>
      </c>
    </row>
    <row r="2072" spans="1:12" x14ac:dyDescent="0.2">
      <c r="A2072" s="72" t="s">
        <v>4175</v>
      </c>
      <c r="B2072" s="66" t="s">
        <v>4176</v>
      </c>
      <c r="C2072" s="67">
        <v>18</v>
      </c>
      <c r="D2072" s="67" t="s">
        <v>343</v>
      </c>
      <c r="E2072" s="71">
        <v>0.26120855866742099</v>
      </c>
      <c r="F2072" s="68">
        <v>83.528428093645502</v>
      </c>
      <c r="G2072" s="71">
        <v>0.326125000324894</v>
      </c>
      <c r="H2072" s="68">
        <v>69.314381270902999</v>
      </c>
      <c r="I2072" s="71">
        <v>9.4591943109706301E-3</v>
      </c>
      <c r="J2072" s="68">
        <v>79.096989966555199</v>
      </c>
      <c r="K2072" s="71">
        <v>0.44804148136639899</v>
      </c>
      <c r="L2072" s="68">
        <v>86.454849498327803</v>
      </c>
    </row>
    <row r="2073" spans="1:12" x14ac:dyDescent="0.2">
      <c r="A2073" s="72" t="s">
        <v>4177</v>
      </c>
      <c r="B2073" s="66" t="s">
        <v>4178</v>
      </c>
      <c r="C2073" s="67">
        <v>18</v>
      </c>
      <c r="D2073" s="67" t="s">
        <v>343</v>
      </c>
      <c r="E2073" s="71">
        <v>0.265185451312692</v>
      </c>
      <c r="F2073" s="68">
        <v>84.030100334448207</v>
      </c>
      <c r="G2073" s="71">
        <v>0.33333333333333298</v>
      </c>
      <c r="H2073" s="68">
        <v>85.869565217391298</v>
      </c>
      <c r="I2073" s="71">
        <v>0</v>
      </c>
      <c r="J2073" s="68">
        <v>23.2441471571906</v>
      </c>
      <c r="K2073" s="71">
        <v>0.46222302060474302</v>
      </c>
      <c r="L2073" s="68">
        <v>87.4581939799331</v>
      </c>
    </row>
    <row r="2074" spans="1:12" x14ac:dyDescent="0.2">
      <c r="A2074" s="72" t="s">
        <v>4179</v>
      </c>
      <c r="B2074" s="66" t="s">
        <v>4180</v>
      </c>
      <c r="C2074" s="67">
        <v>18</v>
      </c>
      <c r="D2074" s="67" t="s">
        <v>343</v>
      </c>
      <c r="E2074" s="71">
        <v>0.26233878607016697</v>
      </c>
      <c r="F2074" s="68">
        <v>83.612040133779303</v>
      </c>
      <c r="G2074" s="71">
        <v>0.33333333333333298</v>
      </c>
      <c r="H2074" s="68">
        <v>85.869565217391298</v>
      </c>
      <c r="I2074" s="71">
        <v>0</v>
      </c>
      <c r="J2074" s="68">
        <v>23.2441471571906</v>
      </c>
      <c r="K2074" s="71">
        <v>0.453683024877168</v>
      </c>
      <c r="L2074" s="68">
        <v>86.705685618729106</v>
      </c>
    </row>
    <row r="2075" spans="1:12" x14ac:dyDescent="0.2">
      <c r="A2075" s="72" t="s">
        <v>4181</v>
      </c>
      <c r="B2075" s="66" t="s">
        <v>4182</v>
      </c>
      <c r="C2075" s="67">
        <v>18</v>
      </c>
      <c r="D2075" s="67" t="s">
        <v>343</v>
      </c>
      <c r="E2075" s="71">
        <v>0.42075525549806497</v>
      </c>
      <c r="F2075" s="68">
        <v>97.408026755852802</v>
      </c>
      <c r="G2075" s="71">
        <v>0.53636345839991395</v>
      </c>
      <c r="H2075" s="68">
        <v>97.408026755852802</v>
      </c>
      <c r="I2075" s="71">
        <v>0.24407468103817601</v>
      </c>
      <c r="J2075" s="68">
        <v>95.903010033444801</v>
      </c>
      <c r="K2075" s="71">
        <v>0.48182762705610499</v>
      </c>
      <c r="L2075" s="68">
        <v>89.130434782608702</v>
      </c>
    </row>
    <row r="2076" spans="1:12" x14ac:dyDescent="0.2">
      <c r="A2076" s="72" t="s">
        <v>2733</v>
      </c>
      <c r="B2076" s="66" t="s">
        <v>4183</v>
      </c>
      <c r="C2076" s="67">
        <v>18</v>
      </c>
      <c r="D2076" s="67" t="s">
        <v>343</v>
      </c>
      <c r="E2076" s="71">
        <v>0.27458116464882998</v>
      </c>
      <c r="F2076" s="68">
        <v>86.1204013377926</v>
      </c>
      <c r="G2076" s="71">
        <v>0.33333333333333298</v>
      </c>
      <c r="H2076" s="68">
        <v>85.869565217391298</v>
      </c>
      <c r="I2076" s="71">
        <v>4.2537829477734901E-5</v>
      </c>
      <c r="J2076" s="68">
        <v>38.377926421404702</v>
      </c>
      <c r="K2076" s="71">
        <v>0.49036762278368001</v>
      </c>
      <c r="L2076" s="68">
        <v>89.966555183946497</v>
      </c>
    </row>
    <row r="2077" spans="1:12" x14ac:dyDescent="0.2">
      <c r="A2077" s="72" t="s">
        <v>4184</v>
      </c>
      <c r="B2077" s="66" t="s">
        <v>4185</v>
      </c>
      <c r="C2077" s="67">
        <v>18</v>
      </c>
      <c r="D2077" s="67" t="s">
        <v>343</v>
      </c>
      <c r="E2077" s="71">
        <v>0.277617606368878</v>
      </c>
      <c r="F2077" s="68">
        <v>86.454849498327803</v>
      </c>
      <c r="G2077" s="71">
        <v>0.34698892554787297</v>
      </c>
      <c r="H2077" s="68">
        <v>87.5418060200669</v>
      </c>
      <c r="I2077" s="71">
        <v>9.1933798810043296E-4</v>
      </c>
      <c r="J2077" s="68">
        <v>64.214046822742503</v>
      </c>
      <c r="K2077" s="71">
        <v>0.48494455557066002</v>
      </c>
      <c r="L2077" s="68">
        <v>89.464882943143806</v>
      </c>
    </row>
    <row r="2078" spans="1:12" x14ac:dyDescent="0.2">
      <c r="A2078" s="72" t="s">
        <v>4186</v>
      </c>
      <c r="B2078" s="66" t="s">
        <v>4187</v>
      </c>
      <c r="C2078" s="67">
        <v>18</v>
      </c>
      <c r="D2078" s="67" t="s">
        <v>343</v>
      </c>
      <c r="E2078" s="71">
        <v>0.217118191376729</v>
      </c>
      <c r="F2078" s="68">
        <v>75.501672240802705</v>
      </c>
      <c r="G2078" s="71">
        <v>0.27106268288553098</v>
      </c>
      <c r="H2078" s="68">
        <v>61.371237458194003</v>
      </c>
      <c r="I2078" s="71">
        <v>1.9645784006778601E-2</v>
      </c>
      <c r="J2078" s="68">
        <v>83.444816053511701</v>
      </c>
      <c r="K2078" s="71">
        <v>0.36064610723787699</v>
      </c>
      <c r="L2078" s="68">
        <v>80.183946488294296</v>
      </c>
    </row>
    <row r="2079" spans="1:12" x14ac:dyDescent="0.2">
      <c r="A2079" s="72" t="s">
        <v>712</v>
      </c>
      <c r="B2079" s="66" t="s">
        <v>4188</v>
      </c>
      <c r="C2079" s="67">
        <v>18</v>
      </c>
      <c r="D2079" s="67" t="s">
        <v>343</v>
      </c>
      <c r="E2079" s="71">
        <v>0.217765420622554</v>
      </c>
      <c r="F2079" s="68">
        <v>75.752508361203994</v>
      </c>
      <c r="G2079" s="71">
        <v>0.33333332629941298</v>
      </c>
      <c r="H2079" s="68">
        <v>72.575250836120404</v>
      </c>
      <c r="I2079" s="71">
        <v>4.7598982622078E-3</v>
      </c>
      <c r="J2079" s="68">
        <v>74.581939799331096</v>
      </c>
      <c r="K2079" s="71">
        <v>0.31520303730604199</v>
      </c>
      <c r="L2079" s="68">
        <v>75.752508361203994</v>
      </c>
    </row>
    <row r="2080" spans="1:12" x14ac:dyDescent="0.2">
      <c r="A2080" s="72" t="s">
        <v>406</v>
      </c>
      <c r="B2080" s="66" t="s">
        <v>4189</v>
      </c>
      <c r="C2080" s="67">
        <v>18</v>
      </c>
      <c r="D2080" s="67" t="s">
        <v>343</v>
      </c>
      <c r="E2080" s="71">
        <v>0.18621848228941401</v>
      </c>
      <c r="F2080" s="68">
        <v>67.976588628762499</v>
      </c>
      <c r="G2080" s="71">
        <v>0.33333333333333298</v>
      </c>
      <c r="H2080" s="68">
        <v>85.869565217391298</v>
      </c>
      <c r="I2080" s="71">
        <v>3.9065353602001398E-5</v>
      </c>
      <c r="J2080" s="68">
        <v>37.792642140468203</v>
      </c>
      <c r="K2080" s="71">
        <v>0.22528304818130601</v>
      </c>
      <c r="L2080" s="68">
        <v>62.4581939799331</v>
      </c>
    </row>
    <row r="2081" spans="1:12" x14ac:dyDescent="0.2">
      <c r="A2081" s="72" t="s">
        <v>714</v>
      </c>
      <c r="B2081" s="66" t="s">
        <v>4190</v>
      </c>
      <c r="C2081" s="67">
        <v>18</v>
      </c>
      <c r="D2081" s="67" t="s">
        <v>343</v>
      </c>
      <c r="E2081" s="71">
        <v>0.247656964715054</v>
      </c>
      <c r="F2081" s="68">
        <v>81.020066889632105</v>
      </c>
      <c r="G2081" s="71">
        <v>0.33333333333333298</v>
      </c>
      <c r="H2081" s="68">
        <v>85.869565217391298</v>
      </c>
      <c r="I2081" s="71">
        <v>4.31455127559882E-4</v>
      </c>
      <c r="J2081" s="68">
        <v>58.2775919732441</v>
      </c>
      <c r="K2081" s="71">
        <v>0.40920610568426802</v>
      </c>
      <c r="L2081" s="68">
        <v>84.197324414715695</v>
      </c>
    </row>
    <row r="2082" spans="1:12" x14ac:dyDescent="0.2">
      <c r="A2082" s="72" t="s">
        <v>4191</v>
      </c>
      <c r="B2082" s="66" t="s">
        <v>4192</v>
      </c>
      <c r="C2082" s="67">
        <v>18</v>
      </c>
      <c r="D2082" s="67" t="s">
        <v>343</v>
      </c>
      <c r="E2082" s="71">
        <v>0.22039566317770201</v>
      </c>
      <c r="F2082" s="68">
        <v>76.170568561872898</v>
      </c>
      <c r="G2082" s="71">
        <v>0.33333333333333298</v>
      </c>
      <c r="H2082" s="68">
        <v>85.869565217391298</v>
      </c>
      <c r="I2082" s="71">
        <v>2.7543912666145001E-5</v>
      </c>
      <c r="J2082" s="68">
        <v>35.284280936454799</v>
      </c>
      <c r="K2082" s="71">
        <v>0.32782611228710701</v>
      </c>
      <c r="L2082" s="68">
        <v>77.173913043478294</v>
      </c>
    </row>
    <row r="2083" spans="1:12" x14ac:dyDescent="0.2">
      <c r="A2083" s="72" t="s">
        <v>1313</v>
      </c>
      <c r="B2083" s="66" t="s">
        <v>4193</v>
      </c>
      <c r="C2083" s="67">
        <v>18</v>
      </c>
      <c r="D2083" s="67" t="s">
        <v>343</v>
      </c>
      <c r="E2083" s="71">
        <v>0.25705495138548401</v>
      </c>
      <c r="F2083" s="68">
        <v>82.692307692307693</v>
      </c>
      <c r="G2083" s="71">
        <v>0.33333333282665201</v>
      </c>
      <c r="H2083" s="68">
        <v>72.993311036789294</v>
      </c>
      <c r="I2083" s="71">
        <v>8.5465068718978097E-4</v>
      </c>
      <c r="J2083" s="68">
        <v>63.545150501672197</v>
      </c>
      <c r="K2083" s="71">
        <v>0.43697687064261198</v>
      </c>
      <c r="L2083" s="68">
        <v>86.1204013377926</v>
      </c>
    </row>
    <row r="2084" spans="1:12" x14ac:dyDescent="0.2">
      <c r="A2084" s="72" t="s">
        <v>4194</v>
      </c>
      <c r="B2084" s="66" t="s">
        <v>4195</v>
      </c>
      <c r="C2084" s="67">
        <v>18</v>
      </c>
      <c r="D2084" s="67" t="s">
        <v>343</v>
      </c>
      <c r="E2084" s="71">
        <v>0.24278879599047301</v>
      </c>
      <c r="F2084" s="68">
        <v>80.351170568561898</v>
      </c>
      <c r="G2084" s="71">
        <v>0.35473520014243198</v>
      </c>
      <c r="H2084" s="68">
        <v>88.628762541805997</v>
      </c>
      <c r="I2084" s="71">
        <v>3.6200561004521301E-4</v>
      </c>
      <c r="J2084" s="68">
        <v>56.605351170568603</v>
      </c>
      <c r="K2084" s="71">
        <v>0.37326918221894301</v>
      </c>
      <c r="L2084" s="68">
        <v>81.187290969899706</v>
      </c>
    </row>
    <row r="2085" spans="1:12" x14ac:dyDescent="0.2">
      <c r="A2085" s="72" t="s">
        <v>4196</v>
      </c>
      <c r="B2085" s="66" t="s">
        <v>4197</v>
      </c>
      <c r="C2085" s="67">
        <v>18</v>
      </c>
      <c r="D2085" s="67" t="s">
        <v>343</v>
      </c>
      <c r="E2085" s="71">
        <v>0.20115630932464601</v>
      </c>
      <c r="F2085" s="68">
        <v>72.073578595317699</v>
      </c>
      <c r="G2085" s="71">
        <v>0.23844000977016599</v>
      </c>
      <c r="H2085" s="68">
        <v>55.602006688963201</v>
      </c>
      <c r="I2085" s="71">
        <v>1.6039735208026401E-2</v>
      </c>
      <c r="J2085" s="68">
        <v>82.023411371237501</v>
      </c>
      <c r="K2085" s="71">
        <v>0.34898918299574699</v>
      </c>
      <c r="L2085" s="68">
        <v>79.264214046822701</v>
      </c>
    </row>
    <row r="2086" spans="1:12" x14ac:dyDescent="0.2">
      <c r="A2086" s="72" t="s">
        <v>4198</v>
      </c>
      <c r="B2086" s="66" t="s">
        <v>4199</v>
      </c>
      <c r="C2086" s="67">
        <v>18</v>
      </c>
      <c r="D2086" s="67" t="s">
        <v>343</v>
      </c>
      <c r="E2086" s="71">
        <v>0.32328211561098102</v>
      </c>
      <c r="F2086" s="68">
        <v>92.809364548494997</v>
      </c>
      <c r="G2086" s="71">
        <v>0.559721499498959</v>
      </c>
      <c r="H2086" s="68">
        <v>97.575250836120404</v>
      </c>
      <c r="I2086" s="71">
        <v>0.106578734270072</v>
      </c>
      <c r="J2086" s="68">
        <v>92.892976588628798</v>
      </c>
      <c r="K2086" s="71">
        <v>0.30354611306391199</v>
      </c>
      <c r="L2086" s="68">
        <v>74.080267558528405</v>
      </c>
    </row>
    <row r="2087" spans="1:12" x14ac:dyDescent="0.2">
      <c r="A2087" s="72" t="s">
        <v>4200</v>
      </c>
      <c r="B2087" s="66" t="s">
        <v>4201</v>
      </c>
      <c r="C2087" s="67">
        <v>18</v>
      </c>
      <c r="D2087" s="67" t="s">
        <v>343</v>
      </c>
      <c r="E2087" s="71">
        <v>0.31984232261311202</v>
      </c>
      <c r="F2087" s="68">
        <v>92.140468227424705</v>
      </c>
      <c r="G2087" s="71">
        <v>0.46857759642735403</v>
      </c>
      <c r="H2087" s="68">
        <v>95.568561872909697</v>
      </c>
      <c r="I2087" s="71">
        <v>7.9371173191943502E-3</v>
      </c>
      <c r="J2087" s="68">
        <v>78.177257525083604</v>
      </c>
      <c r="K2087" s="71">
        <v>0.48301225409278897</v>
      </c>
      <c r="L2087" s="68">
        <v>89.297658862876204</v>
      </c>
    </row>
    <row r="2088" spans="1:12" x14ac:dyDescent="0.2">
      <c r="A2088" s="72" t="s">
        <v>4202</v>
      </c>
      <c r="B2088" s="66" t="s">
        <v>4203</v>
      </c>
      <c r="C2088" s="67">
        <v>18</v>
      </c>
      <c r="D2088" s="67" t="s">
        <v>343</v>
      </c>
      <c r="E2088" s="71">
        <v>0.23639742717597301</v>
      </c>
      <c r="F2088" s="68">
        <v>78.846153846153797</v>
      </c>
      <c r="G2088" s="71">
        <v>0.37133968572803899</v>
      </c>
      <c r="H2088" s="68">
        <v>90.551839464882903</v>
      </c>
      <c r="I2088" s="71">
        <v>1.4109562766264801E-2</v>
      </c>
      <c r="J2088" s="68">
        <v>81.103678929765906</v>
      </c>
      <c r="K2088" s="71">
        <v>0.32374303303361601</v>
      </c>
      <c r="L2088" s="68">
        <v>76.839464882943105</v>
      </c>
    </row>
    <row r="2089" spans="1:12" x14ac:dyDescent="0.2">
      <c r="A2089" s="72" t="s">
        <v>4204</v>
      </c>
      <c r="B2089" s="66" t="s">
        <v>4205</v>
      </c>
      <c r="C2089" s="67">
        <v>17</v>
      </c>
      <c r="D2089" s="67" t="s">
        <v>343</v>
      </c>
      <c r="E2089" s="71">
        <v>0.215579692160105</v>
      </c>
      <c r="F2089" s="68">
        <v>55.970982142857103</v>
      </c>
      <c r="G2089" s="71">
        <v>0.33333325489378202</v>
      </c>
      <c r="H2089" s="68">
        <v>57.366071428571402</v>
      </c>
      <c r="I2089" s="71">
        <v>9.7918593995636996E-11</v>
      </c>
      <c r="J2089" s="68">
        <v>7.421875</v>
      </c>
      <c r="K2089" s="71">
        <v>0.31340582148861501</v>
      </c>
      <c r="L2089" s="68">
        <v>54.854910714285701</v>
      </c>
    </row>
    <row r="2090" spans="1:12" x14ac:dyDescent="0.2">
      <c r="A2090" s="72" t="s">
        <v>4206</v>
      </c>
      <c r="B2090" s="66" t="s">
        <v>4207</v>
      </c>
      <c r="C2090" s="67">
        <v>17</v>
      </c>
      <c r="D2090" s="67" t="s">
        <v>343</v>
      </c>
      <c r="E2090" s="71">
        <v>0.20591673263058499</v>
      </c>
      <c r="F2090" s="68">
        <v>52.120535714285701</v>
      </c>
      <c r="G2090" s="71">
        <v>0.382825666922045</v>
      </c>
      <c r="H2090" s="68">
        <v>91.908482142857096</v>
      </c>
      <c r="I2090" s="71">
        <v>0</v>
      </c>
      <c r="J2090" s="68">
        <v>6.80803571428571</v>
      </c>
      <c r="K2090" s="71">
        <v>0.234924530969711</v>
      </c>
      <c r="L2090" s="68">
        <v>37.444196428571402</v>
      </c>
    </row>
    <row r="2091" spans="1:12" x14ac:dyDescent="0.2">
      <c r="A2091" s="72" t="s">
        <v>3766</v>
      </c>
      <c r="B2091" s="66" t="s">
        <v>4208</v>
      </c>
      <c r="C2091" s="67">
        <v>17</v>
      </c>
      <c r="D2091" s="67" t="s">
        <v>343</v>
      </c>
      <c r="E2091" s="71">
        <v>0.20803790139615999</v>
      </c>
      <c r="F2091" s="68">
        <v>53.236607142857103</v>
      </c>
      <c r="G2091" s="71">
        <v>0.36302874304580302</v>
      </c>
      <c r="H2091" s="68">
        <v>90.345982142857096</v>
      </c>
      <c r="I2091" s="71">
        <v>0</v>
      </c>
      <c r="J2091" s="68">
        <v>6.80803571428571</v>
      </c>
      <c r="K2091" s="71">
        <v>0.26108496114267898</v>
      </c>
      <c r="L2091" s="68">
        <v>43.638392857142897</v>
      </c>
    </row>
    <row r="2092" spans="1:12" x14ac:dyDescent="0.2">
      <c r="A2092" s="72" t="s">
        <v>4209</v>
      </c>
      <c r="B2092" s="66" t="s">
        <v>4210</v>
      </c>
      <c r="C2092" s="67">
        <v>17</v>
      </c>
      <c r="D2092" s="67" t="s">
        <v>343</v>
      </c>
      <c r="E2092" s="71">
        <v>0.24711474617482199</v>
      </c>
      <c r="F2092" s="68">
        <v>70.535714285714306</v>
      </c>
      <c r="G2092" s="71">
        <v>0.44938495416008001</v>
      </c>
      <c r="H2092" s="68">
        <v>94.866071428571402</v>
      </c>
      <c r="I2092" s="71">
        <v>6.4341424737098104E-3</v>
      </c>
      <c r="J2092" s="68">
        <v>69.921875</v>
      </c>
      <c r="K2092" s="71">
        <v>0.28552514189067701</v>
      </c>
      <c r="L2092" s="68">
        <v>48.549107142857103</v>
      </c>
    </row>
    <row r="2093" spans="1:12" x14ac:dyDescent="0.2">
      <c r="A2093" s="72" t="s">
        <v>1691</v>
      </c>
      <c r="B2093" s="66" t="s">
        <v>4211</v>
      </c>
      <c r="C2093" s="67">
        <v>17</v>
      </c>
      <c r="D2093" s="67" t="s">
        <v>343</v>
      </c>
      <c r="E2093" s="71">
        <v>0.192617553407053</v>
      </c>
      <c r="F2093" s="68">
        <v>46.540178571428598</v>
      </c>
      <c r="G2093" s="71">
        <v>0.33333333333333298</v>
      </c>
      <c r="H2093" s="68">
        <v>86.997767857142904</v>
      </c>
      <c r="I2093" s="71">
        <v>5.2416279951719102E-5</v>
      </c>
      <c r="J2093" s="68">
        <v>25.390625</v>
      </c>
      <c r="K2093" s="71">
        <v>0.24446691060787501</v>
      </c>
      <c r="L2093" s="68">
        <v>39.787946428571402</v>
      </c>
    </row>
    <row r="2094" spans="1:12" x14ac:dyDescent="0.2">
      <c r="A2094" s="72" t="s">
        <v>3773</v>
      </c>
      <c r="B2094" s="66" t="s">
        <v>4212</v>
      </c>
      <c r="C2094" s="67">
        <v>17</v>
      </c>
      <c r="D2094" s="67" t="s">
        <v>343</v>
      </c>
      <c r="E2094" s="71">
        <v>0.308511863528103</v>
      </c>
      <c r="F2094" s="68">
        <v>87.555803571428598</v>
      </c>
      <c r="G2094" s="71">
        <v>0.63968382876562202</v>
      </c>
      <c r="H2094" s="68">
        <v>97.544642857142904</v>
      </c>
      <c r="I2094" s="71">
        <v>4.2553314515988101E-2</v>
      </c>
      <c r="J2094" s="68">
        <v>86.662946428571402</v>
      </c>
      <c r="K2094" s="71">
        <v>0.2432984473027</v>
      </c>
      <c r="L2094" s="68">
        <v>39.564732142857103</v>
      </c>
    </row>
    <row r="2095" spans="1:12" x14ac:dyDescent="0.2">
      <c r="A2095" s="72" t="s">
        <v>2143</v>
      </c>
      <c r="B2095" s="66" t="s">
        <v>4213</v>
      </c>
      <c r="C2095" s="67">
        <v>17</v>
      </c>
      <c r="D2095" s="67" t="s">
        <v>343</v>
      </c>
      <c r="E2095" s="71">
        <v>0.18315173837663701</v>
      </c>
      <c r="F2095" s="68">
        <v>41.127232142857103</v>
      </c>
      <c r="G2095" s="71">
        <v>0.33333333333333298</v>
      </c>
      <c r="H2095" s="68">
        <v>86.997767857142904</v>
      </c>
      <c r="I2095" s="71">
        <v>1.8477350481508801E-4</v>
      </c>
      <c r="J2095" s="68">
        <v>36.216517857142897</v>
      </c>
      <c r="K2095" s="71">
        <v>0.21593710829176299</v>
      </c>
      <c r="L2095" s="68">
        <v>33.203125</v>
      </c>
    </row>
    <row r="2096" spans="1:12" x14ac:dyDescent="0.2">
      <c r="A2096" s="72" t="s">
        <v>4214</v>
      </c>
      <c r="B2096" s="66" t="s">
        <v>4215</v>
      </c>
      <c r="C2096" s="67">
        <v>17</v>
      </c>
      <c r="D2096" s="67" t="s">
        <v>343</v>
      </c>
      <c r="E2096" s="71">
        <v>0.188047985276623</v>
      </c>
      <c r="F2096" s="68">
        <v>43.861607142857103</v>
      </c>
      <c r="G2096" s="71">
        <v>0.33333333333333298</v>
      </c>
      <c r="H2096" s="68">
        <v>86.997767857142904</v>
      </c>
      <c r="I2096" s="71">
        <v>4.06041605259796E-5</v>
      </c>
      <c r="J2096" s="68">
        <v>22.712053571428601</v>
      </c>
      <c r="K2096" s="71">
        <v>0.23077001833600999</v>
      </c>
      <c r="L2096" s="68">
        <v>36.439732142857103</v>
      </c>
    </row>
    <row r="2097" spans="1:12" x14ac:dyDescent="0.2">
      <c r="A2097" s="72" t="s">
        <v>4216</v>
      </c>
      <c r="B2097" s="66" t="s">
        <v>4217</v>
      </c>
      <c r="C2097" s="67">
        <v>17</v>
      </c>
      <c r="D2097" s="67" t="s">
        <v>343</v>
      </c>
      <c r="E2097" s="71">
        <v>0.27834700836065501</v>
      </c>
      <c r="F2097" s="68">
        <v>80.803571428571402</v>
      </c>
      <c r="G2097" s="71">
        <v>0.60776048421962903</v>
      </c>
      <c r="H2097" s="68">
        <v>97.209821428571402</v>
      </c>
      <c r="I2097" s="71">
        <v>1.0759200917984499E-2</v>
      </c>
      <c r="J2097" s="68">
        <v>73.883928571428598</v>
      </c>
      <c r="K2097" s="71">
        <v>0.21652133994434999</v>
      </c>
      <c r="L2097" s="68">
        <v>33.426339285714299</v>
      </c>
    </row>
    <row r="2098" spans="1:12" x14ac:dyDescent="0.2">
      <c r="A2098" s="72" t="s">
        <v>4218</v>
      </c>
      <c r="B2098" s="66" t="s">
        <v>4219</v>
      </c>
      <c r="C2098" s="67">
        <v>17</v>
      </c>
      <c r="D2098" s="67" t="s">
        <v>343</v>
      </c>
      <c r="E2098" s="71">
        <v>0.18312928745895399</v>
      </c>
      <c r="F2098" s="68">
        <v>41.071428571428598</v>
      </c>
      <c r="G2098" s="71">
        <v>0.33333333333333298</v>
      </c>
      <c r="H2098" s="68">
        <v>86.997767857142904</v>
      </c>
      <c r="I2098" s="71">
        <v>1.4986628455882899E-4</v>
      </c>
      <c r="J2098" s="68">
        <v>34.207589285714299</v>
      </c>
      <c r="K2098" s="71">
        <v>0.215904662758969</v>
      </c>
      <c r="L2098" s="68">
        <v>33.091517857142897</v>
      </c>
    </row>
    <row r="2099" spans="1:12" x14ac:dyDescent="0.2">
      <c r="A2099" s="72" t="s">
        <v>4220</v>
      </c>
      <c r="B2099" s="66" t="s">
        <v>4221</v>
      </c>
      <c r="C2099" s="67">
        <v>18</v>
      </c>
      <c r="D2099" s="67" t="s">
        <v>343</v>
      </c>
      <c r="E2099" s="71">
        <v>0.31599636147281501</v>
      </c>
      <c r="F2099" s="68">
        <v>91.555183946488299</v>
      </c>
      <c r="G2099" s="71">
        <v>0.38628318549206098</v>
      </c>
      <c r="H2099" s="68">
        <v>92.140468227424705</v>
      </c>
      <c r="I2099" s="71">
        <v>1.0902877156433999E-2</v>
      </c>
      <c r="J2099" s="68">
        <v>79.849498327759207</v>
      </c>
      <c r="K2099" s="71">
        <v>0.550803021769949</v>
      </c>
      <c r="L2099" s="68">
        <v>93.0602006688963</v>
      </c>
    </row>
    <row r="2100" spans="1:12" x14ac:dyDescent="0.2">
      <c r="A2100" s="72" t="s">
        <v>4222</v>
      </c>
      <c r="B2100" s="66" t="s">
        <v>4223</v>
      </c>
      <c r="C2100" s="67">
        <v>17</v>
      </c>
      <c r="D2100" s="67" t="s">
        <v>343</v>
      </c>
      <c r="E2100" s="71">
        <v>0.27432086911230003</v>
      </c>
      <c r="F2100" s="68">
        <v>79.6875</v>
      </c>
      <c r="G2100" s="71">
        <v>0.33333333333333298</v>
      </c>
      <c r="H2100" s="68">
        <v>86.997767857142904</v>
      </c>
      <c r="I2100" s="71">
        <v>2.0855773361071301E-4</v>
      </c>
      <c r="J2100" s="68">
        <v>37.890625</v>
      </c>
      <c r="K2100" s="71">
        <v>0.48942071626995698</v>
      </c>
      <c r="L2100" s="68">
        <v>77.176339285714306</v>
      </c>
    </row>
    <row r="2101" spans="1:12" x14ac:dyDescent="0.2">
      <c r="A2101" s="72" t="s">
        <v>4224</v>
      </c>
      <c r="B2101" s="66" t="s">
        <v>4225</v>
      </c>
      <c r="C2101" s="67">
        <v>17</v>
      </c>
      <c r="D2101" s="67" t="s">
        <v>343</v>
      </c>
      <c r="E2101" s="71">
        <v>0.31169714684525701</v>
      </c>
      <c r="F2101" s="68">
        <v>88.113839285714306</v>
      </c>
      <c r="G2101" s="71">
        <v>0.33333333333333298</v>
      </c>
      <c r="H2101" s="68">
        <v>86.997767857142904</v>
      </c>
      <c r="I2101" s="71">
        <v>3.3221585884892401E-6</v>
      </c>
      <c r="J2101" s="68">
        <v>10.770089285714301</v>
      </c>
      <c r="K2101" s="71">
        <v>0.60175478504385005</v>
      </c>
      <c r="L2101" s="68">
        <v>87.667410714285694</v>
      </c>
    </row>
    <row r="2102" spans="1:12" x14ac:dyDescent="0.2">
      <c r="A2102" s="72" t="s">
        <v>4226</v>
      </c>
      <c r="B2102" s="66" t="s">
        <v>4227</v>
      </c>
      <c r="C2102" s="67">
        <v>17</v>
      </c>
      <c r="D2102" s="67" t="s">
        <v>343</v>
      </c>
      <c r="E2102" s="71">
        <v>0.363029138087688</v>
      </c>
      <c r="F2102" s="68">
        <v>94.196428571428598</v>
      </c>
      <c r="G2102" s="71">
        <v>0.33333333333333298</v>
      </c>
      <c r="H2102" s="68">
        <v>86.997767857142904</v>
      </c>
      <c r="I2102" s="71">
        <v>1.2561185473620401E-3</v>
      </c>
      <c r="J2102" s="68">
        <v>57.310267857142897</v>
      </c>
      <c r="K2102" s="71">
        <v>0.75449796238236999</v>
      </c>
      <c r="L2102" s="68">
        <v>94.308035714285694</v>
      </c>
    </row>
    <row r="2103" spans="1:12" x14ac:dyDescent="0.2">
      <c r="A2103" s="72" t="s">
        <v>4228</v>
      </c>
      <c r="B2103" s="66" t="s">
        <v>4229</v>
      </c>
      <c r="C2103" s="67">
        <v>17</v>
      </c>
      <c r="D2103" s="67" t="s">
        <v>343</v>
      </c>
      <c r="E2103" s="71">
        <v>0.28910662852470798</v>
      </c>
      <c r="F2103" s="68">
        <v>83.59375</v>
      </c>
      <c r="G2103" s="71">
        <v>0.33333333333333298</v>
      </c>
      <c r="H2103" s="68">
        <v>86.997767857142904</v>
      </c>
      <c r="I2103" s="71">
        <v>2.2147725041457301E-6</v>
      </c>
      <c r="J2103" s="68">
        <v>10.2678571428571</v>
      </c>
      <c r="K2103" s="71">
        <v>0.533984337468286</v>
      </c>
      <c r="L2103" s="68">
        <v>81.863839285714306</v>
      </c>
    </row>
    <row r="2104" spans="1:12" x14ac:dyDescent="0.2">
      <c r="A2104" s="72" t="s">
        <v>4230</v>
      </c>
      <c r="B2104" s="66" t="s">
        <v>4231</v>
      </c>
      <c r="C2104" s="67">
        <v>17</v>
      </c>
      <c r="D2104" s="67" t="s">
        <v>343</v>
      </c>
      <c r="E2104" s="71">
        <v>0.28759537711841598</v>
      </c>
      <c r="F2104" s="68">
        <v>83.147321428571402</v>
      </c>
      <c r="G2104" s="71">
        <v>0.33333333333333298</v>
      </c>
      <c r="H2104" s="68">
        <v>86.997767857142904</v>
      </c>
      <c r="I2104" s="71">
        <v>7.9143649250441102E-4</v>
      </c>
      <c r="J2104" s="68">
        <v>52.622767857142897</v>
      </c>
      <c r="K2104" s="71">
        <v>0.52866136152940901</v>
      </c>
      <c r="L2104" s="68">
        <v>81.584821428571402</v>
      </c>
    </row>
    <row r="2105" spans="1:12" x14ac:dyDescent="0.2">
      <c r="A2105" s="72" t="s">
        <v>4232</v>
      </c>
      <c r="B2105" s="66" t="s">
        <v>4233</v>
      </c>
      <c r="C2105" s="67">
        <v>17</v>
      </c>
      <c r="D2105" s="67" t="s">
        <v>343</v>
      </c>
      <c r="E2105" s="71">
        <v>0.26030010863049702</v>
      </c>
      <c r="F2105" s="68">
        <v>74.553571428571402</v>
      </c>
      <c r="G2105" s="71">
        <v>0.33333333333333298</v>
      </c>
      <c r="H2105" s="68">
        <v>86.997767857142904</v>
      </c>
      <c r="I2105" s="71">
        <v>3.40525343383991E-4</v>
      </c>
      <c r="J2105" s="68">
        <v>43.638392857142897</v>
      </c>
      <c r="K2105" s="71">
        <v>0.44722646721477299</v>
      </c>
      <c r="L2105" s="68">
        <v>72.712053571428598</v>
      </c>
    </row>
    <row r="2106" spans="1:12" x14ac:dyDescent="0.2">
      <c r="A2106" s="72" t="s">
        <v>4234</v>
      </c>
      <c r="B2106" s="66" t="s">
        <v>4235</v>
      </c>
      <c r="C2106" s="67">
        <v>17</v>
      </c>
      <c r="D2106" s="67" t="s">
        <v>343</v>
      </c>
      <c r="E2106" s="71">
        <v>0.32041409169914098</v>
      </c>
      <c r="F2106" s="68">
        <v>89.285714285714306</v>
      </c>
      <c r="G2106" s="71">
        <v>0.33333333333333298</v>
      </c>
      <c r="H2106" s="68">
        <v>86.997767857142904</v>
      </c>
      <c r="I2106" s="71">
        <v>2.6172080066043601E-5</v>
      </c>
      <c r="J2106" s="68">
        <v>18.973214285714299</v>
      </c>
      <c r="K2106" s="71">
        <v>0.62788276968402501</v>
      </c>
      <c r="L2106" s="68">
        <v>89.229910714285694</v>
      </c>
    </row>
    <row r="2107" spans="1:12" x14ac:dyDescent="0.2">
      <c r="A2107" s="72" t="s">
        <v>4236</v>
      </c>
      <c r="B2107" s="66" t="s">
        <v>4237</v>
      </c>
      <c r="C2107" s="67">
        <v>17</v>
      </c>
      <c r="D2107" s="67" t="s">
        <v>343</v>
      </c>
      <c r="E2107" s="71">
        <v>0.17954446221084699</v>
      </c>
      <c r="F2107" s="68">
        <v>39.174107142857103</v>
      </c>
      <c r="G2107" s="71">
        <v>0.33333333333333298</v>
      </c>
      <c r="H2107" s="68">
        <v>86.997767857142904</v>
      </c>
      <c r="I2107" s="71">
        <v>4.13424179900883E-5</v>
      </c>
      <c r="J2107" s="68">
        <v>22.879464285714299</v>
      </c>
      <c r="K2107" s="71">
        <v>0.205258710881216</v>
      </c>
      <c r="L2107" s="68">
        <v>30.9709821428571</v>
      </c>
    </row>
    <row r="2108" spans="1:12" x14ac:dyDescent="0.2">
      <c r="A2108" s="72" t="s">
        <v>4238</v>
      </c>
      <c r="B2108" s="66" t="s">
        <v>4239</v>
      </c>
      <c r="C2108" s="67">
        <v>17</v>
      </c>
      <c r="D2108" s="67" t="s">
        <v>343</v>
      </c>
      <c r="E2108" s="71">
        <v>0.19443393419838101</v>
      </c>
      <c r="F2108" s="68">
        <v>47.265625</v>
      </c>
      <c r="G2108" s="71">
        <v>0.33333333333333298</v>
      </c>
      <c r="H2108" s="68">
        <v>86.997767857142904</v>
      </c>
      <c r="I2108" s="71">
        <v>1.1369164947274299E-4</v>
      </c>
      <c r="J2108" s="68">
        <v>31.808035714285701</v>
      </c>
      <c r="K2108" s="71">
        <v>0.24985477761233801</v>
      </c>
      <c r="L2108" s="68">
        <v>41.015625</v>
      </c>
    </row>
    <row r="2109" spans="1:12" x14ac:dyDescent="0.2">
      <c r="A2109" s="72" t="s">
        <v>4240</v>
      </c>
      <c r="B2109" s="66" t="s">
        <v>4241</v>
      </c>
      <c r="C2109" s="67">
        <v>17</v>
      </c>
      <c r="D2109" s="67" t="s">
        <v>343</v>
      </c>
      <c r="E2109" s="71">
        <v>0.34223771730670399</v>
      </c>
      <c r="F2109" s="68">
        <v>92.020089285714306</v>
      </c>
      <c r="G2109" s="71">
        <v>0.33333333333333298</v>
      </c>
      <c r="H2109" s="68">
        <v>86.997767857142904</v>
      </c>
      <c r="I2109" s="71">
        <v>9.5973470334133603E-5</v>
      </c>
      <c r="J2109" s="68">
        <v>30.133928571428601</v>
      </c>
      <c r="K2109" s="71">
        <v>0.69328384511644403</v>
      </c>
      <c r="L2109" s="68">
        <v>92.689732142857096</v>
      </c>
    </row>
    <row r="2110" spans="1:12" x14ac:dyDescent="0.2">
      <c r="A2110" s="72" t="s">
        <v>4242</v>
      </c>
      <c r="B2110" s="66" t="s">
        <v>4243</v>
      </c>
      <c r="C2110" s="67">
        <v>17</v>
      </c>
      <c r="D2110" s="67" t="s">
        <v>343</v>
      </c>
      <c r="E2110" s="71">
        <v>0.32201323637213097</v>
      </c>
      <c r="F2110" s="68">
        <v>89.676339285714306</v>
      </c>
      <c r="G2110" s="71">
        <v>0.33333333333333298</v>
      </c>
      <c r="H2110" s="68">
        <v>86.997767857142904</v>
      </c>
      <c r="I2110" s="71">
        <v>5.2416279951719102E-5</v>
      </c>
      <c r="J2110" s="68">
        <v>25.390625</v>
      </c>
      <c r="K2110" s="71">
        <v>0.63265395950310699</v>
      </c>
      <c r="L2110" s="68">
        <v>89.899553571428598</v>
      </c>
    </row>
    <row r="2111" spans="1:12" x14ac:dyDescent="0.2">
      <c r="A2111" s="72" t="s">
        <v>4244</v>
      </c>
      <c r="B2111" s="66" t="s">
        <v>4245</v>
      </c>
      <c r="C2111" s="67">
        <v>17</v>
      </c>
      <c r="D2111" s="67" t="s">
        <v>343</v>
      </c>
      <c r="E2111" s="71">
        <v>0.204958309305488</v>
      </c>
      <c r="F2111" s="68">
        <v>51.674107142857103</v>
      </c>
      <c r="G2111" s="71">
        <v>0.341441573497344</v>
      </c>
      <c r="H2111" s="68">
        <v>88.169642857142904</v>
      </c>
      <c r="I2111" s="71">
        <v>4.0419596233869098E-4</v>
      </c>
      <c r="J2111" s="68">
        <v>45.479910714285701</v>
      </c>
      <c r="K2111" s="71">
        <v>0.273029158456781</v>
      </c>
      <c r="L2111" s="68">
        <v>45.703125</v>
      </c>
    </row>
    <row r="2112" spans="1:12" x14ac:dyDescent="0.2">
      <c r="A2112" s="72" t="s">
        <v>1362</v>
      </c>
      <c r="B2112" s="66" t="s">
        <v>4246</v>
      </c>
      <c r="C2112" s="67">
        <v>17</v>
      </c>
      <c r="D2112" s="67" t="s">
        <v>343</v>
      </c>
      <c r="E2112" s="71">
        <v>0.227719435511157</v>
      </c>
      <c r="F2112" s="68">
        <v>61.774553571428598</v>
      </c>
      <c r="G2112" s="71">
        <v>0.33333333329068698</v>
      </c>
      <c r="H2112" s="68">
        <v>58.426339285714299</v>
      </c>
      <c r="I2112" s="71">
        <v>9.9664757654677197E-5</v>
      </c>
      <c r="J2112" s="68">
        <v>30.412946428571399</v>
      </c>
      <c r="K2112" s="71">
        <v>0.34972530848512801</v>
      </c>
      <c r="L2112" s="68">
        <v>60.323660714285701</v>
      </c>
    </row>
    <row r="2113" spans="1:12" x14ac:dyDescent="0.2">
      <c r="A2113" s="72" t="s">
        <v>4247</v>
      </c>
      <c r="B2113" s="66" t="s">
        <v>4248</v>
      </c>
      <c r="C2113" s="67">
        <v>17</v>
      </c>
      <c r="D2113" s="67" t="s">
        <v>343</v>
      </c>
      <c r="E2113" s="71">
        <v>0.16101447214124301</v>
      </c>
      <c r="F2113" s="68">
        <v>30.1897321428571</v>
      </c>
      <c r="G2113" s="71">
        <v>0.33332433333310502</v>
      </c>
      <c r="H2113" s="68">
        <v>56.584821428571402</v>
      </c>
      <c r="I2113" s="71">
        <v>2.7533312123934699E-3</v>
      </c>
      <c r="J2113" s="68">
        <v>64.0625</v>
      </c>
      <c r="K2113" s="71">
        <v>0.14696575187822999</v>
      </c>
      <c r="L2113" s="68">
        <v>15.1227678571429</v>
      </c>
    </row>
    <row r="2114" spans="1:12" x14ac:dyDescent="0.2">
      <c r="A2114" s="72" t="s">
        <v>4249</v>
      </c>
      <c r="B2114" s="66" t="s">
        <v>4250</v>
      </c>
      <c r="C2114" s="67">
        <v>17</v>
      </c>
      <c r="D2114" s="67" t="s">
        <v>343</v>
      </c>
      <c r="E2114" s="71">
        <v>0.171299687303338</v>
      </c>
      <c r="F2114" s="68">
        <v>35.044642857142897</v>
      </c>
      <c r="G2114" s="71">
        <v>0.333333323623351</v>
      </c>
      <c r="H2114" s="68">
        <v>57.756696428571402</v>
      </c>
      <c r="I2114" s="71">
        <v>2.9899427323867601E-4</v>
      </c>
      <c r="J2114" s="68">
        <v>42.020089285714299</v>
      </c>
      <c r="K2114" s="71">
        <v>0.18026674401342399</v>
      </c>
      <c r="L2114" s="68">
        <v>24.8883928571429</v>
      </c>
    </row>
    <row r="2115" spans="1:12" x14ac:dyDescent="0.2">
      <c r="A2115" s="72" t="s">
        <v>4251</v>
      </c>
      <c r="B2115" s="66" t="s">
        <v>4252</v>
      </c>
      <c r="C2115" s="67">
        <v>17</v>
      </c>
      <c r="D2115" s="67" t="s">
        <v>343</v>
      </c>
      <c r="E2115" s="71">
        <v>0.159654582840214</v>
      </c>
      <c r="F2115" s="68">
        <v>29.520089285714299</v>
      </c>
      <c r="G2115" s="71">
        <v>0.33333333333333298</v>
      </c>
      <c r="H2115" s="68">
        <v>86.997767857142904</v>
      </c>
      <c r="I2115" s="71">
        <v>4.49803799635522E-4</v>
      </c>
      <c r="J2115" s="68">
        <v>46.707589285714299</v>
      </c>
      <c r="K2115" s="71">
        <v>0.14518061138767299</v>
      </c>
      <c r="L2115" s="68">
        <v>14.676339285714301</v>
      </c>
    </row>
    <row r="2116" spans="1:12" x14ac:dyDescent="0.2">
      <c r="A2116" s="72" t="s">
        <v>4253</v>
      </c>
      <c r="B2116" s="66" t="s">
        <v>4254</v>
      </c>
      <c r="C2116" s="67">
        <v>17</v>
      </c>
      <c r="D2116" s="67" t="s">
        <v>343</v>
      </c>
      <c r="E2116" s="71">
        <v>0.22591197493524301</v>
      </c>
      <c r="F2116" s="68">
        <v>61.049107142857103</v>
      </c>
      <c r="G2116" s="71">
        <v>0.33202000001856402</v>
      </c>
      <c r="H2116" s="68">
        <v>51.227678571428598</v>
      </c>
      <c r="I2116" s="71">
        <v>7.6180612111867202E-4</v>
      </c>
      <c r="J2116" s="68">
        <v>52.064732142857103</v>
      </c>
      <c r="K2116" s="71">
        <v>0.34495411866604597</v>
      </c>
      <c r="L2116" s="68">
        <v>59.654017857142897</v>
      </c>
    </row>
    <row r="2117" spans="1:12" x14ac:dyDescent="0.2">
      <c r="A2117" s="72" t="s">
        <v>4255</v>
      </c>
      <c r="B2117" s="66" t="s">
        <v>4256</v>
      </c>
      <c r="C2117" s="67">
        <v>17</v>
      </c>
      <c r="D2117" s="67" t="s">
        <v>343</v>
      </c>
      <c r="E2117" s="71">
        <v>0.151155295201124</v>
      </c>
      <c r="F2117" s="68">
        <v>24.441964285714299</v>
      </c>
      <c r="G2117" s="71">
        <v>0.333333333265592</v>
      </c>
      <c r="H2117" s="68">
        <v>58.370535714285701</v>
      </c>
      <c r="I2117" s="71">
        <v>5.2813947048846899E-4</v>
      </c>
      <c r="J2117" s="68">
        <v>48.214285714285701</v>
      </c>
      <c r="K2117" s="71">
        <v>0.11960441286729299</v>
      </c>
      <c r="L2117" s="68">
        <v>10.9375</v>
      </c>
    </row>
    <row r="2118" spans="1:12" x14ac:dyDescent="0.2">
      <c r="A2118" s="72" t="s">
        <v>4257</v>
      </c>
      <c r="B2118" s="66" t="s">
        <v>4258</v>
      </c>
      <c r="C2118" s="67">
        <v>17</v>
      </c>
      <c r="D2118" s="67" t="s">
        <v>343</v>
      </c>
      <c r="E2118" s="71">
        <v>0.16511615659777501</v>
      </c>
      <c r="F2118" s="68">
        <v>32.310267857142897</v>
      </c>
      <c r="G2118" s="71">
        <v>0.33274333332927802</v>
      </c>
      <c r="H2118" s="68">
        <v>52.622767857142897</v>
      </c>
      <c r="I2118" s="71">
        <v>2.5591694993328802E-3</v>
      </c>
      <c r="J2118" s="68">
        <v>63.337053571428598</v>
      </c>
      <c r="K2118" s="71">
        <v>0.16004596696471299</v>
      </c>
      <c r="L2118" s="68">
        <v>18.8616071428571</v>
      </c>
    </row>
    <row r="2119" spans="1:12" x14ac:dyDescent="0.2">
      <c r="A2119" s="72" t="s">
        <v>4259</v>
      </c>
      <c r="B2119" s="66" t="s">
        <v>4260</v>
      </c>
      <c r="C2119" s="67">
        <v>17</v>
      </c>
      <c r="D2119" s="67" t="s">
        <v>343</v>
      </c>
      <c r="E2119" s="71">
        <v>0.20778993766308501</v>
      </c>
      <c r="F2119" s="68">
        <v>53.180803571428598</v>
      </c>
      <c r="G2119" s="71">
        <v>0.33249766667665998</v>
      </c>
      <c r="H2119" s="68">
        <v>52.064732142857103</v>
      </c>
      <c r="I2119" s="71">
        <v>6.08260135630545E-4</v>
      </c>
      <c r="J2119" s="68">
        <v>49.665178571428598</v>
      </c>
      <c r="K2119" s="71">
        <v>0.29026388617696602</v>
      </c>
      <c r="L2119" s="68">
        <v>49.832589285714299</v>
      </c>
    </row>
    <row r="2120" spans="1:12" x14ac:dyDescent="0.2">
      <c r="A2120" s="72" t="s">
        <v>4261</v>
      </c>
      <c r="B2120" s="66" t="s">
        <v>4262</v>
      </c>
      <c r="C2120" s="67">
        <v>17</v>
      </c>
      <c r="D2120" s="67" t="s">
        <v>343</v>
      </c>
      <c r="E2120" s="71">
        <v>0.23336557435157201</v>
      </c>
      <c r="F2120" s="68">
        <v>64.341517857142904</v>
      </c>
      <c r="G2120" s="71">
        <v>0.33333333333333298</v>
      </c>
      <c r="H2120" s="68">
        <v>86.997767857142904</v>
      </c>
      <c r="I2120" s="71">
        <v>3.8758516865707802E-4</v>
      </c>
      <c r="J2120" s="68">
        <v>44.977678571428598</v>
      </c>
      <c r="K2120" s="71">
        <v>0.366375804552725</v>
      </c>
      <c r="L2120" s="68">
        <v>63.113839285714299</v>
      </c>
    </row>
    <row r="2121" spans="1:12" x14ac:dyDescent="0.2">
      <c r="A2121" s="72" t="s">
        <v>3569</v>
      </c>
      <c r="B2121" s="66" t="s">
        <v>4263</v>
      </c>
      <c r="C2121" s="67">
        <v>17</v>
      </c>
      <c r="D2121" s="67" t="s">
        <v>343</v>
      </c>
      <c r="E2121" s="71">
        <v>0.26686541438401001</v>
      </c>
      <c r="F2121" s="68">
        <v>76.841517857142904</v>
      </c>
      <c r="G2121" s="71">
        <v>0.34767025089605702</v>
      </c>
      <c r="H2121" s="68">
        <v>88.671875</v>
      </c>
      <c r="I2121" s="71">
        <v>4.0899463511623102E-4</v>
      </c>
      <c r="J2121" s="68">
        <v>45.535714285714299</v>
      </c>
      <c r="K2121" s="71">
        <v>0.45251699762085601</v>
      </c>
      <c r="L2121" s="68">
        <v>73.270089285714306</v>
      </c>
    </row>
    <row r="2122" spans="1:12" x14ac:dyDescent="0.2">
      <c r="A2122" s="72" t="s">
        <v>3572</v>
      </c>
      <c r="B2122" s="66" t="s">
        <v>4264</v>
      </c>
      <c r="C2122" s="67">
        <v>17</v>
      </c>
      <c r="D2122" s="67" t="s">
        <v>343</v>
      </c>
      <c r="E2122" s="71">
        <v>0.25399934093139798</v>
      </c>
      <c r="F2122" s="68">
        <v>73.214285714285694</v>
      </c>
      <c r="G2122" s="71">
        <v>0.33333333333333298</v>
      </c>
      <c r="H2122" s="68">
        <v>86.997767857142904</v>
      </c>
      <c r="I2122" s="71">
        <v>4.9053598962088898E-4</v>
      </c>
      <c r="J2122" s="68">
        <v>47.544642857142897</v>
      </c>
      <c r="K2122" s="71">
        <v>0.42817415347123799</v>
      </c>
      <c r="L2122" s="68">
        <v>70.870535714285694</v>
      </c>
    </row>
    <row r="2123" spans="1:12" x14ac:dyDescent="0.2">
      <c r="A2123" s="72" t="s">
        <v>3580</v>
      </c>
      <c r="B2123" s="66" t="s">
        <v>4265</v>
      </c>
      <c r="C2123" s="67">
        <v>17</v>
      </c>
      <c r="D2123" s="67" t="s">
        <v>343</v>
      </c>
      <c r="E2123" s="71">
        <v>0.146985834232332</v>
      </c>
      <c r="F2123" s="68">
        <v>22.488839285714299</v>
      </c>
      <c r="G2123" s="71">
        <v>0.273345330546369</v>
      </c>
      <c r="H2123" s="68">
        <v>39.174107142857103</v>
      </c>
      <c r="I2123" s="71">
        <v>4.5808875647946099E-4</v>
      </c>
      <c r="J2123" s="68">
        <v>46.986607142857103</v>
      </c>
      <c r="K2123" s="71">
        <v>0.167154083394147</v>
      </c>
      <c r="L2123" s="68">
        <v>21.2053571428571</v>
      </c>
    </row>
    <row r="2124" spans="1:12" x14ac:dyDescent="0.2">
      <c r="A2124" s="72" t="s">
        <v>4266</v>
      </c>
      <c r="B2124" s="66" t="s">
        <v>4267</v>
      </c>
      <c r="C2124" s="67">
        <v>17</v>
      </c>
      <c r="D2124" s="67" t="s">
        <v>343</v>
      </c>
      <c r="E2124" s="71">
        <v>0.19187964814802599</v>
      </c>
      <c r="F2124" s="68">
        <v>46.09375</v>
      </c>
      <c r="G2124" s="71">
        <v>0.25555699667613202</v>
      </c>
      <c r="H2124" s="68">
        <v>37.165178571428598</v>
      </c>
      <c r="I2124" s="71">
        <v>1.28825927486972E-3</v>
      </c>
      <c r="J2124" s="68">
        <v>57.477678571428598</v>
      </c>
      <c r="K2124" s="71">
        <v>0.31879368849307799</v>
      </c>
      <c r="L2124" s="68">
        <v>55.691964285714299</v>
      </c>
    </row>
    <row r="2125" spans="1:12" x14ac:dyDescent="0.2">
      <c r="A2125" s="72" t="s">
        <v>4268</v>
      </c>
      <c r="B2125" s="66" t="s">
        <v>4269</v>
      </c>
      <c r="C2125" s="67">
        <v>17</v>
      </c>
      <c r="D2125" s="67" t="s">
        <v>343</v>
      </c>
      <c r="E2125" s="71">
        <v>0.20595734233983701</v>
      </c>
      <c r="F2125" s="68">
        <v>52.176339285714299</v>
      </c>
      <c r="G2125" s="71">
        <v>0</v>
      </c>
      <c r="H2125" s="68">
        <v>0.94866071428571397</v>
      </c>
      <c r="I2125" s="71">
        <v>8.3423093444285395E-5</v>
      </c>
      <c r="J2125" s="68">
        <v>29.129464285714299</v>
      </c>
      <c r="K2125" s="71">
        <v>0.61778860392606605</v>
      </c>
      <c r="L2125" s="68">
        <v>88.783482142857096</v>
      </c>
    </row>
    <row r="2126" spans="1:12" x14ac:dyDescent="0.2">
      <c r="A2126" s="72" t="s">
        <v>4270</v>
      </c>
      <c r="B2126" s="66" t="s">
        <v>4271</v>
      </c>
      <c r="C2126" s="67">
        <v>17</v>
      </c>
      <c r="D2126" s="67" t="s">
        <v>343</v>
      </c>
      <c r="E2126" s="71">
        <v>0.19920009082812601</v>
      </c>
      <c r="F2126" s="68">
        <v>49.330357142857103</v>
      </c>
      <c r="G2126" s="71">
        <v>7.4230029530516095E-11</v>
      </c>
      <c r="H2126" s="68">
        <v>1.2276785714285701</v>
      </c>
      <c r="I2126" s="71">
        <v>0</v>
      </c>
      <c r="J2126" s="68">
        <v>6.80803571428571</v>
      </c>
      <c r="K2126" s="71">
        <v>0.59760027241014901</v>
      </c>
      <c r="L2126" s="68">
        <v>87.276785714285694</v>
      </c>
    </row>
    <row r="2127" spans="1:12" x14ac:dyDescent="0.2">
      <c r="A2127" s="72" t="s">
        <v>4272</v>
      </c>
      <c r="B2127" s="66" t="s">
        <v>4273</v>
      </c>
      <c r="C2127" s="67">
        <v>17</v>
      </c>
      <c r="D2127" s="67" t="s">
        <v>343</v>
      </c>
      <c r="E2127" s="71">
        <v>0.159158160858276</v>
      </c>
      <c r="F2127" s="68">
        <v>29.352678571428601</v>
      </c>
      <c r="G2127" s="71">
        <v>3.98000034265156E-4</v>
      </c>
      <c r="H2127" s="68">
        <v>4.0178571428571397</v>
      </c>
      <c r="I2127" s="71">
        <v>1.8419523729512599E-4</v>
      </c>
      <c r="J2127" s="68">
        <v>36.160714285714299</v>
      </c>
      <c r="K2127" s="71">
        <v>0.47689228730326799</v>
      </c>
      <c r="L2127" s="68">
        <v>75.892857142857096</v>
      </c>
    </row>
    <row r="2128" spans="1:12" x14ac:dyDescent="0.2">
      <c r="A2128" s="72" t="s">
        <v>4274</v>
      </c>
      <c r="B2128" s="66" t="s">
        <v>4275</v>
      </c>
      <c r="C2128" s="67">
        <v>17</v>
      </c>
      <c r="D2128" s="67" t="s">
        <v>343</v>
      </c>
      <c r="E2128" s="71">
        <v>0.18579320808765501</v>
      </c>
      <c r="F2128" s="68">
        <v>42.578125</v>
      </c>
      <c r="G2128" s="71">
        <v>0.333184000005465</v>
      </c>
      <c r="H2128" s="68">
        <v>54.185267857142897</v>
      </c>
      <c r="I2128" s="71">
        <v>5.0127681812982099E-4</v>
      </c>
      <c r="J2128" s="68">
        <v>47.823660714285701</v>
      </c>
      <c r="K2128" s="71">
        <v>0.22369434743937</v>
      </c>
      <c r="L2128" s="68">
        <v>35.100446428571402</v>
      </c>
    </row>
    <row r="2129" spans="1:12" x14ac:dyDescent="0.2">
      <c r="A2129" s="72" t="s">
        <v>4276</v>
      </c>
      <c r="B2129" s="66" t="s">
        <v>4277</v>
      </c>
      <c r="C2129" s="67">
        <v>17</v>
      </c>
      <c r="D2129" s="67" t="s">
        <v>343</v>
      </c>
      <c r="E2129" s="71">
        <v>0.15104360017789401</v>
      </c>
      <c r="F2129" s="68">
        <v>24.21875</v>
      </c>
      <c r="G2129" s="71">
        <v>0.33333333332772103</v>
      </c>
      <c r="H2129" s="68">
        <v>58.761160714285701</v>
      </c>
      <c r="I2129" s="71">
        <v>1.93054338668155E-4</v>
      </c>
      <c r="J2129" s="68">
        <v>36.830357142857103</v>
      </c>
      <c r="K2129" s="71">
        <v>0.11960441286729299</v>
      </c>
      <c r="L2129" s="68">
        <v>10.9375</v>
      </c>
    </row>
    <row r="2130" spans="1:12" x14ac:dyDescent="0.2">
      <c r="A2130" s="72" t="s">
        <v>4278</v>
      </c>
      <c r="B2130" s="66" t="s">
        <v>4279</v>
      </c>
      <c r="C2130" s="67">
        <v>17</v>
      </c>
      <c r="D2130" s="67" t="s">
        <v>343</v>
      </c>
      <c r="E2130" s="71">
        <v>0.157240111978835</v>
      </c>
      <c r="F2130" s="68">
        <v>28.125</v>
      </c>
      <c r="G2130" s="71">
        <v>0.33333333329903198</v>
      </c>
      <c r="H2130" s="68">
        <v>58.537946428571402</v>
      </c>
      <c r="I2130" s="71">
        <v>3.46953212024883E-4</v>
      </c>
      <c r="J2130" s="68">
        <v>43.75</v>
      </c>
      <c r="K2130" s="71">
        <v>0.13804004942544601</v>
      </c>
      <c r="L2130" s="68">
        <v>13.504464285714301</v>
      </c>
    </row>
    <row r="2131" spans="1:12" x14ac:dyDescent="0.2">
      <c r="A2131" s="72" t="s">
        <v>877</v>
      </c>
      <c r="B2131" s="66" t="s">
        <v>4280</v>
      </c>
      <c r="C2131" s="67">
        <v>17</v>
      </c>
      <c r="D2131" s="67" t="s">
        <v>343</v>
      </c>
      <c r="E2131" s="71">
        <v>0.16590289782409601</v>
      </c>
      <c r="F2131" s="68">
        <v>32.589285714285701</v>
      </c>
      <c r="G2131" s="71">
        <v>0.33331100000070302</v>
      </c>
      <c r="H2131" s="68">
        <v>56.138392857142897</v>
      </c>
      <c r="I2131" s="71">
        <v>7.8144552575908001E-4</v>
      </c>
      <c r="J2131" s="68">
        <v>52.34375</v>
      </c>
      <c r="K2131" s="71">
        <v>0.16361624794582699</v>
      </c>
      <c r="L2131" s="68">
        <v>19.921875</v>
      </c>
    </row>
    <row r="2132" spans="1:12" x14ac:dyDescent="0.2">
      <c r="A2132" s="72" t="s">
        <v>4281</v>
      </c>
      <c r="B2132" s="66" t="s">
        <v>4282</v>
      </c>
      <c r="C2132" s="67">
        <v>17</v>
      </c>
      <c r="D2132" s="67" t="s">
        <v>343</v>
      </c>
      <c r="E2132" s="71">
        <v>0.15859779458463</v>
      </c>
      <c r="F2132" s="68">
        <v>28.850446428571399</v>
      </c>
      <c r="G2132" s="71">
        <v>0.139430338648876</v>
      </c>
      <c r="H2132" s="68">
        <v>27.0647321428571</v>
      </c>
      <c r="I2132" s="71">
        <v>1.5030921969253501E-3</v>
      </c>
      <c r="J2132" s="68">
        <v>58.649553571428598</v>
      </c>
      <c r="K2132" s="71">
        <v>0.33485995290808701</v>
      </c>
      <c r="L2132" s="68">
        <v>58.370535714285701</v>
      </c>
    </row>
    <row r="2133" spans="1:12" x14ac:dyDescent="0.2">
      <c r="A2133" s="72" t="s">
        <v>4283</v>
      </c>
      <c r="B2133" s="66" t="s">
        <v>4284</v>
      </c>
      <c r="C2133" s="67">
        <v>17</v>
      </c>
      <c r="D2133" s="67" t="s">
        <v>343</v>
      </c>
      <c r="E2133" s="71">
        <v>0.18942820348029901</v>
      </c>
      <c r="F2133" s="68">
        <v>44.810267857142897</v>
      </c>
      <c r="G2133" s="71">
        <v>0.331960666678422</v>
      </c>
      <c r="H2133" s="68">
        <v>51.004464285714299</v>
      </c>
      <c r="I2133" s="71">
        <v>4.2392753009979703E-2</v>
      </c>
      <c r="J2133" s="68">
        <v>86.551339285714306</v>
      </c>
      <c r="K2133" s="71">
        <v>0.19393119075249601</v>
      </c>
      <c r="L2133" s="68">
        <v>28.459821428571399</v>
      </c>
    </row>
    <row r="2134" spans="1:12" x14ac:dyDescent="0.2">
      <c r="A2134" s="72" t="s">
        <v>4285</v>
      </c>
      <c r="B2134" s="66" t="s">
        <v>4286</v>
      </c>
      <c r="C2134" s="67">
        <v>17</v>
      </c>
      <c r="D2134" s="67" t="s">
        <v>343</v>
      </c>
      <c r="E2134" s="71">
        <v>0.12434528355046599</v>
      </c>
      <c r="F2134" s="68">
        <v>15.066964285714301</v>
      </c>
      <c r="G2134" s="71">
        <v>0.33310433333142098</v>
      </c>
      <c r="H2134" s="68">
        <v>53.571428571428598</v>
      </c>
      <c r="I2134" s="71">
        <v>7.4194875142926403E-5</v>
      </c>
      <c r="J2134" s="68">
        <v>28.180803571428601</v>
      </c>
      <c r="K2134" s="71">
        <v>3.9857322444833101E-2</v>
      </c>
      <c r="L2134" s="68">
        <v>2.6227678571428599</v>
      </c>
    </row>
    <row r="2135" spans="1:12" x14ac:dyDescent="0.2">
      <c r="A2135" s="72" t="s">
        <v>945</v>
      </c>
      <c r="B2135" s="66" t="s">
        <v>4287</v>
      </c>
      <c r="C2135" s="67">
        <v>17</v>
      </c>
      <c r="D2135" s="67" t="s">
        <v>343</v>
      </c>
      <c r="E2135" s="71">
        <v>0.12401762265112599</v>
      </c>
      <c r="F2135" s="68">
        <v>14.84375</v>
      </c>
      <c r="G2135" s="71">
        <v>0.33333333333333298</v>
      </c>
      <c r="H2135" s="68">
        <v>86.997767857142904</v>
      </c>
      <c r="I2135" s="71">
        <v>6.3121013181295595E-5</v>
      </c>
      <c r="J2135" s="68">
        <v>26.897321428571399</v>
      </c>
      <c r="K2135" s="71">
        <v>3.8656413606864198E-2</v>
      </c>
      <c r="L2135" s="68">
        <v>2.4553571428571401</v>
      </c>
    </row>
    <row r="2136" spans="1:12" x14ac:dyDescent="0.2">
      <c r="A2136" s="72" t="s">
        <v>4288</v>
      </c>
      <c r="B2136" s="66" t="s">
        <v>4289</v>
      </c>
      <c r="C2136" s="67">
        <v>17</v>
      </c>
      <c r="D2136" s="67" t="s">
        <v>343</v>
      </c>
      <c r="E2136" s="71">
        <v>0.20690074790284399</v>
      </c>
      <c r="F2136" s="68">
        <v>52.734375</v>
      </c>
      <c r="G2136" s="71">
        <v>0.32956099987010001</v>
      </c>
      <c r="H2136" s="68">
        <v>48.995535714285701</v>
      </c>
      <c r="I2136" s="71">
        <v>3.2557154167194599E-4</v>
      </c>
      <c r="J2136" s="68">
        <v>43.191964285714299</v>
      </c>
      <c r="K2136" s="71">
        <v>0.29081567229675997</v>
      </c>
      <c r="L2136" s="68">
        <v>49.944196428571402</v>
      </c>
    </row>
    <row r="2137" spans="1:12" x14ac:dyDescent="0.2">
      <c r="A2137" s="72" t="s">
        <v>4290</v>
      </c>
      <c r="B2137" s="66" t="s">
        <v>4291</v>
      </c>
      <c r="C2137" s="67">
        <v>17</v>
      </c>
      <c r="D2137" s="67" t="s">
        <v>343</v>
      </c>
      <c r="E2137" s="71">
        <v>0.17454345401753599</v>
      </c>
      <c r="F2137" s="68">
        <v>36.997767857142897</v>
      </c>
      <c r="G2137" s="71">
        <v>0.331257666749187</v>
      </c>
      <c r="H2137" s="68">
        <v>50.111607142857103</v>
      </c>
      <c r="I2137" s="71">
        <v>2.2664504148137699E-4</v>
      </c>
      <c r="J2137" s="68">
        <v>38.783482142857103</v>
      </c>
      <c r="K2137" s="71">
        <v>0.19214605026193901</v>
      </c>
      <c r="L2137" s="68">
        <v>28.180803571428601</v>
      </c>
    </row>
    <row r="2138" spans="1:12" x14ac:dyDescent="0.2">
      <c r="A2138" s="72" t="s">
        <v>4292</v>
      </c>
      <c r="B2138" s="66" t="s">
        <v>4293</v>
      </c>
      <c r="C2138" s="67">
        <v>17</v>
      </c>
      <c r="D2138" s="67" t="s">
        <v>343</v>
      </c>
      <c r="E2138" s="71">
        <v>0.18553026902515299</v>
      </c>
      <c r="F2138" s="68">
        <v>42.466517857142897</v>
      </c>
      <c r="G2138" s="71">
        <v>0.33333333333333298</v>
      </c>
      <c r="H2138" s="68">
        <v>86.997767857142904</v>
      </c>
      <c r="I2138" s="71">
        <v>2.1224902093125699E-4</v>
      </c>
      <c r="J2138" s="68">
        <v>38.058035714285701</v>
      </c>
      <c r="K2138" s="71">
        <v>0.22304522472119601</v>
      </c>
      <c r="L2138" s="68">
        <v>34.765625</v>
      </c>
    </row>
    <row r="2139" spans="1:12" x14ac:dyDescent="0.2">
      <c r="A2139" s="72" t="s">
        <v>4294</v>
      </c>
      <c r="B2139" s="66" t="s">
        <v>4295</v>
      </c>
      <c r="C2139" s="67">
        <v>17</v>
      </c>
      <c r="D2139" s="67" t="s">
        <v>343</v>
      </c>
      <c r="E2139" s="71">
        <v>0.218193667945456</v>
      </c>
      <c r="F2139" s="68">
        <v>57.254464285714299</v>
      </c>
      <c r="G2139" s="71">
        <v>0.37292721334592999</v>
      </c>
      <c r="H2139" s="68">
        <v>91.071428571428598</v>
      </c>
      <c r="I2139" s="71">
        <v>3.4805229905027701E-4</v>
      </c>
      <c r="J2139" s="68">
        <v>43.805803571428598</v>
      </c>
      <c r="K2139" s="71">
        <v>0.28130573819138899</v>
      </c>
      <c r="L2139" s="68">
        <v>47.600446428571402</v>
      </c>
    </row>
    <row r="2140" spans="1:12" x14ac:dyDescent="0.2">
      <c r="A2140" s="72" t="s">
        <v>4296</v>
      </c>
      <c r="B2140" s="66" t="s">
        <v>4297</v>
      </c>
      <c r="C2140" s="67">
        <v>17</v>
      </c>
      <c r="D2140" s="67" t="s">
        <v>343</v>
      </c>
      <c r="E2140" s="71">
        <v>0.19016707858807</v>
      </c>
      <c r="F2140" s="68">
        <v>45.089285714285701</v>
      </c>
      <c r="G2140" s="71">
        <v>0.20280907650406599</v>
      </c>
      <c r="H2140" s="68">
        <v>32.533482142857103</v>
      </c>
      <c r="I2140" s="71">
        <v>3.1663862635622998E-3</v>
      </c>
      <c r="J2140" s="68">
        <v>65.122767857142904</v>
      </c>
      <c r="K2140" s="71">
        <v>0.36452577299658201</v>
      </c>
      <c r="L2140" s="68">
        <v>62.667410714285701</v>
      </c>
    </row>
    <row r="2141" spans="1:12" x14ac:dyDescent="0.2">
      <c r="A2141" s="72" t="s">
        <v>4298</v>
      </c>
      <c r="B2141" s="66" t="s">
        <v>4299</v>
      </c>
      <c r="C2141" s="67">
        <v>17</v>
      </c>
      <c r="D2141" s="67" t="s">
        <v>343</v>
      </c>
      <c r="E2141" s="71">
        <v>0.16387547234076</v>
      </c>
      <c r="F2141" s="68">
        <v>31.696428571428601</v>
      </c>
      <c r="G2141" s="71">
        <v>2.5233283691894498E-4</v>
      </c>
      <c r="H2141" s="68">
        <v>3.9620535714285698</v>
      </c>
      <c r="I2141" s="71">
        <v>1.4015817956104101E-3</v>
      </c>
      <c r="J2141" s="68">
        <v>57.979910714285701</v>
      </c>
      <c r="K2141" s="71">
        <v>0.48997250238975198</v>
      </c>
      <c r="L2141" s="68">
        <v>77.287946428571402</v>
      </c>
    </row>
    <row r="2142" spans="1:12" x14ac:dyDescent="0.2">
      <c r="A2142" s="72" t="s">
        <v>4300</v>
      </c>
      <c r="B2142" s="66" t="s">
        <v>4301</v>
      </c>
      <c r="C2142" s="67">
        <v>17</v>
      </c>
      <c r="D2142" s="67" t="s">
        <v>343</v>
      </c>
      <c r="E2142" s="71">
        <v>0.27082866651994197</v>
      </c>
      <c r="F2142" s="68">
        <v>78.459821428571402</v>
      </c>
      <c r="G2142" s="71">
        <v>0.50517849136234005</v>
      </c>
      <c r="H2142" s="68">
        <v>95.982142857142904</v>
      </c>
      <c r="I2142" s="71">
        <v>2.21071197627356E-3</v>
      </c>
      <c r="J2142" s="68">
        <v>62.165178571428598</v>
      </c>
      <c r="K2142" s="71">
        <v>0.305096796221213</v>
      </c>
      <c r="L2142" s="68">
        <v>52.511160714285701</v>
      </c>
    </row>
    <row r="2143" spans="1:12" x14ac:dyDescent="0.2">
      <c r="A2143" s="72" t="s">
        <v>464</v>
      </c>
      <c r="B2143" s="66" t="s">
        <v>4302</v>
      </c>
      <c r="C2143" s="67">
        <v>17</v>
      </c>
      <c r="D2143" s="67" t="s">
        <v>343</v>
      </c>
      <c r="E2143" s="71">
        <v>0.20838020078674999</v>
      </c>
      <c r="F2143" s="68">
        <v>53.292410714285701</v>
      </c>
      <c r="G2143" s="71">
        <v>0.30020900081817498</v>
      </c>
      <c r="H2143" s="68">
        <v>42.633928571428598</v>
      </c>
      <c r="I2143" s="71">
        <v>2.30705457533975E-4</v>
      </c>
      <c r="J2143" s="68">
        <v>39.118303571428598</v>
      </c>
      <c r="K2143" s="71">
        <v>0.324700896084542</v>
      </c>
      <c r="L2143" s="68">
        <v>56.975446428571402</v>
      </c>
    </row>
    <row r="2144" spans="1:12" x14ac:dyDescent="0.2">
      <c r="A2144" s="72" t="s">
        <v>4303</v>
      </c>
      <c r="B2144" s="66" t="s">
        <v>4304</v>
      </c>
      <c r="C2144" s="67">
        <v>17</v>
      </c>
      <c r="D2144" s="67" t="s">
        <v>343</v>
      </c>
      <c r="E2144" s="71">
        <v>0.14852529642866699</v>
      </c>
      <c r="F2144" s="68">
        <v>23.102678571428601</v>
      </c>
      <c r="G2144" s="71">
        <v>1.67008094578073E-4</v>
      </c>
      <c r="H2144" s="68">
        <v>3.6272321428571401</v>
      </c>
      <c r="I2144" s="71">
        <v>0</v>
      </c>
      <c r="J2144" s="68">
        <v>6.80803571428571</v>
      </c>
      <c r="K2144" s="71">
        <v>0.44540888119142302</v>
      </c>
      <c r="L2144" s="68">
        <v>72.544642857142904</v>
      </c>
    </row>
    <row r="2145" spans="1:12" x14ac:dyDescent="0.2">
      <c r="A2145" s="72" t="s">
        <v>4305</v>
      </c>
      <c r="B2145" s="66" t="s">
        <v>4306</v>
      </c>
      <c r="C2145" s="67">
        <v>17</v>
      </c>
      <c r="D2145" s="67" t="s">
        <v>343</v>
      </c>
      <c r="E2145" s="71">
        <v>0.19046913256898401</v>
      </c>
      <c r="F2145" s="68">
        <v>45.145089285714299</v>
      </c>
      <c r="G2145" s="71">
        <v>1.0025633286521901E-9</v>
      </c>
      <c r="H2145" s="68">
        <v>2.12053571428571</v>
      </c>
      <c r="I2145" s="71">
        <v>0</v>
      </c>
      <c r="J2145" s="68">
        <v>6.80803571428571</v>
      </c>
      <c r="K2145" s="71">
        <v>0.571407396704388</v>
      </c>
      <c r="L2145" s="68">
        <v>85.323660714285694</v>
      </c>
    </row>
    <row r="2146" spans="1:12" x14ac:dyDescent="0.2">
      <c r="A2146" s="72" t="s">
        <v>4307</v>
      </c>
      <c r="B2146" s="66" t="s">
        <v>4308</v>
      </c>
      <c r="C2146" s="67">
        <v>17</v>
      </c>
      <c r="D2146" s="67" t="s">
        <v>343</v>
      </c>
      <c r="E2146" s="71">
        <v>0.12765380506254401</v>
      </c>
      <c r="F2146" s="68">
        <v>16.071428571428601</v>
      </c>
      <c r="G2146" s="71">
        <v>5.63289670463263E-9</v>
      </c>
      <c r="H2146" s="68">
        <v>2.4553571428571401</v>
      </c>
      <c r="I2146" s="71">
        <v>0</v>
      </c>
      <c r="J2146" s="68">
        <v>6.80803571428571</v>
      </c>
      <c r="K2146" s="71">
        <v>0.38296140955473601</v>
      </c>
      <c r="L2146" s="68">
        <v>65.736607142857096</v>
      </c>
    </row>
    <row r="2147" spans="1:12" x14ac:dyDescent="0.2">
      <c r="A2147" s="72" t="s">
        <v>4309</v>
      </c>
      <c r="B2147" s="66" t="s">
        <v>4310</v>
      </c>
      <c r="C2147" s="67">
        <v>17</v>
      </c>
      <c r="D2147" s="67" t="s">
        <v>343</v>
      </c>
      <c r="E2147" s="71">
        <v>0.18675503453596801</v>
      </c>
      <c r="F2147" s="68">
        <v>43.303571428571402</v>
      </c>
      <c r="G2147" s="71">
        <v>0</v>
      </c>
      <c r="H2147" s="68">
        <v>0.94866071428571397</v>
      </c>
      <c r="I2147" s="71">
        <v>1.2033596664972099E-4</v>
      </c>
      <c r="J2147" s="68">
        <v>32.310267857142897</v>
      </c>
      <c r="K2147" s="71">
        <v>0.56014476764125398</v>
      </c>
      <c r="L2147" s="68">
        <v>84.654017857142904</v>
      </c>
    </row>
    <row r="2148" spans="1:12" x14ac:dyDescent="0.2">
      <c r="A2148" s="72" t="s">
        <v>4311</v>
      </c>
      <c r="B2148" s="66" t="s">
        <v>4312</v>
      </c>
      <c r="C2148" s="67">
        <v>17</v>
      </c>
      <c r="D2148" s="67" t="s">
        <v>343</v>
      </c>
      <c r="E2148" s="71">
        <v>0.212804183722553</v>
      </c>
      <c r="F2148" s="68">
        <v>54.854910714285701</v>
      </c>
      <c r="G2148" s="71">
        <v>2.4620059421141E-3</v>
      </c>
      <c r="H2148" s="68">
        <v>5.5803571428571397</v>
      </c>
      <c r="I2148" s="71">
        <v>8.9476804649976898E-4</v>
      </c>
      <c r="J2148" s="68">
        <v>53.90625</v>
      </c>
      <c r="K2148" s="71">
        <v>0.63505577717904405</v>
      </c>
      <c r="L2148" s="68">
        <v>90.122767857142904</v>
      </c>
    </row>
    <row r="2149" spans="1:12" x14ac:dyDescent="0.2">
      <c r="A2149" s="72" t="s">
        <v>4313</v>
      </c>
      <c r="B2149" s="66" t="s">
        <v>4314</v>
      </c>
      <c r="C2149" s="67">
        <v>17</v>
      </c>
      <c r="D2149" s="67" t="s">
        <v>343</v>
      </c>
      <c r="E2149" s="71">
        <v>0.24530628745864999</v>
      </c>
      <c r="F2149" s="68">
        <v>69.698660714285694</v>
      </c>
      <c r="G2149" s="71">
        <v>0.33297433334132198</v>
      </c>
      <c r="H2149" s="68">
        <v>53.125</v>
      </c>
      <c r="I2149" s="71">
        <v>3.1412855097825998E-4</v>
      </c>
      <c r="J2149" s="68">
        <v>42.689732142857103</v>
      </c>
      <c r="K2149" s="71">
        <v>0.40263040048365201</v>
      </c>
      <c r="L2149" s="68">
        <v>68.080357142857096</v>
      </c>
    </row>
    <row r="2150" spans="1:12" x14ac:dyDescent="0.2">
      <c r="A2150" s="72" t="s">
        <v>4315</v>
      </c>
      <c r="B2150" s="66" t="s">
        <v>4316</v>
      </c>
      <c r="C2150" s="67">
        <v>17</v>
      </c>
      <c r="D2150" s="67" t="s">
        <v>343</v>
      </c>
      <c r="E2150" s="71">
        <v>0.243064829999983</v>
      </c>
      <c r="F2150" s="68">
        <v>69.029017857142904</v>
      </c>
      <c r="G2150" s="71">
        <v>0.165052998561806</v>
      </c>
      <c r="H2150" s="68">
        <v>29.0178571428571</v>
      </c>
      <c r="I2150" s="71">
        <v>1.01067446836484E-3</v>
      </c>
      <c r="J2150" s="68">
        <v>55.357142857142897</v>
      </c>
      <c r="K2150" s="71">
        <v>0.56313081696977896</v>
      </c>
      <c r="L2150" s="68">
        <v>84.709821428571402</v>
      </c>
    </row>
    <row r="2151" spans="1:12" x14ac:dyDescent="0.2">
      <c r="A2151" s="72" t="s">
        <v>877</v>
      </c>
      <c r="B2151" s="66" t="s">
        <v>4317</v>
      </c>
      <c r="C2151" s="67">
        <v>17</v>
      </c>
      <c r="D2151" s="67" t="s">
        <v>343</v>
      </c>
      <c r="E2151" s="71">
        <v>0.210752304732856</v>
      </c>
      <c r="F2151" s="68">
        <v>54.017857142857103</v>
      </c>
      <c r="G2151" s="71">
        <v>3.8080896695250998E-8</v>
      </c>
      <c r="H2151" s="68">
        <v>2.51116071428571</v>
      </c>
      <c r="I2151" s="71">
        <v>1.8714826715156101E-4</v>
      </c>
      <c r="J2151" s="68">
        <v>36.383928571428598</v>
      </c>
      <c r="K2151" s="71">
        <v>0.63206972785051896</v>
      </c>
      <c r="L2151" s="68">
        <v>89.787946428571402</v>
      </c>
    </row>
    <row r="2152" spans="1:12" x14ac:dyDescent="0.2">
      <c r="A2152" s="72" t="s">
        <v>4318</v>
      </c>
      <c r="B2152" s="66" t="s">
        <v>4319</v>
      </c>
      <c r="C2152" s="67">
        <v>17</v>
      </c>
      <c r="D2152" s="67" t="s">
        <v>343</v>
      </c>
      <c r="E2152" s="71">
        <v>0.24190986598637401</v>
      </c>
      <c r="F2152" s="68">
        <v>68.024553571428598</v>
      </c>
      <c r="G2152" s="71">
        <v>0.22699190278040501</v>
      </c>
      <c r="H2152" s="68">
        <v>34.709821428571402</v>
      </c>
      <c r="I2152" s="71">
        <v>3.9127645597762201E-4</v>
      </c>
      <c r="J2152" s="68">
        <v>45.089285714285701</v>
      </c>
      <c r="K2152" s="71">
        <v>0.49834641872273999</v>
      </c>
      <c r="L2152" s="68">
        <v>78.404017857142904</v>
      </c>
    </row>
    <row r="2153" spans="1:12" x14ac:dyDescent="0.2">
      <c r="A2153" s="72" t="s">
        <v>3516</v>
      </c>
      <c r="B2153" s="66" t="s">
        <v>4320</v>
      </c>
      <c r="C2153" s="67">
        <v>17</v>
      </c>
      <c r="D2153" s="67" t="s">
        <v>343</v>
      </c>
      <c r="E2153" s="71">
        <v>0.16159709077929399</v>
      </c>
      <c r="F2153" s="68">
        <v>30.46875</v>
      </c>
      <c r="G2153" s="71">
        <v>4.5389669800499601E-10</v>
      </c>
      <c r="H2153" s="68">
        <v>1.72991071428571</v>
      </c>
      <c r="I2153" s="71">
        <v>1.4174543310887399E-4</v>
      </c>
      <c r="J2153" s="68">
        <v>33.537946428571402</v>
      </c>
      <c r="K2153" s="71">
        <v>0.484649526450875</v>
      </c>
      <c r="L2153" s="68">
        <v>76.506696428571402</v>
      </c>
    </row>
    <row r="2154" spans="1:12" x14ac:dyDescent="0.2">
      <c r="A2154" s="72" t="s">
        <v>4321</v>
      </c>
      <c r="B2154" s="66" t="s">
        <v>4322</v>
      </c>
      <c r="C2154" s="67">
        <v>17</v>
      </c>
      <c r="D2154" s="67" t="s">
        <v>343</v>
      </c>
      <c r="E2154" s="71">
        <v>0.185819123591459</v>
      </c>
      <c r="F2154" s="68">
        <v>42.633928571428598</v>
      </c>
      <c r="G2154" s="71">
        <v>0.17661500274782699</v>
      </c>
      <c r="H2154" s="68">
        <v>30.301339285714299</v>
      </c>
      <c r="I2154" s="71">
        <v>8.0211673475412404E-4</v>
      </c>
      <c r="J2154" s="68">
        <v>52.790178571428598</v>
      </c>
      <c r="K2154" s="71">
        <v>0.38004025129179703</v>
      </c>
      <c r="L2154" s="68">
        <v>65.122767857142904</v>
      </c>
    </row>
    <row r="2155" spans="1:12" x14ac:dyDescent="0.2">
      <c r="A2155" s="72" t="s">
        <v>4323</v>
      </c>
      <c r="B2155" s="66" t="s">
        <v>4324</v>
      </c>
      <c r="C2155" s="67">
        <v>17</v>
      </c>
      <c r="D2155" s="67" t="s">
        <v>343</v>
      </c>
      <c r="E2155" s="71">
        <v>0.19483437278582399</v>
      </c>
      <c r="F2155" s="68">
        <v>47.377232142857103</v>
      </c>
      <c r="G2155" s="71">
        <v>0.33333333333333298</v>
      </c>
      <c r="H2155" s="68">
        <v>86.997767857142904</v>
      </c>
      <c r="I2155" s="71">
        <v>1.46544106625581E-4</v>
      </c>
      <c r="J2155" s="68">
        <v>33.928571428571402</v>
      </c>
      <c r="K2155" s="71">
        <v>0.25102324091751399</v>
      </c>
      <c r="L2155" s="68">
        <v>41.40625</v>
      </c>
    </row>
    <row r="2156" spans="1:12" x14ac:dyDescent="0.2">
      <c r="A2156" s="72" t="s">
        <v>4325</v>
      </c>
      <c r="B2156" s="66" t="s">
        <v>4326</v>
      </c>
      <c r="C2156" s="67">
        <v>17</v>
      </c>
      <c r="D2156" s="67" t="s">
        <v>343</v>
      </c>
      <c r="E2156" s="71">
        <v>0.27388061226726601</v>
      </c>
      <c r="F2156" s="68">
        <v>79.352678571428598</v>
      </c>
      <c r="G2156" s="71">
        <v>0.40109617214193399</v>
      </c>
      <c r="H2156" s="68">
        <v>92.857142857142904</v>
      </c>
      <c r="I2156" s="71">
        <v>6.3859270645404294E-5</v>
      </c>
      <c r="J2156" s="68">
        <v>27.0647321428571</v>
      </c>
      <c r="K2156" s="71">
        <v>0.42048180538921798</v>
      </c>
      <c r="L2156" s="68">
        <v>69.921875</v>
      </c>
    </row>
    <row r="2157" spans="1:12" x14ac:dyDescent="0.2">
      <c r="A2157" s="72" t="s">
        <v>4327</v>
      </c>
      <c r="B2157" s="66" t="s">
        <v>4328</v>
      </c>
      <c r="C2157" s="67">
        <v>17</v>
      </c>
      <c r="D2157" s="67" t="s">
        <v>343</v>
      </c>
      <c r="E2157" s="71">
        <v>0.22527038902108301</v>
      </c>
      <c r="F2157" s="68">
        <v>60.602678571428598</v>
      </c>
      <c r="G2157" s="71">
        <v>0.27844676726531598</v>
      </c>
      <c r="H2157" s="68">
        <v>39.732142857142897</v>
      </c>
      <c r="I2157" s="71">
        <v>2.2679569977805101E-2</v>
      </c>
      <c r="J2157" s="68">
        <v>80.46875</v>
      </c>
      <c r="K2157" s="71">
        <v>0.37468482982012702</v>
      </c>
      <c r="L2157" s="68">
        <v>64.397321428571402</v>
      </c>
    </row>
    <row r="2158" spans="1:12" x14ac:dyDescent="0.2">
      <c r="A2158" s="72" t="s">
        <v>4329</v>
      </c>
      <c r="B2158" s="66" t="s">
        <v>4330</v>
      </c>
      <c r="C2158" s="67">
        <v>17</v>
      </c>
      <c r="D2158" s="67" t="s">
        <v>343</v>
      </c>
      <c r="E2158" s="71">
        <v>0.23185025287406399</v>
      </c>
      <c r="F2158" s="68">
        <v>63.671875</v>
      </c>
      <c r="G2158" s="71">
        <v>0.233832399164592</v>
      </c>
      <c r="H2158" s="68">
        <v>35.267857142857103</v>
      </c>
      <c r="I2158" s="71">
        <v>0.23864068920361001</v>
      </c>
      <c r="J2158" s="68">
        <v>95.424107142857096</v>
      </c>
      <c r="K2158" s="71">
        <v>0.223077670253989</v>
      </c>
      <c r="L2158" s="68">
        <v>34.988839285714299</v>
      </c>
    </row>
    <row r="2159" spans="1:12" x14ac:dyDescent="0.2">
      <c r="A2159" s="72" t="s">
        <v>945</v>
      </c>
      <c r="B2159" s="66" t="s">
        <v>4331</v>
      </c>
      <c r="C2159" s="67">
        <v>17</v>
      </c>
      <c r="D2159" s="67" t="s">
        <v>343</v>
      </c>
      <c r="E2159" s="71">
        <v>0.17145793332486001</v>
      </c>
      <c r="F2159" s="68">
        <v>35.212053571428598</v>
      </c>
      <c r="G2159" s="71">
        <v>0.32931533336817798</v>
      </c>
      <c r="H2159" s="68">
        <v>48.828125</v>
      </c>
      <c r="I2159" s="71">
        <v>1.37174250457602E-2</v>
      </c>
      <c r="J2159" s="68">
        <v>76.004464285714306</v>
      </c>
      <c r="K2159" s="71">
        <v>0.17134104156064101</v>
      </c>
      <c r="L2159" s="68">
        <v>22.600446428571399</v>
      </c>
    </row>
    <row r="2160" spans="1:12" x14ac:dyDescent="0.2">
      <c r="A2160" s="72" t="s">
        <v>3101</v>
      </c>
      <c r="B2160" s="66" t="s">
        <v>4332</v>
      </c>
      <c r="C2160" s="67">
        <v>17</v>
      </c>
      <c r="D2160" s="67" t="s">
        <v>343</v>
      </c>
      <c r="E2160" s="71">
        <v>0.10813482325750499</v>
      </c>
      <c r="F2160" s="68">
        <v>10.6584821428571</v>
      </c>
      <c r="G2160" s="71">
        <v>8.7081685624920205E-2</v>
      </c>
      <c r="H2160" s="68">
        <v>19.866071428571399</v>
      </c>
      <c r="I2160" s="71">
        <v>3.9821312413985399E-2</v>
      </c>
      <c r="J2160" s="68">
        <v>85.770089285714306</v>
      </c>
      <c r="K2160" s="71">
        <v>0.19750147173360899</v>
      </c>
      <c r="L2160" s="68">
        <v>29.631696428571399</v>
      </c>
    </row>
    <row r="2161" spans="1:12" x14ac:dyDescent="0.2">
      <c r="A2161" s="72" t="s">
        <v>4333</v>
      </c>
      <c r="B2161" s="66" t="s">
        <v>4334</v>
      </c>
      <c r="C2161" s="67">
        <v>17</v>
      </c>
      <c r="D2161" s="67" t="s">
        <v>343</v>
      </c>
      <c r="E2161" s="71">
        <v>0.10714368940217101</v>
      </c>
      <c r="F2161" s="68">
        <v>10.4910714285714</v>
      </c>
      <c r="G2161" s="71">
        <v>3.7783347652303699E-3</v>
      </c>
      <c r="H2161" s="68">
        <v>6.1941964285714297</v>
      </c>
      <c r="I2161" s="71">
        <v>8.3689790535768794E-3</v>
      </c>
      <c r="J2161" s="68">
        <v>71.763392857142904</v>
      </c>
      <c r="K2161" s="71">
        <v>0.309283754387707</v>
      </c>
      <c r="L2161" s="68">
        <v>53.962053571428598</v>
      </c>
    </row>
    <row r="2162" spans="1:12" x14ac:dyDescent="0.2">
      <c r="A2162" s="72" t="s">
        <v>4335</v>
      </c>
      <c r="B2162" s="66" t="s">
        <v>4336</v>
      </c>
      <c r="C2162" s="67">
        <v>17</v>
      </c>
      <c r="D2162" s="67" t="s">
        <v>343</v>
      </c>
      <c r="E2162" s="71">
        <v>0.13816960689166699</v>
      </c>
      <c r="F2162" s="68">
        <v>19.754464285714299</v>
      </c>
      <c r="G2162" s="71">
        <v>5.4878005892742901E-2</v>
      </c>
      <c r="H2162" s="68">
        <v>15.5133928571429</v>
      </c>
      <c r="I2162" s="71">
        <v>5.0347060394552098E-2</v>
      </c>
      <c r="J2162" s="68">
        <v>87.611607142857096</v>
      </c>
      <c r="K2162" s="71">
        <v>0.309283754387707</v>
      </c>
      <c r="L2162" s="68">
        <v>53.962053571428598</v>
      </c>
    </row>
    <row r="2163" spans="1:12" x14ac:dyDescent="0.2">
      <c r="A2163" s="72" t="s">
        <v>1182</v>
      </c>
      <c r="B2163" s="66" t="s">
        <v>4337</v>
      </c>
      <c r="C2163" s="67">
        <v>17</v>
      </c>
      <c r="D2163" s="67" t="s">
        <v>343</v>
      </c>
      <c r="E2163" s="71">
        <v>0.23973810658293801</v>
      </c>
      <c r="F2163" s="68">
        <v>66.964285714285694</v>
      </c>
      <c r="G2163" s="71">
        <v>0.354421304100282</v>
      </c>
      <c r="H2163" s="68">
        <v>89.508928571428598</v>
      </c>
      <c r="I2163" s="71">
        <v>4.3893097528583998E-3</v>
      </c>
      <c r="J2163" s="68">
        <v>67.522321428571402</v>
      </c>
      <c r="K2163" s="71">
        <v>0.360403705895674</v>
      </c>
      <c r="L2163" s="68">
        <v>61.886160714285701</v>
      </c>
    </row>
    <row r="2164" spans="1:12" x14ac:dyDescent="0.2">
      <c r="A2164" s="72" t="s">
        <v>4338</v>
      </c>
      <c r="B2164" s="66" t="s">
        <v>4339</v>
      </c>
      <c r="C2164" s="67">
        <v>17</v>
      </c>
      <c r="D2164" s="67" t="s">
        <v>343</v>
      </c>
      <c r="E2164" s="71">
        <v>0.104631817814529</v>
      </c>
      <c r="F2164" s="68">
        <v>9.8214285714285694</v>
      </c>
      <c r="G2164" s="71">
        <v>7.6219961052364296E-3</v>
      </c>
      <c r="H2164" s="68">
        <v>7.58928571428571</v>
      </c>
      <c r="I2164" s="71">
        <v>8.8690091991595003E-3</v>
      </c>
      <c r="J2164" s="68">
        <v>72.209821428571402</v>
      </c>
      <c r="K2164" s="71">
        <v>0.29740444813919198</v>
      </c>
      <c r="L2164" s="68">
        <v>50.892857142857103</v>
      </c>
    </row>
    <row r="2165" spans="1:12" x14ac:dyDescent="0.2">
      <c r="A2165" s="72" t="s">
        <v>4340</v>
      </c>
      <c r="B2165" s="66" t="s">
        <v>4341</v>
      </c>
      <c r="C2165" s="67">
        <v>17</v>
      </c>
      <c r="D2165" s="67" t="s">
        <v>343</v>
      </c>
      <c r="E2165" s="71">
        <v>0.105710612405419</v>
      </c>
      <c r="F2165" s="68">
        <v>10.1004464285714</v>
      </c>
      <c r="G2165" s="71">
        <v>2.1723001175644201E-10</v>
      </c>
      <c r="H2165" s="68">
        <v>1.39508928571429</v>
      </c>
      <c r="I2165" s="71">
        <v>1.2328899650615601E-4</v>
      </c>
      <c r="J2165" s="68">
        <v>32.421875</v>
      </c>
      <c r="K2165" s="71">
        <v>0.31700854800252098</v>
      </c>
      <c r="L2165" s="68">
        <v>55.357142857142897</v>
      </c>
    </row>
    <row r="2166" spans="1:12" x14ac:dyDescent="0.2">
      <c r="A2166" s="72" t="s">
        <v>4342</v>
      </c>
      <c r="B2166" s="66" t="s">
        <v>4343</v>
      </c>
      <c r="C2166" s="67">
        <v>17</v>
      </c>
      <c r="D2166" s="67" t="s">
        <v>343</v>
      </c>
      <c r="E2166" s="71">
        <v>0.10632507077303301</v>
      </c>
      <c r="F2166" s="68">
        <v>10.2120535714286</v>
      </c>
      <c r="G2166" s="71">
        <v>2.4681684644076302E-2</v>
      </c>
      <c r="H2166" s="68">
        <v>11.104910714285699</v>
      </c>
      <c r="I2166" s="71">
        <v>5.1611757557704099E-2</v>
      </c>
      <c r="J2166" s="68">
        <v>87.834821428571402</v>
      </c>
      <c r="K2166" s="71">
        <v>0.24268177011731801</v>
      </c>
      <c r="L2166" s="68">
        <v>39.229910714285701</v>
      </c>
    </row>
    <row r="2167" spans="1:12" x14ac:dyDescent="0.2">
      <c r="A2167" s="72" t="s">
        <v>4344</v>
      </c>
      <c r="B2167" s="66" t="s">
        <v>4345</v>
      </c>
      <c r="C2167" s="67">
        <v>17</v>
      </c>
      <c r="D2167" s="67" t="s">
        <v>343</v>
      </c>
      <c r="E2167" s="71">
        <v>0.27144756165802397</v>
      </c>
      <c r="F2167" s="68">
        <v>78.738839285714306</v>
      </c>
      <c r="G2167" s="71">
        <v>0.32890499692887598</v>
      </c>
      <c r="H2167" s="68">
        <v>48.549107142857103</v>
      </c>
      <c r="I2167" s="71">
        <v>7.5601834533730705E-2</v>
      </c>
      <c r="J2167" s="68">
        <v>90.122767857142904</v>
      </c>
      <c r="K2167" s="71">
        <v>0.40983585351146501</v>
      </c>
      <c r="L2167" s="68">
        <v>68.805803571428598</v>
      </c>
    </row>
    <row r="2168" spans="1:12" x14ac:dyDescent="0.2">
      <c r="A2168" s="72" t="s">
        <v>4346</v>
      </c>
      <c r="B2168" s="66" t="s">
        <v>4347</v>
      </c>
      <c r="C2168" s="67">
        <v>17</v>
      </c>
      <c r="D2168" s="67" t="s">
        <v>343</v>
      </c>
      <c r="E2168" s="71">
        <v>0.229101435850076</v>
      </c>
      <c r="F2168" s="68">
        <v>62.332589285714299</v>
      </c>
      <c r="G2168" s="71">
        <v>0.27047499971911598</v>
      </c>
      <c r="H2168" s="68">
        <v>38.895089285714299</v>
      </c>
      <c r="I2168" s="71">
        <v>5.0201507559674205E-4</v>
      </c>
      <c r="J2168" s="68">
        <v>47.879464285714299</v>
      </c>
      <c r="K2168" s="71">
        <v>0.416327292755517</v>
      </c>
      <c r="L2168" s="68">
        <v>69.53125</v>
      </c>
    </row>
    <row r="2169" spans="1:12" x14ac:dyDescent="0.2">
      <c r="A2169" s="72" t="s">
        <v>4348</v>
      </c>
      <c r="B2169" s="66" t="s">
        <v>4349</v>
      </c>
      <c r="C2169" s="67">
        <v>17</v>
      </c>
      <c r="D2169" s="67" t="s">
        <v>343</v>
      </c>
      <c r="E2169" s="71">
        <v>0.23515041099886899</v>
      </c>
      <c r="F2169" s="68">
        <v>65.345982142857096</v>
      </c>
      <c r="G2169" s="71">
        <v>0.25080836541409102</v>
      </c>
      <c r="H2169" s="68">
        <v>36.662946428571402</v>
      </c>
      <c r="I2169" s="71">
        <v>8.6007005810550695E-4</v>
      </c>
      <c r="J2169" s="68">
        <v>53.515625</v>
      </c>
      <c r="K2169" s="71">
        <v>0.45378279752441197</v>
      </c>
      <c r="L2169" s="68">
        <v>73.493303571428598</v>
      </c>
    </row>
    <row r="2170" spans="1:12" x14ac:dyDescent="0.2">
      <c r="A2170" s="72" t="s">
        <v>4350</v>
      </c>
      <c r="B2170" s="66" t="s">
        <v>4351</v>
      </c>
      <c r="C2170" s="67">
        <v>17</v>
      </c>
      <c r="D2170" s="67" t="s">
        <v>343</v>
      </c>
      <c r="E2170" s="71">
        <v>0.225001019243664</v>
      </c>
      <c r="F2170" s="68">
        <v>60.379464285714299</v>
      </c>
      <c r="G2170" s="71">
        <v>0.21054700156348999</v>
      </c>
      <c r="H2170" s="68">
        <v>33.482142857142897</v>
      </c>
      <c r="I2170" s="71">
        <v>0.112361375539228</v>
      </c>
      <c r="J2170" s="68">
        <v>92.801339285714306</v>
      </c>
      <c r="K2170" s="71">
        <v>0.35209468062827198</v>
      </c>
      <c r="L2170" s="68">
        <v>60.602678571428598</v>
      </c>
    </row>
    <row r="2171" spans="1:12" x14ac:dyDescent="0.2">
      <c r="A2171" s="72" t="s">
        <v>4352</v>
      </c>
      <c r="B2171" s="66" t="s">
        <v>4353</v>
      </c>
      <c r="C2171" s="67">
        <v>17</v>
      </c>
      <c r="D2171" s="67" t="s">
        <v>343</v>
      </c>
      <c r="E2171" s="71">
        <v>0.29811585767086302</v>
      </c>
      <c r="F2171" s="68">
        <v>86.049107142857096</v>
      </c>
      <c r="G2171" s="71">
        <v>0.175521464863648</v>
      </c>
      <c r="H2171" s="68">
        <v>30.133928571428601</v>
      </c>
      <c r="I2171" s="71">
        <v>0.39704637032733597</v>
      </c>
      <c r="J2171" s="68">
        <v>98.493303571428598</v>
      </c>
      <c r="K2171" s="71">
        <v>0.32177973782160302</v>
      </c>
      <c r="L2171" s="68">
        <v>56.361607142857103</v>
      </c>
    </row>
    <row r="2172" spans="1:12" x14ac:dyDescent="0.2">
      <c r="A2172" s="72" t="s">
        <v>4354</v>
      </c>
      <c r="B2172" s="66" t="s">
        <v>4355</v>
      </c>
      <c r="C2172" s="67">
        <v>17</v>
      </c>
      <c r="D2172" s="67" t="s">
        <v>343</v>
      </c>
      <c r="E2172" s="71">
        <v>0.14856181314644501</v>
      </c>
      <c r="F2172" s="68">
        <v>23.1584821428571</v>
      </c>
      <c r="G2172" s="71">
        <v>2.0368967253621902E-9</v>
      </c>
      <c r="H2172" s="68">
        <v>2.2879464285714302</v>
      </c>
      <c r="I2172" s="71">
        <v>2.76556211014493E-4</v>
      </c>
      <c r="J2172" s="68">
        <v>41.238839285714299</v>
      </c>
      <c r="K2172" s="71">
        <v>0.44540888119142302</v>
      </c>
      <c r="L2172" s="68">
        <v>72.544642857142904</v>
      </c>
    </row>
    <row r="2173" spans="1:12" x14ac:dyDescent="0.2">
      <c r="A2173" s="72" t="s">
        <v>4356</v>
      </c>
      <c r="B2173" s="66" t="s">
        <v>4357</v>
      </c>
      <c r="C2173" s="67">
        <v>17</v>
      </c>
      <c r="D2173" s="67" t="s">
        <v>343</v>
      </c>
      <c r="E2173" s="71">
        <v>0.133181790334642</v>
      </c>
      <c r="F2173" s="68">
        <v>18.136160714285701</v>
      </c>
      <c r="G2173" s="71">
        <v>8.0767349932127794E-2</v>
      </c>
      <c r="H2173" s="68">
        <v>18.526785714285701</v>
      </c>
      <c r="I2173" s="71">
        <v>2.3861502546593701E-3</v>
      </c>
      <c r="J2173" s="68">
        <v>62.611607142857103</v>
      </c>
      <c r="K2173" s="71">
        <v>0.31639187081713999</v>
      </c>
      <c r="L2173" s="68">
        <v>55.133928571428598</v>
      </c>
    </row>
    <row r="2174" spans="1:12" x14ac:dyDescent="0.2">
      <c r="A2174" s="72" t="s">
        <v>4358</v>
      </c>
      <c r="B2174" s="66" t="s">
        <v>4359</v>
      </c>
      <c r="C2174" s="67">
        <v>17</v>
      </c>
      <c r="D2174" s="67" t="s">
        <v>343</v>
      </c>
      <c r="E2174" s="71">
        <v>0.16292896795093401</v>
      </c>
      <c r="F2174" s="68">
        <v>31.1383928571429</v>
      </c>
      <c r="G2174" s="71">
        <v>5.8064004718690998E-2</v>
      </c>
      <c r="H2174" s="68">
        <v>16.183035714285701</v>
      </c>
      <c r="I2174" s="71">
        <v>5.5347949913975699E-3</v>
      </c>
      <c r="J2174" s="68">
        <v>68.861607142857096</v>
      </c>
      <c r="K2174" s="71">
        <v>0.42518810414271302</v>
      </c>
      <c r="L2174" s="68">
        <v>70.647321428571402</v>
      </c>
    </row>
    <row r="2175" spans="1:12" x14ac:dyDescent="0.2">
      <c r="A2175" s="72" t="s">
        <v>1691</v>
      </c>
      <c r="B2175" s="66" t="s">
        <v>4360</v>
      </c>
      <c r="C2175" s="67">
        <v>17</v>
      </c>
      <c r="D2175" s="67" t="s">
        <v>343</v>
      </c>
      <c r="E2175" s="71">
        <v>0.14286655858403199</v>
      </c>
      <c r="F2175" s="68">
        <v>21.261160714285701</v>
      </c>
      <c r="G2175" s="71">
        <v>7.4773330453499903E-2</v>
      </c>
      <c r="H2175" s="68">
        <v>18.024553571428601</v>
      </c>
      <c r="I2175" s="71">
        <v>1.14743301773743E-3</v>
      </c>
      <c r="J2175" s="68">
        <v>56.640625</v>
      </c>
      <c r="K2175" s="71">
        <v>0.35267891228086001</v>
      </c>
      <c r="L2175" s="68">
        <v>60.770089285714299</v>
      </c>
    </row>
    <row r="2176" spans="1:12" x14ac:dyDescent="0.2">
      <c r="A2176" s="72" t="s">
        <v>4361</v>
      </c>
      <c r="B2176" s="66" t="s">
        <v>4362</v>
      </c>
      <c r="C2176" s="67">
        <v>17</v>
      </c>
      <c r="D2176" s="67" t="s">
        <v>343</v>
      </c>
      <c r="E2176" s="71">
        <v>0.239507352811896</v>
      </c>
      <c r="F2176" s="68">
        <v>66.908482142857096</v>
      </c>
      <c r="G2176" s="71">
        <v>0.36585066535170702</v>
      </c>
      <c r="H2176" s="68">
        <v>90.680803571428598</v>
      </c>
      <c r="I2176" s="71">
        <v>4.7312250894100596E-3</v>
      </c>
      <c r="J2176" s="68">
        <v>67.96875</v>
      </c>
      <c r="K2176" s="71">
        <v>0.347940167994571</v>
      </c>
      <c r="L2176" s="68">
        <v>60.100446428571402</v>
      </c>
    </row>
    <row r="2177" spans="1:12" x14ac:dyDescent="0.2">
      <c r="A2177" s="72" t="s">
        <v>1124</v>
      </c>
      <c r="B2177" s="66" t="s">
        <v>4363</v>
      </c>
      <c r="C2177" s="67">
        <v>17</v>
      </c>
      <c r="D2177" s="67" t="s">
        <v>343</v>
      </c>
      <c r="E2177" s="71">
        <v>0.138095144324791</v>
      </c>
      <c r="F2177" s="68">
        <v>19.698660714285701</v>
      </c>
      <c r="G2177" s="71">
        <v>3.1641338600690898E-2</v>
      </c>
      <c r="H2177" s="68">
        <v>12.1651785714286</v>
      </c>
      <c r="I2177" s="71">
        <v>8.5114812412152505E-4</v>
      </c>
      <c r="J2177" s="68">
        <v>53.348214285714299</v>
      </c>
      <c r="K2177" s="71">
        <v>0.38179294624956001</v>
      </c>
      <c r="L2177" s="68">
        <v>65.513392857142904</v>
      </c>
    </row>
    <row r="2178" spans="1:12" x14ac:dyDescent="0.2">
      <c r="A2178" s="72" t="s">
        <v>4364</v>
      </c>
      <c r="B2178" s="66" t="s">
        <v>4365</v>
      </c>
      <c r="C2178" s="67">
        <v>17</v>
      </c>
      <c r="D2178" s="67" t="s">
        <v>343</v>
      </c>
      <c r="E2178" s="71">
        <v>0.14904810486498901</v>
      </c>
      <c r="F2178" s="68">
        <v>23.270089285714299</v>
      </c>
      <c r="G2178" s="71">
        <v>0.11709866837890399</v>
      </c>
      <c r="H2178" s="68">
        <v>24.1071428571429</v>
      </c>
      <c r="I2178" s="71">
        <v>1.1577919650247401E-3</v>
      </c>
      <c r="J2178" s="68">
        <v>56.808035714285701</v>
      </c>
      <c r="K2178" s="71">
        <v>0.328887854251037</v>
      </c>
      <c r="L2178" s="68">
        <v>57.700892857142897</v>
      </c>
    </row>
    <row r="2179" spans="1:12" x14ac:dyDescent="0.2">
      <c r="A2179" s="72" t="s">
        <v>4366</v>
      </c>
      <c r="B2179" s="66" t="s">
        <v>4367</v>
      </c>
      <c r="C2179" s="67">
        <v>17</v>
      </c>
      <c r="D2179" s="67" t="s">
        <v>343</v>
      </c>
      <c r="E2179" s="71">
        <v>0.145994583454991</v>
      </c>
      <c r="F2179" s="68">
        <v>22.209821428571399</v>
      </c>
      <c r="G2179" s="71">
        <v>0.15154988026414801</v>
      </c>
      <c r="H2179" s="68">
        <v>27.901785714285701</v>
      </c>
      <c r="I2179" s="71">
        <v>1.223624833887E-2</v>
      </c>
      <c r="J2179" s="68">
        <v>75.111607142857096</v>
      </c>
      <c r="K2179" s="71">
        <v>0.274197621761956</v>
      </c>
      <c r="L2179" s="68">
        <v>45.982142857142897</v>
      </c>
    </row>
    <row r="2180" spans="1:12" x14ac:dyDescent="0.2">
      <c r="A2180" s="72" t="s">
        <v>4368</v>
      </c>
      <c r="B2180" s="66" t="s">
        <v>4369</v>
      </c>
      <c r="C2180" s="67">
        <v>17</v>
      </c>
      <c r="D2180" s="67" t="s">
        <v>343</v>
      </c>
      <c r="E2180" s="71">
        <v>0.10927463072422</v>
      </c>
      <c r="F2180" s="68">
        <v>10.770089285714301</v>
      </c>
      <c r="G2180" s="71">
        <v>0</v>
      </c>
      <c r="H2180" s="68">
        <v>0.94866071428571397</v>
      </c>
      <c r="I2180" s="71">
        <v>1.3694675959216799E-4</v>
      </c>
      <c r="J2180" s="68">
        <v>33.203125</v>
      </c>
      <c r="K2180" s="71">
        <v>0.32768694541306798</v>
      </c>
      <c r="L2180" s="68">
        <v>57.366071428571402</v>
      </c>
    </row>
    <row r="2181" spans="1:12" x14ac:dyDescent="0.2">
      <c r="A2181" s="72" t="s">
        <v>4370</v>
      </c>
      <c r="B2181" s="66" t="s">
        <v>4371</v>
      </c>
      <c r="C2181" s="67">
        <v>17</v>
      </c>
      <c r="D2181" s="67" t="s">
        <v>343</v>
      </c>
      <c r="E2181" s="71">
        <v>0.131505593957399</v>
      </c>
      <c r="F2181" s="68">
        <v>17.578125</v>
      </c>
      <c r="G2181" s="71">
        <v>9.5151450170361807E-2</v>
      </c>
      <c r="H2181" s="68">
        <v>20.870535714285701</v>
      </c>
      <c r="I2181" s="71">
        <v>2.0818860487865901E-4</v>
      </c>
      <c r="J2181" s="68">
        <v>37.779017857142897</v>
      </c>
      <c r="K2181" s="71">
        <v>0.29915714309695501</v>
      </c>
      <c r="L2181" s="68">
        <v>51.506696428571402</v>
      </c>
    </row>
    <row r="2182" spans="1:12" x14ac:dyDescent="0.2">
      <c r="A2182" s="72" t="s">
        <v>4372</v>
      </c>
      <c r="B2182" s="66" t="s">
        <v>4373</v>
      </c>
      <c r="C2182" s="67">
        <v>17</v>
      </c>
      <c r="D2182" s="67" t="s">
        <v>343</v>
      </c>
      <c r="E2182" s="71">
        <v>0.18351623121601199</v>
      </c>
      <c r="F2182" s="68">
        <v>41.462053571428598</v>
      </c>
      <c r="G2182" s="71">
        <v>0.33101066669039803</v>
      </c>
      <c r="H2182" s="68">
        <v>49.888392857142897</v>
      </c>
      <c r="I2182" s="71">
        <v>3.0637684760511902E-5</v>
      </c>
      <c r="J2182" s="68">
        <v>20.089285714285701</v>
      </c>
      <c r="K2182" s="71">
        <v>0.219507389272876</v>
      </c>
      <c r="L2182" s="68">
        <v>34.151785714285701</v>
      </c>
    </row>
    <row r="2183" spans="1:12" x14ac:dyDescent="0.2">
      <c r="A2183" s="72" t="s">
        <v>4374</v>
      </c>
      <c r="B2183" s="66" t="s">
        <v>4375</v>
      </c>
      <c r="C2183" s="67">
        <v>17</v>
      </c>
      <c r="D2183" s="67" t="s">
        <v>343</v>
      </c>
      <c r="E2183" s="71">
        <v>0.162371221663066</v>
      </c>
      <c r="F2183" s="68">
        <v>30.859375</v>
      </c>
      <c r="G2183" s="71">
        <v>0.19147512485086801</v>
      </c>
      <c r="H2183" s="68">
        <v>31.25</v>
      </c>
      <c r="I2183" s="71">
        <v>5.1678022487610402E-5</v>
      </c>
      <c r="J2183" s="68">
        <v>25.1116071428571</v>
      </c>
      <c r="K2183" s="71">
        <v>0.29558686211584201</v>
      </c>
      <c r="L2183" s="68">
        <v>50.613839285714299</v>
      </c>
    </row>
    <row r="2184" spans="1:12" x14ac:dyDescent="0.2">
      <c r="A2184" s="72" t="s">
        <v>1525</v>
      </c>
      <c r="B2184" s="66" t="s">
        <v>4376</v>
      </c>
      <c r="C2184" s="67">
        <v>17</v>
      </c>
      <c r="D2184" s="67" t="s">
        <v>343</v>
      </c>
      <c r="E2184" s="71">
        <v>0.13023954959030201</v>
      </c>
      <c r="F2184" s="68">
        <v>17.1875</v>
      </c>
      <c r="G2184" s="71">
        <v>6.8563340190526898E-11</v>
      </c>
      <c r="H2184" s="68">
        <v>1.171875</v>
      </c>
      <c r="I2184" s="71">
        <v>0</v>
      </c>
      <c r="J2184" s="68">
        <v>6.80803571428571</v>
      </c>
      <c r="K2184" s="71">
        <v>0.39071864870234302</v>
      </c>
      <c r="L2184" s="68">
        <v>66.796875</v>
      </c>
    </row>
    <row r="2185" spans="1:12" x14ac:dyDescent="0.2">
      <c r="A2185" s="72" t="s">
        <v>1527</v>
      </c>
      <c r="B2185" s="66" t="s">
        <v>4377</v>
      </c>
      <c r="C2185" s="67">
        <v>17</v>
      </c>
      <c r="D2185" s="67" t="s">
        <v>343</v>
      </c>
      <c r="E2185" s="71">
        <v>0.11467241622409199</v>
      </c>
      <c r="F2185" s="68">
        <v>12.6116071428571</v>
      </c>
      <c r="G2185" s="71">
        <v>1.9467658491389999E-4</v>
      </c>
      <c r="H2185" s="68">
        <v>3.7946428571428599</v>
      </c>
      <c r="I2185" s="71">
        <v>1.8545027498411001E-3</v>
      </c>
      <c r="J2185" s="68">
        <v>60.9375</v>
      </c>
      <c r="K2185" s="71">
        <v>0.34196806933752</v>
      </c>
      <c r="L2185" s="68">
        <v>59.319196428571402</v>
      </c>
    </row>
    <row r="2186" spans="1:12" x14ac:dyDescent="0.2">
      <c r="A2186" s="72" t="s">
        <v>4378</v>
      </c>
      <c r="B2186" s="66" t="s">
        <v>4379</v>
      </c>
      <c r="C2186" s="67">
        <v>17</v>
      </c>
      <c r="D2186" s="67" t="s">
        <v>343</v>
      </c>
      <c r="E2186" s="71">
        <v>0.10229398004144399</v>
      </c>
      <c r="F2186" s="68">
        <v>9.4866071428571406</v>
      </c>
      <c r="G2186" s="71">
        <v>3.4125633430193102E-9</v>
      </c>
      <c r="H2186" s="68">
        <v>2.34375</v>
      </c>
      <c r="I2186" s="71">
        <v>0</v>
      </c>
      <c r="J2186" s="68">
        <v>6.80803571428571</v>
      </c>
      <c r="K2186" s="71">
        <v>0.306881936711769</v>
      </c>
      <c r="L2186" s="68">
        <v>53.236607142857103</v>
      </c>
    </row>
    <row r="2187" spans="1:12" x14ac:dyDescent="0.2">
      <c r="A2187" s="72" t="s">
        <v>4380</v>
      </c>
      <c r="B2187" s="66" t="s">
        <v>4381</v>
      </c>
      <c r="C2187" s="67">
        <v>17</v>
      </c>
      <c r="D2187" s="67" t="s">
        <v>343</v>
      </c>
      <c r="E2187" s="71">
        <v>9.6743813735446493E-2</v>
      </c>
      <c r="F2187" s="68">
        <v>8.4821428571428594</v>
      </c>
      <c r="G2187" s="71">
        <v>5.1922999233511301E-10</v>
      </c>
      <c r="H2187" s="68">
        <v>1.78571428571429</v>
      </c>
      <c r="I2187" s="71">
        <v>4.2937494476477698E-11</v>
      </c>
      <c r="J2187" s="68">
        <v>7.3102678571428603</v>
      </c>
      <c r="K2187" s="71">
        <v>0.290231440644172</v>
      </c>
      <c r="L2187" s="68">
        <v>49.720982142857103</v>
      </c>
    </row>
    <row r="2188" spans="1:12" x14ac:dyDescent="0.2">
      <c r="A2188" s="72" t="s">
        <v>4382</v>
      </c>
      <c r="B2188" s="66" t="s">
        <v>4383</v>
      </c>
      <c r="C2188" s="67">
        <v>17</v>
      </c>
      <c r="D2188" s="67" t="s">
        <v>343</v>
      </c>
      <c r="E2188" s="71">
        <v>6.4262349964487694E-2</v>
      </c>
      <c r="F2188" s="68">
        <v>3.1808035714285698</v>
      </c>
      <c r="G2188" s="71">
        <v>3.5842300215776701E-3</v>
      </c>
      <c r="H2188" s="68">
        <v>6.08258928571429</v>
      </c>
      <c r="I2188" s="71">
        <v>4.2818938471999801E-5</v>
      </c>
      <c r="J2188" s="68">
        <v>23.381696428571399</v>
      </c>
      <c r="K2188" s="71">
        <v>0.18916000093341401</v>
      </c>
      <c r="L2188" s="68">
        <v>27.287946428571399</v>
      </c>
    </row>
    <row r="2189" spans="1:12" x14ac:dyDescent="0.2">
      <c r="A2189" s="72" t="s">
        <v>844</v>
      </c>
      <c r="B2189" s="66" t="s">
        <v>4384</v>
      </c>
      <c r="C2189" s="67">
        <v>17</v>
      </c>
      <c r="D2189" s="67" t="s">
        <v>343</v>
      </c>
      <c r="E2189" s="71">
        <v>0.12294618781526501</v>
      </c>
      <c r="F2189" s="68">
        <v>14.620535714285699</v>
      </c>
      <c r="G2189" s="71">
        <v>4.9492350536365803E-2</v>
      </c>
      <c r="H2189" s="68">
        <v>14.7321428571429</v>
      </c>
      <c r="I2189" s="71">
        <v>7.3829655805101605E-7</v>
      </c>
      <c r="J2189" s="68">
        <v>9.3191964285714306</v>
      </c>
      <c r="K2189" s="71">
        <v>0.31934547461287199</v>
      </c>
      <c r="L2189" s="68">
        <v>55.803571428571402</v>
      </c>
    </row>
    <row r="2190" spans="1:12" x14ac:dyDescent="0.2">
      <c r="A2190" s="72" t="s">
        <v>4385</v>
      </c>
      <c r="B2190" s="66" t="s">
        <v>4386</v>
      </c>
      <c r="C2190" s="67">
        <v>17</v>
      </c>
      <c r="D2190" s="67" t="s">
        <v>343</v>
      </c>
      <c r="E2190" s="71">
        <v>0.114866202779714</v>
      </c>
      <c r="F2190" s="68">
        <v>12.723214285714301</v>
      </c>
      <c r="G2190" s="71">
        <v>5.8476236613712998E-2</v>
      </c>
      <c r="H2190" s="68">
        <v>16.2946428571429</v>
      </c>
      <c r="I2190" s="71">
        <v>4.8166335340398001E-3</v>
      </c>
      <c r="J2190" s="68">
        <v>68.136160714285694</v>
      </c>
      <c r="K2190" s="71">
        <v>0.28130573819138899</v>
      </c>
      <c r="L2190" s="68">
        <v>47.600446428571402</v>
      </c>
    </row>
    <row r="2191" spans="1:12" x14ac:dyDescent="0.2">
      <c r="A2191" s="72" t="s">
        <v>4387</v>
      </c>
      <c r="B2191" s="66" t="s">
        <v>4388</v>
      </c>
      <c r="C2191" s="67">
        <v>17</v>
      </c>
      <c r="D2191" s="67" t="s">
        <v>343</v>
      </c>
      <c r="E2191" s="71">
        <v>9.98522338991681E-2</v>
      </c>
      <c r="F2191" s="68">
        <v>8.9285714285714306</v>
      </c>
      <c r="G2191" s="71">
        <v>5.0870680893820901E-2</v>
      </c>
      <c r="H2191" s="68">
        <v>15.1785714285714</v>
      </c>
      <c r="I2191" s="71">
        <v>6.4597562107450597E-5</v>
      </c>
      <c r="J2191" s="68">
        <v>27.176339285714299</v>
      </c>
      <c r="K2191" s="71">
        <v>0.24862142324157599</v>
      </c>
      <c r="L2191" s="68">
        <v>40.680803571428598</v>
      </c>
    </row>
    <row r="2192" spans="1:12" x14ac:dyDescent="0.2">
      <c r="A2192" s="72" t="s">
        <v>4389</v>
      </c>
      <c r="B2192" s="66" t="s">
        <v>4390</v>
      </c>
      <c r="C2192" s="67">
        <v>17</v>
      </c>
      <c r="D2192" s="67" t="s">
        <v>343</v>
      </c>
      <c r="E2192" s="71">
        <v>6.5458376024341694E-2</v>
      </c>
      <c r="F2192" s="68">
        <v>3.4040178571428599</v>
      </c>
      <c r="G2192" s="71">
        <v>1.10689668542108E-9</v>
      </c>
      <c r="H2192" s="68">
        <v>2.17633928571429</v>
      </c>
      <c r="I2192" s="71">
        <v>7.4564070488558905E-5</v>
      </c>
      <c r="J2192" s="68">
        <v>28.2366071428571</v>
      </c>
      <c r="K2192" s="71">
        <v>0.19630056289563999</v>
      </c>
      <c r="L2192" s="68">
        <v>29.1852678571429</v>
      </c>
    </row>
    <row r="2193" spans="1:12" x14ac:dyDescent="0.2">
      <c r="A2193" s="72" t="s">
        <v>1651</v>
      </c>
      <c r="B2193" s="66" t="s">
        <v>4391</v>
      </c>
      <c r="C2193" s="67">
        <v>17</v>
      </c>
      <c r="D2193" s="67" t="s">
        <v>343</v>
      </c>
      <c r="E2193" s="71">
        <v>5.10032896532083E-2</v>
      </c>
      <c r="F2193" s="68">
        <v>1.6741071428571399</v>
      </c>
      <c r="G2193" s="71">
        <v>4.2189670275879101E-10</v>
      </c>
      <c r="H2193" s="68">
        <v>1.6741071428571399</v>
      </c>
      <c r="I2193" s="71">
        <v>1.0446353524122E-4</v>
      </c>
      <c r="J2193" s="68">
        <v>30.915178571428601</v>
      </c>
      <c r="K2193" s="71">
        <v>0.152905405002487</v>
      </c>
      <c r="L2193" s="68">
        <v>16.6852678571429</v>
      </c>
    </row>
    <row r="2194" spans="1:12" x14ac:dyDescent="0.2">
      <c r="A2194" s="72" t="s">
        <v>4392</v>
      </c>
      <c r="B2194" s="66" t="s">
        <v>4393</v>
      </c>
      <c r="C2194" s="67">
        <v>17</v>
      </c>
      <c r="D2194" s="67" t="s">
        <v>343</v>
      </c>
      <c r="E2194" s="71">
        <v>0.100909141359356</v>
      </c>
      <c r="F2194" s="68">
        <v>9.20758928571429</v>
      </c>
      <c r="G2194" s="71">
        <v>0</v>
      </c>
      <c r="H2194" s="68">
        <v>0.94866071428571397</v>
      </c>
      <c r="I2194" s="71">
        <v>0</v>
      </c>
      <c r="J2194" s="68">
        <v>6.80803571428571</v>
      </c>
      <c r="K2194" s="71">
        <v>0.30272742407806802</v>
      </c>
      <c r="L2194" s="68">
        <v>52.120535714285701</v>
      </c>
    </row>
    <row r="2195" spans="1:12" x14ac:dyDescent="0.2">
      <c r="A2195" s="72" t="s">
        <v>4394</v>
      </c>
      <c r="B2195" s="66" t="s">
        <v>4395</v>
      </c>
      <c r="C2195" s="67">
        <v>17</v>
      </c>
      <c r="D2195" s="67" t="s">
        <v>343</v>
      </c>
      <c r="E2195" s="71">
        <v>0.10209923501972699</v>
      </c>
      <c r="F2195" s="68">
        <v>9.4308035714285694</v>
      </c>
      <c r="G2195" s="71">
        <v>0</v>
      </c>
      <c r="H2195" s="68">
        <v>0.94866071428571397</v>
      </c>
      <c r="I2195" s="71">
        <v>0</v>
      </c>
      <c r="J2195" s="68">
        <v>6.80803571428571</v>
      </c>
      <c r="K2195" s="71">
        <v>0.30629770505918202</v>
      </c>
      <c r="L2195" s="68">
        <v>52.845982142857103</v>
      </c>
    </row>
    <row r="2196" spans="1:12" x14ac:dyDescent="0.2">
      <c r="A2196" s="72" t="s">
        <v>4396</v>
      </c>
      <c r="B2196" s="66" t="s">
        <v>4397</v>
      </c>
      <c r="C2196" s="67">
        <v>17</v>
      </c>
      <c r="D2196" s="67" t="s">
        <v>343</v>
      </c>
      <c r="E2196" s="71">
        <v>7.8701441904429098E-2</v>
      </c>
      <c r="F2196" s="68">
        <v>5.7477678571428603</v>
      </c>
      <c r="G2196" s="71">
        <v>2.5162671931452101E-2</v>
      </c>
      <c r="H2196" s="68">
        <v>11.2165178571429</v>
      </c>
      <c r="I2196" s="71">
        <v>3.4861867934905498E-2</v>
      </c>
      <c r="J2196" s="68">
        <v>84.654017857142904</v>
      </c>
      <c r="K2196" s="71">
        <v>0.17607978584692999</v>
      </c>
      <c r="L2196" s="68">
        <v>23.7165178571429</v>
      </c>
    </row>
    <row r="2197" spans="1:12" x14ac:dyDescent="0.2">
      <c r="A2197" s="72" t="s">
        <v>4398</v>
      </c>
      <c r="B2197" s="66" t="s">
        <v>4399</v>
      </c>
      <c r="C2197" s="67">
        <v>17</v>
      </c>
      <c r="D2197" s="67" t="s">
        <v>343</v>
      </c>
      <c r="E2197" s="71">
        <v>0.17985166485013099</v>
      </c>
      <c r="F2197" s="68">
        <v>39.285714285714299</v>
      </c>
      <c r="G2197" s="71">
        <v>0.25930661089746299</v>
      </c>
      <c r="H2197" s="68">
        <v>37.834821428571402</v>
      </c>
      <c r="I2197" s="71">
        <v>1.1110876671580199E-4</v>
      </c>
      <c r="J2197" s="68">
        <v>31.25</v>
      </c>
      <c r="K2197" s="71">
        <v>0.28013727488621398</v>
      </c>
      <c r="L2197" s="68">
        <v>47.265625</v>
      </c>
    </row>
    <row r="2198" spans="1:12" x14ac:dyDescent="0.2">
      <c r="A2198" s="72" t="s">
        <v>4400</v>
      </c>
      <c r="B2198" s="66" t="s">
        <v>4401</v>
      </c>
      <c r="C2198" s="67">
        <v>17</v>
      </c>
      <c r="D2198" s="67" t="s">
        <v>343</v>
      </c>
      <c r="E2198" s="71">
        <v>0.18927658879916101</v>
      </c>
      <c r="F2198" s="68">
        <v>44.698660714285701</v>
      </c>
      <c r="G2198" s="71">
        <v>0.29883899921928703</v>
      </c>
      <c r="H2198" s="68">
        <v>42.243303571428598</v>
      </c>
      <c r="I2198" s="71">
        <v>1.4856688790851401E-4</v>
      </c>
      <c r="J2198" s="68">
        <v>34.151785714285701</v>
      </c>
      <c r="K2198" s="71">
        <v>0.26884220029028599</v>
      </c>
      <c r="L2198" s="68">
        <v>45.089285714285701</v>
      </c>
    </row>
    <row r="2199" spans="1:12" x14ac:dyDescent="0.2">
      <c r="A2199" s="72" t="s">
        <v>4402</v>
      </c>
      <c r="B2199" s="66" t="s">
        <v>4403</v>
      </c>
      <c r="C2199" s="67">
        <v>17</v>
      </c>
      <c r="D2199" s="67" t="s">
        <v>343</v>
      </c>
      <c r="E2199" s="71">
        <v>0.17387429654935499</v>
      </c>
      <c r="F2199" s="68">
        <v>36.495535714285701</v>
      </c>
      <c r="G2199" s="71">
        <v>0.269197664729669</v>
      </c>
      <c r="H2199" s="68">
        <v>38.783482142857103</v>
      </c>
      <c r="I2199" s="71">
        <v>2.0107516291362901E-4</v>
      </c>
      <c r="J2199" s="68">
        <v>37.220982142857103</v>
      </c>
      <c r="K2199" s="71">
        <v>0.25222414975548302</v>
      </c>
      <c r="L2199" s="68">
        <v>41.796875</v>
      </c>
    </row>
    <row r="2200" spans="1:12" x14ac:dyDescent="0.2">
      <c r="A2200" s="72" t="s">
        <v>1063</v>
      </c>
      <c r="B2200" s="66" t="s">
        <v>4404</v>
      </c>
      <c r="C2200" s="67">
        <v>17</v>
      </c>
      <c r="D2200" s="67" t="s">
        <v>343</v>
      </c>
      <c r="E2200" s="71">
        <v>0.141247537536489</v>
      </c>
      <c r="F2200" s="68">
        <v>20.870535714285701</v>
      </c>
      <c r="G2200" s="71">
        <v>0.14420355811355501</v>
      </c>
      <c r="H2200" s="68">
        <v>27.4553571428571</v>
      </c>
      <c r="I2200" s="71">
        <v>1.8035972856370499E-3</v>
      </c>
      <c r="J2200" s="68">
        <v>60.602678571428598</v>
      </c>
      <c r="K2200" s="71">
        <v>0.27773545721027598</v>
      </c>
      <c r="L2200" s="68">
        <v>46.819196428571402</v>
      </c>
    </row>
    <row r="2201" spans="1:12" x14ac:dyDescent="0.2">
      <c r="A2201" s="72" t="s">
        <v>4405</v>
      </c>
      <c r="B2201" s="66" t="s">
        <v>4406</v>
      </c>
      <c r="C2201" s="67">
        <v>17</v>
      </c>
      <c r="D2201" s="67" t="s">
        <v>343</v>
      </c>
      <c r="E2201" s="71">
        <v>7.2034372096785704E-2</v>
      </c>
      <c r="F2201" s="68">
        <v>4.46428571428571</v>
      </c>
      <c r="G2201" s="71">
        <v>2.0004322847663299E-2</v>
      </c>
      <c r="H2201" s="68">
        <v>10.546875</v>
      </c>
      <c r="I2201" s="71">
        <v>6.9712380420737501E-3</v>
      </c>
      <c r="J2201" s="68">
        <v>70.368303571428598</v>
      </c>
      <c r="K2201" s="71">
        <v>0.18912755540062001</v>
      </c>
      <c r="L2201" s="68">
        <v>27.176339285714299</v>
      </c>
    </row>
    <row r="2202" spans="1:12" x14ac:dyDescent="0.2">
      <c r="A2202" s="72" t="s">
        <v>4407</v>
      </c>
      <c r="B2202" s="66" t="s">
        <v>4408</v>
      </c>
      <c r="C2202" s="67">
        <v>17</v>
      </c>
      <c r="D2202" s="67" t="s">
        <v>343</v>
      </c>
      <c r="E2202" s="71">
        <v>0.152582498860838</v>
      </c>
      <c r="F2202" s="68">
        <v>25.167410714285701</v>
      </c>
      <c r="G2202" s="71">
        <v>0.201534335453361</v>
      </c>
      <c r="H2202" s="68">
        <v>32.254464285714299</v>
      </c>
      <c r="I2202" s="71">
        <v>9.3830267554088798E-2</v>
      </c>
      <c r="J2202" s="68">
        <v>91.294642857142904</v>
      </c>
      <c r="K2202" s="71">
        <v>0.162382893575064</v>
      </c>
      <c r="L2202" s="68">
        <v>19.363839285714299</v>
      </c>
    </row>
    <row r="2203" spans="1:12" x14ac:dyDescent="0.2">
      <c r="A2203" s="72" t="s">
        <v>877</v>
      </c>
      <c r="B2203" s="66" t="s">
        <v>4409</v>
      </c>
      <c r="C2203" s="67">
        <v>17</v>
      </c>
      <c r="D2203" s="67" t="s">
        <v>343</v>
      </c>
      <c r="E2203" s="71">
        <v>0.10233022833417001</v>
      </c>
      <c r="F2203" s="68">
        <v>9.54241071428571</v>
      </c>
      <c r="G2203" s="71">
        <v>2.1703668392146699E-2</v>
      </c>
      <c r="H2203" s="68">
        <v>10.6584821428571</v>
      </c>
      <c r="I2203" s="71">
        <v>2.8356568101385E-2</v>
      </c>
      <c r="J2203" s="68">
        <v>83.203125</v>
      </c>
      <c r="K2203" s="71">
        <v>0.256930448508978</v>
      </c>
      <c r="L2203" s="68">
        <v>42.745535714285701</v>
      </c>
    </row>
    <row r="2204" spans="1:12" x14ac:dyDescent="0.2">
      <c r="A2204" s="72" t="s">
        <v>604</v>
      </c>
      <c r="B2204" s="66" t="s">
        <v>4410</v>
      </c>
      <c r="C2204" s="67">
        <v>17</v>
      </c>
      <c r="D2204" s="67" t="s">
        <v>343</v>
      </c>
      <c r="E2204" s="71">
        <v>9.3030426210369305E-2</v>
      </c>
      <c r="F2204" s="68">
        <v>7.58928571428571</v>
      </c>
      <c r="G2204" s="71">
        <v>9.58300193674296E-3</v>
      </c>
      <c r="H2204" s="68">
        <v>8.03571428571429</v>
      </c>
      <c r="I2204" s="71">
        <v>5.4372662231607204E-3</v>
      </c>
      <c r="J2204" s="68">
        <v>68.805803571428598</v>
      </c>
      <c r="K2204" s="71">
        <v>0.26407101047120402</v>
      </c>
      <c r="L2204" s="68">
        <v>44.475446428571402</v>
      </c>
    </row>
    <row r="2205" spans="1:12" x14ac:dyDescent="0.2">
      <c r="A2205" s="72" t="s">
        <v>4411</v>
      </c>
      <c r="B2205" s="66" t="s">
        <v>4412</v>
      </c>
      <c r="C2205" s="67">
        <v>17</v>
      </c>
      <c r="D2205" s="67" t="s">
        <v>343</v>
      </c>
      <c r="E2205" s="71">
        <v>0.22410971859196599</v>
      </c>
      <c r="F2205" s="68">
        <v>60.044642857142897</v>
      </c>
      <c r="G2205" s="71">
        <v>0.24444081594070699</v>
      </c>
      <c r="H2205" s="68">
        <v>36.160714285714299</v>
      </c>
      <c r="I2205" s="71">
        <v>0.19413227217065601</v>
      </c>
      <c r="J2205" s="68">
        <v>94.698660714285694</v>
      </c>
      <c r="K2205" s="71">
        <v>0.23375606766453499</v>
      </c>
      <c r="L2205" s="68">
        <v>37.109375</v>
      </c>
    </row>
    <row r="2206" spans="1:12" x14ac:dyDescent="0.2">
      <c r="A2206" s="72" t="s">
        <v>4413</v>
      </c>
      <c r="B2206" s="66" t="s">
        <v>4414</v>
      </c>
      <c r="C2206" s="67">
        <v>17</v>
      </c>
      <c r="D2206" s="67" t="s">
        <v>343</v>
      </c>
      <c r="E2206" s="71">
        <v>0.322373304606415</v>
      </c>
      <c r="F2206" s="68">
        <v>89.899553571428598</v>
      </c>
      <c r="G2206" s="71">
        <v>0.62143141154525305</v>
      </c>
      <c r="H2206" s="68">
        <v>97.488839285714306</v>
      </c>
      <c r="I2206" s="71">
        <v>0.16366906330280401</v>
      </c>
      <c r="J2206" s="68">
        <v>93.861607142857096</v>
      </c>
      <c r="K2206" s="71">
        <v>0.182019438971187</v>
      </c>
      <c r="L2206" s="68">
        <v>25.334821428571399</v>
      </c>
    </row>
    <row r="2207" spans="1:12" x14ac:dyDescent="0.2">
      <c r="A2207" s="72" t="s">
        <v>616</v>
      </c>
      <c r="B2207" s="66" t="s">
        <v>4415</v>
      </c>
      <c r="C2207" s="67">
        <v>17</v>
      </c>
      <c r="D2207" s="67" t="s">
        <v>343</v>
      </c>
      <c r="E2207" s="71">
        <v>9.4734649164440798E-2</v>
      </c>
      <c r="F2207" s="68">
        <v>7.9241071428571397</v>
      </c>
      <c r="G2207" s="71">
        <v>5.5235340685107902E-2</v>
      </c>
      <c r="H2207" s="68">
        <v>15.625</v>
      </c>
      <c r="I2207" s="71">
        <v>9.4936630681319994E-3</v>
      </c>
      <c r="J2207" s="68">
        <v>72.767857142857096</v>
      </c>
      <c r="K2207" s="71">
        <v>0.219474943740082</v>
      </c>
      <c r="L2207" s="68">
        <v>34.095982142857103</v>
      </c>
    </row>
    <row r="2208" spans="1:12" x14ac:dyDescent="0.2">
      <c r="A2208" s="72" t="s">
        <v>4416</v>
      </c>
      <c r="B2208" s="66" t="s">
        <v>4417</v>
      </c>
      <c r="C2208" s="67">
        <v>17</v>
      </c>
      <c r="D2208" s="67" t="s">
        <v>343</v>
      </c>
      <c r="E2208" s="71">
        <v>0.174121528504634</v>
      </c>
      <c r="F2208" s="68">
        <v>36.830357142857103</v>
      </c>
      <c r="G2208" s="71">
        <v>0.183382339517425</v>
      </c>
      <c r="H2208" s="68">
        <v>30.691964285714299</v>
      </c>
      <c r="I2208" s="71">
        <v>0.193249848489011</v>
      </c>
      <c r="J2208" s="68">
        <v>94.642857142857096</v>
      </c>
      <c r="K2208" s="71">
        <v>0.145732397507467</v>
      </c>
      <c r="L2208" s="68">
        <v>14.9553571428571</v>
      </c>
    </row>
    <row r="2209" spans="1:12" x14ac:dyDescent="0.2">
      <c r="A2209" s="72" t="s">
        <v>4418</v>
      </c>
      <c r="B2209" s="66" t="s">
        <v>4419</v>
      </c>
      <c r="C2209" s="67">
        <v>17</v>
      </c>
      <c r="D2209" s="67" t="s">
        <v>343</v>
      </c>
      <c r="E2209" s="71">
        <v>0.106605714700141</v>
      </c>
      <c r="F2209" s="68">
        <v>10.2678571428571</v>
      </c>
      <c r="G2209" s="71">
        <v>0.13574908804483499</v>
      </c>
      <c r="H2209" s="68">
        <v>26.785714285714299</v>
      </c>
      <c r="I2209" s="71">
        <v>3.1779328238481203E-2</v>
      </c>
      <c r="J2209" s="68">
        <v>83.984375</v>
      </c>
      <c r="K2209" s="71">
        <v>0.15228872781710601</v>
      </c>
      <c r="L2209" s="68">
        <v>16.573660714285701</v>
      </c>
    </row>
    <row r="2210" spans="1:12" x14ac:dyDescent="0.2">
      <c r="A2210" s="72" t="s">
        <v>4420</v>
      </c>
      <c r="B2210" s="66" t="s">
        <v>4421</v>
      </c>
      <c r="C2210" s="67">
        <v>17</v>
      </c>
      <c r="D2210" s="67" t="s">
        <v>343</v>
      </c>
      <c r="E2210" s="71">
        <v>0.20106845868103199</v>
      </c>
      <c r="F2210" s="68">
        <v>49.888392857142897</v>
      </c>
      <c r="G2210" s="71">
        <v>0.33213242658426401</v>
      </c>
      <c r="H2210" s="68">
        <v>51.339285714285701</v>
      </c>
      <c r="I2210" s="71">
        <v>0.16636633770137399</v>
      </c>
      <c r="J2210" s="68">
        <v>93.973214285714306</v>
      </c>
      <c r="K2210" s="71">
        <v>0.104706611757459</v>
      </c>
      <c r="L2210" s="68">
        <v>8.37053571428571</v>
      </c>
    </row>
    <row r="2211" spans="1:12" x14ac:dyDescent="0.2">
      <c r="A2211" s="72" t="s">
        <v>4422</v>
      </c>
      <c r="B2211" s="66" t="s">
        <v>4423</v>
      </c>
      <c r="C2211" s="67">
        <v>17</v>
      </c>
      <c r="D2211" s="67" t="s">
        <v>343</v>
      </c>
      <c r="E2211" s="71">
        <v>0.13314790256801001</v>
      </c>
      <c r="F2211" s="68">
        <v>18.0803571428571</v>
      </c>
      <c r="G2211" s="71">
        <v>0.17489700239500799</v>
      </c>
      <c r="H2211" s="68">
        <v>30.022321428571399</v>
      </c>
      <c r="I2211" s="71">
        <v>4.0742125847278002E-2</v>
      </c>
      <c r="J2211" s="68">
        <v>85.993303571428598</v>
      </c>
      <c r="K2211" s="71">
        <v>0.183804579461744</v>
      </c>
      <c r="L2211" s="68">
        <v>25.6696428571429</v>
      </c>
    </row>
    <row r="2212" spans="1:12" x14ac:dyDescent="0.2">
      <c r="A2212" s="72" t="s">
        <v>4424</v>
      </c>
      <c r="B2212" s="66" t="s">
        <v>4425</v>
      </c>
      <c r="C2212" s="67">
        <v>17</v>
      </c>
      <c r="D2212" s="67" t="s">
        <v>343</v>
      </c>
      <c r="E2212" s="71">
        <v>0.117149543705901</v>
      </c>
      <c r="F2212" s="68">
        <v>13.5602678571429</v>
      </c>
      <c r="G2212" s="71">
        <v>0.12323566144978</v>
      </c>
      <c r="H2212" s="68">
        <v>24.832589285714299</v>
      </c>
      <c r="I2212" s="71">
        <v>8.4849944303600294E-2</v>
      </c>
      <c r="J2212" s="68">
        <v>90.792410714285694</v>
      </c>
      <c r="K2212" s="71">
        <v>0.14336302536432299</v>
      </c>
      <c r="L2212" s="68">
        <v>14.3973214285714</v>
      </c>
    </row>
    <row r="2213" spans="1:12" x14ac:dyDescent="0.2">
      <c r="A2213" s="72" t="s">
        <v>4426</v>
      </c>
      <c r="B2213" s="66" t="s">
        <v>4427</v>
      </c>
      <c r="C2213" s="67">
        <v>17</v>
      </c>
      <c r="D2213" s="67" t="s">
        <v>343</v>
      </c>
      <c r="E2213" s="71">
        <v>0.27980300413106901</v>
      </c>
      <c r="F2213" s="68">
        <v>81.138392857142904</v>
      </c>
      <c r="G2213" s="71">
        <v>0.33333333271524002</v>
      </c>
      <c r="H2213" s="68">
        <v>58.203125</v>
      </c>
      <c r="I2213" s="71">
        <v>3.6912873205436E-5</v>
      </c>
      <c r="J2213" s="68">
        <v>21.7633928571429</v>
      </c>
      <c r="K2213" s="71">
        <v>0.50603876680476101</v>
      </c>
      <c r="L2213" s="68">
        <v>79.073660714285694</v>
      </c>
    </row>
    <row r="2214" spans="1:12" x14ac:dyDescent="0.2">
      <c r="A2214" s="72" t="s">
        <v>4428</v>
      </c>
      <c r="B2214" s="66" t="s">
        <v>4429</v>
      </c>
      <c r="C2214" s="67">
        <v>17</v>
      </c>
      <c r="D2214" s="67" t="s">
        <v>343</v>
      </c>
      <c r="E2214" s="71">
        <v>0.25481606265149598</v>
      </c>
      <c r="F2214" s="68">
        <v>73.493303571428598</v>
      </c>
      <c r="G2214" s="71">
        <v>0.33201066666922002</v>
      </c>
      <c r="H2214" s="68">
        <v>51.171875</v>
      </c>
      <c r="I2214" s="71">
        <v>7.6409647535252503E-5</v>
      </c>
      <c r="J2214" s="68">
        <v>28.683035714285701</v>
      </c>
      <c r="K2214" s="71">
        <v>0.432361111637733</v>
      </c>
      <c r="L2214" s="68">
        <v>71.316964285714306</v>
      </c>
    </row>
    <row r="2215" spans="1:12" x14ac:dyDescent="0.2">
      <c r="A2215" s="72" t="s">
        <v>4430</v>
      </c>
      <c r="B2215" s="66" t="s">
        <v>4431</v>
      </c>
      <c r="C2215" s="67">
        <v>17</v>
      </c>
      <c r="D2215" s="67" t="s">
        <v>343</v>
      </c>
      <c r="E2215" s="71">
        <v>0.27564947604668399</v>
      </c>
      <c r="F2215" s="68">
        <v>80.133928571428598</v>
      </c>
      <c r="G2215" s="71">
        <v>0.33333333333333298</v>
      </c>
      <c r="H2215" s="68">
        <v>86.997767857142904</v>
      </c>
      <c r="I2215" s="71">
        <v>3.98659030618709E-5</v>
      </c>
      <c r="J2215" s="68">
        <v>22.433035714285701</v>
      </c>
      <c r="K2215" s="71">
        <v>0.49357522890365801</v>
      </c>
      <c r="L2215" s="68">
        <v>77.790178571428598</v>
      </c>
    </row>
    <row r="2216" spans="1:12" x14ac:dyDescent="0.2">
      <c r="A2216" s="72" t="s">
        <v>4432</v>
      </c>
      <c r="B2216" s="66" t="s">
        <v>4433</v>
      </c>
      <c r="C2216" s="67">
        <v>17</v>
      </c>
      <c r="D2216" s="67" t="s">
        <v>343</v>
      </c>
      <c r="E2216" s="71">
        <v>0.220562016684382</v>
      </c>
      <c r="F2216" s="68">
        <v>58.59375</v>
      </c>
      <c r="G2216" s="71">
        <v>0.33333333333333298</v>
      </c>
      <c r="H2216" s="68">
        <v>86.997767857142904</v>
      </c>
      <c r="I2216" s="71">
        <v>4.9094121363229899E-5</v>
      </c>
      <c r="J2216" s="68">
        <v>24.441964285714299</v>
      </c>
      <c r="K2216" s="71">
        <v>0.32830362259844897</v>
      </c>
      <c r="L2216" s="68">
        <v>57.533482142857103</v>
      </c>
    </row>
    <row r="2217" spans="1:12" x14ac:dyDescent="0.2">
      <c r="A2217" s="72" t="s">
        <v>4434</v>
      </c>
      <c r="B2217" s="66" t="s">
        <v>4435</v>
      </c>
      <c r="C2217" s="67">
        <v>17</v>
      </c>
      <c r="D2217" s="67" t="s">
        <v>343</v>
      </c>
      <c r="E2217" s="71">
        <v>0.23467178747621101</v>
      </c>
      <c r="F2217" s="68">
        <v>64.899553571428598</v>
      </c>
      <c r="G2217" s="71">
        <v>0.33333333333333298</v>
      </c>
      <c r="H2217" s="68">
        <v>86.997767857142904</v>
      </c>
      <c r="I2217" s="71">
        <v>1.5171190887434201E-4</v>
      </c>
      <c r="J2217" s="68">
        <v>34.319196428571402</v>
      </c>
      <c r="K2217" s="71">
        <v>0.37053031718642598</v>
      </c>
      <c r="L2217" s="68">
        <v>63.839285714285701</v>
      </c>
    </row>
    <row r="2218" spans="1:12" x14ac:dyDescent="0.2">
      <c r="A2218" s="72" t="s">
        <v>4436</v>
      </c>
      <c r="B2218" s="66" t="s">
        <v>4437</v>
      </c>
      <c r="C2218" s="67">
        <v>17</v>
      </c>
      <c r="D2218" s="67" t="s">
        <v>343</v>
      </c>
      <c r="E2218" s="71">
        <v>0.123490344948162</v>
      </c>
      <c r="F2218" s="68">
        <v>14.676339285714301</v>
      </c>
      <c r="G2218" s="71">
        <v>0.25860466643073399</v>
      </c>
      <c r="H2218" s="68">
        <v>37.723214285714299</v>
      </c>
      <c r="I2218" s="71">
        <v>1.91946940668267E-5</v>
      </c>
      <c r="J2218" s="68">
        <v>16.964285714285701</v>
      </c>
      <c r="K2218" s="71">
        <v>0.111847173719685</v>
      </c>
      <c r="L2218" s="68">
        <v>9.4866071428571406</v>
      </c>
    </row>
    <row r="2219" spans="1:12" x14ac:dyDescent="0.2">
      <c r="A2219" s="72" t="s">
        <v>4438</v>
      </c>
      <c r="B2219" s="66" t="s">
        <v>4439</v>
      </c>
      <c r="C2219" s="67">
        <v>17</v>
      </c>
      <c r="D2219" s="67" t="s">
        <v>343</v>
      </c>
      <c r="E2219" s="71">
        <v>0.17439891890138701</v>
      </c>
      <c r="F2219" s="68">
        <v>36.941964285714299</v>
      </c>
      <c r="G2219" s="71">
        <v>0.33333333333333298</v>
      </c>
      <c r="H2219" s="68">
        <v>86.997767857142904</v>
      </c>
      <c r="I2219" s="71">
        <v>8.6745252032774598E-5</v>
      </c>
      <c r="J2219" s="68">
        <v>29.631696428571399</v>
      </c>
      <c r="K2219" s="71">
        <v>0.18977667811879501</v>
      </c>
      <c r="L2219" s="68">
        <v>27.4553571428571</v>
      </c>
    </row>
    <row r="2220" spans="1:12" x14ac:dyDescent="0.2">
      <c r="A2220" s="72" t="s">
        <v>4440</v>
      </c>
      <c r="B2220" s="66" t="s">
        <v>4441</v>
      </c>
      <c r="C2220" s="67">
        <v>17</v>
      </c>
      <c r="D2220" s="67" t="s">
        <v>343</v>
      </c>
      <c r="E2220" s="71">
        <v>0.19102121503619299</v>
      </c>
      <c r="F2220" s="68">
        <v>45.424107142857103</v>
      </c>
      <c r="G2220" s="71">
        <v>0.33053533341354002</v>
      </c>
      <c r="H2220" s="68">
        <v>49.497767857142897</v>
      </c>
      <c r="I2220" s="71">
        <v>4.3077323030743801E-4</v>
      </c>
      <c r="J2220" s="68">
        <v>46.149553571428598</v>
      </c>
      <c r="K2220" s="71">
        <v>0.242097538464731</v>
      </c>
      <c r="L2220" s="68">
        <v>39.118303571428598</v>
      </c>
    </row>
    <row r="2221" spans="1:12" x14ac:dyDescent="0.2">
      <c r="A2221" s="72" t="s">
        <v>4442</v>
      </c>
      <c r="B2221" s="66" t="s">
        <v>4443</v>
      </c>
      <c r="C2221" s="67">
        <v>17</v>
      </c>
      <c r="D2221" s="67" t="s">
        <v>343</v>
      </c>
      <c r="E2221" s="71">
        <v>0.126705748260944</v>
      </c>
      <c r="F2221" s="68">
        <v>15.7366071428571</v>
      </c>
      <c r="G2221" s="71">
        <v>0.267564666056192</v>
      </c>
      <c r="H2221" s="68">
        <v>38.504464285714299</v>
      </c>
      <c r="I2221" s="71">
        <v>7.0540500695588204E-4</v>
      </c>
      <c r="J2221" s="68">
        <v>51.116071428571402</v>
      </c>
      <c r="K2221" s="71">
        <v>0.111847173719685</v>
      </c>
      <c r="L2221" s="68">
        <v>9.4866071428571406</v>
      </c>
    </row>
    <row r="2222" spans="1:12" x14ac:dyDescent="0.2">
      <c r="A2222" s="72" t="s">
        <v>757</v>
      </c>
      <c r="B2222" s="66" t="s">
        <v>4444</v>
      </c>
      <c r="C2222" s="67">
        <v>17</v>
      </c>
      <c r="D2222" s="67" t="s">
        <v>343</v>
      </c>
      <c r="E2222" s="71">
        <v>9.2465497766368407E-2</v>
      </c>
      <c r="F2222" s="68">
        <v>7.4776785714285703</v>
      </c>
      <c r="G2222" s="71">
        <v>0.18946902146862901</v>
      </c>
      <c r="H2222" s="68">
        <v>31.082589285714299</v>
      </c>
      <c r="I2222" s="71">
        <v>4.8803332599625399E-4</v>
      </c>
      <c r="J2222" s="68">
        <v>47.488839285714299</v>
      </c>
      <c r="K2222" s="71">
        <v>8.7439438504480396E-2</v>
      </c>
      <c r="L2222" s="68">
        <v>6.7522321428571397</v>
      </c>
    </row>
    <row r="2223" spans="1:12" x14ac:dyDescent="0.2">
      <c r="A2223" s="72" t="s">
        <v>4445</v>
      </c>
      <c r="B2223" s="66" t="s">
        <v>4446</v>
      </c>
      <c r="C2223" s="67">
        <v>17</v>
      </c>
      <c r="D2223" s="67" t="s">
        <v>343</v>
      </c>
      <c r="E2223" s="71">
        <v>0.17261973982939999</v>
      </c>
      <c r="F2223" s="68">
        <v>35.770089285714299</v>
      </c>
      <c r="G2223" s="71">
        <v>0.22726533216696601</v>
      </c>
      <c r="H2223" s="68">
        <v>34.765625</v>
      </c>
      <c r="I2223" s="71">
        <v>3.3000114426659001E-4</v>
      </c>
      <c r="J2223" s="68">
        <v>43.303571428571402</v>
      </c>
      <c r="K2223" s="71">
        <v>0.29026388617696602</v>
      </c>
      <c r="L2223" s="68">
        <v>49.832589285714299</v>
      </c>
    </row>
    <row r="2224" spans="1:12" x14ac:dyDescent="0.2">
      <c r="A2224" s="72" t="s">
        <v>4447</v>
      </c>
      <c r="B2224" s="66" t="s">
        <v>4448</v>
      </c>
      <c r="C2224" s="67">
        <v>17</v>
      </c>
      <c r="D2224" s="67" t="s">
        <v>343</v>
      </c>
      <c r="E2224" s="71">
        <v>0.17848797400036701</v>
      </c>
      <c r="F2224" s="68">
        <v>38.616071428571402</v>
      </c>
      <c r="G2224" s="71">
        <v>0.32234899876919698</v>
      </c>
      <c r="H2224" s="68">
        <v>46.763392857142897</v>
      </c>
      <c r="I2224" s="71">
        <v>7.4809592125568898E-4</v>
      </c>
      <c r="J2224" s="68">
        <v>51.674107142857103</v>
      </c>
      <c r="K2224" s="71">
        <v>0.21236682731064899</v>
      </c>
      <c r="L2224" s="68">
        <v>32.477678571428598</v>
      </c>
    </row>
    <row r="2225" spans="1:12" x14ac:dyDescent="0.2">
      <c r="A2225" s="72" t="s">
        <v>4449</v>
      </c>
      <c r="B2225" s="66" t="s">
        <v>4450</v>
      </c>
      <c r="C2225" s="67">
        <v>17</v>
      </c>
      <c r="D2225" s="67" t="s">
        <v>343</v>
      </c>
      <c r="E2225" s="71">
        <v>0.23384216756262</v>
      </c>
      <c r="F2225" s="68">
        <v>64.508928571428598</v>
      </c>
      <c r="G2225" s="71">
        <v>0.28293166964754901</v>
      </c>
      <c r="H2225" s="68">
        <v>40.178571428571402</v>
      </c>
      <c r="I2225" s="71">
        <v>0.22528031947319499</v>
      </c>
      <c r="J2225" s="68">
        <v>95.200892857142904</v>
      </c>
      <c r="K2225" s="71">
        <v>0.19331451356711399</v>
      </c>
      <c r="L2225" s="68">
        <v>28.292410714285701</v>
      </c>
    </row>
    <row r="2226" spans="1:12" x14ac:dyDescent="0.2">
      <c r="A2226" s="72" t="s">
        <v>4451</v>
      </c>
      <c r="B2226" s="66" t="s">
        <v>4452</v>
      </c>
      <c r="C2226" s="67">
        <v>17</v>
      </c>
      <c r="D2226" s="67" t="s">
        <v>343</v>
      </c>
      <c r="E2226" s="71">
        <v>0.176542061256699</v>
      </c>
      <c r="F2226" s="68">
        <v>37.555803571428598</v>
      </c>
      <c r="G2226" s="71">
        <v>0.333293333294154</v>
      </c>
      <c r="H2226" s="68">
        <v>55.524553571428598</v>
      </c>
      <c r="I2226" s="71">
        <v>7.1728495425285197E-3</v>
      </c>
      <c r="J2226" s="68">
        <v>70.535714285714306</v>
      </c>
      <c r="K2226" s="71">
        <v>0.18916000093341401</v>
      </c>
      <c r="L2226" s="68">
        <v>27.287946428571399</v>
      </c>
    </row>
    <row r="2227" spans="1:12" x14ac:dyDescent="0.2">
      <c r="A2227" s="72" t="s">
        <v>4453</v>
      </c>
      <c r="B2227" s="66" t="s">
        <v>4454</v>
      </c>
      <c r="C2227" s="67">
        <v>17</v>
      </c>
      <c r="D2227" s="67" t="s">
        <v>343</v>
      </c>
      <c r="E2227" s="71">
        <v>0.21907268965819901</v>
      </c>
      <c r="F2227" s="68">
        <v>57.868303571428598</v>
      </c>
      <c r="G2227" s="71">
        <v>0.34536737634327103</v>
      </c>
      <c r="H2227" s="68">
        <v>88.337053571428598</v>
      </c>
      <c r="I2227" s="71">
        <v>0.142911468746622</v>
      </c>
      <c r="J2227" s="68">
        <v>93.415178571428598</v>
      </c>
      <c r="K2227" s="71">
        <v>0.168939223884703</v>
      </c>
      <c r="L2227" s="68">
        <v>21.5959821428571</v>
      </c>
    </row>
    <row r="2228" spans="1:12" x14ac:dyDescent="0.2">
      <c r="A2228" s="72" t="s">
        <v>1063</v>
      </c>
      <c r="B2228" s="66" t="s">
        <v>4455</v>
      </c>
      <c r="C2228" s="67">
        <v>17</v>
      </c>
      <c r="D2228" s="67" t="s">
        <v>343</v>
      </c>
      <c r="E2228" s="71">
        <v>0.16817811476654601</v>
      </c>
      <c r="F2228" s="68">
        <v>33.816964285714299</v>
      </c>
      <c r="G2228" s="71">
        <v>0.30508599920790502</v>
      </c>
      <c r="H2228" s="68">
        <v>43.526785714285701</v>
      </c>
      <c r="I2228" s="71">
        <v>2.3368559244801801E-2</v>
      </c>
      <c r="J2228" s="68">
        <v>81.026785714285694</v>
      </c>
      <c r="K2228" s="71">
        <v>0.17607978584692999</v>
      </c>
      <c r="L2228" s="68">
        <v>23.7165178571429</v>
      </c>
    </row>
    <row r="2229" spans="1:12" x14ac:dyDescent="0.2">
      <c r="A2229" s="72" t="s">
        <v>604</v>
      </c>
      <c r="B2229" s="66" t="s">
        <v>4456</v>
      </c>
      <c r="C2229" s="67">
        <v>12</v>
      </c>
      <c r="D2229" s="67" t="s">
        <v>343</v>
      </c>
      <c r="E2229" s="71">
        <v>0.16064350504981301</v>
      </c>
      <c r="F2229" s="68">
        <v>21.4428857715431</v>
      </c>
      <c r="G2229" s="71">
        <v>0.24898960249595201</v>
      </c>
      <c r="H2229" s="68">
        <v>77.3547094188377</v>
      </c>
      <c r="I2229" s="71">
        <v>6.2718463117005701E-3</v>
      </c>
      <c r="J2229" s="68">
        <v>40.480961923847701</v>
      </c>
      <c r="K2229" s="71">
        <v>0.22666906634178799</v>
      </c>
      <c r="L2229" s="68">
        <v>27.655310621242499</v>
      </c>
    </row>
    <row r="2230" spans="1:12" x14ac:dyDescent="0.2">
      <c r="A2230" s="72" t="s">
        <v>4457</v>
      </c>
      <c r="B2230" s="66" t="s">
        <v>4458</v>
      </c>
      <c r="C2230" s="67">
        <v>17</v>
      </c>
      <c r="D2230" s="67" t="s">
        <v>343</v>
      </c>
      <c r="E2230" s="71">
        <v>0.17340294985652499</v>
      </c>
      <c r="F2230" s="68">
        <v>36.160714285714299</v>
      </c>
      <c r="G2230" s="71">
        <v>0.332854333290658</v>
      </c>
      <c r="H2230" s="68">
        <v>53.069196428571402</v>
      </c>
      <c r="I2230" s="71">
        <v>2.0200432884772201E-2</v>
      </c>
      <c r="J2230" s="68">
        <v>79.296875</v>
      </c>
      <c r="K2230" s="71">
        <v>0.167154083394147</v>
      </c>
      <c r="L2230" s="68">
        <v>21.2053571428571</v>
      </c>
    </row>
    <row r="2231" spans="1:12" x14ac:dyDescent="0.2">
      <c r="A2231" s="72" t="s">
        <v>4459</v>
      </c>
      <c r="B2231" s="66" t="s">
        <v>4460</v>
      </c>
      <c r="C2231" s="67">
        <v>17</v>
      </c>
      <c r="D2231" s="67" t="s">
        <v>343</v>
      </c>
      <c r="E2231" s="71">
        <v>0.187295803412107</v>
      </c>
      <c r="F2231" s="68">
        <v>43.415178571428598</v>
      </c>
      <c r="G2231" s="71">
        <v>0.31283566634638998</v>
      </c>
      <c r="H2231" s="68">
        <v>44.977678571428598</v>
      </c>
      <c r="I2231" s="71">
        <v>1.47114445728072E-2</v>
      </c>
      <c r="J2231" s="68">
        <v>76.729910714285694</v>
      </c>
      <c r="K2231" s="71">
        <v>0.234340299317123</v>
      </c>
      <c r="L2231" s="68">
        <v>37.165178571428598</v>
      </c>
    </row>
    <row r="2232" spans="1:12" x14ac:dyDescent="0.2">
      <c r="A2232" s="72" t="s">
        <v>1431</v>
      </c>
      <c r="B2232" s="66" t="s">
        <v>4461</v>
      </c>
      <c r="C2232" s="67">
        <v>17</v>
      </c>
      <c r="D2232" s="67" t="s">
        <v>343</v>
      </c>
      <c r="E2232" s="71">
        <v>0.16130139119624301</v>
      </c>
      <c r="F2232" s="68">
        <v>30.3571428571429</v>
      </c>
      <c r="G2232" s="71">
        <v>0.29303366674944098</v>
      </c>
      <c r="H2232" s="68">
        <v>41.462053571428598</v>
      </c>
      <c r="I2232" s="71">
        <v>9.4352995206876105E-3</v>
      </c>
      <c r="J2232" s="68">
        <v>72.712053571428598</v>
      </c>
      <c r="K2232" s="71">
        <v>0.181435207318599</v>
      </c>
      <c r="L2232" s="68">
        <v>25.167410714285701</v>
      </c>
    </row>
    <row r="2233" spans="1:12" x14ac:dyDescent="0.2">
      <c r="A2233" s="72" t="s">
        <v>4462</v>
      </c>
      <c r="B2233" s="66" t="s">
        <v>4463</v>
      </c>
      <c r="C2233" s="67">
        <v>17</v>
      </c>
      <c r="D2233" s="67" t="s">
        <v>343</v>
      </c>
      <c r="E2233" s="71">
        <v>0.155096317175307</v>
      </c>
      <c r="F2233" s="68">
        <v>26.6741071428571</v>
      </c>
      <c r="G2233" s="71">
        <v>0.33333333333333298</v>
      </c>
      <c r="H2233" s="68">
        <v>86.997767857142904</v>
      </c>
      <c r="I2233" s="71">
        <v>4.7189907677918101E-4</v>
      </c>
      <c r="J2233" s="68">
        <v>47.265625</v>
      </c>
      <c r="K2233" s="71">
        <v>0.131483719115808</v>
      </c>
      <c r="L2233" s="68">
        <v>12.4441964285714</v>
      </c>
    </row>
    <row r="2234" spans="1:12" x14ac:dyDescent="0.2">
      <c r="A2234" s="72" t="s">
        <v>4464</v>
      </c>
      <c r="B2234" s="66" t="s">
        <v>4465</v>
      </c>
      <c r="C2234" s="67">
        <v>17</v>
      </c>
      <c r="D2234" s="67" t="s">
        <v>343</v>
      </c>
      <c r="E2234" s="71">
        <v>0.17048862600052</v>
      </c>
      <c r="F2234" s="68">
        <v>34.765625</v>
      </c>
      <c r="G2234" s="71">
        <v>0.33333333333333298</v>
      </c>
      <c r="H2234" s="68">
        <v>86.997767857142904</v>
      </c>
      <c r="I2234" s="71">
        <v>2.6761833073941102E-4</v>
      </c>
      <c r="J2234" s="68">
        <v>40.625</v>
      </c>
      <c r="K2234" s="71">
        <v>0.17786492633748599</v>
      </c>
      <c r="L2234" s="68">
        <v>24.386160714285701</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2986"/>
  <sheetViews>
    <sheetView workbookViewId="0">
      <selection activeCell="Z2234" sqref="Z2234"/>
    </sheetView>
  </sheetViews>
  <sheetFormatPr defaultRowHeight="12.75" x14ac:dyDescent="0.2"/>
  <cols>
    <col min="1" max="1" width="39.140625" customWidth="1"/>
    <col min="2" max="2" width="13.28515625" style="1" customWidth="1"/>
    <col min="3" max="3" width="10.140625" bestFit="1" customWidth="1"/>
    <col min="4" max="4" width="5.5703125" bestFit="1" customWidth="1"/>
    <col min="5" max="5" width="25" bestFit="1" customWidth="1"/>
    <col min="6" max="6" width="25" customWidth="1"/>
    <col min="7" max="7" width="25.5703125" bestFit="1" customWidth="1"/>
    <col min="8" max="8" width="25.5703125" customWidth="1"/>
    <col min="9" max="9" width="28.85546875" bestFit="1" customWidth="1"/>
    <col min="10" max="10" width="29.7109375" bestFit="1" customWidth="1"/>
    <col min="11" max="11" width="10" bestFit="1" customWidth="1"/>
    <col min="12" max="12" width="17" bestFit="1" customWidth="1"/>
    <col min="13" max="13" width="18.42578125" bestFit="1" customWidth="1"/>
    <col min="14" max="14" width="17.7109375" bestFit="1" customWidth="1"/>
    <col min="15" max="15" width="22.42578125" bestFit="1" customWidth="1"/>
    <col min="16" max="16" width="31.85546875" bestFit="1" customWidth="1"/>
    <col min="17" max="17" width="26.140625" bestFit="1" customWidth="1"/>
    <col min="18" max="18" width="24.5703125" bestFit="1" customWidth="1"/>
    <col min="19" max="19" width="22" bestFit="1" customWidth="1"/>
    <col min="20" max="20" width="24.7109375" bestFit="1" customWidth="1"/>
    <col min="21" max="21" width="29.7109375" bestFit="1" customWidth="1"/>
    <col min="22" max="22" width="20" bestFit="1" customWidth="1"/>
    <col min="23" max="23" width="24" bestFit="1" customWidth="1"/>
    <col min="24" max="24" width="25.140625" bestFit="1" customWidth="1"/>
    <col min="25" max="25" width="28.42578125" bestFit="1" customWidth="1"/>
    <col min="26" max="26" width="24.85546875" bestFit="1" customWidth="1"/>
    <col min="27" max="27" width="27.28515625" bestFit="1" customWidth="1"/>
    <col min="28" max="28" width="27.28515625" customWidth="1"/>
    <col min="29" max="29" width="26.5703125" bestFit="1" customWidth="1"/>
    <col min="30" max="30" width="26.5703125" customWidth="1"/>
    <col min="31" max="31" width="15.85546875" bestFit="1" customWidth="1"/>
    <col min="32" max="32" width="20.28515625" bestFit="1" customWidth="1"/>
    <col min="33" max="33" width="17.7109375" bestFit="1" customWidth="1"/>
    <col min="34" max="34" width="26.5703125" bestFit="1" customWidth="1"/>
    <col min="35" max="35" width="20.28515625" bestFit="1" customWidth="1"/>
    <col min="36" max="36" width="18.42578125" bestFit="1" customWidth="1"/>
    <col min="37" max="37" width="20.85546875" bestFit="1" customWidth="1"/>
    <col min="38" max="38" width="18.42578125" bestFit="1" customWidth="1"/>
    <col min="39" max="39" width="16.28515625" bestFit="1" customWidth="1"/>
    <col min="40" max="40" width="16" bestFit="1" customWidth="1"/>
    <col min="41" max="41" width="20.5703125" bestFit="1" customWidth="1"/>
    <col min="42" max="43" width="13.85546875" bestFit="1" customWidth="1"/>
    <col min="44" max="44" width="18.85546875" bestFit="1" customWidth="1"/>
    <col min="45" max="45" width="14.5703125" bestFit="1" customWidth="1"/>
    <col min="46" max="46" width="15.7109375" bestFit="1" customWidth="1"/>
    <col min="47" max="47" width="14.5703125" bestFit="1" customWidth="1"/>
  </cols>
  <sheetData>
    <row r="1" spans="1:37" s="82" customFormat="1" ht="19.5" thickBot="1" x14ac:dyDescent="0.35">
      <c r="A1" s="214" t="s">
        <v>231</v>
      </c>
      <c r="B1" s="214"/>
      <c r="C1" s="214"/>
      <c r="D1" s="214"/>
      <c r="E1" s="215" t="s">
        <v>232</v>
      </c>
      <c r="F1" s="216"/>
      <c r="G1" s="216"/>
      <c r="H1" s="216"/>
      <c r="I1" s="216"/>
      <c r="J1" s="216"/>
      <c r="K1" s="217"/>
      <c r="L1" s="215" t="s">
        <v>233</v>
      </c>
      <c r="M1" s="216"/>
      <c r="N1" s="216"/>
      <c r="O1" s="216"/>
      <c r="P1" s="216"/>
      <c r="Q1" s="217"/>
      <c r="R1" s="215" t="s">
        <v>234</v>
      </c>
      <c r="S1" s="216"/>
      <c r="T1" s="216"/>
      <c r="U1" s="217"/>
      <c r="V1" s="92" t="s">
        <v>235</v>
      </c>
      <c r="W1" s="215" t="s">
        <v>236</v>
      </c>
      <c r="X1" s="217"/>
      <c r="Y1" s="216" t="s">
        <v>237</v>
      </c>
      <c r="Z1" s="216"/>
      <c r="AA1" s="212" t="s">
        <v>238</v>
      </c>
      <c r="AB1" s="211"/>
      <c r="AC1" s="211"/>
      <c r="AD1" s="211"/>
      <c r="AE1" s="211"/>
      <c r="AF1" s="213"/>
      <c r="AG1" s="211" t="s">
        <v>239</v>
      </c>
      <c r="AH1" s="211"/>
      <c r="AI1" s="211"/>
      <c r="AJ1" s="212" t="s">
        <v>240</v>
      </c>
      <c r="AK1" s="213"/>
    </row>
    <row r="2" spans="1:37" ht="13.5" thickBot="1" x14ac:dyDescent="0.25">
      <c r="A2" s="11" t="s">
        <v>55</v>
      </c>
      <c r="B2" s="10" t="s">
        <v>0</v>
      </c>
      <c r="C2" s="11" t="s">
        <v>1</v>
      </c>
      <c r="D2" s="77" t="s">
        <v>2</v>
      </c>
      <c r="E2" s="78" t="s">
        <v>196</v>
      </c>
      <c r="F2" s="90" t="s">
        <v>225</v>
      </c>
      <c r="G2" s="79" t="s">
        <v>197</v>
      </c>
      <c r="H2" s="79" t="s">
        <v>226</v>
      </c>
      <c r="I2" s="79" t="s">
        <v>198</v>
      </c>
      <c r="J2" s="79" t="s">
        <v>199</v>
      </c>
      <c r="K2" s="81" t="s">
        <v>200</v>
      </c>
      <c r="L2" s="78" t="s">
        <v>201</v>
      </c>
      <c r="M2" s="79" t="s">
        <v>202</v>
      </c>
      <c r="N2" s="79" t="s">
        <v>203</v>
      </c>
      <c r="O2" s="79" t="s">
        <v>204</v>
      </c>
      <c r="P2" s="79" t="s">
        <v>205</v>
      </c>
      <c r="Q2" s="80" t="s">
        <v>206</v>
      </c>
      <c r="R2" s="78" t="s">
        <v>207</v>
      </c>
      <c r="S2" s="79" t="s">
        <v>208</v>
      </c>
      <c r="T2" s="79" t="s">
        <v>209</v>
      </c>
      <c r="U2" s="80" t="s">
        <v>210</v>
      </c>
      <c r="V2" s="83" t="s">
        <v>211</v>
      </c>
      <c r="W2" s="78" t="s">
        <v>212</v>
      </c>
      <c r="X2" s="80" t="s">
        <v>213</v>
      </c>
      <c r="Y2" s="78" t="s">
        <v>214</v>
      </c>
      <c r="Z2" s="80" t="s">
        <v>215</v>
      </c>
      <c r="AA2" s="78" t="s">
        <v>216</v>
      </c>
      <c r="AB2" s="90" t="s">
        <v>227</v>
      </c>
      <c r="AC2" s="79" t="s">
        <v>217</v>
      </c>
      <c r="AD2" s="79" t="s">
        <v>228</v>
      </c>
      <c r="AE2" s="79" t="s">
        <v>218</v>
      </c>
      <c r="AF2" s="80" t="s">
        <v>219</v>
      </c>
      <c r="AG2" s="78" t="s">
        <v>220</v>
      </c>
      <c r="AH2" s="79" t="s">
        <v>221</v>
      </c>
      <c r="AI2" s="80" t="s">
        <v>222</v>
      </c>
      <c r="AJ2" s="78" t="s">
        <v>223</v>
      </c>
      <c r="AK2" s="80" t="s">
        <v>224</v>
      </c>
    </row>
    <row r="3" spans="1:37" x14ac:dyDescent="0.2">
      <c r="A3" s="149" t="s">
        <v>341</v>
      </c>
      <c r="B3" s="66" t="s">
        <v>342</v>
      </c>
      <c r="C3" s="67">
        <v>17</v>
      </c>
      <c r="D3" s="84" t="s">
        <v>343</v>
      </c>
      <c r="E3" s="85">
        <v>98.945352296344595</v>
      </c>
      <c r="F3" s="91">
        <v>98.814947634377901</v>
      </c>
      <c r="G3" s="86">
        <v>29.248950649985701</v>
      </c>
      <c r="H3" s="86">
        <v>29.147887036961599</v>
      </c>
      <c r="I3" s="86">
        <v>7.0000000000000007E-2</v>
      </c>
      <c r="J3" s="86">
        <v>0.06</v>
      </c>
      <c r="K3" s="87">
        <v>0</v>
      </c>
      <c r="L3" s="85">
        <v>0</v>
      </c>
      <c r="M3" s="86">
        <v>0</v>
      </c>
      <c r="N3" s="86">
        <v>92.156620553359701</v>
      </c>
      <c r="O3" s="86">
        <v>45.1835794607777</v>
      </c>
      <c r="P3" s="86">
        <v>0.158</v>
      </c>
      <c r="Q3" s="88">
        <v>0.1449</v>
      </c>
      <c r="R3" s="85">
        <v>0</v>
      </c>
      <c r="S3" s="86">
        <v>0</v>
      </c>
      <c r="T3" s="86">
        <v>0.73</v>
      </c>
      <c r="U3" s="88">
        <v>4.8901748237499499E-3</v>
      </c>
      <c r="V3" s="89">
        <v>4.9000000000000004</v>
      </c>
      <c r="W3" s="85">
        <v>47.087532957775402</v>
      </c>
      <c r="X3" s="88">
        <v>42.4666666667</v>
      </c>
      <c r="Y3" s="85"/>
      <c r="Z3" s="88"/>
      <c r="AA3" s="85">
        <v>0.37</v>
      </c>
      <c r="AB3" s="91">
        <v>0.34</v>
      </c>
      <c r="AC3" s="86">
        <v>0.05</v>
      </c>
      <c r="AD3" s="86">
        <v>0.05</v>
      </c>
      <c r="AE3" s="86">
        <v>0</v>
      </c>
      <c r="AF3" s="88">
        <v>0</v>
      </c>
      <c r="AG3" s="85">
        <v>0</v>
      </c>
      <c r="AH3" s="86">
        <v>7.6199999999999998E-4</v>
      </c>
      <c r="AI3" s="88">
        <v>0</v>
      </c>
      <c r="AJ3" s="150">
        <v>2.4900000000000002</v>
      </c>
      <c r="AK3" s="151">
        <v>14</v>
      </c>
    </row>
    <row r="4" spans="1:37" x14ac:dyDescent="0.2">
      <c r="A4" s="149" t="s">
        <v>344</v>
      </c>
      <c r="B4" s="66" t="s">
        <v>345</v>
      </c>
      <c r="C4" s="67">
        <v>17</v>
      </c>
      <c r="D4" s="84" t="s">
        <v>343</v>
      </c>
      <c r="E4" s="85">
        <v>99.504029314515506</v>
      </c>
      <c r="F4" s="91">
        <v>99.482558722070294</v>
      </c>
      <c r="G4" s="86">
        <v>29.444770479366799</v>
      </c>
      <c r="H4" s="86">
        <v>29.424015573336401</v>
      </c>
      <c r="I4" s="86">
        <v>7.0000000000000007E-2</v>
      </c>
      <c r="J4" s="86">
        <v>0.24</v>
      </c>
      <c r="K4" s="87">
        <v>0</v>
      </c>
      <c r="L4" s="85">
        <v>0</v>
      </c>
      <c r="M4" s="86">
        <v>0</v>
      </c>
      <c r="N4" s="86">
        <v>86.466049834567997</v>
      </c>
      <c r="O4" s="86">
        <v>56.216887958663101</v>
      </c>
      <c r="P4" s="86">
        <v>0.04</v>
      </c>
      <c r="Q4" s="88">
        <v>0</v>
      </c>
      <c r="R4" s="85">
        <v>0</v>
      </c>
      <c r="S4" s="86">
        <v>0</v>
      </c>
      <c r="T4" s="86">
        <v>0.13</v>
      </c>
      <c r="U4" s="88">
        <v>1.43137282968095E-3</v>
      </c>
      <c r="V4" s="89">
        <v>4.92</v>
      </c>
      <c r="W4" s="85">
        <v>48.574346236877503</v>
      </c>
      <c r="X4" s="88">
        <v>43.433333333299998</v>
      </c>
      <c r="Y4" s="85"/>
      <c r="Z4" s="88"/>
      <c r="AA4" s="85">
        <v>0</v>
      </c>
      <c r="AB4" s="91">
        <v>0</v>
      </c>
      <c r="AC4" s="86">
        <v>0</v>
      </c>
      <c r="AD4" s="86">
        <v>0</v>
      </c>
      <c r="AE4" s="86">
        <v>0</v>
      </c>
      <c r="AF4" s="88">
        <v>7.4316895165700004E-10</v>
      </c>
      <c r="AG4" s="85">
        <v>0</v>
      </c>
      <c r="AH4" s="86">
        <v>3.5530000000000002E-3</v>
      </c>
      <c r="AI4" s="88">
        <v>0</v>
      </c>
      <c r="AJ4" s="150">
        <v>3.41</v>
      </c>
      <c r="AK4" s="151">
        <v>50</v>
      </c>
    </row>
    <row r="5" spans="1:37" x14ac:dyDescent="0.2">
      <c r="A5" s="149" t="s">
        <v>346</v>
      </c>
      <c r="B5" s="66" t="s">
        <v>347</v>
      </c>
      <c r="C5" s="67">
        <v>17</v>
      </c>
      <c r="D5" s="84" t="s">
        <v>343</v>
      </c>
      <c r="E5" s="85">
        <v>99.230816391014997</v>
      </c>
      <c r="F5" s="91">
        <v>98.909183514664505</v>
      </c>
      <c r="G5" s="86">
        <v>27.640148460453801</v>
      </c>
      <c r="H5" s="86">
        <v>27.4345297887693</v>
      </c>
      <c r="I5" s="86">
        <v>0</v>
      </c>
      <c r="J5" s="86">
        <v>0.01</v>
      </c>
      <c r="K5" s="87">
        <v>0</v>
      </c>
      <c r="L5" s="85">
        <v>0</v>
      </c>
      <c r="M5" s="86">
        <v>0</v>
      </c>
      <c r="N5" s="86">
        <v>78.465261142721104</v>
      </c>
      <c r="O5" s="86">
        <v>69.894478111624395</v>
      </c>
      <c r="P5" s="86">
        <v>4.1000000000000002E-2</v>
      </c>
      <c r="Q5" s="88">
        <v>6.2899999999999998E-2</v>
      </c>
      <c r="R5" s="85">
        <v>0</v>
      </c>
      <c r="S5" s="86">
        <v>0</v>
      </c>
      <c r="T5" s="86">
        <v>0.91</v>
      </c>
      <c r="U5" s="88">
        <v>4.7160245799201102E-4</v>
      </c>
      <c r="V5" s="89">
        <v>4.97</v>
      </c>
      <c r="W5" s="85">
        <v>45.629629922292899</v>
      </c>
      <c r="X5" s="88">
        <v>43.433333333299998</v>
      </c>
      <c r="Y5" s="85"/>
      <c r="Z5" s="88"/>
      <c r="AA5" s="85">
        <v>0</v>
      </c>
      <c r="AB5" s="91">
        <v>0</v>
      </c>
      <c r="AC5" s="86">
        <v>0</v>
      </c>
      <c r="AD5" s="86">
        <v>0</v>
      </c>
      <c r="AE5" s="86">
        <v>0</v>
      </c>
      <c r="AF5" s="88">
        <v>0</v>
      </c>
      <c r="AG5" s="85">
        <v>0</v>
      </c>
      <c r="AH5" s="86">
        <v>3.0699999999999998E-4</v>
      </c>
      <c r="AI5" s="88">
        <v>0</v>
      </c>
      <c r="AJ5" s="150">
        <v>3.32</v>
      </c>
      <c r="AK5" s="151">
        <v>48</v>
      </c>
    </row>
    <row r="6" spans="1:37" x14ac:dyDescent="0.2">
      <c r="A6" s="149" t="s">
        <v>348</v>
      </c>
      <c r="B6" s="66" t="s">
        <v>349</v>
      </c>
      <c r="C6" s="67">
        <v>17</v>
      </c>
      <c r="D6" s="84" t="s">
        <v>343</v>
      </c>
      <c r="E6" s="85">
        <v>99.622059596922995</v>
      </c>
      <c r="F6" s="91">
        <v>99.616711383671898</v>
      </c>
      <c r="G6" s="86">
        <v>20.2572490573774</v>
      </c>
      <c r="H6" s="86">
        <v>20.2519008441263</v>
      </c>
      <c r="I6" s="86">
        <v>0</v>
      </c>
      <c r="J6" s="86">
        <v>0.01</v>
      </c>
      <c r="K6" s="87">
        <v>0</v>
      </c>
      <c r="L6" s="85">
        <v>0</v>
      </c>
      <c r="M6" s="86">
        <v>0</v>
      </c>
      <c r="N6" s="86">
        <v>94.192240097336807</v>
      </c>
      <c r="O6" s="86">
        <v>70.372298880499898</v>
      </c>
      <c r="P6" s="86">
        <v>0</v>
      </c>
      <c r="Q6" s="88">
        <v>0</v>
      </c>
      <c r="R6" s="85">
        <v>0</v>
      </c>
      <c r="S6" s="86">
        <v>0</v>
      </c>
      <c r="T6" s="86">
        <v>0</v>
      </c>
      <c r="U6" s="88">
        <v>0</v>
      </c>
      <c r="V6" s="89">
        <v>5</v>
      </c>
      <c r="W6" s="85">
        <v>50.948089368731502</v>
      </c>
      <c r="X6" s="88">
        <v>50.433333333299998</v>
      </c>
      <c r="Y6" s="85"/>
      <c r="Z6" s="88"/>
      <c r="AA6" s="85">
        <v>0</v>
      </c>
      <c r="AB6" s="91">
        <v>0</v>
      </c>
      <c r="AC6" s="86">
        <v>0</v>
      </c>
      <c r="AD6" s="86">
        <v>0</v>
      </c>
      <c r="AE6" s="86">
        <v>0</v>
      </c>
      <c r="AF6" s="88">
        <v>0</v>
      </c>
      <c r="AG6" s="85">
        <v>0</v>
      </c>
      <c r="AH6" s="86">
        <v>9.5000000000000005E-5</v>
      </c>
      <c r="AI6" s="88">
        <v>0</v>
      </c>
      <c r="AJ6" s="150">
        <v>2.65</v>
      </c>
      <c r="AK6" s="151">
        <v>20</v>
      </c>
    </row>
    <row r="7" spans="1:37" x14ac:dyDescent="0.2">
      <c r="A7" s="149" t="s">
        <v>350</v>
      </c>
      <c r="B7" s="66" t="s">
        <v>351</v>
      </c>
      <c r="C7" s="67">
        <v>17</v>
      </c>
      <c r="D7" s="84" t="s">
        <v>343</v>
      </c>
      <c r="E7" s="85">
        <v>99.718467796771904</v>
      </c>
      <c r="F7" s="91">
        <v>99.594402758061193</v>
      </c>
      <c r="G7" s="86">
        <v>29.791713886933799</v>
      </c>
      <c r="H7" s="86">
        <v>29.707612105884699</v>
      </c>
      <c r="I7" s="86">
        <v>0</v>
      </c>
      <c r="J7" s="86">
        <v>0.01</v>
      </c>
      <c r="K7" s="87">
        <v>0</v>
      </c>
      <c r="L7" s="85">
        <v>0</v>
      </c>
      <c r="M7" s="86">
        <v>0</v>
      </c>
      <c r="N7" s="86">
        <v>88.008321392814096</v>
      </c>
      <c r="O7" s="86">
        <v>55.648252536640399</v>
      </c>
      <c r="P7" s="86">
        <v>0.04</v>
      </c>
      <c r="Q7" s="88">
        <v>3.3099999999999997E-2</v>
      </c>
      <c r="R7" s="85">
        <v>0</v>
      </c>
      <c r="S7" s="86">
        <v>0</v>
      </c>
      <c r="T7" s="86">
        <v>0.09</v>
      </c>
      <c r="U7" s="88">
        <v>0</v>
      </c>
      <c r="V7" s="89">
        <v>5</v>
      </c>
      <c r="W7" s="85">
        <v>48.721504013974098</v>
      </c>
      <c r="X7" s="88">
        <v>46.066666666700002</v>
      </c>
      <c r="Y7" s="85"/>
      <c r="Z7" s="88"/>
      <c r="AA7" s="85">
        <v>0</v>
      </c>
      <c r="AB7" s="91">
        <v>0</v>
      </c>
      <c r="AC7" s="86">
        <v>0</v>
      </c>
      <c r="AD7" s="86">
        <v>0</v>
      </c>
      <c r="AE7" s="86">
        <v>0</v>
      </c>
      <c r="AF7" s="88">
        <v>0</v>
      </c>
      <c r="AG7" s="85">
        <v>0</v>
      </c>
      <c r="AH7" s="86">
        <v>1.1400000000000001E-4</v>
      </c>
      <c r="AI7" s="88">
        <v>0</v>
      </c>
      <c r="AJ7" s="150">
        <v>2.5099999999999998</v>
      </c>
      <c r="AK7" s="151">
        <v>13</v>
      </c>
    </row>
    <row r="8" spans="1:37" x14ac:dyDescent="0.2">
      <c r="A8" s="149" t="s">
        <v>352</v>
      </c>
      <c r="B8" s="66" t="s">
        <v>353</v>
      </c>
      <c r="C8" s="67">
        <v>17</v>
      </c>
      <c r="D8" s="84" t="s">
        <v>343</v>
      </c>
      <c r="E8" s="85">
        <v>98.893763763934601</v>
      </c>
      <c r="F8" s="91">
        <v>98.857913515543601</v>
      </c>
      <c r="G8" s="86">
        <v>20.7578628699546</v>
      </c>
      <c r="H8" s="86">
        <v>20.732255549675401</v>
      </c>
      <c r="I8" s="86">
        <v>0</v>
      </c>
      <c r="J8" s="86">
        <v>0.01</v>
      </c>
      <c r="K8" s="87">
        <v>0</v>
      </c>
      <c r="L8" s="85">
        <v>0</v>
      </c>
      <c r="M8" s="86">
        <v>0</v>
      </c>
      <c r="N8" s="86">
        <v>90.445478444688007</v>
      </c>
      <c r="O8" s="86">
        <v>60.464231354642301</v>
      </c>
      <c r="P8" s="86">
        <v>1.0999999999999999E-2</v>
      </c>
      <c r="Q8" s="88">
        <v>6.3200000000000006E-2</v>
      </c>
      <c r="R8" s="85">
        <v>0</v>
      </c>
      <c r="S8" s="86">
        <v>0</v>
      </c>
      <c r="T8" s="86">
        <v>0.43</v>
      </c>
      <c r="U8" s="88">
        <v>0</v>
      </c>
      <c r="V8" s="89">
        <v>4.9000000000000004</v>
      </c>
      <c r="W8" s="85">
        <v>49.145305096087696</v>
      </c>
      <c r="X8" s="88">
        <v>50.2</v>
      </c>
      <c r="Y8" s="85"/>
      <c r="Z8" s="88"/>
      <c r="AA8" s="85">
        <v>0</v>
      </c>
      <c r="AB8" s="91">
        <v>0</v>
      </c>
      <c r="AC8" s="86">
        <v>0</v>
      </c>
      <c r="AD8" s="86">
        <v>0</v>
      </c>
      <c r="AE8" s="86">
        <v>0</v>
      </c>
      <c r="AF8" s="88">
        <v>0</v>
      </c>
      <c r="AG8" s="85">
        <v>0</v>
      </c>
      <c r="AH8" s="86">
        <v>1.9000000000000001E-4</v>
      </c>
      <c r="AI8" s="88">
        <v>0</v>
      </c>
      <c r="AJ8" s="150">
        <v>3.27</v>
      </c>
      <c r="AK8" s="151">
        <v>48</v>
      </c>
    </row>
    <row r="9" spans="1:37" x14ac:dyDescent="0.2">
      <c r="A9" s="149" t="s">
        <v>354</v>
      </c>
      <c r="B9" s="66" t="s">
        <v>355</v>
      </c>
      <c r="C9" s="67">
        <v>17</v>
      </c>
      <c r="D9" s="84" t="s">
        <v>343</v>
      </c>
      <c r="E9" s="85">
        <v>98.840500519097304</v>
      </c>
      <c r="F9" s="91">
        <v>98.697338943227095</v>
      </c>
      <c r="G9" s="86">
        <v>22.527730725097001</v>
      </c>
      <c r="H9" s="86">
        <v>22.4692639746462</v>
      </c>
      <c r="I9" s="86">
        <v>7.0000000000000007E-2</v>
      </c>
      <c r="J9" s="86">
        <v>0.03</v>
      </c>
      <c r="K9" s="87">
        <v>0</v>
      </c>
      <c r="L9" s="85">
        <v>0</v>
      </c>
      <c r="M9" s="86">
        <v>0</v>
      </c>
      <c r="N9" s="86">
        <v>83.962905108387005</v>
      </c>
      <c r="O9" s="86">
        <v>59.204594577903997</v>
      </c>
      <c r="P9" s="86">
        <v>7.0999999999999994E-2</v>
      </c>
      <c r="Q9" s="88">
        <v>0.20039999999999999</v>
      </c>
      <c r="R9" s="85">
        <v>0</v>
      </c>
      <c r="S9" s="86">
        <v>0</v>
      </c>
      <c r="T9" s="86">
        <v>1.45</v>
      </c>
      <c r="U9" s="88">
        <v>1.09283645702421E-3</v>
      </c>
      <c r="V9" s="89">
        <v>4.97</v>
      </c>
      <c r="W9" s="85">
        <v>44.716587932639698</v>
      </c>
      <c r="X9" s="88">
        <v>43.1</v>
      </c>
      <c r="Y9" s="85"/>
      <c r="Z9" s="88"/>
      <c r="AA9" s="85">
        <v>0</v>
      </c>
      <c r="AB9" s="91">
        <v>0</v>
      </c>
      <c r="AC9" s="86">
        <v>0</v>
      </c>
      <c r="AD9" s="86">
        <v>0</v>
      </c>
      <c r="AE9" s="86">
        <v>0</v>
      </c>
      <c r="AF9" s="88">
        <v>0</v>
      </c>
      <c r="AG9" s="85">
        <v>0</v>
      </c>
      <c r="AH9" s="86">
        <v>5.8399999999999999E-4</v>
      </c>
      <c r="AI9" s="88">
        <v>0</v>
      </c>
      <c r="AJ9" s="150">
        <v>2.95</v>
      </c>
      <c r="AK9" s="151">
        <v>28</v>
      </c>
    </row>
    <row r="10" spans="1:37" x14ac:dyDescent="0.2">
      <c r="A10" s="149" t="s">
        <v>356</v>
      </c>
      <c r="B10" s="66" t="s">
        <v>357</v>
      </c>
      <c r="C10" s="67">
        <v>17</v>
      </c>
      <c r="D10" s="84" t="s">
        <v>343</v>
      </c>
      <c r="E10" s="85">
        <v>99.5325575637534</v>
      </c>
      <c r="F10" s="91">
        <v>99.493934142114398</v>
      </c>
      <c r="G10" s="86">
        <v>26.0074275810844</v>
      </c>
      <c r="H10" s="86">
        <v>26.0074275810844</v>
      </c>
      <c r="I10" s="86">
        <v>0</v>
      </c>
      <c r="J10" s="86">
        <v>0.03</v>
      </c>
      <c r="K10" s="87">
        <v>0</v>
      </c>
      <c r="L10" s="85">
        <v>0</v>
      </c>
      <c r="M10" s="86">
        <v>0</v>
      </c>
      <c r="N10" s="86">
        <v>84.770026791009698</v>
      </c>
      <c r="O10" s="86">
        <v>76.122362271632895</v>
      </c>
      <c r="P10" s="86">
        <v>2.3E-2</v>
      </c>
      <c r="Q10" s="88">
        <v>0</v>
      </c>
      <c r="R10" s="85">
        <v>0</v>
      </c>
      <c r="S10" s="86">
        <v>0</v>
      </c>
      <c r="T10" s="86">
        <v>2.06</v>
      </c>
      <c r="U10" s="88">
        <v>0</v>
      </c>
      <c r="V10" s="89">
        <v>5</v>
      </c>
      <c r="W10" s="85">
        <v>44.621383293803703</v>
      </c>
      <c r="X10" s="88">
        <v>44.9</v>
      </c>
      <c r="Y10" s="85"/>
      <c r="Z10" s="88"/>
      <c r="AA10" s="85">
        <v>0</v>
      </c>
      <c r="AB10" s="91">
        <v>0</v>
      </c>
      <c r="AC10" s="86">
        <v>0</v>
      </c>
      <c r="AD10" s="86">
        <v>0</v>
      </c>
      <c r="AE10" s="86">
        <v>0</v>
      </c>
      <c r="AF10" s="88">
        <v>0</v>
      </c>
      <c r="AG10" s="85">
        <v>0</v>
      </c>
      <c r="AH10" s="86">
        <v>3.7300000000000001E-4</v>
      </c>
      <c r="AI10" s="88">
        <v>0</v>
      </c>
      <c r="AJ10" s="150">
        <v>3.39</v>
      </c>
      <c r="AK10" s="151">
        <v>51</v>
      </c>
    </row>
    <row r="11" spans="1:37" x14ac:dyDescent="0.2">
      <c r="A11" s="149" t="s">
        <v>358</v>
      </c>
      <c r="B11" s="66" t="s">
        <v>359</v>
      </c>
      <c r="C11" s="67">
        <v>17</v>
      </c>
      <c r="D11" s="84" t="s">
        <v>343</v>
      </c>
      <c r="E11" s="85">
        <v>99.955485970405803</v>
      </c>
      <c r="F11" s="91">
        <v>99.955485970405803</v>
      </c>
      <c r="G11" s="86">
        <v>43.578467489408702</v>
      </c>
      <c r="H11" s="86">
        <v>43.578467489408702</v>
      </c>
      <c r="I11" s="86">
        <v>0</v>
      </c>
      <c r="J11" s="86">
        <v>0</v>
      </c>
      <c r="K11" s="87">
        <v>0</v>
      </c>
      <c r="L11" s="85">
        <v>0</v>
      </c>
      <c r="M11" s="86">
        <v>0</v>
      </c>
      <c r="N11" s="86">
        <v>70.719670568253704</v>
      </c>
      <c r="O11" s="86">
        <v>86.163563392328399</v>
      </c>
      <c r="P11" s="86">
        <v>2.1000000000000001E-2</v>
      </c>
      <c r="Q11" s="88">
        <v>1.7100000000000001E-2</v>
      </c>
      <c r="R11" s="85">
        <v>0</v>
      </c>
      <c r="S11" s="86">
        <v>0</v>
      </c>
      <c r="T11" s="86">
        <v>0.3</v>
      </c>
      <c r="U11" s="88">
        <v>7.6748326886473897E-4</v>
      </c>
      <c r="V11" s="89">
        <v>4.95</v>
      </c>
      <c r="W11" s="85">
        <v>50.900814864807202</v>
      </c>
      <c r="X11" s="88">
        <v>42.566666666700002</v>
      </c>
      <c r="Y11" s="85"/>
      <c r="Z11" s="88"/>
      <c r="AA11" s="85">
        <v>0</v>
      </c>
      <c r="AB11" s="91">
        <v>0</v>
      </c>
      <c r="AC11" s="86">
        <v>0</v>
      </c>
      <c r="AD11" s="86">
        <v>0</v>
      </c>
      <c r="AE11" s="86">
        <v>0</v>
      </c>
      <c r="AF11" s="88">
        <v>0</v>
      </c>
      <c r="AG11" s="85">
        <v>0</v>
      </c>
      <c r="AH11" s="86">
        <v>2.5999999999999998E-5</v>
      </c>
      <c r="AI11" s="88">
        <v>0</v>
      </c>
      <c r="AJ11" s="150">
        <v>3</v>
      </c>
      <c r="AK11" s="151">
        <v>29</v>
      </c>
    </row>
    <row r="12" spans="1:37" x14ac:dyDescent="0.2">
      <c r="A12" s="149" t="s">
        <v>360</v>
      </c>
      <c r="B12" s="66" t="s">
        <v>361</v>
      </c>
      <c r="C12" s="67">
        <v>17</v>
      </c>
      <c r="D12" s="84" t="s">
        <v>343</v>
      </c>
      <c r="E12" s="85">
        <v>99.979254285875896</v>
      </c>
      <c r="F12" s="91">
        <v>99.979254285875896</v>
      </c>
      <c r="G12" s="86">
        <v>21.3445108726402</v>
      </c>
      <c r="H12" s="86">
        <v>21.3445108726402</v>
      </c>
      <c r="I12" s="86">
        <v>0</v>
      </c>
      <c r="J12" s="86">
        <v>0</v>
      </c>
      <c r="K12" s="87">
        <v>0</v>
      </c>
      <c r="L12" s="85">
        <v>0</v>
      </c>
      <c r="M12" s="86">
        <v>0</v>
      </c>
      <c r="N12" s="86">
        <v>62.355672062914003</v>
      </c>
      <c r="O12" s="86">
        <v>73.029535864978897</v>
      </c>
      <c r="P12" s="86">
        <v>0</v>
      </c>
      <c r="Q12" s="88">
        <v>0</v>
      </c>
      <c r="R12" s="85">
        <v>0</v>
      </c>
      <c r="S12" s="86">
        <v>0</v>
      </c>
      <c r="T12" s="86">
        <v>0</v>
      </c>
      <c r="U12" s="88">
        <v>0</v>
      </c>
      <c r="V12" s="89">
        <v>4.99</v>
      </c>
      <c r="W12" s="85">
        <v>58.378052658294102</v>
      </c>
      <c r="X12" s="88">
        <v>46.3</v>
      </c>
      <c r="Y12" s="85"/>
      <c r="Z12" s="88"/>
      <c r="AA12" s="85">
        <v>0</v>
      </c>
      <c r="AB12" s="91">
        <v>0</v>
      </c>
      <c r="AC12" s="86">
        <v>0</v>
      </c>
      <c r="AD12" s="86">
        <v>0</v>
      </c>
      <c r="AE12" s="86">
        <v>0</v>
      </c>
      <c r="AF12" s="88">
        <v>0</v>
      </c>
      <c r="AG12" s="85">
        <v>0</v>
      </c>
      <c r="AH12" s="86">
        <v>0</v>
      </c>
      <c r="AI12" s="88">
        <v>0</v>
      </c>
      <c r="AJ12" s="150">
        <v>3.06</v>
      </c>
      <c r="AK12" s="151">
        <v>39</v>
      </c>
    </row>
    <row r="13" spans="1:37" x14ac:dyDescent="0.2">
      <c r="A13" s="149" t="s">
        <v>362</v>
      </c>
      <c r="B13" s="66" t="s">
        <v>363</v>
      </c>
      <c r="C13" s="67">
        <v>17</v>
      </c>
      <c r="D13" s="84" t="s">
        <v>343</v>
      </c>
      <c r="E13" s="85">
        <v>99.129969984786797</v>
      </c>
      <c r="F13" s="91">
        <v>99.115167961843696</v>
      </c>
      <c r="G13" s="86">
        <v>33.814399078985197</v>
      </c>
      <c r="H13" s="86">
        <v>33.801241725258002</v>
      </c>
      <c r="I13" s="86">
        <v>0.52</v>
      </c>
      <c r="J13" s="86">
        <v>0.72</v>
      </c>
      <c r="K13" s="87">
        <v>0</v>
      </c>
      <c r="L13" s="85">
        <v>0</v>
      </c>
      <c r="M13" s="86">
        <v>3.7142183103025799E-4</v>
      </c>
      <c r="N13" s="86">
        <v>76.266415627206399</v>
      </c>
      <c r="O13" s="86">
        <v>74.001381374467599</v>
      </c>
      <c r="P13" s="86">
        <v>0.13900000000000001</v>
      </c>
      <c r="Q13" s="88">
        <v>3.6499999999999998E-2</v>
      </c>
      <c r="R13" s="85">
        <v>1.30395097144347E-2</v>
      </c>
      <c r="S13" s="86">
        <v>0</v>
      </c>
      <c r="T13" s="86">
        <v>0.18</v>
      </c>
      <c r="U13" s="88">
        <v>1.1512684511327699E-2</v>
      </c>
      <c r="V13" s="89">
        <v>4.9400000000000004</v>
      </c>
      <c r="W13" s="85">
        <v>55.048057728035303</v>
      </c>
      <c r="X13" s="88">
        <v>38.700000000000003</v>
      </c>
      <c r="Y13" s="85"/>
      <c r="Z13" s="88"/>
      <c r="AA13" s="85">
        <v>0</v>
      </c>
      <c r="AB13" s="91">
        <v>0</v>
      </c>
      <c r="AC13" s="86">
        <v>0</v>
      </c>
      <c r="AD13" s="86">
        <v>0</v>
      </c>
      <c r="AE13" s="86">
        <v>0.05</v>
      </c>
      <c r="AF13" s="88">
        <v>0</v>
      </c>
      <c r="AG13" s="85">
        <v>0</v>
      </c>
      <c r="AH13" s="86">
        <v>7.9109999999999996E-3</v>
      </c>
      <c r="AI13" s="88">
        <v>0</v>
      </c>
      <c r="AJ13" s="150">
        <v>3.35</v>
      </c>
      <c r="AK13" s="151">
        <v>50</v>
      </c>
    </row>
    <row r="14" spans="1:37" x14ac:dyDescent="0.2">
      <c r="A14" s="149" t="s">
        <v>364</v>
      </c>
      <c r="B14" s="66" t="s">
        <v>365</v>
      </c>
      <c r="C14" s="67">
        <v>17</v>
      </c>
      <c r="D14" s="84" t="s">
        <v>343</v>
      </c>
      <c r="E14" s="85">
        <v>99.101570723293307</v>
      </c>
      <c r="F14" s="91">
        <v>99.098175298967107</v>
      </c>
      <c r="G14" s="86">
        <v>20.951126262249002</v>
      </c>
      <c r="H14" s="86">
        <v>20.951126262249002</v>
      </c>
      <c r="I14" s="86">
        <v>0</v>
      </c>
      <c r="J14" s="86">
        <v>0.18</v>
      </c>
      <c r="K14" s="87">
        <v>0</v>
      </c>
      <c r="L14" s="85">
        <v>0</v>
      </c>
      <c r="M14" s="86">
        <v>0</v>
      </c>
      <c r="N14" s="86">
        <v>83.848101265822805</v>
      </c>
      <c r="O14" s="86">
        <v>61.414606095457202</v>
      </c>
      <c r="P14" s="86">
        <v>6.9000000000000006E-2</v>
      </c>
      <c r="Q14" s="88">
        <v>1.0865</v>
      </c>
      <c r="R14" s="85">
        <v>0</v>
      </c>
      <c r="S14" s="86">
        <v>0</v>
      </c>
      <c r="T14" s="86">
        <v>1.08</v>
      </c>
      <c r="U14" s="88">
        <v>1.35816973047122E-3</v>
      </c>
      <c r="V14" s="89">
        <v>4.91</v>
      </c>
      <c r="W14" s="85">
        <v>58.476435072102902</v>
      </c>
      <c r="X14" s="88">
        <v>48</v>
      </c>
      <c r="Y14" s="85"/>
      <c r="Z14" s="88"/>
      <c r="AA14" s="85">
        <v>0</v>
      </c>
      <c r="AB14" s="91">
        <v>0</v>
      </c>
      <c r="AC14" s="86">
        <v>0</v>
      </c>
      <c r="AD14" s="86">
        <v>0</v>
      </c>
      <c r="AE14" s="86">
        <v>0.02</v>
      </c>
      <c r="AF14" s="88">
        <v>0</v>
      </c>
      <c r="AG14" s="85">
        <v>0</v>
      </c>
      <c r="AH14" s="86">
        <v>2.2590000000000002E-3</v>
      </c>
      <c r="AI14" s="88">
        <v>0</v>
      </c>
      <c r="AJ14" s="150">
        <v>3.16</v>
      </c>
      <c r="AK14" s="151">
        <v>44</v>
      </c>
    </row>
    <row r="15" spans="1:37" x14ac:dyDescent="0.2">
      <c r="A15" s="149" t="s">
        <v>366</v>
      </c>
      <c r="B15" s="66" t="s">
        <v>367</v>
      </c>
      <c r="C15" s="67">
        <v>17</v>
      </c>
      <c r="D15" s="84" t="s">
        <v>343</v>
      </c>
      <c r="E15" s="85">
        <v>99.499064858413007</v>
      </c>
      <c r="F15" s="91">
        <v>99.2998186107273</v>
      </c>
      <c r="G15" s="86">
        <v>19.9180458830274</v>
      </c>
      <c r="H15" s="86">
        <v>19.917106042236401</v>
      </c>
      <c r="I15" s="86">
        <v>0</v>
      </c>
      <c r="J15" s="86">
        <v>0</v>
      </c>
      <c r="K15" s="87">
        <v>0</v>
      </c>
      <c r="L15" s="85">
        <v>0</v>
      </c>
      <c r="M15" s="86">
        <v>0</v>
      </c>
      <c r="N15" s="86">
        <v>59.764324642804503</v>
      </c>
      <c r="O15" s="86">
        <v>52.791262135922302</v>
      </c>
      <c r="P15" s="86">
        <v>3.3000000000000002E-2</v>
      </c>
      <c r="Q15" s="88">
        <v>0.17749999999999999</v>
      </c>
      <c r="R15" s="85">
        <v>0</v>
      </c>
      <c r="S15" s="86">
        <v>0</v>
      </c>
      <c r="T15" s="86">
        <v>0.38</v>
      </c>
      <c r="U15" s="88">
        <v>0</v>
      </c>
      <c r="V15" s="89">
        <v>4.9400000000000004</v>
      </c>
      <c r="W15" s="85">
        <v>52.464266861895503</v>
      </c>
      <c r="X15" s="88">
        <v>53.133333333300001</v>
      </c>
      <c r="Y15" s="85"/>
      <c r="Z15" s="88"/>
      <c r="AA15" s="85">
        <v>0</v>
      </c>
      <c r="AB15" s="91">
        <v>0.04</v>
      </c>
      <c r="AC15" s="86">
        <v>0</v>
      </c>
      <c r="AD15" s="86">
        <v>0</v>
      </c>
      <c r="AE15" s="86">
        <v>0</v>
      </c>
      <c r="AF15" s="88">
        <v>2.8097000134300001</v>
      </c>
      <c r="AG15" s="85">
        <v>0</v>
      </c>
      <c r="AH15" s="86">
        <v>4.8000000000000001E-5</v>
      </c>
      <c r="AI15" s="88">
        <v>0</v>
      </c>
      <c r="AJ15" s="150">
        <v>2.93</v>
      </c>
      <c r="AK15" s="151">
        <v>33</v>
      </c>
    </row>
    <row r="16" spans="1:37" x14ac:dyDescent="0.2">
      <c r="A16" s="149" t="s">
        <v>368</v>
      </c>
      <c r="B16" s="66" t="s">
        <v>369</v>
      </c>
      <c r="C16" s="67">
        <v>17</v>
      </c>
      <c r="D16" s="84" t="s">
        <v>343</v>
      </c>
      <c r="E16" s="85">
        <v>100</v>
      </c>
      <c r="F16" s="91">
        <v>99.884626974902105</v>
      </c>
      <c r="G16" s="86">
        <v>22.911877394636001</v>
      </c>
      <c r="H16" s="86">
        <v>22.911877394636001</v>
      </c>
      <c r="I16" s="86">
        <v>0</v>
      </c>
      <c r="J16" s="86">
        <v>0</v>
      </c>
      <c r="K16" s="87">
        <v>0</v>
      </c>
      <c r="L16" s="85">
        <v>0</v>
      </c>
      <c r="M16" s="86">
        <v>0</v>
      </c>
      <c r="N16" s="86">
        <v>81.771511015516396</v>
      </c>
      <c r="O16" s="86">
        <v>53.196779540610898</v>
      </c>
      <c r="P16" s="86">
        <v>0</v>
      </c>
      <c r="Q16" s="88">
        <v>0</v>
      </c>
      <c r="R16" s="85">
        <v>0</v>
      </c>
      <c r="S16" s="86">
        <v>0</v>
      </c>
      <c r="T16" s="86">
        <v>0</v>
      </c>
      <c r="U16" s="88">
        <v>0</v>
      </c>
      <c r="V16" s="89">
        <v>4.9800000000000004</v>
      </c>
      <c r="W16" s="85">
        <v>54.6905003777972</v>
      </c>
      <c r="X16" s="88">
        <v>49.6</v>
      </c>
      <c r="Y16" s="85"/>
      <c r="Z16" s="88"/>
      <c r="AA16" s="85">
        <v>0</v>
      </c>
      <c r="AB16" s="91">
        <v>0.02</v>
      </c>
      <c r="AC16" s="86">
        <v>0</v>
      </c>
      <c r="AD16" s="86">
        <v>0</v>
      </c>
      <c r="AE16" s="86">
        <v>0</v>
      </c>
      <c r="AF16" s="88">
        <v>0</v>
      </c>
      <c r="AG16" s="85">
        <v>0</v>
      </c>
      <c r="AH16" s="86">
        <v>3.0000000000000001E-6</v>
      </c>
      <c r="AI16" s="88">
        <v>0</v>
      </c>
      <c r="AJ16" s="150">
        <v>3.29</v>
      </c>
      <c r="AK16" s="151">
        <v>42</v>
      </c>
    </row>
    <row r="17" spans="1:37" x14ac:dyDescent="0.2">
      <c r="A17" s="149" t="s">
        <v>370</v>
      </c>
      <c r="B17" s="66" t="s">
        <v>371</v>
      </c>
      <c r="C17" s="67">
        <v>17</v>
      </c>
      <c r="D17" s="84" t="s">
        <v>343</v>
      </c>
      <c r="E17" s="85">
        <v>98.757767535713498</v>
      </c>
      <c r="F17" s="91">
        <v>93.917245649033504</v>
      </c>
      <c r="G17" s="86">
        <v>17.235330535873999</v>
      </c>
      <c r="H17" s="86">
        <v>17.136158308683601</v>
      </c>
      <c r="I17" s="86">
        <v>0</v>
      </c>
      <c r="J17" s="86">
        <v>0.01</v>
      </c>
      <c r="K17" s="87">
        <v>0</v>
      </c>
      <c r="L17" s="85">
        <v>0</v>
      </c>
      <c r="M17" s="86">
        <v>0</v>
      </c>
      <c r="N17" s="86">
        <v>83.276818127418494</v>
      </c>
      <c r="O17" s="86">
        <v>18.394570559325999</v>
      </c>
      <c r="P17" s="86">
        <v>0</v>
      </c>
      <c r="Q17" s="88">
        <v>0</v>
      </c>
      <c r="R17" s="85">
        <v>0</v>
      </c>
      <c r="S17" s="86">
        <v>0</v>
      </c>
      <c r="T17" s="86">
        <v>0</v>
      </c>
      <c r="U17" s="88">
        <v>0</v>
      </c>
      <c r="V17" s="89">
        <v>5</v>
      </c>
      <c r="W17" s="85">
        <v>66.695699041867897</v>
      </c>
      <c r="X17" s="88">
        <v>63.733333333300003</v>
      </c>
      <c r="Y17" s="85"/>
      <c r="Z17" s="88"/>
      <c r="AA17" s="85">
        <v>0</v>
      </c>
      <c r="AB17" s="91">
        <v>0.02</v>
      </c>
      <c r="AC17" s="86">
        <v>0</v>
      </c>
      <c r="AD17" s="86">
        <v>0</v>
      </c>
      <c r="AE17" s="86">
        <v>0</v>
      </c>
      <c r="AF17" s="88">
        <v>99.999298209399996</v>
      </c>
      <c r="AG17" s="85">
        <v>0</v>
      </c>
      <c r="AH17" s="86">
        <v>1E-4</v>
      </c>
      <c r="AI17" s="88">
        <v>0</v>
      </c>
      <c r="AJ17" s="150">
        <v>1.69</v>
      </c>
      <c r="AK17" s="151">
        <v>4</v>
      </c>
    </row>
    <row r="18" spans="1:37" x14ac:dyDescent="0.2">
      <c r="A18" s="149" t="s">
        <v>372</v>
      </c>
      <c r="B18" s="66" t="s">
        <v>373</v>
      </c>
      <c r="C18" s="67">
        <v>17</v>
      </c>
      <c r="D18" s="84" t="s">
        <v>343</v>
      </c>
      <c r="E18" s="85">
        <v>99.418453420534405</v>
      </c>
      <c r="F18" s="91">
        <v>99.246590613503798</v>
      </c>
      <c r="G18" s="86">
        <v>31.399799338560399</v>
      </c>
      <c r="H18" s="86">
        <v>31.399799338560399</v>
      </c>
      <c r="I18" s="86">
        <v>0.08</v>
      </c>
      <c r="J18" s="86">
        <v>0.04</v>
      </c>
      <c r="K18" s="87">
        <v>0</v>
      </c>
      <c r="L18" s="85">
        <v>0</v>
      </c>
      <c r="M18" s="86">
        <v>0</v>
      </c>
      <c r="N18" s="86">
        <v>71.052519214346702</v>
      </c>
      <c r="O18" s="86">
        <v>50.309783819924199</v>
      </c>
      <c r="P18" s="86">
        <v>0</v>
      </c>
      <c r="Q18" s="88">
        <v>0</v>
      </c>
      <c r="R18" s="85">
        <v>0</v>
      </c>
      <c r="S18" s="86">
        <v>0</v>
      </c>
      <c r="T18" s="86">
        <v>0</v>
      </c>
      <c r="U18" s="88">
        <v>0</v>
      </c>
      <c r="V18" s="89">
        <v>4.99</v>
      </c>
      <c r="W18" s="85">
        <v>56.101379183595</v>
      </c>
      <c r="X18" s="88">
        <v>51.166666666700003</v>
      </c>
      <c r="Y18" s="85"/>
      <c r="Z18" s="88"/>
      <c r="AA18" s="85">
        <v>0</v>
      </c>
      <c r="AB18" s="91">
        <v>0</v>
      </c>
      <c r="AC18" s="86">
        <v>0</v>
      </c>
      <c r="AD18" s="86">
        <v>0</v>
      </c>
      <c r="AE18" s="86">
        <v>0</v>
      </c>
      <c r="AF18" s="88">
        <v>88.095802239600005</v>
      </c>
      <c r="AG18" s="85">
        <v>0</v>
      </c>
      <c r="AH18" s="86">
        <v>3.9899999999999999E-4</v>
      </c>
      <c r="AI18" s="88">
        <v>0</v>
      </c>
      <c r="AJ18" s="150">
        <v>2.8</v>
      </c>
      <c r="AK18" s="151">
        <v>28</v>
      </c>
    </row>
    <row r="19" spans="1:37" x14ac:dyDescent="0.2">
      <c r="A19" s="149" t="s">
        <v>374</v>
      </c>
      <c r="B19" s="66" t="s">
        <v>375</v>
      </c>
      <c r="C19" s="67">
        <v>17</v>
      </c>
      <c r="D19" s="84" t="s">
        <v>343</v>
      </c>
      <c r="E19" s="85">
        <v>99.893502408579295</v>
      </c>
      <c r="F19" s="91">
        <v>99.270615333176494</v>
      </c>
      <c r="G19" s="86">
        <v>23.9186160266492</v>
      </c>
      <c r="H19" s="86">
        <v>23.902517553527399</v>
      </c>
      <c r="I19" s="86">
        <v>0.09</v>
      </c>
      <c r="J19" s="86">
        <v>0.06</v>
      </c>
      <c r="K19" s="87">
        <v>0</v>
      </c>
      <c r="L19" s="85">
        <v>0</v>
      </c>
      <c r="M19" s="86">
        <v>0</v>
      </c>
      <c r="N19" s="86">
        <v>88.117678292901502</v>
      </c>
      <c r="O19" s="86">
        <v>41.162822437559697</v>
      </c>
      <c r="P19" s="86">
        <v>0</v>
      </c>
      <c r="Q19" s="88">
        <v>0</v>
      </c>
      <c r="R19" s="85">
        <v>0</v>
      </c>
      <c r="S19" s="86">
        <v>0</v>
      </c>
      <c r="T19" s="86">
        <v>0</v>
      </c>
      <c r="U19" s="88">
        <v>0</v>
      </c>
      <c r="V19" s="89">
        <v>4.97</v>
      </c>
      <c r="W19" s="85">
        <v>58.275334153145103</v>
      </c>
      <c r="X19" s="88">
        <v>53.733333333300003</v>
      </c>
      <c r="Y19" s="85"/>
      <c r="Z19" s="88"/>
      <c r="AA19" s="85">
        <v>0</v>
      </c>
      <c r="AB19" s="91">
        <v>0.03</v>
      </c>
      <c r="AC19" s="86">
        <v>0</v>
      </c>
      <c r="AD19" s="86">
        <v>0</v>
      </c>
      <c r="AE19" s="86">
        <v>0</v>
      </c>
      <c r="AF19" s="88">
        <v>99.999999787899995</v>
      </c>
      <c r="AG19" s="85">
        <v>3.7655433608799999E-13</v>
      </c>
      <c r="AH19" s="86">
        <v>5.6400000000000005E-4</v>
      </c>
      <c r="AI19" s="88">
        <v>0</v>
      </c>
      <c r="AJ19" s="150">
        <v>2.48</v>
      </c>
      <c r="AK19" s="151">
        <v>15</v>
      </c>
    </row>
    <row r="20" spans="1:37" x14ac:dyDescent="0.2">
      <c r="A20" s="149" t="s">
        <v>376</v>
      </c>
      <c r="B20" s="66" t="s">
        <v>377</v>
      </c>
      <c r="C20" s="67">
        <v>17</v>
      </c>
      <c r="D20" s="84" t="s">
        <v>343</v>
      </c>
      <c r="E20" s="85">
        <v>99.7099781695524</v>
      </c>
      <c r="F20" s="91">
        <v>96.179277624973395</v>
      </c>
      <c r="G20" s="86">
        <v>20.308621056530601</v>
      </c>
      <c r="H20" s="86">
        <v>20.214048720515098</v>
      </c>
      <c r="I20" s="86">
        <v>0</v>
      </c>
      <c r="J20" s="86">
        <v>0</v>
      </c>
      <c r="K20" s="87">
        <v>0</v>
      </c>
      <c r="L20" s="85">
        <v>0</v>
      </c>
      <c r="M20" s="86">
        <v>0</v>
      </c>
      <c r="N20" s="86">
        <v>86.204343261313994</v>
      </c>
      <c r="O20" s="86">
        <v>28.062935259221</v>
      </c>
      <c r="P20" s="86">
        <v>0</v>
      </c>
      <c r="Q20" s="88">
        <v>0</v>
      </c>
      <c r="R20" s="85">
        <v>0</v>
      </c>
      <c r="S20" s="86">
        <v>0</v>
      </c>
      <c r="T20" s="86">
        <v>0</v>
      </c>
      <c r="U20" s="88">
        <v>0</v>
      </c>
      <c r="V20" s="89">
        <v>5</v>
      </c>
      <c r="W20" s="85">
        <v>66.897696673530305</v>
      </c>
      <c r="X20" s="88">
        <v>65.233333333299996</v>
      </c>
      <c r="Y20" s="85"/>
      <c r="Z20" s="88"/>
      <c r="AA20" s="85">
        <v>0</v>
      </c>
      <c r="AB20" s="91">
        <v>0</v>
      </c>
      <c r="AC20" s="86">
        <v>0</v>
      </c>
      <c r="AD20" s="86">
        <v>0</v>
      </c>
      <c r="AE20" s="86">
        <v>0</v>
      </c>
      <c r="AF20" s="88">
        <v>99.966300983799997</v>
      </c>
      <c r="AG20" s="85">
        <v>0</v>
      </c>
      <c r="AH20" s="86">
        <v>5.8E-5</v>
      </c>
      <c r="AI20" s="88">
        <v>0</v>
      </c>
      <c r="AJ20" s="150">
        <v>2.15</v>
      </c>
      <c r="AK20" s="151">
        <v>11</v>
      </c>
    </row>
    <row r="21" spans="1:37" x14ac:dyDescent="0.2">
      <c r="A21" s="149" t="s">
        <v>378</v>
      </c>
      <c r="B21" s="66" t="s">
        <v>379</v>
      </c>
      <c r="C21" s="67">
        <v>17</v>
      </c>
      <c r="D21" s="84" t="s">
        <v>343</v>
      </c>
      <c r="E21" s="85">
        <v>99.940668224125801</v>
      </c>
      <c r="F21" s="91">
        <v>96.401156969629497</v>
      </c>
      <c r="G21" s="86">
        <v>17.590017428709199</v>
      </c>
      <c r="H21" s="86">
        <v>17.5751844847406</v>
      </c>
      <c r="I21" s="86">
        <v>0</v>
      </c>
      <c r="J21" s="86">
        <v>0</v>
      </c>
      <c r="K21" s="87">
        <v>0</v>
      </c>
      <c r="L21" s="85">
        <v>0</v>
      </c>
      <c r="M21" s="86">
        <v>0</v>
      </c>
      <c r="N21" s="86">
        <v>85.477637965973898</v>
      </c>
      <c r="O21" s="86">
        <v>14.010007147962799</v>
      </c>
      <c r="P21" s="86">
        <v>0</v>
      </c>
      <c r="Q21" s="88">
        <v>0</v>
      </c>
      <c r="R21" s="85">
        <v>0</v>
      </c>
      <c r="S21" s="86">
        <v>0</v>
      </c>
      <c r="T21" s="86">
        <v>0</v>
      </c>
      <c r="U21" s="88">
        <v>0</v>
      </c>
      <c r="V21" s="89">
        <v>5</v>
      </c>
      <c r="W21" s="85">
        <v>69.342923262884</v>
      </c>
      <c r="X21" s="88">
        <v>71.233333333299996</v>
      </c>
      <c r="Y21" s="85"/>
      <c r="Z21" s="88"/>
      <c r="AA21" s="85">
        <v>0</v>
      </c>
      <c r="AB21" s="91">
        <v>0</v>
      </c>
      <c r="AC21" s="86">
        <v>0</v>
      </c>
      <c r="AD21" s="86">
        <v>0</v>
      </c>
      <c r="AE21" s="86">
        <v>0</v>
      </c>
      <c r="AF21" s="88">
        <v>99.977302421700003</v>
      </c>
      <c r="AG21" s="85">
        <v>0</v>
      </c>
      <c r="AH21" s="86">
        <v>3.3000000000000003E-5</v>
      </c>
      <c r="AI21" s="88">
        <v>0</v>
      </c>
      <c r="AJ21" s="150">
        <v>2.08</v>
      </c>
      <c r="AK21" s="151">
        <v>6</v>
      </c>
    </row>
    <row r="22" spans="1:37" x14ac:dyDescent="0.2">
      <c r="A22" s="149" t="s">
        <v>380</v>
      </c>
      <c r="B22" s="66" t="s">
        <v>381</v>
      </c>
      <c r="C22" s="67">
        <v>17</v>
      </c>
      <c r="D22" s="84" t="s">
        <v>343</v>
      </c>
      <c r="E22" s="85">
        <v>99.872115328721705</v>
      </c>
      <c r="F22" s="91">
        <v>99.450677207463798</v>
      </c>
      <c r="G22" s="86">
        <v>32.4110135829022</v>
      </c>
      <c r="H22" s="86">
        <v>32.322850665581598</v>
      </c>
      <c r="I22" s="86">
        <v>0</v>
      </c>
      <c r="J22" s="86">
        <v>0</v>
      </c>
      <c r="K22" s="87">
        <v>0</v>
      </c>
      <c r="L22" s="85">
        <v>0</v>
      </c>
      <c r="M22" s="86">
        <v>0</v>
      </c>
      <c r="N22" s="86">
        <v>81.2589598364316</v>
      </c>
      <c r="O22" s="86">
        <v>54.017044212979798</v>
      </c>
      <c r="P22" s="86">
        <v>0</v>
      </c>
      <c r="Q22" s="88">
        <v>0</v>
      </c>
      <c r="R22" s="85">
        <v>0</v>
      </c>
      <c r="S22" s="86">
        <v>0</v>
      </c>
      <c r="T22" s="86">
        <v>0</v>
      </c>
      <c r="U22" s="88">
        <v>0</v>
      </c>
      <c r="V22" s="89">
        <v>4.99</v>
      </c>
      <c r="W22" s="85">
        <v>64.496976397803905</v>
      </c>
      <c r="X22" s="88">
        <v>52.9</v>
      </c>
      <c r="Y22" s="85"/>
      <c r="Z22" s="88"/>
      <c r="AA22" s="85">
        <v>0</v>
      </c>
      <c r="AB22" s="91">
        <v>0</v>
      </c>
      <c r="AC22" s="86">
        <v>0</v>
      </c>
      <c r="AD22" s="86">
        <v>0</v>
      </c>
      <c r="AE22" s="86">
        <v>0</v>
      </c>
      <c r="AF22" s="88">
        <v>80.921096855499997</v>
      </c>
      <c r="AG22" s="85">
        <v>0</v>
      </c>
      <c r="AH22" s="86">
        <v>5.7000000000000003E-5</v>
      </c>
      <c r="AI22" s="88">
        <v>0</v>
      </c>
      <c r="AJ22" s="150">
        <v>2.95</v>
      </c>
      <c r="AK22" s="151">
        <v>30</v>
      </c>
    </row>
    <row r="23" spans="1:37" x14ac:dyDescent="0.2">
      <c r="A23" s="149" t="s">
        <v>382</v>
      </c>
      <c r="B23" s="66" t="s">
        <v>383</v>
      </c>
      <c r="C23" s="67">
        <v>17</v>
      </c>
      <c r="D23" s="84" t="s">
        <v>343</v>
      </c>
      <c r="E23" s="85">
        <v>99.790936351733706</v>
      </c>
      <c r="F23" s="91">
        <v>98.397178696625403</v>
      </c>
      <c r="G23" s="86">
        <v>19.0247919922287</v>
      </c>
      <c r="H23" s="86">
        <v>19.0247919922287</v>
      </c>
      <c r="I23" s="86">
        <v>0</v>
      </c>
      <c r="J23" s="86">
        <v>0</v>
      </c>
      <c r="K23" s="87">
        <v>0</v>
      </c>
      <c r="L23" s="85">
        <v>0</v>
      </c>
      <c r="M23" s="86">
        <v>0</v>
      </c>
      <c r="N23" s="86">
        <v>80.207235686687696</v>
      </c>
      <c r="O23" s="86">
        <v>33.376792698826598</v>
      </c>
      <c r="P23" s="86">
        <v>0</v>
      </c>
      <c r="Q23" s="88">
        <v>0</v>
      </c>
      <c r="R23" s="85">
        <v>0</v>
      </c>
      <c r="S23" s="86">
        <v>0</v>
      </c>
      <c r="T23" s="86">
        <v>0</v>
      </c>
      <c r="U23" s="88">
        <v>0</v>
      </c>
      <c r="V23" s="89">
        <v>5</v>
      </c>
      <c r="W23" s="85">
        <v>69.854332538925604</v>
      </c>
      <c r="X23" s="88">
        <v>76.3</v>
      </c>
      <c r="Y23" s="85"/>
      <c r="Z23" s="88"/>
      <c r="AA23" s="85">
        <v>0</v>
      </c>
      <c r="AB23" s="91">
        <v>0</v>
      </c>
      <c r="AC23" s="86">
        <v>0</v>
      </c>
      <c r="AD23" s="86">
        <v>0</v>
      </c>
      <c r="AE23" s="86">
        <v>0</v>
      </c>
      <c r="AF23" s="88">
        <v>99.992599858199995</v>
      </c>
      <c r="AG23" s="85">
        <v>0</v>
      </c>
      <c r="AH23" s="86">
        <v>2.9E-5</v>
      </c>
      <c r="AI23" s="88">
        <v>0</v>
      </c>
      <c r="AJ23" s="150">
        <v>2.02</v>
      </c>
      <c r="AK23" s="151">
        <v>8</v>
      </c>
    </row>
    <row r="24" spans="1:37" x14ac:dyDescent="0.2">
      <c r="A24" s="149" t="s">
        <v>384</v>
      </c>
      <c r="B24" s="66" t="s">
        <v>385</v>
      </c>
      <c r="C24" s="67">
        <v>17</v>
      </c>
      <c r="D24" s="84" t="s">
        <v>343</v>
      </c>
      <c r="E24" s="85">
        <v>98.896358155168201</v>
      </c>
      <c r="F24" s="91">
        <v>93.298451089781395</v>
      </c>
      <c r="G24" s="86">
        <v>21.644894140476101</v>
      </c>
      <c r="H24" s="86">
        <v>21.487231019785899</v>
      </c>
      <c r="I24" s="86">
        <v>0</v>
      </c>
      <c r="J24" s="86">
        <v>0</v>
      </c>
      <c r="K24" s="87">
        <v>0</v>
      </c>
      <c r="L24" s="85">
        <v>0</v>
      </c>
      <c r="M24" s="86">
        <v>0</v>
      </c>
      <c r="N24" s="86">
        <v>83.864274380568801</v>
      </c>
      <c r="O24" s="86">
        <v>33.611255862428301</v>
      </c>
      <c r="P24" s="86">
        <v>0</v>
      </c>
      <c r="Q24" s="88">
        <v>0</v>
      </c>
      <c r="R24" s="85">
        <v>0</v>
      </c>
      <c r="S24" s="86">
        <v>0</v>
      </c>
      <c r="T24" s="86">
        <v>0</v>
      </c>
      <c r="U24" s="88">
        <v>0</v>
      </c>
      <c r="V24" s="89">
        <v>5</v>
      </c>
      <c r="W24" s="85">
        <v>63.028949896355599</v>
      </c>
      <c r="X24" s="88">
        <v>66.166666666699996</v>
      </c>
      <c r="Y24" s="85"/>
      <c r="Z24" s="88"/>
      <c r="AA24" s="85">
        <v>0</v>
      </c>
      <c r="AB24" s="91">
        <v>0</v>
      </c>
      <c r="AC24" s="86">
        <v>0</v>
      </c>
      <c r="AD24" s="86">
        <v>0</v>
      </c>
      <c r="AE24" s="86">
        <v>0</v>
      </c>
      <c r="AF24" s="88">
        <v>99.999999974199994</v>
      </c>
      <c r="AG24" s="85">
        <v>0</v>
      </c>
      <c r="AH24" s="86">
        <v>3.6999999999999998E-5</v>
      </c>
      <c r="AI24" s="88">
        <v>0</v>
      </c>
      <c r="AJ24" s="150">
        <v>2.02</v>
      </c>
      <c r="AK24" s="151">
        <v>6</v>
      </c>
    </row>
    <row r="25" spans="1:37" x14ac:dyDescent="0.2">
      <c r="A25" s="149" t="s">
        <v>386</v>
      </c>
      <c r="B25" s="66" t="s">
        <v>387</v>
      </c>
      <c r="C25" s="67">
        <v>17</v>
      </c>
      <c r="D25" s="84" t="s">
        <v>343</v>
      </c>
      <c r="E25" s="85">
        <v>99.558349607690204</v>
      </c>
      <c r="F25" s="91">
        <v>94.382068994072199</v>
      </c>
      <c r="G25" s="86">
        <v>23.911918349883699</v>
      </c>
      <c r="H25" s="86">
        <v>23.731807799269902</v>
      </c>
      <c r="I25" s="86">
        <v>0</v>
      </c>
      <c r="J25" s="86">
        <v>0</v>
      </c>
      <c r="K25" s="87">
        <v>0</v>
      </c>
      <c r="L25" s="85">
        <v>0</v>
      </c>
      <c r="M25" s="86">
        <v>0</v>
      </c>
      <c r="N25" s="86">
        <v>84.798758177181497</v>
      </c>
      <c r="O25" s="86">
        <v>27.891955372871401</v>
      </c>
      <c r="P25" s="86">
        <v>0</v>
      </c>
      <c r="Q25" s="88">
        <v>0</v>
      </c>
      <c r="R25" s="85">
        <v>0</v>
      </c>
      <c r="S25" s="86">
        <v>0</v>
      </c>
      <c r="T25" s="86">
        <v>0</v>
      </c>
      <c r="U25" s="88">
        <v>0</v>
      </c>
      <c r="V25" s="89">
        <v>4.97</v>
      </c>
      <c r="W25" s="85">
        <v>66.163536937742094</v>
      </c>
      <c r="X25" s="88">
        <v>61.233333333300003</v>
      </c>
      <c r="Y25" s="85"/>
      <c r="Z25" s="88"/>
      <c r="AA25" s="85">
        <v>0</v>
      </c>
      <c r="AB25" s="91">
        <v>0</v>
      </c>
      <c r="AC25" s="86">
        <v>0</v>
      </c>
      <c r="AD25" s="86">
        <v>0</v>
      </c>
      <c r="AE25" s="86">
        <v>0</v>
      </c>
      <c r="AF25" s="88">
        <v>94.913802915000005</v>
      </c>
      <c r="AG25" s="85">
        <v>0</v>
      </c>
      <c r="AH25" s="86">
        <v>3.0000000000000001E-5</v>
      </c>
      <c r="AI25" s="88">
        <v>0</v>
      </c>
      <c r="AJ25" s="150">
        <v>2.17</v>
      </c>
      <c r="AK25" s="151">
        <v>6</v>
      </c>
    </row>
    <row r="26" spans="1:37" x14ac:dyDescent="0.2">
      <c r="A26" s="149" t="s">
        <v>388</v>
      </c>
      <c r="B26" s="66" t="s">
        <v>389</v>
      </c>
      <c r="C26" s="67">
        <v>17</v>
      </c>
      <c r="D26" s="84" t="s">
        <v>343</v>
      </c>
      <c r="E26" s="85">
        <v>99.4434847724159</v>
      </c>
      <c r="F26" s="91">
        <v>98.297267629364299</v>
      </c>
      <c r="G26" s="86">
        <v>27.156921977245801</v>
      </c>
      <c r="H26" s="86">
        <v>27.083741075759299</v>
      </c>
      <c r="I26" s="86">
        <v>0</v>
      </c>
      <c r="J26" s="86">
        <v>0</v>
      </c>
      <c r="K26" s="87">
        <v>0</v>
      </c>
      <c r="L26" s="85">
        <v>0</v>
      </c>
      <c r="M26" s="86">
        <v>0</v>
      </c>
      <c r="N26" s="86">
        <v>61.300087379852698</v>
      </c>
      <c r="O26" s="86">
        <v>37.806865373495199</v>
      </c>
      <c r="P26" s="86">
        <v>0</v>
      </c>
      <c r="Q26" s="88">
        <v>0</v>
      </c>
      <c r="R26" s="85">
        <v>0</v>
      </c>
      <c r="S26" s="86">
        <v>0</v>
      </c>
      <c r="T26" s="86">
        <v>0</v>
      </c>
      <c r="U26" s="88">
        <v>0</v>
      </c>
      <c r="V26" s="89">
        <v>5</v>
      </c>
      <c r="W26" s="85">
        <v>58.2919400304893</v>
      </c>
      <c r="X26" s="88">
        <v>54.833333333299997</v>
      </c>
      <c r="Y26" s="85"/>
      <c r="Z26" s="88"/>
      <c r="AA26" s="85">
        <v>0</v>
      </c>
      <c r="AB26" s="91">
        <v>0</v>
      </c>
      <c r="AC26" s="86">
        <v>0</v>
      </c>
      <c r="AD26" s="86">
        <v>0</v>
      </c>
      <c r="AE26" s="86">
        <v>0</v>
      </c>
      <c r="AF26" s="88">
        <v>2.99999999976</v>
      </c>
      <c r="AG26" s="85">
        <v>0</v>
      </c>
      <c r="AH26" s="86">
        <v>3.0000000000000001E-6</v>
      </c>
      <c r="AI26" s="88">
        <v>0</v>
      </c>
      <c r="AJ26" s="150">
        <v>2.74</v>
      </c>
      <c r="AK26" s="151">
        <v>26</v>
      </c>
    </row>
    <row r="27" spans="1:37" x14ac:dyDescent="0.2">
      <c r="A27" s="149" t="s">
        <v>390</v>
      </c>
      <c r="B27" s="66" t="s">
        <v>391</v>
      </c>
      <c r="C27" s="67">
        <v>17</v>
      </c>
      <c r="D27" s="84" t="s">
        <v>343</v>
      </c>
      <c r="E27" s="85">
        <v>99.490936032408001</v>
      </c>
      <c r="F27" s="91">
        <v>92.649642101741094</v>
      </c>
      <c r="G27" s="86">
        <v>23.709714039888599</v>
      </c>
      <c r="H27" s="86">
        <v>23.150460667041099</v>
      </c>
      <c r="I27" s="86">
        <v>7.0000000000000007E-2</v>
      </c>
      <c r="J27" s="86">
        <v>0.08</v>
      </c>
      <c r="K27" s="87">
        <v>0</v>
      </c>
      <c r="L27" s="85">
        <v>0</v>
      </c>
      <c r="M27" s="86">
        <v>0</v>
      </c>
      <c r="N27" s="86">
        <v>87.031514847134204</v>
      </c>
      <c r="O27" s="86">
        <v>34.365325077399397</v>
      </c>
      <c r="P27" s="86">
        <v>0</v>
      </c>
      <c r="Q27" s="88">
        <v>0</v>
      </c>
      <c r="R27" s="85">
        <v>0</v>
      </c>
      <c r="S27" s="86">
        <v>0</v>
      </c>
      <c r="T27" s="86">
        <v>0</v>
      </c>
      <c r="U27" s="88">
        <v>0</v>
      </c>
      <c r="V27" s="89">
        <v>4.97</v>
      </c>
      <c r="W27" s="85">
        <v>65.103554629525505</v>
      </c>
      <c r="X27" s="88">
        <v>60.0333333333</v>
      </c>
      <c r="Y27" s="85"/>
      <c r="Z27" s="88"/>
      <c r="AA27" s="85">
        <v>0</v>
      </c>
      <c r="AB27" s="91">
        <v>0</v>
      </c>
      <c r="AC27" s="86">
        <v>0</v>
      </c>
      <c r="AD27" s="86">
        <v>0</v>
      </c>
      <c r="AE27" s="86">
        <v>0</v>
      </c>
      <c r="AF27" s="88">
        <v>87.972702012900001</v>
      </c>
      <c r="AG27" s="85">
        <v>0</v>
      </c>
      <c r="AH27" s="86">
        <v>5.9900000000000003E-4</v>
      </c>
      <c r="AI27" s="88">
        <v>0</v>
      </c>
      <c r="AJ27" s="150">
        <v>2.33</v>
      </c>
      <c r="AK27" s="151">
        <v>9</v>
      </c>
    </row>
    <row r="28" spans="1:37" x14ac:dyDescent="0.2">
      <c r="A28" s="149" t="s">
        <v>392</v>
      </c>
      <c r="B28" s="66" t="s">
        <v>393</v>
      </c>
      <c r="C28" s="67">
        <v>17</v>
      </c>
      <c r="D28" s="84" t="s">
        <v>343</v>
      </c>
      <c r="E28" s="85">
        <v>99.840597385369193</v>
      </c>
      <c r="F28" s="91">
        <v>95.5474249523932</v>
      </c>
      <c r="G28" s="86">
        <v>19.942443888140001</v>
      </c>
      <c r="H28" s="86">
        <v>19.865417121338599</v>
      </c>
      <c r="I28" s="86">
        <v>0.09</v>
      </c>
      <c r="J28" s="86">
        <v>0.02</v>
      </c>
      <c r="K28" s="87">
        <v>0</v>
      </c>
      <c r="L28" s="85">
        <v>0</v>
      </c>
      <c r="M28" s="86">
        <v>0</v>
      </c>
      <c r="N28" s="86">
        <v>86.2449216482879</v>
      </c>
      <c r="O28" s="86">
        <v>41.968016136003499</v>
      </c>
      <c r="P28" s="86">
        <v>0</v>
      </c>
      <c r="Q28" s="88">
        <v>0</v>
      </c>
      <c r="R28" s="85">
        <v>0</v>
      </c>
      <c r="S28" s="86">
        <v>0</v>
      </c>
      <c r="T28" s="86">
        <v>0</v>
      </c>
      <c r="U28" s="88">
        <v>0</v>
      </c>
      <c r="V28" s="89">
        <v>4.97</v>
      </c>
      <c r="W28" s="85">
        <v>63.068350207408301</v>
      </c>
      <c r="X28" s="88">
        <v>56</v>
      </c>
      <c r="Y28" s="85"/>
      <c r="Z28" s="88"/>
      <c r="AA28" s="85">
        <v>0</v>
      </c>
      <c r="AB28" s="91">
        <v>0</v>
      </c>
      <c r="AC28" s="86">
        <v>0</v>
      </c>
      <c r="AD28" s="86">
        <v>0</v>
      </c>
      <c r="AE28" s="86">
        <v>0</v>
      </c>
      <c r="AF28" s="88">
        <v>17.8276996586</v>
      </c>
      <c r="AG28" s="85">
        <v>0</v>
      </c>
      <c r="AH28" s="86">
        <v>2.5799999999999998E-4</v>
      </c>
      <c r="AI28" s="88">
        <v>0</v>
      </c>
      <c r="AJ28" s="150">
        <v>2.91</v>
      </c>
      <c r="AK28" s="151">
        <v>28</v>
      </c>
    </row>
    <row r="29" spans="1:37" x14ac:dyDescent="0.2">
      <c r="A29" s="149" t="s">
        <v>394</v>
      </c>
      <c r="B29" s="66" t="s">
        <v>395</v>
      </c>
      <c r="C29" s="67">
        <v>17</v>
      </c>
      <c r="D29" s="84" t="s">
        <v>343</v>
      </c>
      <c r="E29" s="85">
        <v>99.070241887609598</v>
      </c>
      <c r="F29" s="91">
        <v>97.621257347346599</v>
      </c>
      <c r="G29" s="86">
        <v>32.513942191118801</v>
      </c>
      <c r="H29" s="86">
        <v>32.494711582679102</v>
      </c>
      <c r="I29" s="86">
        <v>0</v>
      </c>
      <c r="J29" s="86">
        <v>0</v>
      </c>
      <c r="K29" s="87">
        <v>0</v>
      </c>
      <c r="L29" s="85">
        <v>0</v>
      </c>
      <c r="M29" s="86">
        <v>0</v>
      </c>
      <c r="N29" s="86">
        <v>78.044524955904095</v>
      </c>
      <c r="O29" s="86">
        <v>49.678178963893302</v>
      </c>
      <c r="P29" s="86">
        <v>0</v>
      </c>
      <c r="Q29" s="88">
        <v>0</v>
      </c>
      <c r="R29" s="85">
        <v>0</v>
      </c>
      <c r="S29" s="86">
        <v>0</v>
      </c>
      <c r="T29" s="86">
        <v>0</v>
      </c>
      <c r="U29" s="88">
        <v>0</v>
      </c>
      <c r="V29" s="89">
        <v>5</v>
      </c>
      <c r="W29" s="85">
        <v>58.918305420127098</v>
      </c>
      <c r="X29" s="88">
        <v>50.1</v>
      </c>
      <c r="Y29" s="85"/>
      <c r="Z29" s="88"/>
      <c r="AA29" s="85">
        <v>0</v>
      </c>
      <c r="AB29" s="91">
        <v>0</v>
      </c>
      <c r="AC29" s="86">
        <v>0</v>
      </c>
      <c r="AD29" s="86">
        <v>0</v>
      </c>
      <c r="AE29" s="86">
        <v>0</v>
      </c>
      <c r="AF29" s="88">
        <v>0</v>
      </c>
      <c r="AG29" s="85">
        <v>0</v>
      </c>
      <c r="AH29" s="86">
        <v>3.0000000000000001E-6</v>
      </c>
      <c r="AI29" s="88">
        <v>0</v>
      </c>
      <c r="AJ29" s="150">
        <v>3.36</v>
      </c>
      <c r="AK29" s="151">
        <v>47</v>
      </c>
    </row>
    <row r="30" spans="1:37" x14ac:dyDescent="0.2">
      <c r="A30" s="149" t="s">
        <v>396</v>
      </c>
      <c r="B30" s="66" t="s">
        <v>397</v>
      </c>
      <c r="C30" s="67">
        <v>17</v>
      </c>
      <c r="D30" s="84" t="s">
        <v>343</v>
      </c>
      <c r="E30" s="85">
        <v>58.459644224616198</v>
      </c>
      <c r="F30" s="91">
        <v>58.430182829603297</v>
      </c>
      <c r="G30" s="86">
        <v>17.2574081152944</v>
      </c>
      <c r="H30" s="86">
        <v>17.2362888357152</v>
      </c>
      <c r="I30" s="86">
        <v>0.05</v>
      </c>
      <c r="J30" s="86">
        <v>0.02</v>
      </c>
      <c r="K30" s="87">
        <v>0</v>
      </c>
      <c r="L30" s="85">
        <v>0</v>
      </c>
      <c r="M30" s="86">
        <v>0</v>
      </c>
      <c r="N30" s="86">
        <v>82.297134513597399</v>
      </c>
      <c r="O30" s="86">
        <v>53.501175148170901</v>
      </c>
      <c r="P30" s="86">
        <v>0.04</v>
      </c>
      <c r="Q30" s="88">
        <v>3.5200000000000002E-2</v>
      </c>
      <c r="R30" s="85">
        <v>0</v>
      </c>
      <c r="S30" s="86">
        <v>0</v>
      </c>
      <c r="T30" s="86">
        <v>0.13</v>
      </c>
      <c r="U30" s="88">
        <v>4.0126631200356503E-3</v>
      </c>
      <c r="V30" s="89">
        <v>4.9000000000000004</v>
      </c>
      <c r="W30" s="85">
        <v>51.459790662788002</v>
      </c>
      <c r="X30" s="88"/>
      <c r="Y30" s="85"/>
      <c r="Z30" s="88"/>
      <c r="AA30" s="85">
        <v>0.01</v>
      </c>
      <c r="AB30" s="91">
        <v>0.01</v>
      </c>
      <c r="AC30" s="86">
        <v>0</v>
      </c>
      <c r="AD30" s="86">
        <v>0</v>
      </c>
      <c r="AE30" s="86">
        <v>0</v>
      </c>
      <c r="AF30" s="88">
        <v>0</v>
      </c>
      <c r="AG30" s="85">
        <v>0</v>
      </c>
      <c r="AH30" s="86">
        <v>1.4189999999999999E-3</v>
      </c>
      <c r="AI30" s="88">
        <v>0</v>
      </c>
      <c r="AJ30" s="150">
        <v>2.64</v>
      </c>
      <c r="AK30" s="151">
        <v>18</v>
      </c>
    </row>
    <row r="31" spans="1:37" x14ac:dyDescent="0.2">
      <c r="A31" s="149" t="s">
        <v>398</v>
      </c>
      <c r="B31" s="66" t="s">
        <v>399</v>
      </c>
      <c r="C31" s="67">
        <v>17</v>
      </c>
      <c r="D31" s="84" t="s">
        <v>343</v>
      </c>
      <c r="E31" s="85">
        <v>99.955973154362397</v>
      </c>
      <c r="F31" s="91">
        <v>98.6630872483221</v>
      </c>
      <c r="G31" s="86">
        <v>14.8918120805369</v>
      </c>
      <c r="H31" s="86">
        <v>14.886442953020101</v>
      </c>
      <c r="I31" s="86">
        <v>0</v>
      </c>
      <c r="J31" s="86">
        <v>0</v>
      </c>
      <c r="K31" s="87">
        <v>0</v>
      </c>
      <c r="L31" s="85">
        <v>0</v>
      </c>
      <c r="M31" s="86">
        <v>0</v>
      </c>
      <c r="N31" s="86">
        <v>82.906641450402205</v>
      </c>
      <c r="O31" s="86">
        <v>29.019797199420601</v>
      </c>
      <c r="P31" s="86">
        <v>0</v>
      </c>
      <c r="Q31" s="88">
        <v>0</v>
      </c>
      <c r="R31" s="85">
        <v>0</v>
      </c>
      <c r="S31" s="86">
        <v>0</v>
      </c>
      <c r="T31" s="86">
        <v>0</v>
      </c>
      <c r="U31" s="88">
        <v>0</v>
      </c>
      <c r="V31" s="89">
        <v>5</v>
      </c>
      <c r="W31" s="85">
        <v>65.142615905940104</v>
      </c>
      <c r="X31" s="88">
        <v>62.333333333299997</v>
      </c>
      <c r="Y31" s="85"/>
      <c r="Z31" s="88"/>
      <c r="AA31" s="85">
        <v>0</v>
      </c>
      <c r="AB31" s="91">
        <v>0</v>
      </c>
      <c r="AC31" s="86">
        <v>0</v>
      </c>
      <c r="AD31" s="86">
        <v>0</v>
      </c>
      <c r="AE31" s="86">
        <v>0</v>
      </c>
      <c r="AF31" s="88">
        <v>0</v>
      </c>
      <c r="AG31" s="85">
        <v>0</v>
      </c>
      <c r="AH31" s="86">
        <v>0</v>
      </c>
      <c r="AI31" s="88">
        <v>0</v>
      </c>
      <c r="AJ31" s="150">
        <v>2.67</v>
      </c>
      <c r="AK31" s="151">
        <v>15</v>
      </c>
    </row>
    <row r="32" spans="1:37" x14ac:dyDescent="0.2">
      <c r="A32" s="149" t="s">
        <v>400</v>
      </c>
      <c r="B32" s="66" t="s">
        <v>401</v>
      </c>
      <c r="C32" s="67">
        <v>17</v>
      </c>
      <c r="D32" s="84" t="s">
        <v>343</v>
      </c>
      <c r="E32" s="85">
        <v>100</v>
      </c>
      <c r="F32" s="91">
        <v>99.676080378617399</v>
      </c>
      <c r="G32" s="86">
        <v>13.247730623011901</v>
      </c>
      <c r="H32" s="86">
        <v>13.247730623011901</v>
      </c>
      <c r="I32" s="86">
        <v>0</v>
      </c>
      <c r="J32" s="86">
        <v>0</v>
      </c>
      <c r="K32" s="87">
        <v>0</v>
      </c>
      <c r="L32" s="85">
        <v>0</v>
      </c>
      <c r="M32" s="86">
        <v>0</v>
      </c>
      <c r="N32" s="86">
        <v>58.947410888992003</v>
      </c>
      <c r="O32" s="86">
        <v>21.003401360544199</v>
      </c>
      <c r="P32" s="86">
        <v>0</v>
      </c>
      <c r="Q32" s="88">
        <v>0</v>
      </c>
      <c r="R32" s="85">
        <v>0</v>
      </c>
      <c r="S32" s="86">
        <v>0</v>
      </c>
      <c r="T32" s="86">
        <v>0</v>
      </c>
      <c r="U32" s="88">
        <v>0</v>
      </c>
      <c r="V32" s="89">
        <v>5</v>
      </c>
      <c r="W32" s="85">
        <v>65.608140144985597</v>
      </c>
      <c r="X32" s="88">
        <v>63.9</v>
      </c>
      <c r="Y32" s="85"/>
      <c r="Z32" s="88"/>
      <c r="AA32" s="85">
        <v>0</v>
      </c>
      <c r="AB32" s="91">
        <v>0</v>
      </c>
      <c r="AC32" s="86">
        <v>0</v>
      </c>
      <c r="AD32" s="86">
        <v>0</v>
      </c>
      <c r="AE32" s="86">
        <v>0</v>
      </c>
      <c r="AF32" s="88">
        <v>0</v>
      </c>
      <c r="AG32" s="85">
        <v>0</v>
      </c>
      <c r="AH32" s="86">
        <v>0</v>
      </c>
      <c r="AI32" s="88">
        <v>0</v>
      </c>
      <c r="AJ32" s="150">
        <v>1.73</v>
      </c>
      <c r="AK32" s="151">
        <v>4</v>
      </c>
    </row>
    <row r="33" spans="1:37" x14ac:dyDescent="0.2">
      <c r="A33" s="149" t="s">
        <v>402</v>
      </c>
      <c r="B33" s="66" t="s">
        <v>403</v>
      </c>
      <c r="C33" s="67">
        <v>17</v>
      </c>
      <c r="D33" s="84" t="s">
        <v>343</v>
      </c>
      <c r="E33" s="85">
        <v>99.951016889376504</v>
      </c>
      <c r="F33" s="91">
        <v>99.951016889376504</v>
      </c>
      <c r="G33" s="86">
        <v>27.392335122849602</v>
      </c>
      <c r="H33" s="86">
        <v>27.392335122849602</v>
      </c>
      <c r="I33" s="86">
        <v>0</v>
      </c>
      <c r="J33" s="86">
        <v>0</v>
      </c>
      <c r="K33" s="87">
        <v>0</v>
      </c>
      <c r="L33" s="85">
        <v>0</v>
      </c>
      <c r="M33" s="86">
        <v>0</v>
      </c>
      <c r="N33" s="86">
        <v>55.216391599815999</v>
      </c>
      <c r="O33" s="86">
        <v>20.896809427996601</v>
      </c>
      <c r="P33" s="86">
        <v>0</v>
      </c>
      <c r="Q33" s="88">
        <v>0</v>
      </c>
      <c r="R33" s="85">
        <v>0</v>
      </c>
      <c r="S33" s="86">
        <v>0</v>
      </c>
      <c r="T33" s="86">
        <v>0</v>
      </c>
      <c r="U33" s="88">
        <v>0</v>
      </c>
      <c r="V33" s="89">
        <v>5</v>
      </c>
      <c r="W33" s="85">
        <v>53.664487957673103</v>
      </c>
      <c r="X33" s="88">
        <v>52.4666666667</v>
      </c>
      <c r="Y33" s="85"/>
      <c r="Z33" s="88"/>
      <c r="AA33" s="85">
        <v>0</v>
      </c>
      <c r="AB33" s="91">
        <v>0</v>
      </c>
      <c r="AC33" s="86">
        <v>0</v>
      </c>
      <c r="AD33" s="86">
        <v>0</v>
      </c>
      <c r="AE33" s="86">
        <v>0</v>
      </c>
      <c r="AF33" s="88">
        <v>0</v>
      </c>
      <c r="AG33" s="85">
        <v>0</v>
      </c>
      <c r="AH33" s="86">
        <v>1.0000000000000001E-5</v>
      </c>
      <c r="AI33" s="88">
        <v>0</v>
      </c>
      <c r="AJ33" s="150">
        <v>3.5</v>
      </c>
      <c r="AK33" s="151">
        <v>60</v>
      </c>
    </row>
    <row r="34" spans="1:37" x14ac:dyDescent="0.2">
      <c r="A34" s="149" t="s">
        <v>404</v>
      </c>
      <c r="B34" s="66" t="s">
        <v>405</v>
      </c>
      <c r="C34" s="67">
        <v>17</v>
      </c>
      <c r="D34" s="84" t="s">
        <v>343</v>
      </c>
      <c r="E34" s="85">
        <v>99.825421197652702</v>
      </c>
      <c r="F34" s="91">
        <v>99.825421197652702</v>
      </c>
      <c r="G34" s="86">
        <v>22.2977094419788</v>
      </c>
      <c r="H34" s="86">
        <v>22.2977094419788</v>
      </c>
      <c r="I34" s="86">
        <v>0</v>
      </c>
      <c r="J34" s="86">
        <v>0</v>
      </c>
      <c r="K34" s="87">
        <v>0</v>
      </c>
      <c r="L34" s="85">
        <v>0</v>
      </c>
      <c r="M34" s="86">
        <v>0</v>
      </c>
      <c r="N34" s="86">
        <v>93.472540888711094</v>
      </c>
      <c r="O34" s="86">
        <v>40.169332079021601</v>
      </c>
      <c r="P34" s="86">
        <v>6.0000000000000001E-3</v>
      </c>
      <c r="Q34" s="88">
        <v>0.14019999999999999</v>
      </c>
      <c r="R34" s="85">
        <v>0</v>
      </c>
      <c r="S34" s="86">
        <v>0</v>
      </c>
      <c r="T34" s="86">
        <v>0.2</v>
      </c>
      <c r="U34" s="88">
        <v>0</v>
      </c>
      <c r="V34" s="89">
        <v>4.93</v>
      </c>
      <c r="W34" s="85">
        <v>54.760011390163903</v>
      </c>
      <c r="X34" s="88"/>
      <c r="Y34" s="85"/>
      <c r="Z34" s="88"/>
      <c r="AA34" s="85">
        <v>0</v>
      </c>
      <c r="AB34" s="91">
        <v>0</v>
      </c>
      <c r="AC34" s="86">
        <v>0</v>
      </c>
      <c r="AD34" s="86">
        <v>0</v>
      </c>
      <c r="AE34" s="86">
        <v>0</v>
      </c>
      <c r="AF34" s="88">
        <v>0</v>
      </c>
      <c r="AG34" s="85">
        <v>0</v>
      </c>
      <c r="AH34" s="86">
        <v>4.0000000000000003E-5</v>
      </c>
      <c r="AI34" s="88">
        <v>0</v>
      </c>
      <c r="AJ34" s="150">
        <v>2.02</v>
      </c>
      <c r="AK34" s="151">
        <v>4</v>
      </c>
    </row>
    <row r="35" spans="1:37" x14ac:dyDescent="0.2">
      <c r="A35" s="149" t="s">
        <v>406</v>
      </c>
      <c r="B35" s="66" t="s">
        <v>407</v>
      </c>
      <c r="C35" s="67">
        <v>17</v>
      </c>
      <c r="D35" s="84" t="s">
        <v>343</v>
      </c>
      <c r="E35" s="85">
        <v>99.217230271246095</v>
      </c>
      <c r="F35" s="91">
        <v>98.811061485550695</v>
      </c>
      <c r="G35" s="86">
        <v>20.8717844971132</v>
      </c>
      <c r="H35" s="86">
        <v>20.800199193887199</v>
      </c>
      <c r="I35" s="86">
        <v>0</v>
      </c>
      <c r="J35" s="86">
        <v>0</v>
      </c>
      <c r="K35" s="87">
        <v>0</v>
      </c>
      <c r="L35" s="85">
        <v>0</v>
      </c>
      <c r="M35" s="86">
        <v>0</v>
      </c>
      <c r="N35" s="86">
        <v>68.400746339457996</v>
      </c>
      <c r="O35" s="86">
        <v>33.243727598566302</v>
      </c>
      <c r="P35" s="86">
        <v>4.9000000000000002E-2</v>
      </c>
      <c r="Q35" s="88">
        <v>5.1900000000000002E-2</v>
      </c>
      <c r="R35" s="85">
        <v>0</v>
      </c>
      <c r="S35" s="86">
        <v>0</v>
      </c>
      <c r="T35" s="86">
        <v>0.41</v>
      </c>
      <c r="U35" s="88">
        <v>0</v>
      </c>
      <c r="V35" s="89">
        <v>4.82</v>
      </c>
      <c r="W35" s="85">
        <v>59.0911861403724</v>
      </c>
      <c r="X35" s="88">
        <v>57.766666666699997</v>
      </c>
      <c r="Y35" s="85"/>
      <c r="Z35" s="88"/>
      <c r="AA35" s="85">
        <v>0</v>
      </c>
      <c r="AB35" s="91">
        <v>0</v>
      </c>
      <c r="AC35" s="86">
        <v>0</v>
      </c>
      <c r="AD35" s="86">
        <v>0</v>
      </c>
      <c r="AE35" s="86">
        <v>0</v>
      </c>
      <c r="AF35" s="88">
        <v>0</v>
      </c>
      <c r="AG35" s="85">
        <v>0</v>
      </c>
      <c r="AH35" s="86">
        <v>0</v>
      </c>
      <c r="AI35" s="88">
        <v>0</v>
      </c>
      <c r="AJ35" s="150">
        <v>1.81</v>
      </c>
      <c r="AK35" s="151">
        <v>5</v>
      </c>
    </row>
    <row r="36" spans="1:37" x14ac:dyDescent="0.2">
      <c r="A36" s="149" t="s">
        <v>408</v>
      </c>
      <c r="B36" s="66" t="s">
        <v>409</v>
      </c>
      <c r="C36" s="67">
        <v>17</v>
      </c>
      <c r="D36" s="84" t="s">
        <v>343</v>
      </c>
      <c r="E36" s="85">
        <v>98.488039874038094</v>
      </c>
      <c r="F36" s="91">
        <v>98.450501553669397</v>
      </c>
      <c r="G36" s="86">
        <v>26.045337949156401</v>
      </c>
      <c r="H36" s="86">
        <v>26.0286542512148</v>
      </c>
      <c r="I36" s="86">
        <v>0</v>
      </c>
      <c r="J36" s="86">
        <v>0</v>
      </c>
      <c r="K36" s="87">
        <v>0</v>
      </c>
      <c r="L36" s="85">
        <v>0</v>
      </c>
      <c r="M36" s="86">
        <v>0</v>
      </c>
      <c r="N36" s="86">
        <v>52.750540499224698</v>
      </c>
      <c r="O36" s="86">
        <v>42.416308210211298</v>
      </c>
      <c r="P36" s="86">
        <v>2E-3</v>
      </c>
      <c r="Q36" s="88">
        <v>4.6300000000000001E-2</v>
      </c>
      <c r="R36" s="85">
        <v>0</v>
      </c>
      <c r="S36" s="86">
        <v>0</v>
      </c>
      <c r="T36" s="86">
        <v>0.19</v>
      </c>
      <c r="U36" s="88">
        <v>0</v>
      </c>
      <c r="V36" s="89">
        <v>4.8499999999999996</v>
      </c>
      <c r="W36" s="85">
        <v>54.655776113758897</v>
      </c>
      <c r="X36" s="88">
        <v>52.1</v>
      </c>
      <c r="Y36" s="85"/>
      <c r="Z36" s="88"/>
      <c r="AA36" s="85">
        <v>0</v>
      </c>
      <c r="AB36" s="91">
        <v>0</v>
      </c>
      <c r="AC36" s="86">
        <v>0</v>
      </c>
      <c r="AD36" s="86">
        <v>0</v>
      </c>
      <c r="AE36" s="86">
        <v>0</v>
      </c>
      <c r="AF36" s="88">
        <v>0</v>
      </c>
      <c r="AG36" s="85">
        <v>0</v>
      </c>
      <c r="AH36" s="86">
        <v>0</v>
      </c>
      <c r="AI36" s="88">
        <v>0</v>
      </c>
      <c r="AJ36" s="150">
        <v>2.19</v>
      </c>
      <c r="AK36" s="151">
        <v>17</v>
      </c>
    </row>
    <row r="37" spans="1:37" x14ac:dyDescent="0.2">
      <c r="A37" s="149" t="s">
        <v>410</v>
      </c>
      <c r="B37" s="66" t="s">
        <v>411</v>
      </c>
      <c r="C37" s="67">
        <v>17</v>
      </c>
      <c r="D37" s="84" t="s">
        <v>343</v>
      </c>
      <c r="E37" s="85">
        <v>99.951585366889503</v>
      </c>
      <c r="F37" s="91">
        <v>99.862400516422795</v>
      </c>
      <c r="G37" s="86">
        <v>24.4748711066566</v>
      </c>
      <c r="H37" s="86">
        <v>24.4689254499588</v>
      </c>
      <c r="I37" s="86">
        <v>0</v>
      </c>
      <c r="J37" s="86">
        <v>0</v>
      </c>
      <c r="K37" s="87">
        <v>0</v>
      </c>
      <c r="L37" s="85">
        <v>0</v>
      </c>
      <c r="M37" s="86">
        <v>0</v>
      </c>
      <c r="N37" s="86">
        <v>82.083026509572903</v>
      </c>
      <c r="O37" s="86">
        <v>32.9007971656333</v>
      </c>
      <c r="P37" s="86">
        <v>0</v>
      </c>
      <c r="Q37" s="88">
        <v>0</v>
      </c>
      <c r="R37" s="85">
        <v>0</v>
      </c>
      <c r="S37" s="86">
        <v>0</v>
      </c>
      <c r="T37" s="86">
        <v>0</v>
      </c>
      <c r="U37" s="88">
        <v>0</v>
      </c>
      <c r="V37" s="89">
        <v>5</v>
      </c>
      <c r="W37" s="85">
        <v>54.195234615199503</v>
      </c>
      <c r="X37" s="88">
        <v>45.9666666667</v>
      </c>
      <c r="Y37" s="85"/>
      <c r="Z37" s="88"/>
      <c r="AA37" s="85">
        <v>0</v>
      </c>
      <c r="AB37" s="91">
        <v>0</v>
      </c>
      <c r="AC37" s="86">
        <v>0</v>
      </c>
      <c r="AD37" s="86">
        <v>0</v>
      </c>
      <c r="AE37" s="86">
        <v>0</v>
      </c>
      <c r="AF37" s="88">
        <v>0</v>
      </c>
      <c r="AG37" s="85">
        <v>0</v>
      </c>
      <c r="AH37" s="86">
        <v>9.9999999999999995E-7</v>
      </c>
      <c r="AI37" s="88">
        <v>0</v>
      </c>
      <c r="AJ37" s="150">
        <v>3.56</v>
      </c>
      <c r="AK37" s="151">
        <v>60</v>
      </c>
    </row>
    <row r="38" spans="1:37" x14ac:dyDescent="0.2">
      <c r="A38" s="149" t="s">
        <v>412</v>
      </c>
      <c r="B38" s="66" t="s">
        <v>413</v>
      </c>
      <c r="C38" s="67">
        <v>17</v>
      </c>
      <c r="D38" s="84" t="s">
        <v>343</v>
      </c>
      <c r="E38" s="85">
        <v>99.128261008909703</v>
      </c>
      <c r="F38" s="91">
        <v>99.029549387859703</v>
      </c>
      <c r="G38" s="86">
        <v>46.367540542272899</v>
      </c>
      <c r="H38" s="86">
        <v>46.362412665854798</v>
      </c>
      <c r="I38" s="86">
        <v>0</v>
      </c>
      <c r="J38" s="86">
        <v>0</v>
      </c>
      <c r="K38" s="87">
        <v>0</v>
      </c>
      <c r="L38" s="85">
        <v>0</v>
      </c>
      <c r="M38" s="86">
        <v>0</v>
      </c>
      <c r="N38" s="86">
        <v>52.362376561732802</v>
      </c>
      <c r="O38" s="86">
        <v>41.870358910891099</v>
      </c>
      <c r="P38" s="86">
        <v>1.2999999999999999E-2</v>
      </c>
      <c r="Q38" s="88">
        <v>4.2700000000000002E-2</v>
      </c>
      <c r="R38" s="85">
        <v>0</v>
      </c>
      <c r="S38" s="86">
        <v>0</v>
      </c>
      <c r="T38" s="86">
        <v>0.04</v>
      </c>
      <c r="U38" s="88">
        <v>0</v>
      </c>
      <c r="V38" s="89">
        <v>4.96</v>
      </c>
      <c r="W38" s="85">
        <v>49.522971948160396</v>
      </c>
      <c r="X38" s="88"/>
      <c r="Y38" s="85"/>
      <c r="Z38" s="88"/>
      <c r="AA38" s="85">
        <v>0</v>
      </c>
      <c r="AB38" s="91">
        <v>0</v>
      </c>
      <c r="AC38" s="86">
        <v>0</v>
      </c>
      <c r="AD38" s="86">
        <v>0</v>
      </c>
      <c r="AE38" s="86">
        <v>0</v>
      </c>
      <c r="AF38" s="88">
        <v>0</v>
      </c>
      <c r="AG38" s="85">
        <v>0</v>
      </c>
      <c r="AH38" s="86">
        <v>0</v>
      </c>
      <c r="AI38" s="88">
        <v>0</v>
      </c>
      <c r="AJ38" s="150">
        <v>3.08</v>
      </c>
      <c r="AK38" s="151">
        <v>38</v>
      </c>
    </row>
    <row r="39" spans="1:37" x14ac:dyDescent="0.2">
      <c r="A39" s="149" t="s">
        <v>414</v>
      </c>
      <c r="B39" s="66" t="s">
        <v>415</v>
      </c>
      <c r="C39" s="67">
        <v>17</v>
      </c>
      <c r="D39" s="84" t="s">
        <v>343</v>
      </c>
      <c r="E39" s="85">
        <v>97.742033041668606</v>
      </c>
      <c r="F39" s="91">
        <v>97.709739757134003</v>
      </c>
      <c r="G39" s="86">
        <v>28.018268772393899</v>
      </c>
      <c r="H39" s="86">
        <v>28.0018658342176</v>
      </c>
      <c r="I39" s="86">
        <v>0</v>
      </c>
      <c r="J39" s="86">
        <v>0</v>
      </c>
      <c r="K39" s="87">
        <v>0</v>
      </c>
      <c r="L39" s="85">
        <v>0</v>
      </c>
      <c r="M39" s="86">
        <v>0</v>
      </c>
      <c r="N39" s="86">
        <v>64.237185065581897</v>
      </c>
      <c r="O39" s="86">
        <v>58.250924991590999</v>
      </c>
      <c r="P39" s="86">
        <v>3.1E-2</v>
      </c>
      <c r="Q39" s="88">
        <v>6.2700000000000006E-2</v>
      </c>
      <c r="R39" s="85">
        <v>0</v>
      </c>
      <c r="S39" s="86">
        <v>0</v>
      </c>
      <c r="T39" s="86">
        <v>0.57999999999999996</v>
      </c>
      <c r="U39" s="88">
        <v>5.1259181800940095E-4</v>
      </c>
      <c r="V39" s="89">
        <v>4.97</v>
      </c>
      <c r="W39" s="85">
        <v>50.394397464461399</v>
      </c>
      <c r="X39" s="88">
        <v>44.566666666700002</v>
      </c>
      <c r="Y39" s="85"/>
      <c r="Z39" s="88"/>
      <c r="AA39" s="85">
        <v>0</v>
      </c>
      <c r="AB39" s="91">
        <v>0</v>
      </c>
      <c r="AC39" s="86">
        <v>0</v>
      </c>
      <c r="AD39" s="86">
        <v>0</v>
      </c>
      <c r="AE39" s="86">
        <v>0</v>
      </c>
      <c r="AF39" s="88">
        <v>0</v>
      </c>
      <c r="AG39" s="85">
        <v>0</v>
      </c>
      <c r="AH39" s="86">
        <v>6.0000000000000002E-5</v>
      </c>
      <c r="AI39" s="88">
        <v>0</v>
      </c>
      <c r="AJ39" s="150">
        <v>2.31</v>
      </c>
      <c r="AK39" s="151">
        <v>14</v>
      </c>
    </row>
    <row r="40" spans="1:37" x14ac:dyDescent="0.2">
      <c r="A40" s="149" t="s">
        <v>416</v>
      </c>
      <c r="B40" s="66" t="s">
        <v>417</v>
      </c>
      <c r="C40" s="67">
        <v>17</v>
      </c>
      <c r="D40" s="84" t="s">
        <v>343</v>
      </c>
      <c r="E40" s="85">
        <v>99.7947827082955</v>
      </c>
      <c r="F40" s="91">
        <v>99.720331783863202</v>
      </c>
      <c r="G40" s="86">
        <v>22.529040633023801</v>
      </c>
      <c r="H40" s="86">
        <v>22.5214046407743</v>
      </c>
      <c r="I40" s="86">
        <v>0</v>
      </c>
      <c r="J40" s="86">
        <v>0</v>
      </c>
      <c r="K40" s="87">
        <v>0</v>
      </c>
      <c r="L40" s="85">
        <v>0</v>
      </c>
      <c r="M40" s="86">
        <v>0</v>
      </c>
      <c r="N40" s="86">
        <v>82.0630051893435</v>
      </c>
      <c r="O40" s="86">
        <v>46.012064343163502</v>
      </c>
      <c r="P40" s="86">
        <v>0</v>
      </c>
      <c r="Q40" s="88">
        <v>0</v>
      </c>
      <c r="R40" s="85">
        <v>0</v>
      </c>
      <c r="S40" s="86">
        <v>0</v>
      </c>
      <c r="T40" s="86">
        <v>0</v>
      </c>
      <c r="U40" s="88">
        <v>0</v>
      </c>
      <c r="V40" s="89">
        <v>4.9400000000000004</v>
      </c>
      <c r="W40" s="85">
        <v>57.2058861717477</v>
      </c>
      <c r="X40" s="88">
        <v>54.133333333300001</v>
      </c>
      <c r="Y40" s="85"/>
      <c r="Z40" s="88"/>
      <c r="AA40" s="85">
        <v>0</v>
      </c>
      <c r="AB40" s="91">
        <v>0</v>
      </c>
      <c r="AC40" s="86">
        <v>0</v>
      </c>
      <c r="AD40" s="86">
        <v>0</v>
      </c>
      <c r="AE40" s="86">
        <v>0</v>
      </c>
      <c r="AF40" s="88">
        <v>0</v>
      </c>
      <c r="AG40" s="85">
        <v>0</v>
      </c>
      <c r="AH40" s="86">
        <v>2.1999999999999999E-5</v>
      </c>
      <c r="AI40" s="88">
        <v>0</v>
      </c>
      <c r="AJ40" s="150">
        <v>2.75</v>
      </c>
      <c r="AK40" s="151">
        <v>18</v>
      </c>
    </row>
    <row r="41" spans="1:37" x14ac:dyDescent="0.2">
      <c r="A41" s="149" t="s">
        <v>418</v>
      </c>
      <c r="B41" s="66" t="s">
        <v>419</v>
      </c>
      <c r="C41" s="67">
        <v>17</v>
      </c>
      <c r="D41" s="84" t="s">
        <v>343</v>
      </c>
      <c r="E41" s="85">
        <v>98.396610169491495</v>
      </c>
      <c r="F41" s="91">
        <v>97.633898305084699</v>
      </c>
      <c r="G41" s="86">
        <v>24.471186440678</v>
      </c>
      <c r="H41" s="86">
        <v>24.224858757062101</v>
      </c>
      <c r="I41" s="86">
        <v>0</v>
      </c>
      <c r="J41" s="86">
        <v>0.08</v>
      </c>
      <c r="K41" s="87">
        <v>0</v>
      </c>
      <c r="L41" s="85">
        <v>0</v>
      </c>
      <c r="M41" s="86">
        <v>0</v>
      </c>
      <c r="N41" s="86">
        <v>78.335405043977204</v>
      </c>
      <c r="O41" s="86">
        <v>56.8806851428267</v>
      </c>
      <c r="P41" s="86">
        <v>2.4E-2</v>
      </c>
      <c r="Q41" s="88">
        <v>0.1255</v>
      </c>
      <c r="R41" s="85">
        <v>0</v>
      </c>
      <c r="S41" s="86">
        <v>0</v>
      </c>
      <c r="T41" s="86">
        <v>0.59</v>
      </c>
      <c r="U41" s="88">
        <v>2.2598870056497202E-3</v>
      </c>
      <c r="V41" s="89">
        <v>4.88</v>
      </c>
      <c r="W41" s="85">
        <v>53.6862181104527</v>
      </c>
      <c r="X41" s="88">
        <v>62.666666666700003</v>
      </c>
      <c r="Y41" s="85"/>
      <c r="Z41" s="88"/>
      <c r="AA41" s="85">
        <v>0</v>
      </c>
      <c r="AB41" s="91">
        <v>0</v>
      </c>
      <c r="AC41" s="86">
        <v>0</v>
      </c>
      <c r="AD41" s="86">
        <v>0</v>
      </c>
      <c r="AE41" s="86">
        <v>0</v>
      </c>
      <c r="AF41" s="88">
        <v>0</v>
      </c>
      <c r="AG41" s="85">
        <v>0</v>
      </c>
      <c r="AH41" s="86">
        <v>1.516E-3</v>
      </c>
      <c r="AI41" s="88">
        <v>0</v>
      </c>
      <c r="AJ41" s="150">
        <v>2.87</v>
      </c>
      <c r="AK41" s="151">
        <v>31</v>
      </c>
    </row>
    <row r="42" spans="1:37" x14ac:dyDescent="0.2">
      <c r="A42" s="149" t="s">
        <v>420</v>
      </c>
      <c r="B42" s="66" t="s">
        <v>421</v>
      </c>
      <c r="C42" s="67">
        <v>17</v>
      </c>
      <c r="D42" s="84" t="s">
        <v>343</v>
      </c>
      <c r="E42" s="85">
        <v>99.777498307052298</v>
      </c>
      <c r="F42" s="91">
        <v>99.629970010641401</v>
      </c>
      <c r="G42" s="86">
        <v>30.465802457192598</v>
      </c>
      <c r="H42" s="86">
        <v>30.407758537293201</v>
      </c>
      <c r="I42" s="86">
        <v>0</v>
      </c>
      <c r="J42" s="86">
        <v>0</v>
      </c>
      <c r="K42" s="87">
        <v>0</v>
      </c>
      <c r="L42" s="85">
        <v>0</v>
      </c>
      <c r="M42" s="86">
        <v>0</v>
      </c>
      <c r="N42" s="86">
        <v>65.780517879161494</v>
      </c>
      <c r="O42" s="86">
        <v>62.061389337641401</v>
      </c>
      <c r="P42" s="86">
        <v>0</v>
      </c>
      <c r="Q42" s="88">
        <v>0</v>
      </c>
      <c r="R42" s="85">
        <v>0</v>
      </c>
      <c r="S42" s="86">
        <v>0</v>
      </c>
      <c r="T42" s="86">
        <v>0.01</v>
      </c>
      <c r="U42" s="88">
        <v>0</v>
      </c>
      <c r="V42" s="89">
        <v>5</v>
      </c>
      <c r="W42" s="85">
        <v>50.119097039658598</v>
      </c>
      <c r="X42" s="88">
        <v>42.2</v>
      </c>
      <c r="Y42" s="85"/>
      <c r="Z42" s="88"/>
      <c r="AA42" s="85">
        <v>0</v>
      </c>
      <c r="AB42" s="91">
        <v>0</v>
      </c>
      <c r="AC42" s="86">
        <v>0</v>
      </c>
      <c r="AD42" s="86">
        <v>0</v>
      </c>
      <c r="AE42" s="86">
        <v>0</v>
      </c>
      <c r="AF42" s="88">
        <v>0</v>
      </c>
      <c r="AG42" s="85">
        <v>0</v>
      </c>
      <c r="AH42" s="86">
        <v>1.2999999999999999E-5</v>
      </c>
      <c r="AI42" s="88">
        <v>0</v>
      </c>
      <c r="AJ42" s="150">
        <v>2.81</v>
      </c>
      <c r="AK42" s="151">
        <v>30</v>
      </c>
    </row>
    <row r="43" spans="1:37" x14ac:dyDescent="0.2">
      <c r="A43" s="149" t="s">
        <v>422</v>
      </c>
      <c r="B43" s="66" t="s">
        <v>423</v>
      </c>
      <c r="C43" s="67">
        <v>17</v>
      </c>
      <c r="D43" s="84" t="s">
        <v>343</v>
      </c>
      <c r="E43" s="85">
        <v>99.0016447263163</v>
      </c>
      <c r="F43" s="91">
        <v>98.878770231093696</v>
      </c>
      <c r="G43" s="86">
        <v>18.495171416320499</v>
      </c>
      <c r="H43" s="86">
        <v>18.4382139680142</v>
      </c>
      <c r="I43" s="86">
        <v>0</v>
      </c>
      <c r="J43" s="86">
        <v>0</v>
      </c>
      <c r="K43" s="87">
        <v>0</v>
      </c>
      <c r="L43" s="85">
        <v>0</v>
      </c>
      <c r="M43" s="86">
        <v>0</v>
      </c>
      <c r="N43" s="86">
        <v>81.893362205822797</v>
      </c>
      <c r="O43" s="86">
        <v>44.015123570638103</v>
      </c>
      <c r="P43" s="86">
        <v>0</v>
      </c>
      <c r="Q43" s="88">
        <v>0</v>
      </c>
      <c r="R43" s="85">
        <v>0</v>
      </c>
      <c r="S43" s="86">
        <v>0</v>
      </c>
      <c r="T43" s="86">
        <v>0</v>
      </c>
      <c r="U43" s="88">
        <v>0</v>
      </c>
      <c r="V43" s="89">
        <v>4.97</v>
      </c>
      <c r="W43" s="85">
        <v>60.046761179925802</v>
      </c>
      <c r="X43" s="88">
        <v>67.533333333300007</v>
      </c>
      <c r="Y43" s="85"/>
      <c r="Z43" s="88"/>
      <c r="AA43" s="85">
        <v>0</v>
      </c>
      <c r="AB43" s="91">
        <v>0</v>
      </c>
      <c r="AC43" s="86">
        <v>0</v>
      </c>
      <c r="AD43" s="86">
        <v>0</v>
      </c>
      <c r="AE43" s="86">
        <v>0</v>
      </c>
      <c r="AF43" s="88">
        <v>0</v>
      </c>
      <c r="AG43" s="85">
        <v>0</v>
      </c>
      <c r="AH43" s="86">
        <v>4.3999999999999999E-5</v>
      </c>
      <c r="AI43" s="88">
        <v>0</v>
      </c>
      <c r="AJ43" s="150">
        <v>3.19</v>
      </c>
      <c r="AK43" s="151">
        <v>43</v>
      </c>
    </row>
    <row r="44" spans="1:37" x14ac:dyDescent="0.2">
      <c r="A44" s="149" t="s">
        <v>424</v>
      </c>
      <c r="B44" s="66" t="s">
        <v>425</v>
      </c>
      <c r="C44" s="67">
        <v>17</v>
      </c>
      <c r="D44" s="84" t="s">
        <v>343</v>
      </c>
      <c r="E44" s="85">
        <v>98.991386116866195</v>
      </c>
      <c r="F44" s="91">
        <v>98.897589181295203</v>
      </c>
      <c r="G44" s="86">
        <v>15.1369257163889</v>
      </c>
      <c r="H44" s="86">
        <v>15.0520335531823</v>
      </c>
      <c r="I44" s="86">
        <v>0</v>
      </c>
      <c r="J44" s="86">
        <v>0.01</v>
      </c>
      <c r="K44" s="87">
        <v>0</v>
      </c>
      <c r="L44" s="85">
        <v>0</v>
      </c>
      <c r="M44" s="86">
        <v>0</v>
      </c>
      <c r="N44" s="86">
        <v>70.011322510957797</v>
      </c>
      <c r="O44" s="86">
        <v>47.9402114473205</v>
      </c>
      <c r="P44" s="86">
        <v>1.2E-2</v>
      </c>
      <c r="Q44" s="88">
        <v>0.1583</v>
      </c>
      <c r="R44" s="85">
        <v>0</v>
      </c>
      <c r="S44" s="86">
        <v>0</v>
      </c>
      <c r="T44" s="86">
        <v>0.34</v>
      </c>
      <c r="U44" s="88">
        <v>0</v>
      </c>
      <c r="V44" s="89">
        <v>4.95</v>
      </c>
      <c r="W44" s="85">
        <v>60.840495824694699</v>
      </c>
      <c r="X44" s="88">
        <v>56.9666666667</v>
      </c>
      <c r="Y44" s="85"/>
      <c r="Z44" s="88"/>
      <c r="AA44" s="85">
        <v>0</v>
      </c>
      <c r="AB44" s="91">
        <v>0</v>
      </c>
      <c r="AC44" s="86">
        <v>0</v>
      </c>
      <c r="AD44" s="86">
        <v>0</v>
      </c>
      <c r="AE44" s="86">
        <v>0</v>
      </c>
      <c r="AF44" s="88">
        <v>0</v>
      </c>
      <c r="AG44" s="85">
        <v>0</v>
      </c>
      <c r="AH44" s="86">
        <v>7.7999999999999999E-5</v>
      </c>
      <c r="AI44" s="88">
        <v>0</v>
      </c>
      <c r="AJ44" s="150">
        <v>2.6</v>
      </c>
      <c r="AK44" s="151">
        <v>21</v>
      </c>
    </row>
    <row r="45" spans="1:37" x14ac:dyDescent="0.2">
      <c r="A45" s="149" t="s">
        <v>426</v>
      </c>
      <c r="B45" s="66" t="s">
        <v>427</v>
      </c>
      <c r="C45" s="67">
        <v>17</v>
      </c>
      <c r="D45" s="84" t="s">
        <v>343</v>
      </c>
      <c r="E45" s="85">
        <v>99.597716065403603</v>
      </c>
      <c r="F45" s="91">
        <v>99.587029205660997</v>
      </c>
      <c r="G45" s="86">
        <v>10.5280835407093</v>
      </c>
      <c r="H45" s="86">
        <v>10.5280835407093</v>
      </c>
      <c r="I45" s="86">
        <v>0</v>
      </c>
      <c r="J45" s="86">
        <v>0.01</v>
      </c>
      <c r="K45" s="87">
        <v>0</v>
      </c>
      <c r="L45" s="85">
        <v>0</v>
      </c>
      <c r="M45" s="86">
        <v>0</v>
      </c>
      <c r="N45" s="86">
        <v>85.278143183413903</v>
      </c>
      <c r="O45" s="86">
        <v>42.622950819672099</v>
      </c>
      <c r="P45" s="86">
        <v>7.0000000000000001E-3</v>
      </c>
      <c r="Q45" s="88">
        <v>1.7000000000000001E-2</v>
      </c>
      <c r="R45" s="85">
        <v>0</v>
      </c>
      <c r="S45" s="86">
        <v>0</v>
      </c>
      <c r="T45" s="86">
        <v>0.14000000000000001</v>
      </c>
      <c r="U45" s="88">
        <v>0</v>
      </c>
      <c r="V45" s="89">
        <v>4.9400000000000004</v>
      </c>
      <c r="W45" s="85">
        <v>70.706864860303298</v>
      </c>
      <c r="X45" s="88">
        <v>64.533333333300007</v>
      </c>
      <c r="Y45" s="85"/>
      <c r="Z45" s="88"/>
      <c r="AA45" s="85">
        <v>0</v>
      </c>
      <c r="AB45" s="91">
        <v>0</v>
      </c>
      <c r="AC45" s="86">
        <v>0</v>
      </c>
      <c r="AD45" s="86">
        <v>0</v>
      </c>
      <c r="AE45" s="86">
        <v>0</v>
      </c>
      <c r="AF45" s="88">
        <v>0</v>
      </c>
      <c r="AG45" s="85">
        <v>0</v>
      </c>
      <c r="AH45" s="86">
        <v>1.1E-4</v>
      </c>
      <c r="AI45" s="88">
        <v>0</v>
      </c>
      <c r="AJ45" s="150">
        <v>3.04</v>
      </c>
      <c r="AK45" s="151">
        <v>36</v>
      </c>
    </row>
    <row r="46" spans="1:37" x14ac:dyDescent="0.2">
      <c r="A46" s="149" t="s">
        <v>428</v>
      </c>
      <c r="B46" s="66" t="s">
        <v>429</v>
      </c>
      <c r="C46" s="67">
        <v>17</v>
      </c>
      <c r="D46" s="84" t="s">
        <v>343</v>
      </c>
      <c r="E46" s="85">
        <v>100</v>
      </c>
      <c r="F46" s="91">
        <v>97.643413823942794</v>
      </c>
      <c r="G46" s="86">
        <v>16.719049444231501</v>
      </c>
      <c r="H46" s="86">
        <v>16.6615561517823</v>
      </c>
      <c r="I46" s="86">
        <v>0</v>
      </c>
      <c r="J46" s="86">
        <v>0</v>
      </c>
      <c r="K46" s="87">
        <v>0</v>
      </c>
      <c r="L46" s="85">
        <v>0</v>
      </c>
      <c r="M46" s="86">
        <v>0</v>
      </c>
      <c r="N46" s="86">
        <v>88.665307470315398</v>
      </c>
      <c r="O46" s="86">
        <v>44.136380666916402</v>
      </c>
      <c r="P46" s="86">
        <v>0</v>
      </c>
      <c r="Q46" s="88">
        <v>0</v>
      </c>
      <c r="R46" s="85">
        <v>0</v>
      </c>
      <c r="S46" s="86">
        <v>0</v>
      </c>
      <c r="T46" s="86">
        <v>0</v>
      </c>
      <c r="U46" s="88">
        <v>0</v>
      </c>
      <c r="V46" s="89">
        <v>4.8600000000000003</v>
      </c>
      <c r="W46" s="85">
        <v>64.930891780883599</v>
      </c>
      <c r="X46" s="88">
        <v>63.9666666667</v>
      </c>
      <c r="Y46" s="85"/>
      <c r="Z46" s="88"/>
      <c r="AA46" s="85">
        <v>0</v>
      </c>
      <c r="AB46" s="91">
        <v>0</v>
      </c>
      <c r="AC46" s="86">
        <v>0</v>
      </c>
      <c r="AD46" s="86">
        <v>0</v>
      </c>
      <c r="AE46" s="86">
        <v>0</v>
      </c>
      <c r="AF46" s="88">
        <v>0</v>
      </c>
      <c r="AG46" s="85">
        <v>0</v>
      </c>
      <c r="AH46" s="86">
        <v>3.0000000000000001E-6</v>
      </c>
      <c r="AI46" s="88">
        <v>0</v>
      </c>
      <c r="AJ46" s="150">
        <v>2.78</v>
      </c>
      <c r="AK46" s="151">
        <v>20</v>
      </c>
    </row>
    <row r="47" spans="1:37" x14ac:dyDescent="0.2">
      <c r="A47" s="149" t="s">
        <v>430</v>
      </c>
      <c r="B47" s="66" t="s">
        <v>431</v>
      </c>
      <c r="C47" s="67">
        <v>17</v>
      </c>
      <c r="D47" s="84" t="s">
        <v>343</v>
      </c>
      <c r="E47" s="85">
        <v>99.942954934398202</v>
      </c>
      <c r="F47" s="91">
        <v>99.538982735136301</v>
      </c>
      <c r="G47" s="86">
        <v>15.015658288415199</v>
      </c>
      <c r="H47" s="86">
        <v>15.0133299183906</v>
      </c>
      <c r="I47" s="86">
        <v>0</v>
      </c>
      <c r="J47" s="86">
        <v>0</v>
      </c>
      <c r="K47" s="87">
        <v>0</v>
      </c>
      <c r="L47" s="85">
        <v>0</v>
      </c>
      <c r="M47" s="86">
        <v>0</v>
      </c>
      <c r="N47" s="86">
        <v>94.855893020294005</v>
      </c>
      <c r="O47" s="86">
        <v>37.6040781648258</v>
      </c>
      <c r="P47" s="86">
        <v>0</v>
      </c>
      <c r="Q47" s="88">
        <v>0</v>
      </c>
      <c r="R47" s="85">
        <v>0</v>
      </c>
      <c r="S47" s="86">
        <v>0</v>
      </c>
      <c r="T47" s="86">
        <v>0</v>
      </c>
      <c r="U47" s="88">
        <v>0</v>
      </c>
      <c r="V47" s="89">
        <v>4.95</v>
      </c>
      <c r="W47" s="85">
        <v>61.319995008634102</v>
      </c>
      <c r="X47" s="88">
        <v>60.733333333300003</v>
      </c>
      <c r="Y47" s="85"/>
      <c r="Z47" s="88"/>
      <c r="AA47" s="85">
        <v>0</v>
      </c>
      <c r="AB47" s="91">
        <v>0</v>
      </c>
      <c r="AC47" s="86">
        <v>0</v>
      </c>
      <c r="AD47" s="86">
        <v>0</v>
      </c>
      <c r="AE47" s="86">
        <v>0</v>
      </c>
      <c r="AF47" s="88">
        <v>0</v>
      </c>
      <c r="AG47" s="85">
        <v>0</v>
      </c>
      <c r="AH47" s="86">
        <v>0</v>
      </c>
      <c r="AI47" s="88">
        <v>0</v>
      </c>
      <c r="AJ47" s="150">
        <v>3.33</v>
      </c>
      <c r="AK47" s="151">
        <v>47</v>
      </c>
    </row>
    <row r="48" spans="1:37" x14ac:dyDescent="0.2">
      <c r="A48" s="149" t="s">
        <v>432</v>
      </c>
      <c r="B48" s="66" t="s">
        <v>433</v>
      </c>
      <c r="C48" s="67">
        <v>17</v>
      </c>
      <c r="D48" s="84" t="s">
        <v>343</v>
      </c>
      <c r="E48" s="85">
        <v>99.816589798095293</v>
      </c>
      <c r="F48" s="91">
        <v>99.816589798095293</v>
      </c>
      <c r="G48" s="86">
        <v>17.007267341473</v>
      </c>
      <c r="H48" s="86">
        <v>17.007267341473</v>
      </c>
      <c r="I48" s="86">
        <v>0</v>
      </c>
      <c r="J48" s="86">
        <v>0</v>
      </c>
      <c r="K48" s="87">
        <v>0</v>
      </c>
      <c r="L48" s="85">
        <v>0</v>
      </c>
      <c r="M48" s="86">
        <v>0</v>
      </c>
      <c r="N48" s="86">
        <v>92.990407462817899</v>
      </c>
      <c r="O48" s="86">
        <v>33.491607035377498</v>
      </c>
      <c r="P48" s="86">
        <v>0</v>
      </c>
      <c r="Q48" s="88">
        <v>0</v>
      </c>
      <c r="R48" s="85">
        <v>0</v>
      </c>
      <c r="S48" s="86">
        <v>0</v>
      </c>
      <c r="T48" s="86">
        <v>0</v>
      </c>
      <c r="U48" s="88">
        <v>0</v>
      </c>
      <c r="V48" s="89">
        <v>4.95</v>
      </c>
      <c r="W48" s="85">
        <v>60.147248883109697</v>
      </c>
      <c r="X48" s="88">
        <v>60.4</v>
      </c>
      <c r="Y48" s="85"/>
      <c r="Z48" s="88"/>
      <c r="AA48" s="85">
        <v>0</v>
      </c>
      <c r="AB48" s="91">
        <v>0</v>
      </c>
      <c r="AC48" s="86">
        <v>0</v>
      </c>
      <c r="AD48" s="86">
        <v>0</v>
      </c>
      <c r="AE48" s="86">
        <v>0</v>
      </c>
      <c r="AF48" s="88">
        <v>0</v>
      </c>
      <c r="AG48" s="85">
        <v>0</v>
      </c>
      <c r="AH48" s="86">
        <v>1.2999999999999999E-5</v>
      </c>
      <c r="AI48" s="88">
        <v>0</v>
      </c>
      <c r="AJ48" s="150">
        <v>3.55</v>
      </c>
      <c r="AK48" s="151">
        <v>63</v>
      </c>
    </row>
    <row r="49" spans="1:37" x14ac:dyDescent="0.2">
      <c r="A49" s="149" t="s">
        <v>434</v>
      </c>
      <c r="B49" s="66" t="s">
        <v>435</v>
      </c>
      <c r="C49" s="67">
        <v>17</v>
      </c>
      <c r="D49" s="84" t="s">
        <v>343</v>
      </c>
      <c r="E49" s="85">
        <v>99.998213950830106</v>
      </c>
      <c r="F49" s="91">
        <v>99.641897141428302</v>
      </c>
      <c r="G49" s="86">
        <v>16.724564427258699</v>
      </c>
      <c r="H49" s="86">
        <v>16.7120620830691</v>
      </c>
      <c r="I49" s="86">
        <v>0</v>
      </c>
      <c r="J49" s="86">
        <v>0</v>
      </c>
      <c r="K49" s="87">
        <v>0</v>
      </c>
      <c r="L49" s="85">
        <v>0</v>
      </c>
      <c r="M49" s="86">
        <v>0</v>
      </c>
      <c r="N49" s="86">
        <v>98.911910537031105</v>
      </c>
      <c r="O49" s="86">
        <v>56.981981981982003</v>
      </c>
      <c r="P49" s="86">
        <v>0</v>
      </c>
      <c r="Q49" s="88">
        <v>0</v>
      </c>
      <c r="R49" s="85">
        <v>0</v>
      </c>
      <c r="S49" s="86">
        <v>0</v>
      </c>
      <c r="T49" s="86">
        <v>0</v>
      </c>
      <c r="U49" s="88">
        <v>0</v>
      </c>
      <c r="V49" s="89">
        <v>4.83</v>
      </c>
      <c r="W49" s="85">
        <v>65.053894751898994</v>
      </c>
      <c r="X49" s="88">
        <v>57.133333333300001</v>
      </c>
      <c r="Y49" s="85"/>
      <c r="Z49" s="88"/>
      <c r="AA49" s="85">
        <v>0</v>
      </c>
      <c r="AB49" s="91">
        <v>0</v>
      </c>
      <c r="AC49" s="86">
        <v>0</v>
      </c>
      <c r="AD49" s="86">
        <v>0</v>
      </c>
      <c r="AE49" s="86">
        <v>0</v>
      </c>
      <c r="AF49" s="88">
        <v>0</v>
      </c>
      <c r="AG49" s="85">
        <v>0</v>
      </c>
      <c r="AH49" s="86">
        <v>9.9999999999999995E-7</v>
      </c>
      <c r="AI49" s="88">
        <v>0</v>
      </c>
      <c r="AJ49" s="150">
        <v>3.08</v>
      </c>
      <c r="AK49" s="151">
        <v>36</v>
      </c>
    </row>
    <row r="50" spans="1:37" x14ac:dyDescent="0.2">
      <c r="A50" s="149" t="s">
        <v>436</v>
      </c>
      <c r="B50" s="66" t="s">
        <v>437</v>
      </c>
      <c r="C50" s="67">
        <v>17</v>
      </c>
      <c r="D50" s="84" t="s">
        <v>343</v>
      </c>
      <c r="E50" s="85">
        <v>99.542449214258298</v>
      </c>
      <c r="F50" s="91">
        <v>99.524482560368</v>
      </c>
      <c r="G50" s="86">
        <v>13.309697201993099</v>
      </c>
      <c r="H50" s="86">
        <v>13.309697201993099</v>
      </c>
      <c r="I50" s="86">
        <v>0</v>
      </c>
      <c r="J50" s="86">
        <v>0</v>
      </c>
      <c r="K50" s="87">
        <v>0</v>
      </c>
      <c r="L50" s="85">
        <v>0</v>
      </c>
      <c r="M50" s="86">
        <v>0</v>
      </c>
      <c r="N50" s="86">
        <v>80.877318792536599</v>
      </c>
      <c r="O50" s="86">
        <v>37.618841832325003</v>
      </c>
      <c r="P50" s="86">
        <v>0</v>
      </c>
      <c r="Q50" s="88">
        <v>0</v>
      </c>
      <c r="R50" s="85">
        <v>0</v>
      </c>
      <c r="S50" s="86">
        <v>0</v>
      </c>
      <c r="T50" s="86">
        <v>0</v>
      </c>
      <c r="U50" s="88">
        <v>0</v>
      </c>
      <c r="V50" s="89">
        <v>4.8899999999999997</v>
      </c>
      <c r="W50" s="85">
        <v>66.385550609980001</v>
      </c>
      <c r="X50" s="88">
        <v>64.099999999999994</v>
      </c>
      <c r="Y50" s="85"/>
      <c r="Z50" s="88"/>
      <c r="AA50" s="85">
        <v>0</v>
      </c>
      <c r="AB50" s="91">
        <v>0</v>
      </c>
      <c r="AC50" s="86">
        <v>0</v>
      </c>
      <c r="AD50" s="86">
        <v>0</v>
      </c>
      <c r="AE50" s="86">
        <v>0</v>
      </c>
      <c r="AF50" s="88">
        <v>0</v>
      </c>
      <c r="AG50" s="85">
        <v>0</v>
      </c>
      <c r="AH50" s="86">
        <v>1.0000000000000001E-5</v>
      </c>
      <c r="AI50" s="88">
        <v>0</v>
      </c>
      <c r="AJ50" s="150">
        <v>3.24</v>
      </c>
      <c r="AK50" s="151">
        <v>48</v>
      </c>
    </row>
    <row r="51" spans="1:37" x14ac:dyDescent="0.2">
      <c r="A51" s="149" t="s">
        <v>438</v>
      </c>
      <c r="B51" s="66" t="s">
        <v>439</v>
      </c>
      <c r="C51" s="67">
        <v>17</v>
      </c>
      <c r="D51" s="84" t="s">
        <v>343</v>
      </c>
      <c r="E51" s="85">
        <v>100</v>
      </c>
      <c r="F51" s="91">
        <v>98.220711715313897</v>
      </c>
      <c r="G51" s="86">
        <v>10.6076088083285</v>
      </c>
      <c r="H51" s="86">
        <v>10.604647030076899</v>
      </c>
      <c r="I51" s="86">
        <v>0</v>
      </c>
      <c r="J51" s="86">
        <v>0</v>
      </c>
      <c r="K51" s="87">
        <v>0</v>
      </c>
      <c r="L51" s="85">
        <v>0</v>
      </c>
      <c r="M51" s="86">
        <v>0</v>
      </c>
      <c r="N51" s="86">
        <v>77.242980789529199</v>
      </c>
      <c r="O51" s="86">
        <v>50.2260170768458</v>
      </c>
      <c r="P51" s="86">
        <v>0</v>
      </c>
      <c r="Q51" s="88">
        <v>0</v>
      </c>
      <c r="R51" s="85">
        <v>0</v>
      </c>
      <c r="S51" s="86">
        <v>0</v>
      </c>
      <c r="T51" s="86">
        <v>0</v>
      </c>
      <c r="U51" s="88">
        <v>0</v>
      </c>
      <c r="V51" s="89">
        <v>4.95</v>
      </c>
      <c r="W51" s="85">
        <v>70.613849210257598</v>
      </c>
      <c r="X51" s="88">
        <v>74.2</v>
      </c>
      <c r="Y51" s="85"/>
      <c r="Z51" s="88"/>
      <c r="AA51" s="85">
        <v>0</v>
      </c>
      <c r="AB51" s="91">
        <v>0</v>
      </c>
      <c r="AC51" s="86">
        <v>0</v>
      </c>
      <c r="AD51" s="86">
        <v>0</v>
      </c>
      <c r="AE51" s="86">
        <v>0</v>
      </c>
      <c r="AF51" s="88">
        <v>0</v>
      </c>
      <c r="AG51" s="85">
        <v>0</v>
      </c>
      <c r="AH51" s="86">
        <v>9.9999999999999995E-7</v>
      </c>
      <c r="AI51" s="88">
        <v>0</v>
      </c>
      <c r="AJ51" s="150">
        <v>2.94</v>
      </c>
      <c r="AK51" s="151">
        <v>33</v>
      </c>
    </row>
    <row r="52" spans="1:37" x14ac:dyDescent="0.2">
      <c r="A52" s="149" t="s">
        <v>440</v>
      </c>
      <c r="B52" s="66" t="s">
        <v>441</v>
      </c>
      <c r="C52" s="67">
        <v>17</v>
      </c>
      <c r="D52" s="84" t="s">
        <v>343</v>
      </c>
      <c r="E52" s="85">
        <v>99.998991142228803</v>
      </c>
      <c r="F52" s="91">
        <v>99.875910494138495</v>
      </c>
      <c r="G52" s="86">
        <v>11.2598615847138</v>
      </c>
      <c r="H52" s="86">
        <v>11.248764149230199</v>
      </c>
      <c r="I52" s="86">
        <v>0</v>
      </c>
      <c r="J52" s="86">
        <v>0</v>
      </c>
      <c r="K52" s="87">
        <v>0</v>
      </c>
      <c r="L52" s="85">
        <v>0</v>
      </c>
      <c r="M52" s="86">
        <v>0</v>
      </c>
      <c r="N52" s="86">
        <v>81.380929796758807</v>
      </c>
      <c r="O52" s="86">
        <v>49.242053789731102</v>
      </c>
      <c r="P52" s="86">
        <v>0</v>
      </c>
      <c r="Q52" s="88">
        <v>0</v>
      </c>
      <c r="R52" s="85">
        <v>0</v>
      </c>
      <c r="S52" s="86">
        <v>0</v>
      </c>
      <c r="T52" s="86">
        <v>0</v>
      </c>
      <c r="U52" s="88">
        <v>0</v>
      </c>
      <c r="V52" s="89">
        <v>4.87</v>
      </c>
      <c r="W52" s="85">
        <v>75.480521724060907</v>
      </c>
      <c r="X52" s="88">
        <v>71.533333333300007</v>
      </c>
      <c r="Y52" s="85"/>
      <c r="Z52" s="88"/>
      <c r="AA52" s="85">
        <v>0</v>
      </c>
      <c r="AB52" s="91">
        <v>0</v>
      </c>
      <c r="AC52" s="86">
        <v>0</v>
      </c>
      <c r="AD52" s="86">
        <v>0</v>
      </c>
      <c r="AE52" s="86">
        <v>0</v>
      </c>
      <c r="AF52" s="88">
        <v>0</v>
      </c>
      <c r="AG52" s="85">
        <v>0</v>
      </c>
      <c r="AH52" s="86">
        <v>1.9999999999999999E-6</v>
      </c>
      <c r="AI52" s="88">
        <v>0</v>
      </c>
      <c r="AJ52" s="150">
        <v>2.94</v>
      </c>
      <c r="AK52" s="151">
        <v>31</v>
      </c>
    </row>
    <row r="53" spans="1:37" x14ac:dyDescent="0.2">
      <c r="A53" s="149" t="s">
        <v>442</v>
      </c>
      <c r="B53" s="66" t="s">
        <v>443</v>
      </c>
      <c r="C53" s="67">
        <v>17</v>
      </c>
      <c r="D53" s="84" t="s">
        <v>343</v>
      </c>
      <c r="E53" s="85">
        <v>98.649970548636801</v>
      </c>
      <c r="F53" s="91">
        <v>98.411730057219799</v>
      </c>
      <c r="G53" s="86">
        <v>18.973514809828298</v>
      </c>
      <c r="H53" s="86">
        <v>18.762096095590699</v>
      </c>
      <c r="I53" s="86">
        <v>0</v>
      </c>
      <c r="J53" s="86">
        <v>0.01</v>
      </c>
      <c r="K53" s="87">
        <v>0</v>
      </c>
      <c r="L53" s="85">
        <v>0</v>
      </c>
      <c r="M53" s="86">
        <v>0</v>
      </c>
      <c r="N53" s="86">
        <v>68.715456246370906</v>
      </c>
      <c r="O53" s="86">
        <v>63.569952419858701</v>
      </c>
      <c r="P53" s="86">
        <v>1.9E-2</v>
      </c>
      <c r="Q53" s="88">
        <v>2.92E-2</v>
      </c>
      <c r="R53" s="85">
        <v>0</v>
      </c>
      <c r="S53" s="86">
        <v>0</v>
      </c>
      <c r="T53" s="86">
        <v>0.28999999999999998</v>
      </c>
      <c r="U53" s="88">
        <v>2.1036687983843798E-3</v>
      </c>
      <c r="V53" s="89">
        <v>4.9400000000000004</v>
      </c>
      <c r="W53" s="85">
        <v>62.439957389051997</v>
      </c>
      <c r="X53" s="88">
        <v>62.066666666700002</v>
      </c>
      <c r="Y53" s="85"/>
      <c r="Z53" s="88"/>
      <c r="AA53" s="85">
        <v>0</v>
      </c>
      <c r="AB53" s="91">
        <v>0</v>
      </c>
      <c r="AC53" s="86">
        <v>0</v>
      </c>
      <c r="AD53" s="86">
        <v>0</v>
      </c>
      <c r="AE53" s="86">
        <v>0</v>
      </c>
      <c r="AF53" s="88">
        <v>0</v>
      </c>
      <c r="AG53" s="85">
        <v>0</v>
      </c>
      <c r="AH53" s="86">
        <v>1.2400000000000001E-4</v>
      </c>
      <c r="AI53" s="88">
        <v>0</v>
      </c>
      <c r="AJ53" s="150">
        <v>3.16</v>
      </c>
      <c r="AK53" s="151">
        <v>36</v>
      </c>
    </row>
    <row r="54" spans="1:37" x14ac:dyDescent="0.2">
      <c r="A54" s="149" t="s">
        <v>444</v>
      </c>
      <c r="B54" s="66" t="s">
        <v>445</v>
      </c>
      <c r="C54" s="67">
        <v>17</v>
      </c>
      <c r="D54" s="84" t="s">
        <v>343</v>
      </c>
      <c r="E54" s="85">
        <v>99.088788366805602</v>
      </c>
      <c r="F54" s="91">
        <v>93.310084312239496</v>
      </c>
      <c r="G54" s="86">
        <v>12.9493889730959</v>
      </c>
      <c r="H54" s="86">
        <v>12.942284009094401</v>
      </c>
      <c r="I54" s="86">
        <v>3.61</v>
      </c>
      <c r="J54" s="86">
        <v>0.61</v>
      </c>
      <c r="K54" s="87">
        <v>0</v>
      </c>
      <c r="L54" s="85">
        <v>0</v>
      </c>
      <c r="M54" s="86">
        <v>0</v>
      </c>
      <c r="N54" s="86">
        <v>84.067627442120795</v>
      </c>
      <c r="O54" s="86">
        <v>46.194225721784797</v>
      </c>
      <c r="P54" s="86">
        <v>5.2999999999999999E-2</v>
      </c>
      <c r="Q54" s="88">
        <v>0.40129999999999999</v>
      </c>
      <c r="R54" s="85">
        <v>0</v>
      </c>
      <c r="S54" s="86">
        <v>0</v>
      </c>
      <c r="T54" s="86">
        <v>2.1800000000000002</v>
      </c>
      <c r="U54" s="88">
        <v>0</v>
      </c>
      <c r="V54" s="89">
        <v>4.9000000000000004</v>
      </c>
      <c r="W54" s="85">
        <v>68.609532118567401</v>
      </c>
      <c r="X54" s="88">
        <v>64.900000000000006</v>
      </c>
      <c r="Y54" s="85">
        <v>-9.4599999999999937</v>
      </c>
      <c r="Z54" s="88"/>
      <c r="AA54" s="85">
        <v>0</v>
      </c>
      <c r="AB54" s="91">
        <v>0</v>
      </c>
      <c r="AC54" s="86">
        <v>0</v>
      </c>
      <c r="AD54" s="86">
        <v>0</v>
      </c>
      <c r="AE54" s="86">
        <v>0</v>
      </c>
      <c r="AF54" s="88">
        <v>0</v>
      </c>
      <c r="AG54" s="85">
        <v>0</v>
      </c>
      <c r="AH54" s="86">
        <v>1.038E-2</v>
      </c>
      <c r="AI54" s="88">
        <v>0</v>
      </c>
      <c r="AJ54" s="150">
        <v>2.17</v>
      </c>
      <c r="AK54" s="151">
        <v>9</v>
      </c>
    </row>
    <row r="55" spans="1:37" x14ac:dyDescent="0.2">
      <c r="A55" s="149" t="s">
        <v>446</v>
      </c>
      <c r="B55" s="66" t="s">
        <v>447</v>
      </c>
      <c r="C55" s="67">
        <v>17</v>
      </c>
      <c r="D55" s="84" t="s">
        <v>343</v>
      </c>
      <c r="E55" s="85">
        <v>98.414448469575305</v>
      </c>
      <c r="F55" s="91">
        <v>97.950683397210398</v>
      </c>
      <c r="G55" s="86">
        <v>15.5737561470748</v>
      </c>
      <c r="H55" s="86">
        <v>15.4477520519417</v>
      </c>
      <c r="I55" s="86">
        <v>0</v>
      </c>
      <c r="J55" s="86">
        <v>0</v>
      </c>
      <c r="K55" s="87">
        <v>0</v>
      </c>
      <c r="L55" s="85">
        <v>0</v>
      </c>
      <c r="M55" s="86">
        <v>0</v>
      </c>
      <c r="N55" s="86">
        <v>84.571474675756903</v>
      </c>
      <c r="O55" s="86">
        <v>57.724656927844201</v>
      </c>
      <c r="P55" s="86">
        <v>3.1E-2</v>
      </c>
      <c r="Q55" s="88">
        <v>0</v>
      </c>
      <c r="R55" s="85">
        <v>0</v>
      </c>
      <c r="S55" s="86">
        <v>0</v>
      </c>
      <c r="T55" s="86">
        <v>1.29</v>
      </c>
      <c r="U55" s="88">
        <v>0</v>
      </c>
      <c r="V55" s="89">
        <v>4.97</v>
      </c>
      <c r="W55" s="85">
        <v>68.139434414749303</v>
      </c>
      <c r="X55" s="88">
        <v>63.133333333300001</v>
      </c>
      <c r="Y55" s="85"/>
      <c r="Z55" s="88"/>
      <c r="AA55" s="85">
        <v>0</v>
      </c>
      <c r="AB55" s="91">
        <v>0</v>
      </c>
      <c r="AC55" s="86">
        <v>0</v>
      </c>
      <c r="AD55" s="86">
        <v>0</v>
      </c>
      <c r="AE55" s="86">
        <v>0</v>
      </c>
      <c r="AF55" s="88">
        <v>0</v>
      </c>
      <c r="AG55" s="85">
        <v>0</v>
      </c>
      <c r="AH55" s="86">
        <v>4.5000000000000003E-5</v>
      </c>
      <c r="AI55" s="88">
        <v>0</v>
      </c>
      <c r="AJ55" s="150">
        <v>3.11</v>
      </c>
      <c r="AK55" s="151">
        <v>36</v>
      </c>
    </row>
    <row r="56" spans="1:37" x14ac:dyDescent="0.2">
      <c r="A56" s="149" t="s">
        <v>448</v>
      </c>
      <c r="B56" s="66" t="s">
        <v>449</v>
      </c>
      <c r="C56" s="67">
        <v>17</v>
      </c>
      <c r="D56" s="84" t="s">
        <v>343</v>
      </c>
      <c r="E56" s="85">
        <v>99.913466293060793</v>
      </c>
      <c r="F56" s="91">
        <v>97.428712708093002</v>
      </c>
      <c r="G56" s="86">
        <v>14.3797044118455</v>
      </c>
      <c r="H56" s="86">
        <v>14.3687160046151</v>
      </c>
      <c r="I56" s="86">
        <v>0</v>
      </c>
      <c r="J56" s="86">
        <v>0.02</v>
      </c>
      <c r="K56" s="87">
        <v>0</v>
      </c>
      <c r="L56" s="85">
        <v>0</v>
      </c>
      <c r="M56" s="86">
        <v>0</v>
      </c>
      <c r="N56" s="86">
        <v>83.952063577500894</v>
      </c>
      <c r="O56" s="86">
        <v>39.148281169830703</v>
      </c>
      <c r="P56" s="86">
        <v>3.0000000000000001E-3</v>
      </c>
      <c r="Q56" s="88">
        <v>9.1600000000000001E-2</v>
      </c>
      <c r="R56" s="85">
        <v>0</v>
      </c>
      <c r="S56" s="86">
        <v>0</v>
      </c>
      <c r="T56" s="86">
        <v>0.17</v>
      </c>
      <c r="U56" s="88">
        <v>0</v>
      </c>
      <c r="V56" s="89">
        <v>5</v>
      </c>
      <c r="W56" s="85">
        <v>63.501076158278998</v>
      </c>
      <c r="X56" s="88">
        <v>65.966666666699993</v>
      </c>
      <c r="Y56" s="85"/>
      <c r="Z56" s="88"/>
      <c r="AA56" s="85">
        <v>0</v>
      </c>
      <c r="AB56" s="91">
        <v>0</v>
      </c>
      <c r="AC56" s="86">
        <v>0</v>
      </c>
      <c r="AD56" s="86">
        <v>0</v>
      </c>
      <c r="AE56" s="86">
        <v>0</v>
      </c>
      <c r="AF56" s="88">
        <v>0</v>
      </c>
      <c r="AG56" s="85">
        <v>0</v>
      </c>
      <c r="AH56" s="86">
        <v>1.4799999999999999E-4</v>
      </c>
      <c r="AI56" s="88">
        <v>0</v>
      </c>
      <c r="AJ56" s="150">
        <v>2.44</v>
      </c>
      <c r="AK56" s="151">
        <v>13</v>
      </c>
    </row>
    <row r="57" spans="1:37" x14ac:dyDescent="0.2">
      <c r="A57" s="149" t="s">
        <v>450</v>
      </c>
      <c r="B57" s="66" t="s">
        <v>451</v>
      </c>
      <c r="C57" s="67">
        <v>17</v>
      </c>
      <c r="D57" s="84" t="s">
        <v>343</v>
      </c>
      <c r="E57" s="85">
        <v>99.404678078070404</v>
      </c>
      <c r="F57" s="91">
        <v>99.238243992369604</v>
      </c>
      <c r="G57" s="86">
        <v>20.6179825628289</v>
      </c>
      <c r="H57" s="86">
        <v>20.610300989642699</v>
      </c>
      <c r="I57" s="86">
        <v>0</v>
      </c>
      <c r="J57" s="86">
        <v>0.01</v>
      </c>
      <c r="K57" s="87">
        <v>0</v>
      </c>
      <c r="L57" s="85">
        <v>0</v>
      </c>
      <c r="M57" s="86">
        <v>0</v>
      </c>
      <c r="N57" s="86">
        <v>80.342095640515197</v>
      </c>
      <c r="O57" s="86">
        <v>60.6607987388334</v>
      </c>
      <c r="P57" s="86">
        <v>0</v>
      </c>
      <c r="Q57" s="88">
        <v>7.8200000000000006E-2</v>
      </c>
      <c r="R57" s="85">
        <v>0</v>
      </c>
      <c r="S57" s="86">
        <v>0</v>
      </c>
      <c r="T57" s="86">
        <v>0.1</v>
      </c>
      <c r="U57" s="88">
        <v>0</v>
      </c>
      <c r="V57" s="89">
        <v>4.95</v>
      </c>
      <c r="W57" s="85">
        <v>61.937707573649597</v>
      </c>
      <c r="X57" s="88">
        <v>63.066666666700002</v>
      </c>
      <c r="Y57" s="85"/>
      <c r="Z57" s="88"/>
      <c r="AA57" s="85">
        <v>0</v>
      </c>
      <c r="AB57" s="91">
        <v>0</v>
      </c>
      <c r="AC57" s="86">
        <v>0</v>
      </c>
      <c r="AD57" s="86">
        <v>0</v>
      </c>
      <c r="AE57" s="86">
        <v>0</v>
      </c>
      <c r="AF57" s="88">
        <v>0</v>
      </c>
      <c r="AG57" s="85">
        <v>0</v>
      </c>
      <c r="AH57" s="86">
        <v>1.13E-4</v>
      </c>
      <c r="AI57" s="88">
        <v>0</v>
      </c>
      <c r="AJ57" s="150">
        <v>3.03</v>
      </c>
      <c r="AK57" s="151">
        <v>33</v>
      </c>
    </row>
    <row r="58" spans="1:37" x14ac:dyDescent="0.2">
      <c r="A58" s="149" t="s">
        <v>452</v>
      </c>
      <c r="B58" s="66" t="s">
        <v>453</v>
      </c>
      <c r="C58" s="67">
        <v>17</v>
      </c>
      <c r="D58" s="84" t="s">
        <v>343</v>
      </c>
      <c r="E58" s="85">
        <v>98.786984349967199</v>
      </c>
      <c r="F58" s="91">
        <v>98.771200151528305</v>
      </c>
      <c r="G58" s="86">
        <v>17.015365917180301</v>
      </c>
      <c r="H58" s="86">
        <v>16.9995817187414</v>
      </c>
      <c r="I58" s="86">
        <v>0</v>
      </c>
      <c r="J58" s="86">
        <v>0</v>
      </c>
      <c r="K58" s="87">
        <v>0</v>
      </c>
      <c r="L58" s="85">
        <v>0</v>
      </c>
      <c r="M58" s="86">
        <v>0</v>
      </c>
      <c r="N58" s="86">
        <v>72.650729213652099</v>
      </c>
      <c r="O58" s="86">
        <v>46.611734621395101</v>
      </c>
      <c r="P58" s="86">
        <v>1.2999999999999999E-2</v>
      </c>
      <c r="Q58" s="88">
        <v>0.28060000000000002</v>
      </c>
      <c r="R58" s="85">
        <v>0</v>
      </c>
      <c r="S58" s="86">
        <v>0</v>
      </c>
      <c r="T58" s="86">
        <v>0.49</v>
      </c>
      <c r="U58" s="88">
        <v>0</v>
      </c>
      <c r="V58" s="89">
        <v>4.87</v>
      </c>
      <c r="W58" s="85">
        <v>58.282624906117697</v>
      </c>
      <c r="X58" s="88">
        <v>63.0333333333</v>
      </c>
      <c r="Y58" s="85"/>
      <c r="Z58" s="88"/>
      <c r="AA58" s="85">
        <v>0</v>
      </c>
      <c r="AB58" s="91">
        <v>0</v>
      </c>
      <c r="AC58" s="86">
        <v>0</v>
      </c>
      <c r="AD58" s="86">
        <v>0</v>
      </c>
      <c r="AE58" s="86">
        <v>0</v>
      </c>
      <c r="AF58" s="88">
        <v>0</v>
      </c>
      <c r="AG58" s="85">
        <v>0</v>
      </c>
      <c r="AH58" s="86">
        <v>4.1999999999999998E-5</v>
      </c>
      <c r="AI58" s="88">
        <v>0</v>
      </c>
      <c r="AJ58" s="150">
        <v>3</v>
      </c>
      <c r="AK58" s="151">
        <v>30</v>
      </c>
    </row>
    <row r="59" spans="1:37" x14ac:dyDescent="0.2">
      <c r="A59" s="149" t="s">
        <v>454</v>
      </c>
      <c r="B59" s="66" t="s">
        <v>455</v>
      </c>
      <c r="C59" s="67">
        <v>17</v>
      </c>
      <c r="D59" s="84" t="s">
        <v>343</v>
      </c>
      <c r="E59" s="85">
        <v>99.393170352329605</v>
      </c>
      <c r="F59" s="91">
        <v>99.393170352329605</v>
      </c>
      <c r="G59" s="86">
        <v>18.884374904063598</v>
      </c>
      <c r="H59" s="86">
        <v>18.884374904063598</v>
      </c>
      <c r="I59" s="86">
        <v>0</v>
      </c>
      <c r="J59" s="86">
        <v>0.01</v>
      </c>
      <c r="K59" s="87">
        <v>0</v>
      </c>
      <c r="L59" s="85">
        <v>0</v>
      </c>
      <c r="M59" s="86">
        <v>0</v>
      </c>
      <c r="N59" s="86">
        <v>60.035611656647198</v>
      </c>
      <c r="O59" s="86">
        <v>54.7870140612076</v>
      </c>
      <c r="P59" s="86">
        <v>1.4999999999999999E-2</v>
      </c>
      <c r="Q59" s="88">
        <v>4.5499999999999999E-2</v>
      </c>
      <c r="R59" s="85">
        <v>0</v>
      </c>
      <c r="S59" s="86">
        <v>0</v>
      </c>
      <c r="T59" s="86">
        <v>0.24</v>
      </c>
      <c r="U59" s="88">
        <v>0</v>
      </c>
      <c r="V59" s="89">
        <v>4.8499999999999996</v>
      </c>
      <c r="W59" s="85">
        <v>55.158806316690402</v>
      </c>
      <c r="X59" s="88">
        <v>58.4666666667</v>
      </c>
      <c r="Y59" s="85"/>
      <c r="Z59" s="88"/>
      <c r="AA59" s="85">
        <v>0</v>
      </c>
      <c r="AB59" s="91">
        <v>0</v>
      </c>
      <c r="AC59" s="86">
        <v>0</v>
      </c>
      <c r="AD59" s="86">
        <v>0</v>
      </c>
      <c r="AE59" s="86">
        <v>0</v>
      </c>
      <c r="AF59" s="88">
        <v>0</v>
      </c>
      <c r="AG59" s="85">
        <v>0</v>
      </c>
      <c r="AH59" s="86">
        <v>1.05E-4</v>
      </c>
      <c r="AI59" s="88">
        <v>0</v>
      </c>
      <c r="AJ59" s="150">
        <v>3.39</v>
      </c>
      <c r="AK59" s="151">
        <v>46</v>
      </c>
    </row>
    <row r="60" spans="1:37" x14ac:dyDescent="0.2">
      <c r="A60" s="149" t="s">
        <v>456</v>
      </c>
      <c r="B60" s="66" t="s">
        <v>457</v>
      </c>
      <c r="C60" s="67">
        <v>17</v>
      </c>
      <c r="D60" s="84" t="s">
        <v>343</v>
      </c>
      <c r="E60" s="85">
        <v>99.984578120889395</v>
      </c>
      <c r="F60" s="91">
        <v>99.3912893598106</v>
      </c>
      <c r="G60" s="86">
        <v>24.3384467446228</v>
      </c>
      <c r="H60" s="86">
        <v>24.3284678816688</v>
      </c>
      <c r="I60" s="86">
        <v>0</v>
      </c>
      <c r="J60" s="86">
        <v>0</v>
      </c>
      <c r="K60" s="87">
        <v>0</v>
      </c>
      <c r="L60" s="85">
        <v>0</v>
      </c>
      <c r="M60" s="86">
        <v>0</v>
      </c>
      <c r="N60" s="86">
        <v>57.461109003197997</v>
      </c>
      <c r="O60" s="86">
        <v>49.106394861770497</v>
      </c>
      <c r="P60" s="86">
        <v>0</v>
      </c>
      <c r="Q60" s="88">
        <v>0</v>
      </c>
      <c r="R60" s="85">
        <v>0</v>
      </c>
      <c r="S60" s="86">
        <v>0</v>
      </c>
      <c r="T60" s="86">
        <v>0</v>
      </c>
      <c r="U60" s="88">
        <v>0</v>
      </c>
      <c r="V60" s="89">
        <v>5</v>
      </c>
      <c r="W60" s="85">
        <v>53.098572144518101</v>
      </c>
      <c r="X60" s="88">
        <v>48</v>
      </c>
      <c r="Y60" s="85"/>
      <c r="Z60" s="88"/>
      <c r="AA60" s="85">
        <v>0</v>
      </c>
      <c r="AB60" s="91">
        <v>0.02</v>
      </c>
      <c r="AC60" s="86">
        <v>0</v>
      </c>
      <c r="AD60" s="86">
        <v>0</v>
      </c>
      <c r="AE60" s="86">
        <v>0</v>
      </c>
      <c r="AF60" s="88">
        <v>0</v>
      </c>
      <c r="AG60" s="85">
        <v>0</v>
      </c>
      <c r="AH60" s="86">
        <v>0</v>
      </c>
      <c r="AI60" s="88">
        <v>0</v>
      </c>
      <c r="AJ60" s="150">
        <v>3.17</v>
      </c>
      <c r="AK60" s="151">
        <v>32</v>
      </c>
    </row>
    <row r="61" spans="1:37" x14ac:dyDescent="0.2">
      <c r="A61" s="149" t="s">
        <v>458</v>
      </c>
      <c r="B61" s="66" t="s">
        <v>459</v>
      </c>
      <c r="C61" s="67">
        <v>17</v>
      </c>
      <c r="D61" s="84" t="s">
        <v>343</v>
      </c>
      <c r="E61" s="85">
        <v>99.826326575507395</v>
      </c>
      <c r="F61" s="91">
        <v>98.497145966724204</v>
      </c>
      <c r="G61" s="86">
        <v>21.588764487258199</v>
      </c>
      <c r="H61" s="86">
        <v>21.547082865379899</v>
      </c>
      <c r="I61" s="86">
        <v>0</v>
      </c>
      <c r="J61" s="86">
        <v>0</v>
      </c>
      <c r="K61" s="87">
        <v>0</v>
      </c>
      <c r="L61" s="85">
        <v>0</v>
      </c>
      <c r="M61" s="86">
        <v>0</v>
      </c>
      <c r="N61" s="86">
        <v>62.6129040606641</v>
      </c>
      <c r="O61" s="86">
        <v>59.315275677162099</v>
      </c>
      <c r="P61" s="86">
        <v>0</v>
      </c>
      <c r="Q61" s="88">
        <v>0</v>
      </c>
      <c r="R61" s="85">
        <v>0</v>
      </c>
      <c r="S61" s="86">
        <v>0</v>
      </c>
      <c r="T61" s="86">
        <v>0.16</v>
      </c>
      <c r="U61" s="88">
        <v>0</v>
      </c>
      <c r="V61" s="89">
        <v>5</v>
      </c>
      <c r="W61" s="85">
        <v>53.690101224019202</v>
      </c>
      <c r="X61" s="88">
        <v>45.733333333300003</v>
      </c>
      <c r="Y61" s="85"/>
      <c r="Z61" s="88"/>
      <c r="AA61" s="85">
        <v>0</v>
      </c>
      <c r="AB61" s="91">
        <v>0</v>
      </c>
      <c r="AC61" s="86">
        <v>0</v>
      </c>
      <c r="AD61" s="86">
        <v>0</v>
      </c>
      <c r="AE61" s="86">
        <v>0</v>
      </c>
      <c r="AF61" s="88">
        <v>0</v>
      </c>
      <c r="AG61" s="85">
        <v>0</v>
      </c>
      <c r="AH61" s="86">
        <v>0</v>
      </c>
      <c r="AI61" s="88">
        <v>0</v>
      </c>
      <c r="AJ61" s="150">
        <v>3.28</v>
      </c>
      <c r="AK61" s="151">
        <v>38</v>
      </c>
    </row>
    <row r="62" spans="1:37" x14ac:dyDescent="0.2">
      <c r="A62" s="149" t="s">
        <v>460</v>
      </c>
      <c r="B62" s="66" t="s">
        <v>461</v>
      </c>
      <c r="C62" s="67">
        <v>17</v>
      </c>
      <c r="D62" s="84" t="s">
        <v>343</v>
      </c>
      <c r="E62" s="85">
        <v>98.701298701298697</v>
      </c>
      <c r="F62" s="91">
        <v>98.149283980906105</v>
      </c>
      <c r="G62" s="86">
        <v>20.905446367458701</v>
      </c>
      <c r="H62" s="86">
        <v>20.905446367458701</v>
      </c>
      <c r="I62" s="86">
        <v>0</v>
      </c>
      <c r="J62" s="86">
        <v>0</v>
      </c>
      <c r="K62" s="87">
        <v>0</v>
      </c>
      <c r="L62" s="85">
        <v>0</v>
      </c>
      <c r="M62" s="86">
        <v>0</v>
      </c>
      <c r="N62" s="86">
        <v>69.954863813229593</v>
      </c>
      <c r="O62" s="86">
        <v>66.932506276768606</v>
      </c>
      <c r="P62" s="86">
        <v>2.7E-2</v>
      </c>
      <c r="Q62" s="88">
        <v>7.9000000000000001E-2</v>
      </c>
      <c r="R62" s="85">
        <v>0</v>
      </c>
      <c r="S62" s="86">
        <v>0</v>
      </c>
      <c r="T62" s="86">
        <v>0.99</v>
      </c>
      <c r="U62" s="88">
        <v>0</v>
      </c>
      <c r="V62" s="89">
        <v>4.8899999999999997</v>
      </c>
      <c r="W62" s="85">
        <v>47.1648850948242</v>
      </c>
      <c r="X62" s="88">
        <v>42.5333333333</v>
      </c>
      <c r="Y62" s="85"/>
      <c r="Z62" s="88"/>
      <c r="AA62" s="85">
        <v>0</v>
      </c>
      <c r="AB62" s="91">
        <v>0</v>
      </c>
      <c r="AC62" s="86">
        <v>0</v>
      </c>
      <c r="AD62" s="86">
        <v>0</v>
      </c>
      <c r="AE62" s="86">
        <v>0</v>
      </c>
      <c r="AF62" s="88">
        <v>0</v>
      </c>
      <c r="AG62" s="85">
        <v>0</v>
      </c>
      <c r="AH62" s="86">
        <v>3.8999999999999999E-5</v>
      </c>
      <c r="AI62" s="88">
        <v>0</v>
      </c>
      <c r="AJ62" s="150">
        <v>3.39</v>
      </c>
      <c r="AK62" s="151">
        <v>52</v>
      </c>
    </row>
    <row r="63" spans="1:37" x14ac:dyDescent="0.2">
      <c r="A63" s="149" t="s">
        <v>462</v>
      </c>
      <c r="B63" s="66" t="s">
        <v>463</v>
      </c>
      <c r="C63" s="67">
        <v>17</v>
      </c>
      <c r="D63" s="84" t="s">
        <v>343</v>
      </c>
      <c r="E63" s="85">
        <v>98.413661462949094</v>
      </c>
      <c r="F63" s="91">
        <v>98.355034426341305</v>
      </c>
      <c r="G63" s="86">
        <v>19.050378348898999</v>
      </c>
      <c r="H63" s="86">
        <v>19.041516122435102</v>
      </c>
      <c r="I63" s="86">
        <v>0.97</v>
      </c>
      <c r="J63" s="86">
        <v>2.2200000000000002</v>
      </c>
      <c r="K63" s="87">
        <v>0</v>
      </c>
      <c r="L63" s="85">
        <v>0</v>
      </c>
      <c r="M63" s="86">
        <v>0</v>
      </c>
      <c r="N63" s="86">
        <v>70.886510350968294</v>
      </c>
      <c r="O63" s="86">
        <v>62.526120269328999</v>
      </c>
      <c r="P63" s="86">
        <v>0.214</v>
      </c>
      <c r="Q63" s="88">
        <v>0.18179999999999999</v>
      </c>
      <c r="R63" s="85">
        <v>0</v>
      </c>
      <c r="S63" s="86">
        <v>0</v>
      </c>
      <c r="T63" s="86">
        <v>1.03</v>
      </c>
      <c r="U63" s="88">
        <v>1.70427431999455E-2</v>
      </c>
      <c r="V63" s="89">
        <v>4.78</v>
      </c>
      <c r="W63" s="85">
        <v>49.578933998668603</v>
      </c>
      <c r="X63" s="88">
        <v>52.666666666700003</v>
      </c>
      <c r="Y63" s="85"/>
      <c r="Z63" s="88"/>
      <c r="AA63" s="85">
        <v>0.16</v>
      </c>
      <c r="AB63" s="91">
        <v>0.16</v>
      </c>
      <c r="AC63" s="86">
        <v>0.02</v>
      </c>
      <c r="AD63" s="86">
        <v>0.02</v>
      </c>
      <c r="AE63" s="86">
        <v>0</v>
      </c>
      <c r="AF63" s="88">
        <v>0</v>
      </c>
      <c r="AG63" s="85">
        <v>0</v>
      </c>
      <c r="AH63" s="86">
        <v>3.3327000000000002E-2</v>
      </c>
      <c r="AI63" s="88">
        <v>0</v>
      </c>
      <c r="AJ63" s="150">
        <v>3.1</v>
      </c>
      <c r="AK63" s="151">
        <v>34</v>
      </c>
    </row>
    <row r="64" spans="1:37" x14ac:dyDescent="0.2">
      <c r="A64" s="149" t="s">
        <v>464</v>
      </c>
      <c r="B64" s="66" t="s">
        <v>465</v>
      </c>
      <c r="C64" s="67">
        <v>17</v>
      </c>
      <c r="D64" s="84" t="s">
        <v>343</v>
      </c>
      <c r="E64" s="85">
        <v>99.683273227229904</v>
      </c>
      <c r="F64" s="91">
        <v>99.683273227229904</v>
      </c>
      <c r="G64" s="86">
        <v>17.556021047933701</v>
      </c>
      <c r="H64" s="86">
        <v>17.556021047933701</v>
      </c>
      <c r="I64" s="86">
        <v>0</v>
      </c>
      <c r="J64" s="86">
        <v>0.01</v>
      </c>
      <c r="K64" s="87">
        <v>0</v>
      </c>
      <c r="L64" s="85">
        <v>0</v>
      </c>
      <c r="M64" s="86">
        <v>0</v>
      </c>
      <c r="N64" s="86">
        <v>89.481324716438294</v>
      </c>
      <c r="O64" s="86">
        <v>58.1202370872142</v>
      </c>
      <c r="P64" s="86">
        <v>8.0000000000000002E-3</v>
      </c>
      <c r="Q64" s="88">
        <v>3.2000000000000001E-2</v>
      </c>
      <c r="R64" s="85">
        <v>0</v>
      </c>
      <c r="S64" s="86">
        <v>0</v>
      </c>
      <c r="T64" s="86">
        <v>0.12</v>
      </c>
      <c r="U64" s="88">
        <v>0</v>
      </c>
      <c r="V64" s="89">
        <v>4.82</v>
      </c>
      <c r="W64" s="85">
        <v>61.950742197130502</v>
      </c>
      <c r="X64" s="88">
        <v>58.433333333299998</v>
      </c>
      <c r="Y64" s="85"/>
      <c r="Z64" s="88"/>
      <c r="AA64" s="85">
        <v>0</v>
      </c>
      <c r="AB64" s="91">
        <v>0</v>
      </c>
      <c r="AC64" s="86">
        <v>0</v>
      </c>
      <c r="AD64" s="86">
        <v>0</v>
      </c>
      <c r="AE64" s="86">
        <v>0</v>
      </c>
      <c r="AF64" s="88">
        <v>0</v>
      </c>
      <c r="AG64" s="85">
        <v>0</v>
      </c>
      <c r="AH64" s="86">
        <v>1.3799999999999999E-4</v>
      </c>
      <c r="AI64" s="88">
        <v>0</v>
      </c>
      <c r="AJ64" s="150">
        <v>3.05</v>
      </c>
      <c r="AK64" s="151">
        <v>33</v>
      </c>
    </row>
    <row r="65" spans="1:37" x14ac:dyDescent="0.2">
      <c r="A65" s="149" t="s">
        <v>466</v>
      </c>
      <c r="B65" s="66" t="s">
        <v>467</v>
      </c>
      <c r="C65" s="67">
        <v>17</v>
      </c>
      <c r="D65" s="84" t="s">
        <v>343</v>
      </c>
      <c r="E65" s="85">
        <v>99.9658298325662</v>
      </c>
      <c r="F65" s="91">
        <v>89.457498341741896</v>
      </c>
      <c r="G65" s="86">
        <v>15.670036783180199</v>
      </c>
      <c r="H65" s="86">
        <v>15.647926674840701</v>
      </c>
      <c r="I65" s="86">
        <v>0</v>
      </c>
      <c r="J65" s="86">
        <v>0.02</v>
      </c>
      <c r="K65" s="87">
        <v>0</v>
      </c>
      <c r="L65" s="85">
        <v>0</v>
      </c>
      <c r="M65" s="86">
        <v>0</v>
      </c>
      <c r="N65" s="86">
        <v>84.282510658222193</v>
      </c>
      <c r="O65" s="86">
        <v>30.828516377649301</v>
      </c>
      <c r="P65" s="86">
        <v>0</v>
      </c>
      <c r="Q65" s="88">
        <v>4.4699999999999997E-2</v>
      </c>
      <c r="R65" s="85">
        <v>0</v>
      </c>
      <c r="S65" s="86">
        <v>0</v>
      </c>
      <c r="T65" s="86">
        <v>0.05</v>
      </c>
      <c r="U65" s="88">
        <v>0</v>
      </c>
      <c r="V65" s="89">
        <v>5</v>
      </c>
      <c r="W65" s="85">
        <v>63.7817496207809</v>
      </c>
      <c r="X65" s="88">
        <v>64.533333333300007</v>
      </c>
      <c r="Y65" s="85"/>
      <c r="Z65" s="88"/>
      <c r="AA65" s="85">
        <v>0</v>
      </c>
      <c r="AB65" s="91">
        <v>0</v>
      </c>
      <c r="AC65" s="86">
        <v>0</v>
      </c>
      <c r="AD65" s="86">
        <v>0</v>
      </c>
      <c r="AE65" s="86">
        <v>0</v>
      </c>
      <c r="AF65" s="88">
        <v>2.9318323626199998E-9</v>
      </c>
      <c r="AG65" s="85">
        <v>0</v>
      </c>
      <c r="AH65" s="86">
        <v>1.4300000000000001E-4</v>
      </c>
      <c r="AI65" s="88">
        <v>0</v>
      </c>
      <c r="AJ65" s="150">
        <v>1.97</v>
      </c>
      <c r="AK65" s="151">
        <v>4</v>
      </c>
    </row>
    <row r="66" spans="1:37" x14ac:dyDescent="0.2">
      <c r="A66" s="149" t="s">
        <v>468</v>
      </c>
      <c r="B66" s="66" t="s">
        <v>469</v>
      </c>
      <c r="C66" s="67">
        <v>17</v>
      </c>
      <c r="D66" s="84" t="s">
        <v>343</v>
      </c>
      <c r="E66" s="85">
        <v>98.196046907509</v>
      </c>
      <c r="F66" s="91">
        <v>97.422924153584304</v>
      </c>
      <c r="G66" s="86">
        <v>21.8247588424437</v>
      </c>
      <c r="H66" s="86">
        <v>21.790476640817101</v>
      </c>
      <c r="I66" s="86">
        <v>0.19</v>
      </c>
      <c r="J66" s="86">
        <v>0.08</v>
      </c>
      <c r="K66" s="87">
        <v>0</v>
      </c>
      <c r="L66" s="85">
        <v>0</v>
      </c>
      <c r="M66" s="86">
        <v>0</v>
      </c>
      <c r="N66" s="86">
        <v>85.863845572576807</v>
      </c>
      <c r="O66" s="86">
        <v>44.809255784865499</v>
      </c>
      <c r="P66" s="86">
        <v>2.5999999999999999E-2</v>
      </c>
      <c r="Q66" s="88">
        <v>0.15759999999999999</v>
      </c>
      <c r="R66" s="85">
        <v>0</v>
      </c>
      <c r="S66" s="86">
        <v>0</v>
      </c>
      <c r="T66" s="86">
        <v>0.95</v>
      </c>
      <c r="U66" s="88">
        <v>0</v>
      </c>
      <c r="V66" s="89">
        <v>4.99</v>
      </c>
      <c r="W66" s="85">
        <v>62.400239827922803</v>
      </c>
      <c r="X66" s="88">
        <v>58.6</v>
      </c>
      <c r="Y66" s="85"/>
      <c r="Z66" s="88"/>
      <c r="AA66" s="85">
        <v>0</v>
      </c>
      <c r="AB66" s="91">
        <v>0</v>
      </c>
      <c r="AC66" s="86">
        <v>0</v>
      </c>
      <c r="AD66" s="86">
        <v>0</v>
      </c>
      <c r="AE66" s="86">
        <v>0</v>
      </c>
      <c r="AF66" s="88">
        <v>0.60560002775800004</v>
      </c>
      <c r="AG66" s="85">
        <v>0</v>
      </c>
      <c r="AH66" s="86">
        <v>6.7000000000000002E-4</v>
      </c>
      <c r="AI66" s="88">
        <v>0</v>
      </c>
      <c r="AJ66" s="150">
        <v>2</v>
      </c>
      <c r="AK66" s="151">
        <v>9</v>
      </c>
    </row>
    <row r="67" spans="1:37" x14ac:dyDescent="0.2">
      <c r="A67" s="149" t="s">
        <v>470</v>
      </c>
      <c r="B67" s="66" t="s">
        <v>471</v>
      </c>
      <c r="C67" s="67">
        <v>17</v>
      </c>
      <c r="D67" s="84" t="s">
        <v>343</v>
      </c>
      <c r="E67" s="85">
        <v>98.6527868820381</v>
      </c>
      <c r="F67" s="91">
        <v>98.605825204723601</v>
      </c>
      <c r="G67" s="86">
        <v>21.4507244817094</v>
      </c>
      <c r="H67" s="86">
        <v>21.430178747884302</v>
      </c>
      <c r="I67" s="86">
        <v>0.94</v>
      </c>
      <c r="J67" s="86">
        <v>0.35</v>
      </c>
      <c r="K67" s="87">
        <v>0</v>
      </c>
      <c r="L67" s="85">
        <v>0</v>
      </c>
      <c r="M67" s="86">
        <v>0</v>
      </c>
      <c r="N67" s="86">
        <v>80.702959392726498</v>
      </c>
      <c r="O67" s="86">
        <v>47.323574393707702</v>
      </c>
      <c r="P67" s="86">
        <v>7.6999999999999999E-2</v>
      </c>
      <c r="Q67" s="88">
        <v>0.41310000000000002</v>
      </c>
      <c r="R67" s="85">
        <v>0</v>
      </c>
      <c r="S67" s="86">
        <v>0</v>
      </c>
      <c r="T67" s="86">
        <v>1.1299999999999999</v>
      </c>
      <c r="U67" s="88">
        <v>0</v>
      </c>
      <c r="V67" s="89">
        <v>4.87</v>
      </c>
      <c r="W67" s="85">
        <v>56.257260483186897</v>
      </c>
      <c r="X67" s="88">
        <v>65.166666666699996</v>
      </c>
      <c r="Y67" s="85">
        <v>100</v>
      </c>
      <c r="Z67" s="88"/>
      <c r="AA67" s="85">
        <v>0</v>
      </c>
      <c r="AB67" s="91">
        <v>0</v>
      </c>
      <c r="AC67" s="86">
        <v>0</v>
      </c>
      <c r="AD67" s="86">
        <v>0</v>
      </c>
      <c r="AE67" s="86">
        <v>0</v>
      </c>
      <c r="AF67" s="88">
        <v>1.86220002868</v>
      </c>
      <c r="AG67" s="85">
        <v>0</v>
      </c>
      <c r="AH67" s="86">
        <v>3.7420000000000001E-3</v>
      </c>
      <c r="AI67" s="88">
        <v>0</v>
      </c>
      <c r="AJ67" s="150">
        <v>1.95</v>
      </c>
      <c r="AK67" s="151">
        <v>11</v>
      </c>
    </row>
    <row r="68" spans="1:37" x14ac:dyDescent="0.2">
      <c r="A68" s="149" t="s">
        <v>472</v>
      </c>
      <c r="B68" s="66" t="s">
        <v>473</v>
      </c>
      <c r="C68" s="67">
        <v>17</v>
      </c>
      <c r="D68" s="84" t="s">
        <v>343</v>
      </c>
      <c r="E68" s="85">
        <v>95.437692626155794</v>
      </c>
      <c r="F68" s="91">
        <v>94.308845853075098</v>
      </c>
      <c r="G68" s="86">
        <v>24.789548737292399</v>
      </c>
      <c r="H68" s="86">
        <v>24.738028428170601</v>
      </c>
      <c r="I68" s="86">
        <v>0.05</v>
      </c>
      <c r="J68" s="86">
        <v>0.04</v>
      </c>
      <c r="K68" s="87">
        <v>0</v>
      </c>
      <c r="L68" s="85">
        <v>1.9999999195599999E-2</v>
      </c>
      <c r="M68" s="86">
        <v>0</v>
      </c>
      <c r="N68" s="86">
        <v>74.900642462274007</v>
      </c>
      <c r="O68" s="86">
        <v>8.2199881726788906</v>
      </c>
      <c r="P68" s="86">
        <v>0.06</v>
      </c>
      <c r="Q68" s="88">
        <v>0.19420000000000001</v>
      </c>
      <c r="R68" s="85">
        <v>0</v>
      </c>
      <c r="S68" s="86">
        <v>0</v>
      </c>
      <c r="T68" s="86">
        <v>0.3</v>
      </c>
      <c r="U68" s="88">
        <v>0</v>
      </c>
      <c r="V68" s="89">
        <v>4.88</v>
      </c>
      <c r="W68" s="85">
        <v>60.1167661315868</v>
      </c>
      <c r="X68" s="88">
        <v>59.5333333333</v>
      </c>
      <c r="Y68" s="85"/>
      <c r="Z68" s="88"/>
      <c r="AA68" s="85">
        <v>0</v>
      </c>
      <c r="AB68" s="91">
        <v>0</v>
      </c>
      <c r="AC68" s="86">
        <v>0</v>
      </c>
      <c r="AD68" s="86">
        <v>0</v>
      </c>
      <c r="AE68" s="86">
        <v>0</v>
      </c>
      <c r="AF68" s="88">
        <v>0.20630034401899999</v>
      </c>
      <c r="AG68" s="85">
        <v>0</v>
      </c>
      <c r="AH68" s="86">
        <v>3.7599999999999998E-4</v>
      </c>
      <c r="AI68" s="88">
        <v>0</v>
      </c>
      <c r="AJ68" s="150">
        <v>1.86</v>
      </c>
      <c r="AK68" s="151">
        <v>6</v>
      </c>
    </row>
    <row r="69" spans="1:37" x14ac:dyDescent="0.2">
      <c r="A69" s="149" t="s">
        <v>474</v>
      </c>
      <c r="B69" s="66" t="s">
        <v>475</v>
      </c>
      <c r="C69" s="67">
        <v>17</v>
      </c>
      <c r="D69" s="84" t="s">
        <v>343</v>
      </c>
      <c r="E69" s="85">
        <v>99.957140031210798</v>
      </c>
      <c r="F69" s="91">
        <v>97.450930830604193</v>
      </c>
      <c r="G69" s="86">
        <v>18.745191990680699</v>
      </c>
      <c r="H69" s="86">
        <v>18.7116732971405</v>
      </c>
      <c r="I69" s="86">
        <v>0.04</v>
      </c>
      <c r="J69" s="86">
        <v>0.04</v>
      </c>
      <c r="K69" s="87">
        <v>0</v>
      </c>
      <c r="L69" s="85">
        <v>0</v>
      </c>
      <c r="M69" s="86">
        <v>0</v>
      </c>
      <c r="N69" s="86">
        <v>83.039010975019707</v>
      </c>
      <c r="O69" s="86">
        <v>42.565266742338302</v>
      </c>
      <c r="P69" s="86">
        <v>0</v>
      </c>
      <c r="Q69" s="88">
        <v>0</v>
      </c>
      <c r="R69" s="85">
        <v>0</v>
      </c>
      <c r="S69" s="86">
        <v>0</v>
      </c>
      <c r="T69" s="86">
        <v>0</v>
      </c>
      <c r="U69" s="88">
        <v>0</v>
      </c>
      <c r="V69" s="89">
        <v>4.99</v>
      </c>
      <c r="W69" s="85">
        <v>67.011488285822296</v>
      </c>
      <c r="X69" s="88">
        <v>68.400000000000006</v>
      </c>
      <c r="Y69" s="85"/>
      <c r="Z69" s="88"/>
      <c r="AA69" s="85">
        <v>0</v>
      </c>
      <c r="AB69" s="91">
        <v>0</v>
      </c>
      <c r="AC69" s="86">
        <v>0</v>
      </c>
      <c r="AD69" s="86">
        <v>0</v>
      </c>
      <c r="AE69" s="86">
        <v>0</v>
      </c>
      <c r="AF69" s="88">
        <v>0</v>
      </c>
      <c r="AG69" s="85">
        <v>0</v>
      </c>
      <c r="AH69" s="86">
        <v>6.4400000000000004E-4</v>
      </c>
      <c r="AI69" s="88">
        <v>0</v>
      </c>
      <c r="AJ69" s="150">
        <v>1.98</v>
      </c>
      <c r="AK69" s="151">
        <v>5</v>
      </c>
    </row>
    <row r="70" spans="1:37" x14ac:dyDescent="0.2">
      <c r="A70" s="149" t="s">
        <v>476</v>
      </c>
      <c r="B70" s="66" t="s">
        <v>477</v>
      </c>
      <c r="C70" s="67">
        <v>17</v>
      </c>
      <c r="D70" s="84" t="s">
        <v>343</v>
      </c>
      <c r="E70" s="85">
        <v>99.990978189773799</v>
      </c>
      <c r="F70" s="91">
        <v>96.242416040778593</v>
      </c>
      <c r="G70" s="86">
        <v>16.9775432107119</v>
      </c>
      <c r="H70" s="86">
        <v>16.9737841231176</v>
      </c>
      <c r="I70" s="86">
        <v>0</v>
      </c>
      <c r="J70" s="86">
        <v>0.03</v>
      </c>
      <c r="K70" s="87">
        <v>0</v>
      </c>
      <c r="L70" s="85">
        <v>0</v>
      </c>
      <c r="M70" s="86">
        <v>0</v>
      </c>
      <c r="N70" s="86">
        <v>88.029795738275098</v>
      </c>
      <c r="O70" s="86">
        <v>51.924882629107998</v>
      </c>
      <c r="P70" s="86">
        <v>0</v>
      </c>
      <c r="Q70" s="88">
        <v>0</v>
      </c>
      <c r="R70" s="85">
        <v>0</v>
      </c>
      <c r="S70" s="86">
        <v>0</v>
      </c>
      <c r="T70" s="86">
        <v>0</v>
      </c>
      <c r="U70" s="88">
        <v>3.0072700754073E-3</v>
      </c>
      <c r="V70" s="89">
        <v>5</v>
      </c>
      <c r="W70" s="85">
        <v>65.151387487469094</v>
      </c>
      <c r="X70" s="88">
        <v>62.9</v>
      </c>
      <c r="Y70" s="85"/>
      <c r="Z70" s="88"/>
      <c r="AA70" s="85">
        <v>0</v>
      </c>
      <c r="AB70" s="91">
        <v>0</v>
      </c>
      <c r="AC70" s="86">
        <v>0</v>
      </c>
      <c r="AD70" s="86">
        <v>0</v>
      </c>
      <c r="AE70" s="86">
        <v>0</v>
      </c>
      <c r="AF70" s="88">
        <v>0</v>
      </c>
      <c r="AG70" s="85">
        <v>0</v>
      </c>
      <c r="AH70" s="86">
        <v>3.0800000000000001E-4</v>
      </c>
      <c r="AI70" s="88">
        <v>0</v>
      </c>
      <c r="AJ70" s="150">
        <v>1.88</v>
      </c>
      <c r="AK70" s="151">
        <v>6</v>
      </c>
    </row>
    <row r="71" spans="1:37" x14ac:dyDescent="0.2">
      <c r="A71" s="149" t="s">
        <v>478</v>
      </c>
      <c r="B71" s="66" t="s">
        <v>479</v>
      </c>
      <c r="C71" s="67">
        <v>17</v>
      </c>
      <c r="D71" s="84" t="s">
        <v>343</v>
      </c>
      <c r="E71" s="85">
        <v>99.654160553343104</v>
      </c>
      <c r="F71" s="91">
        <v>99.654160553343104</v>
      </c>
      <c r="G71" s="86">
        <v>21.9618528610354</v>
      </c>
      <c r="H71" s="86">
        <v>21.9618528610354</v>
      </c>
      <c r="I71" s="86">
        <v>0.15</v>
      </c>
      <c r="J71" s="86">
        <v>0.32</v>
      </c>
      <c r="K71" s="87">
        <v>0</v>
      </c>
      <c r="L71" s="85">
        <v>0</v>
      </c>
      <c r="M71" s="86">
        <v>0</v>
      </c>
      <c r="N71" s="86">
        <v>79.805583385231898</v>
      </c>
      <c r="O71" s="86">
        <v>53.687943262411402</v>
      </c>
      <c r="P71" s="86">
        <v>0.08</v>
      </c>
      <c r="Q71" s="88">
        <v>0.65210000000000001</v>
      </c>
      <c r="R71" s="85">
        <v>0</v>
      </c>
      <c r="S71" s="86">
        <v>0.1</v>
      </c>
      <c r="T71" s="86">
        <v>1.31</v>
      </c>
      <c r="U71" s="88">
        <v>0</v>
      </c>
      <c r="V71" s="89">
        <v>4.84</v>
      </c>
      <c r="W71" s="85">
        <v>53.299101239574398</v>
      </c>
      <c r="X71" s="88">
        <v>64.2</v>
      </c>
      <c r="Y71" s="85"/>
      <c r="Z71" s="88"/>
      <c r="AA71" s="85">
        <v>0</v>
      </c>
      <c r="AB71" s="91">
        <v>0</v>
      </c>
      <c r="AC71" s="86">
        <v>0</v>
      </c>
      <c r="AD71" s="86">
        <v>0</v>
      </c>
      <c r="AE71" s="86">
        <v>0</v>
      </c>
      <c r="AF71" s="88">
        <v>0.73840004481099997</v>
      </c>
      <c r="AG71" s="85">
        <v>0</v>
      </c>
      <c r="AH71" s="86">
        <v>1.601E-3</v>
      </c>
      <c r="AI71" s="88">
        <v>0</v>
      </c>
      <c r="AJ71" s="150">
        <v>2.13</v>
      </c>
      <c r="AK71" s="151">
        <v>11</v>
      </c>
    </row>
    <row r="72" spans="1:37" x14ac:dyDescent="0.2">
      <c r="A72" s="149" t="s">
        <v>480</v>
      </c>
      <c r="B72" s="66" t="s">
        <v>481</v>
      </c>
      <c r="C72" s="67">
        <v>17</v>
      </c>
      <c r="D72" s="84" t="s">
        <v>343</v>
      </c>
      <c r="E72" s="85">
        <v>99.965097310216606</v>
      </c>
      <c r="F72" s="91">
        <v>94.396600781516796</v>
      </c>
      <c r="G72" s="86">
        <v>17.944535073409501</v>
      </c>
      <c r="H72" s="86">
        <v>17.849690807693801</v>
      </c>
      <c r="I72" s="86">
        <v>0.06</v>
      </c>
      <c r="J72" s="86">
        <v>0.04</v>
      </c>
      <c r="K72" s="87">
        <v>0</v>
      </c>
      <c r="L72" s="85">
        <v>0</v>
      </c>
      <c r="M72" s="86">
        <v>0</v>
      </c>
      <c r="N72" s="86">
        <v>84.903795233892296</v>
      </c>
      <c r="O72" s="86">
        <v>38.7380191693291</v>
      </c>
      <c r="P72" s="86">
        <v>0</v>
      </c>
      <c r="Q72" s="88">
        <v>0</v>
      </c>
      <c r="R72" s="85">
        <v>0</v>
      </c>
      <c r="S72" s="86">
        <v>0</v>
      </c>
      <c r="T72" s="86">
        <v>0</v>
      </c>
      <c r="U72" s="88">
        <v>0</v>
      </c>
      <c r="V72" s="89">
        <v>5</v>
      </c>
      <c r="W72" s="85">
        <v>65.520251445424094</v>
      </c>
      <c r="X72" s="88">
        <v>68.033333333300007</v>
      </c>
      <c r="Y72" s="85"/>
      <c r="Z72" s="88"/>
      <c r="AA72" s="85">
        <v>0</v>
      </c>
      <c r="AB72" s="91">
        <v>0</v>
      </c>
      <c r="AC72" s="86">
        <v>0</v>
      </c>
      <c r="AD72" s="86">
        <v>0</v>
      </c>
      <c r="AE72" s="86">
        <v>0</v>
      </c>
      <c r="AF72" s="88">
        <v>6.3643531596900005E-8</v>
      </c>
      <c r="AG72" s="85">
        <v>0</v>
      </c>
      <c r="AH72" s="86">
        <v>5.7899999999999998E-4</v>
      </c>
      <c r="AI72" s="88">
        <v>0</v>
      </c>
      <c r="AJ72" s="150">
        <v>1.88</v>
      </c>
      <c r="AK72" s="151">
        <v>7</v>
      </c>
    </row>
    <row r="73" spans="1:37" x14ac:dyDescent="0.2">
      <c r="A73" s="149" t="s">
        <v>482</v>
      </c>
      <c r="B73" s="66" t="s">
        <v>483</v>
      </c>
      <c r="C73" s="67">
        <v>17</v>
      </c>
      <c r="D73" s="84" t="s">
        <v>343</v>
      </c>
      <c r="E73" s="85">
        <v>98.438157587093798</v>
      </c>
      <c r="F73" s="91">
        <v>98.228898760813607</v>
      </c>
      <c r="G73" s="86">
        <v>24.513677811550199</v>
      </c>
      <c r="H73" s="86">
        <v>24.428337619827001</v>
      </c>
      <c r="I73" s="86">
        <v>0.08</v>
      </c>
      <c r="J73" s="86">
        <v>0.18</v>
      </c>
      <c r="K73" s="87">
        <v>0</v>
      </c>
      <c r="L73" s="85">
        <v>1.5843954056700001E-9</v>
      </c>
      <c r="M73" s="86">
        <v>0</v>
      </c>
      <c r="N73" s="86">
        <v>83.1283044547977</v>
      </c>
      <c r="O73" s="86">
        <v>39.697120158887799</v>
      </c>
      <c r="P73" s="86">
        <v>6.6000000000000003E-2</v>
      </c>
      <c r="Q73" s="88">
        <v>0.44159999999999999</v>
      </c>
      <c r="R73" s="85">
        <v>0</v>
      </c>
      <c r="S73" s="86">
        <v>0</v>
      </c>
      <c r="T73" s="86">
        <v>0.62</v>
      </c>
      <c r="U73" s="88">
        <v>0</v>
      </c>
      <c r="V73" s="89">
        <v>4.87</v>
      </c>
      <c r="W73" s="85">
        <v>53.840651493893297</v>
      </c>
      <c r="X73" s="88">
        <v>59.233333333300003</v>
      </c>
      <c r="Y73" s="85"/>
      <c r="Z73" s="88"/>
      <c r="AA73" s="85">
        <v>0</v>
      </c>
      <c r="AB73" s="91">
        <v>0</v>
      </c>
      <c r="AC73" s="86">
        <v>0</v>
      </c>
      <c r="AD73" s="86">
        <v>0</v>
      </c>
      <c r="AE73" s="86">
        <v>0</v>
      </c>
      <c r="AF73" s="88">
        <v>9.3327989260800006</v>
      </c>
      <c r="AG73" s="85">
        <v>0</v>
      </c>
      <c r="AH73" s="86">
        <v>1.4369999999999999E-3</v>
      </c>
      <c r="AI73" s="88">
        <v>0</v>
      </c>
      <c r="AJ73" s="150">
        <v>2.16</v>
      </c>
      <c r="AK73" s="151">
        <v>15</v>
      </c>
    </row>
    <row r="74" spans="1:37" x14ac:dyDescent="0.2">
      <c r="A74" s="149" t="s">
        <v>484</v>
      </c>
      <c r="B74" s="66" t="s">
        <v>485</v>
      </c>
      <c r="C74" s="67">
        <v>17</v>
      </c>
      <c r="D74" s="84" t="s">
        <v>343</v>
      </c>
      <c r="E74" s="85">
        <v>94.717739008396407</v>
      </c>
      <c r="F74" s="91">
        <v>94.398335228785101</v>
      </c>
      <c r="G74" s="86">
        <v>32.642098386043003</v>
      </c>
      <c r="H74" s="86">
        <v>32.554988264330802</v>
      </c>
      <c r="I74" s="86">
        <v>0</v>
      </c>
      <c r="J74" s="86">
        <v>0.03</v>
      </c>
      <c r="K74" s="87">
        <v>0</v>
      </c>
      <c r="L74" s="85">
        <v>3.5708787509600002E-9</v>
      </c>
      <c r="M74" s="86">
        <v>0</v>
      </c>
      <c r="N74" s="86">
        <v>74.997611541033706</v>
      </c>
      <c r="O74" s="86">
        <v>7.6645496535796802</v>
      </c>
      <c r="P74" s="86">
        <v>0.39600000000000002</v>
      </c>
      <c r="Q74" s="88">
        <v>0.1075</v>
      </c>
      <c r="R74" s="85">
        <v>0</v>
      </c>
      <c r="S74" s="86">
        <v>0</v>
      </c>
      <c r="T74" s="86">
        <v>0.14000000000000001</v>
      </c>
      <c r="U74" s="88">
        <v>0</v>
      </c>
      <c r="V74" s="89">
        <v>4.83</v>
      </c>
      <c r="W74" s="85">
        <v>57.2679718757255</v>
      </c>
      <c r="X74" s="88">
        <v>60.433333333299998</v>
      </c>
      <c r="Y74" s="85"/>
      <c r="Z74" s="88"/>
      <c r="AA74" s="85">
        <v>0</v>
      </c>
      <c r="AB74" s="91">
        <v>0</v>
      </c>
      <c r="AC74" s="86">
        <v>0</v>
      </c>
      <c r="AD74" s="86">
        <v>0</v>
      </c>
      <c r="AE74" s="86">
        <v>0</v>
      </c>
      <c r="AF74" s="88">
        <v>0.30540036141100002</v>
      </c>
      <c r="AG74" s="85">
        <v>0</v>
      </c>
      <c r="AH74" s="86">
        <v>1.4100000000000001E-4</v>
      </c>
      <c r="AI74" s="88">
        <v>0</v>
      </c>
      <c r="AJ74" s="150">
        <v>1.74</v>
      </c>
      <c r="AK74" s="151">
        <v>2</v>
      </c>
    </row>
    <row r="75" spans="1:37" x14ac:dyDescent="0.2">
      <c r="A75" s="149" t="s">
        <v>486</v>
      </c>
      <c r="B75" s="66" t="s">
        <v>487</v>
      </c>
      <c r="C75" s="67">
        <v>17</v>
      </c>
      <c r="D75" s="84" t="s">
        <v>343</v>
      </c>
      <c r="E75" s="85">
        <v>98.971811089350496</v>
      </c>
      <c r="F75" s="91">
        <v>98.930073522329593</v>
      </c>
      <c r="G75" s="86">
        <v>23.2221401740135</v>
      </c>
      <c r="H75" s="86">
        <v>23.202876681542399</v>
      </c>
      <c r="I75" s="86">
        <v>0</v>
      </c>
      <c r="J75" s="86">
        <v>0.08</v>
      </c>
      <c r="K75" s="87">
        <v>0</v>
      </c>
      <c r="L75" s="85">
        <v>0</v>
      </c>
      <c r="M75" s="86">
        <v>0</v>
      </c>
      <c r="N75" s="86">
        <v>83.777203318504306</v>
      </c>
      <c r="O75" s="86">
        <v>35.532371893218802</v>
      </c>
      <c r="P75" s="86">
        <v>4.2000000000000003E-2</v>
      </c>
      <c r="Q75" s="88">
        <v>0.14269999999999999</v>
      </c>
      <c r="R75" s="85">
        <v>0</v>
      </c>
      <c r="S75" s="86">
        <v>0</v>
      </c>
      <c r="T75" s="86">
        <v>0.27</v>
      </c>
      <c r="U75" s="88">
        <v>0</v>
      </c>
      <c r="V75" s="89">
        <v>4.9000000000000004</v>
      </c>
      <c r="W75" s="85">
        <v>61.229549615250598</v>
      </c>
      <c r="X75" s="88">
        <v>70.733333333299996</v>
      </c>
      <c r="Y75" s="85"/>
      <c r="Z75" s="88"/>
      <c r="AA75" s="85">
        <v>0</v>
      </c>
      <c r="AB75" s="91">
        <v>0</v>
      </c>
      <c r="AC75" s="86">
        <v>0</v>
      </c>
      <c r="AD75" s="86">
        <v>0</v>
      </c>
      <c r="AE75" s="86">
        <v>0</v>
      </c>
      <c r="AF75" s="88">
        <v>10.744299788699999</v>
      </c>
      <c r="AG75" s="85">
        <v>0</v>
      </c>
      <c r="AH75" s="86">
        <v>1.122E-3</v>
      </c>
      <c r="AI75" s="88">
        <v>0</v>
      </c>
      <c r="AJ75" s="150">
        <v>1.87</v>
      </c>
      <c r="AK75" s="151">
        <v>11</v>
      </c>
    </row>
    <row r="76" spans="1:37" x14ac:dyDescent="0.2">
      <c r="A76" s="149" t="s">
        <v>488</v>
      </c>
      <c r="B76" s="66" t="s">
        <v>489</v>
      </c>
      <c r="C76" s="67">
        <v>17</v>
      </c>
      <c r="D76" s="84" t="s">
        <v>343</v>
      </c>
      <c r="E76" s="85">
        <v>99.559143962299203</v>
      </c>
      <c r="F76" s="91">
        <v>95.169726759342197</v>
      </c>
      <c r="G76" s="86">
        <v>18.319454532146501</v>
      </c>
      <c r="H76" s="86">
        <v>18.304815634342901</v>
      </c>
      <c r="I76" s="86">
        <v>0</v>
      </c>
      <c r="J76" s="86">
        <v>0.02</v>
      </c>
      <c r="K76" s="87">
        <v>0</v>
      </c>
      <c r="L76" s="85">
        <v>0</v>
      </c>
      <c r="M76" s="86">
        <v>0</v>
      </c>
      <c r="N76" s="86">
        <v>84.556645720795203</v>
      </c>
      <c r="O76" s="86">
        <v>11.440426793123899</v>
      </c>
      <c r="P76" s="86">
        <v>0.02</v>
      </c>
      <c r="Q76" s="88">
        <v>0.16889999999999999</v>
      </c>
      <c r="R76" s="85">
        <v>0</v>
      </c>
      <c r="S76" s="86">
        <v>0</v>
      </c>
      <c r="T76" s="86">
        <v>0.17</v>
      </c>
      <c r="U76" s="88">
        <v>0</v>
      </c>
      <c r="V76" s="89">
        <v>4.96</v>
      </c>
      <c r="W76" s="85">
        <v>62.6357140587928</v>
      </c>
      <c r="X76" s="88">
        <v>70.033333333300007</v>
      </c>
      <c r="Y76" s="85"/>
      <c r="Z76" s="88"/>
      <c r="AA76" s="85">
        <v>0</v>
      </c>
      <c r="AB76" s="91">
        <v>0</v>
      </c>
      <c r="AC76" s="86">
        <v>0</v>
      </c>
      <c r="AD76" s="86">
        <v>0</v>
      </c>
      <c r="AE76" s="86">
        <v>0</v>
      </c>
      <c r="AF76" s="88">
        <v>4.1800056352000001E-2</v>
      </c>
      <c r="AG76" s="85">
        <v>4.52778968087E-10</v>
      </c>
      <c r="AH76" s="86">
        <v>3.5300000000000002E-4</v>
      </c>
      <c r="AI76" s="88">
        <v>0</v>
      </c>
      <c r="AJ76" s="150">
        <v>2.1</v>
      </c>
      <c r="AK76" s="151">
        <v>11</v>
      </c>
    </row>
    <row r="77" spans="1:37" x14ac:dyDescent="0.2">
      <c r="A77" s="149" t="s">
        <v>490</v>
      </c>
      <c r="B77" s="66" t="s">
        <v>491</v>
      </c>
      <c r="C77" s="67">
        <v>17</v>
      </c>
      <c r="D77" s="84" t="s">
        <v>343</v>
      </c>
      <c r="E77" s="85">
        <v>99.302895551739795</v>
      </c>
      <c r="F77" s="91">
        <v>98.8332672918593</v>
      </c>
      <c r="G77" s="86">
        <v>16.525044394546399</v>
      </c>
      <c r="H77" s="86">
        <v>16.304906147727401</v>
      </c>
      <c r="I77" s="86">
        <v>0</v>
      </c>
      <c r="J77" s="86">
        <v>0</v>
      </c>
      <c r="K77" s="87">
        <v>0</v>
      </c>
      <c r="L77" s="85">
        <v>0</v>
      </c>
      <c r="M77" s="86">
        <v>0</v>
      </c>
      <c r="N77" s="86">
        <v>65.786635779047003</v>
      </c>
      <c r="O77" s="86">
        <v>45.642201834862398</v>
      </c>
      <c r="P77" s="86">
        <v>8.4000000000000005E-2</v>
      </c>
      <c r="Q77" s="88">
        <v>0.21199999999999999</v>
      </c>
      <c r="R77" s="85">
        <v>0</v>
      </c>
      <c r="S77" s="86">
        <v>0</v>
      </c>
      <c r="T77" s="86">
        <v>0.73</v>
      </c>
      <c r="U77" s="88">
        <v>0</v>
      </c>
      <c r="V77" s="89">
        <v>4.8499999999999996</v>
      </c>
      <c r="W77" s="85">
        <v>69.357696011458799</v>
      </c>
      <c r="X77" s="88">
        <v>71.466666666699993</v>
      </c>
      <c r="Y77" s="85"/>
      <c r="Z77" s="88"/>
      <c r="AA77" s="85">
        <v>0</v>
      </c>
      <c r="AB77" s="91">
        <v>0</v>
      </c>
      <c r="AC77" s="86">
        <v>0</v>
      </c>
      <c r="AD77" s="86">
        <v>0</v>
      </c>
      <c r="AE77" s="86">
        <v>0</v>
      </c>
      <c r="AF77" s="88">
        <v>12.6192973233</v>
      </c>
      <c r="AG77" s="85">
        <v>1.2784937428599999E-10</v>
      </c>
      <c r="AH77" s="86">
        <v>1.0000000000000001E-5</v>
      </c>
      <c r="AI77" s="88">
        <v>0</v>
      </c>
      <c r="AJ77" s="150">
        <v>1.87</v>
      </c>
      <c r="AK77" s="151">
        <v>7</v>
      </c>
    </row>
    <row r="78" spans="1:37" x14ac:dyDescent="0.2">
      <c r="A78" s="149" t="s">
        <v>492</v>
      </c>
      <c r="B78" s="66" t="s">
        <v>493</v>
      </c>
      <c r="C78" s="67">
        <v>17</v>
      </c>
      <c r="D78" s="84" t="s">
        <v>343</v>
      </c>
      <c r="E78" s="85">
        <v>99.032101136586206</v>
      </c>
      <c r="F78" s="91">
        <v>81.902439332579405</v>
      </c>
      <c r="G78" s="86">
        <v>16.707627573745398</v>
      </c>
      <c r="H78" s="86">
        <v>16.214201325490698</v>
      </c>
      <c r="I78" s="86">
        <v>0</v>
      </c>
      <c r="J78" s="86">
        <v>0.01</v>
      </c>
      <c r="K78" s="87">
        <v>0</v>
      </c>
      <c r="L78" s="85">
        <v>0</v>
      </c>
      <c r="M78" s="86">
        <v>0</v>
      </c>
      <c r="N78" s="86">
        <v>74.223991807331004</v>
      </c>
      <c r="O78" s="86">
        <v>37.854564208354802</v>
      </c>
      <c r="P78" s="86">
        <v>7.0000000000000001E-3</v>
      </c>
      <c r="Q78" s="88">
        <v>0.51949999999999996</v>
      </c>
      <c r="R78" s="85">
        <v>0</v>
      </c>
      <c r="S78" s="86">
        <v>0</v>
      </c>
      <c r="T78" s="86">
        <v>0.95</v>
      </c>
      <c r="U78" s="88">
        <v>0</v>
      </c>
      <c r="V78" s="89">
        <v>4.97</v>
      </c>
      <c r="W78" s="85">
        <v>63.391481497498802</v>
      </c>
      <c r="X78" s="88">
        <v>58.633333333300001</v>
      </c>
      <c r="Y78" s="85"/>
      <c r="Z78" s="88"/>
      <c r="AA78" s="85">
        <v>0</v>
      </c>
      <c r="AB78" s="91">
        <v>0</v>
      </c>
      <c r="AC78" s="86">
        <v>0</v>
      </c>
      <c r="AD78" s="86">
        <v>0</v>
      </c>
      <c r="AE78" s="86">
        <v>0</v>
      </c>
      <c r="AF78" s="88">
        <v>0</v>
      </c>
      <c r="AG78" s="85">
        <v>0</v>
      </c>
      <c r="AH78" s="86">
        <v>2.0000000000000001E-4</v>
      </c>
      <c r="AI78" s="88">
        <v>0</v>
      </c>
      <c r="AJ78" s="150">
        <v>1.44</v>
      </c>
      <c r="AK78" s="151">
        <v>2</v>
      </c>
    </row>
    <row r="79" spans="1:37" x14ac:dyDescent="0.2">
      <c r="A79" s="149" t="s">
        <v>494</v>
      </c>
      <c r="B79" s="66" t="s">
        <v>495</v>
      </c>
      <c r="C79" s="67">
        <v>17</v>
      </c>
      <c r="D79" s="84" t="s">
        <v>343</v>
      </c>
      <c r="E79" s="85">
        <v>98.450933941446905</v>
      </c>
      <c r="F79" s="91">
        <v>91.928472852598901</v>
      </c>
      <c r="G79" s="86">
        <v>18.810931284639999</v>
      </c>
      <c r="H79" s="86">
        <v>18.637500830252201</v>
      </c>
      <c r="I79" s="86">
        <v>0</v>
      </c>
      <c r="J79" s="86">
        <v>0.04</v>
      </c>
      <c r="K79" s="87">
        <v>0</v>
      </c>
      <c r="L79" s="85">
        <v>0</v>
      </c>
      <c r="M79" s="86">
        <v>0</v>
      </c>
      <c r="N79" s="86">
        <v>76.861118110803105</v>
      </c>
      <c r="O79" s="86">
        <v>50.183047029005898</v>
      </c>
      <c r="P79" s="86">
        <v>5.8000000000000003E-2</v>
      </c>
      <c r="Q79" s="88">
        <v>0.77900000000000003</v>
      </c>
      <c r="R79" s="85">
        <v>0</v>
      </c>
      <c r="S79" s="86">
        <v>0.1</v>
      </c>
      <c r="T79" s="86">
        <v>1.41</v>
      </c>
      <c r="U79" s="88">
        <v>2.2140058006952E-3</v>
      </c>
      <c r="V79" s="89">
        <v>4.8499999999999996</v>
      </c>
      <c r="W79" s="85">
        <v>59.6795925727032</v>
      </c>
      <c r="X79" s="88">
        <v>53.0333333333</v>
      </c>
      <c r="Y79" s="85"/>
      <c r="Z79" s="88"/>
      <c r="AA79" s="85">
        <v>0</v>
      </c>
      <c r="AB79" s="91">
        <v>0</v>
      </c>
      <c r="AC79" s="86">
        <v>0</v>
      </c>
      <c r="AD79" s="86">
        <v>0</v>
      </c>
      <c r="AE79" s="86">
        <v>0</v>
      </c>
      <c r="AF79" s="88">
        <v>3.67540001863</v>
      </c>
      <c r="AG79" s="85">
        <v>0</v>
      </c>
      <c r="AH79" s="86">
        <v>6.3500000000000004E-4</v>
      </c>
      <c r="AI79" s="88">
        <v>0</v>
      </c>
      <c r="AJ79" s="150">
        <v>1.74</v>
      </c>
      <c r="AK79" s="151">
        <v>7</v>
      </c>
    </row>
    <row r="80" spans="1:37" x14ac:dyDescent="0.2">
      <c r="A80" s="149" t="s">
        <v>496</v>
      </c>
      <c r="B80" s="66" t="s">
        <v>497</v>
      </c>
      <c r="C80" s="67">
        <v>17</v>
      </c>
      <c r="D80" s="84" t="s">
        <v>343</v>
      </c>
      <c r="E80" s="85">
        <v>100</v>
      </c>
      <c r="F80" s="91">
        <v>97.914738725399502</v>
      </c>
      <c r="G80" s="86">
        <v>18.099512616447701</v>
      </c>
      <c r="H80" s="86">
        <v>18.091800851378899</v>
      </c>
      <c r="I80" s="86">
        <v>0</v>
      </c>
      <c r="J80" s="86">
        <v>0.04</v>
      </c>
      <c r="K80" s="87">
        <v>0</v>
      </c>
      <c r="L80" s="85">
        <v>0</v>
      </c>
      <c r="M80" s="86">
        <v>0</v>
      </c>
      <c r="N80" s="86">
        <v>86.197083517454701</v>
      </c>
      <c r="O80" s="86">
        <v>30.8377896613191</v>
      </c>
      <c r="P80" s="86">
        <v>1E-3</v>
      </c>
      <c r="Q80" s="88">
        <v>0</v>
      </c>
      <c r="R80" s="85">
        <v>0</v>
      </c>
      <c r="S80" s="86">
        <v>0</v>
      </c>
      <c r="T80" s="86">
        <v>0.01</v>
      </c>
      <c r="U80" s="88">
        <v>0</v>
      </c>
      <c r="V80" s="89">
        <v>5</v>
      </c>
      <c r="W80" s="85">
        <v>69.583520658674601</v>
      </c>
      <c r="X80" s="88">
        <v>67.433333333299998</v>
      </c>
      <c r="Y80" s="85"/>
      <c r="Z80" s="88"/>
      <c r="AA80" s="85">
        <v>0</v>
      </c>
      <c r="AB80" s="91">
        <v>0</v>
      </c>
      <c r="AC80" s="86">
        <v>0</v>
      </c>
      <c r="AD80" s="86">
        <v>0</v>
      </c>
      <c r="AE80" s="86">
        <v>0</v>
      </c>
      <c r="AF80" s="88">
        <v>0</v>
      </c>
      <c r="AG80" s="85">
        <v>0</v>
      </c>
      <c r="AH80" s="86">
        <v>2.7099999999999997E-4</v>
      </c>
      <c r="AI80" s="88">
        <v>0</v>
      </c>
      <c r="AJ80" s="150">
        <v>1.79</v>
      </c>
      <c r="AK80" s="151">
        <v>12</v>
      </c>
    </row>
    <row r="81" spans="1:37" x14ac:dyDescent="0.2">
      <c r="A81" s="149" t="s">
        <v>498</v>
      </c>
      <c r="B81" s="66" t="s">
        <v>499</v>
      </c>
      <c r="C81" s="67">
        <v>17</v>
      </c>
      <c r="D81" s="84" t="s">
        <v>343</v>
      </c>
      <c r="E81" s="85">
        <v>98.621599962287306</v>
      </c>
      <c r="F81" s="91">
        <v>98.600857964455798</v>
      </c>
      <c r="G81" s="86">
        <v>18.9280158393438</v>
      </c>
      <c r="H81" s="86">
        <v>18.9119879319285</v>
      </c>
      <c r="I81" s="86">
        <v>0</v>
      </c>
      <c r="J81" s="86">
        <v>0.23</v>
      </c>
      <c r="K81" s="87">
        <v>0</v>
      </c>
      <c r="L81" s="85">
        <v>0</v>
      </c>
      <c r="M81" s="86">
        <v>0</v>
      </c>
      <c r="N81" s="86">
        <v>79.229890683635205</v>
      </c>
      <c r="O81" s="86">
        <v>40.053262316910804</v>
      </c>
      <c r="P81" s="86">
        <v>9.1999999999999998E-2</v>
      </c>
      <c r="Q81" s="88">
        <v>0.36670000000000003</v>
      </c>
      <c r="R81" s="85">
        <v>0</v>
      </c>
      <c r="S81" s="86">
        <v>0.1</v>
      </c>
      <c r="T81" s="86">
        <v>0.59</v>
      </c>
      <c r="U81" s="88">
        <v>0</v>
      </c>
      <c r="V81" s="89">
        <v>4.8600000000000003</v>
      </c>
      <c r="W81" s="85">
        <v>58.020215665102697</v>
      </c>
      <c r="X81" s="88">
        <v>61.0333333333</v>
      </c>
      <c r="Y81" s="85"/>
      <c r="Z81" s="88"/>
      <c r="AA81" s="85">
        <v>0</v>
      </c>
      <c r="AB81" s="91">
        <v>0</v>
      </c>
      <c r="AC81" s="86">
        <v>0</v>
      </c>
      <c r="AD81" s="86">
        <v>0</v>
      </c>
      <c r="AE81" s="86">
        <v>0</v>
      </c>
      <c r="AF81" s="88">
        <v>1.41079998055</v>
      </c>
      <c r="AG81" s="85">
        <v>0</v>
      </c>
      <c r="AH81" s="86">
        <v>2.4759999999999999E-3</v>
      </c>
      <c r="AI81" s="88">
        <v>8.7999999987400002E-4</v>
      </c>
      <c r="AJ81" s="150">
        <v>1.73</v>
      </c>
      <c r="AK81" s="151">
        <v>9</v>
      </c>
    </row>
    <row r="82" spans="1:37" x14ac:dyDescent="0.2">
      <c r="A82" s="149" t="s">
        <v>500</v>
      </c>
      <c r="B82" s="66" t="s">
        <v>501</v>
      </c>
      <c r="C82" s="67">
        <v>18</v>
      </c>
      <c r="D82" s="84" t="s">
        <v>343</v>
      </c>
      <c r="E82" s="85">
        <v>98.618141737426498</v>
      </c>
      <c r="F82" s="91">
        <v>98.361977465708705</v>
      </c>
      <c r="G82" s="86">
        <v>29.041476159373001</v>
      </c>
      <c r="H82" s="86">
        <v>29.005756041802702</v>
      </c>
      <c r="I82" s="86">
        <v>0.16</v>
      </c>
      <c r="J82" s="86">
        <v>0.11</v>
      </c>
      <c r="K82" s="87">
        <v>0</v>
      </c>
      <c r="L82" s="85">
        <v>0</v>
      </c>
      <c r="M82" s="86">
        <v>0</v>
      </c>
      <c r="N82" s="86">
        <v>35.707261364717802</v>
      </c>
      <c r="O82" s="86">
        <v>57.933194154488497</v>
      </c>
      <c r="P82" s="86">
        <v>0.16500000000000001</v>
      </c>
      <c r="Q82" s="88">
        <v>0.62370000000000003</v>
      </c>
      <c r="R82" s="85">
        <v>0</v>
      </c>
      <c r="S82" s="86">
        <v>0.1</v>
      </c>
      <c r="T82" s="86">
        <v>1.61</v>
      </c>
      <c r="U82" s="88">
        <v>0.10103690398432399</v>
      </c>
      <c r="V82" s="89">
        <v>4.95</v>
      </c>
      <c r="W82" s="85">
        <v>67.431868470421904</v>
      </c>
      <c r="X82" s="88">
        <v>79.733333333299996</v>
      </c>
      <c r="Y82" s="85"/>
      <c r="Z82" s="88"/>
      <c r="AA82" s="85">
        <v>0</v>
      </c>
      <c r="AB82" s="91">
        <v>0</v>
      </c>
      <c r="AC82" s="86">
        <v>0</v>
      </c>
      <c r="AD82" s="86">
        <v>0</v>
      </c>
      <c r="AE82" s="86">
        <v>0</v>
      </c>
      <c r="AF82" s="88">
        <v>3.4375197629699999E-7</v>
      </c>
      <c r="AG82" s="85">
        <v>3.7021033649400002E-11</v>
      </c>
      <c r="AH82" s="86">
        <v>1.003E-3</v>
      </c>
      <c r="AI82" s="88">
        <v>0</v>
      </c>
      <c r="AJ82" s="150">
        <v>1.63</v>
      </c>
      <c r="AK82" s="151">
        <v>3</v>
      </c>
    </row>
    <row r="83" spans="1:37" x14ac:dyDescent="0.2">
      <c r="A83" s="149" t="s">
        <v>502</v>
      </c>
      <c r="B83" s="66" t="s">
        <v>503</v>
      </c>
      <c r="C83" s="67">
        <v>18</v>
      </c>
      <c r="D83" s="84" t="s">
        <v>343</v>
      </c>
      <c r="E83" s="85">
        <v>97.432342910420303</v>
      </c>
      <c r="F83" s="91">
        <v>97.415167946610396</v>
      </c>
      <c r="G83" s="86">
        <v>31.735652771303101</v>
      </c>
      <c r="H83" s="86">
        <v>31.735652771303101</v>
      </c>
      <c r="I83" s="86">
        <v>0.19</v>
      </c>
      <c r="J83" s="86">
        <v>0.1</v>
      </c>
      <c r="K83" s="87">
        <v>0</v>
      </c>
      <c r="L83" s="85">
        <v>0</v>
      </c>
      <c r="M83" s="86">
        <v>0.17279146694681499</v>
      </c>
      <c r="N83" s="86">
        <v>45.033696542167903</v>
      </c>
      <c r="O83" s="86">
        <v>60.710922787194001</v>
      </c>
      <c r="P83" s="86">
        <v>0.11600000000000001</v>
      </c>
      <c r="Q83" s="88">
        <v>1.2677</v>
      </c>
      <c r="R83" s="85">
        <v>3.6131518728170497E-2</v>
      </c>
      <c r="S83" s="86">
        <v>0.2</v>
      </c>
      <c r="T83" s="86">
        <v>1.58</v>
      </c>
      <c r="U83" s="88">
        <v>0.213460264494443</v>
      </c>
      <c r="V83" s="89">
        <v>4.9000000000000004</v>
      </c>
      <c r="W83" s="85">
        <v>46.175034402683799</v>
      </c>
      <c r="X83" s="88">
        <v>39.200000000000003</v>
      </c>
      <c r="Y83" s="85"/>
      <c r="Z83" s="88"/>
      <c r="AA83" s="85">
        <v>0</v>
      </c>
      <c r="AB83" s="91">
        <v>0</v>
      </c>
      <c r="AC83" s="86">
        <v>0</v>
      </c>
      <c r="AD83" s="86">
        <v>0</v>
      </c>
      <c r="AE83" s="86">
        <v>0</v>
      </c>
      <c r="AF83" s="88">
        <v>2.4279995005199999</v>
      </c>
      <c r="AG83" s="85">
        <v>4.0549995598700003E-3</v>
      </c>
      <c r="AH83" s="86">
        <v>7.4799999999999997E-4</v>
      </c>
      <c r="AI83" s="88">
        <v>0</v>
      </c>
      <c r="AJ83" s="150">
        <v>1.86</v>
      </c>
      <c r="AK83" s="151">
        <v>6</v>
      </c>
    </row>
    <row r="84" spans="1:37" x14ac:dyDescent="0.2">
      <c r="A84" s="149" t="s">
        <v>504</v>
      </c>
      <c r="B84" s="66" t="s">
        <v>505</v>
      </c>
      <c r="C84" s="67">
        <v>18</v>
      </c>
      <c r="D84" s="84" t="s">
        <v>343</v>
      </c>
      <c r="E84" s="85">
        <v>92.371974941526304</v>
      </c>
      <c r="F84" s="91">
        <v>92.339065126173907</v>
      </c>
      <c r="G84" s="86">
        <v>58.5054242427804</v>
      </c>
      <c r="H84" s="86">
        <v>58.5054242427804</v>
      </c>
      <c r="I84" s="86">
        <v>3.62</v>
      </c>
      <c r="J84" s="86">
        <v>1.68</v>
      </c>
      <c r="K84" s="87">
        <v>0</v>
      </c>
      <c r="L84" s="85">
        <v>0</v>
      </c>
      <c r="M84" s="86">
        <v>0</v>
      </c>
      <c r="N84" s="86">
        <v>3.7848284747946499</v>
      </c>
      <c r="O84" s="86">
        <v>80.550986842105303</v>
      </c>
      <c r="P84" s="86">
        <v>0.59699999999999998</v>
      </c>
      <c r="Q84" s="88">
        <v>1.0448</v>
      </c>
      <c r="R84" s="85">
        <v>0</v>
      </c>
      <c r="S84" s="86">
        <v>0.2</v>
      </c>
      <c r="T84" s="86">
        <v>2.31</v>
      </c>
      <c r="U84" s="88">
        <v>0.45603601274080002</v>
      </c>
      <c r="V84" s="89">
        <v>4.76</v>
      </c>
      <c r="W84" s="85">
        <v>71.001833461336005</v>
      </c>
      <c r="X84" s="88">
        <v>63.733333333300003</v>
      </c>
      <c r="Y84" s="85"/>
      <c r="Z84" s="88"/>
      <c r="AA84" s="85">
        <v>0</v>
      </c>
      <c r="AB84" s="91">
        <v>0</v>
      </c>
      <c r="AC84" s="86">
        <v>0</v>
      </c>
      <c r="AD84" s="86">
        <v>0</v>
      </c>
      <c r="AE84" s="86">
        <v>0</v>
      </c>
      <c r="AF84" s="88">
        <v>0</v>
      </c>
      <c r="AG84" s="85">
        <v>0.186529999945</v>
      </c>
      <c r="AH84" s="86">
        <v>1.4383E-2</v>
      </c>
      <c r="AI84" s="88">
        <v>0</v>
      </c>
      <c r="AJ84" s="150">
        <v>2.2200000000000002</v>
      </c>
      <c r="AK84" s="151">
        <v>12</v>
      </c>
    </row>
    <row r="85" spans="1:37" x14ac:dyDescent="0.2">
      <c r="A85" s="149" t="s">
        <v>506</v>
      </c>
      <c r="B85" s="66" t="s">
        <v>507</v>
      </c>
      <c r="C85" s="67">
        <v>17</v>
      </c>
      <c r="D85" s="84" t="s">
        <v>343</v>
      </c>
      <c r="E85" s="85">
        <v>99.049883342352501</v>
      </c>
      <c r="F85" s="91">
        <v>99.044560559956693</v>
      </c>
      <c r="G85" s="86">
        <v>25.804849054762599</v>
      </c>
      <c r="H85" s="86">
        <v>25.801300533165399</v>
      </c>
      <c r="I85" s="86">
        <v>0.19</v>
      </c>
      <c r="J85" s="86">
        <v>0.13</v>
      </c>
      <c r="K85" s="87">
        <v>0</v>
      </c>
      <c r="L85" s="85">
        <v>0</v>
      </c>
      <c r="M85" s="86">
        <v>0</v>
      </c>
      <c r="N85" s="86">
        <v>60.191831759360703</v>
      </c>
      <c r="O85" s="86">
        <v>41.300768386388597</v>
      </c>
      <c r="P85" s="86">
        <v>4.5999999999999999E-2</v>
      </c>
      <c r="Q85" s="88">
        <v>0.64070000000000005</v>
      </c>
      <c r="R85" s="85">
        <v>0</v>
      </c>
      <c r="S85" s="86">
        <v>0</v>
      </c>
      <c r="T85" s="86">
        <v>0.82</v>
      </c>
      <c r="U85" s="88">
        <v>0.12064973430444501</v>
      </c>
      <c r="V85" s="89">
        <v>4.91</v>
      </c>
      <c r="W85" s="85">
        <v>48.888706247339499</v>
      </c>
      <c r="X85" s="88">
        <v>63.766666666699997</v>
      </c>
      <c r="Y85" s="85"/>
      <c r="Z85" s="88"/>
      <c r="AA85" s="85">
        <v>0</v>
      </c>
      <c r="AB85" s="91">
        <v>0</v>
      </c>
      <c r="AC85" s="86">
        <v>0</v>
      </c>
      <c r="AD85" s="86">
        <v>0</v>
      </c>
      <c r="AE85" s="86">
        <v>0</v>
      </c>
      <c r="AF85" s="88">
        <v>9.1802906488699995E-8</v>
      </c>
      <c r="AG85" s="85">
        <v>2.4330236963399999E-3</v>
      </c>
      <c r="AH85" s="86">
        <v>1.508E-3</v>
      </c>
      <c r="AI85" s="88">
        <v>3.7127692798800001E-10</v>
      </c>
      <c r="AJ85" s="150">
        <v>2.0099999999999998</v>
      </c>
      <c r="AK85" s="151">
        <v>6</v>
      </c>
    </row>
    <row r="86" spans="1:37" x14ac:dyDescent="0.2">
      <c r="A86" s="149" t="s">
        <v>508</v>
      </c>
      <c r="B86" s="66" t="s">
        <v>509</v>
      </c>
      <c r="C86" s="67">
        <v>18</v>
      </c>
      <c r="D86" s="84" t="s">
        <v>343</v>
      </c>
      <c r="E86" s="85">
        <v>98.298431496482095</v>
      </c>
      <c r="F86" s="91">
        <v>98.298431496482095</v>
      </c>
      <c r="G86" s="86">
        <v>20.721544884482999</v>
      </c>
      <c r="H86" s="86">
        <v>20.721544884482999</v>
      </c>
      <c r="I86" s="86">
        <v>0.35</v>
      </c>
      <c r="J86" s="86">
        <v>0.27</v>
      </c>
      <c r="K86" s="87">
        <v>0</v>
      </c>
      <c r="L86" s="85">
        <v>0</v>
      </c>
      <c r="M86" s="86">
        <v>0</v>
      </c>
      <c r="N86" s="86">
        <v>53.1321128154379</v>
      </c>
      <c r="O86" s="86">
        <v>40.833640722980498</v>
      </c>
      <c r="P86" s="86">
        <v>0.16900000000000001</v>
      </c>
      <c r="Q86" s="88">
        <v>1.4415</v>
      </c>
      <c r="R86" s="85">
        <v>0</v>
      </c>
      <c r="S86" s="86">
        <v>0</v>
      </c>
      <c r="T86" s="86">
        <v>2.2000000000000002</v>
      </c>
      <c r="U86" s="88">
        <v>3.65928710433958E-2</v>
      </c>
      <c r="V86" s="89">
        <v>5</v>
      </c>
      <c r="W86" s="85">
        <v>37.684938591538703</v>
      </c>
      <c r="X86" s="88">
        <v>28.766666666700001</v>
      </c>
      <c r="Y86" s="85"/>
      <c r="Z86" s="88"/>
      <c r="AA86" s="85">
        <v>0</v>
      </c>
      <c r="AB86" s="91">
        <v>0</v>
      </c>
      <c r="AC86" s="86">
        <v>0</v>
      </c>
      <c r="AD86" s="86">
        <v>0</v>
      </c>
      <c r="AE86" s="86">
        <v>0</v>
      </c>
      <c r="AF86" s="88">
        <v>0</v>
      </c>
      <c r="AG86" s="85">
        <v>1.37876509161E-2</v>
      </c>
      <c r="AH86" s="86">
        <v>1.885E-3</v>
      </c>
      <c r="AI86" s="88">
        <v>3.7595734327899999E-10</v>
      </c>
      <c r="AJ86" s="150">
        <v>1.94</v>
      </c>
      <c r="AK86" s="151">
        <v>3</v>
      </c>
    </row>
    <row r="87" spans="1:37" x14ac:dyDescent="0.2">
      <c r="A87" s="149" t="s">
        <v>510</v>
      </c>
      <c r="B87" s="66" t="s">
        <v>511</v>
      </c>
      <c r="C87" s="67">
        <v>18</v>
      </c>
      <c r="D87" s="84" t="s">
        <v>343</v>
      </c>
      <c r="E87" s="85">
        <v>94.595317094648806</v>
      </c>
      <c r="F87" s="91">
        <v>94.392464579434801</v>
      </c>
      <c r="G87" s="86">
        <v>28.679257150944299</v>
      </c>
      <c r="H87" s="86">
        <v>28.676112150708398</v>
      </c>
      <c r="I87" s="86">
        <v>0.09</v>
      </c>
      <c r="J87" s="86">
        <v>0.08</v>
      </c>
      <c r="K87" s="87">
        <v>0</v>
      </c>
      <c r="L87" s="85">
        <v>0</v>
      </c>
      <c r="M87" s="86">
        <v>0</v>
      </c>
      <c r="N87" s="86">
        <v>33.053458635033103</v>
      </c>
      <c r="O87" s="86">
        <v>43.214082907439</v>
      </c>
      <c r="P87" s="86">
        <v>0.26</v>
      </c>
      <c r="Q87" s="88">
        <v>1.2928999999999999</v>
      </c>
      <c r="R87" s="85">
        <v>0</v>
      </c>
      <c r="S87" s="86">
        <v>0.3</v>
      </c>
      <c r="T87" s="86">
        <v>2.7</v>
      </c>
      <c r="U87" s="88">
        <v>0.78625005896875499</v>
      </c>
      <c r="V87" s="89">
        <v>4.9800000000000004</v>
      </c>
      <c r="W87" s="85">
        <v>36.089389402531999</v>
      </c>
      <c r="X87" s="88">
        <v>58.066666666700002</v>
      </c>
      <c r="Y87" s="85"/>
      <c r="Z87" s="88"/>
      <c r="AA87" s="85">
        <v>0</v>
      </c>
      <c r="AB87" s="91">
        <v>0</v>
      </c>
      <c r="AC87" s="86">
        <v>0</v>
      </c>
      <c r="AD87" s="86">
        <v>0</v>
      </c>
      <c r="AE87" s="86">
        <v>0</v>
      </c>
      <c r="AF87" s="88">
        <v>4.7983544070299997E-8</v>
      </c>
      <c r="AG87" s="85">
        <v>5.6770001687999998E-3</v>
      </c>
      <c r="AH87" s="86">
        <v>5.71E-4</v>
      </c>
      <c r="AI87" s="88">
        <v>0</v>
      </c>
      <c r="AJ87" s="150">
        <v>1.91</v>
      </c>
      <c r="AK87" s="151">
        <v>2</v>
      </c>
    </row>
    <row r="88" spans="1:37" x14ac:dyDescent="0.2">
      <c r="A88" s="149" t="s">
        <v>512</v>
      </c>
      <c r="B88" s="66" t="s">
        <v>513</v>
      </c>
      <c r="C88" s="67">
        <v>18</v>
      </c>
      <c r="D88" s="84" t="s">
        <v>343</v>
      </c>
      <c r="E88" s="85">
        <v>99.686773249577399</v>
      </c>
      <c r="F88" s="91">
        <v>99.649014408430503</v>
      </c>
      <c r="G88" s="86">
        <v>44.279964643994198</v>
      </c>
      <c r="H88" s="86">
        <v>44.272241244668699</v>
      </c>
      <c r="I88" s="86">
        <v>0</v>
      </c>
      <c r="J88" s="86">
        <v>0.05</v>
      </c>
      <c r="K88" s="87">
        <v>0</v>
      </c>
      <c r="L88" s="85">
        <v>0</v>
      </c>
      <c r="M88" s="86">
        <v>0</v>
      </c>
      <c r="N88" s="86"/>
      <c r="O88" s="86">
        <v>6.8588469184890704</v>
      </c>
      <c r="P88" s="86">
        <v>0.13600000000000001</v>
      </c>
      <c r="Q88" s="88">
        <v>0.4481</v>
      </c>
      <c r="R88" s="85">
        <v>0</v>
      </c>
      <c r="S88" s="86">
        <v>0</v>
      </c>
      <c r="T88" s="86">
        <v>0.6</v>
      </c>
      <c r="U88" s="88">
        <v>0</v>
      </c>
      <c r="V88" s="89">
        <v>5</v>
      </c>
      <c r="W88" s="85">
        <v>39.117973384980999</v>
      </c>
      <c r="X88" s="88">
        <v>35.0333333333</v>
      </c>
      <c r="Y88" s="85"/>
      <c r="Z88" s="88"/>
      <c r="AA88" s="85">
        <v>0</v>
      </c>
      <c r="AB88" s="91">
        <v>0</v>
      </c>
      <c r="AC88" s="86">
        <v>0</v>
      </c>
      <c r="AD88" s="86">
        <v>0</v>
      </c>
      <c r="AE88" s="86">
        <v>0</v>
      </c>
      <c r="AF88" s="88">
        <v>0</v>
      </c>
      <c r="AG88" s="85">
        <v>8.6083094486099999E-7</v>
      </c>
      <c r="AH88" s="86">
        <v>5.4000000000000001E-4</v>
      </c>
      <c r="AI88" s="88">
        <v>4.31355033953E-11</v>
      </c>
      <c r="AJ88" s="150">
        <v>1.87</v>
      </c>
      <c r="AK88" s="151">
        <v>1</v>
      </c>
    </row>
    <row r="89" spans="1:37" x14ac:dyDescent="0.2">
      <c r="A89" s="149" t="s">
        <v>514</v>
      </c>
      <c r="B89" s="66" t="s">
        <v>515</v>
      </c>
      <c r="C89" s="67">
        <v>17</v>
      </c>
      <c r="D89" s="84" t="s">
        <v>343</v>
      </c>
      <c r="E89" s="85">
        <v>97.692283234237394</v>
      </c>
      <c r="F89" s="91">
        <v>97.262408190518599</v>
      </c>
      <c r="G89" s="86">
        <v>21.180884550570699</v>
      </c>
      <c r="H89" s="86">
        <v>21.134463133127699</v>
      </c>
      <c r="I89" s="86">
        <v>0.86</v>
      </c>
      <c r="J89" s="86">
        <v>0.31</v>
      </c>
      <c r="K89" s="87">
        <v>0</v>
      </c>
      <c r="L89" s="85">
        <v>1.4236440848100001E-12</v>
      </c>
      <c r="M89" s="86">
        <v>0</v>
      </c>
      <c r="N89" s="86">
        <v>69.065736154885201</v>
      </c>
      <c r="O89" s="86">
        <v>23.761351879526401</v>
      </c>
      <c r="P89" s="86">
        <v>0.08</v>
      </c>
      <c r="Q89" s="88">
        <v>0.61470000000000002</v>
      </c>
      <c r="R89" s="85">
        <v>0</v>
      </c>
      <c r="S89" s="86">
        <v>0</v>
      </c>
      <c r="T89" s="86">
        <v>0.94</v>
      </c>
      <c r="U89" s="88">
        <v>2.54363931194557E-3</v>
      </c>
      <c r="V89" s="89">
        <v>4.91</v>
      </c>
      <c r="W89" s="85">
        <v>58.340849371511297</v>
      </c>
      <c r="X89" s="88">
        <v>78.933333333299998</v>
      </c>
      <c r="Y89" s="85"/>
      <c r="Z89" s="88"/>
      <c r="AA89" s="85">
        <v>0</v>
      </c>
      <c r="AB89" s="91">
        <v>0</v>
      </c>
      <c r="AC89" s="86">
        <v>0</v>
      </c>
      <c r="AD89" s="86">
        <v>0</v>
      </c>
      <c r="AE89" s="86">
        <v>0</v>
      </c>
      <c r="AF89" s="88">
        <v>9.5479007526099992E-9</v>
      </c>
      <c r="AG89" s="85">
        <v>0</v>
      </c>
      <c r="AH89" s="86">
        <v>4.8789999999999997E-3</v>
      </c>
      <c r="AI89" s="88">
        <v>0</v>
      </c>
      <c r="AJ89" s="150">
        <v>1.68</v>
      </c>
      <c r="AK89" s="151">
        <v>3</v>
      </c>
    </row>
    <row r="90" spans="1:37" x14ac:dyDescent="0.2">
      <c r="A90" s="149" t="s">
        <v>516</v>
      </c>
      <c r="B90" s="66" t="s">
        <v>517</v>
      </c>
      <c r="C90" s="67">
        <v>17</v>
      </c>
      <c r="D90" s="84" t="s">
        <v>343</v>
      </c>
      <c r="E90" s="85">
        <v>99.383409536250795</v>
      </c>
      <c r="F90" s="91">
        <v>99.1508817766166</v>
      </c>
      <c r="G90" s="86">
        <v>24.466361854996698</v>
      </c>
      <c r="H90" s="86">
        <v>24.4297844546048</v>
      </c>
      <c r="I90" s="86">
        <v>2.4300000000000002</v>
      </c>
      <c r="J90" s="86">
        <v>0.66</v>
      </c>
      <c r="K90" s="87">
        <v>0</v>
      </c>
      <c r="L90" s="85">
        <v>0</v>
      </c>
      <c r="M90" s="86">
        <v>0</v>
      </c>
      <c r="N90" s="86">
        <v>50.624461670973297</v>
      </c>
      <c r="O90" s="86">
        <v>33.062330623306202</v>
      </c>
      <c r="P90" s="86">
        <v>4.2000000000000003E-2</v>
      </c>
      <c r="Q90" s="88">
        <v>0.75480000000000003</v>
      </c>
      <c r="R90" s="85">
        <v>0</v>
      </c>
      <c r="S90" s="86">
        <v>0.2</v>
      </c>
      <c r="T90" s="86">
        <v>1.45</v>
      </c>
      <c r="U90" s="88">
        <v>3.1352057478771997E-2</v>
      </c>
      <c r="V90" s="89">
        <v>4.97</v>
      </c>
      <c r="W90" s="85">
        <v>59.020474005535299</v>
      </c>
      <c r="X90" s="88">
        <v>58.666666666700003</v>
      </c>
      <c r="Y90" s="85"/>
      <c r="Z90" s="88"/>
      <c r="AA90" s="85">
        <v>0</v>
      </c>
      <c r="AB90" s="91">
        <v>0</v>
      </c>
      <c r="AC90" s="86">
        <v>0</v>
      </c>
      <c r="AD90" s="86">
        <v>0</v>
      </c>
      <c r="AE90" s="86">
        <v>0</v>
      </c>
      <c r="AF90" s="88">
        <v>0</v>
      </c>
      <c r="AG90" s="85">
        <v>4.05499999758E-2</v>
      </c>
      <c r="AH90" s="86">
        <v>4.8570000000000002E-3</v>
      </c>
      <c r="AI90" s="88">
        <v>0</v>
      </c>
      <c r="AJ90" s="150">
        <v>1.57</v>
      </c>
      <c r="AK90" s="151">
        <v>2</v>
      </c>
    </row>
    <row r="91" spans="1:37" x14ac:dyDescent="0.2">
      <c r="A91" s="149" t="s">
        <v>518</v>
      </c>
      <c r="B91" s="66" t="s">
        <v>519</v>
      </c>
      <c r="C91" s="67">
        <v>18</v>
      </c>
      <c r="D91" s="84" t="s">
        <v>343</v>
      </c>
      <c r="E91" s="85">
        <v>90.140498309424501</v>
      </c>
      <c r="F91" s="91">
        <v>89.981288776548595</v>
      </c>
      <c r="G91" s="86">
        <v>41.967304599021801</v>
      </c>
      <c r="H91" s="86">
        <v>41.936119226602798</v>
      </c>
      <c r="I91" s="86">
        <v>4.03</v>
      </c>
      <c r="J91" s="86">
        <v>4</v>
      </c>
      <c r="K91" s="87">
        <v>0</v>
      </c>
      <c r="L91" s="85">
        <v>0</v>
      </c>
      <c r="M91" s="86">
        <v>1.75637586836671E-4</v>
      </c>
      <c r="N91" s="86"/>
      <c r="O91" s="86">
        <v>73.444816053511701</v>
      </c>
      <c r="P91" s="86">
        <v>0.41799999999999998</v>
      </c>
      <c r="Q91" s="88">
        <v>0.83889999999999998</v>
      </c>
      <c r="R91" s="85">
        <v>1.3294336612603E-2</v>
      </c>
      <c r="S91" s="86">
        <v>0.4</v>
      </c>
      <c r="T91" s="86">
        <v>1.63</v>
      </c>
      <c r="U91" s="88">
        <v>0.69264353477989704</v>
      </c>
      <c r="V91" s="89">
        <v>4.8600000000000003</v>
      </c>
      <c r="W91" s="85">
        <v>59.3093066190062</v>
      </c>
      <c r="X91" s="88">
        <v>60.633333333300001</v>
      </c>
      <c r="Y91" s="85"/>
      <c r="Z91" s="88"/>
      <c r="AA91" s="85">
        <v>0.11</v>
      </c>
      <c r="AB91" s="91">
        <v>0.11</v>
      </c>
      <c r="AC91" s="86">
        <v>7.0000000000000007E-2</v>
      </c>
      <c r="AD91" s="86">
        <v>7.0000000000000007E-2</v>
      </c>
      <c r="AE91" s="86">
        <v>0</v>
      </c>
      <c r="AF91" s="88">
        <v>0</v>
      </c>
      <c r="AG91" s="85">
        <v>0.63420199980299996</v>
      </c>
      <c r="AH91" s="86">
        <v>2.4597999999999998E-2</v>
      </c>
      <c r="AI91" s="88">
        <v>0</v>
      </c>
      <c r="AJ91" s="150">
        <v>1.69</v>
      </c>
      <c r="AK91" s="151">
        <v>2</v>
      </c>
    </row>
    <row r="92" spans="1:37" x14ac:dyDescent="0.2">
      <c r="A92" s="149" t="s">
        <v>520</v>
      </c>
      <c r="B92" s="66" t="s">
        <v>521</v>
      </c>
      <c r="C92" s="67">
        <v>18</v>
      </c>
      <c r="D92" s="84" t="s">
        <v>343</v>
      </c>
      <c r="E92" s="85">
        <v>99.883795766590396</v>
      </c>
      <c r="F92" s="91">
        <v>99.668370995423302</v>
      </c>
      <c r="G92" s="86">
        <v>17.848076372997699</v>
      </c>
      <c r="H92" s="86">
        <v>17.847182494279199</v>
      </c>
      <c r="I92" s="86">
        <v>2.04</v>
      </c>
      <c r="J92" s="86">
        <v>0.66</v>
      </c>
      <c r="K92" s="87">
        <v>0</v>
      </c>
      <c r="L92" s="85">
        <v>0</v>
      </c>
      <c r="M92" s="86">
        <v>0</v>
      </c>
      <c r="N92" s="86">
        <v>45.040964332565999</v>
      </c>
      <c r="O92" s="86">
        <v>47.8124016367642</v>
      </c>
      <c r="P92" s="86">
        <v>0.04</v>
      </c>
      <c r="Q92" s="88">
        <v>0.95350000000000001</v>
      </c>
      <c r="R92" s="85">
        <v>0</v>
      </c>
      <c r="S92" s="86">
        <v>0</v>
      </c>
      <c r="T92" s="86">
        <v>2.29</v>
      </c>
      <c r="U92" s="88">
        <v>0</v>
      </c>
      <c r="V92" s="89">
        <v>4.9400000000000004</v>
      </c>
      <c r="W92" s="85">
        <v>61.4568658928331</v>
      </c>
      <c r="X92" s="88">
        <v>78</v>
      </c>
      <c r="Y92" s="85"/>
      <c r="Z92" s="88"/>
      <c r="AA92" s="85">
        <v>0.06</v>
      </c>
      <c r="AB92" s="91">
        <v>0.23</v>
      </c>
      <c r="AC92" s="86">
        <v>0.06</v>
      </c>
      <c r="AD92" s="86">
        <v>0.06</v>
      </c>
      <c r="AE92" s="86">
        <v>0</v>
      </c>
      <c r="AF92" s="88">
        <v>22.332700743499998</v>
      </c>
      <c r="AG92" s="85">
        <v>0</v>
      </c>
      <c r="AH92" s="86">
        <v>7.8110000000000002E-3</v>
      </c>
      <c r="AI92" s="88">
        <v>0</v>
      </c>
      <c r="AJ92" s="150">
        <v>1.59</v>
      </c>
      <c r="AK92" s="151">
        <v>3</v>
      </c>
    </row>
    <row r="93" spans="1:37" x14ac:dyDescent="0.2">
      <c r="A93" s="149" t="s">
        <v>522</v>
      </c>
      <c r="B93" s="66" t="s">
        <v>523</v>
      </c>
      <c r="C93" s="67">
        <v>18</v>
      </c>
      <c r="D93" s="84" t="s">
        <v>343</v>
      </c>
      <c r="E93" s="85">
        <v>99.137665095524</v>
      </c>
      <c r="F93" s="91">
        <v>98.568036215196301</v>
      </c>
      <c r="G93" s="86">
        <v>42.964652877917203</v>
      </c>
      <c r="H93" s="86">
        <v>42.594465847376803</v>
      </c>
      <c r="I93" s="86">
        <v>0.04</v>
      </c>
      <c r="J93" s="86">
        <v>7.0000000000000007E-2</v>
      </c>
      <c r="K93" s="87">
        <v>8.0000000000000002E-3</v>
      </c>
      <c r="L93" s="85">
        <v>0</v>
      </c>
      <c r="M93" s="86">
        <v>0.37589963020822298</v>
      </c>
      <c r="N93" s="86"/>
      <c r="O93" s="86">
        <v>73.429273429273394</v>
      </c>
      <c r="P93" s="86">
        <v>0.34599999999999997</v>
      </c>
      <c r="Q93" s="88">
        <v>0.55800000000000005</v>
      </c>
      <c r="R93" s="85">
        <v>2.2682594888855299E-2</v>
      </c>
      <c r="S93" s="86">
        <v>0</v>
      </c>
      <c r="T93" s="86">
        <v>0.8</v>
      </c>
      <c r="U93" s="88">
        <v>8.6090007102425595E-3</v>
      </c>
      <c r="V93" s="89">
        <v>5</v>
      </c>
      <c r="W93" s="85"/>
      <c r="X93" s="88"/>
      <c r="Y93" s="85"/>
      <c r="Z93" s="88"/>
      <c r="AA93" s="85">
        <v>0</v>
      </c>
      <c r="AB93" s="91">
        <v>0</v>
      </c>
      <c r="AC93" s="86">
        <v>0</v>
      </c>
      <c r="AD93" s="86">
        <v>0</v>
      </c>
      <c r="AE93" s="86">
        <v>0</v>
      </c>
      <c r="AF93" s="88">
        <v>0</v>
      </c>
      <c r="AG93" s="85">
        <v>0.22383670537799999</v>
      </c>
      <c r="AH93" s="86">
        <v>9.6100000000000005E-4</v>
      </c>
      <c r="AI93" s="88">
        <v>1.75999996056E-3</v>
      </c>
      <c r="AJ93" s="150">
        <v>1.36</v>
      </c>
      <c r="AK93" s="151">
        <v>1</v>
      </c>
    </row>
    <row r="94" spans="1:37" x14ac:dyDescent="0.2">
      <c r="A94" s="149" t="s">
        <v>524</v>
      </c>
      <c r="B94" s="66" t="s">
        <v>525</v>
      </c>
      <c r="C94" s="67">
        <v>18</v>
      </c>
      <c r="D94" s="84" t="s">
        <v>343</v>
      </c>
      <c r="E94" s="85">
        <v>100</v>
      </c>
      <c r="F94" s="91">
        <v>98.658406441866603</v>
      </c>
      <c r="G94" s="86">
        <v>37.912491511094501</v>
      </c>
      <c r="H94" s="86">
        <v>37.011628068133</v>
      </c>
      <c r="I94" s="86">
        <v>0</v>
      </c>
      <c r="J94" s="86">
        <v>0</v>
      </c>
      <c r="K94" s="87">
        <v>0</v>
      </c>
      <c r="L94" s="85">
        <v>0</v>
      </c>
      <c r="M94" s="86">
        <v>0</v>
      </c>
      <c r="N94" s="86"/>
      <c r="O94" s="86"/>
      <c r="P94" s="86">
        <v>0.39100000000000001</v>
      </c>
      <c r="Q94" s="88">
        <v>1.0164</v>
      </c>
      <c r="R94" s="85">
        <v>0</v>
      </c>
      <c r="S94" s="86">
        <v>0</v>
      </c>
      <c r="T94" s="86">
        <v>0.93</v>
      </c>
      <c r="U94" s="88">
        <v>0</v>
      </c>
      <c r="V94" s="89">
        <v>5</v>
      </c>
      <c r="W94" s="85"/>
      <c r="X94" s="88"/>
      <c r="Y94" s="85"/>
      <c r="Z94" s="88"/>
      <c r="AA94" s="85">
        <v>0</v>
      </c>
      <c r="AB94" s="91">
        <v>0</v>
      </c>
      <c r="AC94" s="86">
        <v>0</v>
      </c>
      <c r="AD94" s="86">
        <v>0</v>
      </c>
      <c r="AE94" s="86">
        <v>0</v>
      </c>
      <c r="AF94" s="88">
        <v>0</v>
      </c>
      <c r="AG94" s="85">
        <v>0</v>
      </c>
      <c r="AH94" s="86">
        <v>0</v>
      </c>
      <c r="AI94" s="88">
        <v>0</v>
      </c>
      <c r="AJ94" s="150">
        <v>1.04</v>
      </c>
      <c r="AK94" s="151">
        <v>0</v>
      </c>
    </row>
    <row r="95" spans="1:37" x14ac:dyDescent="0.2">
      <c r="A95" s="149" t="s">
        <v>526</v>
      </c>
      <c r="B95" s="66" t="s">
        <v>527</v>
      </c>
      <c r="C95" s="67">
        <v>18</v>
      </c>
      <c r="D95" s="84" t="s">
        <v>343</v>
      </c>
      <c r="E95" s="85">
        <v>99.556875850971693</v>
      </c>
      <c r="F95" s="91">
        <v>99.345628584395797</v>
      </c>
      <c r="G95" s="86">
        <v>41.364855386392698</v>
      </c>
      <c r="H95" s="86">
        <v>41.203944382555598</v>
      </c>
      <c r="I95" s="86">
        <v>0</v>
      </c>
      <c r="J95" s="86">
        <v>0</v>
      </c>
      <c r="K95" s="87">
        <v>0</v>
      </c>
      <c r="L95" s="85">
        <v>0</v>
      </c>
      <c r="M95" s="86">
        <v>0</v>
      </c>
      <c r="N95" s="86"/>
      <c r="O95" s="86">
        <v>64.406779661016898</v>
      </c>
      <c r="P95" s="86">
        <v>0.51</v>
      </c>
      <c r="Q95" s="88">
        <v>0.94440000000000002</v>
      </c>
      <c r="R95" s="85">
        <v>0</v>
      </c>
      <c r="S95" s="86">
        <v>0</v>
      </c>
      <c r="T95" s="86">
        <v>1.22</v>
      </c>
      <c r="U95" s="88">
        <v>3.30073854024838E-3</v>
      </c>
      <c r="V95" s="89">
        <v>4.9800000000000004</v>
      </c>
      <c r="W95" s="85">
        <v>31.842389221453899</v>
      </c>
      <c r="X95" s="88"/>
      <c r="Y95" s="85"/>
      <c r="Z95" s="88"/>
      <c r="AA95" s="85">
        <v>0</v>
      </c>
      <c r="AB95" s="91">
        <v>0</v>
      </c>
      <c r="AC95" s="86">
        <v>0</v>
      </c>
      <c r="AD95" s="86">
        <v>0</v>
      </c>
      <c r="AE95" s="86">
        <v>0</v>
      </c>
      <c r="AF95" s="88">
        <v>0</v>
      </c>
      <c r="AG95" s="85">
        <v>0</v>
      </c>
      <c r="AH95" s="86">
        <v>1.4E-5</v>
      </c>
      <c r="AI95" s="88">
        <v>0</v>
      </c>
      <c r="AJ95" s="150">
        <v>1.1000000000000001</v>
      </c>
      <c r="AK95" s="151">
        <v>0</v>
      </c>
    </row>
    <row r="96" spans="1:37" x14ac:dyDescent="0.2">
      <c r="A96" s="149" t="s">
        <v>528</v>
      </c>
      <c r="B96" s="66" t="s">
        <v>529</v>
      </c>
      <c r="C96" s="67">
        <v>18</v>
      </c>
      <c r="D96" s="84" t="s">
        <v>343</v>
      </c>
      <c r="E96" s="85">
        <v>90.779919142756199</v>
      </c>
      <c r="F96" s="91">
        <v>90.719734139289002</v>
      </c>
      <c r="G96" s="86">
        <v>33.525663670500201</v>
      </c>
      <c r="H96" s="86">
        <v>33.472020515235997</v>
      </c>
      <c r="I96" s="86">
        <v>3.72</v>
      </c>
      <c r="J96" s="86">
        <v>0.84</v>
      </c>
      <c r="K96" s="87">
        <v>0</v>
      </c>
      <c r="L96" s="85">
        <v>0</v>
      </c>
      <c r="M96" s="86">
        <v>0</v>
      </c>
      <c r="N96" s="86">
        <v>2.8634904961737799</v>
      </c>
      <c r="O96" s="86">
        <v>21.688187470110002</v>
      </c>
      <c r="P96" s="86">
        <v>0.44900000000000001</v>
      </c>
      <c r="Q96" s="88">
        <v>0.58150000000000002</v>
      </c>
      <c r="R96" s="85">
        <v>0</v>
      </c>
      <c r="S96" s="86">
        <v>0.5</v>
      </c>
      <c r="T96" s="86">
        <v>1.32</v>
      </c>
      <c r="U96" s="88">
        <v>0.69866938807551904</v>
      </c>
      <c r="V96" s="89">
        <v>4.82</v>
      </c>
      <c r="W96" s="85">
        <v>24.195521787427801</v>
      </c>
      <c r="X96" s="88"/>
      <c r="Y96" s="85"/>
      <c r="Z96" s="88"/>
      <c r="AA96" s="85">
        <v>0</v>
      </c>
      <c r="AB96" s="91">
        <v>0</v>
      </c>
      <c r="AC96" s="86">
        <v>0</v>
      </c>
      <c r="AD96" s="86">
        <v>0</v>
      </c>
      <c r="AE96" s="86">
        <v>0</v>
      </c>
      <c r="AF96" s="88">
        <v>0</v>
      </c>
      <c r="AG96" s="85">
        <v>2.9938579963900001</v>
      </c>
      <c r="AH96" s="86">
        <v>6.3420000000000004E-3</v>
      </c>
      <c r="AI96" s="88">
        <v>0</v>
      </c>
      <c r="AJ96" s="150">
        <v>1.26</v>
      </c>
      <c r="AK96" s="151">
        <v>1</v>
      </c>
    </row>
    <row r="97" spans="1:37" x14ac:dyDescent="0.2">
      <c r="A97" s="149" t="s">
        <v>530</v>
      </c>
      <c r="B97" s="66" t="s">
        <v>531</v>
      </c>
      <c r="C97" s="67">
        <v>18</v>
      </c>
      <c r="D97" s="84" t="s">
        <v>343</v>
      </c>
      <c r="E97" s="85">
        <v>99.991085899513806</v>
      </c>
      <c r="F97" s="91">
        <v>99.975688816855794</v>
      </c>
      <c r="G97" s="86">
        <v>30.064829821718</v>
      </c>
      <c r="H97" s="86">
        <v>30.064829821718</v>
      </c>
      <c r="I97" s="86">
        <v>0</v>
      </c>
      <c r="J97" s="86">
        <v>0.02</v>
      </c>
      <c r="K97" s="87">
        <v>0</v>
      </c>
      <c r="L97" s="85">
        <v>0</v>
      </c>
      <c r="M97" s="86">
        <v>0</v>
      </c>
      <c r="N97" s="86"/>
      <c r="O97" s="86">
        <v>20.552884615384599</v>
      </c>
      <c r="P97" s="86">
        <v>0.52300000000000002</v>
      </c>
      <c r="Q97" s="88">
        <v>1.3595999999999999</v>
      </c>
      <c r="R97" s="85">
        <v>0</v>
      </c>
      <c r="S97" s="86">
        <v>0</v>
      </c>
      <c r="T97" s="86">
        <v>2.4700000000000002</v>
      </c>
      <c r="U97" s="88">
        <v>0</v>
      </c>
      <c r="V97" s="89">
        <v>4.9400000000000004</v>
      </c>
      <c r="W97" s="85">
        <v>35.949018620794199</v>
      </c>
      <c r="X97" s="88">
        <v>37.6</v>
      </c>
      <c r="Y97" s="85"/>
      <c r="Z97" s="88"/>
      <c r="AA97" s="85">
        <v>0</v>
      </c>
      <c r="AB97" s="91">
        <v>0</v>
      </c>
      <c r="AC97" s="86">
        <v>0</v>
      </c>
      <c r="AD97" s="86">
        <v>0</v>
      </c>
      <c r="AE97" s="86">
        <v>0</v>
      </c>
      <c r="AF97" s="88">
        <v>0</v>
      </c>
      <c r="AG97" s="85">
        <v>0</v>
      </c>
      <c r="AH97" s="86">
        <v>2.12E-4</v>
      </c>
      <c r="AI97" s="88">
        <v>0</v>
      </c>
      <c r="AJ97" s="150">
        <v>1.52</v>
      </c>
      <c r="AK97" s="151">
        <v>1</v>
      </c>
    </row>
    <row r="98" spans="1:37" x14ac:dyDescent="0.2">
      <c r="A98" s="149" t="s">
        <v>532</v>
      </c>
      <c r="B98" s="66" t="s">
        <v>533</v>
      </c>
      <c r="C98" s="67">
        <v>18</v>
      </c>
      <c r="D98" s="84" t="s">
        <v>343</v>
      </c>
      <c r="E98" s="85">
        <v>99.947982230730005</v>
      </c>
      <c r="F98" s="91">
        <v>99.945381342266501</v>
      </c>
      <c r="G98" s="86">
        <v>70.090823025145397</v>
      </c>
      <c r="H98" s="86">
        <v>70.088222136681907</v>
      </c>
      <c r="I98" s="86">
        <v>0</v>
      </c>
      <c r="J98" s="86">
        <v>0.01</v>
      </c>
      <c r="K98" s="87">
        <v>0</v>
      </c>
      <c r="L98" s="85">
        <v>0</v>
      </c>
      <c r="M98" s="86">
        <v>0</v>
      </c>
      <c r="N98" s="86"/>
      <c r="O98" s="86">
        <v>37.086614173228298</v>
      </c>
      <c r="P98" s="86">
        <v>0.25800000000000001</v>
      </c>
      <c r="Q98" s="88">
        <v>0.90739999999999998</v>
      </c>
      <c r="R98" s="85">
        <v>0</v>
      </c>
      <c r="S98" s="86">
        <v>0</v>
      </c>
      <c r="T98" s="86">
        <v>1.29</v>
      </c>
      <c r="U98" s="88">
        <v>1.56053307809948E-3</v>
      </c>
      <c r="V98" s="89">
        <v>4.99</v>
      </c>
      <c r="W98" s="85"/>
      <c r="X98" s="88"/>
      <c r="Y98" s="85"/>
      <c r="Z98" s="88"/>
      <c r="AA98" s="85">
        <v>0</v>
      </c>
      <c r="AB98" s="91">
        <v>0</v>
      </c>
      <c r="AC98" s="86">
        <v>0</v>
      </c>
      <c r="AD98" s="86">
        <v>0</v>
      </c>
      <c r="AE98" s="86">
        <v>0</v>
      </c>
      <c r="AF98" s="88">
        <v>0</v>
      </c>
      <c r="AG98" s="85">
        <v>4.6652596529099998E-7</v>
      </c>
      <c r="AH98" s="86">
        <v>6.8999999999999997E-5</v>
      </c>
      <c r="AI98" s="88">
        <v>8.1315944468599996E-11</v>
      </c>
      <c r="AJ98" s="150">
        <v>1.72</v>
      </c>
      <c r="AK98" s="151">
        <v>0</v>
      </c>
    </row>
    <row r="99" spans="1:37" x14ac:dyDescent="0.2">
      <c r="A99" s="149" t="s">
        <v>534</v>
      </c>
      <c r="B99" s="66" t="s">
        <v>535</v>
      </c>
      <c r="C99" s="67">
        <v>17</v>
      </c>
      <c r="D99" s="84" t="s">
        <v>343</v>
      </c>
      <c r="E99" s="85">
        <v>99.534804423011394</v>
      </c>
      <c r="F99" s="91">
        <v>93.157240976180006</v>
      </c>
      <c r="G99" s="86">
        <v>20.935018753957799</v>
      </c>
      <c r="H99" s="86">
        <v>20.738954649520199</v>
      </c>
      <c r="I99" s="86">
        <v>0</v>
      </c>
      <c r="J99" s="86">
        <v>0.01</v>
      </c>
      <c r="K99" s="87">
        <v>0</v>
      </c>
      <c r="L99" s="85">
        <v>0</v>
      </c>
      <c r="M99" s="86">
        <v>2.4866437047363398E-3</v>
      </c>
      <c r="N99" s="86">
        <v>88.765991230760903</v>
      </c>
      <c r="O99" s="86">
        <v>33.357245337159299</v>
      </c>
      <c r="P99" s="86">
        <v>3.0000000000000001E-3</v>
      </c>
      <c r="Q99" s="88">
        <v>5.4100000000000002E-2</v>
      </c>
      <c r="R99" s="85">
        <v>1.89429816253078E-2</v>
      </c>
      <c r="S99" s="86">
        <v>0.1</v>
      </c>
      <c r="T99" s="86">
        <v>0.05</v>
      </c>
      <c r="U99" s="88">
        <v>0</v>
      </c>
      <c r="V99" s="89">
        <v>4.99</v>
      </c>
      <c r="W99" s="85">
        <v>55.812273499331098</v>
      </c>
      <c r="X99" s="88">
        <v>70.3</v>
      </c>
      <c r="Y99" s="85"/>
      <c r="Z99" s="88"/>
      <c r="AA99" s="85">
        <v>0</v>
      </c>
      <c r="AB99" s="91">
        <v>0.02</v>
      </c>
      <c r="AC99" s="86">
        <v>0</v>
      </c>
      <c r="AD99" s="86">
        <v>0</v>
      </c>
      <c r="AE99" s="86">
        <v>0</v>
      </c>
      <c r="AF99" s="88">
        <v>2.4399999567100001E-2</v>
      </c>
      <c r="AG99" s="85">
        <v>0</v>
      </c>
      <c r="AH99" s="86">
        <v>1E-4</v>
      </c>
      <c r="AI99" s="88">
        <v>0</v>
      </c>
      <c r="AJ99" s="150">
        <v>2.0699999999999998</v>
      </c>
      <c r="AK99" s="151">
        <v>15</v>
      </c>
    </row>
    <row r="100" spans="1:37" x14ac:dyDescent="0.2">
      <c r="A100" s="149" t="s">
        <v>536</v>
      </c>
      <c r="B100" s="66" t="s">
        <v>537</v>
      </c>
      <c r="C100" s="67">
        <v>17</v>
      </c>
      <c r="D100" s="84" t="s">
        <v>343</v>
      </c>
      <c r="E100" s="85">
        <v>99.674059766683897</v>
      </c>
      <c r="F100" s="91">
        <v>98.358226972926104</v>
      </c>
      <c r="G100" s="86">
        <v>27.225337737733302</v>
      </c>
      <c r="H100" s="86">
        <v>27.217655644692201</v>
      </c>
      <c r="I100" s="86">
        <v>0</v>
      </c>
      <c r="J100" s="86">
        <v>0.03</v>
      </c>
      <c r="K100" s="87">
        <v>0</v>
      </c>
      <c r="L100" s="85">
        <v>0</v>
      </c>
      <c r="M100" s="86">
        <v>0</v>
      </c>
      <c r="N100" s="86">
        <v>94.773435626948</v>
      </c>
      <c r="O100" s="86">
        <v>47.093023255814003</v>
      </c>
      <c r="P100" s="86">
        <v>5.0000000000000001E-3</v>
      </c>
      <c r="Q100" s="88">
        <v>0.10970000000000001</v>
      </c>
      <c r="R100" s="85">
        <v>0</v>
      </c>
      <c r="S100" s="86">
        <v>0</v>
      </c>
      <c r="T100" s="86">
        <v>0.01</v>
      </c>
      <c r="U100" s="88">
        <v>0</v>
      </c>
      <c r="V100" s="89">
        <v>4.96</v>
      </c>
      <c r="W100" s="85">
        <v>50.404058759589901</v>
      </c>
      <c r="X100" s="88">
        <v>79.266666666700004</v>
      </c>
      <c r="Y100" s="85"/>
      <c r="Z100" s="88"/>
      <c r="AA100" s="85">
        <v>0</v>
      </c>
      <c r="AB100" s="91">
        <v>0</v>
      </c>
      <c r="AC100" s="86">
        <v>0</v>
      </c>
      <c r="AD100" s="86">
        <v>0</v>
      </c>
      <c r="AE100" s="86">
        <v>0</v>
      </c>
      <c r="AF100" s="88">
        <v>6.89999992066E-3</v>
      </c>
      <c r="AG100" s="85">
        <v>0</v>
      </c>
      <c r="AH100" s="86">
        <v>2.5000000000000001E-4</v>
      </c>
      <c r="AI100" s="88">
        <v>0</v>
      </c>
      <c r="AJ100" s="150">
        <v>2.13</v>
      </c>
      <c r="AK100" s="151">
        <v>15</v>
      </c>
    </row>
    <row r="101" spans="1:37" x14ac:dyDescent="0.2">
      <c r="A101" s="149" t="s">
        <v>538</v>
      </c>
      <c r="B101" s="66" t="s">
        <v>539</v>
      </c>
      <c r="C101" s="67">
        <v>17</v>
      </c>
      <c r="D101" s="84" t="s">
        <v>343</v>
      </c>
      <c r="E101" s="85">
        <v>99.203968620212294</v>
      </c>
      <c r="F101" s="91">
        <v>95.991825433449804</v>
      </c>
      <c r="G101" s="86">
        <v>28.159404047728898</v>
      </c>
      <c r="H101" s="86">
        <v>28.119849693453801</v>
      </c>
      <c r="I101" s="86">
        <v>0.12</v>
      </c>
      <c r="J101" s="86">
        <v>7.0000000000000007E-2</v>
      </c>
      <c r="K101" s="87">
        <v>0</v>
      </c>
      <c r="L101" s="85">
        <v>0</v>
      </c>
      <c r="M101" s="86">
        <v>0</v>
      </c>
      <c r="N101" s="86">
        <v>79.205000146032305</v>
      </c>
      <c r="O101" s="86">
        <v>44.162338911329101</v>
      </c>
      <c r="P101" s="86">
        <v>4.2000000000000003E-2</v>
      </c>
      <c r="Q101" s="88">
        <v>0.4395</v>
      </c>
      <c r="R101" s="85">
        <v>0</v>
      </c>
      <c r="S101" s="86">
        <v>0.1</v>
      </c>
      <c r="T101" s="86">
        <v>0.72</v>
      </c>
      <c r="U101" s="88">
        <v>3.2961961895971999E-3</v>
      </c>
      <c r="V101" s="89">
        <v>4.96</v>
      </c>
      <c r="W101" s="85">
        <v>47.4087209488669</v>
      </c>
      <c r="X101" s="88">
        <v>75.099999999999994</v>
      </c>
      <c r="Y101" s="85"/>
      <c r="Z101" s="88"/>
      <c r="AA101" s="85">
        <v>0</v>
      </c>
      <c r="AB101" s="91">
        <v>0</v>
      </c>
      <c r="AC101" s="86">
        <v>0</v>
      </c>
      <c r="AD101" s="86">
        <v>0</v>
      </c>
      <c r="AE101" s="86">
        <v>0</v>
      </c>
      <c r="AF101" s="88">
        <v>0</v>
      </c>
      <c r="AG101" s="85">
        <v>0</v>
      </c>
      <c r="AH101" s="86">
        <v>8.4900000000000004E-4</v>
      </c>
      <c r="AI101" s="88">
        <v>1.2500000006600001E-3</v>
      </c>
      <c r="AJ101" s="150">
        <v>2.34</v>
      </c>
      <c r="AK101" s="151">
        <v>17</v>
      </c>
    </row>
    <row r="102" spans="1:37" x14ac:dyDescent="0.2">
      <c r="A102" s="149" t="s">
        <v>540</v>
      </c>
      <c r="B102" s="66" t="s">
        <v>541</v>
      </c>
      <c r="C102" s="67">
        <v>17</v>
      </c>
      <c r="D102" s="84" t="s">
        <v>343</v>
      </c>
      <c r="E102" s="85">
        <v>98.107122692517507</v>
      </c>
      <c r="F102" s="91">
        <v>95.950122970037398</v>
      </c>
      <c r="G102" s="86">
        <v>25.726097399925401</v>
      </c>
      <c r="H102" s="86">
        <v>25.655281969817299</v>
      </c>
      <c r="I102" s="86">
        <v>0.18</v>
      </c>
      <c r="J102" s="86">
        <v>0.09</v>
      </c>
      <c r="K102" s="87">
        <v>0</v>
      </c>
      <c r="L102" s="85">
        <v>0</v>
      </c>
      <c r="M102" s="86">
        <v>0</v>
      </c>
      <c r="N102" s="86">
        <v>88.137298115937099</v>
      </c>
      <c r="O102" s="86">
        <v>43.803176403857101</v>
      </c>
      <c r="P102" s="86">
        <v>7.3999999999999996E-2</v>
      </c>
      <c r="Q102" s="88">
        <v>0.31900000000000001</v>
      </c>
      <c r="R102" s="85">
        <v>0</v>
      </c>
      <c r="S102" s="86">
        <v>0</v>
      </c>
      <c r="T102" s="86">
        <v>0.81</v>
      </c>
      <c r="U102" s="88">
        <v>0</v>
      </c>
      <c r="V102" s="89">
        <v>4.76</v>
      </c>
      <c r="W102" s="85">
        <v>53.602656279930599</v>
      </c>
      <c r="X102" s="88">
        <v>49.866666666699999</v>
      </c>
      <c r="Y102" s="85"/>
      <c r="Z102" s="88"/>
      <c r="AA102" s="85">
        <v>0</v>
      </c>
      <c r="AB102" s="91">
        <v>0</v>
      </c>
      <c r="AC102" s="86">
        <v>0</v>
      </c>
      <c r="AD102" s="86">
        <v>0</v>
      </c>
      <c r="AE102" s="86">
        <v>0</v>
      </c>
      <c r="AF102" s="88">
        <v>8.6000002858300003E-3</v>
      </c>
      <c r="AG102" s="85">
        <v>0</v>
      </c>
      <c r="AH102" s="86">
        <v>3.0299999999999999E-4</v>
      </c>
      <c r="AI102" s="88">
        <v>0</v>
      </c>
      <c r="AJ102" s="150">
        <v>2.14</v>
      </c>
      <c r="AK102" s="151">
        <v>9</v>
      </c>
    </row>
    <row r="103" spans="1:37" x14ac:dyDescent="0.2">
      <c r="A103" s="149" t="s">
        <v>542</v>
      </c>
      <c r="B103" s="66" t="s">
        <v>543</v>
      </c>
      <c r="C103" s="67">
        <v>17</v>
      </c>
      <c r="D103" s="84" t="s">
        <v>343</v>
      </c>
      <c r="E103" s="85">
        <v>98.683071596389297</v>
      </c>
      <c r="F103" s="91">
        <v>97.809241168954301</v>
      </c>
      <c r="G103" s="86">
        <v>32.131816495610202</v>
      </c>
      <c r="H103" s="86">
        <v>32.113268208235397</v>
      </c>
      <c r="I103" s="86">
        <v>1.07</v>
      </c>
      <c r="J103" s="86">
        <v>0.61</v>
      </c>
      <c r="K103" s="87">
        <v>0</v>
      </c>
      <c r="L103" s="85">
        <v>0</v>
      </c>
      <c r="M103" s="86">
        <v>0</v>
      </c>
      <c r="N103" s="86">
        <v>83.746307643483107</v>
      </c>
      <c r="O103" s="86">
        <v>63.987581924801702</v>
      </c>
      <c r="P103" s="86">
        <v>0.104</v>
      </c>
      <c r="Q103" s="88">
        <v>1.0992</v>
      </c>
      <c r="R103" s="85">
        <v>0</v>
      </c>
      <c r="S103" s="86">
        <v>0</v>
      </c>
      <c r="T103" s="86">
        <v>1.38</v>
      </c>
      <c r="U103" s="88">
        <v>0</v>
      </c>
      <c r="V103" s="89">
        <v>4.78</v>
      </c>
      <c r="W103" s="85">
        <v>48.9166331930548</v>
      </c>
      <c r="X103" s="88">
        <v>48.4666666667</v>
      </c>
      <c r="Y103" s="85"/>
      <c r="Z103" s="88"/>
      <c r="AA103" s="85">
        <v>0</v>
      </c>
      <c r="AB103" s="91">
        <v>0</v>
      </c>
      <c r="AC103" s="86">
        <v>0</v>
      </c>
      <c r="AD103" s="86">
        <v>0</v>
      </c>
      <c r="AE103" s="86">
        <v>0</v>
      </c>
      <c r="AF103" s="88">
        <v>0</v>
      </c>
      <c r="AG103" s="85">
        <v>0</v>
      </c>
      <c r="AH103" s="86">
        <v>2.9260000000000002E-3</v>
      </c>
      <c r="AI103" s="88">
        <v>0</v>
      </c>
      <c r="AJ103" s="150">
        <v>2.11</v>
      </c>
      <c r="AK103" s="151">
        <v>16</v>
      </c>
    </row>
    <row r="104" spans="1:37" x14ac:dyDescent="0.2">
      <c r="A104" s="149" t="s">
        <v>544</v>
      </c>
      <c r="B104" s="66" t="s">
        <v>545</v>
      </c>
      <c r="C104" s="67">
        <v>17</v>
      </c>
      <c r="D104" s="84" t="s">
        <v>343</v>
      </c>
      <c r="E104" s="85">
        <v>100</v>
      </c>
      <c r="F104" s="91">
        <v>99.685280985070506</v>
      </c>
      <c r="G104" s="86">
        <v>33.265799878046401</v>
      </c>
      <c r="H104" s="86">
        <v>33.24416294577</v>
      </c>
      <c r="I104" s="86">
        <v>0</v>
      </c>
      <c r="J104" s="86">
        <v>0</v>
      </c>
      <c r="K104" s="87">
        <v>0</v>
      </c>
      <c r="L104" s="85">
        <v>0</v>
      </c>
      <c r="M104" s="86">
        <v>0</v>
      </c>
      <c r="N104" s="86">
        <v>85.389842220430694</v>
      </c>
      <c r="O104" s="86">
        <v>67.196531791907503</v>
      </c>
      <c r="P104" s="86">
        <v>2.9000000000000001E-2</v>
      </c>
      <c r="Q104" s="88">
        <v>0.56820000000000004</v>
      </c>
      <c r="R104" s="85">
        <v>0</v>
      </c>
      <c r="S104" s="86">
        <v>0</v>
      </c>
      <c r="T104" s="86">
        <v>0.25</v>
      </c>
      <c r="U104" s="88">
        <v>0</v>
      </c>
      <c r="V104" s="89">
        <v>4.79</v>
      </c>
      <c r="W104" s="85">
        <v>49.988812466730003</v>
      </c>
      <c r="X104" s="88">
        <v>52.8</v>
      </c>
      <c r="Y104" s="85"/>
      <c r="Z104" s="88"/>
      <c r="AA104" s="85">
        <v>0</v>
      </c>
      <c r="AB104" s="91">
        <v>0</v>
      </c>
      <c r="AC104" s="86">
        <v>0</v>
      </c>
      <c r="AD104" s="86">
        <v>0</v>
      </c>
      <c r="AE104" s="86">
        <v>0</v>
      </c>
      <c r="AF104" s="88">
        <v>0</v>
      </c>
      <c r="AG104" s="85">
        <v>0</v>
      </c>
      <c r="AH104" s="86">
        <v>4.3000000000000002E-5</v>
      </c>
      <c r="AI104" s="88">
        <v>0</v>
      </c>
      <c r="AJ104" s="150">
        <v>2.79</v>
      </c>
      <c r="AK104" s="151">
        <v>32</v>
      </c>
    </row>
    <row r="105" spans="1:37" x14ac:dyDescent="0.2">
      <c r="A105" s="149" t="s">
        <v>546</v>
      </c>
      <c r="B105" s="66" t="s">
        <v>547</v>
      </c>
      <c r="C105" s="67">
        <v>17</v>
      </c>
      <c r="D105" s="84" t="s">
        <v>343</v>
      </c>
      <c r="E105" s="85">
        <v>98.683874073071294</v>
      </c>
      <c r="F105" s="91">
        <v>98.676353353488906</v>
      </c>
      <c r="G105" s="86">
        <v>25.753952138140601</v>
      </c>
      <c r="H105" s="86">
        <v>25.7464314185581</v>
      </c>
      <c r="I105" s="86">
        <v>2.5299999999999998</v>
      </c>
      <c r="J105" s="86">
        <v>0.96</v>
      </c>
      <c r="K105" s="87">
        <v>0</v>
      </c>
      <c r="L105" s="85">
        <v>0</v>
      </c>
      <c r="M105" s="86">
        <v>0</v>
      </c>
      <c r="N105" s="86">
        <v>83.944490602474602</v>
      </c>
      <c r="O105" s="86">
        <v>53.211549793753697</v>
      </c>
      <c r="P105" s="86">
        <v>0.20699999999999999</v>
      </c>
      <c r="Q105" s="88">
        <v>0.90249999999999997</v>
      </c>
      <c r="R105" s="85">
        <v>0</v>
      </c>
      <c r="S105" s="86">
        <v>0.1</v>
      </c>
      <c r="T105" s="86">
        <v>1.32</v>
      </c>
      <c r="U105" s="88">
        <v>1.65455830813892E-2</v>
      </c>
      <c r="V105" s="89">
        <v>4.8099999999999996</v>
      </c>
      <c r="W105" s="85">
        <v>45.973355519665098</v>
      </c>
      <c r="X105" s="88">
        <v>44.9</v>
      </c>
      <c r="Y105" s="85"/>
      <c r="Z105" s="88"/>
      <c r="AA105" s="85">
        <v>0</v>
      </c>
      <c r="AB105" s="91">
        <v>0</v>
      </c>
      <c r="AC105" s="86">
        <v>0</v>
      </c>
      <c r="AD105" s="86">
        <v>0</v>
      </c>
      <c r="AE105" s="86">
        <v>0</v>
      </c>
      <c r="AF105" s="88">
        <v>0</v>
      </c>
      <c r="AG105" s="85">
        <v>0</v>
      </c>
      <c r="AH105" s="86">
        <v>6.5849999999999997E-3</v>
      </c>
      <c r="AI105" s="88">
        <v>1.2499998433E-3</v>
      </c>
      <c r="AJ105" s="150">
        <v>2.1800000000000002</v>
      </c>
      <c r="AK105" s="151">
        <v>17</v>
      </c>
    </row>
    <row r="106" spans="1:37" x14ac:dyDescent="0.2">
      <c r="A106" s="149" t="s">
        <v>548</v>
      </c>
      <c r="B106" s="66" t="s">
        <v>549</v>
      </c>
      <c r="C106" s="67">
        <v>17</v>
      </c>
      <c r="D106" s="84" t="s">
        <v>343</v>
      </c>
      <c r="E106" s="85">
        <v>99.969739151485797</v>
      </c>
      <c r="F106" s="91">
        <v>99.874417478666103</v>
      </c>
      <c r="G106" s="86">
        <v>28.490588876112099</v>
      </c>
      <c r="H106" s="86">
        <v>28.4119106699752</v>
      </c>
      <c r="I106" s="86">
        <v>0</v>
      </c>
      <c r="J106" s="86">
        <v>7.0000000000000007E-2</v>
      </c>
      <c r="K106" s="87">
        <v>0</v>
      </c>
      <c r="L106" s="85">
        <v>0</v>
      </c>
      <c r="M106" s="86">
        <v>0</v>
      </c>
      <c r="N106" s="86">
        <v>85.118909451560498</v>
      </c>
      <c r="O106" s="86">
        <v>60.983743226344302</v>
      </c>
      <c r="P106" s="86">
        <v>3.1E-2</v>
      </c>
      <c r="Q106" s="88">
        <v>0.77329999999999999</v>
      </c>
      <c r="R106" s="85">
        <v>0</v>
      </c>
      <c r="S106" s="86">
        <v>0</v>
      </c>
      <c r="T106" s="86">
        <v>0.53</v>
      </c>
      <c r="U106" s="88">
        <v>0</v>
      </c>
      <c r="V106" s="89">
        <v>4.87</v>
      </c>
      <c r="W106" s="85">
        <v>43.625225898229701</v>
      </c>
      <c r="X106" s="88">
        <v>75.766666666700004</v>
      </c>
      <c r="Y106" s="85"/>
      <c r="Z106" s="88"/>
      <c r="AA106" s="85">
        <v>0</v>
      </c>
      <c r="AB106" s="91">
        <v>0</v>
      </c>
      <c r="AC106" s="86">
        <v>0</v>
      </c>
      <c r="AD106" s="86">
        <v>0</v>
      </c>
      <c r="AE106" s="86">
        <v>0</v>
      </c>
      <c r="AF106" s="88">
        <v>0</v>
      </c>
      <c r="AG106" s="85">
        <v>0</v>
      </c>
      <c r="AH106" s="86">
        <v>5.4900000000000001E-4</v>
      </c>
      <c r="AI106" s="88">
        <v>1.5871566911400001E-10</v>
      </c>
      <c r="AJ106" s="150">
        <v>2.25</v>
      </c>
      <c r="AK106" s="151">
        <v>16</v>
      </c>
    </row>
    <row r="107" spans="1:37" x14ac:dyDescent="0.2">
      <c r="A107" s="149" t="s">
        <v>550</v>
      </c>
      <c r="B107" s="66" t="s">
        <v>551</v>
      </c>
      <c r="C107" s="67">
        <v>18</v>
      </c>
      <c r="D107" s="84" t="s">
        <v>343</v>
      </c>
      <c r="E107" s="85">
        <v>93.939272952308698</v>
      </c>
      <c r="F107" s="91">
        <v>93.794874866082395</v>
      </c>
      <c r="G107" s="86">
        <v>20.070003127516198</v>
      </c>
      <c r="H107" s="86">
        <v>20.054698261234101</v>
      </c>
      <c r="I107" s="86">
        <v>12.4</v>
      </c>
      <c r="J107" s="86">
        <v>5.09</v>
      </c>
      <c r="K107" s="87">
        <v>0</v>
      </c>
      <c r="L107" s="85">
        <v>0</v>
      </c>
      <c r="M107" s="86">
        <v>2.7117801722547898E-4</v>
      </c>
      <c r="N107" s="86">
        <v>76.932291369573903</v>
      </c>
      <c r="O107" s="86">
        <v>29.787234042553202</v>
      </c>
      <c r="P107" s="86">
        <v>0.496</v>
      </c>
      <c r="Q107" s="88">
        <v>1.6931</v>
      </c>
      <c r="R107" s="85">
        <v>1.0082677959266E-2</v>
      </c>
      <c r="S107" s="86">
        <v>0.1</v>
      </c>
      <c r="T107" s="86">
        <v>2.67</v>
      </c>
      <c r="U107" s="88">
        <v>0.113122924693404</v>
      </c>
      <c r="V107" s="89">
        <v>4.8499999999999996</v>
      </c>
      <c r="W107" s="85">
        <v>49.512327847092898</v>
      </c>
      <c r="X107" s="88">
        <v>66.400000000000006</v>
      </c>
      <c r="Y107" s="85"/>
      <c r="Z107" s="88"/>
      <c r="AA107" s="85">
        <v>0.03</v>
      </c>
      <c r="AB107" s="91">
        <v>0.03</v>
      </c>
      <c r="AC107" s="86">
        <v>0.02</v>
      </c>
      <c r="AD107" s="86">
        <v>0.02</v>
      </c>
      <c r="AE107" s="86">
        <v>0</v>
      </c>
      <c r="AF107" s="88">
        <v>7.3305997841800004</v>
      </c>
      <c r="AG107" s="85">
        <v>0.153974000069</v>
      </c>
      <c r="AH107" s="86">
        <v>8.1900000000000001E-2</v>
      </c>
      <c r="AI107" s="88">
        <v>5.0000000022300001E-3</v>
      </c>
      <c r="AJ107" s="150">
        <v>2.0099999999999998</v>
      </c>
      <c r="AK107" s="151">
        <v>12</v>
      </c>
    </row>
    <row r="108" spans="1:37" x14ac:dyDescent="0.2">
      <c r="A108" s="149" t="s">
        <v>552</v>
      </c>
      <c r="B108" s="66" t="s">
        <v>553</v>
      </c>
      <c r="C108" s="67">
        <v>17</v>
      </c>
      <c r="D108" s="84" t="s">
        <v>343</v>
      </c>
      <c r="E108" s="85">
        <v>99.866773248068199</v>
      </c>
      <c r="F108" s="91">
        <v>99.866773248068199</v>
      </c>
      <c r="G108" s="86">
        <v>29.889421795896599</v>
      </c>
      <c r="H108" s="86">
        <v>29.889421795896599</v>
      </c>
      <c r="I108" s="86">
        <v>0</v>
      </c>
      <c r="J108" s="86">
        <v>0.01</v>
      </c>
      <c r="K108" s="87">
        <v>0</v>
      </c>
      <c r="L108" s="85">
        <v>0</v>
      </c>
      <c r="M108" s="86">
        <v>0</v>
      </c>
      <c r="N108" s="86">
        <v>64.665669177587404</v>
      </c>
      <c r="O108" s="86">
        <v>58.805335395321897</v>
      </c>
      <c r="P108" s="86">
        <v>4.1000000000000002E-2</v>
      </c>
      <c r="Q108" s="88">
        <v>1.0609</v>
      </c>
      <c r="R108" s="85">
        <v>0</v>
      </c>
      <c r="S108" s="86">
        <v>0.3</v>
      </c>
      <c r="T108" s="86">
        <v>1.28</v>
      </c>
      <c r="U108" s="88">
        <v>0</v>
      </c>
      <c r="V108" s="89">
        <v>4.8499999999999996</v>
      </c>
      <c r="W108" s="85">
        <v>48.186841400041097</v>
      </c>
      <c r="X108" s="88">
        <v>49.2</v>
      </c>
      <c r="Y108" s="85">
        <v>100</v>
      </c>
      <c r="Z108" s="88"/>
      <c r="AA108" s="85">
        <v>0</v>
      </c>
      <c r="AB108" s="91">
        <v>0</v>
      </c>
      <c r="AC108" s="86">
        <v>0</v>
      </c>
      <c r="AD108" s="86">
        <v>0</v>
      </c>
      <c r="AE108" s="86">
        <v>0</v>
      </c>
      <c r="AF108" s="88">
        <v>8.77395660139E-7</v>
      </c>
      <c r="AG108" s="85">
        <v>0</v>
      </c>
      <c r="AH108" s="86">
        <v>1.37E-4</v>
      </c>
      <c r="AI108" s="88">
        <v>0</v>
      </c>
      <c r="AJ108" s="150">
        <v>2.42</v>
      </c>
      <c r="AK108" s="151">
        <v>23</v>
      </c>
    </row>
    <row r="109" spans="1:37" x14ac:dyDescent="0.2">
      <c r="A109" s="149" t="s">
        <v>554</v>
      </c>
      <c r="B109" s="66" t="s">
        <v>555</v>
      </c>
      <c r="C109" s="67">
        <v>17</v>
      </c>
      <c r="D109" s="84" t="s">
        <v>343</v>
      </c>
      <c r="E109" s="85">
        <v>99.967801909035202</v>
      </c>
      <c r="F109" s="91">
        <v>99.934565169974803</v>
      </c>
      <c r="G109" s="86">
        <v>30.049128054923699</v>
      </c>
      <c r="H109" s="86">
        <v>30.049128054923699</v>
      </c>
      <c r="I109" s="86">
        <v>0</v>
      </c>
      <c r="J109" s="86">
        <v>0.01</v>
      </c>
      <c r="K109" s="87">
        <v>0</v>
      </c>
      <c r="L109" s="85">
        <v>0</v>
      </c>
      <c r="M109" s="86">
        <v>0</v>
      </c>
      <c r="N109" s="86">
        <v>64.803548147958793</v>
      </c>
      <c r="O109" s="86">
        <v>69.192351598173502</v>
      </c>
      <c r="P109" s="86">
        <v>5.6000000000000001E-2</v>
      </c>
      <c r="Q109" s="88">
        <v>0.38080000000000003</v>
      </c>
      <c r="R109" s="85">
        <v>0</v>
      </c>
      <c r="S109" s="86">
        <v>0.3</v>
      </c>
      <c r="T109" s="86">
        <v>1.28</v>
      </c>
      <c r="U109" s="88">
        <v>0</v>
      </c>
      <c r="V109" s="89">
        <v>4.8</v>
      </c>
      <c r="W109" s="85">
        <v>46.487443694759399</v>
      </c>
      <c r="X109" s="88">
        <v>45.6</v>
      </c>
      <c r="Y109" s="85"/>
      <c r="Z109" s="88"/>
      <c r="AA109" s="85">
        <v>0</v>
      </c>
      <c r="AB109" s="91">
        <v>0</v>
      </c>
      <c r="AC109" s="86">
        <v>0</v>
      </c>
      <c r="AD109" s="86">
        <v>0</v>
      </c>
      <c r="AE109" s="86">
        <v>0</v>
      </c>
      <c r="AF109" s="88">
        <v>0</v>
      </c>
      <c r="AG109" s="85">
        <v>0</v>
      </c>
      <c r="AH109" s="86">
        <v>7.3999999999999996E-5</v>
      </c>
      <c r="AI109" s="88">
        <v>0</v>
      </c>
      <c r="AJ109" s="150">
        <v>2.63</v>
      </c>
      <c r="AK109" s="151">
        <v>26</v>
      </c>
    </row>
    <row r="110" spans="1:37" x14ac:dyDescent="0.2">
      <c r="A110" s="149" t="s">
        <v>556</v>
      </c>
      <c r="B110" s="66" t="s">
        <v>557</v>
      </c>
      <c r="C110" s="67">
        <v>17</v>
      </c>
      <c r="D110" s="84" t="s">
        <v>343</v>
      </c>
      <c r="E110" s="85">
        <v>99.946996719526695</v>
      </c>
      <c r="F110" s="91">
        <v>99.929806466400194</v>
      </c>
      <c r="G110" s="86">
        <v>25.2796997435787</v>
      </c>
      <c r="H110" s="86">
        <v>25.263942011546099</v>
      </c>
      <c r="I110" s="86">
        <v>0.19</v>
      </c>
      <c r="J110" s="86">
        <v>0.45</v>
      </c>
      <c r="K110" s="87">
        <v>0</v>
      </c>
      <c r="L110" s="85">
        <v>0</v>
      </c>
      <c r="M110" s="86">
        <v>0</v>
      </c>
      <c r="N110" s="86">
        <v>88.307813370930205</v>
      </c>
      <c r="O110" s="86">
        <v>35.916714864083303</v>
      </c>
      <c r="P110" s="86">
        <v>5.8999999999999997E-2</v>
      </c>
      <c r="Q110" s="88">
        <v>0.76400000000000001</v>
      </c>
      <c r="R110" s="85">
        <v>0</v>
      </c>
      <c r="S110" s="86">
        <v>0</v>
      </c>
      <c r="T110" s="86">
        <v>0.69</v>
      </c>
      <c r="U110" s="88">
        <v>0</v>
      </c>
      <c r="V110" s="89">
        <v>4.83</v>
      </c>
      <c r="W110" s="85">
        <v>49.127248146802202</v>
      </c>
      <c r="X110" s="88">
        <v>72.5</v>
      </c>
      <c r="Y110" s="85"/>
      <c r="Z110" s="88"/>
      <c r="AA110" s="85">
        <v>0</v>
      </c>
      <c r="AB110" s="91">
        <v>0</v>
      </c>
      <c r="AC110" s="86">
        <v>0</v>
      </c>
      <c r="AD110" s="86">
        <v>0</v>
      </c>
      <c r="AE110" s="86">
        <v>0</v>
      </c>
      <c r="AF110" s="88">
        <v>0.17980000394500001</v>
      </c>
      <c r="AG110" s="85">
        <v>0</v>
      </c>
      <c r="AH110" s="86">
        <v>3.3289999999999999E-3</v>
      </c>
      <c r="AI110" s="88">
        <v>0</v>
      </c>
      <c r="AJ110" s="150">
        <v>2.5299999999999998</v>
      </c>
      <c r="AK110" s="151">
        <v>34</v>
      </c>
    </row>
    <row r="111" spans="1:37" x14ac:dyDescent="0.2">
      <c r="A111" s="149" t="s">
        <v>558</v>
      </c>
      <c r="B111" s="66" t="s">
        <v>559</v>
      </c>
      <c r="C111" s="67">
        <v>17</v>
      </c>
      <c r="D111" s="84" t="s">
        <v>343</v>
      </c>
      <c r="E111" s="85">
        <v>99.676335535894296</v>
      </c>
      <c r="F111" s="91">
        <v>85.363422555717307</v>
      </c>
      <c r="G111" s="86">
        <v>18.1386493448314</v>
      </c>
      <c r="H111" s="86">
        <v>17.931459289954098</v>
      </c>
      <c r="I111" s="86">
        <v>0</v>
      </c>
      <c r="J111" s="86">
        <v>0</v>
      </c>
      <c r="K111" s="87">
        <v>0</v>
      </c>
      <c r="L111" s="85">
        <v>0</v>
      </c>
      <c r="M111" s="86">
        <v>0</v>
      </c>
      <c r="N111" s="86">
        <v>86.858979898715802</v>
      </c>
      <c r="O111" s="86">
        <v>39.099356683345199</v>
      </c>
      <c r="P111" s="86">
        <v>1E-3</v>
      </c>
      <c r="Q111" s="88">
        <v>8.7099999999999997E-2</v>
      </c>
      <c r="R111" s="85">
        <v>0</v>
      </c>
      <c r="S111" s="86">
        <v>0.1</v>
      </c>
      <c r="T111" s="86">
        <v>0.03</v>
      </c>
      <c r="U111" s="88">
        <v>0</v>
      </c>
      <c r="V111" s="89">
        <v>4.97</v>
      </c>
      <c r="W111" s="85">
        <v>57.974017728970601</v>
      </c>
      <c r="X111" s="88">
        <v>62.4</v>
      </c>
      <c r="Y111" s="85"/>
      <c r="Z111" s="88">
        <v>100</v>
      </c>
      <c r="AA111" s="85">
        <v>0</v>
      </c>
      <c r="AB111" s="91">
        <v>0.01</v>
      </c>
      <c r="AC111" s="86">
        <v>0</v>
      </c>
      <c r="AD111" s="86">
        <v>0</v>
      </c>
      <c r="AE111" s="86">
        <v>0</v>
      </c>
      <c r="AF111" s="88">
        <v>0</v>
      </c>
      <c r="AG111" s="85">
        <v>0</v>
      </c>
      <c r="AH111" s="86">
        <v>2.5000000000000001E-5</v>
      </c>
      <c r="AI111" s="88">
        <v>0</v>
      </c>
      <c r="AJ111" s="150">
        <v>1.51</v>
      </c>
      <c r="AK111" s="151">
        <v>4</v>
      </c>
    </row>
    <row r="112" spans="1:37" x14ac:dyDescent="0.2">
      <c r="A112" s="149" t="s">
        <v>560</v>
      </c>
      <c r="B112" s="66" t="s">
        <v>561</v>
      </c>
      <c r="C112" s="67">
        <v>17</v>
      </c>
      <c r="D112" s="84" t="s">
        <v>343</v>
      </c>
      <c r="E112" s="85">
        <v>99.928254486854001</v>
      </c>
      <c r="F112" s="91">
        <v>96.103666747610305</v>
      </c>
      <c r="G112" s="86">
        <v>20.429810812600699</v>
      </c>
      <c r="H112" s="86">
        <v>20.423188149848801</v>
      </c>
      <c r="I112" s="86">
        <v>0.3</v>
      </c>
      <c r="J112" s="86">
        <v>0.09</v>
      </c>
      <c r="K112" s="87">
        <v>0</v>
      </c>
      <c r="L112" s="85">
        <v>0</v>
      </c>
      <c r="M112" s="86">
        <v>0</v>
      </c>
      <c r="N112" s="86">
        <v>89.737347507370998</v>
      </c>
      <c r="O112" s="86">
        <v>50.813609467455599</v>
      </c>
      <c r="P112" s="86">
        <v>3.5999999999999997E-2</v>
      </c>
      <c r="Q112" s="88">
        <v>0.5887</v>
      </c>
      <c r="R112" s="85">
        <v>0</v>
      </c>
      <c r="S112" s="86">
        <v>0.1</v>
      </c>
      <c r="T112" s="86">
        <v>1.25</v>
      </c>
      <c r="U112" s="88">
        <v>0</v>
      </c>
      <c r="V112" s="89">
        <v>4.88</v>
      </c>
      <c r="W112" s="85">
        <v>53.502837663406503</v>
      </c>
      <c r="X112" s="88">
        <v>54.766666666699997</v>
      </c>
      <c r="Y112" s="85"/>
      <c r="Z112" s="88"/>
      <c r="AA112" s="85">
        <v>0</v>
      </c>
      <c r="AB112" s="91">
        <v>0</v>
      </c>
      <c r="AC112" s="86">
        <v>0</v>
      </c>
      <c r="AD112" s="86">
        <v>0</v>
      </c>
      <c r="AE112" s="86">
        <v>0</v>
      </c>
      <c r="AF112" s="88">
        <v>1.60010003904</v>
      </c>
      <c r="AG112" s="85">
        <v>0</v>
      </c>
      <c r="AH112" s="86">
        <v>8.1899999999999996E-4</v>
      </c>
      <c r="AI112" s="88">
        <v>0</v>
      </c>
      <c r="AJ112" s="150">
        <v>2.02</v>
      </c>
      <c r="AK112" s="151">
        <v>16</v>
      </c>
    </row>
    <row r="113" spans="1:37" x14ac:dyDescent="0.2">
      <c r="A113" s="149" t="s">
        <v>562</v>
      </c>
      <c r="B113" s="66" t="s">
        <v>563</v>
      </c>
      <c r="C113" s="67">
        <v>18</v>
      </c>
      <c r="D113" s="84" t="s">
        <v>343</v>
      </c>
      <c r="E113" s="85">
        <v>93.637320590151901</v>
      </c>
      <c r="F113" s="91">
        <v>93.356614145599806</v>
      </c>
      <c r="G113" s="86">
        <v>18.625206770372099</v>
      </c>
      <c r="H113" s="86">
        <v>18.6201941552908</v>
      </c>
      <c r="I113" s="86">
        <v>18.399999999999999</v>
      </c>
      <c r="J113" s="86">
        <v>8.7100000000000009</v>
      </c>
      <c r="K113" s="87">
        <v>0</v>
      </c>
      <c r="L113" s="85">
        <v>0</v>
      </c>
      <c r="M113" s="86">
        <v>0</v>
      </c>
      <c r="N113" s="86">
        <v>54.642180440169099</v>
      </c>
      <c r="O113" s="86">
        <v>46.621108580106302</v>
      </c>
      <c r="P113" s="86">
        <v>0.64300000000000002</v>
      </c>
      <c r="Q113" s="88">
        <v>1.0210999999999999</v>
      </c>
      <c r="R113" s="85">
        <v>0</v>
      </c>
      <c r="S113" s="86">
        <v>0</v>
      </c>
      <c r="T113" s="86">
        <v>1.66</v>
      </c>
      <c r="U113" s="88">
        <v>0.26566859930825898</v>
      </c>
      <c r="V113" s="89">
        <v>4.84</v>
      </c>
      <c r="W113" s="85"/>
      <c r="X113" s="88">
        <v>50.233333333300003</v>
      </c>
      <c r="Y113" s="85"/>
      <c r="Z113" s="88"/>
      <c r="AA113" s="85">
        <v>0</v>
      </c>
      <c r="AB113" s="91">
        <v>0</v>
      </c>
      <c r="AC113" s="86">
        <v>0</v>
      </c>
      <c r="AD113" s="86">
        <v>0</v>
      </c>
      <c r="AE113" s="86">
        <v>0</v>
      </c>
      <c r="AF113" s="88">
        <v>5.1800001396800001E-2</v>
      </c>
      <c r="AG113" s="85">
        <v>6.6384000075499994E-2</v>
      </c>
      <c r="AH113" s="86">
        <v>5.6351999999999999E-2</v>
      </c>
      <c r="AI113" s="88">
        <v>1.0000000011399999E-2</v>
      </c>
      <c r="AJ113" s="150">
        <v>1.9</v>
      </c>
      <c r="AK113" s="151">
        <v>4</v>
      </c>
    </row>
    <row r="114" spans="1:37" x14ac:dyDescent="0.2">
      <c r="A114" s="149" t="s">
        <v>564</v>
      </c>
      <c r="B114" s="66" t="s">
        <v>565</v>
      </c>
      <c r="C114" s="67">
        <v>18</v>
      </c>
      <c r="D114" s="84" t="s">
        <v>343</v>
      </c>
      <c r="E114" s="85">
        <v>95.603036918262106</v>
      </c>
      <c r="F114" s="91">
        <v>95.516102235187304</v>
      </c>
      <c r="G114" s="86">
        <v>17.626489963873802</v>
      </c>
      <c r="H114" s="86">
        <v>17.6168305546433</v>
      </c>
      <c r="I114" s="86">
        <v>2.63</v>
      </c>
      <c r="J114" s="86">
        <v>0.79</v>
      </c>
      <c r="K114" s="87">
        <v>0</v>
      </c>
      <c r="L114" s="85">
        <v>0</v>
      </c>
      <c r="M114" s="86">
        <v>0</v>
      </c>
      <c r="N114" s="86">
        <v>74.922101046071703</v>
      </c>
      <c r="O114" s="86">
        <v>35.770825480588002</v>
      </c>
      <c r="P114" s="86">
        <v>0.14399999999999999</v>
      </c>
      <c r="Q114" s="88">
        <v>0.64400000000000002</v>
      </c>
      <c r="R114" s="85">
        <v>0</v>
      </c>
      <c r="S114" s="86">
        <v>0</v>
      </c>
      <c r="T114" s="86">
        <v>1.78</v>
      </c>
      <c r="U114" s="88">
        <v>1.9318818461062899E-3</v>
      </c>
      <c r="V114" s="89">
        <v>4.95</v>
      </c>
      <c r="W114" s="85">
        <v>38.297730237187402</v>
      </c>
      <c r="X114" s="88">
        <v>47.5333333333</v>
      </c>
      <c r="Y114" s="85"/>
      <c r="Z114" s="88"/>
      <c r="AA114" s="85">
        <v>0</v>
      </c>
      <c r="AB114" s="91">
        <v>0</v>
      </c>
      <c r="AC114" s="86">
        <v>0</v>
      </c>
      <c r="AD114" s="86">
        <v>0</v>
      </c>
      <c r="AE114" s="86">
        <v>0</v>
      </c>
      <c r="AF114" s="88">
        <v>20.046899811300001</v>
      </c>
      <c r="AG114" s="85">
        <v>5.7163999891200003E-2</v>
      </c>
      <c r="AH114" s="86">
        <v>4.4349999999999997E-3</v>
      </c>
      <c r="AI114" s="88">
        <v>1.24999999762E-3</v>
      </c>
      <c r="AJ114" s="150">
        <v>1.95</v>
      </c>
      <c r="AK114" s="151">
        <v>9</v>
      </c>
    </row>
    <row r="115" spans="1:37" x14ac:dyDescent="0.2">
      <c r="A115" s="149" t="s">
        <v>566</v>
      </c>
      <c r="B115" s="66" t="s">
        <v>567</v>
      </c>
      <c r="C115" s="67">
        <v>18</v>
      </c>
      <c r="D115" s="84" t="s">
        <v>343</v>
      </c>
      <c r="E115" s="85">
        <v>99.901899085625402</v>
      </c>
      <c r="F115" s="91">
        <v>99.826009699033804</v>
      </c>
      <c r="G115" s="86">
        <v>24.608521822825999</v>
      </c>
      <c r="H115" s="86">
        <v>24.608521822825999</v>
      </c>
      <c r="I115" s="86">
        <v>0.36</v>
      </c>
      <c r="J115" s="86">
        <v>0.3</v>
      </c>
      <c r="K115" s="87">
        <v>0</v>
      </c>
      <c r="L115" s="85">
        <v>0</v>
      </c>
      <c r="M115" s="86">
        <v>0</v>
      </c>
      <c r="N115" s="86">
        <v>72.054126255880107</v>
      </c>
      <c r="O115" s="86">
        <v>70.500825536598796</v>
      </c>
      <c r="P115" s="86">
        <v>0.126</v>
      </c>
      <c r="Q115" s="88">
        <v>0.65810000000000002</v>
      </c>
      <c r="R115" s="85">
        <v>0</v>
      </c>
      <c r="S115" s="86">
        <v>0</v>
      </c>
      <c r="T115" s="86">
        <v>1.88</v>
      </c>
      <c r="U115" s="88">
        <v>0</v>
      </c>
      <c r="V115" s="89">
        <v>4.88</v>
      </c>
      <c r="W115" s="85">
        <v>36.164261832123302</v>
      </c>
      <c r="X115" s="88"/>
      <c r="Y115" s="85"/>
      <c r="Z115" s="88"/>
      <c r="AA115" s="85">
        <v>0</v>
      </c>
      <c r="AB115" s="91">
        <v>0</v>
      </c>
      <c r="AC115" s="86">
        <v>0</v>
      </c>
      <c r="AD115" s="86">
        <v>0</v>
      </c>
      <c r="AE115" s="86">
        <v>0</v>
      </c>
      <c r="AF115" s="88">
        <v>21.053199786299999</v>
      </c>
      <c r="AG115" s="85">
        <v>0</v>
      </c>
      <c r="AH115" s="86">
        <v>1.748E-3</v>
      </c>
      <c r="AI115" s="88">
        <v>7.5000000195500002E-3</v>
      </c>
      <c r="AJ115" s="150">
        <v>1.95</v>
      </c>
      <c r="AK115" s="151">
        <v>7</v>
      </c>
    </row>
    <row r="116" spans="1:37" x14ac:dyDescent="0.2">
      <c r="A116" s="149" t="s">
        <v>568</v>
      </c>
      <c r="B116" s="66" t="s">
        <v>569</v>
      </c>
      <c r="C116" s="67">
        <v>18</v>
      </c>
      <c r="D116" s="84" t="s">
        <v>343</v>
      </c>
      <c r="E116" s="85">
        <v>95.245268741110294</v>
      </c>
      <c r="F116" s="91">
        <v>94.569124375529896</v>
      </c>
      <c r="G116" s="86">
        <v>22.026891627721199</v>
      </c>
      <c r="H116" s="86">
        <v>21.986252899012801</v>
      </c>
      <c r="I116" s="86">
        <v>0</v>
      </c>
      <c r="J116" s="86">
        <v>3.6</v>
      </c>
      <c r="K116" s="87">
        <v>0</v>
      </c>
      <c r="L116" s="85">
        <v>0</v>
      </c>
      <c r="M116" s="86">
        <v>0</v>
      </c>
      <c r="N116" s="86">
        <v>57.997316836848803</v>
      </c>
      <c r="O116" s="86">
        <v>46.184738955823299</v>
      </c>
      <c r="P116" s="86">
        <v>0.46200000000000002</v>
      </c>
      <c r="Q116" s="88">
        <v>0.9264</v>
      </c>
      <c r="R116" s="85">
        <v>0</v>
      </c>
      <c r="S116" s="86">
        <v>0.2</v>
      </c>
      <c r="T116" s="86">
        <v>1.63</v>
      </c>
      <c r="U116" s="88">
        <v>5.4652083435513997E-2</v>
      </c>
      <c r="V116" s="89">
        <v>4.91</v>
      </c>
      <c r="W116" s="85"/>
      <c r="X116" s="88">
        <v>62</v>
      </c>
      <c r="Y116" s="85"/>
      <c r="Z116" s="88"/>
      <c r="AA116" s="85">
        <v>0</v>
      </c>
      <c r="AB116" s="91">
        <v>0</v>
      </c>
      <c r="AC116" s="86">
        <v>0.01</v>
      </c>
      <c r="AD116" s="86">
        <v>0.01</v>
      </c>
      <c r="AE116" s="86">
        <v>0</v>
      </c>
      <c r="AF116" s="88">
        <v>38.942501071099997</v>
      </c>
      <c r="AG116" s="85">
        <v>0.13553400002900001</v>
      </c>
      <c r="AH116" s="86">
        <v>5.4758000000000001E-2</v>
      </c>
      <c r="AI116" s="88">
        <v>2.50000000054E-3</v>
      </c>
      <c r="AJ116" s="150">
        <v>1.7</v>
      </c>
      <c r="AK116" s="151">
        <v>3</v>
      </c>
    </row>
    <row r="117" spans="1:37" x14ac:dyDescent="0.2">
      <c r="A117" s="149" t="s">
        <v>570</v>
      </c>
      <c r="B117" s="66" t="s">
        <v>571</v>
      </c>
      <c r="C117" s="67">
        <v>17</v>
      </c>
      <c r="D117" s="84" t="s">
        <v>343</v>
      </c>
      <c r="E117" s="85">
        <v>98.155944303659496</v>
      </c>
      <c r="F117" s="91">
        <v>97.023079647946801</v>
      </c>
      <c r="G117" s="86">
        <v>19.7607564238808</v>
      </c>
      <c r="H117" s="86">
        <v>19.619063189732699</v>
      </c>
      <c r="I117" s="86">
        <v>0</v>
      </c>
      <c r="J117" s="86">
        <v>0.21</v>
      </c>
      <c r="K117" s="87">
        <v>0</v>
      </c>
      <c r="L117" s="85">
        <v>0</v>
      </c>
      <c r="M117" s="86">
        <v>0</v>
      </c>
      <c r="N117" s="86">
        <v>78.693142995301102</v>
      </c>
      <c r="O117" s="86">
        <v>32.3253082795068</v>
      </c>
      <c r="P117" s="86">
        <v>0.05</v>
      </c>
      <c r="Q117" s="88">
        <v>0.1211</v>
      </c>
      <c r="R117" s="85">
        <v>0</v>
      </c>
      <c r="S117" s="86">
        <v>0.3</v>
      </c>
      <c r="T117" s="86">
        <v>0.41</v>
      </c>
      <c r="U117" s="88">
        <v>2.7248698874628701E-3</v>
      </c>
      <c r="V117" s="89">
        <v>4.9800000000000004</v>
      </c>
      <c r="W117" s="85">
        <v>60.261614006203601</v>
      </c>
      <c r="X117" s="88">
        <v>76.7</v>
      </c>
      <c r="Y117" s="85"/>
      <c r="Z117" s="88"/>
      <c r="AA117" s="85">
        <v>0</v>
      </c>
      <c r="AB117" s="91">
        <v>0</v>
      </c>
      <c r="AC117" s="86">
        <v>0</v>
      </c>
      <c r="AD117" s="86">
        <v>0</v>
      </c>
      <c r="AE117" s="86">
        <v>0</v>
      </c>
      <c r="AF117" s="88">
        <v>2.4102001180800001</v>
      </c>
      <c r="AG117" s="85">
        <v>0</v>
      </c>
      <c r="AH117" s="86">
        <v>3.5330000000000001E-3</v>
      </c>
      <c r="AI117" s="88">
        <v>0</v>
      </c>
      <c r="AJ117" s="150">
        <v>1.84</v>
      </c>
      <c r="AK117" s="151">
        <v>8</v>
      </c>
    </row>
    <row r="118" spans="1:37" x14ac:dyDescent="0.2">
      <c r="A118" s="149" t="s">
        <v>572</v>
      </c>
      <c r="B118" s="66" t="s">
        <v>573</v>
      </c>
      <c r="C118" s="67">
        <v>17</v>
      </c>
      <c r="D118" s="84" t="s">
        <v>343</v>
      </c>
      <c r="E118" s="85">
        <v>93.0713676845116</v>
      </c>
      <c r="F118" s="91">
        <v>89.7265467704907</v>
      </c>
      <c r="G118" s="86">
        <v>17.773152530318299</v>
      </c>
      <c r="H118" s="86">
        <v>17.443690808017902</v>
      </c>
      <c r="I118" s="86">
        <v>0</v>
      </c>
      <c r="J118" s="86">
        <v>0.03</v>
      </c>
      <c r="K118" s="87">
        <v>0</v>
      </c>
      <c r="L118" s="85">
        <v>0</v>
      </c>
      <c r="M118" s="86">
        <v>0</v>
      </c>
      <c r="N118" s="86">
        <v>57.425297958589198</v>
      </c>
      <c r="O118" s="86">
        <v>39.106699751861001</v>
      </c>
      <c r="P118" s="86">
        <v>1.6E-2</v>
      </c>
      <c r="Q118" s="88">
        <v>0.40670000000000001</v>
      </c>
      <c r="R118" s="85">
        <v>0</v>
      </c>
      <c r="S118" s="86">
        <v>0.4</v>
      </c>
      <c r="T118" s="86">
        <v>0.56000000000000005</v>
      </c>
      <c r="U118" s="88">
        <v>2.2487069934787499E-2</v>
      </c>
      <c r="V118" s="89">
        <v>4.96</v>
      </c>
      <c r="W118" s="85">
        <v>63.073099982669099</v>
      </c>
      <c r="X118" s="88">
        <v>83.266666666700004</v>
      </c>
      <c r="Y118" s="85"/>
      <c r="Z118" s="88"/>
      <c r="AA118" s="85">
        <v>0</v>
      </c>
      <c r="AB118" s="91">
        <v>0</v>
      </c>
      <c r="AC118" s="86">
        <v>0</v>
      </c>
      <c r="AD118" s="86">
        <v>0</v>
      </c>
      <c r="AE118" s="86">
        <v>0</v>
      </c>
      <c r="AF118" s="88">
        <v>9.1400995305699997</v>
      </c>
      <c r="AG118" s="85">
        <v>0</v>
      </c>
      <c r="AH118" s="86">
        <v>9.6000000000000002E-4</v>
      </c>
      <c r="AI118" s="88">
        <v>0</v>
      </c>
      <c r="AJ118" s="150">
        <v>1.66</v>
      </c>
      <c r="AK118" s="151">
        <v>4</v>
      </c>
    </row>
    <row r="119" spans="1:37" x14ac:dyDescent="0.2">
      <c r="A119" s="149" t="s">
        <v>574</v>
      </c>
      <c r="B119" s="66" t="s">
        <v>575</v>
      </c>
      <c r="C119" s="67">
        <v>17</v>
      </c>
      <c r="D119" s="84" t="s">
        <v>343</v>
      </c>
      <c r="E119" s="85">
        <v>99.935777939437997</v>
      </c>
      <c r="F119" s="91">
        <v>78.345798854232996</v>
      </c>
      <c r="G119" s="86">
        <v>17.8997681185778</v>
      </c>
      <c r="H119" s="86">
        <v>16.914840411021199</v>
      </c>
      <c r="I119" s="86">
        <v>0</v>
      </c>
      <c r="J119" s="86">
        <v>0</v>
      </c>
      <c r="K119" s="87">
        <v>0</v>
      </c>
      <c r="L119" s="85">
        <v>0</v>
      </c>
      <c r="M119" s="86">
        <v>0</v>
      </c>
      <c r="N119" s="86">
        <v>54.482244302603597</v>
      </c>
      <c r="O119" s="86">
        <v>18.398268398268399</v>
      </c>
      <c r="P119" s="86">
        <v>1E-3</v>
      </c>
      <c r="Q119" s="88">
        <v>0</v>
      </c>
      <c r="R119" s="85">
        <v>0</v>
      </c>
      <c r="S119" s="86">
        <v>0</v>
      </c>
      <c r="T119" s="86">
        <v>0</v>
      </c>
      <c r="U119" s="88">
        <v>0</v>
      </c>
      <c r="V119" s="89">
        <v>4.99</v>
      </c>
      <c r="W119" s="85">
        <v>57.5502796285109</v>
      </c>
      <c r="X119" s="88">
        <v>56.9</v>
      </c>
      <c r="Y119" s="85"/>
      <c r="Z119" s="88"/>
      <c r="AA119" s="85">
        <v>0</v>
      </c>
      <c r="AB119" s="91">
        <v>0.01</v>
      </c>
      <c r="AC119" s="86">
        <v>0</v>
      </c>
      <c r="AD119" s="86">
        <v>0</v>
      </c>
      <c r="AE119" s="86">
        <v>0</v>
      </c>
      <c r="AF119" s="88">
        <v>0</v>
      </c>
      <c r="AG119" s="85">
        <v>0</v>
      </c>
      <c r="AH119" s="86">
        <v>2.0999999999999999E-5</v>
      </c>
      <c r="AI119" s="88">
        <v>0</v>
      </c>
      <c r="AJ119" s="150">
        <v>1.32</v>
      </c>
      <c r="AK119" s="151">
        <v>1</v>
      </c>
    </row>
    <row r="120" spans="1:37" x14ac:dyDescent="0.2">
      <c r="A120" s="149" t="s">
        <v>576</v>
      </c>
      <c r="B120" s="66" t="s">
        <v>577</v>
      </c>
      <c r="C120" s="67">
        <v>17</v>
      </c>
      <c r="D120" s="84" t="s">
        <v>343</v>
      </c>
      <c r="E120" s="85">
        <v>99.389154613035203</v>
      </c>
      <c r="F120" s="91">
        <v>78.689563764190595</v>
      </c>
      <c r="G120" s="86">
        <v>19.843831037860902</v>
      </c>
      <c r="H120" s="86">
        <v>18.8161509057031</v>
      </c>
      <c r="I120" s="86">
        <v>0</v>
      </c>
      <c r="J120" s="86">
        <v>0</v>
      </c>
      <c r="K120" s="87">
        <v>0</v>
      </c>
      <c r="L120" s="85">
        <v>0</v>
      </c>
      <c r="M120" s="86">
        <v>0</v>
      </c>
      <c r="N120" s="86">
        <v>79.7273438779782</v>
      </c>
      <c r="O120" s="86">
        <v>20.401691331923899</v>
      </c>
      <c r="P120" s="86">
        <v>0</v>
      </c>
      <c r="Q120" s="88">
        <v>2.1299999999999999E-2</v>
      </c>
      <c r="R120" s="85">
        <v>0</v>
      </c>
      <c r="S120" s="86">
        <v>0.2</v>
      </c>
      <c r="T120" s="86">
        <v>0.03</v>
      </c>
      <c r="U120" s="88">
        <v>0</v>
      </c>
      <c r="V120" s="89">
        <v>4.9800000000000004</v>
      </c>
      <c r="W120" s="85">
        <v>59.877370636229898</v>
      </c>
      <c r="X120" s="88">
        <v>52.366666666699999</v>
      </c>
      <c r="Y120" s="85"/>
      <c r="Z120" s="88"/>
      <c r="AA120" s="85">
        <v>0</v>
      </c>
      <c r="AB120" s="91">
        <v>0.05</v>
      </c>
      <c r="AC120" s="86">
        <v>0</v>
      </c>
      <c r="AD120" s="86">
        <v>0</v>
      </c>
      <c r="AE120" s="86">
        <v>0</v>
      </c>
      <c r="AF120" s="88">
        <v>0</v>
      </c>
      <c r="AG120" s="85">
        <v>0</v>
      </c>
      <c r="AH120" s="86">
        <v>2.3E-5</v>
      </c>
      <c r="AI120" s="88">
        <v>0</v>
      </c>
      <c r="AJ120" s="150">
        <v>1.25</v>
      </c>
      <c r="AK120" s="151">
        <v>0</v>
      </c>
    </row>
    <row r="121" spans="1:37" x14ac:dyDescent="0.2">
      <c r="A121" s="149" t="s">
        <v>578</v>
      </c>
      <c r="B121" s="66" t="s">
        <v>579</v>
      </c>
      <c r="C121" s="67">
        <v>17</v>
      </c>
      <c r="D121" s="84" t="s">
        <v>343</v>
      </c>
      <c r="E121" s="85">
        <v>99.890246005738604</v>
      </c>
      <c r="F121" s="91">
        <v>89.037143887486494</v>
      </c>
      <c r="G121" s="86">
        <v>20.4346258172753</v>
      </c>
      <c r="H121" s="86">
        <v>18.824377930039699</v>
      </c>
      <c r="I121" s="86">
        <v>0</v>
      </c>
      <c r="J121" s="86">
        <v>0</v>
      </c>
      <c r="K121" s="87">
        <v>0</v>
      </c>
      <c r="L121" s="85">
        <v>0</v>
      </c>
      <c r="M121" s="86">
        <v>0</v>
      </c>
      <c r="N121" s="86">
        <v>81.941385025279502</v>
      </c>
      <c r="O121" s="86">
        <v>54.289732770745402</v>
      </c>
      <c r="P121" s="86">
        <v>2.4E-2</v>
      </c>
      <c r="Q121" s="88">
        <v>0.20910000000000001</v>
      </c>
      <c r="R121" s="85">
        <v>0</v>
      </c>
      <c r="S121" s="86">
        <v>0</v>
      </c>
      <c r="T121" s="86">
        <v>0.44</v>
      </c>
      <c r="U121" s="88">
        <v>0</v>
      </c>
      <c r="V121" s="89">
        <v>4.88</v>
      </c>
      <c r="W121" s="85">
        <v>56.820661817109702</v>
      </c>
      <c r="X121" s="88">
        <v>56.933333333299998</v>
      </c>
      <c r="Y121" s="85"/>
      <c r="Z121" s="88"/>
      <c r="AA121" s="85">
        <v>0</v>
      </c>
      <c r="AB121" s="91">
        <v>0</v>
      </c>
      <c r="AC121" s="86">
        <v>0</v>
      </c>
      <c r="AD121" s="86">
        <v>0</v>
      </c>
      <c r="AE121" s="86">
        <v>0</v>
      </c>
      <c r="AF121" s="88">
        <v>0</v>
      </c>
      <c r="AG121" s="85">
        <v>0</v>
      </c>
      <c r="AH121" s="86">
        <v>2.5999999999999998E-5</v>
      </c>
      <c r="AI121" s="88">
        <v>0</v>
      </c>
      <c r="AJ121" s="150">
        <v>1.5</v>
      </c>
      <c r="AK121" s="151">
        <v>4</v>
      </c>
    </row>
    <row r="122" spans="1:37" x14ac:dyDescent="0.2">
      <c r="A122" s="149" t="s">
        <v>580</v>
      </c>
      <c r="B122" s="66" t="s">
        <v>581</v>
      </c>
      <c r="C122" s="67">
        <v>17</v>
      </c>
      <c r="D122" s="84" t="s">
        <v>343</v>
      </c>
      <c r="E122" s="85">
        <v>100</v>
      </c>
      <c r="F122" s="91">
        <v>84.844122501375395</v>
      </c>
      <c r="G122" s="86">
        <v>17.4766183752063</v>
      </c>
      <c r="H122" s="86">
        <v>16.3955620759215</v>
      </c>
      <c r="I122" s="86">
        <v>0</v>
      </c>
      <c r="J122" s="86">
        <v>0</v>
      </c>
      <c r="K122" s="87">
        <v>0</v>
      </c>
      <c r="L122" s="85">
        <v>0</v>
      </c>
      <c r="M122" s="86">
        <v>0</v>
      </c>
      <c r="N122" s="86">
        <v>51.6520263525654</v>
      </c>
      <c r="O122" s="86">
        <v>31.340579710144901</v>
      </c>
      <c r="P122" s="86">
        <v>0</v>
      </c>
      <c r="Q122" s="88">
        <v>0</v>
      </c>
      <c r="R122" s="85">
        <v>0</v>
      </c>
      <c r="S122" s="86">
        <v>0.1</v>
      </c>
      <c r="T122" s="86">
        <v>0</v>
      </c>
      <c r="U122" s="88">
        <v>0</v>
      </c>
      <c r="V122" s="89">
        <v>5</v>
      </c>
      <c r="W122" s="85">
        <v>56.262442758809101</v>
      </c>
      <c r="X122" s="88">
        <v>59.9666666667</v>
      </c>
      <c r="Y122" s="85"/>
      <c r="Z122" s="88"/>
      <c r="AA122" s="85">
        <v>0</v>
      </c>
      <c r="AB122" s="91">
        <v>0.04</v>
      </c>
      <c r="AC122" s="86">
        <v>0</v>
      </c>
      <c r="AD122" s="86">
        <v>0</v>
      </c>
      <c r="AE122" s="86">
        <v>0</v>
      </c>
      <c r="AF122" s="88">
        <v>0</v>
      </c>
      <c r="AG122" s="85">
        <v>0</v>
      </c>
      <c r="AH122" s="86">
        <v>2.4000000000000001E-5</v>
      </c>
      <c r="AI122" s="88">
        <v>0</v>
      </c>
      <c r="AJ122" s="150">
        <v>1.49</v>
      </c>
      <c r="AK122" s="151">
        <v>4</v>
      </c>
    </row>
    <row r="123" spans="1:37" x14ac:dyDescent="0.2">
      <c r="A123" s="149" t="s">
        <v>582</v>
      </c>
      <c r="B123" s="66" t="s">
        <v>583</v>
      </c>
      <c r="C123" s="67">
        <v>18</v>
      </c>
      <c r="D123" s="84" t="s">
        <v>343</v>
      </c>
      <c r="E123" s="85">
        <v>99.873224662629596</v>
      </c>
      <c r="F123" s="91">
        <v>99.281177401813494</v>
      </c>
      <c r="G123" s="86">
        <v>20.298855160785902</v>
      </c>
      <c r="H123" s="86">
        <v>19.7524985037936</v>
      </c>
      <c r="I123" s="86">
        <v>0.06</v>
      </c>
      <c r="J123" s="86">
        <v>0.05</v>
      </c>
      <c r="K123" s="87">
        <v>0</v>
      </c>
      <c r="L123" s="85">
        <v>0</v>
      </c>
      <c r="M123" s="86">
        <v>0</v>
      </c>
      <c r="N123" s="86">
        <v>70.990044247787594</v>
      </c>
      <c r="O123" s="86">
        <v>69.569080408707194</v>
      </c>
      <c r="P123" s="86">
        <v>8.5000000000000006E-2</v>
      </c>
      <c r="Q123" s="88">
        <v>0.379</v>
      </c>
      <c r="R123" s="85">
        <v>0</v>
      </c>
      <c r="S123" s="86">
        <v>0.3</v>
      </c>
      <c r="T123" s="86">
        <v>0.93</v>
      </c>
      <c r="U123" s="88">
        <v>0</v>
      </c>
      <c r="V123" s="89">
        <v>4.9400000000000004</v>
      </c>
      <c r="W123" s="85">
        <v>52.946900847223702</v>
      </c>
      <c r="X123" s="88">
        <v>85.833333333300004</v>
      </c>
      <c r="Y123" s="85"/>
      <c r="Z123" s="88"/>
      <c r="AA123" s="85">
        <v>0</v>
      </c>
      <c r="AB123" s="91">
        <v>0</v>
      </c>
      <c r="AC123" s="86">
        <v>0</v>
      </c>
      <c r="AD123" s="86">
        <v>0</v>
      </c>
      <c r="AE123" s="86">
        <v>0</v>
      </c>
      <c r="AF123" s="88">
        <v>32.279598242200002</v>
      </c>
      <c r="AG123" s="85">
        <v>0</v>
      </c>
      <c r="AH123" s="86">
        <v>8.0699999999999999E-4</v>
      </c>
      <c r="AI123" s="88">
        <v>0</v>
      </c>
      <c r="AJ123" s="150">
        <v>1.81</v>
      </c>
      <c r="AK123" s="151">
        <v>4</v>
      </c>
    </row>
    <row r="124" spans="1:37" x14ac:dyDescent="0.2">
      <c r="A124" s="149" t="s">
        <v>584</v>
      </c>
      <c r="B124" s="66" t="s">
        <v>585</v>
      </c>
      <c r="C124" s="67">
        <v>17</v>
      </c>
      <c r="D124" s="84" t="s">
        <v>343</v>
      </c>
      <c r="E124" s="85">
        <v>100</v>
      </c>
      <c r="F124" s="91">
        <v>94.023313971181693</v>
      </c>
      <c r="G124" s="86">
        <v>21.080487449885499</v>
      </c>
      <c r="H124" s="86">
        <v>20.518147055321101</v>
      </c>
      <c r="I124" s="86">
        <v>0</v>
      </c>
      <c r="J124" s="86">
        <v>0</v>
      </c>
      <c r="K124" s="87">
        <v>0</v>
      </c>
      <c r="L124" s="85">
        <v>0</v>
      </c>
      <c r="M124" s="86">
        <v>0</v>
      </c>
      <c r="N124" s="86">
        <v>73.094378246847299</v>
      </c>
      <c r="O124" s="86">
        <v>55.078322385043002</v>
      </c>
      <c r="P124" s="86">
        <v>5.0000000000000001E-3</v>
      </c>
      <c r="Q124" s="88">
        <v>0.1176</v>
      </c>
      <c r="R124" s="85">
        <v>0</v>
      </c>
      <c r="S124" s="86">
        <v>0.2</v>
      </c>
      <c r="T124" s="86">
        <v>0.28999999999999998</v>
      </c>
      <c r="U124" s="88">
        <v>0</v>
      </c>
      <c r="V124" s="89">
        <v>4.9800000000000004</v>
      </c>
      <c r="W124" s="85">
        <v>47.636961325664103</v>
      </c>
      <c r="X124" s="88">
        <v>80.466666666699993</v>
      </c>
      <c r="Y124" s="85">
        <v>100</v>
      </c>
      <c r="Z124" s="88"/>
      <c r="AA124" s="85">
        <v>0</v>
      </c>
      <c r="AB124" s="91">
        <v>0</v>
      </c>
      <c r="AC124" s="86">
        <v>0</v>
      </c>
      <c r="AD124" s="86">
        <v>0</v>
      </c>
      <c r="AE124" s="86">
        <v>0</v>
      </c>
      <c r="AF124" s="88">
        <v>11.0319995888</v>
      </c>
      <c r="AG124" s="85">
        <v>0</v>
      </c>
      <c r="AH124" s="86">
        <v>6.0000000000000002E-5</v>
      </c>
      <c r="AI124" s="88">
        <v>0</v>
      </c>
      <c r="AJ124" s="150">
        <v>2.0099999999999998</v>
      </c>
      <c r="AK124" s="151">
        <v>15</v>
      </c>
    </row>
    <row r="125" spans="1:37" x14ac:dyDescent="0.2">
      <c r="A125" s="149" t="s">
        <v>586</v>
      </c>
      <c r="B125" s="66" t="s">
        <v>587</v>
      </c>
      <c r="C125" s="67">
        <v>18</v>
      </c>
      <c r="D125" s="84" t="s">
        <v>343</v>
      </c>
      <c r="E125" s="85">
        <v>99.953970996044902</v>
      </c>
      <c r="F125" s="91">
        <v>99.434581988453004</v>
      </c>
      <c r="G125" s="86">
        <v>24.1169250352321</v>
      </c>
      <c r="H125" s="86">
        <v>24.069759512660799</v>
      </c>
      <c r="I125" s="86">
        <v>0.35</v>
      </c>
      <c r="J125" s="86">
        <v>0.09</v>
      </c>
      <c r="K125" s="87">
        <v>0</v>
      </c>
      <c r="L125" s="85">
        <v>0</v>
      </c>
      <c r="M125" s="86">
        <v>0</v>
      </c>
      <c r="N125" s="86">
        <v>62.887557442847999</v>
      </c>
      <c r="O125" s="86">
        <v>64.419548000772707</v>
      </c>
      <c r="P125" s="86">
        <v>8.8999999999999996E-2</v>
      </c>
      <c r="Q125" s="88">
        <v>0.96599999999999997</v>
      </c>
      <c r="R125" s="85">
        <v>0</v>
      </c>
      <c r="S125" s="86">
        <v>0</v>
      </c>
      <c r="T125" s="86">
        <v>1.42</v>
      </c>
      <c r="U125" s="88">
        <v>0</v>
      </c>
      <c r="V125" s="89">
        <v>4.95</v>
      </c>
      <c r="W125" s="85">
        <v>45.446545481311801</v>
      </c>
      <c r="X125" s="88">
        <v>73.233333333299996</v>
      </c>
      <c r="Y125" s="85">
        <v>100</v>
      </c>
      <c r="Z125" s="88">
        <v>100</v>
      </c>
      <c r="AA125" s="85">
        <v>0</v>
      </c>
      <c r="AB125" s="91">
        <v>0</v>
      </c>
      <c r="AC125" s="86">
        <v>0</v>
      </c>
      <c r="AD125" s="86">
        <v>0</v>
      </c>
      <c r="AE125" s="86">
        <v>0</v>
      </c>
      <c r="AF125" s="88">
        <v>77.575004514900002</v>
      </c>
      <c r="AG125" s="85">
        <v>0</v>
      </c>
      <c r="AH125" s="86">
        <v>1.622E-3</v>
      </c>
      <c r="AI125" s="88">
        <v>0</v>
      </c>
      <c r="AJ125" s="150">
        <v>2.2400000000000002</v>
      </c>
      <c r="AK125" s="151">
        <v>11</v>
      </c>
    </row>
    <row r="126" spans="1:37" x14ac:dyDescent="0.2">
      <c r="A126" s="149" t="s">
        <v>588</v>
      </c>
      <c r="B126" s="66" t="s">
        <v>589</v>
      </c>
      <c r="C126" s="67">
        <v>17</v>
      </c>
      <c r="D126" s="84" t="s">
        <v>343</v>
      </c>
      <c r="E126" s="85">
        <v>99.780881801227693</v>
      </c>
      <c r="F126" s="91">
        <v>96.541955969747505</v>
      </c>
      <c r="G126" s="86">
        <v>21.245222081459801</v>
      </c>
      <c r="H126" s="86">
        <v>21.050571175354399</v>
      </c>
      <c r="I126" s="86">
        <v>0.04</v>
      </c>
      <c r="J126" s="86">
        <v>0.03</v>
      </c>
      <c r="K126" s="87">
        <v>0</v>
      </c>
      <c r="L126" s="85">
        <v>0</v>
      </c>
      <c r="M126" s="86">
        <v>0</v>
      </c>
      <c r="N126" s="86">
        <v>65.583984515592405</v>
      </c>
      <c r="O126" s="86">
        <v>52.335579828027001</v>
      </c>
      <c r="P126" s="86">
        <v>2.5000000000000001E-2</v>
      </c>
      <c r="Q126" s="88">
        <v>0.28389999999999999</v>
      </c>
      <c r="R126" s="85">
        <v>0</v>
      </c>
      <c r="S126" s="86">
        <v>0.1</v>
      </c>
      <c r="T126" s="86">
        <v>0.71</v>
      </c>
      <c r="U126" s="88">
        <v>3.80602330373697E-3</v>
      </c>
      <c r="V126" s="89">
        <v>4.95</v>
      </c>
      <c r="W126" s="85">
        <v>50.678963613002502</v>
      </c>
      <c r="X126" s="88">
        <v>73.033333333300007</v>
      </c>
      <c r="Y126" s="85">
        <v>100</v>
      </c>
      <c r="Z126" s="88">
        <v>100</v>
      </c>
      <c r="AA126" s="85">
        <v>0</v>
      </c>
      <c r="AB126" s="91">
        <v>0</v>
      </c>
      <c r="AC126" s="86">
        <v>0</v>
      </c>
      <c r="AD126" s="86">
        <v>0</v>
      </c>
      <c r="AE126" s="86">
        <v>0</v>
      </c>
      <c r="AF126" s="88">
        <v>14.9203996633</v>
      </c>
      <c r="AG126" s="85">
        <v>6.4539999991199996E-3</v>
      </c>
      <c r="AH126" s="86">
        <v>5.3899999999999998E-4</v>
      </c>
      <c r="AI126" s="88">
        <v>0</v>
      </c>
      <c r="AJ126" s="150">
        <v>2.08</v>
      </c>
      <c r="AK126" s="151">
        <v>16</v>
      </c>
    </row>
    <row r="127" spans="1:37" x14ac:dyDescent="0.2">
      <c r="A127" s="149" t="s">
        <v>590</v>
      </c>
      <c r="B127" s="66" t="s">
        <v>591</v>
      </c>
      <c r="C127" s="67">
        <v>18</v>
      </c>
      <c r="D127" s="84" t="s">
        <v>343</v>
      </c>
      <c r="E127" s="85">
        <v>99.191836606342704</v>
      </c>
      <c r="F127" s="91">
        <v>98.926903665036704</v>
      </c>
      <c r="G127" s="86">
        <v>26.997217024889501</v>
      </c>
      <c r="H127" s="86">
        <v>26.972846338894001</v>
      </c>
      <c r="I127" s="86">
        <v>0.06</v>
      </c>
      <c r="J127" s="86">
        <v>0.08</v>
      </c>
      <c r="K127" s="87">
        <v>0</v>
      </c>
      <c r="L127" s="85">
        <v>0</v>
      </c>
      <c r="M127" s="86">
        <v>0</v>
      </c>
      <c r="N127" s="86">
        <v>58.157389635316697</v>
      </c>
      <c r="O127" s="86">
        <v>72.8070175438597</v>
      </c>
      <c r="P127" s="86">
        <v>0.157</v>
      </c>
      <c r="Q127" s="88">
        <v>1.1792</v>
      </c>
      <c r="R127" s="85">
        <v>0</v>
      </c>
      <c r="S127" s="86">
        <v>0.2</v>
      </c>
      <c r="T127" s="86">
        <v>1.1100000000000001</v>
      </c>
      <c r="U127" s="88">
        <v>5.6602883602459103E-2</v>
      </c>
      <c r="V127" s="89">
        <v>4.95</v>
      </c>
      <c r="W127" s="85">
        <v>77.202815117798394</v>
      </c>
      <c r="X127" s="88">
        <v>74.5</v>
      </c>
      <c r="Y127" s="85">
        <v>100</v>
      </c>
      <c r="Z127" s="88"/>
      <c r="AA127" s="85">
        <v>0.02</v>
      </c>
      <c r="AB127" s="91">
        <v>0.02</v>
      </c>
      <c r="AC127" s="86">
        <v>0.04</v>
      </c>
      <c r="AD127" s="86">
        <v>0.04</v>
      </c>
      <c r="AE127" s="86">
        <v>0</v>
      </c>
      <c r="AF127" s="88">
        <v>95.933799132000004</v>
      </c>
      <c r="AG127" s="85">
        <v>1.8439999208899999E-3</v>
      </c>
      <c r="AH127" s="86">
        <v>1.026E-3</v>
      </c>
      <c r="AI127" s="88">
        <v>0</v>
      </c>
      <c r="AJ127" s="150">
        <v>1.85</v>
      </c>
      <c r="AK127" s="151">
        <v>1</v>
      </c>
    </row>
    <row r="128" spans="1:37" x14ac:dyDescent="0.2">
      <c r="A128" s="149" t="s">
        <v>592</v>
      </c>
      <c r="B128" s="66" t="s">
        <v>593</v>
      </c>
      <c r="C128" s="67">
        <v>18</v>
      </c>
      <c r="D128" s="84" t="s">
        <v>343</v>
      </c>
      <c r="E128" s="85">
        <v>98.927064222788999</v>
      </c>
      <c r="F128" s="91">
        <v>98.344305034107904</v>
      </c>
      <c r="G128" s="86">
        <v>23.740905037515802</v>
      </c>
      <c r="H128" s="86">
        <v>23.644346497480999</v>
      </c>
      <c r="I128" s="86">
        <v>0.56999999999999995</v>
      </c>
      <c r="J128" s="86">
        <v>0.38</v>
      </c>
      <c r="K128" s="87">
        <v>0</v>
      </c>
      <c r="L128" s="85">
        <v>0</v>
      </c>
      <c r="M128" s="86">
        <v>0</v>
      </c>
      <c r="N128" s="86">
        <v>71.156994502138105</v>
      </c>
      <c r="O128" s="86">
        <v>67.5153374233129</v>
      </c>
      <c r="P128" s="86">
        <v>0.16200000000000001</v>
      </c>
      <c r="Q128" s="88">
        <v>0.24610000000000001</v>
      </c>
      <c r="R128" s="85">
        <v>0</v>
      </c>
      <c r="S128" s="86">
        <v>0.1</v>
      </c>
      <c r="T128" s="86">
        <v>0.49</v>
      </c>
      <c r="U128" s="88">
        <v>7.9518797675779095E-3</v>
      </c>
      <c r="V128" s="89">
        <v>5</v>
      </c>
      <c r="W128" s="85">
        <v>63.562102861421501</v>
      </c>
      <c r="X128" s="88">
        <v>72.133333333300001</v>
      </c>
      <c r="Y128" s="85"/>
      <c r="Z128" s="88"/>
      <c r="AA128" s="85">
        <v>0</v>
      </c>
      <c r="AB128" s="91">
        <v>0</v>
      </c>
      <c r="AC128" s="86">
        <v>0</v>
      </c>
      <c r="AD128" s="86">
        <v>0</v>
      </c>
      <c r="AE128" s="86">
        <v>0</v>
      </c>
      <c r="AF128" s="88">
        <v>67.621102213399993</v>
      </c>
      <c r="AG128" s="85">
        <v>7.8500405910799998E-11</v>
      </c>
      <c r="AH128" s="86">
        <v>7.0270000000000003E-3</v>
      </c>
      <c r="AI128" s="88">
        <v>0</v>
      </c>
      <c r="AJ128" s="150">
        <v>1.76</v>
      </c>
      <c r="AK128" s="151">
        <v>2</v>
      </c>
    </row>
    <row r="129" spans="1:37" x14ac:dyDescent="0.2">
      <c r="A129" s="149" t="s">
        <v>594</v>
      </c>
      <c r="B129" s="66" t="s">
        <v>595</v>
      </c>
      <c r="C129" s="67">
        <v>18</v>
      </c>
      <c r="D129" s="84" t="s">
        <v>343</v>
      </c>
      <c r="E129" s="85">
        <v>92.428371767994406</v>
      </c>
      <c r="F129" s="91">
        <v>92.092941998602399</v>
      </c>
      <c r="G129" s="86">
        <v>34.2749825296995</v>
      </c>
      <c r="H129" s="86">
        <v>34.257512229210299</v>
      </c>
      <c r="I129" s="86">
        <v>0.5</v>
      </c>
      <c r="J129" s="86">
        <v>0.26</v>
      </c>
      <c r="K129" s="87">
        <v>0</v>
      </c>
      <c r="L129" s="85">
        <v>0</v>
      </c>
      <c r="M129" s="86">
        <v>0</v>
      </c>
      <c r="N129" s="86">
        <v>58.3074801792485</v>
      </c>
      <c r="O129" s="86">
        <v>65.523245690405702</v>
      </c>
      <c r="P129" s="86">
        <v>0.44700000000000001</v>
      </c>
      <c r="Q129" s="88">
        <v>0.2329</v>
      </c>
      <c r="R129" s="85">
        <v>0</v>
      </c>
      <c r="S129" s="86">
        <v>0.8</v>
      </c>
      <c r="T129" s="86">
        <v>0.94</v>
      </c>
      <c r="U129" s="88">
        <v>3.1446540880503103E-2</v>
      </c>
      <c r="V129" s="89">
        <v>4.99</v>
      </c>
      <c r="W129" s="85">
        <v>66.652065454308101</v>
      </c>
      <c r="X129" s="88">
        <v>61.933333333299998</v>
      </c>
      <c r="Y129" s="85"/>
      <c r="Z129" s="88"/>
      <c r="AA129" s="85">
        <v>0.46</v>
      </c>
      <c r="AB129" s="91">
        <v>0.46</v>
      </c>
      <c r="AC129" s="86">
        <v>0.5</v>
      </c>
      <c r="AD129" s="86">
        <v>0.5</v>
      </c>
      <c r="AE129" s="86">
        <v>0</v>
      </c>
      <c r="AF129" s="88">
        <v>100.000000102</v>
      </c>
      <c r="AG129" s="85">
        <v>1.4752000018699999E-2</v>
      </c>
      <c r="AH129" s="86">
        <v>1.377E-3</v>
      </c>
      <c r="AI129" s="88">
        <v>0</v>
      </c>
      <c r="AJ129" s="150">
        <v>1.87</v>
      </c>
      <c r="AK129" s="151">
        <v>1</v>
      </c>
    </row>
    <row r="130" spans="1:37" x14ac:dyDescent="0.2">
      <c r="A130" s="149" t="s">
        <v>596</v>
      </c>
      <c r="B130" s="66" t="s">
        <v>597</v>
      </c>
      <c r="C130" s="67">
        <v>17</v>
      </c>
      <c r="D130" s="84" t="s">
        <v>343</v>
      </c>
      <c r="E130" s="85">
        <v>88.079947103456007</v>
      </c>
      <c r="F130" s="91">
        <v>79.273458111567194</v>
      </c>
      <c r="G130" s="86">
        <v>16.528860694856299</v>
      </c>
      <c r="H130" s="86">
        <v>15.353090978127801</v>
      </c>
      <c r="I130" s="86">
        <v>0</v>
      </c>
      <c r="J130" s="86">
        <v>0</v>
      </c>
      <c r="K130" s="87">
        <v>0</v>
      </c>
      <c r="L130" s="85">
        <v>0</v>
      </c>
      <c r="M130" s="86">
        <v>0</v>
      </c>
      <c r="N130" s="86">
        <v>66.286144914591901</v>
      </c>
      <c r="O130" s="86">
        <v>22.737068965517199</v>
      </c>
      <c r="P130" s="86">
        <v>0</v>
      </c>
      <c r="Q130" s="88">
        <v>0</v>
      </c>
      <c r="R130" s="85">
        <v>0</v>
      </c>
      <c r="S130" s="86">
        <v>0.8</v>
      </c>
      <c r="T130" s="86">
        <v>0</v>
      </c>
      <c r="U130" s="88">
        <v>0</v>
      </c>
      <c r="V130" s="89">
        <v>5</v>
      </c>
      <c r="W130" s="85">
        <v>64.125232763242096</v>
      </c>
      <c r="X130" s="88">
        <v>58.1</v>
      </c>
      <c r="Y130" s="85"/>
      <c r="Z130" s="88"/>
      <c r="AA130" s="85">
        <v>0</v>
      </c>
      <c r="AB130" s="91">
        <v>0</v>
      </c>
      <c r="AC130" s="86">
        <v>0</v>
      </c>
      <c r="AD130" s="86">
        <v>0</v>
      </c>
      <c r="AE130" s="86">
        <v>0</v>
      </c>
      <c r="AF130" s="88">
        <v>3.3599996835900002E-2</v>
      </c>
      <c r="AG130" s="85">
        <v>0</v>
      </c>
      <c r="AH130" s="86">
        <v>9.9999999999999995E-7</v>
      </c>
      <c r="AI130" s="88">
        <v>0</v>
      </c>
      <c r="AJ130" s="150">
        <v>1.1100000000000001</v>
      </c>
      <c r="AK130" s="151">
        <v>0</v>
      </c>
    </row>
    <row r="131" spans="1:37" x14ac:dyDescent="0.2">
      <c r="A131" s="149" t="s">
        <v>598</v>
      </c>
      <c r="B131" s="66" t="s">
        <v>599</v>
      </c>
      <c r="C131" s="67">
        <v>17</v>
      </c>
      <c r="D131" s="84" t="s">
        <v>343</v>
      </c>
      <c r="E131" s="85">
        <v>96.613688700970201</v>
      </c>
      <c r="F131" s="91">
        <v>94.680810902638797</v>
      </c>
      <c r="G131" s="86">
        <v>17.648835365623501</v>
      </c>
      <c r="H131" s="86">
        <v>17.283400656876399</v>
      </c>
      <c r="I131" s="86">
        <v>7.0000000000000007E-2</v>
      </c>
      <c r="J131" s="86">
        <v>0.09</v>
      </c>
      <c r="K131" s="87">
        <v>0</v>
      </c>
      <c r="L131" s="85">
        <v>0</v>
      </c>
      <c r="M131" s="86">
        <v>0</v>
      </c>
      <c r="N131" s="86">
        <v>56.1931473620376</v>
      </c>
      <c r="O131" s="86">
        <v>58.9503661513426</v>
      </c>
      <c r="P131" s="86">
        <v>7.1999999999999995E-2</v>
      </c>
      <c r="Q131" s="88">
        <v>5.0299999999999997E-2</v>
      </c>
      <c r="R131" s="85">
        <v>0</v>
      </c>
      <c r="S131" s="86">
        <v>0.2</v>
      </c>
      <c r="T131" s="86">
        <v>0.97</v>
      </c>
      <c r="U131" s="88">
        <v>3.7751519498659802E-3</v>
      </c>
      <c r="V131" s="89">
        <v>4.97</v>
      </c>
      <c r="W131" s="85">
        <v>63.438796212266503</v>
      </c>
      <c r="X131" s="88">
        <v>79.666666666699996</v>
      </c>
      <c r="Y131" s="85"/>
      <c r="Z131" s="88"/>
      <c r="AA131" s="85">
        <v>0.09</v>
      </c>
      <c r="AB131" s="91">
        <v>0.05</v>
      </c>
      <c r="AC131" s="86">
        <v>0.03</v>
      </c>
      <c r="AD131" s="86">
        <v>0.01</v>
      </c>
      <c r="AE131" s="86">
        <v>0</v>
      </c>
      <c r="AF131" s="88">
        <v>36.3474006573</v>
      </c>
      <c r="AG131" s="85">
        <v>0</v>
      </c>
      <c r="AH131" s="86">
        <v>1.219E-3</v>
      </c>
      <c r="AI131" s="88">
        <v>0</v>
      </c>
      <c r="AJ131" s="150">
        <v>1.47</v>
      </c>
      <c r="AK131" s="151">
        <v>2</v>
      </c>
    </row>
    <row r="132" spans="1:37" x14ac:dyDescent="0.2">
      <c r="A132" s="149" t="s">
        <v>600</v>
      </c>
      <c r="B132" s="66" t="s">
        <v>601</v>
      </c>
      <c r="C132" s="67">
        <v>18</v>
      </c>
      <c r="D132" s="84" t="s">
        <v>343</v>
      </c>
      <c r="E132" s="85">
        <v>99.998666595551796</v>
      </c>
      <c r="F132" s="91">
        <v>99.470638434049803</v>
      </c>
      <c r="G132" s="86">
        <v>23.106565683503099</v>
      </c>
      <c r="H132" s="86">
        <v>22.987225985385901</v>
      </c>
      <c r="I132" s="86">
        <v>0</v>
      </c>
      <c r="J132" s="86">
        <v>0.02</v>
      </c>
      <c r="K132" s="87">
        <v>0</v>
      </c>
      <c r="L132" s="85">
        <v>0</v>
      </c>
      <c r="M132" s="86">
        <v>0</v>
      </c>
      <c r="N132" s="86">
        <v>33.036346471560101</v>
      </c>
      <c r="O132" s="86">
        <v>75.174060075591797</v>
      </c>
      <c r="P132" s="86">
        <v>0.11799999999999999</v>
      </c>
      <c r="Q132" s="88">
        <v>0.4</v>
      </c>
      <c r="R132" s="85">
        <v>0</v>
      </c>
      <c r="S132" s="86">
        <v>0</v>
      </c>
      <c r="T132" s="86">
        <v>0.37</v>
      </c>
      <c r="U132" s="88">
        <v>0</v>
      </c>
      <c r="V132" s="89">
        <v>5</v>
      </c>
      <c r="W132" s="85">
        <v>61.4898397472559</v>
      </c>
      <c r="X132" s="88">
        <v>52.733333333300003</v>
      </c>
      <c r="Y132" s="85"/>
      <c r="Z132" s="88"/>
      <c r="AA132" s="85">
        <v>0</v>
      </c>
      <c r="AB132" s="91">
        <v>0</v>
      </c>
      <c r="AC132" s="86">
        <v>0</v>
      </c>
      <c r="AD132" s="86">
        <v>0</v>
      </c>
      <c r="AE132" s="86">
        <v>0</v>
      </c>
      <c r="AF132" s="88">
        <v>100.000000062</v>
      </c>
      <c r="AG132" s="85">
        <v>0</v>
      </c>
      <c r="AH132" s="86">
        <v>1.94E-4</v>
      </c>
      <c r="AI132" s="88">
        <v>0</v>
      </c>
      <c r="AJ132" s="150">
        <v>1.93</v>
      </c>
      <c r="AK132" s="151">
        <v>2</v>
      </c>
    </row>
    <row r="133" spans="1:37" x14ac:dyDescent="0.2">
      <c r="A133" s="149" t="s">
        <v>602</v>
      </c>
      <c r="B133" s="66" t="s">
        <v>603</v>
      </c>
      <c r="C133" s="67">
        <v>18</v>
      </c>
      <c r="D133" s="84" t="s">
        <v>343</v>
      </c>
      <c r="E133" s="85">
        <v>71.334504316265296</v>
      </c>
      <c r="F133" s="91">
        <v>71.115569355765103</v>
      </c>
      <c r="G133" s="86">
        <v>28.997644159930701</v>
      </c>
      <c r="H133" s="86">
        <v>28.982660018147499</v>
      </c>
      <c r="I133" s="86">
        <v>1.32</v>
      </c>
      <c r="J133" s="86">
        <v>0.99</v>
      </c>
      <c r="K133" s="87">
        <v>0</v>
      </c>
      <c r="L133" s="85">
        <v>0</v>
      </c>
      <c r="M133" s="86">
        <v>0</v>
      </c>
      <c r="N133" s="86">
        <v>38.962375829944897</v>
      </c>
      <c r="O133" s="86">
        <v>43.023499790180402</v>
      </c>
      <c r="P133" s="86">
        <v>0.41399999999999998</v>
      </c>
      <c r="Q133" s="88">
        <v>0.37919999999999998</v>
      </c>
      <c r="R133" s="85">
        <v>0</v>
      </c>
      <c r="S133" s="86">
        <v>0.7</v>
      </c>
      <c r="T133" s="86">
        <v>0.97</v>
      </c>
      <c r="U133" s="88">
        <v>0.367943926011638</v>
      </c>
      <c r="V133" s="89">
        <v>4.67</v>
      </c>
      <c r="W133" s="85"/>
      <c r="X133" s="88">
        <v>63.4666666667</v>
      </c>
      <c r="Y133" s="85"/>
      <c r="Z133" s="88"/>
      <c r="AA133" s="85">
        <v>1.0900000000000001</v>
      </c>
      <c r="AB133" s="91">
        <v>1.0900000000000001</v>
      </c>
      <c r="AC133" s="86">
        <v>1.1200000000000001</v>
      </c>
      <c r="AD133" s="86">
        <v>1.1200000000000001</v>
      </c>
      <c r="AE133" s="86">
        <v>0</v>
      </c>
      <c r="AF133" s="88">
        <v>98.774299545600002</v>
      </c>
      <c r="AG133" s="85">
        <v>1.64761399811</v>
      </c>
      <c r="AH133" s="86">
        <v>1.2252000000000001E-2</v>
      </c>
      <c r="AI133" s="88">
        <v>0</v>
      </c>
      <c r="AJ133" s="150">
        <v>1.9</v>
      </c>
      <c r="AK133" s="151">
        <v>2</v>
      </c>
    </row>
    <row r="134" spans="1:37" x14ac:dyDescent="0.2">
      <c r="A134" s="149" t="s">
        <v>604</v>
      </c>
      <c r="B134" s="66" t="s">
        <v>605</v>
      </c>
      <c r="C134" s="67">
        <v>17</v>
      </c>
      <c r="D134" s="84" t="s">
        <v>343</v>
      </c>
      <c r="E134" s="85">
        <v>93.334447322249105</v>
      </c>
      <c r="F134" s="91">
        <v>90.866404879271499</v>
      </c>
      <c r="G134" s="86">
        <v>19.106580889520099</v>
      </c>
      <c r="H134" s="86">
        <v>18.902720917926899</v>
      </c>
      <c r="I134" s="86">
        <v>0.35</v>
      </c>
      <c r="J134" s="86">
        <v>0.22</v>
      </c>
      <c r="K134" s="87">
        <v>0</v>
      </c>
      <c r="L134" s="85">
        <v>0</v>
      </c>
      <c r="M134" s="86">
        <v>0</v>
      </c>
      <c r="N134" s="86">
        <v>73.993603038556699</v>
      </c>
      <c r="O134" s="86">
        <v>30.7709572438559</v>
      </c>
      <c r="P134" s="86">
        <v>6.7000000000000004E-2</v>
      </c>
      <c r="Q134" s="88">
        <v>0.14230000000000001</v>
      </c>
      <c r="R134" s="85">
        <v>0</v>
      </c>
      <c r="S134" s="86">
        <v>0.3</v>
      </c>
      <c r="T134" s="86">
        <v>0.8</v>
      </c>
      <c r="U134" s="88">
        <v>1.67098337371543E-2</v>
      </c>
      <c r="V134" s="89">
        <v>4.8899999999999997</v>
      </c>
      <c r="W134" s="85">
        <v>56.336223239227003</v>
      </c>
      <c r="X134" s="88">
        <v>50.766666666699997</v>
      </c>
      <c r="Y134" s="85"/>
      <c r="Z134" s="88"/>
      <c r="AA134" s="85">
        <v>7.0000000000000007E-2</v>
      </c>
      <c r="AB134" s="91">
        <v>0.05</v>
      </c>
      <c r="AC134" s="86">
        <v>0.12</v>
      </c>
      <c r="AD134" s="86">
        <v>0.11</v>
      </c>
      <c r="AE134" s="86">
        <v>0</v>
      </c>
      <c r="AF134" s="88">
        <v>40.785900169500003</v>
      </c>
      <c r="AG134" s="85">
        <v>0.32454400014700002</v>
      </c>
      <c r="AH134" s="86">
        <v>3.7690000000000002E-3</v>
      </c>
      <c r="AI134" s="88">
        <v>0</v>
      </c>
      <c r="AJ134" s="150">
        <v>1.52</v>
      </c>
      <c r="AK134" s="151">
        <v>2</v>
      </c>
    </row>
    <row r="135" spans="1:37" x14ac:dyDescent="0.2">
      <c r="A135" s="149" t="s">
        <v>606</v>
      </c>
      <c r="B135" s="66" t="s">
        <v>607</v>
      </c>
      <c r="C135" s="67">
        <v>18</v>
      </c>
      <c r="D135" s="84" t="s">
        <v>343</v>
      </c>
      <c r="E135" s="85">
        <v>98.920857048369996</v>
      </c>
      <c r="F135" s="91">
        <v>98.684141820270497</v>
      </c>
      <c r="G135" s="86">
        <v>22.494908882042701</v>
      </c>
      <c r="H135" s="86">
        <v>22.482725010008199</v>
      </c>
      <c r="I135" s="86">
        <v>0.73</v>
      </c>
      <c r="J135" s="86">
        <v>0.16</v>
      </c>
      <c r="K135" s="87">
        <v>0</v>
      </c>
      <c r="L135" s="85">
        <v>0</v>
      </c>
      <c r="M135" s="86">
        <v>0</v>
      </c>
      <c r="N135" s="86">
        <v>55.339370207211601</v>
      </c>
      <c r="O135" s="86">
        <v>42.263531984691099</v>
      </c>
      <c r="P135" s="86">
        <v>7.2999999999999995E-2</v>
      </c>
      <c r="Q135" s="88">
        <v>1.5278</v>
      </c>
      <c r="R135" s="85">
        <v>0</v>
      </c>
      <c r="S135" s="86">
        <v>0.1</v>
      </c>
      <c r="T135" s="86">
        <v>1.62</v>
      </c>
      <c r="U135" s="88">
        <v>0.12531982664090599</v>
      </c>
      <c r="V135" s="89">
        <v>4.9800000000000004</v>
      </c>
      <c r="W135" s="85">
        <v>58.6</v>
      </c>
      <c r="X135" s="88">
        <v>48.2</v>
      </c>
      <c r="Y135" s="85"/>
      <c r="Z135" s="88"/>
      <c r="AA135" s="85">
        <v>0.4</v>
      </c>
      <c r="AB135" s="91">
        <v>0.4</v>
      </c>
      <c r="AC135" s="86">
        <v>0.4</v>
      </c>
      <c r="AD135" s="86">
        <v>0.4</v>
      </c>
      <c r="AE135" s="86">
        <v>0</v>
      </c>
      <c r="AF135" s="88">
        <v>87.666397055199994</v>
      </c>
      <c r="AG135" s="85">
        <v>8.2980000038899993E-3</v>
      </c>
      <c r="AH135" s="86">
        <v>9.2100000000000005E-4</v>
      </c>
      <c r="AI135" s="88">
        <v>0</v>
      </c>
      <c r="AJ135" s="150">
        <v>1.77</v>
      </c>
      <c r="AK135" s="151">
        <v>6</v>
      </c>
    </row>
    <row r="136" spans="1:37" x14ac:dyDescent="0.2">
      <c r="A136" s="149" t="s">
        <v>608</v>
      </c>
      <c r="B136" s="66" t="s">
        <v>609</v>
      </c>
      <c r="C136" s="67">
        <v>17</v>
      </c>
      <c r="D136" s="84" t="s">
        <v>343</v>
      </c>
      <c r="E136" s="85">
        <v>100</v>
      </c>
      <c r="F136" s="91">
        <v>99.044514489434903</v>
      </c>
      <c r="G136" s="86">
        <v>17.5785985613837</v>
      </c>
      <c r="H136" s="86">
        <v>17.567822409008901</v>
      </c>
      <c r="I136" s="86">
        <v>0</v>
      </c>
      <c r="J136" s="86">
        <v>0</v>
      </c>
      <c r="K136" s="87">
        <v>0</v>
      </c>
      <c r="L136" s="85">
        <v>0</v>
      </c>
      <c r="M136" s="86">
        <v>0</v>
      </c>
      <c r="N136" s="86">
        <v>56.210345055963998</v>
      </c>
      <c r="O136" s="86">
        <v>52.670111972437603</v>
      </c>
      <c r="P136" s="86">
        <v>2.4E-2</v>
      </c>
      <c r="Q136" s="88">
        <v>0.18959999999999999</v>
      </c>
      <c r="R136" s="85">
        <v>0</v>
      </c>
      <c r="S136" s="86">
        <v>0</v>
      </c>
      <c r="T136" s="86">
        <v>0.63</v>
      </c>
      <c r="U136" s="88">
        <v>0</v>
      </c>
      <c r="V136" s="89">
        <v>4.96</v>
      </c>
      <c r="W136" s="85">
        <v>41.2243617089309</v>
      </c>
      <c r="X136" s="88">
        <v>79.866666666699999</v>
      </c>
      <c r="Y136" s="85"/>
      <c r="Z136" s="88"/>
      <c r="AA136" s="85">
        <v>0</v>
      </c>
      <c r="AB136" s="91">
        <v>0</v>
      </c>
      <c r="AC136" s="86">
        <v>0</v>
      </c>
      <c r="AD136" s="86">
        <v>0</v>
      </c>
      <c r="AE136" s="86">
        <v>0</v>
      </c>
      <c r="AF136" s="88">
        <v>100.00000002</v>
      </c>
      <c r="AG136" s="85">
        <v>0</v>
      </c>
      <c r="AH136" s="86">
        <v>0</v>
      </c>
      <c r="AI136" s="88">
        <v>0</v>
      </c>
      <c r="AJ136" s="150">
        <v>2.0099999999999998</v>
      </c>
      <c r="AK136" s="151">
        <v>12</v>
      </c>
    </row>
    <row r="137" spans="1:37" x14ac:dyDescent="0.2">
      <c r="A137" s="149" t="s">
        <v>610</v>
      </c>
      <c r="B137" s="66" t="s">
        <v>611</v>
      </c>
      <c r="C137" s="67">
        <v>18</v>
      </c>
      <c r="D137" s="84" t="s">
        <v>343</v>
      </c>
      <c r="E137" s="85">
        <v>98.064500993165197</v>
      </c>
      <c r="F137" s="91">
        <v>97.749347013466405</v>
      </c>
      <c r="G137" s="86">
        <v>30.466709417082399</v>
      </c>
      <c r="H137" s="86">
        <v>30.442466803259499</v>
      </c>
      <c r="I137" s="86">
        <v>0.33</v>
      </c>
      <c r="J137" s="86">
        <v>0.12</v>
      </c>
      <c r="K137" s="87">
        <v>0</v>
      </c>
      <c r="L137" s="85">
        <v>0</v>
      </c>
      <c r="M137" s="86">
        <v>0</v>
      </c>
      <c r="N137" s="86">
        <v>46.6164648417625</v>
      </c>
      <c r="O137" s="86">
        <v>75.356778797145793</v>
      </c>
      <c r="P137" s="86">
        <v>0.26400000000000001</v>
      </c>
      <c r="Q137" s="88">
        <v>0.78200000000000003</v>
      </c>
      <c r="R137" s="85">
        <v>0</v>
      </c>
      <c r="S137" s="86">
        <v>0.1</v>
      </c>
      <c r="T137" s="86">
        <v>0.7</v>
      </c>
      <c r="U137" s="88">
        <v>3.0498772228912799E-2</v>
      </c>
      <c r="V137" s="89">
        <v>4.88</v>
      </c>
      <c r="W137" s="85">
        <v>60.087898938055098</v>
      </c>
      <c r="X137" s="88">
        <v>49.833333333299997</v>
      </c>
      <c r="Y137" s="85"/>
      <c r="Z137" s="88"/>
      <c r="AA137" s="85">
        <v>0</v>
      </c>
      <c r="AB137" s="91">
        <v>0</v>
      </c>
      <c r="AC137" s="86">
        <v>0.01</v>
      </c>
      <c r="AD137" s="86">
        <v>0.01</v>
      </c>
      <c r="AE137" s="86">
        <v>0</v>
      </c>
      <c r="AF137" s="88">
        <v>96.903396625300005</v>
      </c>
      <c r="AG137" s="85">
        <v>9.2199999991099998E-4</v>
      </c>
      <c r="AH137" s="86">
        <v>1.6410000000000001E-3</v>
      </c>
      <c r="AI137" s="88">
        <v>0</v>
      </c>
      <c r="AJ137" s="150">
        <v>1.74</v>
      </c>
      <c r="AK137" s="151">
        <v>1</v>
      </c>
    </row>
    <row r="138" spans="1:37" x14ac:dyDescent="0.2">
      <c r="A138" s="149" t="s">
        <v>612</v>
      </c>
      <c r="B138" s="66" t="s">
        <v>613</v>
      </c>
      <c r="C138" s="67">
        <v>18</v>
      </c>
      <c r="D138" s="84" t="s">
        <v>343</v>
      </c>
      <c r="E138" s="85">
        <v>91.052958797264495</v>
      </c>
      <c r="F138" s="91">
        <v>91.040398902265196</v>
      </c>
      <c r="G138" s="86">
        <v>25.296884518045399</v>
      </c>
      <c r="H138" s="86">
        <v>25.296884518045399</v>
      </c>
      <c r="I138" s="86">
        <v>0.28000000000000003</v>
      </c>
      <c r="J138" s="86">
        <v>0.32</v>
      </c>
      <c r="K138" s="87">
        <v>0</v>
      </c>
      <c r="L138" s="85">
        <v>0.659999979269</v>
      </c>
      <c r="M138" s="86">
        <v>0</v>
      </c>
      <c r="N138" s="86">
        <v>59.426463484256303</v>
      </c>
      <c r="O138" s="86">
        <v>53.911753800519101</v>
      </c>
      <c r="P138" s="86">
        <v>0.214</v>
      </c>
      <c r="Q138" s="88">
        <v>0.81640000000000001</v>
      </c>
      <c r="R138" s="85">
        <v>0</v>
      </c>
      <c r="S138" s="86">
        <v>0.4</v>
      </c>
      <c r="T138" s="86">
        <v>0.92</v>
      </c>
      <c r="U138" s="88">
        <v>5.9659501246569602E-2</v>
      </c>
      <c r="V138" s="89">
        <v>4.9400000000000004</v>
      </c>
      <c r="W138" s="85"/>
      <c r="X138" s="88">
        <v>67.466666666699993</v>
      </c>
      <c r="Y138" s="85"/>
      <c r="Z138" s="88"/>
      <c r="AA138" s="85">
        <v>0.06</v>
      </c>
      <c r="AB138" s="91">
        <v>0.06</v>
      </c>
      <c r="AC138" s="86">
        <v>0.06</v>
      </c>
      <c r="AD138" s="86">
        <v>0.06</v>
      </c>
      <c r="AE138" s="86">
        <v>0</v>
      </c>
      <c r="AF138" s="88">
        <v>99.992896957900001</v>
      </c>
      <c r="AG138" s="85">
        <v>2.14825997785</v>
      </c>
      <c r="AH138" s="86">
        <v>5.3030000000000004E-3</v>
      </c>
      <c r="AI138" s="88">
        <v>0</v>
      </c>
      <c r="AJ138" s="150">
        <v>2.06</v>
      </c>
      <c r="AK138" s="151">
        <v>3</v>
      </c>
    </row>
    <row r="139" spans="1:37" x14ac:dyDescent="0.2">
      <c r="A139" s="149" t="s">
        <v>614</v>
      </c>
      <c r="B139" s="66" t="s">
        <v>615</v>
      </c>
      <c r="C139" s="67">
        <v>17</v>
      </c>
      <c r="D139" s="84" t="s">
        <v>343</v>
      </c>
      <c r="E139" s="85">
        <v>94.9405450423356</v>
      </c>
      <c r="F139" s="91">
        <v>94.479402828544593</v>
      </c>
      <c r="G139" s="86">
        <v>19.858418544394599</v>
      </c>
      <c r="H139" s="86">
        <v>19.753543392094301</v>
      </c>
      <c r="I139" s="86">
        <v>7.0000000000000007E-2</v>
      </c>
      <c r="J139" s="86">
        <v>0.12</v>
      </c>
      <c r="K139" s="87">
        <v>0</v>
      </c>
      <c r="L139" s="85">
        <v>0</v>
      </c>
      <c r="M139" s="86">
        <v>0</v>
      </c>
      <c r="N139" s="86">
        <v>73.137768465164996</v>
      </c>
      <c r="O139" s="86">
        <v>30.4485154769425</v>
      </c>
      <c r="P139" s="86">
        <v>5.8000000000000003E-2</v>
      </c>
      <c r="Q139" s="88">
        <v>0.7026</v>
      </c>
      <c r="R139" s="85">
        <v>0</v>
      </c>
      <c r="S139" s="86">
        <v>0.1</v>
      </c>
      <c r="T139" s="86">
        <v>0.94</v>
      </c>
      <c r="U139" s="88">
        <v>7.7114082573759605E-4</v>
      </c>
      <c r="V139" s="89">
        <v>4.93</v>
      </c>
      <c r="W139" s="85">
        <v>51.609103966109899</v>
      </c>
      <c r="X139" s="88">
        <v>47.833333333299997</v>
      </c>
      <c r="Y139" s="85"/>
      <c r="Z139" s="88"/>
      <c r="AA139" s="85">
        <v>0.4</v>
      </c>
      <c r="AB139" s="91">
        <v>0.37</v>
      </c>
      <c r="AC139" s="86">
        <v>0.44</v>
      </c>
      <c r="AD139" s="86">
        <v>0.43</v>
      </c>
      <c r="AE139" s="86">
        <v>0</v>
      </c>
      <c r="AF139" s="88">
        <v>91.940902672500002</v>
      </c>
      <c r="AG139" s="85">
        <v>0.54674599979799998</v>
      </c>
      <c r="AH139" s="86">
        <v>1.8730000000000001E-3</v>
      </c>
      <c r="AI139" s="88">
        <v>0</v>
      </c>
      <c r="AJ139" s="150">
        <v>1.68</v>
      </c>
      <c r="AK139" s="151">
        <v>4</v>
      </c>
    </row>
    <row r="140" spans="1:37" x14ac:dyDescent="0.2">
      <c r="A140" s="149" t="s">
        <v>616</v>
      </c>
      <c r="B140" s="66" t="s">
        <v>617</v>
      </c>
      <c r="C140" s="67">
        <v>17</v>
      </c>
      <c r="D140" s="84" t="s">
        <v>343</v>
      </c>
      <c r="E140" s="85">
        <v>97.051096922354205</v>
      </c>
      <c r="F140" s="91">
        <v>96.975707069828402</v>
      </c>
      <c r="G140" s="86">
        <v>19.6639932265117</v>
      </c>
      <c r="H140" s="86">
        <v>19.650075099891598</v>
      </c>
      <c r="I140" s="86">
        <v>0.22</v>
      </c>
      <c r="J140" s="86">
        <v>0.13</v>
      </c>
      <c r="K140" s="87">
        <v>0</v>
      </c>
      <c r="L140" s="85">
        <v>0</v>
      </c>
      <c r="M140" s="86">
        <v>0</v>
      </c>
      <c r="N140" s="86">
        <v>72.844161597389501</v>
      </c>
      <c r="O140" s="86">
        <v>50.118560034490201</v>
      </c>
      <c r="P140" s="86">
        <v>7.5999999999999998E-2</v>
      </c>
      <c r="Q140" s="88">
        <v>0.41239999999999999</v>
      </c>
      <c r="R140" s="85">
        <v>0</v>
      </c>
      <c r="S140" s="86">
        <v>0.1</v>
      </c>
      <c r="T140" s="86">
        <v>1.57</v>
      </c>
      <c r="U140" s="88">
        <v>6.3791413675719196E-3</v>
      </c>
      <c r="V140" s="89">
        <v>4.9400000000000004</v>
      </c>
      <c r="W140" s="85">
        <v>54.061182667969902</v>
      </c>
      <c r="X140" s="88">
        <v>48.9</v>
      </c>
      <c r="Y140" s="85"/>
      <c r="Z140" s="88"/>
      <c r="AA140" s="85">
        <v>0.04</v>
      </c>
      <c r="AB140" s="91">
        <v>0.04</v>
      </c>
      <c r="AC140" s="86">
        <v>0.1</v>
      </c>
      <c r="AD140" s="86">
        <v>0.1</v>
      </c>
      <c r="AE140" s="86">
        <v>0</v>
      </c>
      <c r="AF140" s="88">
        <v>100.00000005</v>
      </c>
      <c r="AG140" s="85">
        <v>1.11654200062</v>
      </c>
      <c r="AH140" s="86">
        <v>2.5660000000000001E-3</v>
      </c>
      <c r="AI140" s="88">
        <v>0</v>
      </c>
      <c r="AJ140" s="150">
        <v>1.95</v>
      </c>
      <c r="AK140" s="151">
        <v>9</v>
      </c>
    </row>
    <row r="141" spans="1:37" x14ac:dyDescent="0.2">
      <c r="A141" s="149" t="s">
        <v>618</v>
      </c>
      <c r="B141" s="66" t="s">
        <v>619</v>
      </c>
      <c r="C141" s="67">
        <v>17</v>
      </c>
      <c r="D141" s="84" t="s">
        <v>343</v>
      </c>
      <c r="E141" s="85">
        <v>94.920276173807594</v>
      </c>
      <c r="F141" s="91">
        <v>90.236989466624394</v>
      </c>
      <c r="G141" s="86">
        <v>16.4349140287291</v>
      </c>
      <c r="H141" s="86">
        <v>15.961302592230201</v>
      </c>
      <c r="I141" s="86">
        <v>0</v>
      </c>
      <c r="J141" s="86">
        <v>0</v>
      </c>
      <c r="K141" s="87">
        <v>0</v>
      </c>
      <c r="L141" s="85">
        <v>7.6321471609499999E-11</v>
      </c>
      <c r="M141" s="86">
        <v>0</v>
      </c>
      <c r="N141" s="86">
        <v>70.318079256938802</v>
      </c>
      <c r="O141" s="86">
        <v>22.495332918481601</v>
      </c>
      <c r="P141" s="86">
        <v>0</v>
      </c>
      <c r="Q141" s="88">
        <v>0</v>
      </c>
      <c r="R141" s="85">
        <v>0</v>
      </c>
      <c r="S141" s="86">
        <v>0.4</v>
      </c>
      <c r="T141" s="86">
        <v>0</v>
      </c>
      <c r="U141" s="88">
        <v>0</v>
      </c>
      <c r="V141" s="89">
        <v>5</v>
      </c>
      <c r="W141" s="85">
        <v>59.386157031597897</v>
      </c>
      <c r="X141" s="88">
        <v>64.066666666700002</v>
      </c>
      <c r="Y141" s="85"/>
      <c r="Z141" s="88"/>
      <c r="AA141" s="85">
        <v>0</v>
      </c>
      <c r="AB141" s="91">
        <v>0</v>
      </c>
      <c r="AC141" s="86">
        <v>0</v>
      </c>
      <c r="AD141" s="86">
        <v>0</v>
      </c>
      <c r="AE141" s="86">
        <v>0</v>
      </c>
      <c r="AF141" s="88">
        <v>51.234195771099998</v>
      </c>
      <c r="AG141" s="85">
        <v>0</v>
      </c>
      <c r="AH141" s="86">
        <v>9.9999999999999995E-7</v>
      </c>
      <c r="AI141" s="88">
        <v>0</v>
      </c>
      <c r="AJ141" s="150">
        <v>1.41</v>
      </c>
      <c r="AK141" s="151">
        <v>1</v>
      </c>
    </row>
    <row r="142" spans="1:37" x14ac:dyDescent="0.2">
      <c r="A142" s="149" t="s">
        <v>620</v>
      </c>
      <c r="B142" s="66" t="s">
        <v>621</v>
      </c>
      <c r="C142" s="67">
        <v>17</v>
      </c>
      <c r="D142" s="84" t="s">
        <v>343</v>
      </c>
      <c r="E142" s="85">
        <v>90.108913263610305</v>
      </c>
      <c r="F142" s="91">
        <v>83.297389637393806</v>
      </c>
      <c r="G142" s="86">
        <v>13.243512742619901</v>
      </c>
      <c r="H142" s="86">
        <v>12.547055322372399</v>
      </c>
      <c r="I142" s="86">
        <v>0</v>
      </c>
      <c r="J142" s="86">
        <v>0</v>
      </c>
      <c r="K142" s="87">
        <v>0</v>
      </c>
      <c r="L142" s="85">
        <v>0</v>
      </c>
      <c r="M142" s="86">
        <v>0</v>
      </c>
      <c r="N142" s="86">
        <v>63.5147476243367</v>
      </c>
      <c r="O142" s="86">
        <v>12.9092032118592</v>
      </c>
      <c r="P142" s="86">
        <v>0</v>
      </c>
      <c r="Q142" s="88">
        <v>0</v>
      </c>
      <c r="R142" s="85">
        <v>0</v>
      </c>
      <c r="S142" s="86">
        <v>0.5</v>
      </c>
      <c r="T142" s="86">
        <v>0</v>
      </c>
      <c r="U142" s="88">
        <v>0</v>
      </c>
      <c r="V142" s="89">
        <v>5</v>
      </c>
      <c r="W142" s="85">
        <v>61.669936071305102</v>
      </c>
      <c r="X142" s="88">
        <v>65.866666666699999</v>
      </c>
      <c r="Y142" s="85"/>
      <c r="Z142" s="88"/>
      <c r="AA142" s="85">
        <v>0</v>
      </c>
      <c r="AB142" s="91">
        <v>0</v>
      </c>
      <c r="AC142" s="86">
        <v>0</v>
      </c>
      <c r="AD142" s="86">
        <v>0</v>
      </c>
      <c r="AE142" s="86">
        <v>0</v>
      </c>
      <c r="AF142" s="88">
        <v>24.602998441</v>
      </c>
      <c r="AG142" s="85">
        <v>0</v>
      </c>
      <c r="AH142" s="86">
        <v>0</v>
      </c>
      <c r="AI142" s="88">
        <v>0</v>
      </c>
      <c r="AJ142" s="150">
        <v>1.2</v>
      </c>
      <c r="AK142" s="151">
        <v>0</v>
      </c>
    </row>
    <row r="143" spans="1:37" x14ac:dyDescent="0.2">
      <c r="A143" s="149" t="s">
        <v>622</v>
      </c>
      <c r="B143" s="66" t="s">
        <v>623</v>
      </c>
      <c r="C143" s="67">
        <v>17</v>
      </c>
      <c r="D143" s="84" t="s">
        <v>343</v>
      </c>
      <c r="E143" s="85">
        <v>99.171191412344797</v>
      </c>
      <c r="F143" s="91">
        <v>98.654434250764496</v>
      </c>
      <c r="G143" s="86">
        <v>16.745927728889701</v>
      </c>
      <c r="H143" s="86">
        <v>16.627972289833401</v>
      </c>
      <c r="I143" s="86">
        <v>0</v>
      </c>
      <c r="J143" s="86">
        <v>0</v>
      </c>
      <c r="K143" s="87">
        <v>0</v>
      </c>
      <c r="L143" s="85">
        <v>0</v>
      </c>
      <c r="M143" s="86">
        <v>0</v>
      </c>
      <c r="N143" s="86">
        <v>71.904122508352103</v>
      </c>
      <c r="O143" s="86">
        <v>22.329020332717199</v>
      </c>
      <c r="P143" s="86">
        <v>1E-3</v>
      </c>
      <c r="Q143" s="88">
        <v>1.3899999999999999E-2</v>
      </c>
      <c r="R143" s="85">
        <v>0</v>
      </c>
      <c r="S143" s="86">
        <v>0.1</v>
      </c>
      <c r="T143" s="86">
        <v>0.02</v>
      </c>
      <c r="U143" s="88">
        <v>0</v>
      </c>
      <c r="V143" s="89">
        <v>4.99</v>
      </c>
      <c r="W143" s="85">
        <v>57.442983712442803</v>
      </c>
      <c r="X143" s="88">
        <v>61.4</v>
      </c>
      <c r="Y143" s="85"/>
      <c r="Z143" s="88"/>
      <c r="AA143" s="85">
        <v>0</v>
      </c>
      <c r="AB143" s="91">
        <v>0</v>
      </c>
      <c r="AC143" s="86">
        <v>0</v>
      </c>
      <c r="AD143" s="86">
        <v>0</v>
      </c>
      <c r="AE143" s="86">
        <v>0</v>
      </c>
      <c r="AF143" s="88">
        <v>100.000000063</v>
      </c>
      <c r="AG143" s="85">
        <v>0</v>
      </c>
      <c r="AH143" s="86">
        <v>0</v>
      </c>
      <c r="AI143" s="88">
        <v>0</v>
      </c>
      <c r="AJ143" s="150">
        <v>1.81</v>
      </c>
      <c r="AK143" s="151">
        <v>6</v>
      </c>
    </row>
    <row r="144" spans="1:37" x14ac:dyDescent="0.2">
      <c r="A144" s="149" t="s">
        <v>624</v>
      </c>
      <c r="B144" s="66" t="s">
        <v>625</v>
      </c>
      <c r="C144" s="67">
        <v>18</v>
      </c>
      <c r="D144" s="84" t="s">
        <v>343</v>
      </c>
      <c r="E144" s="85">
        <v>90.367395829242398</v>
      </c>
      <c r="F144" s="91">
        <v>89.912814672269604</v>
      </c>
      <c r="G144" s="86">
        <v>15.745395279425001</v>
      </c>
      <c r="H144" s="86">
        <v>15.7257589443506</v>
      </c>
      <c r="I144" s="86">
        <v>0.41</v>
      </c>
      <c r="J144" s="86">
        <v>7.0000000000000007E-2</v>
      </c>
      <c r="K144" s="87">
        <v>0</v>
      </c>
      <c r="L144" s="85">
        <v>0</v>
      </c>
      <c r="M144" s="86">
        <v>4.8371421497983298E-4</v>
      </c>
      <c r="N144" s="86">
        <v>75.555330838979302</v>
      </c>
      <c r="O144" s="86">
        <v>68.445078459343804</v>
      </c>
      <c r="P144" s="86">
        <v>4.7E-2</v>
      </c>
      <c r="Q144" s="88">
        <v>4.36E-2</v>
      </c>
      <c r="R144" s="85">
        <v>7.0126227208976197E-2</v>
      </c>
      <c r="S144" s="86">
        <v>0.4</v>
      </c>
      <c r="T144" s="86">
        <v>0.23</v>
      </c>
      <c r="U144" s="88">
        <v>0</v>
      </c>
      <c r="V144" s="89">
        <v>5</v>
      </c>
      <c r="W144" s="85">
        <v>57.166666666700003</v>
      </c>
      <c r="X144" s="88">
        <v>63.5</v>
      </c>
      <c r="Y144" s="85"/>
      <c r="Z144" s="88"/>
      <c r="AA144" s="85">
        <v>0.15</v>
      </c>
      <c r="AB144" s="91">
        <v>0.14000000000000001</v>
      </c>
      <c r="AC144" s="86">
        <v>0.15</v>
      </c>
      <c r="AD144" s="86">
        <v>0.15</v>
      </c>
      <c r="AE144" s="86">
        <v>0</v>
      </c>
      <c r="AF144" s="88">
        <v>81.103698814400005</v>
      </c>
      <c r="AG144" s="85">
        <v>0</v>
      </c>
      <c r="AH144" s="86">
        <v>6.7400000000000001E-4</v>
      </c>
      <c r="AI144" s="88">
        <v>0</v>
      </c>
      <c r="AJ144" s="150">
        <v>2.12</v>
      </c>
      <c r="AK144" s="151">
        <v>5</v>
      </c>
    </row>
    <row r="145" spans="1:37" x14ac:dyDescent="0.2">
      <c r="A145" s="149" t="s">
        <v>626</v>
      </c>
      <c r="B145" s="66" t="s">
        <v>627</v>
      </c>
      <c r="C145" s="67">
        <v>18</v>
      </c>
      <c r="D145" s="84" t="s">
        <v>343</v>
      </c>
      <c r="E145" s="85">
        <v>87.174371731402303</v>
      </c>
      <c r="F145" s="91">
        <v>87.086524962439398</v>
      </c>
      <c r="G145" s="86">
        <v>38.783937998243097</v>
      </c>
      <c r="H145" s="86">
        <v>38.783937998243097</v>
      </c>
      <c r="I145" s="86">
        <v>2.97</v>
      </c>
      <c r="J145" s="86">
        <v>1.32</v>
      </c>
      <c r="K145" s="87">
        <v>0</v>
      </c>
      <c r="L145" s="85">
        <v>0.99999999921399996</v>
      </c>
      <c r="M145" s="86">
        <v>4.0309116339263997E-4</v>
      </c>
      <c r="N145" s="86">
        <v>47.309472640105803</v>
      </c>
      <c r="O145" s="86">
        <v>72.497978358812404</v>
      </c>
      <c r="P145" s="86">
        <v>0.74399999999999999</v>
      </c>
      <c r="Q145" s="88">
        <v>0.62029999999999996</v>
      </c>
      <c r="R145" s="85">
        <v>1.18750742192139E-2</v>
      </c>
      <c r="S145" s="86">
        <v>1.6</v>
      </c>
      <c r="T145" s="86">
        <v>1.38</v>
      </c>
      <c r="U145" s="88">
        <v>0.16584156383668699</v>
      </c>
      <c r="V145" s="89">
        <v>4.74</v>
      </c>
      <c r="W145" s="85">
        <v>58.1414135535749</v>
      </c>
      <c r="X145" s="88">
        <v>57.866666666699999</v>
      </c>
      <c r="Y145" s="85"/>
      <c r="Z145" s="88"/>
      <c r="AA145" s="85">
        <v>1.29</v>
      </c>
      <c r="AB145" s="91">
        <v>1.29</v>
      </c>
      <c r="AC145" s="86">
        <v>1.2</v>
      </c>
      <c r="AD145" s="86">
        <v>1.2</v>
      </c>
      <c r="AE145" s="86">
        <v>0</v>
      </c>
      <c r="AF145" s="88">
        <v>87.572502067399995</v>
      </c>
      <c r="AG145" s="85">
        <v>2.09939399738</v>
      </c>
      <c r="AH145" s="86">
        <v>1.5344999999999999E-2</v>
      </c>
      <c r="AI145" s="88">
        <v>2.4999999968800001E-3</v>
      </c>
      <c r="AJ145" s="150">
        <v>2.2200000000000002</v>
      </c>
      <c r="AK145" s="151">
        <v>4</v>
      </c>
    </row>
    <row r="146" spans="1:37" x14ac:dyDescent="0.2">
      <c r="A146" s="149" t="s">
        <v>628</v>
      </c>
      <c r="B146" s="66" t="s">
        <v>629</v>
      </c>
      <c r="C146" s="67">
        <v>18</v>
      </c>
      <c r="D146" s="84" t="s">
        <v>343</v>
      </c>
      <c r="E146" s="85">
        <v>95.864509605662306</v>
      </c>
      <c r="F146" s="91">
        <v>95.739498115635598</v>
      </c>
      <c r="G146" s="86">
        <v>41.001011122345801</v>
      </c>
      <c r="H146" s="86">
        <v>40.9991727180807</v>
      </c>
      <c r="I146" s="86">
        <v>1.0900000000000001</v>
      </c>
      <c r="J146" s="86">
        <v>0.46</v>
      </c>
      <c r="K146" s="87">
        <v>0</v>
      </c>
      <c r="L146" s="85">
        <v>1.00000522635E-2</v>
      </c>
      <c r="M146" s="86">
        <v>0</v>
      </c>
      <c r="N146" s="86"/>
      <c r="O146" s="86">
        <v>79.639993949478097</v>
      </c>
      <c r="P146" s="86">
        <v>0.60199999999999998</v>
      </c>
      <c r="Q146" s="88">
        <v>0.28599999999999998</v>
      </c>
      <c r="R146" s="85">
        <v>0</v>
      </c>
      <c r="S146" s="86">
        <v>0.1</v>
      </c>
      <c r="T146" s="86">
        <v>1.36</v>
      </c>
      <c r="U146" s="88">
        <v>1.28688298556853E-2</v>
      </c>
      <c r="V146" s="89">
        <v>4.9000000000000004</v>
      </c>
      <c r="W146" s="85">
        <v>57.866666666699999</v>
      </c>
      <c r="X146" s="88"/>
      <c r="Y146" s="85"/>
      <c r="Z146" s="88"/>
      <c r="AA146" s="85">
        <v>0</v>
      </c>
      <c r="AB146" s="91">
        <v>0</v>
      </c>
      <c r="AC146" s="86">
        <v>0</v>
      </c>
      <c r="AD146" s="86">
        <v>0</v>
      </c>
      <c r="AE146" s="86">
        <v>0</v>
      </c>
      <c r="AF146" s="88">
        <v>91.168896889999999</v>
      </c>
      <c r="AG146" s="85">
        <v>0.44348216002700003</v>
      </c>
      <c r="AH146" s="86">
        <v>5.411E-3</v>
      </c>
      <c r="AI146" s="88">
        <v>0</v>
      </c>
      <c r="AJ146" s="150">
        <v>1.87</v>
      </c>
      <c r="AK146" s="151">
        <v>1</v>
      </c>
    </row>
    <row r="147" spans="1:37" x14ac:dyDescent="0.2">
      <c r="A147" s="149" t="s">
        <v>630</v>
      </c>
      <c r="B147" s="66" t="s">
        <v>631</v>
      </c>
      <c r="C147" s="67">
        <v>18</v>
      </c>
      <c r="D147" s="84" t="s">
        <v>343</v>
      </c>
      <c r="E147" s="85">
        <v>85.6449431505593</v>
      </c>
      <c r="F147" s="91">
        <v>85.619727672840597</v>
      </c>
      <c r="G147" s="86">
        <v>33.2190995782138</v>
      </c>
      <c r="H147" s="86">
        <v>33.2162341830185</v>
      </c>
      <c r="I147" s="86">
        <v>4.82</v>
      </c>
      <c r="J147" s="86">
        <v>2.4900000000000002</v>
      </c>
      <c r="K147" s="87">
        <v>0</v>
      </c>
      <c r="L147" s="85">
        <v>1.3600000005699999</v>
      </c>
      <c r="M147" s="86">
        <v>0.111448964660463</v>
      </c>
      <c r="N147" s="86">
        <v>23.6985927039213</v>
      </c>
      <c r="O147" s="86">
        <v>54.940124698974003</v>
      </c>
      <c r="P147" s="86">
        <v>0.40300000000000002</v>
      </c>
      <c r="Q147" s="88">
        <v>0.24199999999999999</v>
      </c>
      <c r="R147" s="85">
        <v>2.81056773468241E-2</v>
      </c>
      <c r="S147" s="86">
        <v>1.2</v>
      </c>
      <c r="T147" s="86">
        <v>0.77</v>
      </c>
      <c r="U147" s="88">
        <v>0.57422519713918896</v>
      </c>
      <c r="V147" s="89">
        <v>4.99</v>
      </c>
      <c r="W147" s="85">
        <v>53.562849629109003</v>
      </c>
      <c r="X147" s="88">
        <v>59.5333333333</v>
      </c>
      <c r="Y147" s="85"/>
      <c r="Z147" s="88"/>
      <c r="AA147" s="85">
        <v>1.1499999999999999</v>
      </c>
      <c r="AB147" s="91">
        <v>1.1499999999999999</v>
      </c>
      <c r="AC147" s="86">
        <v>0.65</v>
      </c>
      <c r="AD147" s="86">
        <v>0.65</v>
      </c>
      <c r="AE147" s="86">
        <v>0</v>
      </c>
      <c r="AF147" s="88">
        <v>89.415695227900002</v>
      </c>
      <c r="AG147" s="85">
        <v>5.6868960012800001</v>
      </c>
      <c r="AH147" s="86">
        <v>4.4549999999999999E-2</v>
      </c>
      <c r="AI147" s="88">
        <v>2.50000000056E-3</v>
      </c>
      <c r="AJ147" s="150">
        <v>2.86</v>
      </c>
      <c r="AK147" s="151">
        <v>7</v>
      </c>
    </row>
    <row r="148" spans="1:37" x14ac:dyDescent="0.2">
      <c r="A148" s="149" t="s">
        <v>632</v>
      </c>
      <c r="B148" s="66" t="s">
        <v>633</v>
      </c>
      <c r="C148" s="67">
        <v>18</v>
      </c>
      <c r="D148" s="84" t="s">
        <v>343</v>
      </c>
      <c r="E148" s="85">
        <v>79.382337397180507</v>
      </c>
      <c r="F148" s="91">
        <v>79.361107221421705</v>
      </c>
      <c r="G148" s="86">
        <v>33.926724274221598</v>
      </c>
      <c r="H148" s="86">
        <v>33.926724274221598</v>
      </c>
      <c r="I148" s="86">
        <v>41.13</v>
      </c>
      <c r="J148" s="86">
        <v>43.23</v>
      </c>
      <c r="K148" s="87">
        <v>0</v>
      </c>
      <c r="L148" s="85">
        <v>1.16999999796</v>
      </c>
      <c r="M148" s="86">
        <v>5.7917856338905802E-4</v>
      </c>
      <c r="N148" s="86">
        <v>7.6600335650923004</v>
      </c>
      <c r="O148" s="86">
        <v>54.3843540538059</v>
      </c>
      <c r="P148" s="86">
        <v>2.4689999999999999</v>
      </c>
      <c r="Q148" s="88">
        <v>0.33629999999999999</v>
      </c>
      <c r="R148" s="85">
        <v>6.6019673862811098E-3</v>
      </c>
      <c r="S148" s="86">
        <v>0.7</v>
      </c>
      <c r="T148" s="86">
        <v>1.28</v>
      </c>
      <c r="U148" s="88">
        <v>1.4170013054299599</v>
      </c>
      <c r="V148" s="89">
        <v>4.96</v>
      </c>
      <c r="W148" s="85">
        <v>47.190690462652597</v>
      </c>
      <c r="X148" s="88">
        <v>39.299999999999997</v>
      </c>
      <c r="Y148" s="85"/>
      <c r="Z148" s="88"/>
      <c r="AA148" s="85">
        <v>1.33</v>
      </c>
      <c r="AB148" s="91">
        <v>1.33</v>
      </c>
      <c r="AC148" s="86">
        <v>1.2</v>
      </c>
      <c r="AD148" s="86">
        <v>1.2</v>
      </c>
      <c r="AE148" s="86">
        <v>0</v>
      </c>
      <c r="AF148" s="88">
        <v>94.524497821099999</v>
      </c>
      <c r="AG148" s="85">
        <v>14.2651840076</v>
      </c>
      <c r="AH148" s="86">
        <v>0.92579299999999998</v>
      </c>
      <c r="AI148" s="88">
        <v>5.0000000026499999E-2</v>
      </c>
      <c r="AJ148" s="150">
        <v>2.99</v>
      </c>
      <c r="AK148" s="151">
        <v>11</v>
      </c>
    </row>
    <row r="149" spans="1:37" x14ac:dyDescent="0.2">
      <c r="A149" s="149" t="s">
        <v>634</v>
      </c>
      <c r="B149" s="66" t="s">
        <v>635</v>
      </c>
      <c r="C149" s="67">
        <v>18</v>
      </c>
      <c r="D149" s="84" t="s">
        <v>343</v>
      </c>
      <c r="E149" s="85">
        <v>70.084344571409702</v>
      </c>
      <c r="F149" s="91">
        <v>70.056497175141203</v>
      </c>
      <c r="G149" s="86">
        <v>35.518173965988403</v>
      </c>
      <c r="H149" s="86">
        <v>35.513454068315802</v>
      </c>
      <c r="I149" s="86">
        <v>26.82</v>
      </c>
      <c r="J149" s="86">
        <v>46.99</v>
      </c>
      <c r="K149" s="87">
        <v>0</v>
      </c>
      <c r="L149" s="85">
        <v>1.9000000029099999</v>
      </c>
      <c r="M149" s="86">
        <v>0</v>
      </c>
      <c r="N149" s="86">
        <v>4.1396995970203898</v>
      </c>
      <c r="O149" s="86">
        <v>39.834387090686</v>
      </c>
      <c r="P149" s="86">
        <v>2.4140000000000001</v>
      </c>
      <c r="Q149" s="88">
        <v>0.82340000000000002</v>
      </c>
      <c r="R149" s="85">
        <v>0</v>
      </c>
      <c r="S149" s="86">
        <v>0.3</v>
      </c>
      <c r="T149" s="86">
        <v>1.75</v>
      </c>
      <c r="U149" s="88">
        <v>1.7402262718944299</v>
      </c>
      <c r="V149" s="89">
        <v>4.6500000000000004</v>
      </c>
      <c r="W149" s="85">
        <v>39.6355291137005</v>
      </c>
      <c r="X149" s="88">
        <v>40.633333333300001</v>
      </c>
      <c r="Y149" s="85">
        <v>-100</v>
      </c>
      <c r="Z149" s="88"/>
      <c r="AA149" s="85">
        <v>0.43</v>
      </c>
      <c r="AB149" s="91">
        <v>0.43</v>
      </c>
      <c r="AC149" s="86">
        <v>0.22</v>
      </c>
      <c r="AD149" s="86">
        <v>0.23</v>
      </c>
      <c r="AE149" s="86">
        <v>0</v>
      </c>
      <c r="AF149" s="88">
        <v>83.951202521200003</v>
      </c>
      <c r="AG149" s="85">
        <v>27.652623998300001</v>
      </c>
      <c r="AH149" s="86">
        <v>0.99474099999999999</v>
      </c>
      <c r="AI149" s="88">
        <v>2.49999999984E-2</v>
      </c>
      <c r="AJ149" s="150">
        <v>2.25</v>
      </c>
      <c r="AK149" s="151">
        <v>6</v>
      </c>
    </row>
    <row r="150" spans="1:37" x14ac:dyDescent="0.2">
      <c r="A150" s="149" t="s">
        <v>636</v>
      </c>
      <c r="B150" s="66" t="s">
        <v>637</v>
      </c>
      <c r="C150" s="67">
        <v>18</v>
      </c>
      <c r="D150" s="84" t="s">
        <v>343</v>
      </c>
      <c r="E150" s="85">
        <v>89.6442372311828</v>
      </c>
      <c r="F150" s="91">
        <v>89.611685147849499</v>
      </c>
      <c r="G150" s="86">
        <v>36.198966733871003</v>
      </c>
      <c r="H150" s="86">
        <v>36.183215725806399</v>
      </c>
      <c r="I150" s="86">
        <v>4</v>
      </c>
      <c r="J150" s="86">
        <v>1.44</v>
      </c>
      <c r="K150" s="87">
        <v>0</v>
      </c>
      <c r="L150" s="85">
        <v>0.76999999977599998</v>
      </c>
      <c r="M150" s="86">
        <v>0</v>
      </c>
      <c r="N150" s="86">
        <v>4.3759798241428696</v>
      </c>
      <c r="O150" s="86">
        <v>68.882405175694501</v>
      </c>
      <c r="P150" s="86">
        <v>0.27300000000000002</v>
      </c>
      <c r="Q150" s="88">
        <v>0.40839999999999999</v>
      </c>
      <c r="R150" s="85">
        <v>0</v>
      </c>
      <c r="S150" s="86">
        <v>0.8</v>
      </c>
      <c r="T150" s="86">
        <v>0.84</v>
      </c>
      <c r="U150" s="88">
        <v>0.51768313172043001</v>
      </c>
      <c r="V150" s="89">
        <v>4.97</v>
      </c>
      <c r="W150" s="85">
        <v>46.478484048628701</v>
      </c>
      <c r="X150" s="88">
        <v>44.633333333300001</v>
      </c>
      <c r="Y150" s="85">
        <v>-100</v>
      </c>
      <c r="Z150" s="88"/>
      <c r="AA150" s="85">
        <v>0</v>
      </c>
      <c r="AB150" s="91">
        <v>0</v>
      </c>
      <c r="AC150" s="86">
        <v>0</v>
      </c>
      <c r="AD150" s="86">
        <v>0</v>
      </c>
      <c r="AE150" s="86">
        <v>0</v>
      </c>
      <c r="AF150" s="88">
        <v>93.143402072499995</v>
      </c>
      <c r="AG150" s="85">
        <v>4.57957400018</v>
      </c>
      <c r="AH150" s="86">
        <v>1.2670000000000001E-2</v>
      </c>
      <c r="AI150" s="88">
        <v>0</v>
      </c>
      <c r="AJ150" s="150">
        <v>2.1800000000000002</v>
      </c>
      <c r="AK150" s="151">
        <v>9</v>
      </c>
    </row>
    <row r="151" spans="1:37" x14ac:dyDescent="0.2">
      <c r="A151" s="149" t="s">
        <v>638</v>
      </c>
      <c r="B151" s="66" t="s">
        <v>639</v>
      </c>
      <c r="C151" s="67">
        <v>18</v>
      </c>
      <c r="D151" s="84" t="s">
        <v>343</v>
      </c>
      <c r="E151" s="85">
        <v>99.991969047765295</v>
      </c>
      <c r="F151" s="91">
        <v>99.736395803118896</v>
      </c>
      <c r="G151" s="86">
        <v>23.656350829786302</v>
      </c>
      <c r="H151" s="86">
        <v>23.620920158162502</v>
      </c>
      <c r="I151" s="86">
        <v>0</v>
      </c>
      <c r="J151" s="86">
        <v>0</v>
      </c>
      <c r="K151" s="87">
        <v>0</v>
      </c>
      <c r="L151" s="85">
        <v>0</v>
      </c>
      <c r="M151" s="86">
        <v>0</v>
      </c>
      <c r="N151" s="86">
        <v>40.801908194086202</v>
      </c>
      <c r="O151" s="86">
        <v>69.428373061791206</v>
      </c>
      <c r="P151" s="86">
        <v>0.104</v>
      </c>
      <c r="Q151" s="88">
        <v>0.91859999999999997</v>
      </c>
      <c r="R151" s="85">
        <v>0</v>
      </c>
      <c r="S151" s="86">
        <v>0</v>
      </c>
      <c r="T151" s="86">
        <v>0.82</v>
      </c>
      <c r="U151" s="88">
        <v>0</v>
      </c>
      <c r="V151" s="89">
        <v>4.9400000000000004</v>
      </c>
      <c r="W151" s="85">
        <v>66.858591853491902</v>
      </c>
      <c r="X151" s="88">
        <v>61.4666666667</v>
      </c>
      <c r="Y151" s="85"/>
      <c r="Z151" s="88"/>
      <c r="AA151" s="85">
        <v>0</v>
      </c>
      <c r="AB151" s="91">
        <v>0</v>
      </c>
      <c r="AC151" s="86">
        <v>0</v>
      </c>
      <c r="AD151" s="86">
        <v>0</v>
      </c>
      <c r="AE151" s="86">
        <v>0</v>
      </c>
      <c r="AF151" s="88">
        <v>99.999999912099995</v>
      </c>
      <c r="AG151" s="85">
        <v>0</v>
      </c>
      <c r="AH151" s="86">
        <v>0</v>
      </c>
      <c r="AI151" s="88">
        <v>0</v>
      </c>
      <c r="AJ151" s="150">
        <v>1.88</v>
      </c>
      <c r="AK151" s="151">
        <v>5</v>
      </c>
    </row>
    <row r="152" spans="1:37" x14ac:dyDescent="0.2">
      <c r="A152" s="149" t="s">
        <v>640</v>
      </c>
      <c r="B152" s="66" t="s">
        <v>641</v>
      </c>
      <c r="C152" s="67">
        <v>18</v>
      </c>
      <c r="D152" s="84" t="s">
        <v>343</v>
      </c>
      <c r="E152" s="85">
        <v>100</v>
      </c>
      <c r="F152" s="91">
        <v>99.752124645892394</v>
      </c>
      <c r="G152" s="86">
        <v>30.362338258938799</v>
      </c>
      <c r="H152" s="86">
        <v>30.243664344230901</v>
      </c>
      <c r="I152" s="86">
        <v>0</v>
      </c>
      <c r="J152" s="86">
        <v>0</v>
      </c>
      <c r="K152" s="87">
        <v>0</v>
      </c>
      <c r="L152" s="85">
        <v>0</v>
      </c>
      <c r="M152" s="86">
        <v>0</v>
      </c>
      <c r="N152" s="86"/>
      <c r="O152" s="86">
        <v>90.295230885692703</v>
      </c>
      <c r="P152" s="86">
        <v>0.3</v>
      </c>
      <c r="Q152" s="88">
        <v>0.63800000000000001</v>
      </c>
      <c r="R152" s="85">
        <v>0</v>
      </c>
      <c r="S152" s="86">
        <v>0</v>
      </c>
      <c r="T152" s="86">
        <v>0.91</v>
      </c>
      <c r="U152" s="88">
        <v>0</v>
      </c>
      <c r="V152" s="89">
        <v>4.96</v>
      </c>
      <c r="W152" s="85">
        <v>62.4439296181963</v>
      </c>
      <c r="X152" s="88">
        <v>61</v>
      </c>
      <c r="Y152" s="85"/>
      <c r="Z152" s="88"/>
      <c r="AA152" s="85">
        <v>0</v>
      </c>
      <c r="AB152" s="91">
        <v>0</v>
      </c>
      <c r="AC152" s="86">
        <v>0</v>
      </c>
      <c r="AD152" s="86">
        <v>0</v>
      </c>
      <c r="AE152" s="86">
        <v>0</v>
      </c>
      <c r="AF152" s="88">
        <v>100.00000003300001</v>
      </c>
      <c r="AG152" s="85">
        <v>0</v>
      </c>
      <c r="AH152" s="86">
        <v>9.9999999999999995E-7</v>
      </c>
      <c r="AI152" s="88">
        <v>0</v>
      </c>
      <c r="AJ152" s="150">
        <v>1.58</v>
      </c>
      <c r="AK152" s="151">
        <v>0</v>
      </c>
    </row>
    <row r="153" spans="1:37" x14ac:dyDescent="0.2">
      <c r="A153" s="149" t="s">
        <v>642</v>
      </c>
      <c r="B153" s="66" t="s">
        <v>643</v>
      </c>
      <c r="C153" s="67">
        <v>18</v>
      </c>
      <c r="D153" s="84" t="s">
        <v>343</v>
      </c>
      <c r="E153" s="85">
        <v>98.715309878072205</v>
      </c>
      <c r="F153" s="91">
        <v>98.649025798461494</v>
      </c>
      <c r="G153" s="86">
        <v>32.428613790577202</v>
      </c>
      <c r="H153" s="86">
        <v>32.424252995865999</v>
      </c>
      <c r="I153" s="86">
        <v>0.33</v>
      </c>
      <c r="J153" s="86">
        <v>0.08</v>
      </c>
      <c r="K153" s="87">
        <v>0</v>
      </c>
      <c r="L153" s="85">
        <v>0.100000000038</v>
      </c>
      <c r="M153" s="86">
        <v>0</v>
      </c>
      <c r="N153" s="86">
        <v>57.236145428874003</v>
      </c>
      <c r="O153" s="86">
        <v>92.840748587570602</v>
      </c>
      <c r="P153" s="86">
        <v>0.222</v>
      </c>
      <c r="Q153" s="88">
        <v>0.13569999999999999</v>
      </c>
      <c r="R153" s="85">
        <v>0</v>
      </c>
      <c r="S153" s="86">
        <v>0.6</v>
      </c>
      <c r="T153" s="86">
        <v>1.0900000000000001</v>
      </c>
      <c r="U153" s="88">
        <v>3.66306755743167E-2</v>
      </c>
      <c r="V153" s="89">
        <v>4.97</v>
      </c>
      <c r="W153" s="85">
        <v>51.893537833836398</v>
      </c>
      <c r="X153" s="88">
        <v>29.7</v>
      </c>
      <c r="Y153" s="85"/>
      <c r="Z153" s="88"/>
      <c r="AA153" s="85">
        <v>0</v>
      </c>
      <c r="AB153" s="91">
        <v>0</v>
      </c>
      <c r="AC153" s="86">
        <v>0.03</v>
      </c>
      <c r="AD153" s="86">
        <v>0.03</v>
      </c>
      <c r="AE153" s="86">
        <v>0</v>
      </c>
      <c r="AF153" s="88">
        <v>96.553802527000002</v>
      </c>
      <c r="AG153" s="85">
        <v>2.85819999762E-2</v>
      </c>
      <c r="AH153" s="86">
        <v>9.8299999999999993E-4</v>
      </c>
      <c r="AI153" s="88">
        <v>0</v>
      </c>
      <c r="AJ153" s="150">
        <v>1.82</v>
      </c>
      <c r="AK153" s="151">
        <v>2</v>
      </c>
    </row>
    <row r="154" spans="1:37" x14ac:dyDescent="0.2">
      <c r="A154" s="149" t="s">
        <v>644</v>
      </c>
      <c r="B154" s="66" t="s">
        <v>645</v>
      </c>
      <c r="C154" s="67">
        <v>18</v>
      </c>
      <c r="D154" s="84" t="s">
        <v>343</v>
      </c>
      <c r="E154" s="85">
        <v>99.939589853666007</v>
      </c>
      <c r="F154" s="91">
        <v>99.701162573986394</v>
      </c>
      <c r="G154" s="86">
        <v>39.001176069870098</v>
      </c>
      <c r="H154" s="86">
        <v>38.855934654216199</v>
      </c>
      <c r="I154" s="86">
        <v>0</v>
      </c>
      <c r="J154" s="86">
        <v>0.01</v>
      </c>
      <c r="K154" s="87">
        <v>0</v>
      </c>
      <c r="L154" s="85">
        <v>6.5640353953000001E-9</v>
      </c>
      <c r="M154" s="86">
        <v>0</v>
      </c>
      <c r="N154" s="86"/>
      <c r="O154" s="86">
        <v>93.988247702275103</v>
      </c>
      <c r="P154" s="86">
        <v>0.20599999999999999</v>
      </c>
      <c r="Q154" s="88">
        <v>0.36420000000000002</v>
      </c>
      <c r="R154" s="85">
        <v>0</v>
      </c>
      <c r="S154" s="86">
        <v>0</v>
      </c>
      <c r="T154" s="86">
        <v>0.67</v>
      </c>
      <c r="U154" s="88">
        <v>0</v>
      </c>
      <c r="V154" s="89">
        <v>4.99</v>
      </c>
      <c r="W154" s="85">
        <v>41.1126622301827</v>
      </c>
      <c r="X154" s="88"/>
      <c r="Y154" s="85"/>
      <c r="Z154" s="88"/>
      <c r="AA154" s="85">
        <v>0</v>
      </c>
      <c r="AB154" s="91">
        <v>0</v>
      </c>
      <c r="AC154" s="86">
        <v>0</v>
      </c>
      <c r="AD154" s="86">
        <v>0</v>
      </c>
      <c r="AE154" s="86">
        <v>0</v>
      </c>
      <c r="AF154" s="88">
        <v>99.999000588599998</v>
      </c>
      <c r="AG154" s="85">
        <v>2.0876776439399999E-8</v>
      </c>
      <c r="AH154" s="86">
        <v>2.1900000000000001E-4</v>
      </c>
      <c r="AI154" s="88">
        <v>0</v>
      </c>
      <c r="AJ154" s="150">
        <v>1.72</v>
      </c>
      <c r="AK154" s="151">
        <v>0</v>
      </c>
    </row>
    <row r="155" spans="1:37" x14ac:dyDescent="0.2">
      <c r="A155" s="149" t="s">
        <v>646</v>
      </c>
      <c r="B155" s="66" t="s">
        <v>647</v>
      </c>
      <c r="C155" s="67">
        <v>18</v>
      </c>
      <c r="D155" s="84" t="s">
        <v>343</v>
      </c>
      <c r="E155" s="85">
        <v>99.718981520906098</v>
      </c>
      <c r="F155" s="91">
        <v>99.346723275872606</v>
      </c>
      <c r="G155" s="86">
        <v>31.572000340628499</v>
      </c>
      <c r="H155" s="86">
        <v>31.558618508290699</v>
      </c>
      <c r="I155" s="86">
        <v>0</v>
      </c>
      <c r="J155" s="86">
        <v>0</v>
      </c>
      <c r="K155" s="87">
        <v>0</v>
      </c>
      <c r="L155" s="85">
        <v>0</v>
      </c>
      <c r="M155" s="86">
        <v>0</v>
      </c>
      <c r="N155" s="86"/>
      <c r="O155" s="86">
        <v>81.744749596122801</v>
      </c>
      <c r="P155" s="86">
        <v>0.14599999999999999</v>
      </c>
      <c r="Q155" s="88">
        <v>0.83130000000000004</v>
      </c>
      <c r="R155" s="85">
        <v>0</v>
      </c>
      <c r="S155" s="86">
        <v>0</v>
      </c>
      <c r="T155" s="86">
        <v>1.41</v>
      </c>
      <c r="U155" s="88">
        <v>0</v>
      </c>
      <c r="V155" s="89">
        <v>5</v>
      </c>
      <c r="W155" s="85"/>
      <c r="X155" s="88"/>
      <c r="Y155" s="85"/>
      <c r="Z155" s="88"/>
      <c r="AA155" s="85">
        <v>0</v>
      </c>
      <c r="AB155" s="91">
        <v>0</v>
      </c>
      <c r="AC155" s="86">
        <v>0</v>
      </c>
      <c r="AD155" s="86">
        <v>0</v>
      </c>
      <c r="AE155" s="86">
        <v>0</v>
      </c>
      <c r="AF155" s="88">
        <v>37.542398963300002</v>
      </c>
      <c r="AG155" s="85">
        <v>0</v>
      </c>
      <c r="AH155" s="86">
        <v>1.9999999999999999E-6</v>
      </c>
      <c r="AI155" s="88">
        <v>0</v>
      </c>
      <c r="AJ155" s="150">
        <v>1.69</v>
      </c>
      <c r="AK155" s="151">
        <v>1</v>
      </c>
    </row>
    <row r="156" spans="1:37" x14ac:dyDescent="0.2">
      <c r="A156" s="149" t="s">
        <v>648</v>
      </c>
      <c r="B156" s="66" t="s">
        <v>649</v>
      </c>
      <c r="C156" s="67">
        <v>18</v>
      </c>
      <c r="D156" s="84" t="s">
        <v>343</v>
      </c>
      <c r="E156" s="85">
        <v>99.997334825830904</v>
      </c>
      <c r="F156" s="91">
        <v>99.464299992004499</v>
      </c>
      <c r="G156" s="86">
        <v>26.866288211934702</v>
      </c>
      <c r="H156" s="86">
        <v>26.8209802510594</v>
      </c>
      <c r="I156" s="86">
        <v>0</v>
      </c>
      <c r="J156" s="86">
        <v>0</v>
      </c>
      <c r="K156" s="87">
        <v>0</v>
      </c>
      <c r="L156" s="85">
        <v>0</v>
      </c>
      <c r="M156" s="86">
        <v>0</v>
      </c>
      <c r="N156" s="86"/>
      <c r="O156" s="86"/>
      <c r="P156" s="86">
        <v>9.8000000000000004E-2</v>
      </c>
      <c r="Q156" s="88">
        <v>0.9032</v>
      </c>
      <c r="R156" s="85">
        <v>0</v>
      </c>
      <c r="S156" s="86">
        <v>0</v>
      </c>
      <c r="T156" s="86">
        <v>1.1100000000000001</v>
      </c>
      <c r="U156" s="88">
        <v>0</v>
      </c>
      <c r="V156" s="89">
        <v>5</v>
      </c>
      <c r="W156" s="85"/>
      <c r="X156" s="88"/>
      <c r="Y156" s="85"/>
      <c r="Z156" s="88"/>
      <c r="AA156" s="85">
        <v>0</v>
      </c>
      <c r="AB156" s="91">
        <v>0</v>
      </c>
      <c r="AC156" s="86">
        <v>0</v>
      </c>
      <c r="AD156" s="86">
        <v>0</v>
      </c>
      <c r="AE156" s="86">
        <v>0</v>
      </c>
      <c r="AF156" s="88">
        <v>64.202300957000006</v>
      </c>
      <c r="AG156" s="85">
        <v>0</v>
      </c>
      <c r="AH156" s="86">
        <v>0</v>
      </c>
      <c r="AI156" s="88">
        <v>1.2499999990100001E-3</v>
      </c>
      <c r="AJ156" s="150">
        <v>1.72</v>
      </c>
      <c r="AK156" s="151">
        <v>0</v>
      </c>
    </row>
    <row r="157" spans="1:37" x14ac:dyDescent="0.2">
      <c r="A157" s="149" t="s">
        <v>650</v>
      </c>
      <c r="B157" s="66" t="s">
        <v>651</v>
      </c>
      <c r="C157" s="67">
        <v>18</v>
      </c>
      <c r="D157" s="84" t="s">
        <v>343</v>
      </c>
      <c r="E157" s="85">
        <v>100</v>
      </c>
      <c r="F157" s="91">
        <v>99.971749471256999</v>
      </c>
      <c r="G157" s="86">
        <v>36.296584740133298</v>
      </c>
      <c r="H157" s="86">
        <v>36.2935306289178</v>
      </c>
      <c r="I157" s="86">
        <v>0</v>
      </c>
      <c r="J157" s="86">
        <v>0</v>
      </c>
      <c r="K157" s="87">
        <v>0</v>
      </c>
      <c r="L157" s="85">
        <v>0</v>
      </c>
      <c r="M157" s="86">
        <v>0</v>
      </c>
      <c r="N157" s="86"/>
      <c r="O157" s="86">
        <v>82.517482517482506</v>
      </c>
      <c r="P157" s="86">
        <v>0.14899999999999999</v>
      </c>
      <c r="Q157" s="88">
        <v>0.3987</v>
      </c>
      <c r="R157" s="85">
        <v>0</v>
      </c>
      <c r="S157" s="86">
        <v>0</v>
      </c>
      <c r="T157" s="86">
        <v>0.88</v>
      </c>
      <c r="U157" s="88">
        <v>0</v>
      </c>
      <c r="V157" s="89">
        <v>5</v>
      </c>
      <c r="W157" s="85">
        <v>43.683241224722103</v>
      </c>
      <c r="X157" s="88"/>
      <c r="Y157" s="85"/>
      <c r="Z157" s="88"/>
      <c r="AA157" s="85">
        <v>0</v>
      </c>
      <c r="AB157" s="91">
        <v>0</v>
      </c>
      <c r="AC157" s="86">
        <v>0</v>
      </c>
      <c r="AD157" s="86">
        <v>0</v>
      </c>
      <c r="AE157" s="86">
        <v>0</v>
      </c>
      <c r="AF157" s="88">
        <v>99.999999885600005</v>
      </c>
      <c r="AG157" s="85">
        <v>0</v>
      </c>
      <c r="AH157" s="86">
        <v>5.0000000000000004E-6</v>
      </c>
      <c r="AI157" s="88">
        <v>0</v>
      </c>
      <c r="AJ157" s="150">
        <v>1.94</v>
      </c>
      <c r="AK157" s="151">
        <v>1</v>
      </c>
    </row>
    <row r="158" spans="1:37" x14ac:dyDescent="0.2">
      <c r="A158" s="149" t="s">
        <v>652</v>
      </c>
      <c r="B158" s="66" t="s">
        <v>653</v>
      </c>
      <c r="C158" s="67">
        <v>17</v>
      </c>
      <c r="D158" s="84" t="s">
        <v>343</v>
      </c>
      <c r="E158" s="85">
        <v>96.6158374196241</v>
      </c>
      <c r="F158" s="91">
        <v>92.145536013354302</v>
      </c>
      <c r="G158" s="86">
        <v>19.6603207898393</v>
      </c>
      <c r="H158" s="86">
        <v>19.0733226073921</v>
      </c>
      <c r="I158" s="86">
        <v>0</v>
      </c>
      <c r="J158" s="86">
        <v>0.05</v>
      </c>
      <c r="K158" s="87">
        <v>0</v>
      </c>
      <c r="L158" s="85">
        <v>0</v>
      </c>
      <c r="M158" s="86">
        <v>0</v>
      </c>
      <c r="N158" s="86">
        <v>70.791323558947596</v>
      </c>
      <c r="O158" s="86">
        <v>18.361433087460501</v>
      </c>
      <c r="P158" s="86">
        <v>0</v>
      </c>
      <c r="Q158" s="88">
        <v>4.2700000000000002E-2</v>
      </c>
      <c r="R158" s="85">
        <v>0</v>
      </c>
      <c r="S158" s="86">
        <v>0.3</v>
      </c>
      <c r="T158" s="86">
        <v>0</v>
      </c>
      <c r="U158" s="88">
        <v>0</v>
      </c>
      <c r="V158" s="89">
        <v>4.99</v>
      </c>
      <c r="W158" s="85">
        <v>66.648649690205602</v>
      </c>
      <c r="X158" s="88">
        <v>67.900000000000006</v>
      </c>
      <c r="Y158" s="85"/>
      <c r="Z158" s="88"/>
      <c r="AA158" s="85">
        <v>0</v>
      </c>
      <c r="AB158" s="91">
        <v>0.01</v>
      </c>
      <c r="AC158" s="86">
        <v>0</v>
      </c>
      <c r="AD158" s="86">
        <v>0</v>
      </c>
      <c r="AE158" s="86">
        <v>0</v>
      </c>
      <c r="AF158" s="88">
        <v>54.036899543899999</v>
      </c>
      <c r="AG158" s="85">
        <v>0</v>
      </c>
      <c r="AH158" s="86">
        <v>1.0070000000000001E-3</v>
      </c>
      <c r="AI158" s="88">
        <v>0</v>
      </c>
      <c r="AJ158" s="150">
        <v>2.15</v>
      </c>
      <c r="AK158" s="151">
        <v>4</v>
      </c>
    </row>
    <row r="159" spans="1:37" x14ac:dyDescent="0.2">
      <c r="A159" s="149" t="s">
        <v>654</v>
      </c>
      <c r="B159" s="66" t="s">
        <v>655</v>
      </c>
      <c r="C159" s="67">
        <v>17</v>
      </c>
      <c r="D159" s="84" t="s">
        <v>343</v>
      </c>
      <c r="E159" s="85">
        <v>98.508821969355793</v>
      </c>
      <c r="F159" s="91">
        <v>98.2386085007156</v>
      </c>
      <c r="G159" s="86">
        <v>19.911730266910901</v>
      </c>
      <c r="H159" s="86">
        <v>19.872699432551698</v>
      </c>
      <c r="I159" s="86">
        <v>0.08</v>
      </c>
      <c r="J159" s="86">
        <v>0.1</v>
      </c>
      <c r="K159" s="87">
        <v>0</v>
      </c>
      <c r="L159" s="85">
        <v>0</v>
      </c>
      <c r="M159" s="86">
        <v>0.17609016293249299</v>
      </c>
      <c r="N159" s="86">
        <v>67.384070580333997</v>
      </c>
      <c r="O159" s="86">
        <v>37.9297458893871</v>
      </c>
      <c r="P159" s="86">
        <v>1.9E-2</v>
      </c>
      <c r="Q159" s="88">
        <v>0</v>
      </c>
      <c r="R159" s="85">
        <v>3.5517670040845301E-2</v>
      </c>
      <c r="S159" s="86">
        <v>0.4</v>
      </c>
      <c r="T159" s="86">
        <v>0.18</v>
      </c>
      <c r="U159" s="88">
        <v>0</v>
      </c>
      <c r="V159" s="89">
        <v>5</v>
      </c>
      <c r="W159" s="85">
        <v>61.192949894744402</v>
      </c>
      <c r="X159" s="88">
        <v>62.6</v>
      </c>
      <c r="Y159" s="85"/>
      <c r="Z159" s="88"/>
      <c r="AA159" s="85">
        <v>0.05</v>
      </c>
      <c r="AB159" s="91">
        <v>0.01</v>
      </c>
      <c r="AC159" s="86">
        <v>0.05</v>
      </c>
      <c r="AD159" s="86">
        <v>0.01</v>
      </c>
      <c r="AE159" s="86">
        <v>0</v>
      </c>
      <c r="AF159" s="88">
        <v>99.999999924799994</v>
      </c>
      <c r="AG159" s="85">
        <v>9.21999999252E-4</v>
      </c>
      <c r="AH159" s="86">
        <v>1.16E-3</v>
      </c>
      <c r="AI159" s="88">
        <v>0</v>
      </c>
      <c r="AJ159" s="150">
        <v>2.58</v>
      </c>
      <c r="AK159" s="151">
        <v>10</v>
      </c>
    </row>
    <row r="160" spans="1:37" x14ac:dyDescent="0.2">
      <c r="A160" s="149" t="s">
        <v>656</v>
      </c>
      <c r="B160" s="66" t="s">
        <v>657</v>
      </c>
      <c r="C160" s="67">
        <v>18</v>
      </c>
      <c r="D160" s="84" t="s">
        <v>343</v>
      </c>
      <c r="E160" s="85">
        <v>92.346193251482205</v>
      </c>
      <c r="F160" s="91">
        <v>92.3042039671476</v>
      </c>
      <c r="G160" s="86">
        <v>20.119585481784998</v>
      </c>
      <c r="H160" s="86">
        <v>20.097751053930999</v>
      </c>
      <c r="I160" s="86">
        <v>21.49</v>
      </c>
      <c r="J160" s="86">
        <v>4.25</v>
      </c>
      <c r="K160" s="87">
        <v>0</v>
      </c>
      <c r="L160" s="85">
        <v>0</v>
      </c>
      <c r="M160" s="86">
        <v>0</v>
      </c>
      <c r="N160" s="86">
        <v>62.545025095955097</v>
      </c>
      <c r="O160" s="86">
        <v>31.794783802333601</v>
      </c>
      <c r="P160" s="86">
        <v>0.183</v>
      </c>
      <c r="Q160" s="88">
        <v>0.7278</v>
      </c>
      <c r="R160" s="85">
        <v>0</v>
      </c>
      <c r="S160" s="86">
        <v>0.4</v>
      </c>
      <c r="T160" s="86">
        <v>2.02</v>
      </c>
      <c r="U160" s="88">
        <v>1.6795713733855099E-3</v>
      </c>
      <c r="V160" s="89">
        <v>4.83</v>
      </c>
      <c r="W160" s="85">
        <v>57.5</v>
      </c>
      <c r="X160" s="88">
        <v>49.266666666699997</v>
      </c>
      <c r="Y160" s="85"/>
      <c r="Z160" s="88"/>
      <c r="AA160" s="85">
        <v>0.04</v>
      </c>
      <c r="AB160" s="91">
        <v>0.04</v>
      </c>
      <c r="AC160" s="86">
        <v>7.0000000000000007E-2</v>
      </c>
      <c r="AD160" s="86">
        <v>7.0000000000000007E-2</v>
      </c>
      <c r="AE160" s="86">
        <v>0</v>
      </c>
      <c r="AF160" s="88">
        <v>100.000000157</v>
      </c>
      <c r="AG160" s="85">
        <v>1.84400000411E-3</v>
      </c>
      <c r="AH160" s="86">
        <v>2.7288E-2</v>
      </c>
      <c r="AI160" s="88">
        <v>0</v>
      </c>
      <c r="AJ160" s="150">
        <v>2.56</v>
      </c>
      <c r="AK160" s="151">
        <v>7</v>
      </c>
    </row>
    <row r="161" spans="1:37" x14ac:dyDescent="0.2">
      <c r="A161" s="149" t="s">
        <v>658</v>
      </c>
      <c r="B161" s="66" t="s">
        <v>659</v>
      </c>
      <c r="C161" s="67">
        <v>17</v>
      </c>
      <c r="D161" s="84" t="s">
        <v>343</v>
      </c>
      <c r="E161" s="85">
        <v>94.137577861803805</v>
      </c>
      <c r="F161" s="91">
        <v>88.861333522284397</v>
      </c>
      <c r="G161" s="86">
        <v>19.386381350527898</v>
      </c>
      <c r="H161" s="86">
        <v>19.012773522799701</v>
      </c>
      <c r="I161" s="86">
        <v>0</v>
      </c>
      <c r="J161" s="86">
        <v>0</v>
      </c>
      <c r="K161" s="87">
        <v>0</v>
      </c>
      <c r="L161" s="85">
        <v>0</v>
      </c>
      <c r="M161" s="86">
        <v>0</v>
      </c>
      <c r="N161" s="86">
        <v>67.791005291005305</v>
      </c>
      <c r="O161" s="86">
        <v>13.3963074280807</v>
      </c>
      <c r="P161" s="86">
        <v>0</v>
      </c>
      <c r="Q161" s="88">
        <v>0</v>
      </c>
      <c r="R161" s="85">
        <v>0</v>
      </c>
      <c r="S161" s="86">
        <v>0.3</v>
      </c>
      <c r="T161" s="86">
        <v>0</v>
      </c>
      <c r="U161" s="88">
        <v>0</v>
      </c>
      <c r="V161" s="89">
        <v>5</v>
      </c>
      <c r="W161" s="85">
        <v>59.422362700106802</v>
      </c>
      <c r="X161" s="88"/>
      <c r="Y161" s="85"/>
      <c r="Z161" s="88"/>
      <c r="AA161" s="85">
        <v>0</v>
      </c>
      <c r="AB161" s="91">
        <v>0</v>
      </c>
      <c r="AC161" s="86">
        <v>0</v>
      </c>
      <c r="AD161" s="86">
        <v>0</v>
      </c>
      <c r="AE161" s="86">
        <v>0</v>
      </c>
      <c r="AF161" s="88">
        <v>99.782501195400002</v>
      </c>
      <c r="AG161" s="85">
        <v>0</v>
      </c>
      <c r="AH161" s="86">
        <v>0</v>
      </c>
      <c r="AI161" s="88">
        <v>0</v>
      </c>
      <c r="AJ161" s="150">
        <v>1.71</v>
      </c>
      <c r="AK161" s="151">
        <v>1</v>
      </c>
    </row>
    <row r="162" spans="1:37" x14ac:dyDescent="0.2">
      <c r="A162" s="149" t="s">
        <v>660</v>
      </c>
      <c r="B162" s="66" t="s">
        <v>661</v>
      </c>
      <c r="C162" s="67">
        <v>17</v>
      </c>
      <c r="D162" s="84" t="s">
        <v>343</v>
      </c>
      <c r="E162" s="85">
        <v>99.221597507272406</v>
      </c>
      <c r="F162" s="91">
        <v>99.179055568969702</v>
      </c>
      <c r="G162" s="86">
        <v>18.802386947673401</v>
      </c>
      <c r="H162" s="86">
        <v>18.794338472859401</v>
      </c>
      <c r="I162" s="86">
        <v>0</v>
      </c>
      <c r="J162" s="86">
        <v>0</v>
      </c>
      <c r="K162" s="87">
        <v>0</v>
      </c>
      <c r="L162" s="85">
        <v>0</v>
      </c>
      <c r="M162" s="86">
        <v>0</v>
      </c>
      <c r="N162" s="86">
        <v>79.284831787778501</v>
      </c>
      <c r="O162" s="86">
        <v>39.714058776807001</v>
      </c>
      <c r="P162" s="86">
        <v>4.0000000000000001E-3</v>
      </c>
      <c r="Q162" s="88">
        <v>6.3899999999999998E-2</v>
      </c>
      <c r="R162" s="85">
        <v>0</v>
      </c>
      <c r="S162" s="86">
        <v>0.3</v>
      </c>
      <c r="T162" s="86">
        <v>0.37</v>
      </c>
      <c r="U162" s="88">
        <v>0</v>
      </c>
      <c r="V162" s="89">
        <v>4.97</v>
      </c>
      <c r="W162" s="85">
        <v>58.970871499571203</v>
      </c>
      <c r="X162" s="88">
        <v>60.866666666699999</v>
      </c>
      <c r="Y162" s="85"/>
      <c r="Z162" s="88"/>
      <c r="AA162" s="85">
        <v>0</v>
      </c>
      <c r="AB162" s="91">
        <v>0</v>
      </c>
      <c r="AC162" s="86">
        <v>0</v>
      </c>
      <c r="AD162" s="86">
        <v>0</v>
      </c>
      <c r="AE162" s="86">
        <v>0</v>
      </c>
      <c r="AF162" s="88">
        <v>100.000000133</v>
      </c>
      <c r="AG162" s="85">
        <v>0</v>
      </c>
      <c r="AH162" s="86">
        <v>0</v>
      </c>
      <c r="AI162" s="88">
        <v>0</v>
      </c>
      <c r="AJ162" s="150">
        <v>2.29</v>
      </c>
      <c r="AK162" s="151">
        <v>10</v>
      </c>
    </row>
    <row r="163" spans="1:37" x14ac:dyDescent="0.2">
      <c r="A163" s="149" t="s">
        <v>662</v>
      </c>
      <c r="B163" s="66" t="s">
        <v>663</v>
      </c>
      <c r="C163" s="67">
        <v>17</v>
      </c>
      <c r="D163" s="84" t="s">
        <v>343</v>
      </c>
      <c r="E163" s="85">
        <v>99.923632324354301</v>
      </c>
      <c r="F163" s="91">
        <v>99.833379616773101</v>
      </c>
      <c r="G163" s="86">
        <v>21.5946959178006</v>
      </c>
      <c r="H163" s="86">
        <v>21.5946959178006</v>
      </c>
      <c r="I163" s="86">
        <v>0</v>
      </c>
      <c r="J163" s="86">
        <v>0</v>
      </c>
      <c r="K163" s="87">
        <v>0</v>
      </c>
      <c r="L163" s="85">
        <v>4.9999999944E-2</v>
      </c>
      <c r="M163" s="86">
        <v>0</v>
      </c>
      <c r="N163" s="86">
        <v>75.913030515982001</v>
      </c>
      <c r="O163" s="86">
        <v>39.483129935391197</v>
      </c>
      <c r="P163" s="86">
        <v>0.01</v>
      </c>
      <c r="Q163" s="88">
        <v>0.1736</v>
      </c>
      <c r="R163" s="85">
        <v>0</v>
      </c>
      <c r="S163" s="86">
        <v>0.3</v>
      </c>
      <c r="T163" s="86">
        <v>0.82</v>
      </c>
      <c r="U163" s="88">
        <v>0</v>
      </c>
      <c r="V163" s="89">
        <v>4.96</v>
      </c>
      <c r="W163" s="85">
        <v>58.147488788716203</v>
      </c>
      <c r="X163" s="88">
        <v>59.933333333299998</v>
      </c>
      <c r="Y163" s="85"/>
      <c r="Z163" s="88"/>
      <c r="AA163" s="85">
        <v>0</v>
      </c>
      <c r="AB163" s="91">
        <v>0</v>
      </c>
      <c r="AC163" s="86">
        <v>0</v>
      </c>
      <c r="AD163" s="86">
        <v>0</v>
      </c>
      <c r="AE163" s="86">
        <v>0</v>
      </c>
      <c r="AF163" s="88">
        <v>99.999999888100007</v>
      </c>
      <c r="AG163" s="85">
        <v>0</v>
      </c>
      <c r="AH163" s="86">
        <v>1.9999999999999999E-6</v>
      </c>
      <c r="AI163" s="88">
        <v>0</v>
      </c>
      <c r="AJ163" s="150">
        <v>2.21</v>
      </c>
      <c r="AK163" s="151">
        <v>9</v>
      </c>
    </row>
    <row r="164" spans="1:37" x14ac:dyDescent="0.2">
      <c r="A164" s="149" t="s">
        <v>664</v>
      </c>
      <c r="B164" s="66" t="s">
        <v>665</v>
      </c>
      <c r="C164" s="67">
        <v>18</v>
      </c>
      <c r="D164" s="84" t="s">
        <v>343</v>
      </c>
      <c r="E164" s="85">
        <v>82.663900867951298</v>
      </c>
      <c r="F164" s="91">
        <v>82.616955073966906</v>
      </c>
      <c r="G164" s="86">
        <v>28.858562148588899</v>
      </c>
      <c r="H164" s="86">
        <v>28.8465527594301</v>
      </c>
      <c r="I164" s="86">
        <v>12.92</v>
      </c>
      <c r="J164" s="86">
        <v>8.39</v>
      </c>
      <c r="K164" s="87">
        <v>0</v>
      </c>
      <c r="L164" s="85">
        <v>0</v>
      </c>
      <c r="M164" s="86">
        <v>0</v>
      </c>
      <c r="N164" s="86">
        <v>39.692068001649602</v>
      </c>
      <c r="O164" s="86">
        <v>35.317970527148702</v>
      </c>
      <c r="P164" s="86">
        <v>0.47899999999999998</v>
      </c>
      <c r="Q164" s="88">
        <v>0.16980000000000001</v>
      </c>
      <c r="R164" s="85">
        <v>0</v>
      </c>
      <c r="S164" s="86">
        <v>1.8</v>
      </c>
      <c r="T164" s="86">
        <v>1.19</v>
      </c>
      <c r="U164" s="88">
        <v>2.5110540968393501E-2</v>
      </c>
      <c r="V164" s="89">
        <v>4.78</v>
      </c>
      <c r="W164" s="85"/>
      <c r="X164" s="88">
        <v>54.6</v>
      </c>
      <c r="Y164" s="85"/>
      <c r="Z164" s="88"/>
      <c r="AA164" s="85">
        <v>0</v>
      </c>
      <c r="AB164" s="91">
        <v>0</v>
      </c>
      <c r="AC164" s="86">
        <v>0</v>
      </c>
      <c r="AD164" s="86">
        <v>0</v>
      </c>
      <c r="AE164" s="86">
        <v>0</v>
      </c>
      <c r="AF164" s="88">
        <v>99.999999783800007</v>
      </c>
      <c r="AG164" s="85">
        <v>0.28581999941500003</v>
      </c>
      <c r="AH164" s="86">
        <v>8.0516000000000004E-2</v>
      </c>
      <c r="AI164" s="88">
        <v>0</v>
      </c>
      <c r="AJ164" s="150">
        <v>2.61</v>
      </c>
      <c r="AK164" s="151">
        <v>8</v>
      </c>
    </row>
    <row r="165" spans="1:37" x14ac:dyDescent="0.2">
      <c r="A165" s="149" t="s">
        <v>666</v>
      </c>
      <c r="B165" s="66" t="s">
        <v>667</v>
      </c>
      <c r="C165" s="67">
        <v>18</v>
      </c>
      <c r="D165" s="84" t="s">
        <v>343</v>
      </c>
      <c r="E165" s="85">
        <v>99.9312584008985</v>
      </c>
      <c r="F165" s="91">
        <v>99.842876344911005</v>
      </c>
      <c r="G165" s="86">
        <v>20.906652591005901</v>
      </c>
      <c r="H165" s="86">
        <v>20.906652591005901</v>
      </c>
      <c r="I165" s="86">
        <v>0</v>
      </c>
      <c r="J165" s="86">
        <v>0</v>
      </c>
      <c r="K165" s="87">
        <v>0</v>
      </c>
      <c r="L165" s="85">
        <v>0</v>
      </c>
      <c r="M165" s="86">
        <v>0</v>
      </c>
      <c r="N165" s="86">
        <v>69.281279459090499</v>
      </c>
      <c r="O165" s="86">
        <v>52.121212121212103</v>
      </c>
      <c r="P165" s="86">
        <v>2.1999999999999999E-2</v>
      </c>
      <c r="Q165" s="88">
        <v>0.36830000000000002</v>
      </c>
      <c r="R165" s="85">
        <v>0</v>
      </c>
      <c r="S165" s="86">
        <v>0.1</v>
      </c>
      <c r="T165" s="86">
        <v>1.19</v>
      </c>
      <c r="U165" s="88">
        <v>0</v>
      </c>
      <c r="V165" s="89">
        <v>4.9800000000000004</v>
      </c>
      <c r="W165" s="85">
        <v>57.667362889501</v>
      </c>
      <c r="X165" s="88">
        <v>73.233333333299996</v>
      </c>
      <c r="Y165" s="85"/>
      <c r="Z165" s="88"/>
      <c r="AA165" s="85">
        <v>0</v>
      </c>
      <c r="AB165" s="91">
        <v>0</v>
      </c>
      <c r="AC165" s="86">
        <v>0</v>
      </c>
      <c r="AD165" s="86">
        <v>0</v>
      </c>
      <c r="AE165" s="86">
        <v>0</v>
      </c>
      <c r="AF165" s="88">
        <v>99.564102102999996</v>
      </c>
      <c r="AG165" s="85">
        <v>0</v>
      </c>
      <c r="AH165" s="86">
        <v>4.5000000000000003E-5</v>
      </c>
      <c r="AI165" s="88">
        <v>0</v>
      </c>
      <c r="AJ165" s="150">
        <v>2.12</v>
      </c>
      <c r="AK165" s="151">
        <v>7</v>
      </c>
    </row>
    <row r="166" spans="1:37" x14ac:dyDescent="0.2">
      <c r="A166" s="149" t="s">
        <v>668</v>
      </c>
      <c r="B166" s="66" t="s">
        <v>669</v>
      </c>
      <c r="C166" s="67">
        <v>18</v>
      </c>
      <c r="D166" s="84" t="s">
        <v>343</v>
      </c>
      <c r="E166" s="85">
        <v>99.9844078085695</v>
      </c>
      <c r="F166" s="91">
        <v>99.941789151992694</v>
      </c>
      <c r="G166" s="86">
        <v>21.525540009563201</v>
      </c>
      <c r="H166" s="86">
        <v>21.523461050705802</v>
      </c>
      <c r="I166" s="86">
        <v>0.09</v>
      </c>
      <c r="J166" s="86">
        <v>0.02</v>
      </c>
      <c r="K166" s="87">
        <v>0</v>
      </c>
      <c r="L166" s="85">
        <v>0</v>
      </c>
      <c r="M166" s="86">
        <v>0</v>
      </c>
      <c r="N166" s="86">
        <v>67.578644518633098</v>
      </c>
      <c r="O166" s="86">
        <v>69.020044543429805</v>
      </c>
      <c r="P166" s="86">
        <v>6.2E-2</v>
      </c>
      <c r="Q166" s="88">
        <v>0.17319999999999999</v>
      </c>
      <c r="R166" s="85">
        <v>0</v>
      </c>
      <c r="S166" s="86">
        <v>0</v>
      </c>
      <c r="T166" s="86">
        <v>1.48</v>
      </c>
      <c r="U166" s="88">
        <v>2.0789588574042098E-3</v>
      </c>
      <c r="V166" s="89">
        <v>4.97</v>
      </c>
      <c r="W166" s="85">
        <v>50.4666666667</v>
      </c>
      <c r="X166" s="88">
        <v>77.633333333300001</v>
      </c>
      <c r="Y166" s="85"/>
      <c r="Z166" s="88"/>
      <c r="AA166" s="85">
        <v>0</v>
      </c>
      <c r="AB166" s="91">
        <v>0</v>
      </c>
      <c r="AC166" s="86">
        <v>0</v>
      </c>
      <c r="AD166" s="86">
        <v>0</v>
      </c>
      <c r="AE166" s="86">
        <v>0</v>
      </c>
      <c r="AF166" s="88">
        <v>100.00000004</v>
      </c>
      <c r="AG166" s="85">
        <v>0</v>
      </c>
      <c r="AH166" s="86">
        <v>2.3000000000000001E-4</v>
      </c>
      <c r="AI166" s="88">
        <v>0</v>
      </c>
      <c r="AJ166" s="150">
        <v>2.2000000000000002</v>
      </c>
      <c r="AK166" s="151">
        <v>8</v>
      </c>
    </row>
    <row r="167" spans="1:37" x14ac:dyDescent="0.2">
      <c r="A167" s="149" t="s">
        <v>670</v>
      </c>
      <c r="B167" s="66" t="s">
        <v>671</v>
      </c>
      <c r="C167" s="67">
        <v>18</v>
      </c>
      <c r="D167" s="84" t="s">
        <v>343</v>
      </c>
      <c r="E167" s="85">
        <v>98.776328537586593</v>
      </c>
      <c r="F167" s="91">
        <v>98.618959347225896</v>
      </c>
      <c r="G167" s="86">
        <v>28.538706660469</v>
      </c>
      <c r="H167" s="86">
        <v>28.5319862679981</v>
      </c>
      <c r="I167" s="86">
        <v>0.11</v>
      </c>
      <c r="J167" s="86">
        <v>0.08</v>
      </c>
      <c r="K167" s="87">
        <v>0</v>
      </c>
      <c r="L167" s="85">
        <v>0</v>
      </c>
      <c r="M167" s="86">
        <v>0</v>
      </c>
      <c r="N167" s="86">
        <v>63.843986356221301</v>
      </c>
      <c r="O167" s="86">
        <v>54.012472119805203</v>
      </c>
      <c r="P167" s="86">
        <v>0.13</v>
      </c>
      <c r="Q167" s="88">
        <v>0.43559999999999999</v>
      </c>
      <c r="R167" s="85">
        <v>0</v>
      </c>
      <c r="S167" s="86">
        <v>0.3</v>
      </c>
      <c r="T167" s="86">
        <v>1.42</v>
      </c>
      <c r="U167" s="88">
        <v>2.1841275530490999E-2</v>
      </c>
      <c r="V167" s="89">
        <v>4.97</v>
      </c>
      <c r="W167" s="85">
        <v>60.0397542887466</v>
      </c>
      <c r="X167" s="88">
        <v>57.766666666699997</v>
      </c>
      <c r="Y167" s="85"/>
      <c r="Z167" s="88"/>
      <c r="AA167" s="85">
        <v>0.06</v>
      </c>
      <c r="AB167" s="91">
        <v>0.06</v>
      </c>
      <c r="AC167" s="86">
        <v>0.06</v>
      </c>
      <c r="AD167" s="86">
        <v>0.06</v>
      </c>
      <c r="AE167" s="86">
        <v>0</v>
      </c>
      <c r="AF167" s="88">
        <v>100.000000079</v>
      </c>
      <c r="AG167" s="85">
        <v>0</v>
      </c>
      <c r="AH167" s="86">
        <v>1.516E-3</v>
      </c>
      <c r="AI167" s="88">
        <v>0</v>
      </c>
      <c r="AJ167" s="150">
        <v>2.67</v>
      </c>
      <c r="AK167" s="151">
        <v>3</v>
      </c>
    </row>
    <row r="168" spans="1:37" x14ac:dyDescent="0.2">
      <c r="A168" s="149" t="s">
        <v>672</v>
      </c>
      <c r="B168" s="66" t="s">
        <v>673</v>
      </c>
      <c r="C168" s="67">
        <v>17</v>
      </c>
      <c r="D168" s="84" t="s">
        <v>343</v>
      </c>
      <c r="E168" s="85">
        <v>95.342881261356695</v>
      </c>
      <c r="F168" s="91">
        <v>95.342165882134097</v>
      </c>
      <c r="G168" s="86">
        <v>17.409468759389402</v>
      </c>
      <c r="H168" s="86">
        <v>17.409468759389402</v>
      </c>
      <c r="I168" s="86">
        <v>0</v>
      </c>
      <c r="J168" s="86">
        <v>3.21</v>
      </c>
      <c r="K168" s="87">
        <v>0</v>
      </c>
      <c r="L168" s="85">
        <v>0</v>
      </c>
      <c r="M168" s="86">
        <v>0</v>
      </c>
      <c r="N168" s="86">
        <v>65.488038090777806</v>
      </c>
      <c r="O168" s="86">
        <v>33.089785021778802</v>
      </c>
      <c r="P168" s="86">
        <v>0.106</v>
      </c>
      <c r="Q168" s="88">
        <v>0.66769999999999996</v>
      </c>
      <c r="R168" s="85">
        <v>0</v>
      </c>
      <c r="S168" s="86">
        <v>0.2</v>
      </c>
      <c r="T168" s="86">
        <v>1.01</v>
      </c>
      <c r="U168" s="88">
        <v>4.29227533515517E-3</v>
      </c>
      <c r="V168" s="89">
        <v>4.92</v>
      </c>
      <c r="W168" s="85">
        <v>57.734774673114501</v>
      </c>
      <c r="X168" s="88">
        <v>54.4</v>
      </c>
      <c r="Y168" s="85"/>
      <c r="Z168" s="88"/>
      <c r="AA168" s="85">
        <v>0</v>
      </c>
      <c r="AB168" s="91">
        <v>0</v>
      </c>
      <c r="AC168" s="86">
        <v>0</v>
      </c>
      <c r="AD168" s="86">
        <v>0</v>
      </c>
      <c r="AE168" s="86">
        <v>0</v>
      </c>
      <c r="AF168" s="88">
        <v>99.944397013</v>
      </c>
      <c r="AG168" s="85">
        <v>0.14475400000800001</v>
      </c>
      <c r="AH168" s="86">
        <v>4.9701000000000002E-2</v>
      </c>
      <c r="AI168" s="88">
        <v>0</v>
      </c>
      <c r="AJ168" s="150">
        <v>2.87</v>
      </c>
      <c r="AK168" s="151">
        <v>15</v>
      </c>
    </row>
    <row r="169" spans="1:37" x14ac:dyDescent="0.2">
      <c r="A169" s="149" t="s">
        <v>674</v>
      </c>
      <c r="B169" s="66" t="s">
        <v>675</v>
      </c>
      <c r="C169" s="67">
        <v>18</v>
      </c>
      <c r="D169" s="84" t="s">
        <v>343</v>
      </c>
      <c r="E169" s="85">
        <v>65.490732728260696</v>
      </c>
      <c r="F169" s="91">
        <v>65.420297438167907</v>
      </c>
      <c r="G169" s="86">
        <v>28.037270330643398</v>
      </c>
      <c r="H169" s="86">
        <v>28.037270330643398</v>
      </c>
      <c r="I169" s="86">
        <v>22.64</v>
      </c>
      <c r="J169" s="86">
        <v>22.5</v>
      </c>
      <c r="K169" s="87">
        <v>0</v>
      </c>
      <c r="L169" s="85">
        <v>0</v>
      </c>
      <c r="M169" s="86">
        <v>0</v>
      </c>
      <c r="N169" s="86">
        <v>23.638272739204599</v>
      </c>
      <c r="O169" s="86">
        <v>32.635475453607597</v>
      </c>
      <c r="P169" s="86">
        <v>0.502</v>
      </c>
      <c r="Q169" s="88">
        <v>0.46960000000000002</v>
      </c>
      <c r="R169" s="85">
        <v>0</v>
      </c>
      <c r="S169" s="86">
        <v>0.5</v>
      </c>
      <c r="T169" s="86">
        <v>1.36</v>
      </c>
      <c r="U169" s="88">
        <v>0.114708901008231</v>
      </c>
      <c r="V169" s="89">
        <v>4.7</v>
      </c>
      <c r="W169" s="85">
        <v>39.226923829035698</v>
      </c>
      <c r="X169" s="88">
        <v>33.066666666700002</v>
      </c>
      <c r="Y169" s="85"/>
      <c r="Z169" s="88"/>
      <c r="AA169" s="85">
        <v>1.65</v>
      </c>
      <c r="AB169" s="91">
        <v>1.65</v>
      </c>
      <c r="AC169" s="86">
        <v>1.44</v>
      </c>
      <c r="AD169" s="86">
        <v>1.44</v>
      </c>
      <c r="AE169" s="86">
        <v>0</v>
      </c>
      <c r="AF169" s="88">
        <v>99.999999987899997</v>
      </c>
      <c r="AG169" s="85">
        <v>0.72930199928100004</v>
      </c>
      <c r="AH169" s="86">
        <v>0.10614999999999999</v>
      </c>
      <c r="AI169" s="88">
        <v>1.24999999877E-3</v>
      </c>
      <c r="AJ169" s="150">
        <v>3.02</v>
      </c>
      <c r="AK169" s="151">
        <v>7</v>
      </c>
    </row>
    <row r="170" spans="1:37" x14ac:dyDescent="0.2">
      <c r="A170" s="149" t="s">
        <v>676</v>
      </c>
      <c r="B170" s="66" t="s">
        <v>677</v>
      </c>
      <c r="C170" s="67">
        <v>18</v>
      </c>
      <c r="D170" s="84" t="s">
        <v>343</v>
      </c>
      <c r="E170" s="85">
        <v>80.706134094151196</v>
      </c>
      <c r="F170" s="91">
        <v>80.706134094151196</v>
      </c>
      <c r="G170" s="86">
        <v>32.839330057589699</v>
      </c>
      <c r="H170" s="86">
        <v>32.839330057589699</v>
      </c>
      <c r="I170" s="86">
        <v>22.53</v>
      </c>
      <c r="J170" s="86">
        <v>15.45</v>
      </c>
      <c r="K170" s="87">
        <v>0</v>
      </c>
      <c r="L170" s="85">
        <v>0.25000000025899999</v>
      </c>
      <c r="M170" s="86">
        <v>0</v>
      </c>
      <c r="N170" s="86">
        <v>26.805143422354099</v>
      </c>
      <c r="O170" s="86">
        <v>59.866264586337998</v>
      </c>
      <c r="P170" s="86">
        <v>0.59599999999999997</v>
      </c>
      <c r="Q170" s="88">
        <v>0.23480000000000001</v>
      </c>
      <c r="R170" s="85">
        <v>0</v>
      </c>
      <c r="S170" s="86">
        <v>1.5</v>
      </c>
      <c r="T170" s="86">
        <v>1.52</v>
      </c>
      <c r="U170" s="88">
        <v>0.29587361969672998</v>
      </c>
      <c r="V170" s="89">
        <v>4.74</v>
      </c>
      <c r="W170" s="85">
        <v>51.241225265831801</v>
      </c>
      <c r="X170" s="88">
        <v>50.433333333299998</v>
      </c>
      <c r="Y170" s="85"/>
      <c r="Z170" s="88"/>
      <c r="AA170" s="85">
        <v>0</v>
      </c>
      <c r="AB170" s="91">
        <v>0</v>
      </c>
      <c r="AC170" s="86">
        <v>0.1</v>
      </c>
      <c r="AD170" s="86">
        <v>0.1</v>
      </c>
      <c r="AE170" s="86">
        <v>0</v>
      </c>
      <c r="AF170" s="88">
        <v>100.000000103</v>
      </c>
      <c r="AG170" s="85">
        <v>1.0059020003700001</v>
      </c>
      <c r="AH170" s="86">
        <v>0.118593</v>
      </c>
      <c r="AI170" s="88">
        <v>0</v>
      </c>
      <c r="AJ170" s="150">
        <v>3.1</v>
      </c>
      <c r="AK170" s="151">
        <v>12</v>
      </c>
    </row>
    <row r="171" spans="1:37" x14ac:dyDescent="0.2">
      <c r="A171" s="149" t="s">
        <v>678</v>
      </c>
      <c r="B171" s="66" t="s">
        <v>679</v>
      </c>
      <c r="C171" s="67">
        <v>18</v>
      </c>
      <c r="D171" s="84" t="s">
        <v>343</v>
      </c>
      <c r="E171" s="85">
        <v>99.330063241484197</v>
      </c>
      <c r="F171" s="91">
        <v>99.300727925174499</v>
      </c>
      <c r="G171" s="86">
        <v>35.117102489408602</v>
      </c>
      <c r="H171" s="86">
        <v>35.090496039732301</v>
      </c>
      <c r="I171" s="86">
        <v>0.08</v>
      </c>
      <c r="J171" s="86">
        <v>7.0000000000000007E-2</v>
      </c>
      <c r="K171" s="87">
        <v>0</v>
      </c>
      <c r="L171" s="85">
        <v>0</v>
      </c>
      <c r="M171" s="86">
        <v>0</v>
      </c>
      <c r="N171" s="86"/>
      <c r="O171" s="86">
        <v>85.355348169418505</v>
      </c>
      <c r="P171" s="86">
        <v>0.223</v>
      </c>
      <c r="Q171" s="88">
        <v>0.36380000000000001</v>
      </c>
      <c r="R171" s="85">
        <v>0</v>
      </c>
      <c r="S171" s="86">
        <v>0</v>
      </c>
      <c r="T171" s="86">
        <v>1.93</v>
      </c>
      <c r="U171" s="88">
        <v>0</v>
      </c>
      <c r="V171" s="89">
        <v>4.9800000000000004</v>
      </c>
      <c r="W171" s="85">
        <v>38.5333333333</v>
      </c>
      <c r="X171" s="88"/>
      <c r="Y171" s="85"/>
      <c r="Z171" s="88"/>
      <c r="AA171" s="85">
        <v>0.03</v>
      </c>
      <c r="AB171" s="91">
        <v>0.03</v>
      </c>
      <c r="AC171" s="86">
        <v>0.03</v>
      </c>
      <c r="AD171" s="86">
        <v>0.03</v>
      </c>
      <c r="AE171" s="86">
        <v>0</v>
      </c>
      <c r="AF171" s="88">
        <v>99.999999944099997</v>
      </c>
      <c r="AG171" s="85">
        <v>0</v>
      </c>
      <c r="AH171" s="86">
        <v>1.2160000000000001E-3</v>
      </c>
      <c r="AI171" s="88">
        <v>0</v>
      </c>
      <c r="AJ171" s="150">
        <v>2.79</v>
      </c>
      <c r="AK171" s="151">
        <v>2</v>
      </c>
    </row>
    <row r="172" spans="1:37" x14ac:dyDescent="0.2">
      <c r="A172" s="149" t="s">
        <v>680</v>
      </c>
      <c r="B172" s="66" t="s">
        <v>681</v>
      </c>
      <c r="C172" s="67">
        <v>18</v>
      </c>
      <c r="D172" s="84" t="s">
        <v>343</v>
      </c>
      <c r="E172" s="85">
        <v>71.048111541024099</v>
      </c>
      <c r="F172" s="91">
        <v>71.026106516543507</v>
      </c>
      <c r="G172" s="86">
        <v>21.3839937896931</v>
      </c>
      <c r="H172" s="86">
        <v>21.3687125226927</v>
      </c>
      <c r="I172" s="86">
        <v>14.39</v>
      </c>
      <c r="J172" s="86">
        <v>7.81</v>
      </c>
      <c r="K172" s="87">
        <v>0</v>
      </c>
      <c r="L172" s="85">
        <v>0</v>
      </c>
      <c r="M172" s="86">
        <v>0</v>
      </c>
      <c r="N172" s="86">
        <v>29.1579426490669</v>
      </c>
      <c r="O172" s="86">
        <v>28.959851337473701</v>
      </c>
      <c r="P172" s="86">
        <v>0.34399999999999997</v>
      </c>
      <c r="Q172" s="88">
        <v>0.26490000000000002</v>
      </c>
      <c r="R172" s="85">
        <v>0</v>
      </c>
      <c r="S172" s="86">
        <v>0</v>
      </c>
      <c r="T172" s="86">
        <v>1.53</v>
      </c>
      <c r="U172" s="88">
        <v>0.26956154988722397</v>
      </c>
      <c r="V172" s="89">
        <v>4.8099999999999996</v>
      </c>
      <c r="W172" s="85"/>
      <c r="X172" s="88">
        <v>26.4666666667</v>
      </c>
      <c r="Y172" s="85"/>
      <c r="Z172" s="88"/>
      <c r="AA172" s="85">
        <v>0</v>
      </c>
      <c r="AB172" s="91">
        <v>0</v>
      </c>
      <c r="AC172" s="86">
        <v>0</v>
      </c>
      <c r="AD172" s="86">
        <v>0</v>
      </c>
      <c r="AE172" s="86">
        <v>0</v>
      </c>
      <c r="AF172" s="88">
        <v>99.371398832300002</v>
      </c>
      <c r="AG172" s="85">
        <v>5.9275379963299999</v>
      </c>
      <c r="AH172" s="86">
        <v>0.13423099999999999</v>
      </c>
      <c r="AI172" s="88">
        <v>0</v>
      </c>
      <c r="AJ172" s="150">
        <v>3.01</v>
      </c>
      <c r="AK172" s="151">
        <v>8</v>
      </c>
    </row>
    <row r="173" spans="1:37" x14ac:dyDescent="0.2">
      <c r="A173" s="149" t="s">
        <v>682</v>
      </c>
      <c r="B173" s="66" t="s">
        <v>683</v>
      </c>
      <c r="C173" s="67">
        <v>18</v>
      </c>
      <c r="D173" s="84" t="s">
        <v>343</v>
      </c>
      <c r="E173" s="85">
        <v>84.211638314627606</v>
      </c>
      <c r="F173" s="91">
        <v>84.211638314627606</v>
      </c>
      <c r="G173" s="86">
        <v>35.567990473202698</v>
      </c>
      <c r="H173" s="86">
        <v>35.567990473202698</v>
      </c>
      <c r="I173" s="86">
        <v>4.03</v>
      </c>
      <c r="J173" s="86">
        <v>2.8</v>
      </c>
      <c r="K173" s="87">
        <v>0</v>
      </c>
      <c r="L173" s="85">
        <v>0.360000000913</v>
      </c>
      <c r="M173" s="86">
        <v>0</v>
      </c>
      <c r="N173" s="86">
        <v>9.6630308482326903</v>
      </c>
      <c r="O173" s="86">
        <v>51.570148354544799</v>
      </c>
      <c r="P173" s="86">
        <v>0.20200000000000001</v>
      </c>
      <c r="Q173" s="88">
        <v>0.57620000000000005</v>
      </c>
      <c r="R173" s="85">
        <v>0</v>
      </c>
      <c r="S173" s="86">
        <v>0.8</v>
      </c>
      <c r="T173" s="86">
        <v>1.24</v>
      </c>
      <c r="U173" s="88">
        <v>1.41429403742853</v>
      </c>
      <c r="V173" s="89">
        <v>4.84</v>
      </c>
      <c r="W173" s="85">
        <v>38.684492725660299</v>
      </c>
      <c r="X173" s="88">
        <v>38.0333333333</v>
      </c>
      <c r="Y173" s="85"/>
      <c r="Z173" s="88"/>
      <c r="AA173" s="85">
        <v>0.41</v>
      </c>
      <c r="AB173" s="91">
        <v>0.41</v>
      </c>
      <c r="AC173" s="86">
        <v>0.55000000000000004</v>
      </c>
      <c r="AD173" s="86">
        <v>0.55000000000000004</v>
      </c>
      <c r="AE173" s="86">
        <v>0</v>
      </c>
      <c r="AF173" s="88">
        <v>99.771599069100006</v>
      </c>
      <c r="AG173" s="85">
        <v>9.2624120051300007</v>
      </c>
      <c r="AH173" s="86">
        <v>4.4762000000000003E-2</v>
      </c>
      <c r="AI173" s="88">
        <v>3.7500000020800001E-3</v>
      </c>
      <c r="AJ173" s="150">
        <v>3.13</v>
      </c>
      <c r="AK173" s="151">
        <v>9</v>
      </c>
    </row>
    <row r="174" spans="1:37" x14ac:dyDescent="0.2">
      <c r="A174" s="149" t="s">
        <v>684</v>
      </c>
      <c r="B174" s="66" t="s">
        <v>685</v>
      </c>
      <c r="C174" s="67">
        <v>18</v>
      </c>
      <c r="D174" s="84" t="s">
        <v>343</v>
      </c>
      <c r="E174" s="85">
        <v>82.466462100271301</v>
      </c>
      <c r="F174" s="91">
        <v>82.449555786608499</v>
      </c>
      <c r="G174" s="86">
        <v>39.926795661839897</v>
      </c>
      <c r="H174" s="86">
        <v>39.918342505008503</v>
      </c>
      <c r="I174" s="86">
        <v>33.92</v>
      </c>
      <c r="J174" s="86">
        <v>16.829999999999998</v>
      </c>
      <c r="K174" s="87">
        <v>9.4000000000000004E-3</v>
      </c>
      <c r="L174" s="85">
        <v>0</v>
      </c>
      <c r="M174" s="86">
        <v>0</v>
      </c>
      <c r="N174" s="86">
        <v>5.7839388145315498</v>
      </c>
      <c r="O174" s="86">
        <v>46.875130813345102</v>
      </c>
      <c r="P174" s="86">
        <v>0.93300000000000005</v>
      </c>
      <c r="Q174" s="88">
        <v>0.54479999999999995</v>
      </c>
      <c r="R174" s="85">
        <v>0</v>
      </c>
      <c r="S174" s="86">
        <v>0.6</v>
      </c>
      <c r="T174" s="86">
        <v>1.97</v>
      </c>
      <c r="U174" s="88">
        <v>0.73965122274913597</v>
      </c>
      <c r="V174" s="89">
        <v>4.75</v>
      </c>
      <c r="W174" s="85">
        <v>35.8583890705778</v>
      </c>
      <c r="X174" s="88">
        <v>43.866666666699999</v>
      </c>
      <c r="Y174" s="85"/>
      <c r="Z174" s="88"/>
      <c r="AA174" s="85">
        <v>1.81</v>
      </c>
      <c r="AB174" s="91">
        <v>1.83</v>
      </c>
      <c r="AC174" s="86">
        <v>1.39</v>
      </c>
      <c r="AD174" s="86">
        <v>1.39</v>
      </c>
      <c r="AE174" s="86">
        <v>0</v>
      </c>
      <c r="AF174" s="88">
        <v>99.174697874700001</v>
      </c>
      <c r="AG174" s="85">
        <v>4.7381579909499996</v>
      </c>
      <c r="AH174" s="86">
        <v>0.18995200000000001</v>
      </c>
      <c r="AI174" s="88">
        <v>1.2499999976099999E-3</v>
      </c>
      <c r="AJ174" s="150">
        <v>2.3199999999999998</v>
      </c>
      <c r="AK174" s="151">
        <v>8</v>
      </c>
    </row>
    <row r="175" spans="1:37" x14ac:dyDescent="0.2">
      <c r="A175" s="149" t="s">
        <v>686</v>
      </c>
      <c r="B175" s="66" t="s">
        <v>687</v>
      </c>
      <c r="C175" s="67">
        <v>17</v>
      </c>
      <c r="D175" s="84" t="s">
        <v>343</v>
      </c>
      <c r="E175" s="85">
        <v>99.811798299694999</v>
      </c>
      <c r="F175" s="91">
        <v>99.809635061760403</v>
      </c>
      <c r="G175" s="86">
        <v>23.661496528003099</v>
      </c>
      <c r="H175" s="86">
        <v>23.661496528003099</v>
      </c>
      <c r="I175" s="86">
        <v>0</v>
      </c>
      <c r="J175" s="86">
        <v>0</v>
      </c>
      <c r="K175" s="87">
        <v>0</v>
      </c>
      <c r="L175" s="85">
        <v>0</v>
      </c>
      <c r="M175" s="86">
        <v>0</v>
      </c>
      <c r="N175" s="86">
        <v>83.725356900067993</v>
      </c>
      <c r="O175" s="86">
        <v>89.863184079601993</v>
      </c>
      <c r="P175" s="86">
        <v>8.3000000000000004E-2</v>
      </c>
      <c r="Q175" s="88">
        <v>0.68899999999999995</v>
      </c>
      <c r="R175" s="85">
        <v>0</v>
      </c>
      <c r="S175" s="86">
        <v>0.2</v>
      </c>
      <c r="T175" s="86">
        <v>2.39</v>
      </c>
      <c r="U175" s="88">
        <v>0</v>
      </c>
      <c r="V175" s="89">
        <v>4.84</v>
      </c>
      <c r="W175" s="85">
        <v>42.141183013254398</v>
      </c>
      <c r="X175" s="88">
        <v>52.366666666699999</v>
      </c>
      <c r="Y175" s="85">
        <v>100</v>
      </c>
      <c r="Z175" s="88"/>
      <c r="AA175" s="85">
        <v>0</v>
      </c>
      <c r="AB175" s="91">
        <v>0</v>
      </c>
      <c r="AC175" s="86">
        <v>0</v>
      </c>
      <c r="AD175" s="86">
        <v>0</v>
      </c>
      <c r="AE175" s="86">
        <v>0</v>
      </c>
      <c r="AF175" s="88">
        <v>0</v>
      </c>
      <c r="AG175" s="85">
        <v>0</v>
      </c>
      <c r="AH175" s="86">
        <v>1.2999999999999999E-5</v>
      </c>
      <c r="AI175" s="88">
        <v>0</v>
      </c>
      <c r="AJ175" s="150">
        <v>1.78</v>
      </c>
      <c r="AK175" s="151">
        <v>2</v>
      </c>
    </row>
    <row r="176" spans="1:37" x14ac:dyDescent="0.2">
      <c r="A176" s="149" t="s">
        <v>688</v>
      </c>
      <c r="B176" s="66" t="s">
        <v>689</v>
      </c>
      <c r="C176" s="67">
        <v>18</v>
      </c>
      <c r="D176" s="84" t="s">
        <v>343</v>
      </c>
      <c r="E176" s="85">
        <v>99.575852129994402</v>
      </c>
      <c r="F176" s="91">
        <v>99.555755348123895</v>
      </c>
      <c r="G176" s="86">
        <v>20.310442393632499</v>
      </c>
      <c r="H176" s="86">
        <v>20.310442393632499</v>
      </c>
      <c r="I176" s="86">
        <v>0</v>
      </c>
      <c r="J176" s="86">
        <v>0.01</v>
      </c>
      <c r="K176" s="87">
        <v>0</v>
      </c>
      <c r="L176" s="85">
        <v>0</v>
      </c>
      <c r="M176" s="86">
        <v>0</v>
      </c>
      <c r="N176" s="86">
        <v>81.827869684360095</v>
      </c>
      <c r="O176" s="86">
        <v>75.200109461585797</v>
      </c>
      <c r="P176" s="86">
        <v>8.1000000000000003E-2</v>
      </c>
      <c r="Q176" s="88">
        <v>0.58760000000000001</v>
      </c>
      <c r="R176" s="85">
        <v>0</v>
      </c>
      <c r="S176" s="86">
        <v>0.1</v>
      </c>
      <c r="T176" s="86">
        <v>1.61</v>
      </c>
      <c r="U176" s="88">
        <v>0.11000343760742499</v>
      </c>
      <c r="V176" s="89">
        <v>4.9000000000000004</v>
      </c>
      <c r="W176" s="85">
        <v>51.413186139126502</v>
      </c>
      <c r="X176" s="88">
        <v>46.833333333299997</v>
      </c>
      <c r="Y176" s="85"/>
      <c r="Z176" s="88"/>
      <c r="AA176" s="85">
        <v>0</v>
      </c>
      <c r="AB176" s="91">
        <v>0</v>
      </c>
      <c r="AC176" s="86">
        <v>0</v>
      </c>
      <c r="AD176" s="86">
        <v>0</v>
      </c>
      <c r="AE176" s="86">
        <v>0</v>
      </c>
      <c r="AF176" s="88">
        <v>0</v>
      </c>
      <c r="AG176" s="85">
        <v>0</v>
      </c>
      <c r="AH176" s="86">
        <v>1.64E-4</v>
      </c>
      <c r="AI176" s="88">
        <v>0</v>
      </c>
      <c r="AJ176" s="150">
        <v>1.6</v>
      </c>
      <c r="AK176" s="151">
        <v>1</v>
      </c>
    </row>
    <row r="177" spans="1:37" x14ac:dyDescent="0.2">
      <c r="A177" s="149" t="s">
        <v>690</v>
      </c>
      <c r="B177" s="66" t="s">
        <v>691</v>
      </c>
      <c r="C177" s="67">
        <v>18</v>
      </c>
      <c r="D177" s="84" t="s">
        <v>343</v>
      </c>
      <c r="E177" s="85">
        <v>97.741631939776894</v>
      </c>
      <c r="F177" s="91">
        <v>97.673343191289106</v>
      </c>
      <c r="G177" s="86">
        <v>26.468611372496301</v>
      </c>
      <c r="H177" s="86">
        <v>26.460545772281201</v>
      </c>
      <c r="I177" s="86">
        <v>0.48</v>
      </c>
      <c r="J177" s="86">
        <v>0.08</v>
      </c>
      <c r="K177" s="87">
        <v>0</v>
      </c>
      <c r="L177" s="85">
        <v>0</v>
      </c>
      <c r="M177" s="86">
        <v>0</v>
      </c>
      <c r="N177" s="86">
        <v>69.404109176357196</v>
      </c>
      <c r="O177" s="86">
        <v>87.785606441872204</v>
      </c>
      <c r="P177" s="86">
        <v>0.28899999999999998</v>
      </c>
      <c r="Q177" s="88">
        <v>0.49590000000000001</v>
      </c>
      <c r="R177" s="85">
        <v>0</v>
      </c>
      <c r="S177" s="86">
        <v>0.3</v>
      </c>
      <c r="T177" s="86">
        <v>1.93</v>
      </c>
      <c r="U177" s="88">
        <v>0.151633284043554</v>
      </c>
      <c r="V177" s="89">
        <v>5</v>
      </c>
      <c r="W177" s="85">
        <v>40.856385465315</v>
      </c>
      <c r="X177" s="88">
        <v>41.0333333333</v>
      </c>
      <c r="Y177" s="85"/>
      <c r="Z177" s="88"/>
      <c r="AA177" s="85">
        <v>0.1</v>
      </c>
      <c r="AB177" s="91">
        <v>0.11</v>
      </c>
      <c r="AC177" s="86">
        <v>0.1</v>
      </c>
      <c r="AD177" s="86">
        <v>0.1</v>
      </c>
      <c r="AE177" s="86">
        <v>0</v>
      </c>
      <c r="AF177" s="88">
        <v>0</v>
      </c>
      <c r="AG177" s="85">
        <v>0.168726000126</v>
      </c>
      <c r="AH177" s="86">
        <v>1.5679999999999999E-3</v>
      </c>
      <c r="AI177" s="88">
        <v>0</v>
      </c>
      <c r="AJ177" s="150">
        <v>1.77</v>
      </c>
      <c r="AK177" s="151">
        <v>2</v>
      </c>
    </row>
    <row r="178" spans="1:37" x14ac:dyDescent="0.2">
      <c r="A178" s="149" t="s">
        <v>692</v>
      </c>
      <c r="B178" s="66" t="s">
        <v>693</v>
      </c>
      <c r="C178" s="67">
        <v>18</v>
      </c>
      <c r="D178" s="84" t="s">
        <v>343</v>
      </c>
      <c r="E178" s="85">
        <v>99.469257120800293</v>
      </c>
      <c r="F178" s="91">
        <v>98.845232159801895</v>
      </c>
      <c r="G178" s="86">
        <v>25.760329382247502</v>
      </c>
      <c r="H178" s="86">
        <v>25.729771458899599</v>
      </c>
      <c r="I178" s="86">
        <v>0</v>
      </c>
      <c r="J178" s="86">
        <v>0</v>
      </c>
      <c r="K178" s="87">
        <v>0</v>
      </c>
      <c r="L178" s="85">
        <v>0</v>
      </c>
      <c r="M178" s="86">
        <v>0</v>
      </c>
      <c r="N178" s="86"/>
      <c r="O178" s="86">
        <v>87.750122010736902</v>
      </c>
      <c r="P178" s="86">
        <v>0.215</v>
      </c>
      <c r="Q178" s="88">
        <v>0.3931</v>
      </c>
      <c r="R178" s="85">
        <v>0</v>
      </c>
      <c r="S178" s="86">
        <v>0</v>
      </c>
      <c r="T178" s="86">
        <v>0.88</v>
      </c>
      <c r="U178" s="88">
        <v>0</v>
      </c>
      <c r="V178" s="89">
        <v>5</v>
      </c>
      <c r="W178" s="85">
        <v>30.3</v>
      </c>
      <c r="X178" s="88"/>
      <c r="Y178" s="85"/>
      <c r="Z178" s="88"/>
      <c r="AA178" s="85">
        <v>0</v>
      </c>
      <c r="AB178" s="91">
        <v>0</v>
      </c>
      <c r="AC178" s="86">
        <v>0</v>
      </c>
      <c r="AD178" s="86">
        <v>0</v>
      </c>
      <c r="AE178" s="86">
        <v>0</v>
      </c>
      <c r="AF178" s="88">
        <v>0</v>
      </c>
      <c r="AG178" s="85">
        <v>0</v>
      </c>
      <c r="AH178" s="86">
        <v>0</v>
      </c>
      <c r="AI178" s="88">
        <v>0</v>
      </c>
      <c r="AJ178" s="150">
        <v>1.27</v>
      </c>
      <c r="AK178" s="151">
        <v>0</v>
      </c>
    </row>
    <row r="179" spans="1:37" x14ac:dyDescent="0.2">
      <c r="A179" s="149" t="s">
        <v>694</v>
      </c>
      <c r="B179" s="66" t="s">
        <v>695</v>
      </c>
      <c r="C179" s="67">
        <v>18</v>
      </c>
      <c r="D179" s="84" t="s">
        <v>343</v>
      </c>
      <c r="E179" s="85">
        <v>99.6899095800743</v>
      </c>
      <c r="F179" s="91">
        <v>99.506296111388494</v>
      </c>
      <c r="G179" s="86">
        <v>31.955400232983902</v>
      </c>
      <c r="H179" s="86">
        <v>31.944860487047201</v>
      </c>
      <c r="I179" s="86">
        <v>0</v>
      </c>
      <c r="J179" s="86">
        <v>0.01</v>
      </c>
      <c r="K179" s="87">
        <v>0</v>
      </c>
      <c r="L179" s="85">
        <v>0</v>
      </c>
      <c r="M179" s="86">
        <v>0</v>
      </c>
      <c r="N179" s="86"/>
      <c r="O179" s="86">
        <v>92.593984962405997</v>
      </c>
      <c r="P179" s="86">
        <v>0.14099999999999999</v>
      </c>
      <c r="Q179" s="88">
        <v>0.36980000000000002</v>
      </c>
      <c r="R179" s="85">
        <v>0</v>
      </c>
      <c r="S179" s="86">
        <v>0</v>
      </c>
      <c r="T179" s="86">
        <v>1.07</v>
      </c>
      <c r="U179" s="88">
        <v>4.43778776280024E-3</v>
      </c>
      <c r="V179" s="89">
        <v>5</v>
      </c>
      <c r="W179" s="85">
        <v>39.593829115741798</v>
      </c>
      <c r="X179" s="88">
        <v>36.700000000000003</v>
      </c>
      <c r="Y179" s="85"/>
      <c r="Z179" s="88"/>
      <c r="AA179" s="85">
        <v>0</v>
      </c>
      <c r="AB179" s="91">
        <v>0</v>
      </c>
      <c r="AC179" s="86">
        <v>0</v>
      </c>
      <c r="AD179" s="86">
        <v>0</v>
      </c>
      <c r="AE179" s="86">
        <v>0</v>
      </c>
      <c r="AF179" s="88">
        <v>0</v>
      </c>
      <c r="AG179" s="85">
        <v>0</v>
      </c>
      <c r="AH179" s="86">
        <v>1.18E-4</v>
      </c>
      <c r="AI179" s="88">
        <v>0</v>
      </c>
      <c r="AJ179" s="150">
        <v>1.56</v>
      </c>
      <c r="AK179" s="151">
        <v>1</v>
      </c>
    </row>
    <row r="180" spans="1:37" x14ac:dyDescent="0.2">
      <c r="A180" s="149" t="s">
        <v>696</v>
      </c>
      <c r="B180" s="66" t="s">
        <v>697</v>
      </c>
      <c r="C180" s="67">
        <v>18</v>
      </c>
      <c r="D180" s="84" t="s">
        <v>343</v>
      </c>
      <c r="E180" s="85">
        <v>99.294462053641894</v>
      </c>
      <c r="F180" s="91">
        <v>98.984867790613194</v>
      </c>
      <c r="G180" s="86">
        <v>28.186767477859799</v>
      </c>
      <c r="H180" s="86">
        <v>28.166759685351099</v>
      </c>
      <c r="I180" s="86">
        <v>0</v>
      </c>
      <c r="J180" s="86">
        <v>0</v>
      </c>
      <c r="K180" s="87">
        <v>0</v>
      </c>
      <c r="L180" s="85">
        <v>0</v>
      </c>
      <c r="M180" s="86">
        <v>0</v>
      </c>
      <c r="N180" s="86"/>
      <c r="O180" s="86">
        <v>85.417976115650504</v>
      </c>
      <c r="P180" s="86">
        <v>0.251</v>
      </c>
      <c r="Q180" s="88">
        <v>1.0998000000000001</v>
      </c>
      <c r="R180" s="85">
        <v>0</v>
      </c>
      <c r="S180" s="86">
        <v>0</v>
      </c>
      <c r="T180" s="86">
        <v>1.82</v>
      </c>
      <c r="U180" s="88">
        <v>0</v>
      </c>
      <c r="V180" s="89">
        <v>5</v>
      </c>
      <c r="W180" s="85">
        <v>40.6</v>
      </c>
      <c r="X180" s="88"/>
      <c r="Y180" s="85"/>
      <c r="Z180" s="88"/>
      <c r="AA180" s="85">
        <v>0</v>
      </c>
      <c r="AB180" s="91">
        <v>0</v>
      </c>
      <c r="AC180" s="86">
        <v>0</v>
      </c>
      <c r="AD180" s="86">
        <v>0</v>
      </c>
      <c r="AE180" s="86">
        <v>0</v>
      </c>
      <c r="AF180" s="88">
        <v>0</v>
      </c>
      <c r="AG180" s="85">
        <v>0</v>
      </c>
      <c r="AH180" s="86">
        <v>6.0000000000000002E-6</v>
      </c>
      <c r="AI180" s="88">
        <v>0</v>
      </c>
      <c r="AJ180" s="150">
        <v>1.46</v>
      </c>
      <c r="AK180" s="151">
        <v>0</v>
      </c>
    </row>
    <row r="181" spans="1:37" x14ac:dyDescent="0.2">
      <c r="A181" s="149" t="s">
        <v>698</v>
      </c>
      <c r="B181" s="66" t="s">
        <v>699</v>
      </c>
      <c r="C181" s="67">
        <v>18</v>
      </c>
      <c r="D181" s="84" t="s">
        <v>343</v>
      </c>
      <c r="E181" s="85">
        <v>100</v>
      </c>
      <c r="F181" s="91">
        <v>99.992577527722901</v>
      </c>
      <c r="G181" s="86">
        <v>24.247732434719399</v>
      </c>
      <c r="H181" s="86">
        <v>24.247732434719399</v>
      </c>
      <c r="I181" s="86">
        <v>0</v>
      </c>
      <c r="J181" s="86">
        <v>0</v>
      </c>
      <c r="K181" s="87">
        <v>0</v>
      </c>
      <c r="L181" s="85">
        <v>0</v>
      </c>
      <c r="M181" s="86">
        <v>0</v>
      </c>
      <c r="N181" s="86"/>
      <c r="O181" s="86">
        <v>54.6161825726141</v>
      </c>
      <c r="P181" s="86">
        <v>0.108</v>
      </c>
      <c r="Q181" s="88">
        <v>0.44529999999999997</v>
      </c>
      <c r="R181" s="85">
        <v>0</v>
      </c>
      <c r="S181" s="86">
        <v>0</v>
      </c>
      <c r="T181" s="86">
        <v>1.57</v>
      </c>
      <c r="U181" s="88">
        <v>0</v>
      </c>
      <c r="V181" s="89">
        <v>5</v>
      </c>
      <c r="W181" s="85"/>
      <c r="X181" s="88"/>
      <c r="Y181" s="85"/>
      <c r="Z181" s="88"/>
      <c r="AA181" s="85">
        <v>0</v>
      </c>
      <c r="AB181" s="91">
        <v>0</v>
      </c>
      <c r="AC181" s="86">
        <v>0</v>
      </c>
      <c r="AD181" s="86">
        <v>0</v>
      </c>
      <c r="AE181" s="86">
        <v>0</v>
      </c>
      <c r="AF181" s="88">
        <v>0</v>
      </c>
      <c r="AG181" s="85">
        <v>0</v>
      </c>
      <c r="AH181" s="86">
        <v>0</v>
      </c>
      <c r="AI181" s="88">
        <v>0</v>
      </c>
      <c r="AJ181" s="150">
        <v>1.63</v>
      </c>
      <c r="AK181" s="151">
        <v>0</v>
      </c>
    </row>
    <row r="182" spans="1:37" x14ac:dyDescent="0.2">
      <c r="A182" s="149" t="s">
        <v>700</v>
      </c>
      <c r="B182" s="66" t="s">
        <v>701</v>
      </c>
      <c r="C182" s="67">
        <v>18</v>
      </c>
      <c r="D182" s="84" t="s">
        <v>343</v>
      </c>
      <c r="E182" s="85">
        <v>98.737316798196204</v>
      </c>
      <c r="F182" s="91">
        <v>97.304772641864005</v>
      </c>
      <c r="G182" s="86">
        <v>24.909432544156299</v>
      </c>
      <c r="H182" s="86">
        <v>24.213453588876401</v>
      </c>
      <c r="I182" s="86">
        <v>0</v>
      </c>
      <c r="J182" s="86">
        <v>0</v>
      </c>
      <c r="K182" s="87">
        <v>0</v>
      </c>
      <c r="L182" s="85">
        <v>0</v>
      </c>
      <c r="M182" s="86">
        <v>0</v>
      </c>
      <c r="N182" s="86"/>
      <c r="O182" s="86">
        <v>76.574307304785904</v>
      </c>
      <c r="P182" s="86">
        <v>0.253</v>
      </c>
      <c r="Q182" s="88">
        <v>0.4677</v>
      </c>
      <c r="R182" s="85">
        <v>0</v>
      </c>
      <c r="S182" s="86">
        <v>0</v>
      </c>
      <c r="T182" s="86">
        <v>1.6</v>
      </c>
      <c r="U182" s="88">
        <v>0</v>
      </c>
      <c r="V182" s="89">
        <v>4.99</v>
      </c>
      <c r="W182" s="85"/>
      <c r="X182" s="88"/>
      <c r="Y182" s="85"/>
      <c r="Z182" s="88"/>
      <c r="AA182" s="85">
        <v>0</v>
      </c>
      <c r="AB182" s="91">
        <v>0</v>
      </c>
      <c r="AC182" s="86">
        <v>0</v>
      </c>
      <c r="AD182" s="86">
        <v>0</v>
      </c>
      <c r="AE182" s="86">
        <v>0</v>
      </c>
      <c r="AF182" s="88">
        <v>2.7827591473299998E-6</v>
      </c>
      <c r="AG182" s="85">
        <v>0</v>
      </c>
      <c r="AH182" s="86">
        <v>0</v>
      </c>
      <c r="AI182" s="88">
        <v>0</v>
      </c>
      <c r="AJ182" s="150">
        <v>1.6</v>
      </c>
      <c r="AK182" s="151">
        <v>0</v>
      </c>
    </row>
    <row r="183" spans="1:37" x14ac:dyDescent="0.2">
      <c r="A183" s="149" t="s">
        <v>702</v>
      </c>
      <c r="B183" s="66" t="s">
        <v>703</v>
      </c>
      <c r="C183" s="67">
        <v>18</v>
      </c>
      <c r="D183" s="84" t="s">
        <v>343</v>
      </c>
      <c r="E183" s="85">
        <v>98.664212747003205</v>
      </c>
      <c r="F183" s="91">
        <v>98.642186207470402</v>
      </c>
      <c r="G183" s="86">
        <v>32.273285723375999</v>
      </c>
      <c r="H183" s="86">
        <v>32.2727962447197</v>
      </c>
      <c r="I183" s="86">
        <v>7.0000000000000007E-2</v>
      </c>
      <c r="J183" s="86">
        <v>0.03</v>
      </c>
      <c r="K183" s="87">
        <v>0</v>
      </c>
      <c r="L183" s="85">
        <v>0</v>
      </c>
      <c r="M183" s="86">
        <v>0</v>
      </c>
      <c r="N183" s="86">
        <v>22.841250220731101</v>
      </c>
      <c r="O183" s="86">
        <v>81.960816868670094</v>
      </c>
      <c r="P183" s="86">
        <v>0.26100000000000001</v>
      </c>
      <c r="Q183" s="88">
        <v>0.58740000000000003</v>
      </c>
      <c r="R183" s="85">
        <v>0</v>
      </c>
      <c r="S183" s="86">
        <v>0.1</v>
      </c>
      <c r="T183" s="86">
        <v>0.9</v>
      </c>
      <c r="U183" s="88">
        <v>1.95791462513277E-3</v>
      </c>
      <c r="V183" s="89">
        <v>4.99</v>
      </c>
      <c r="W183" s="85">
        <v>32.1064391610077</v>
      </c>
      <c r="X183" s="88">
        <v>26.366666666699999</v>
      </c>
      <c r="Y183" s="85"/>
      <c r="Z183" s="88"/>
      <c r="AA183" s="85">
        <v>0.09</v>
      </c>
      <c r="AB183" s="91">
        <v>0.09</v>
      </c>
      <c r="AC183" s="86">
        <v>0.15</v>
      </c>
      <c r="AD183" s="86">
        <v>0.15</v>
      </c>
      <c r="AE183" s="86">
        <v>0</v>
      </c>
      <c r="AF183" s="88">
        <v>31.420799251599998</v>
      </c>
      <c r="AG183" s="85">
        <v>0.22865600014699999</v>
      </c>
      <c r="AH183" s="86">
        <v>6.02E-4</v>
      </c>
      <c r="AI183" s="88">
        <v>0</v>
      </c>
      <c r="AJ183" s="150">
        <v>2.25</v>
      </c>
      <c r="AK183" s="151">
        <v>4</v>
      </c>
    </row>
    <row r="184" spans="1:37" x14ac:dyDescent="0.2">
      <c r="A184" s="149" t="s">
        <v>704</v>
      </c>
      <c r="B184" s="66" t="s">
        <v>705</v>
      </c>
      <c r="C184" s="67">
        <v>17</v>
      </c>
      <c r="D184" s="84" t="s">
        <v>343</v>
      </c>
      <c r="E184" s="85">
        <v>96.725848810328799</v>
      </c>
      <c r="F184" s="91">
        <v>95.963924578150298</v>
      </c>
      <c r="G184" s="86">
        <v>19.960213244429099</v>
      </c>
      <c r="H184" s="86">
        <v>19.830473824089101</v>
      </c>
      <c r="I184" s="86">
        <v>0</v>
      </c>
      <c r="J184" s="86">
        <v>0</v>
      </c>
      <c r="K184" s="87">
        <v>0</v>
      </c>
      <c r="L184" s="85">
        <v>0</v>
      </c>
      <c r="M184" s="86">
        <v>0.112391225977898</v>
      </c>
      <c r="N184" s="86">
        <v>85.867213515700001</v>
      </c>
      <c r="O184" s="86">
        <v>14.7953076370601</v>
      </c>
      <c r="P184" s="86">
        <v>1.2999999999999999E-2</v>
      </c>
      <c r="Q184" s="88">
        <v>0.2097</v>
      </c>
      <c r="R184" s="85">
        <v>1.7274140611504601E-2</v>
      </c>
      <c r="S184" s="86">
        <v>0.7</v>
      </c>
      <c r="T184" s="86">
        <v>0.65</v>
      </c>
      <c r="U184" s="88">
        <v>0</v>
      </c>
      <c r="V184" s="89">
        <v>4.9400000000000004</v>
      </c>
      <c r="W184" s="85">
        <v>57.366058760066203</v>
      </c>
      <c r="X184" s="88">
        <v>48.1</v>
      </c>
      <c r="Y184" s="85"/>
      <c r="Z184" s="88"/>
      <c r="AA184" s="85">
        <v>0</v>
      </c>
      <c r="AB184" s="91">
        <v>0</v>
      </c>
      <c r="AC184" s="86">
        <v>0</v>
      </c>
      <c r="AD184" s="86">
        <v>0</v>
      </c>
      <c r="AE184" s="86">
        <v>0</v>
      </c>
      <c r="AF184" s="88">
        <v>5.1000001835100001E-3</v>
      </c>
      <c r="AG184" s="85">
        <v>0</v>
      </c>
      <c r="AH184" s="86">
        <v>0</v>
      </c>
      <c r="AI184" s="88">
        <v>0</v>
      </c>
      <c r="AJ184" s="150">
        <v>2.33</v>
      </c>
      <c r="AK184" s="151">
        <v>14</v>
      </c>
    </row>
    <row r="185" spans="1:37" x14ac:dyDescent="0.2">
      <c r="A185" s="149" t="s">
        <v>706</v>
      </c>
      <c r="B185" s="66" t="s">
        <v>707</v>
      </c>
      <c r="C185" s="67">
        <v>17</v>
      </c>
      <c r="D185" s="84" t="s">
        <v>343</v>
      </c>
      <c r="E185" s="85">
        <v>99.774511612651906</v>
      </c>
      <c r="F185" s="91">
        <v>99.768361929360594</v>
      </c>
      <c r="G185" s="86">
        <v>16.1787917922227</v>
      </c>
      <c r="H185" s="86">
        <v>16.172642108931399</v>
      </c>
      <c r="I185" s="86">
        <v>0</v>
      </c>
      <c r="J185" s="86">
        <v>0.02</v>
      </c>
      <c r="K185" s="87">
        <v>0</v>
      </c>
      <c r="L185" s="85">
        <v>0</v>
      </c>
      <c r="M185" s="86">
        <v>0</v>
      </c>
      <c r="N185" s="86">
        <v>70.066799586686699</v>
      </c>
      <c r="O185" s="86">
        <v>55.6410256410256</v>
      </c>
      <c r="P185" s="86">
        <v>2.7E-2</v>
      </c>
      <c r="Q185" s="88">
        <v>0.34160000000000001</v>
      </c>
      <c r="R185" s="85">
        <v>0</v>
      </c>
      <c r="S185" s="86">
        <v>0.3</v>
      </c>
      <c r="T185" s="86">
        <v>0.61</v>
      </c>
      <c r="U185" s="88">
        <v>0</v>
      </c>
      <c r="V185" s="89">
        <v>4.92</v>
      </c>
      <c r="W185" s="85">
        <v>58.079039631728399</v>
      </c>
      <c r="X185" s="88">
        <v>58.833333333299997</v>
      </c>
      <c r="Y185" s="85"/>
      <c r="Z185" s="88"/>
      <c r="AA185" s="85">
        <v>0</v>
      </c>
      <c r="AB185" s="91">
        <v>0</v>
      </c>
      <c r="AC185" s="86">
        <v>0</v>
      </c>
      <c r="AD185" s="86">
        <v>0</v>
      </c>
      <c r="AE185" s="86">
        <v>0</v>
      </c>
      <c r="AF185" s="88">
        <v>6.1710416823100004E-7</v>
      </c>
      <c r="AG185" s="85">
        <v>6.4709538575900003E-10</v>
      </c>
      <c r="AH185" s="86">
        <v>1.9799999999999999E-4</v>
      </c>
      <c r="AI185" s="88">
        <v>0</v>
      </c>
      <c r="AJ185" s="150">
        <v>2.16</v>
      </c>
      <c r="AK185" s="151">
        <v>7</v>
      </c>
    </row>
    <row r="186" spans="1:37" x14ac:dyDescent="0.2">
      <c r="A186" s="149" t="s">
        <v>708</v>
      </c>
      <c r="B186" s="66" t="s">
        <v>709</v>
      </c>
      <c r="C186" s="67">
        <v>18</v>
      </c>
      <c r="D186" s="84" t="s">
        <v>343</v>
      </c>
      <c r="E186" s="85">
        <v>99.565891472868202</v>
      </c>
      <c r="F186" s="91">
        <v>99.565891472868202</v>
      </c>
      <c r="G186" s="86">
        <v>22.1919272921679</v>
      </c>
      <c r="H186" s="86">
        <v>22.1919272921679</v>
      </c>
      <c r="I186" s="86">
        <v>0.24</v>
      </c>
      <c r="J186" s="86">
        <v>0.11</v>
      </c>
      <c r="K186" s="87">
        <v>0</v>
      </c>
      <c r="L186" s="85">
        <v>0</v>
      </c>
      <c r="M186" s="86">
        <v>0</v>
      </c>
      <c r="N186" s="86">
        <v>61.192410416203003</v>
      </c>
      <c r="O186" s="86">
        <v>69.822723609991897</v>
      </c>
      <c r="P186" s="86">
        <v>9.7000000000000003E-2</v>
      </c>
      <c r="Q186" s="88">
        <v>0.90290000000000004</v>
      </c>
      <c r="R186" s="85">
        <v>0</v>
      </c>
      <c r="S186" s="86">
        <v>0.2</v>
      </c>
      <c r="T186" s="86">
        <v>1.73</v>
      </c>
      <c r="U186" s="88">
        <v>6.8430900828655397E-2</v>
      </c>
      <c r="V186" s="89">
        <v>4.95</v>
      </c>
      <c r="W186" s="85">
        <v>47.803443490859998</v>
      </c>
      <c r="X186" s="88">
        <v>54.4666666667</v>
      </c>
      <c r="Y186" s="85">
        <v>100</v>
      </c>
      <c r="Z186" s="88">
        <v>100</v>
      </c>
      <c r="AA186" s="85">
        <v>0</v>
      </c>
      <c r="AB186" s="91">
        <v>0</v>
      </c>
      <c r="AC186" s="86">
        <v>0</v>
      </c>
      <c r="AD186" s="86">
        <v>0</v>
      </c>
      <c r="AE186" s="86">
        <v>0</v>
      </c>
      <c r="AF186" s="88">
        <v>8.0401000940900005</v>
      </c>
      <c r="AG186" s="85">
        <v>9.2199999929799999E-4</v>
      </c>
      <c r="AH186" s="86">
        <v>1.2719999999999999E-3</v>
      </c>
      <c r="AI186" s="88">
        <v>1.24999999905E-3</v>
      </c>
      <c r="AJ186" s="150">
        <v>2.0499999999999998</v>
      </c>
      <c r="AK186" s="151">
        <v>5</v>
      </c>
    </row>
    <row r="187" spans="1:37" x14ac:dyDescent="0.2">
      <c r="A187" s="149" t="s">
        <v>710</v>
      </c>
      <c r="B187" s="66" t="s">
        <v>711</v>
      </c>
      <c r="C187" s="67">
        <v>18</v>
      </c>
      <c r="D187" s="84" t="s">
        <v>343</v>
      </c>
      <c r="E187" s="85">
        <v>92.968086563484405</v>
      </c>
      <c r="F187" s="91">
        <v>92.954389809615094</v>
      </c>
      <c r="G187" s="86">
        <v>17.092179153540599</v>
      </c>
      <c r="H187" s="86">
        <v>17.090809478153702</v>
      </c>
      <c r="I187" s="86">
        <v>8.31</v>
      </c>
      <c r="J187" s="86">
        <v>2.82</v>
      </c>
      <c r="K187" s="87">
        <v>0</v>
      </c>
      <c r="L187" s="85">
        <v>1.99999999874E-2</v>
      </c>
      <c r="M187" s="86">
        <v>0</v>
      </c>
      <c r="N187" s="86">
        <v>66.236762084512904</v>
      </c>
      <c r="O187" s="86">
        <v>51.077801570306903</v>
      </c>
      <c r="P187" s="86">
        <v>0.27</v>
      </c>
      <c r="Q187" s="88">
        <v>0.73050000000000004</v>
      </c>
      <c r="R187" s="85">
        <v>0</v>
      </c>
      <c r="S187" s="86">
        <v>0.2</v>
      </c>
      <c r="T187" s="86">
        <v>2.42</v>
      </c>
      <c r="U187" s="88">
        <v>1.3696753869333E-2</v>
      </c>
      <c r="V187" s="89">
        <v>4.93</v>
      </c>
      <c r="W187" s="85">
        <v>53.637113665823399</v>
      </c>
      <c r="X187" s="88">
        <v>42.3</v>
      </c>
      <c r="Y187" s="85"/>
      <c r="Z187" s="88"/>
      <c r="AA187" s="85">
        <v>0</v>
      </c>
      <c r="AB187" s="91">
        <v>0</v>
      </c>
      <c r="AC187" s="86">
        <v>0</v>
      </c>
      <c r="AD187" s="86">
        <v>0</v>
      </c>
      <c r="AE187" s="86">
        <v>0</v>
      </c>
      <c r="AF187" s="88">
        <v>0.44409999223399999</v>
      </c>
      <c r="AG187" s="85">
        <v>7.9292000015699998E-2</v>
      </c>
      <c r="AH187" s="86">
        <v>2.2783000000000001E-2</v>
      </c>
      <c r="AI187" s="88">
        <v>0</v>
      </c>
      <c r="AJ187" s="150">
        <v>2.17</v>
      </c>
      <c r="AK187" s="151">
        <v>6</v>
      </c>
    </row>
    <row r="188" spans="1:37" x14ac:dyDescent="0.2">
      <c r="A188" s="149" t="s">
        <v>712</v>
      </c>
      <c r="B188" s="66" t="s">
        <v>713</v>
      </c>
      <c r="C188" s="67">
        <v>18</v>
      </c>
      <c r="D188" s="84" t="s">
        <v>343</v>
      </c>
      <c r="E188" s="85">
        <v>99.291160580865196</v>
      </c>
      <c r="F188" s="91">
        <v>99.291160580865196</v>
      </c>
      <c r="G188" s="86">
        <v>24.653562716323702</v>
      </c>
      <c r="H188" s="86">
        <v>24.653562716323702</v>
      </c>
      <c r="I188" s="86">
        <v>0</v>
      </c>
      <c r="J188" s="86">
        <v>0.01</v>
      </c>
      <c r="K188" s="87">
        <v>0</v>
      </c>
      <c r="L188" s="85">
        <v>0</v>
      </c>
      <c r="M188" s="86">
        <v>0</v>
      </c>
      <c r="N188" s="86">
        <v>86.591478696741902</v>
      </c>
      <c r="O188" s="86">
        <v>83.740211883924502</v>
      </c>
      <c r="P188" s="86">
        <v>7.4999999999999997E-2</v>
      </c>
      <c r="Q188" s="88">
        <v>0.66700000000000004</v>
      </c>
      <c r="R188" s="85">
        <v>0</v>
      </c>
      <c r="S188" s="86">
        <v>0.1</v>
      </c>
      <c r="T188" s="86">
        <v>1.45</v>
      </c>
      <c r="U188" s="88">
        <v>2.55437628517057E-2</v>
      </c>
      <c r="V188" s="89">
        <v>4.8899999999999997</v>
      </c>
      <c r="W188" s="85"/>
      <c r="X188" s="88">
        <v>48</v>
      </c>
      <c r="Y188" s="85"/>
      <c r="Z188" s="88"/>
      <c r="AA188" s="85">
        <v>0</v>
      </c>
      <c r="AB188" s="91">
        <v>0</v>
      </c>
      <c r="AC188" s="86">
        <v>0</v>
      </c>
      <c r="AD188" s="86">
        <v>0</v>
      </c>
      <c r="AE188" s="86">
        <v>0</v>
      </c>
      <c r="AF188" s="88">
        <v>8.5900001408200005E-2</v>
      </c>
      <c r="AG188" s="85">
        <v>0</v>
      </c>
      <c r="AH188" s="86">
        <v>1.2899999999999999E-4</v>
      </c>
      <c r="AI188" s="88">
        <v>1.2500000037499999E-3</v>
      </c>
      <c r="AJ188" s="150">
        <v>1.84</v>
      </c>
      <c r="AK188" s="151">
        <v>3</v>
      </c>
    </row>
    <row r="189" spans="1:37" x14ac:dyDescent="0.2">
      <c r="A189" s="149" t="s">
        <v>714</v>
      </c>
      <c r="B189" s="66" t="s">
        <v>715</v>
      </c>
      <c r="C189" s="67">
        <v>18</v>
      </c>
      <c r="D189" s="84" t="s">
        <v>343</v>
      </c>
      <c r="E189" s="85">
        <v>99.391290482934593</v>
      </c>
      <c r="F189" s="91">
        <v>99.391290482934593</v>
      </c>
      <c r="G189" s="86">
        <v>23.2013055834326</v>
      </c>
      <c r="H189" s="86">
        <v>23.2013055834326</v>
      </c>
      <c r="I189" s="86">
        <v>0.08</v>
      </c>
      <c r="J189" s="86">
        <v>0.03</v>
      </c>
      <c r="K189" s="87">
        <v>0</v>
      </c>
      <c r="L189" s="85">
        <v>0</v>
      </c>
      <c r="M189" s="86">
        <v>2.3364182497883398E-2</v>
      </c>
      <c r="N189" s="86">
        <v>84.857120850342795</v>
      </c>
      <c r="O189" s="86">
        <v>81.731008717310104</v>
      </c>
      <c r="P189" s="86">
        <v>0.104</v>
      </c>
      <c r="Q189" s="88">
        <v>1.0004</v>
      </c>
      <c r="R189" s="85">
        <v>1.7755681818181799E-2</v>
      </c>
      <c r="S189" s="86">
        <v>0.2</v>
      </c>
      <c r="T189" s="86">
        <v>2.27</v>
      </c>
      <c r="U189" s="88">
        <v>0.39861563136026401</v>
      </c>
      <c r="V189" s="89">
        <v>4.92</v>
      </c>
      <c r="W189" s="85">
        <v>46.382742653449</v>
      </c>
      <c r="X189" s="88">
        <v>49.3</v>
      </c>
      <c r="Y189" s="85"/>
      <c r="Z189" s="88"/>
      <c r="AA189" s="85">
        <v>0.05</v>
      </c>
      <c r="AB189" s="91">
        <v>0.05</v>
      </c>
      <c r="AC189" s="86">
        <v>0.05</v>
      </c>
      <c r="AD189" s="86">
        <v>0.05</v>
      </c>
      <c r="AE189" s="86">
        <v>0</v>
      </c>
      <c r="AF189" s="88">
        <v>0</v>
      </c>
      <c r="AG189" s="85">
        <v>1.84399999959E-3</v>
      </c>
      <c r="AH189" s="86">
        <v>4.0400000000000001E-4</v>
      </c>
      <c r="AI189" s="88">
        <v>0</v>
      </c>
      <c r="AJ189" s="150">
        <v>1.92</v>
      </c>
      <c r="AK189" s="151">
        <v>4</v>
      </c>
    </row>
    <row r="190" spans="1:37" x14ac:dyDescent="0.2">
      <c r="A190" s="149" t="s">
        <v>716</v>
      </c>
      <c r="B190" s="66" t="s">
        <v>717</v>
      </c>
      <c r="C190" s="67">
        <v>18</v>
      </c>
      <c r="D190" s="84" t="s">
        <v>343</v>
      </c>
      <c r="E190" s="85">
        <v>98.5889062520869</v>
      </c>
      <c r="F190" s="91">
        <v>98.5889062520869</v>
      </c>
      <c r="G190" s="86">
        <v>20.731658452538401</v>
      </c>
      <c r="H190" s="86">
        <v>20.731658452538401</v>
      </c>
      <c r="I190" s="86">
        <v>0.6</v>
      </c>
      <c r="J190" s="86">
        <v>0.18</v>
      </c>
      <c r="K190" s="87">
        <v>0</v>
      </c>
      <c r="L190" s="85">
        <v>0</v>
      </c>
      <c r="M190" s="86">
        <v>0</v>
      </c>
      <c r="N190" s="86">
        <v>96.683497819600603</v>
      </c>
      <c r="O190" s="86">
        <v>78.302364254211597</v>
      </c>
      <c r="P190" s="86">
        <v>0.248</v>
      </c>
      <c r="Q190" s="88">
        <v>1.1500999999999999</v>
      </c>
      <c r="R190" s="85">
        <v>0</v>
      </c>
      <c r="S190" s="86">
        <v>0</v>
      </c>
      <c r="T190" s="86">
        <v>2.79</v>
      </c>
      <c r="U190" s="88">
        <v>7.2791868680797595E-2</v>
      </c>
      <c r="V190" s="89">
        <v>4.95</v>
      </c>
      <c r="W190" s="85">
        <v>45.631936523060297</v>
      </c>
      <c r="X190" s="88">
        <v>41.633333333300001</v>
      </c>
      <c r="Y190" s="85"/>
      <c r="Z190" s="88"/>
      <c r="AA190" s="85">
        <v>0</v>
      </c>
      <c r="AB190" s="91">
        <v>0</v>
      </c>
      <c r="AC190" s="86">
        <v>0</v>
      </c>
      <c r="AD190" s="86">
        <v>0</v>
      </c>
      <c r="AE190" s="86">
        <v>0</v>
      </c>
      <c r="AF190" s="88">
        <v>0.32940000269699998</v>
      </c>
      <c r="AG190" s="85">
        <v>0</v>
      </c>
      <c r="AH190" s="86">
        <v>3.055E-3</v>
      </c>
      <c r="AI190" s="88">
        <v>0</v>
      </c>
      <c r="AJ190" s="150">
        <v>2.08</v>
      </c>
      <c r="AK190" s="151">
        <v>6</v>
      </c>
    </row>
    <row r="191" spans="1:37" x14ac:dyDescent="0.2">
      <c r="A191" s="149" t="s">
        <v>718</v>
      </c>
      <c r="B191" s="66" t="s">
        <v>719</v>
      </c>
      <c r="C191" s="67">
        <v>18</v>
      </c>
      <c r="D191" s="84" t="s">
        <v>343</v>
      </c>
      <c r="E191" s="85">
        <v>78.849779217328603</v>
      </c>
      <c r="F191" s="91">
        <v>78.821311537634301</v>
      </c>
      <c r="G191" s="86">
        <v>20.957905790958701</v>
      </c>
      <c r="H191" s="86">
        <v>20.957905790958701</v>
      </c>
      <c r="I191" s="86">
        <v>6.77</v>
      </c>
      <c r="J191" s="86">
        <v>5.44</v>
      </c>
      <c r="K191" s="87">
        <v>0</v>
      </c>
      <c r="L191" s="85">
        <v>0.48000000021700001</v>
      </c>
      <c r="M191" s="86">
        <v>0</v>
      </c>
      <c r="N191" s="86">
        <v>31.400877273703301</v>
      </c>
      <c r="O191" s="86">
        <v>32.0371669004208</v>
      </c>
      <c r="P191" s="86">
        <v>0.42</v>
      </c>
      <c r="Q191" s="88">
        <v>1.0684</v>
      </c>
      <c r="R191" s="85">
        <v>0</v>
      </c>
      <c r="S191" s="86">
        <v>0.2</v>
      </c>
      <c r="T191" s="86">
        <v>1.99</v>
      </c>
      <c r="U191" s="88">
        <v>0.24798512089274599</v>
      </c>
      <c r="V191" s="89">
        <v>4.7</v>
      </c>
      <c r="W191" s="85">
        <v>36.6004558690667</v>
      </c>
      <c r="X191" s="88">
        <v>31.766666666700001</v>
      </c>
      <c r="Y191" s="85"/>
      <c r="Z191" s="88"/>
      <c r="AA191" s="85">
        <v>0</v>
      </c>
      <c r="AB191" s="91">
        <v>0</v>
      </c>
      <c r="AC191" s="86">
        <v>0</v>
      </c>
      <c r="AD191" s="86">
        <v>0</v>
      </c>
      <c r="AE191" s="86">
        <v>0</v>
      </c>
      <c r="AF191" s="88">
        <v>4.1553001422599998</v>
      </c>
      <c r="AG191" s="85">
        <v>4.2522639952599999</v>
      </c>
      <c r="AH191" s="86">
        <v>9.1341000000000006E-2</v>
      </c>
      <c r="AI191" s="88">
        <v>3.7499999958200002E-3</v>
      </c>
      <c r="AJ191" s="150">
        <v>2.66</v>
      </c>
      <c r="AK191" s="151">
        <v>8</v>
      </c>
    </row>
    <row r="192" spans="1:37" x14ac:dyDescent="0.2">
      <c r="A192" s="149" t="s">
        <v>616</v>
      </c>
      <c r="B192" s="66" t="s">
        <v>720</v>
      </c>
      <c r="C192" s="67">
        <v>18</v>
      </c>
      <c r="D192" s="84" t="s">
        <v>343</v>
      </c>
      <c r="E192" s="85">
        <v>90.214038475123004</v>
      </c>
      <c r="F192" s="91">
        <v>90.145753373048606</v>
      </c>
      <c r="G192" s="86">
        <v>18.435800230756598</v>
      </c>
      <c r="H192" s="86">
        <v>18.389884386258199</v>
      </c>
      <c r="I192" s="86">
        <v>2.92</v>
      </c>
      <c r="J192" s="86">
        <v>2.5099999999999998</v>
      </c>
      <c r="K192" s="87">
        <v>0</v>
      </c>
      <c r="L192" s="85">
        <v>0</v>
      </c>
      <c r="M192" s="86">
        <v>0</v>
      </c>
      <c r="N192" s="86">
        <v>74.424694093358198</v>
      </c>
      <c r="O192" s="86">
        <v>36.983738667434203</v>
      </c>
      <c r="P192" s="86">
        <v>0.20599999999999999</v>
      </c>
      <c r="Q192" s="88">
        <v>0.77180000000000004</v>
      </c>
      <c r="R192" s="85">
        <v>0</v>
      </c>
      <c r="S192" s="86">
        <v>0</v>
      </c>
      <c r="T192" s="86">
        <v>1.7</v>
      </c>
      <c r="U192" s="88">
        <v>0.17071275518613599</v>
      </c>
      <c r="V192" s="89">
        <v>4.8</v>
      </c>
      <c r="W192" s="85">
        <v>47.308691903862602</v>
      </c>
      <c r="X192" s="88">
        <v>30.7</v>
      </c>
      <c r="Y192" s="85"/>
      <c r="Z192" s="88"/>
      <c r="AA192" s="85">
        <v>0</v>
      </c>
      <c r="AB192" s="91">
        <v>0</v>
      </c>
      <c r="AC192" s="86">
        <v>0</v>
      </c>
      <c r="AD192" s="86">
        <v>0</v>
      </c>
      <c r="AE192" s="86">
        <v>0</v>
      </c>
      <c r="AF192" s="88">
        <v>5.9966998228600001</v>
      </c>
      <c r="AG192" s="85">
        <v>0.107874000198</v>
      </c>
      <c r="AH192" s="86">
        <v>2.2952E-2</v>
      </c>
      <c r="AI192" s="88">
        <v>1.2500000023000001E-3</v>
      </c>
      <c r="AJ192" s="150">
        <v>2.44</v>
      </c>
      <c r="AK192" s="151">
        <v>9</v>
      </c>
    </row>
    <row r="193" spans="1:37" x14ac:dyDescent="0.2">
      <c r="A193" s="149" t="s">
        <v>721</v>
      </c>
      <c r="B193" s="66" t="s">
        <v>722</v>
      </c>
      <c r="C193" s="67">
        <v>18</v>
      </c>
      <c r="D193" s="84" t="s">
        <v>343</v>
      </c>
      <c r="E193" s="85">
        <v>99.149014702565296</v>
      </c>
      <c r="F193" s="91">
        <v>99.102535184311805</v>
      </c>
      <c r="G193" s="86">
        <v>22.3552812352616</v>
      </c>
      <c r="H193" s="86">
        <v>22.349813056643502</v>
      </c>
      <c r="I193" s="86">
        <v>0.06</v>
      </c>
      <c r="J193" s="86">
        <v>0.02</v>
      </c>
      <c r="K193" s="87">
        <v>0</v>
      </c>
      <c r="L193" s="85">
        <v>2.9999999963700001E-2</v>
      </c>
      <c r="M193" s="86">
        <v>0</v>
      </c>
      <c r="N193" s="86"/>
      <c r="O193" s="86">
        <v>60.062619586015003</v>
      </c>
      <c r="P193" s="86">
        <v>9.8000000000000004E-2</v>
      </c>
      <c r="Q193" s="88">
        <v>1.0177</v>
      </c>
      <c r="R193" s="85">
        <v>0</v>
      </c>
      <c r="S193" s="86">
        <v>0</v>
      </c>
      <c r="T193" s="86">
        <v>2.4300000000000002</v>
      </c>
      <c r="U193" s="88">
        <v>8.2022679270818393E-3</v>
      </c>
      <c r="V193" s="89">
        <v>5</v>
      </c>
      <c r="W193" s="85"/>
      <c r="X193" s="88"/>
      <c r="Y193" s="85"/>
      <c r="Z193" s="88"/>
      <c r="AA193" s="85">
        <v>0.03</v>
      </c>
      <c r="AB193" s="91">
        <v>0.03</v>
      </c>
      <c r="AC193" s="86">
        <v>0</v>
      </c>
      <c r="AD193" s="86">
        <v>0</v>
      </c>
      <c r="AE193" s="86">
        <v>0</v>
      </c>
      <c r="AF193" s="88">
        <v>0</v>
      </c>
      <c r="AG193" s="85">
        <v>0.28213200008400002</v>
      </c>
      <c r="AH193" s="86">
        <v>3.4400000000000001E-4</v>
      </c>
      <c r="AI193" s="88">
        <v>0</v>
      </c>
      <c r="AJ193" s="150">
        <v>2.17</v>
      </c>
      <c r="AK193" s="151">
        <v>1</v>
      </c>
    </row>
    <row r="194" spans="1:37" x14ac:dyDescent="0.2">
      <c r="A194" s="149" t="s">
        <v>723</v>
      </c>
      <c r="B194" s="66" t="s">
        <v>724</v>
      </c>
      <c r="C194" s="67">
        <v>17</v>
      </c>
      <c r="D194" s="84" t="s">
        <v>343</v>
      </c>
      <c r="E194" s="85">
        <v>98.3167063038577</v>
      </c>
      <c r="F194" s="91">
        <v>94.333168607344703</v>
      </c>
      <c r="G194" s="86">
        <v>18.410445686752901</v>
      </c>
      <c r="H194" s="86">
        <v>18.032862834728402</v>
      </c>
      <c r="I194" s="86">
        <v>0</v>
      </c>
      <c r="J194" s="86">
        <v>0.02</v>
      </c>
      <c r="K194" s="87">
        <v>0</v>
      </c>
      <c r="L194" s="85">
        <v>0</v>
      </c>
      <c r="M194" s="86">
        <v>0</v>
      </c>
      <c r="N194" s="86">
        <v>73.633028385974001</v>
      </c>
      <c r="O194" s="86">
        <v>13.801115241635699</v>
      </c>
      <c r="P194" s="86">
        <v>0</v>
      </c>
      <c r="Q194" s="88">
        <v>0</v>
      </c>
      <c r="R194" s="85">
        <v>0</v>
      </c>
      <c r="S194" s="86">
        <v>0.1</v>
      </c>
      <c r="T194" s="86">
        <v>0</v>
      </c>
      <c r="U194" s="88">
        <v>0</v>
      </c>
      <c r="V194" s="89">
        <v>5</v>
      </c>
      <c r="W194" s="85">
        <v>67.494293494439106</v>
      </c>
      <c r="X194" s="88">
        <v>68.266666666700004</v>
      </c>
      <c r="Y194" s="85"/>
      <c r="Z194" s="88"/>
      <c r="AA194" s="85">
        <v>0</v>
      </c>
      <c r="AB194" s="91">
        <v>0</v>
      </c>
      <c r="AC194" s="86">
        <v>0</v>
      </c>
      <c r="AD194" s="86">
        <v>0</v>
      </c>
      <c r="AE194" s="86">
        <v>0</v>
      </c>
      <c r="AF194" s="88">
        <v>4.0300000430699999E-2</v>
      </c>
      <c r="AG194" s="85">
        <v>0</v>
      </c>
      <c r="AH194" s="86">
        <v>2.2900000000000001E-4</v>
      </c>
      <c r="AI194" s="88">
        <v>0</v>
      </c>
      <c r="AJ194" s="150">
        <v>2.4300000000000002</v>
      </c>
      <c r="AK194" s="151">
        <v>9</v>
      </c>
    </row>
    <row r="195" spans="1:37" x14ac:dyDescent="0.2">
      <c r="A195" s="149" t="s">
        <v>725</v>
      </c>
      <c r="B195" s="66" t="s">
        <v>726</v>
      </c>
      <c r="C195" s="67">
        <v>17</v>
      </c>
      <c r="D195" s="84" t="s">
        <v>343</v>
      </c>
      <c r="E195" s="85">
        <v>98.304878345795103</v>
      </c>
      <c r="F195" s="91">
        <v>98.268345551523396</v>
      </c>
      <c r="G195" s="86">
        <v>19.765053540839599</v>
      </c>
      <c r="H195" s="86">
        <v>19.743133864276601</v>
      </c>
      <c r="I195" s="86">
        <v>7.0000000000000007E-2</v>
      </c>
      <c r="J195" s="86">
        <v>0.1</v>
      </c>
      <c r="K195" s="87">
        <v>0</v>
      </c>
      <c r="L195" s="85">
        <v>0</v>
      </c>
      <c r="M195" s="86">
        <v>0.108440370798178</v>
      </c>
      <c r="N195" s="86">
        <v>82.216168130768395</v>
      </c>
      <c r="O195" s="86">
        <v>39.299424184260999</v>
      </c>
      <c r="P195" s="86">
        <v>0.03</v>
      </c>
      <c r="Q195" s="88">
        <v>0.27060000000000001</v>
      </c>
      <c r="R195" s="85">
        <v>1.5757957768673201E-2</v>
      </c>
      <c r="S195" s="86">
        <v>0.1</v>
      </c>
      <c r="T195" s="86">
        <v>0.4</v>
      </c>
      <c r="U195" s="88">
        <v>1.62367974540702E-3</v>
      </c>
      <c r="V195" s="89">
        <v>4.9800000000000004</v>
      </c>
      <c r="W195" s="85">
        <v>56.546098404492497</v>
      </c>
      <c r="X195" s="88">
        <v>57.866666666699999</v>
      </c>
      <c r="Y195" s="85"/>
      <c r="Z195" s="88"/>
      <c r="AA195" s="85">
        <v>0</v>
      </c>
      <c r="AB195" s="91">
        <v>0</v>
      </c>
      <c r="AC195" s="86">
        <v>0</v>
      </c>
      <c r="AD195" s="86">
        <v>0</v>
      </c>
      <c r="AE195" s="86">
        <v>0</v>
      </c>
      <c r="AF195" s="88">
        <v>6.7807998676999999</v>
      </c>
      <c r="AG195" s="85">
        <v>3.6879999996400001E-3</v>
      </c>
      <c r="AH195" s="86">
        <v>1.189E-3</v>
      </c>
      <c r="AI195" s="88">
        <v>0</v>
      </c>
      <c r="AJ195" s="150">
        <v>2.92</v>
      </c>
      <c r="AK195" s="151">
        <v>19</v>
      </c>
    </row>
    <row r="196" spans="1:37" x14ac:dyDescent="0.2">
      <c r="A196" s="149" t="s">
        <v>727</v>
      </c>
      <c r="B196" s="66" t="s">
        <v>728</v>
      </c>
      <c r="C196" s="67">
        <v>17</v>
      </c>
      <c r="D196" s="84" t="s">
        <v>343</v>
      </c>
      <c r="E196" s="85">
        <v>99.7778218045964</v>
      </c>
      <c r="F196" s="91">
        <v>99.555643609192799</v>
      </c>
      <c r="G196" s="86">
        <v>20.003113325031102</v>
      </c>
      <c r="H196" s="86">
        <v>19.9790558134269</v>
      </c>
      <c r="I196" s="86">
        <v>0</v>
      </c>
      <c r="J196" s="86">
        <v>0.03</v>
      </c>
      <c r="K196" s="87">
        <v>0</v>
      </c>
      <c r="L196" s="85">
        <v>0</v>
      </c>
      <c r="M196" s="86">
        <v>0</v>
      </c>
      <c r="N196" s="86">
        <v>80.589654992794294</v>
      </c>
      <c r="O196" s="86">
        <v>36.6666666666667</v>
      </c>
      <c r="P196" s="86">
        <v>1.7000000000000001E-2</v>
      </c>
      <c r="Q196" s="88">
        <v>0.14149999999999999</v>
      </c>
      <c r="R196" s="85">
        <v>0</v>
      </c>
      <c r="S196" s="86">
        <v>0.1</v>
      </c>
      <c r="T196" s="86">
        <v>0.68</v>
      </c>
      <c r="U196" s="88">
        <v>0</v>
      </c>
      <c r="V196" s="89">
        <v>4.9000000000000004</v>
      </c>
      <c r="W196" s="85">
        <v>62.700331216941997</v>
      </c>
      <c r="X196" s="88">
        <v>68.333333333300004</v>
      </c>
      <c r="Y196" s="85"/>
      <c r="Z196" s="88"/>
      <c r="AA196" s="85">
        <v>0</v>
      </c>
      <c r="AB196" s="91">
        <v>0</v>
      </c>
      <c r="AC196" s="86">
        <v>0</v>
      </c>
      <c r="AD196" s="86">
        <v>0</v>
      </c>
      <c r="AE196" s="86">
        <v>0</v>
      </c>
      <c r="AF196" s="88">
        <v>7.5528998483800001</v>
      </c>
      <c r="AG196" s="85">
        <v>0</v>
      </c>
      <c r="AH196" s="86">
        <v>2.72E-4</v>
      </c>
      <c r="AI196" s="88">
        <v>0</v>
      </c>
      <c r="AJ196" s="150">
        <v>2.75</v>
      </c>
      <c r="AK196" s="151">
        <v>9</v>
      </c>
    </row>
    <row r="197" spans="1:37" x14ac:dyDescent="0.2">
      <c r="A197" s="149" t="s">
        <v>729</v>
      </c>
      <c r="B197" s="66" t="s">
        <v>730</v>
      </c>
      <c r="C197" s="67">
        <v>18</v>
      </c>
      <c r="D197" s="84" t="s">
        <v>343</v>
      </c>
      <c r="E197" s="85">
        <v>75.010454515886195</v>
      </c>
      <c r="F197" s="91">
        <v>75.004878774080197</v>
      </c>
      <c r="G197" s="86">
        <v>16.2755903316637</v>
      </c>
      <c r="H197" s="86">
        <v>16.2755903316637</v>
      </c>
      <c r="I197" s="86">
        <v>17.149999999999999</v>
      </c>
      <c r="J197" s="86">
        <v>8.27</v>
      </c>
      <c r="K197" s="87">
        <v>0</v>
      </c>
      <c r="L197" s="85">
        <v>0.46999999954999999</v>
      </c>
      <c r="M197" s="86">
        <v>0</v>
      </c>
      <c r="N197" s="86">
        <v>42.730980095605901</v>
      </c>
      <c r="O197" s="86">
        <v>21.2386053942299</v>
      </c>
      <c r="P197" s="86">
        <v>0.28899999999999998</v>
      </c>
      <c r="Q197" s="88">
        <v>0.39240000000000003</v>
      </c>
      <c r="R197" s="85">
        <v>0</v>
      </c>
      <c r="S197" s="86">
        <v>0.4</v>
      </c>
      <c r="T197" s="86">
        <v>1.25</v>
      </c>
      <c r="U197" s="88">
        <v>2.3232257524928201E-2</v>
      </c>
      <c r="V197" s="89">
        <v>4.4800000000000004</v>
      </c>
      <c r="W197" s="85"/>
      <c r="X197" s="88">
        <v>41.366666666699999</v>
      </c>
      <c r="Y197" s="85"/>
      <c r="Z197" s="88"/>
      <c r="AA197" s="85">
        <v>0</v>
      </c>
      <c r="AB197" s="91">
        <v>0</v>
      </c>
      <c r="AC197" s="86">
        <v>0</v>
      </c>
      <c r="AD197" s="86">
        <v>0</v>
      </c>
      <c r="AE197" s="86">
        <v>0</v>
      </c>
      <c r="AF197" s="88">
        <v>56.389900153600003</v>
      </c>
      <c r="AG197" s="85">
        <v>4.1462339987099996</v>
      </c>
      <c r="AH197" s="86">
        <v>9.4611000000000001E-2</v>
      </c>
      <c r="AI197" s="88">
        <v>1.2499999996099999E-3</v>
      </c>
      <c r="AJ197" s="150">
        <v>2.96</v>
      </c>
      <c r="AK197" s="151">
        <v>12</v>
      </c>
    </row>
    <row r="198" spans="1:37" x14ac:dyDescent="0.2">
      <c r="A198" s="149" t="s">
        <v>731</v>
      </c>
      <c r="B198" s="66" t="s">
        <v>732</v>
      </c>
      <c r="C198" s="67">
        <v>17</v>
      </c>
      <c r="D198" s="84" t="s">
        <v>343</v>
      </c>
      <c r="E198" s="85">
        <v>97.443640603387706</v>
      </c>
      <c r="F198" s="91">
        <v>95.460832663465794</v>
      </c>
      <c r="G198" s="86">
        <v>21.445900048520102</v>
      </c>
      <c r="H198" s="86">
        <v>21.173607942818698</v>
      </c>
      <c r="I198" s="86">
        <v>0</v>
      </c>
      <c r="J198" s="86">
        <v>0.01</v>
      </c>
      <c r="K198" s="87">
        <v>0</v>
      </c>
      <c r="L198" s="85">
        <v>0</v>
      </c>
      <c r="M198" s="86">
        <v>0</v>
      </c>
      <c r="N198" s="86">
        <v>76.402464816910694</v>
      </c>
      <c r="O198" s="86">
        <v>14.151272220285801</v>
      </c>
      <c r="P198" s="86">
        <v>0</v>
      </c>
      <c r="Q198" s="88">
        <v>0</v>
      </c>
      <c r="R198" s="85">
        <v>0</v>
      </c>
      <c r="S198" s="86">
        <v>0.2</v>
      </c>
      <c r="T198" s="86">
        <v>0</v>
      </c>
      <c r="U198" s="88">
        <v>0</v>
      </c>
      <c r="V198" s="89">
        <v>4.99</v>
      </c>
      <c r="W198" s="85">
        <v>68.750517428525896</v>
      </c>
      <c r="X198" s="88">
        <v>66.3</v>
      </c>
      <c r="Y198" s="85"/>
      <c r="Z198" s="88"/>
      <c r="AA198" s="85">
        <v>0</v>
      </c>
      <c r="AB198" s="91">
        <v>0</v>
      </c>
      <c r="AC198" s="86">
        <v>0</v>
      </c>
      <c r="AD198" s="86">
        <v>0</v>
      </c>
      <c r="AE198" s="86">
        <v>0</v>
      </c>
      <c r="AF198" s="88">
        <v>5.9000001462600003E-2</v>
      </c>
      <c r="AG198" s="85">
        <v>0</v>
      </c>
      <c r="AH198" s="86">
        <v>1.6100000000000001E-4</v>
      </c>
      <c r="AI198" s="88">
        <v>0</v>
      </c>
      <c r="AJ198" s="150">
        <v>2.2999999999999998</v>
      </c>
      <c r="AK198" s="151">
        <v>8</v>
      </c>
    </row>
    <row r="199" spans="1:37" x14ac:dyDescent="0.2">
      <c r="A199" s="149" t="s">
        <v>733</v>
      </c>
      <c r="B199" s="66" t="s">
        <v>734</v>
      </c>
      <c r="C199" s="67">
        <v>17</v>
      </c>
      <c r="D199" s="84" t="s">
        <v>343</v>
      </c>
      <c r="E199" s="85">
        <v>98.660513548692506</v>
      </c>
      <c r="F199" s="91">
        <v>98.131582061294495</v>
      </c>
      <c r="G199" s="86">
        <v>17.5304697668915</v>
      </c>
      <c r="H199" s="86">
        <v>17.350609395337798</v>
      </c>
      <c r="I199" s="86">
        <v>0</v>
      </c>
      <c r="J199" s="86">
        <v>0.03</v>
      </c>
      <c r="K199" s="87">
        <v>0</v>
      </c>
      <c r="L199" s="85">
        <v>0</v>
      </c>
      <c r="M199" s="86">
        <v>2.11940408778395E-2</v>
      </c>
      <c r="N199" s="86">
        <v>87.433889000468596</v>
      </c>
      <c r="O199" s="86">
        <v>29.759615384615401</v>
      </c>
      <c r="P199" s="86">
        <v>6.0000000000000001E-3</v>
      </c>
      <c r="Q199" s="88">
        <v>0.1709</v>
      </c>
      <c r="R199" s="85">
        <v>3.4916201117318399E-2</v>
      </c>
      <c r="S199" s="86">
        <v>0.5</v>
      </c>
      <c r="T199" s="86">
        <v>0.7</v>
      </c>
      <c r="U199" s="88">
        <v>0</v>
      </c>
      <c r="V199" s="89">
        <v>4.99</v>
      </c>
      <c r="W199" s="85">
        <v>64.741698858427597</v>
      </c>
      <c r="X199" s="88">
        <v>64.133333333300001</v>
      </c>
      <c r="Y199" s="85"/>
      <c r="Z199" s="88"/>
      <c r="AA199" s="85">
        <v>0</v>
      </c>
      <c r="AB199" s="91">
        <v>0</v>
      </c>
      <c r="AC199" s="86">
        <v>0</v>
      </c>
      <c r="AD199" s="86">
        <v>0</v>
      </c>
      <c r="AE199" s="86">
        <v>0</v>
      </c>
      <c r="AF199" s="88">
        <v>0</v>
      </c>
      <c r="AG199" s="85">
        <v>0</v>
      </c>
      <c r="AH199" s="86">
        <v>2.04E-4</v>
      </c>
      <c r="AI199" s="88">
        <v>0</v>
      </c>
      <c r="AJ199" s="150">
        <v>2.72</v>
      </c>
      <c r="AK199" s="151">
        <v>14</v>
      </c>
    </row>
    <row r="200" spans="1:37" x14ac:dyDescent="0.2">
      <c r="A200" s="149" t="s">
        <v>735</v>
      </c>
      <c r="B200" s="66" t="s">
        <v>736</v>
      </c>
      <c r="C200" s="67">
        <v>18</v>
      </c>
      <c r="D200" s="84" t="s">
        <v>343</v>
      </c>
      <c r="E200" s="85">
        <v>80.3481764645108</v>
      </c>
      <c r="F200" s="91">
        <v>80.331645831180893</v>
      </c>
      <c r="G200" s="86">
        <v>15.2815373488997</v>
      </c>
      <c r="H200" s="86">
        <v>15.2815373488997</v>
      </c>
      <c r="I200" s="86">
        <v>171.2</v>
      </c>
      <c r="J200" s="86">
        <v>75.66</v>
      </c>
      <c r="K200" s="87">
        <v>0</v>
      </c>
      <c r="L200" s="85">
        <v>0.76999999923600004</v>
      </c>
      <c r="M200" s="86">
        <v>0</v>
      </c>
      <c r="N200" s="86">
        <v>63.721459416130102</v>
      </c>
      <c r="O200" s="86">
        <v>27.131147540983601</v>
      </c>
      <c r="P200" s="86">
        <v>2.44</v>
      </c>
      <c r="Q200" s="88">
        <v>2.1122000000000001</v>
      </c>
      <c r="R200" s="85">
        <v>0</v>
      </c>
      <c r="S200" s="86">
        <v>0.5</v>
      </c>
      <c r="T200" s="86">
        <v>3.46</v>
      </c>
      <c r="U200" s="88">
        <v>0.64779419361504298</v>
      </c>
      <c r="V200" s="89">
        <v>4.6100000000000003</v>
      </c>
      <c r="W200" s="85">
        <v>59.902416937759803</v>
      </c>
      <c r="X200" s="88">
        <v>34.9666666667</v>
      </c>
      <c r="Y200" s="85">
        <v>-17.879999999999995</v>
      </c>
      <c r="Z200" s="88"/>
      <c r="AA200" s="85">
        <v>0</v>
      </c>
      <c r="AB200" s="91">
        <v>0</v>
      </c>
      <c r="AC200" s="86">
        <v>0</v>
      </c>
      <c r="AD200" s="86">
        <v>0</v>
      </c>
      <c r="AE200" s="86">
        <v>0</v>
      </c>
      <c r="AF200" s="88">
        <v>8.0834999004199997</v>
      </c>
      <c r="AG200" s="85">
        <v>1.54711600025</v>
      </c>
      <c r="AH200" s="86">
        <v>0.77318600000000004</v>
      </c>
      <c r="AI200" s="88">
        <v>2.62500000042E-2</v>
      </c>
      <c r="AJ200" s="150">
        <v>2.61</v>
      </c>
      <c r="AK200" s="151">
        <v>10</v>
      </c>
    </row>
    <row r="201" spans="1:37" x14ac:dyDescent="0.2">
      <c r="A201" s="149" t="s">
        <v>737</v>
      </c>
      <c r="B201" s="66" t="s">
        <v>738</v>
      </c>
      <c r="C201" s="67">
        <v>17</v>
      </c>
      <c r="D201" s="84" t="s">
        <v>343</v>
      </c>
      <c r="E201" s="85">
        <v>98.738937258236405</v>
      </c>
      <c r="F201" s="91">
        <v>98.713787858827999</v>
      </c>
      <c r="G201" s="86">
        <v>17.810565142932401</v>
      </c>
      <c r="H201" s="86">
        <v>17.7878109244201</v>
      </c>
      <c r="I201" s="86">
        <v>0.12</v>
      </c>
      <c r="J201" s="86">
        <v>0.12</v>
      </c>
      <c r="K201" s="87">
        <v>0</v>
      </c>
      <c r="L201" s="85">
        <v>0</v>
      </c>
      <c r="M201" s="86">
        <v>7.6694925994068602E-2</v>
      </c>
      <c r="N201" s="86">
        <v>84.208027621924899</v>
      </c>
      <c r="O201" s="86">
        <v>44.994499449945003</v>
      </c>
      <c r="P201" s="86">
        <v>3.5999999999999997E-2</v>
      </c>
      <c r="Q201" s="88">
        <v>0.78510000000000002</v>
      </c>
      <c r="R201" s="85">
        <v>2.05803663305207E-2</v>
      </c>
      <c r="S201" s="86">
        <v>0.3</v>
      </c>
      <c r="T201" s="86">
        <v>1.29</v>
      </c>
      <c r="U201" s="88">
        <v>0</v>
      </c>
      <c r="V201" s="89">
        <v>4.76</v>
      </c>
      <c r="W201" s="85">
        <v>58.199161293386297</v>
      </c>
      <c r="X201" s="88">
        <v>57.233333333300003</v>
      </c>
      <c r="Y201" s="85"/>
      <c r="Z201" s="88"/>
      <c r="AA201" s="85">
        <v>0</v>
      </c>
      <c r="AB201" s="91">
        <v>0</v>
      </c>
      <c r="AC201" s="86">
        <v>0</v>
      </c>
      <c r="AD201" s="86">
        <v>0</v>
      </c>
      <c r="AE201" s="86">
        <v>0</v>
      </c>
      <c r="AF201" s="88">
        <v>4.1092999644599999</v>
      </c>
      <c r="AG201" s="85">
        <v>3.6879993544300001E-3</v>
      </c>
      <c r="AH201" s="86">
        <v>9.41E-4</v>
      </c>
      <c r="AI201" s="88">
        <v>0</v>
      </c>
      <c r="AJ201" s="150">
        <v>2.5</v>
      </c>
      <c r="AK201" s="151">
        <v>14</v>
      </c>
    </row>
    <row r="202" spans="1:37" x14ac:dyDescent="0.2">
      <c r="A202" s="149" t="s">
        <v>739</v>
      </c>
      <c r="B202" s="66" t="s">
        <v>740</v>
      </c>
      <c r="C202" s="67">
        <v>18</v>
      </c>
      <c r="D202" s="84" t="s">
        <v>343</v>
      </c>
      <c r="E202" s="85">
        <v>88.071874045968002</v>
      </c>
      <c r="F202" s="91">
        <v>88.054428889179604</v>
      </c>
      <c r="G202" s="86">
        <v>17.730094349222998</v>
      </c>
      <c r="H202" s="86">
        <v>17.730094349222998</v>
      </c>
      <c r="I202" s="86">
        <v>23.72</v>
      </c>
      <c r="J202" s="86">
        <v>24.89</v>
      </c>
      <c r="K202" s="87">
        <v>0</v>
      </c>
      <c r="L202" s="85">
        <v>0.45999998677300002</v>
      </c>
      <c r="M202" s="86">
        <v>0</v>
      </c>
      <c r="N202" s="86">
        <v>73.982422884714794</v>
      </c>
      <c r="O202" s="86">
        <v>19.300911854103301</v>
      </c>
      <c r="P202" s="86">
        <v>0.91700000000000004</v>
      </c>
      <c r="Q202" s="88">
        <v>0.88839999999999997</v>
      </c>
      <c r="R202" s="85">
        <v>0</v>
      </c>
      <c r="S202" s="86">
        <v>0.1</v>
      </c>
      <c r="T202" s="86">
        <v>1.21</v>
      </c>
      <c r="U202" s="88">
        <v>0.22533327518281099</v>
      </c>
      <c r="V202" s="89">
        <v>4.7300000000000004</v>
      </c>
      <c r="W202" s="85">
        <v>52.8357057645689</v>
      </c>
      <c r="X202" s="88">
        <v>28.2</v>
      </c>
      <c r="Y202" s="85">
        <v>100</v>
      </c>
      <c r="Z202" s="88"/>
      <c r="AA202" s="85">
        <v>0</v>
      </c>
      <c r="AB202" s="91">
        <v>0</v>
      </c>
      <c r="AC202" s="86">
        <v>0</v>
      </c>
      <c r="AD202" s="86">
        <v>0</v>
      </c>
      <c r="AE202" s="86">
        <v>0</v>
      </c>
      <c r="AF202" s="88">
        <v>3.2299997501099999E-2</v>
      </c>
      <c r="AG202" s="85">
        <v>0.23326600465299999</v>
      </c>
      <c r="AH202" s="86">
        <v>0.184359</v>
      </c>
      <c r="AI202" s="88">
        <v>2.4999997384599999E-3</v>
      </c>
      <c r="AJ202" s="150">
        <v>2.79</v>
      </c>
      <c r="AK202" s="151">
        <v>14</v>
      </c>
    </row>
    <row r="203" spans="1:37" x14ac:dyDescent="0.2">
      <c r="A203" s="149" t="s">
        <v>741</v>
      </c>
      <c r="B203" s="66" t="s">
        <v>742</v>
      </c>
      <c r="C203" s="67">
        <v>18</v>
      </c>
      <c r="D203" s="84" t="s">
        <v>343</v>
      </c>
      <c r="E203" s="85">
        <v>93.2291222123322</v>
      </c>
      <c r="F203" s="91">
        <v>93.218148342335994</v>
      </c>
      <c r="G203" s="86">
        <v>18.1946764537329</v>
      </c>
      <c r="H203" s="86">
        <v>18.1837025837367</v>
      </c>
      <c r="I203" s="86">
        <v>12.69</v>
      </c>
      <c r="J203" s="86">
        <v>5.35</v>
      </c>
      <c r="K203" s="87">
        <v>0</v>
      </c>
      <c r="L203" s="85">
        <v>0.200000032189</v>
      </c>
      <c r="M203" s="86">
        <v>0</v>
      </c>
      <c r="N203" s="86">
        <v>81.158744622687493</v>
      </c>
      <c r="O203" s="86">
        <v>29.350520575111499</v>
      </c>
      <c r="P203" s="86">
        <v>0.224</v>
      </c>
      <c r="Q203" s="88">
        <v>0.51480000000000004</v>
      </c>
      <c r="R203" s="85">
        <v>0</v>
      </c>
      <c r="S203" s="86">
        <v>0</v>
      </c>
      <c r="T203" s="86">
        <v>1.7</v>
      </c>
      <c r="U203" s="88">
        <v>1.9509102215502401E-2</v>
      </c>
      <c r="V203" s="89">
        <v>4.92</v>
      </c>
      <c r="W203" s="85">
        <v>54.849712315685103</v>
      </c>
      <c r="X203" s="88">
        <v>38.866666666699999</v>
      </c>
      <c r="Y203" s="85">
        <v>100</v>
      </c>
      <c r="Z203" s="88"/>
      <c r="AA203" s="85">
        <v>0</v>
      </c>
      <c r="AB203" s="91">
        <v>0</v>
      </c>
      <c r="AC203" s="86">
        <v>0</v>
      </c>
      <c r="AD203" s="86">
        <v>0</v>
      </c>
      <c r="AE203" s="86">
        <v>0</v>
      </c>
      <c r="AF203" s="88">
        <v>3.9552666863899998E-9</v>
      </c>
      <c r="AG203" s="85">
        <v>0.91093599717999996</v>
      </c>
      <c r="AH203" s="86">
        <v>4.8044999999999997E-2</v>
      </c>
      <c r="AI203" s="88">
        <v>2.5000002637300001E-3</v>
      </c>
      <c r="AJ203" s="150">
        <v>2.98</v>
      </c>
      <c r="AK203" s="151">
        <v>17</v>
      </c>
    </row>
    <row r="204" spans="1:37" x14ac:dyDescent="0.2">
      <c r="A204" s="149" t="s">
        <v>743</v>
      </c>
      <c r="B204" s="66" t="s">
        <v>744</v>
      </c>
      <c r="C204" s="67">
        <v>18</v>
      </c>
      <c r="D204" s="84" t="s">
        <v>343</v>
      </c>
      <c r="E204" s="85">
        <v>88.828893442622899</v>
      </c>
      <c r="F204" s="91">
        <v>88.816598360655703</v>
      </c>
      <c r="G204" s="86">
        <v>31.4108606557377</v>
      </c>
      <c r="H204" s="86">
        <v>31.4108606557377</v>
      </c>
      <c r="I204" s="86">
        <v>7.81</v>
      </c>
      <c r="J204" s="86">
        <v>10.49</v>
      </c>
      <c r="K204" s="87">
        <v>0</v>
      </c>
      <c r="L204" s="85">
        <v>4.99999999463E-2</v>
      </c>
      <c r="M204" s="86">
        <v>1.5343104498481699E-4</v>
      </c>
      <c r="N204" s="86">
        <v>17.3362238330736</v>
      </c>
      <c r="O204" s="86">
        <v>58.221395605152601</v>
      </c>
      <c r="P204" s="86">
        <v>0.76500000000000001</v>
      </c>
      <c r="Q204" s="88">
        <v>1.4117</v>
      </c>
      <c r="R204" s="85">
        <v>1.14077116130504E-2</v>
      </c>
      <c r="S204" s="86">
        <v>0.8</v>
      </c>
      <c r="T204" s="86">
        <v>2.2000000000000002</v>
      </c>
      <c r="U204" s="88">
        <v>0.29508196721311503</v>
      </c>
      <c r="V204" s="89">
        <v>4.79</v>
      </c>
      <c r="W204" s="85">
        <v>36.712708202214301</v>
      </c>
      <c r="X204" s="88">
        <v>38.4</v>
      </c>
      <c r="Y204" s="85"/>
      <c r="Z204" s="88"/>
      <c r="AA204" s="85">
        <v>0.48</v>
      </c>
      <c r="AB204" s="91">
        <v>0.48</v>
      </c>
      <c r="AC204" s="86">
        <v>0.36</v>
      </c>
      <c r="AD204" s="86">
        <v>0.36</v>
      </c>
      <c r="AE204" s="86">
        <v>0</v>
      </c>
      <c r="AF204" s="88">
        <v>76.667098916599997</v>
      </c>
      <c r="AG204" s="85">
        <v>1.3479640000399999</v>
      </c>
      <c r="AH204" s="86">
        <v>0.105265</v>
      </c>
      <c r="AI204" s="88">
        <v>3.7500000001000002E-3</v>
      </c>
      <c r="AJ204" s="150">
        <v>2.96</v>
      </c>
      <c r="AK204" s="151">
        <v>8</v>
      </c>
    </row>
    <row r="205" spans="1:37" x14ac:dyDescent="0.2">
      <c r="A205" s="149" t="s">
        <v>745</v>
      </c>
      <c r="B205" s="66" t="s">
        <v>746</v>
      </c>
      <c r="C205" s="67">
        <v>18</v>
      </c>
      <c r="D205" s="84" t="s">
        <v>343</v>
      </c>
      <c r="E205" s="85">
        <v>92.730386460344803</v>
      </c>
      <c r="F205" s="91">
        <v>92.677087611075706</v>
      </c>
      <c r="G205" s="86">
        <v>29.390383489589301</v>
      </c>
      <c r="H205" s="86">
        <v>29.388635986334499</v>
      </c>
      <c r="I205" s="86">
        <v>8.7200000000000006</v>
      </c>
      <c r="J205" s="86">
        <v>4.74</v>
      </c>
      <c r="K205" s="87">
        <v>0</v>
      </c>
      <c r="L205" s="85">
        <v>4.0000000013500001E-2</v>
      </c>
      <c r="M205" s="86">
        <v>0</v>
      </c>
      <c r="N205" s="86">
        <v>8.0810566904586096</v>
      </c>
      <c r="O205" s="86">
        <v>57.721175343340803</v>
      </c>
      <c r="P205" s="86">
        <v>0.377</v>
      </c>
      <c r="Q205" s="88">
        <v>0.77669999999999995</v>
      </c>
      <c r="R205" s="85">
        <v>0</v>
      </c>
      <c r="S205" s="86">
        <v>0.5</v>
      </c>
      <c r="T205" s="86">
        <v>1.61</v>
      </c>
      <c r="U205" s="88">
        <v>0.21581665195851399</v>
      </c>
      <c r="V205" s="89">
        <v>4.88</v>
      </c>
      <c r="W205" s="85">
        <v>38.580069154194</v>
      </c>
      <c r="X205" s="88">
        <v>46.3</v>
      </c>
      <c r="Y205" s="85">
        <v>-100</v>
      </c>
      <c r="Z205" s="88"/>
      <c r="AA205" s="85">
        <v>0.41</v>
      </c>
      <c r="AB205" s="91">
        <v>0.41</v>
      </c>
      <c r="AC205" s="86">
        <v>0.35</v>
      </c>
      <c r="AD205" s="86">
        <v>0.35</v>
      </c>
      <c r="AE205" s="86">
        <v>0</v>
      </c>
      <c r="AF205" s="88">
        <v>51.986099260700001</v>
      </c>
      <c r="AG205" s="85">
        <v>2.3280500005899998</v>
      </c>
      <c r="AH205" s="86">
        <v>5.6884999999999998E-2</v>
      </c>
      <c r="AI205" s="88">
        <v>1.2500000003199999E-3</v>
      </c>
      <c r="AJ205" s="150">
        <v>2.7</v>
      </c>
      <c r="AK205" s="151">
        <v>6</v>
      </c>
    </row>
    <row r="206" spans="1:37" x14ac:dyDescent="0.2">
      <c r="A206" s="149" t="s">
        <v>747</v>
      </c>
      <c r="B206" s="66" t="s">
        <v>748</v>
      </c>
      <c r="C206" s="67">
        <v>18</v>
      </c>
      <c r="D206" s="84" t="s">
        <v>343</v>
      </c>
      <c r="E206" s="85">
        <v>99.837093466158805</v>
      </c>
      <c r="F206" s="91">
        <v>97.624377380603605</v>
      </c>
      <c r="G206" s="86">
        <v>22.0386756519191</v>
      </c>
      <c r="H206" s="86">
        <v>21.653091122179902</v>
      </c>
      <c r="I206" s="86">
        <v>0</v>
      </c>
      <c r="J206" s="86">
        <v>0</v>
      </c>
      <c r="K206" s="87">
        <v>0</v>
      </c>
      <c r="L206" s="85">
        <v>0</v>
      </c>
      <c r="M206" s="86">
        <v>0</v>
      </c>
      <c r="N206" s="86"/>
      <c r="O206" s="86">
        <v>58.713136729222498</v>
      </c>
      <c r="P206" s="86">
        <v>0.189</v>
      </c>
      <c r="Q206" s="88">
        <v>0.4753</v>
      </c>
      <c r="R206" s="85">
        <v>0</v>
      </c>
      <c r="S206" s="86">
        <v>0</v>
      </c>
      <c r="T206" s="86">
        <v>2.0699999999999998</v>
      </c>
      <c r="U206" s="88">
        <v>0</v>
      </c>
      <c r="V206" s="89">
        <v>5</v>
      </c>
      <c r="W206" s="85"/>
      <c r="X206" s="88"/>
      <c r="Y206" s="85"/>
      <c r="Z206" s="88"/>
      <c r="AA206" s="85">
        <v>0</v>
      </c>
      <c r="AB206" s="91">
        <v>0</v>
      </c>
      <c r="AC206" s="86">
        <v>0</v>
      </c>
      <c r="AD206" s="86">
        <v>0</v>
      </c>
      <c r="AE206" s="86">
        <v>0</v>
      </c>
      <c r="AF206" s="88">
        <v>0</v>
      </c>
      <c r="AG206" s="85">
        <v>0</v>
      </c>
      <c r="AH206" s="86">
        <v>1.8E-5</v>
      </c>
      <c r="AI206" s="88">
        <v>0</v>
      </c>
      <c r="AJ206" s="150">
        <v>1.1100000000000001</v>
      </c>
      <c r="AK206" s="151">
        <v>0</v>
      </c>
    </row>
    <row r="207" spans="1:37" x14ac:dyDescent="0.2">
      <c r="A207" s="149" t="s">
        <v>749</v>
      </c>
      <c r="B207" s="66" t="s">
        <v>750</v>
      </c>
      <c r="C207" s="67">
        <v>18</v>
      </c>
      <c r="D207" s="84" t="s">
        <v>343</v>
      </c>
      <c r="E207" s="85">
        <v>99.974973451566896</v>
      </c>
      <c r="F207" s="91">
        <v>99.276259275041795</v>
      </c>
      <c r="G207" s="86">
        <v>34.625244347043797</v>
      </c>
      <c r="H207" s="86">
        <v>34.548811915342597</v>
      </c>
      <c r="I207" s="86">
        <v>0</v>
      </c>
      <c r="J207" s="86">
        <v>0.01</v>
      </c>
      <c r="K207" s="87">
        <v>0</v>
      </c>
      <c r="L207" s="85">
        <v>0</v>
      </c>
      <c r="M207" s="86">
        <v>0</v>
      </c>
      <c r="N207" s="86"/>
      <c r="O207" s="86">
        <v>91.177920157713203</v>
      </c>
      <c r="P207" s="86">
        <v>0.10199999999999999</v>
      </c>
      <c r="Q207" s="88">
        <v>0.54110000000000003</v>
      </c>
      <c r="R207" s="85">
        <v>0</v>
      </c>
      <c r="S207" s="86">
        <v>0</v>
      </c>
      <c r="T207" s="86">
        <v>1.1100000000000001</v>
      </c>
      <c r="U207" s="88">
        <v>2.3673762031344098E-2</v>
      </c>
      <c r="V207" s="89">
        <v>4.97</v>
      </c>
      <c r="W207" s="85"/>
      <c r="X207" s="88"/>
      <c r="Y207" s="85"/>
      <c r="Z207" s="88"/>
      <c r="AA207" s="85">
        <v>0</v>
      </c>
      <c r="AB207" s="91">
        <v>0</v>
      </c>
      <c r="AC207" s="86">
        <v>0</v>
      </c>
      <c r="AD207" s="86">
        <v>0</v>
      </c>
      <c r="AE207" s="86">
        <v>0</v>
      </c>
      <c r="AF207" s="88">
        <v>9.39230020051E-6</v>
      </c>
      <c r="AG207" s="85">
        <v>0</v>
      </c>
      <c r="AH207" s="86">
        <v>1.0399999999999999E-4</v>
      </c>
      <c r="AI207" s="88">
        <v>0</v>
      </c>
      <c r="AJ207" s="150">
        <v>1.1299999999999999</v>
      </c>
      <c r="AK207" s="151">
        <v>0</v>
      </c>
    </row>
    <row r="208" spans="1:37" x14ac:dyDescent="0.2">
      <c r="A208" s="149" t="s">
        <v>751</v>
      </c>
      <c r="B208" s="66" t="s">
        <v>752</v>
      </c>
      <c r="C208" s="67">
        <v>18</v>
      </c>
      <c r="D208" s="84" t="s">
        <v>343</v>
      </c>
      <c r="E208" s="85">
        <v>99.842009681826596</v>
      </c>
      <c r="F208" s="91">
        <v>95.620126054908695</v>
      </c>
      <c r="G208" s="86">
        <v>32.520142359959301</v>
      </c>
      <c r="H208" s="86">
        <v>31.697580667832401</v>
      </c>
      <c r="I208" s="86">
        <v>0</v>
      </c>
      <c r="J208" s="86">
        <v>0</v>
      </c>
      <c r="K208" s="87">
        <v>0</v>
      </c>
      <c r="L208" s="85">
        <v>0</v>
      </c>
      <c r="M208" s="86">
        <v>0</v>
      </c>
      <c r="N208" s="86"/>
      <c r="O208" s="86">
        <v>75.591586327782693</v>
      </c>
      <c r="P208" s="86">
        <v>0.33500000000000002</v>
      </c>
      <c r="Q208" s="88">
        <v>0.39979999999999999</v>
      </c>
      <c r="R208" s="85">
        <v>0</v>
      </c>
      <c r="S208" s="86">
        <v>0</v>
      </c>
      <c r="T208" s="86">
        <v>1.63</v>
      </c>
      <c r="U208" s="88">
        <v>0</v>
      </c>
      <c r="V208" s="89">
        <v>5</v>
      </c>
      <c r="W208" s="85">
        <v>40.266666666699997</v>
      </c>
      <c r="X208" s="88"/>
      <c r="Y208" s="85"/>
      <c r="Z208" s="88"/>
      <c r="AA208" s="85">
        <v>0</v>
      </c>
      <c r="AB208" s="91">
        <v>0</v>
      </c>
      <c r="AC208" s="86">
        <v>0</v>
      </c>
      <c r="AD208" s="86">
        <v>0</v>
      </c>
      <c r="AE208" s="86">
        <v>0</v>
      </c>
      <c r="AF208" s="88">
        <v>0</v>
      </c>
      <c r="AG208" s="85">
        <v>0</v>
      </c>
      <c r="AH208" s="86">
        <v>1.9999999999999999E-6</v>
      </c>
      <c r="AI208" s="88">
        <v>0</v>
      </c>
      <c r="AJ208" s="150">
        <v>1.06</v>
      </c>
      <c r="AK208" s="151">
        <v>0</v>
      </c>
    </row>
    <row r="209" spans="1:37" x14ac:dyDescent="0.2">
      <c r="A209" s="149" t="s">
        <v>753</v>
      </c>
      <c r="B209" s="66" t="s">
        <v>754</v>
      </c>
      <c r="C209" s="67">
        <v>18</v>
      </c>
      <c r="D209" s="84" t="s">
        <v>343</v>
      </c>
      <c r="E209" s="85">
        <v>99.865011373057499</v>
      </c>
      <c r="F209" s="91">
        <v>99.013094959716</v>
      </c>
      <c r="G209" s="86">
        <v>41.7035139559108</v>
      </c>
      <c r="H209" s="86">
        <v>41.363916583406002</v>
      </c>
      <c r="I209" s="86">
        <v>0</v>
      </c>
      <c r="J209" s="86">
        <v>0</v>
      </c>
      <c r="K209" s="87">
        <v>0</v>
      </c>
      <c r="L209" s="85">
        <v>0</v>
      </c>
      <c r="M209" s="86">
        <v>0</v>
      </c>
      <c r="N209" s="86"/>
      <c r="O209" s="86">
        <v>90.400993612491106</v>
      </c>
      <c r="P209" s="86">
        <v>6.9000000000000006E-2</v>
      </c>
      <c r="Q209" s="88">
        <v>0.437</v>
      </c>
      <c r="R209" s="85">
        <v>0</v>
      </c>
      <c r="S209" s="86">
        <v>0</v>
      </c>
      <c r="T209" s="86">
        <v>0.75</v>
      </c>
      <c r="U209" s="88">
        <v>1.7537892476775601E-2</v>
      </c>
      <c r="V209" s="89">
        <v>5</v>
      </c>
      <c r="W209" s="85">
        <v>42.330601077508298</v>
      </c>
      <c r="X209" s="88"/>
      <c r="Y209" s="85"/>
      <c r="Z209" s="88"/>
      <c r="AA209" s="85">
        <v>0.1</v>
      </c>
      <c r="AB209" s="91">
        <v>0.27</v>
      </c>
      <c r="AC209" s="86">
        <v>0.1</v>
      </c>
      <c r="AD209" s="86">
        <v>0.21</v>
      </c>
      <c r="AE209" s="86">
        <v>0</v>
      </c>
      <c r="AF209" s="88">
        <v>0</v>
      </c>
      <c r="AG209" s="85">
        <v>0</v>
      </c>
      <c r="AH209" s="86">
        <v>0</v>
      </c>
      <c r="AI209" s="88">
        <v>0</v>
      </c>
      <c r="AJ209" s="150">
        <v>1.1200000000000001</v>
      </c>
      <c r="AK209" s="151">
        <v>0</v>
      </c>
    </row>
    <row r="210" spans="1:37" x14ac:dyDescent="0.2">
      <c r="A210" s="149" t="s">
        <v>755</v>
      </c>
      <c r="B210" s="66" t="s">
        <v>756</v>
      </c>
      <c r="C210" s="67">
        <v>18</v>
      </c>
      <c r="D210" s="84" t="s">
        <v>343</v>
      </c>
      <c r="E210" s="85">
        <v>99.981183608071703</v>
      </c>
      <c r="F210" s="91">
        <v>99.821529373528193</v>
      </c>
      <c r="G210" s="86">
        <v>53.863917572799501</v>
      </c>
      <c r="H210" s="86">
        <v>53.720228761710402</v>
      </c>
      <c r="I210" s="86">
        <v>0</v>
      </c>
      <c r="J210" s="86">
        <v>0</v>
      </c>
      <c r="K210" s="87">
        <v>0</v>
      </c>
      <c r="L210" s="85">
        <v>0</v>
      </c>
      <c r="M210" s="86">
        <v>0</v>
      </c>
      <c r="N210" s="86"/>
      <c r="O210" s="86">
        <v>90.969899665551793</v>
      </c>
      <c r="P210" s="86">
        <v>6.3E-2</v>
      </c>
      <c r="Q210" s="88">
        <v>0.80459999999999998</v>
      </c>
      <c r="R210" s="85">
        <v>0</v>
      </c>
      <c r="S210" s="86">
        <v>0</v>
      </c>
      <c r="T210" s="86">
        <v>1.2</v>
      </c>
      <c r="U210" s="88">
        <v>0</v>
      </c>
      <c r="V210" s="89">
        <v>5</v>
      </c>
      <c r="W210" s="85">
        <v>41.637266290461397</v>
      </c>
      <c r="X210" s="88">
        <v>42.1</v>
      </c>
      <c r="Y210" s="85"/>
      <c r="Z210" s="88"/>
      <c r="AA210" s="85">
        <v>0</v>
      </c>
      <c r="AB210" s="91">
        <v>0</v>
      </c>
      <c r="AC210" s="86">
        <v>0</v>
      </c>
      <c r="AD210" s="86">
        <v>0</v>
      </c>
      <c r="AE210" s="86">
        <v>0</v>
      </c>
      <c r="AF210" s="88">
        <v>0</v>
      </c>
      <c r="AG210" s="85">
        <v>0</v>
      </c>
      <c r="AH210" s="86">
        <v>0</v>
      </c>
      <c r="AI210" s="88">
        <v>0</v>
      </c>
      <c r="AJ210" s="150">
        <v>1.1000000000000001</v>
      </c>
      <c r="AK210" s="151">
        <v>0</v>
      </c>
    </row>
    <row r="211" spans="1:37" x14ac:dyDescent="0.2">
      <c r="A211" s="149" t="s">
        <v>757</v>
      </c>
      <c r="B211" s="66" t="s">
        <v>758</v>
      </c>
      <c r="C211" s="67">
        <v>18</v>
      </c>
      <c r="D211" s="84" t="s">
        <v>343</v>
      </c>
      <c r="E211" s="85">
        <v>99.990784259515294</v>
      </c>
      <c r="F211" s="91">
        <v>99.314782589839893</v>
      </c>
      <c r="G211" s="86">
        <v>30.9095935858446</v>
      </c>
      <c r="H211" s="86">
        <v>30.828278228626299</v>
      </c>
      <c r="I211" s="86">
        <v>0</v>
      </c>
      <c r="J211" s="86">
        <v>0.02</v>
      </c>
      <c r="K211" s="87">
        <v>0</v>
      </c>
      <c r="L211" s="85">
        <v>0</v>
      </c>
      <c r="M211" s="86">
        <v>0</v>
      </c>
      <c r="N211" s="86"/>
      <c r="O211" s="86">
        <v>89.660674396340795</v>
      </c>
      <c r="P211" s="86">
        <v>8.2000000000000003E-2</v>
      </c>
      <c r="Q211" s="88">
        <v>0.53610000000000002</v>
      </c>
      <c r="R211" s="85">
        <v>0</v>
      </c>
      <c r="S211" s="86">
        <v>0</v>
      </c>
      <c r="T211" s="86">
        <v>1.1599999999999999</v>
      </c>
      <c r="U211" s="88">
        <v>1.0842047629115201E-3</v>
      </c>
      <c r="V211" s="89">
        <v>5</v>
      </c>
      <c r="W211" s="85">
        <v>42.685025537121703</v>
      </c>
      <c r="X211" s="88"/>
      <c r="Y211" s="85"/>
      <c r="Z211" s="88"/>
      <c r="AA211" s="85">
        <v>0</v>
      </c>
      <c r="AB211" s="91">
        <v>0.01</v>
      </c>
      <c r="AC211" s="86">
        <v>0</v>
      </c>
      <c r="AD211" s="86">
        <v>0</v>
      </c>
      <c r="AE211" s="86">
        <v>0</v>
      </c>
      <c r="AF211" s="88">
        <v>0</v>
      </c>
      <c r="AG211" s="85">
        <v>0</v>
      </c>
      <c r="AH211" s="86">
        <v>4.6999999999999999E-4</v>
      </c>
      <c r="AI211" s="88">
        <v>0</v>
      </c>
      <c r="AJ211" s="150">
        <v>1.25</v>
      </c>
      <c r="AK211" s="151">
        <v>0</v>
      </c>
    </row>
    <row r="212" spans="1:37" x14ac:dyDescent="0.2">
      <c r="A212" s="149" t="s">
        <v>759</v>
      </c>
      <c r="B212" s="66" t="s">
        <v>760</v>
      </c>
      <c r="C212" s="67">
        <v>18</v>
      </c>
      <c r="D212" s="84" t="s">
        <v>343</v>
      </c>
      <c r="E212" s="85">
        <v>100</v>
      </c>
      <c r="F212" s="91">
        <v>99.726641325261596</v>
      </c>
      <c r="G212" s="86">
        <v>27.582828851658899</v>
      </c>
      <c r="H212" s="86">
        <v>27.5687502933033</v>
      </c>
      <c r="I212" s="86">
        <v>0</v>
      </c>
      <c r="J212" s="86">
        <v>0</v>
      </c>
      <c r="K212" s="87">
        <v>0</v>
      </c>
      <c r="L212" s="85">
        <v>0</v>
      </c>
      <c r="M212" s="86">
        <v>0</v>
      </c>
      <c r="N212" s="86"/>
      <c r="O212" s="86">
        <v>86.124514534541603</v>
      </c>
      <c r="P212" s="86">
        <v>5.3999999999999999E-2</v>
      </c>
      <c r="Q212" s="88">
        <v>0.44969999999999999</v>
      </c>
      <c r="R212" s="85">
        <v>0</v>
      </c>
      <c r="S212" s="86">
        <v>0</v>
      </c>
      <c r="T212" s="86">
        <v>0.84</v>
      </c>
      <c r="U212" s="88">
        <v>0</v>
      </c>
      <c r="V212" s="89">
        <v>4.99</v>
      </c>
      <c r="W212" s="85">
        <v>41.6</v>
      </c>
      <c r="X212" s="88"/>
      <c r="Y212" s="85"/>
      <c r="Z212" s="88"/>
      <c r="AA212" s="85">
        <v>0</v>
      </c>
      <c r="AB212" s="91">
        <v>0</v>
      </c>
      <c r="AC212" s="86">
        <v>0</v>
      </c>
      <c r="AD212" s="86">
        <v>0</v>
      </c>
      <c r="AE212" s="86">
        <v>0</v>
      </c>
      <c r="AF212" s="88">
        <v>0</v>
      </c>
      <c r="AG212" s="85">
        <v>0</v>
      </c>
      <c r="AH212" s="86">
        <v>4.0000000000000003E-5</v>
      </c>
      <c r="AI212" s="88">
        <v>0</v>
      </c>
      <c r="AJ212" s="150">
        <v>1.17</v>
      </c>
      <c r="AK212" s="151">
        <v>0</v>
      </c>
    </row>
    <row r="213" spans="1:37" x14ac:dyDescent="0.2">
      <c r="A213" s="149" t="s">
        <v>761</v>
      </c>
      <c r="B213" s="66" t="s">
        <v>762</v>
      </c>
      <c r="C213" s="67">
        <v>18</v>
      </c>
      <c r="D213" s="84" t="s">
        <v>343</v>
      </c>
      <c r="E213" s="85">
        <v>99.987096298481006</v>
      </c>
      <c r="F213" s="91">
        <v>99.968662439168298</v>
      </c>
      <c r="G213" s="86">
        <v>56.991962837339599</v>
      </c>
      <c r="H213" s="86">
        <v>56.9864326795458</v>
      </c>
      <c r="I213" s="86">
        <v>0</v>
      </c>
      <c r="J213" s="86">
        <v>0</v>
      </c>
      <c r="K213" s="87">
        <v>0</v>
      </c>
      <c r="L213" s="85">
        <v>0</v>
      </c>
      <c r="M213" s="86">
        <v>0</v>
      </c>
      <c r="N213" s="86"/>
      <c r="O213" s="86">
        <v>93.385826771653498</v>
      </c>
      <c r="P213" s="86">
        <v>0.107</v>
      </c>
      <c r="Q213" s="88">
        <v>0.77829999999999999</v>
      </c>
      <c r="R213" s="85">
        <v>0</v>
      </c>
      <c r="S213" s="86">
        <v>0</v>
      </c>
      <c r="T213" s="86">
        <v>0.96</v>
      </c>
      <c r="U213" s="88">
        <v>3.68677186255714E-3</v>
      </c>
      <c r="V213" s="89">
        <v>4.82</v>
      </c>
      <c r="W213" s="85">
        <v>41.8</v>
      </c>
      <c r="X213" s="88"/>
      <c r="Y213" s="85"/>
      <c r="Z213" s="88"/>
      <c r="AA213" s="85">
        <v>0</v>
      </c>
      <c r="AB213" s="91">
        <v>0</v>
      </c>
      <c r="AC213" s="86">
        <v>0</v>
      </c>
      <c r="AD213" s="86">
        <v>0</v>
      </c>
      <c r="AE213" s="86">
        <v>0</v>
      </c>
      <c r="AF213" s="88">
        <v>0</v>
      </c>
      <c r="AG213" s="85">
        <v>0</v>
      </c>
      <c r="AH213" s="86">
        <v>4.3999999999999999E-5</v>
      </c>
      <c r="AI213" s="88">
        <v>0</v>
      </c>
      <c r="AJ213" s="150">
        <v>1.18</v>
      </c>
      <c r="AK213" s="151">
        <v>1</v>
      </c>
    </row>
    <row r="214" spans="1:37" x14ac:dyDescent="0.2">
      <c r="A214" s="149" t="s">
        <v>763</v>
      </c>
      <c r="B214" s="66" t="s">
        <v>764</v>
      </c>
      <c r="C214" s="67">
        <v>18</v>
      </c>
      <c r="D214" s="84" t="s">
        <v>343</v>
      </c>
      <c r="E214" s="85">
        <v>100</v>
      </c>
      <c r="F214" s="91">
        <v>99.908326687018103</v>
      </c>
      <c r="G214" s="86">
        <v>25.916962313100999</v>
      </c>
      <c r="H214" s="86">
        <v>25.902294583023899</v>
      </c>
      <c r="I214" s="86">
        <v>0</v>
      </c>
      <c r="J214" s="86">
        <v>0</v>
      </c>
      <c r="K214" s="87">
        <v>0</v>
      </c>
      <c r="L214" s="85">
        <v>0</v>
      </c>
      <c r="M214" s="86">
        <v>0</v>
      </c>
      <c r="N214" s="86"/>
      <c r="O214" s="86">
        <v>61.995249406175802</v>
      </c>
      <c r="P214" s="86">
        <v>0.06</v>
      </c>
      <c r="Q214" s="88">
        <v>0.52969999999999995</v>
      </c>
      <c r="R214" s="85">
        <v>0</v>
      </c>
      <c r="S214" s="86">
        <v>0</v>
      </c>
      <c r="T214" s="86">
        <v>1.1100000000000001</v>
      </c>
      <c r="U214" s="88">
        <v>0</v>
      </c>
      <c r="V214" s="89">
        <v>5</v>
      </c>
      <c r="W214" s="85"/>
      <c r="X214" s="88"/>
      <c r="Y214" s="85"/>
      <c r="Z214" s="88"/>
      <c r="AA214" s="85">
        <v>0</v>
      </c>
      <c r="AB214" s="91">
        <v>0</v>
      </c>
      <c r="AC214" s="86">
        <v>0</v>
      </c>
      <c r="AD214" s="86">
        <v>0</v>
      </c>
      <c r="AE214" s="86">
        <v>0</v>
      </c>
      <c r="AF214" s="88">
        <v>0</v>
      </c>
      <c r="AG214" s="85">
        <v>0</v>
      </c>
      <c r="AH214" s="86">
        <v>0</v>
      </c>
      <c r="AI214" s="88">
        <v>0</v>
      </c>
      <c r="AJ214" s="150">
        <v>1.1200000000000001</v>
      </c>
      <c r="AK214" s="151">
        <v>0</v>
      </c>
    </row>
    <row r="215" spans="1:37" x14ac:dyDescent="0.2">
      <c r="A215" s="149" t="s">
        <v>765</v>
      </c>
      <c r="B215" s="66" t="s">
        <v>766</v>
      </c>
      <c r="C215" s="67">
        <v>18</v>
      </c>
      <c r="D215" s="84" t="s">
        <v>343</v>
      </c>
      <c r="E215" s="85">
        <v>99.996081607063601</v>
      </c>
      <c r="F215" s="91">
        <v>99.936652647527495</v>
      </c>
      <c r="G215" s="86">
        <v>34.823411091664298</v>
      </c>
      <c r="H215" s="86">
        <v>34.807737519918497</v>
      </c>
      <c r="I215" s="86">
        <v>0</v>
      </c>
      <c r="J215" s="86">
        <v>0</v>
      </c>
      <c r="K215" s="87">
        <v>0</v>
      </c>
      <c r="L215" s="85">
        <v>0</v>
      </c>
      <c r="M215" s="86">
        <v>0</v>
      </c>
      <c r="N215" s="86"/>
      <c r="O215" s="86">
        <v>74.816983894582705</v>
      </c>
      <c r="P215" s="86">
        <v>6.7000000000000004E-2</v>
      </c>
      <c r="Q215" s="88">
        <v>0.39910000000000001</v>
      </c>
      <c r="R215" s="85">
        <v>0</v>
      </c>
      <c r="S215" s="86">
        <v>0</v>
      </c>
      <c r="T215" s="86">
        <v>0.8</v>
      </c>
      <c r="U215" s="88">
        <v>0</v>
      </c>
      <c r="V215" s="89">
        <v>4.88</v>
      </c>
      <c r="W215" s="85"/>
      <c r="X215" s="88"/>
      <c r="Y215" s="85"/>
      <c r="Z215" s="88"/>
      <c r="AA215" s="85">
        <v>0</v>
      </c>
      <c r="AB215" s="91">
        <v>0</v>
      </c>
      <c r="AC215" s="86">
        <v>0</v>
      </c>
      <c r="AD215" s="86">
        <v>0</v>
      </c>
      <c r="AE215" s="86">
        <v>0</v>
      </c>
      <c r="AF215" s="88">
        <v>0</v>
      </c>
      <c r="AG215" s="85">
        <v>0</v>
      </c>
      <c r="AH215" s="86">
        <v>0</v>
      </c>
      <c r="AI215" s="88">
        <v>0</v>
      </c>
      <c r="AJ215" s="150">
        <v>1.0900000000000001</v>
      </c>
      <c r="AK215" s="151">
        <v>0</v>
      </c>
    </row>
    <row r="216" spans="1:37" x14ac:dyDescent="0.2">
      <c r="A216" s="149" t="s">
        <v>767</v>
      </c>
      <c r="B216" s="66" t="s">
        <v>768</v>
      </c>
      <c r="C216" s="67">
        <v>18</v>
      </c>
      <c r="D216" s="84" t="s">
        <v>343</v>
      </c>
      <c r="E216" s="85">
        <v>100</v>
      </c>
      <c r="F216" s="91">
        <v>99.144048804780894</v>
      </c>
      <c r="G216" s="86">
        <v>42.081673306772899</v>
      </c>
      <c r="H216" s="86">
        <v>41.912039342629498</v>
      </c>
      <c r="I216" s="86">
        <v>0.06</v>
      </c>
      <c r="J216" s="86">
        <v>0.04</v>
      </c>
      <c r="K216" s="87">
        <v>0</v>
      </c>
      <c r="L216" s="85">
        <v>0</v>
      </c>
      <c r="M216" s="86">
        <v>0</v>
      </c>
      <c r="N216" s="86"/>
      <c r="O216" s="86">
        <v>85.919055649241102</v>
      </c>
      <c r="P216" s="86">
        <v>7.6999999999999999E-2</v>
      </c>
      <c r="Q216" s="88">
        <v>0.85599999999999998</v>
      </c>
      <c r="R216" s="85">
        <v>0</v>
      </c>
      <c r="S216" s="86">
        <v>0</v>
      </c>
      <c r="T216" s="86">
        <v>1.05</v>
      </c>
      <c r="U216" s="88">
        <v>0</v>
      </c>
      <c r="V216" s="89">
        <v>5</v>
      </c>
      <c r="W216" s="85"/>
      <c r="X216" s="88"/>
      <c r="Y216" s="85"/>
      <c r="Z216" s="88"/>
      <c r="AA216" s="85">
        <v>0</v>
      </c>
      <c r="AB216" s="91">
        <v>0</v>
      </c>
      <c r="AC216" s="86">
        <v>0</v>
      </c>
      <c r="AD216" s="86">
        <v>0</v>
      </c>
      <c r="AE216" s="86">
        <v>0</v>
      </c>
      <c r="AF216" s="88">
        <v>0</v>
      </c>
      <c r="AG216" s="85">
        <v>0</v>
      </c>
      <c r="AH216" s="86">
        <v>5.5699999999999999E-4</v>
      </c>
      <c r="AI216" s="88">
        <v>0</v>
      </c>
      <c r="AJ216" s="150">
        <v>1.44</v>
      </c>
      <c r="AK216" s="151">
        <v>0</v>
      </c>
    </row>
    <row r="217" spans="1:37" x14ac:dyDescent="0.2">
      <c r="A217" s="149" t="s">
        <v>769</v>
      </c>
      <c r="B217" s="66" t="s">
        <v>770</v>
      </c>
      <c r="C217" s="67">
        <v>18</v>
      </c>
      <c r="D217" s="84" t="s">
        <v>343</v>
      </c>
      <c r="E217" s="85">
        <v>99.885930203543296</v>
      </c>
      <c r="F217" s="91">
        <v>99.881474352119199</v>
      </c>
      <c r="G217" s="86">
        <v>47.237372117064098</v>
      </c>
      <c r="H217" s="86">
        <v>47.237372117064098</v>
      </c>
      <c r="I217" s="86">
        <v>0</v>
      </c>
      <c r="J217" s="86">
        <v>0.04</v>
      </c>
      <c r="K217" s="87">
        <v>0</v>
      </c>
      <c r="L217" s="85">
        <v>0</v>
      </c>
      <c r="M217" s="86">
        <v>0</v>
      </c>
      <c r="N217" s="86"/>
      <c r="O217" s="86">
        <v>93.044871794871796</v>
      </c>
      <c r="P217" s="86">
        <v>0.11799999999999999</v>
      </c>
      <c r="Q217" s="88">
        <v>0.32679999999999998</v>
      </c>
      <c r="R217" s="85">
        <v>0</v>
      </c>
      <c r="S217" s="86">
        <v>0</v>
      </c>
      <c r="T217" s="86">
        <v>0.83</v>
      </c>
      <c r="U217" s="88">
        <v>0</v>
      </c>
      <c r="V217" s="89">
        <v>5</v>
      </c>
      <c r="W217" s="85">
        <v>40.335824917757499</v>
      </c>
      <c r="X217" s="88">
        <v>42.233333333300003</v>
      </c>
      <c r="Y217" s="85"/>
      <c r="Z217" s="88"/>
      <c r="AA217" s="85">
        <v>0.04</v>
      </c>
      <c r="AB217" s="91">
        <v>0.04</v>
      </c>
      <c r="AC217" s="86">
        <v>0.03</v>
      </c>
      <c r="AD217" s="86">
        <v>0.03</v>
      </c>
      <c r="AE217" s="86">
        <v>0</v>
      </c>
      <c r="AF217" s="88">
        <v>0</v>
      </c>
      <c r="AG217" s="85">
        <v>0</v>
      </c>
      <c r="AH217" s="86">
        <v>5.8E-4</v>
      </c>
      <c r="AI217" s="88">
        <v>0</v>
      </c>
      <c r="AJ217" s="150">
        <v>1.24</v>
      </c>
      <c r="AK217" s="151">
        <v>1</v>
      </c>
    </row>
    <row r="218" spans="1:37" x14ac:dyDescent="0.2">
      <c r="A218" s="149" t="s">
        <v>771</v>
      </c>
      <c r="B218" s="66" t="s">
        <v>772</v>
      </c>
      <c r="C218" s="67">
        <v>18</v>
      </c>
      <c r="D218" s="84" t="s">
        <v>343</v>
      </c>
      <c r="E218" s="85">
        <v>99.987797302094407</v>
      </c>
      <c r="F218" s="91">
        <v>99.455315938942107</v>
      </c>
      <c r="G218" s="86">
        <v>34.102103301384503</v>
      </c>
      <c r="H218" s="86">
        <v>33.925718849840301</v>
      </c>
      <c r="I218" s="86">
        <v>0.1</v>
      </c>
      <c r="J218" s="86">
        <v>0.05</v>
      </c>
      <c r="K218" s="87">
        <v>0</v>
      </c>
      <c r="L218" s="85">
        <v>0</v>
      </c>
      <c r="M218" s="86">
        <v>0</v>
      </c>
      <c r="N218" s="86"/>
      <c r="O218" s="86">
        <v>94.476971116315397</v>
      </c>
      <c r="P218" s="86">
        <v>0.155</v>
      </c>
      <c r="Q218" s="88">
        <v>8.6300000000000002E-2</v>
      </c>
      <c r="R218" s="85">
        <v>0</v>
      </c>
      <c r="S218" s="86">
        <v>0</v>
      </c>
      <c r="T218" s="86">
        <v>0.43</v>
      </c>
      <c r="U218" s="88">
        <v>5.5466808661696803E-3</v>
      </c>
      <c r="V218" s="89">
        <v>5</v>
      </c>
      <c r="W218" s="85">
        <v>40.958676031934203</v>
      </c>
      <c r="X218" s="88">
        <v>40</v>
      </c>
      <c r="Y218" s="85"/>
      <c r="Z218" s="88"/>
      <c r="AA218" s="85">
        <v>0.01</v>
      </c>
      <c r="AB218" s="91">
        <v>0.01</v>
      </c>
      <c r="AC218" s="86">
        <v>0</v>
      </c>
      <c r="AD218" s="86">
        <v>0</v>
      </c>
      <c r="AE218" s="86">
        <v>0</v>
      </c>
      <c r="AF218" s="88">
        <v>4.2171001419399996</v>
      </c>
      <c r="AG218" s="85">
        <v>9.2200000334599999E-4</v>
      </c>
      <c r="AH218" s="86">
        <v>4.6200000000000001E-4</v>
      </c>
      <c r="AI218" s="88">
        <v>0</v>
      </c>
      <c r="AJ218" s="150">
        <v>1.57</v>
      </c>
      <c r="AK218" s="151">
        <v>3</v>
      </c>
    </row>
    <row r="219" spans="1:37" x14ac:dyDescent="0.2">
      <c r="A219" s="149" t="s">
        <v>773</v>
      </c>
      <c r="B219" s="66" t="s">
        <v>774</v>
      </c>
      <c r="C219" s="67">
        <v>18</v>
      </c>
      <c r="D219" s="84" t="s">
        <v>343</v>
      </c>
      <c r="E219" s="85">
        <v>99.920327438605298</v>
      </c>
      <c r="F219" s="91">
        <v>99.823470599262606</v>
      </c>
      <c r="G219" s="86">
        <v>40.798600262450798</v>
      </c>
      <c r="H219" s="86">
        <v>40.783759295132199</v>
      </c>
      <c r="I219" s="86">
        <v>0</v>
      </c>
      <c r="J219" s="86">
        <v>0.01</v>
      </c>
      <c r="K219" s="87">
        <v>0</v>
      </c>
      <c r="L219" s="85">
        <v>0</v>
      </c>
      <c r="M219" s="86">
        <v>0</v>
      </c>
      <c r="N219" s="86"/>
      <c r="O219" s="86">
        <v>71</v>
      </c>
      <c r="P219" s="86">
        <v>0.112</v>
      </c>
      <c r="Q219" s="88">
        <v>0.43390000000000001</v>
      </c>
      <c r="R219" s="85">
        <v>0</v>
      </c>
      <c r="S219" s="86">
        <v>0</v>
      </c>
      <c r="T219" s="86">
        <v>0.72</v>
      </c>
      <c r="U219" s="88">
        <v>6.0144972817596697E-2</v>
      </c>
      <c r="V219" s="89">
        <v>5</v>
      </c>
      <c r="W219" s="85">
        <v>38.864394082788799</v>
      </c>
      <c r="X219" s="88"/>
      <c r="Y219" s="85"/>
      <c r="Z219" s="88"/>
      <c r="AA219" s="85">
        <v>0</v>
      </c>
      <c r="AB219" s="91">
        <v>0</v>
      </c>
      <c r="AC219" s="86">
        <v>0</v>
      </c>
      <c r="AD219" s="86">
        <v>0</v>
      </c>
      <c r="AE219" s="86">
        <v>0</v>
      </c>
      <c r="AF219" s="88">
        <v>3.2202000614899999</v>
      </c>
      <c r="AG219" s="85">
        <v>0</v>
      </c>
      <c r="AH219" s="86">
        <v>6.7999999999999999E-5</v>
      </c>
      <c r="AI219" s="88">
        <v>0</v>
      </c>
      <c r="AJ219" s="150">
        <v>1.56</v>
      </c>
      <c r="AK219" s="151">
        <v>0</v>
      </c>
    </row>
    <row r="220" spans="1:37" x14ac:dyDescent="0.2">
      <c r="A220" s="149" t="s">
        <v>775</v>
      </c>
      <c r="B220" s="66" t="s">
        <v>776</v>
      </c>
      <c r="C220" s="67">
        <v>18</v>
      </c>
      <c r="D220" s="84" t="s">
        <v>343</v>
      </c>
      <c r="E220" s="85">
        <v>99.587743290918496</v>
      </c>
      <c r="F220" s="91">
        <v>99.579815277282293</v>
      </c>
      <c r="G220" s="86">
        <v>48.463947357989497</v>
      </c>
      <c r="H220" s="86">
        <v>48.456019344353301</v>
      </c>
      <c r="I220" s="86">
        <v>0</v>
      </c>
      <c r="J220" s="86">
        <v>0.02</v>
      </c>
      <c r="K220" s="87">
        <v>0</v>
      </c>
      <c r="L220" s="85">
        <v>0</v>
      </c>
      <c r="M220" s="86">
        <v>0</v>
      </c>
      <c r="N220" s="86"/>
      <c r="O220" s="86">
        <v>88.408851422550001</v>
      </c>
      <c r="P220" s="86">
        <v>0.152</v>
      </c>
      <c r="Q220" s="88">
        <v>0.43159999999999998</v>
      </c>
      <c r="R220" s="85">
        <v>0</v>
      </c>
      <c r="S220" s="86">
        <v>0</v>
      </c>
      <c r="T220" s="86">
        <v>0.59</v>
      </c>
      <c r="U220" s="88">
        <v>5.9460102271375902E-2</v>
      </c>
      <c r="V220" s="89">
        <v>4.92</v>
      </c>
      <c r="W220" s="85"/>
      <c r="X220" s="88"/>
      <c r="Y220" s="85"/>
      <c r="Z220" s="88"/>
      <c r="AA220" s="85">
        <v>0.22</v>
      </c>
      <c r="AB220" s="91">
        <v>0.22</v>
      </c>
      <c r="AC220" s="86">
        <v>0.04</v>
      </c>
      <c r="AD220" s="86">
        <v>0.04</v>
      </c>
      <c r="AE220" s="86">
        <v>0</v>
      </c>
      <c r="AF220" s="88">
        <v>0.18930000061400001</v>
      </c>
      <c r="AG220" s="85">
        <v>0</v>
      </c>
      <c r="AH220" s="86">
        <v>2.5700000000000001E-4</v>
      </c>
      <c r="AI220" s="88">
        <v>0</v>
      </c>
      <c r="AJ220" s="150">
        <v>1.68</v>
      </c>
      <c r="AK220" s="151">
        <v>0</v>
      </c>
    </row>
    <row r="221" spans="1:37" x14ac:dyDescent="0.2">
      <c r="A221" s="149" t="s">
        <v>777</v>
      </c>
      <c r="B221" s="66" t="s">
        <v>778</v>
      </c>
      <c r="C221" s="67">
        <v>18</v>
      </c>
      <c r="D221" s="84" t="s">
        <v>343</v>
      </c>
      <c r="E221" s="85">
        <v>76.852726144549095</v>
      </c>
      <c r="F221" s="91">
        <v>76.243019397307606</v>
      </c>
      <c r="G221" s="86">
        <v>35.299592629562703</v>
      </c>
      <c r="H221" s="86">
        <v>34.9326894542315</v>
      </c>
      <c r="I221" s="86">
        <v>1.29</v>
      </c>
      <c r="J221" s="86">
        <v>0.42</v>
      </c>
      <c r="K221" s="87">
        <v>0</v>
      </c>
      <c r="L221" s="85">
        <v>0.239999999587</v>
      </c>
      <c r="M221" s="86">
        <v>0</v>
      </c>
      <c r="N221" s="86">
        <v>11.775700934579399</v>
      </c>
      <c r="O221" s="86">
        <v>75.990099009901002</v>
      </c>
      <c r="P221" s="86">
        <v>0.624</v>
      </c>
      <c r="Q221" s="88">
        <v>0.67449999999999999</v>
      </c>
      <c r="R221" s="85">
        <v>0</v>
      </c>
      <c r="S221" s="86">
        <v>0.6</v>
      </c>
      <c r="T221" s="86">
        <v>0.73</v>
      </c>
      <c r="U221" s="88">
        <v>0.75134216418917099</v>
      </c>
      <c r="V221" s="89">
        <v>4.8899999999999997</v>
      </c>
      <c r="W221" s="85">
        <v>40.6680399322901</v>
      </c>
      <c r="X221" s="88"/>
      <c r="Y221" s="85"/>
      <c r="Z221" s="88"/>
      <c r="AA221" s="85">
        <v>1.56</v>
      </c>
      <c r="AB221" s="91">
        <v>1.58</v>
      </c>
      <c r="AC221" s="86">
        <v>1.43</v>
      </c>
      <c r="AD221" s="86">
        <v>1.43</v>
      </c>
      <c r="AE221" s="86">
        <v>0</v>
      </c>
      <c r="AF221" s="88">
        <v>58.790099996499997</v>
      </c>
      <c r="AG221" s="85">
        <v>4.1572979846300004</v>
      </c>
      <c r="AH221" s="86">
        <v>3.2360000000000002E-3</v>
      </c>
      <c r="AI221" s="88">
        <v>0</v>
      </c>
      <c r="AJ221" s="150">
        <v>1.71</v>
      </c>
      <c r="AK221" s="151">
        <v>5</v>
      </c>
    </row>
    <row r="222" spans="1:37" x14ac:dyDescent="0.2">
      <c r="A222" s="149" t="s">
        <v>779</v>
      </c>
      <c r="B222" s="66" t="s">
        <v>780</v>
      </c>
      <c r="C222" s="67">
        <v>18</v>
      </c>
      <c r="D222" s="84" t="s">
        <v>343</v>
      </c>
      <c r="E222" s="85">
        <v>99.970206360158102</v>
      </c>
      <c r="F222" s="91">
        <v>98.982311986451705</v>
      </c>
      <c r="G222" s="86">
        <v>26.344634008655799</v>
      </c>
      <c r="H222" s="86">
        <v>26.3046478078153</v>
      </c>
      <c r="I222" s="86">
        <v>0</v>
      </c>
      <c r="J222" s="86">
        <v>0.02</v>
      </c>
      <c r="K222" s="87">
        <v>0</v>
      </c>
      <c r="L222" s="85">
        <v>0</v>
      </c>
      <c r="M222" s="86">
        <v>0</v>
      </c>
      <c r="N222" s="86"/>
      <c r="O222" s="86">
        <v>96.985771342985501</v>
      </c>
      <c r="P222" s="86">
        <v>0.48199999999999998</v>
      </c>
      <c r="Q222" s="88">
        <v>1.2109000000000001</v>
      </c>
      <c r="R222" s="85">
        <v>0</v>
      </c>
      <c r="S222" s="86">
        <v>0.1</v>
      </c>
      <c r="T222" s="86">
        <v>1.57</v>
      </c>
      <c r="U222" s="88">
        <v>0</v>
      </c>
      <c r="V222" s="89">
        <v>4.9000000000000004</v>
      </c>
      <c r="W222" s="85">
        <v>36.453602245838802</v>
      </c>
      <c r="X222" s="88">
        <v>35</v>
      </c>
      <c r="Y222" s="85"/>
      <c r="Z222" s="88"/>
      <c r="AA222" s="85">
        <v>0.02</v>
      </c>
      <c r="AB222" s="91">
        <v>0.02</v>
      </c>
      <c r="AC222" s="86">
        <v>0.02</v>
      </c>
      <c r="AD222" s="86">
        <v>0.02</v>
      </c>
      <c r="AE222" s="86">
        <v>0</v>
      </c>
      <c r="AF222" s="88">
        <v>100.00000003300001</v>
      </c>
      <c r="AG222" s="85">
        <v>0</v>
      </c>
      <c r="AH222" s="86">
        <v>2.12E-4</v>
      </c>
      <c r="AI222" s="88">
        <v>0</v>
      </c>
      <c r="AJ222" s="150">
        <v>1.24</v>
      </c>
      <c r="AK222" s="151">
        <v>0</v>
      </c>
    </row>
    <row r="223" spans="1:37" x14ac:dyDescent="0.2">
      <c r="A223" s="149" t="s">
        <v>781</v>
      </c>
      <c r="B223" s="66" t="s">
        <v>782</v>
      </c>
      <c r="C223" s="67">
        <v>18</v>
      </c>
      <c r="D223" s="84" t="s">
        <v>343</v>
      </c>
      <c r="E223" s="85">
        <v>99.997010910177806</v>
      </c>
      <c r="F223" s="91">
        <v>99.747421910028393</v>
      </c>
      <c r="G223" s="86">
        <v>32.546704528471103</v>
      </c>
      <c r="H223" s="86">
        <v>32.518308175160698</v>
      </c>
      <c r="I223" s="86">
        <v>0</v>
      </c>
      <c r="J223" s="86">
        <v>0.02</v>
      </c>
      <c r="K223" s="87">
        <v>0</v>
      </c>
      <c r="L223" s="85">
        <v>0</v>
      </c>
      <c r="M223" s="86">
        <v>6.63655718083387E-2</v>
      </c>
      <c r="N223" s="86"/>
      <c r="O223" s="86">
        <v>86.314861090695302</v>
      </c>
      <c r="P223" s="86">
        <v>0.32500000000000001</v>
      </c>
      <c r="Q223" s="88">
        <v>0.38190000000000002</v>
      </c>
      <c r="R223" s="85">
        <v>2.54712175241977E-2</v>
      </c>
      <c r="S223" s="86">
        <v>0</v>
      </c>
      <c r="T223" s="86">
        <v>0.55000000000000004</v>
      </c>
      <c r="U223" s="88">
        <v>2.9890898221491598E-3</v>
      </c>
      <c r="V223" s="89">
        <v>5</v>
      </c>
      <c r="W223" s="85">
        <v>51.367596791268397</v>
      </c>
      <c r="X223" s="88">
        <v>49.1</v>
      </c>
      <c r="Y223" s="85"/>
      <c r="Z223" s="88"/>
      <c r="AA223" s="85">
        <v>0</v>
      </c>
      <c r="AB223" s="91">
        <v>0</v>
      </c>
      <c r="AC223" s="86">
        <v>0</v>
      </c>
      <c r="AD223" s="86">
        <v>0</v>
      </c>
      <c r="AE223" s="86">
        <v>0</v>
      </c>
      <c r="AF223" s="88">
        <v>100.00000029500001</v>
      </c>
      <c r="AG223" s="85">
        <v>0</v>
      </c>
      <c r="AH223" s="86">
        <v>8.3999999999999995E-5</v>
      </c>
      <c r="AI223" s="88">
        <v>0</v>
      </c>
      <c r="AJ223" s="150">
        <v>1.0900000000000001</v>
      </c>
      <c r="AK223" s="151">
        <v>0</v>
      </c>
    </row>
    <row r="224" spans="1:37" x14ac:dyDescent="0.2">
      <c r="A224" s="149" t="s">
        <v>783</v>
      </c>
      <c r="B224" s="66" t="s">
        <v>784</v>
      </c>
      <c r="C224" s="67">
        <v>18</v>
      </c>
      <c r="D224" s="84" t="s">
        <v>343</v>
      </c>
      <c r="E224" s="85">
        <v>99.959073481051703</v>
      </c>
      <c r="F224" s="91">
        <v>99.668279793787804</v>
      </c>
      <c r="G224" s="86">
        <v>29.788043712394298</v>
      </c>
      <c r="H224" s="86">
        <v>29.753579275385199</v>
      </c>
      <c r="I224" s="86">
        <v>0</v>
      </c>
      <c r="J224" s="86">
        <v>0</v>
      </c>
      <c r="K224" s="87">
        <v>0</v>
      </c>
      <c r="L224" s="85">
        <v>0</v>
      </c>
      <c r="M224" s="86">
        <v>0</v>
      </c>
      <c r="N224" s="86"/>
      <c r="O224" s="86">
        <v>92.719671303971694</v>
      </c>
      <c r="P224" s="86">
        <v>0.29099999999999998</v>
      </c>
      <c r="Q224" s="88">
        <v>0.49459999999999998</v>
      </c>
      <c r="R224" s="85">
        <v>0</v>
      </c>
      <c r="S224" s="86">
        <v>0.1</v>
      </c>
      <c r="T224" s="86">
        <v>0.73</v>
      </c>
      <c r="U224" s="88">
        <v>0</v>
      </c>
      <c r="V224" s="89">
        <v>4.9800000000000004</v>
      </c>
      <c r="W224" s="85">
        <v>44.266561174335997</v>
      </c>
      <c r="X224" s="88">
        <v>45</v>
      </c>
      <c r="Y224" s="85"/>
      <c r="Z224" s="88"/>
      <c r="AA224" s="85">
        <v>0</v>
      </c>
      <c r="AB224" s="91">
        <v>0</v>
      </c>
      <c r="AC224" s="86">
        <v>0</v>
      </c>
      <c r="AD224" s="86">
        <v>0</v>
      </c>
      <c r="AE224" s="86">
        <v>0</v>
      </c>
      <c r="AF224" s="88">
        <v>99.999999986299997</v>
      </c>
      <c r="AG224" s="85">
        <v>0</v>
      </c>
      <c r="AH224" s="86">
        <v>0</v>
      </c>
      <c r="AI224" s="88">
        <v>0</v>
      </c>
      <c r="AJ224" s="150">
        <v>1.66</v>
      </c>
      <c r="AK224" s="151">
        <v>0</v>
      </c>
    </row>
    <row r="225" spans="1:37" x14ac:dyDescent="0.2">
      <c r="A225" s="149" t="s">
        <v>785</v>
      </c>
      <c r="B225" s="66" t="s">
        <v>786</v>
      </c>
      <c r="C225" s="67">
        <v>18</v>
      </c>
      <c r="D225" s="84" t="s">
        <v>343</v>
      </c>
      <c r="E225" s="85">
        <v>69.403854592776</v>
      </c>
      <c r="F225" s="91">
        <v>69.369555677731398</v>
      </c>
      <c r="G225" s="86">
        <v>33.823774192084002</v>
      </c>
      <c r="H225" s="86">
        <v>33.811164296846997</v>
      </c>
      <c r="I225" s="86">
        <v>2.09</v>
      </c>
      <c r="J225" s="86">
        <v>0.86</v>
      </c>
      <c r="K225" s="87">
        <v>0</v>
      </c>
      <c r="L225" s="85">
        <v>0.58000000002700003</v>
      </c>
      <c r="M225" s="86">
        <v>0</v>
      </c>
      <c r="N225" s="86">
        <v>14.828137490008</v>
      </c>
      <c r="O225" s="86">
        <v>37.3717666310026</v>
      </c>
      <c r="P225" s="86">
        <v>0.85299999999999998</v>
      </c>
      <c r="Q225" s="88">
        <v>7.2900000000000006E-2</v>
      </c>
      <c r="R225" s="85">
        <v>0</v>
      </c>
      <c r="S225" s="86">
        <v>0.1</v>
      </c>
      <c r="T225" s="86">
        <v>2.09</v>
      </c>
      <c r="U225" s="88">
        <v>1.51873578234312</v>
      </c>
      <c r="V225" s="89">
        <v>4.4800000000000004</v>
      </c>
      <c r="W225" s="85">
        <v>30.6765325886306</v>
      </c>
      <c r="X225" s="88">
        <v>27.233333333299999</v>
      </c>
      <c r="Y225" s="85"/>
      <c r="Z225" s="88"/>
      <c r="AA225" s="85">
        <v>0.33</v>
      </c>
      <c r="AB225" s="91">
        <v>0.33</v>
      </c>
      <c r="AC225" s="86">
        <v>0</v>
      </c>
      <c r="AD225" s="86">
        <v>0</v>
      </c>
      <c r="AE225" s="86">
        <v>0</v>
      </c>
      <c r="AF225" s="88">
        <v>39.262001039399998</v>
      </c>
      <c r="AG225" s="85">
        <v>25.629755987300001</v>
      </c>
      <c r="AH225" s="86">
        <v>1.9141999999999999E-2</v>
      </c>
      <c r="AI225" s="88">
        <v>0</v>
      </c>
      <c r="AJ225" s="150">
        <v>1.97</v>
      </c>
      <c r="AK225" s="151">
        <v>1</v>
      </c>
    </row>
    <row r="226" spans="1:37" x14ac:dyDescent="0.2">
      <c r="A226" s="149" t="s">
        <v>787</v>
      </c>
      <c r="B226" s="66" t="s">
        <v>788</v>
      </c>
      <c r="C226" s="67">
        <v>18</v>
      </c>
      <c r="D226" s="84" t="s">
        <v>343</v>
      </c>
      <c r="E226" s="85">
        <v>100</v>
      </c>
      <c r="F226" s="91">
        <v>99.991709638374402</v>
      </c>
      <c r="G226" s="86">
        <v>31.694052494569799</v>
      </c>
      <c r="H226" s="86">
        <v>31.694052494569799</v>
      </c>
      <c r="I226" s="86">
        <v>0</v>
      </c>
      <c r="J226" s="86">
        <v>0</v>
      </c>
      <c r="K226" s="87">
        <v>0</v>
      </c>
      <c r="L226" s="85">
        <v>0</v>
      </c>
      <c r="M226" s="86">
        <v>0</v>
      </c>
      <c r="N226" s="86"/>
      <c r="O226" s="86">
        <v>99.886234357224097</v>
      </c>
      <c r="P226" s="86">
        <v>0.22800000000000001</v>
      </c>
      <c r="Q226" s="88">
        <v>0.84750000000000003</v>
      </c>
      <c r="R226" s="85">
        <v>0</v>
      </c>
      <c r="S226" s="86">
        <v>0</v>
      </c>
      <c r="T226" s="86">
        <v>1.58</v>
      </c>
      <c r="U226" s="88">
        <v>0</v>
      </c>
      <c r="V226" s="89">
        <v>5</v>
      </c>
      <c r="W226" s="85"/>
      <c r="X226" s="88"/>
      <c r="Y226" s="85"/>
      <c r="Z226" s="88"/>
      <c r="AA226" s="85">
        <v>0</v>
      </c>
      <c r="AB226" s="91">
        <v>0</v>
      </c>
      <c r="AC226" s="86">
        <v>0</v>
      </c>
      <c r="AD226" s="86">
        <v>0</v>
      </c>
      <c r="AE226" s="86">
        <v>0</v>
      </c>
      <c r="AF226" s="88">
        <v>100.000000203</v>
      </c>
      <c r="AG226" s="85">
        <v>0</v>
      </c>
      <c r="AH226" s="86">
        <v>0</v>
      </c>
      <c r="AI226" s="88">
        <v>0</v>
      </c>
      <c r="AJ226" s="150">
        <v>1.86</v>
      </c>
      <c r="AK226" s="151">
        <v>0</v>
      </c>
    </row>
    <row r="227" spans="1:37" x14ac:dyDescent="0.2">
      <c r="A227" s="149" t="s">
        <v>789</v>
      </c>
      <c r="B227" s="66" t="s">
        <v>790</v>
      </c>
      <c r="C227" s="67">
        <v>18</v>
      </c>
      <c r="D227" s="84" t="s">
        <v>343</v>
      </c>
      <c r="E227" s="85">
        <v>55.445749406681699</v>
      </c>
      <c r="F227" s="91">
        <v>55.4232337369926</v>
      </c>
      <c r="G227" s="86">
        <v>21.333292764559101</v>
      </c>
      <c r="H227" s="86">
        <v>21.330250106493001</v>
      </c>
      <c r="I227" s="86">
        <v>4.82</v>
      </c>
      <c r="J227" s="86">
        <v>5.98</v>
      </c>
      <c r="K227" s="87">
        <v>0</v>
      </c>
      <c r="L227" s="85">
        <v>1.3799999978799999</v>
      </c>
      <c r="M227" s="86">
        <v>0</v>
      </c>
      <c r="N227" s="86">
        <v>7.7371565113500598</v>
      </c>
      <c r="O227" s="86">
        <v>33.922010688042803</v>
      </c>
      <c r="P227" s="86">
        <v>0.88700000000000001</v>
      </c>
      <c r="Q227" s="88">
        <v>0.25019999999999998</v>
      </c>
      <c r="R227" s="85">
        <v>0</v>
      </c>
      <c r="S227" s="86">
        <v>0.1</v>
      </c>
      <c r="T227" s="86">
        <v>1.1299999999999999</v>
      </c>
      <c r="U227" s="88">
        <v>2.2333110205075202</v>
      </c>
      <c r="V227" s="89">
        <v>4.66</v>
      </c>
      <c r="W227" s="85">
        <v>25.411686272021299</v>
      </c>
      <c r="X227" s="88">
        <v>30.8</v>
      </c>
      <c r="Y227" s="85"/>
      <c r="Z227" s="88"/>
      <c r="AA227" s="85">
        <v>0</v>
      </c>
      <c r="AB227" s="91">
        <v>0</v>
      </c>
      <c r="AC227" s="86">
        <v>0</v>
      </c>
      <c r="AD227" s="86">
        <v>0</v>
      </c>
      <c r="AE227" s="86">
        <v>0</v>
      </c>
      <c r="AF227" s="88">
        <v>41.300598080999997</v>
      </c>
      <c r="AG227" s="85">
        <v>43.991385945700003</v>
      </c>
      <c r="AH227" s="86">
        <v>0.105103</v>
      </c>
      <c r="AI227" s="88">
        <v>1.2499999984599999E-3</v>
      </c>
      <c r="AJ227" s="150">
        <v>2.04</v>
      </c>
      <c r="AK227" s="151">
        <v>1</v>
      </c>
    </row>
    <row r="228" spans="1:37" x14ac:dyDescent="0.2">
      <c r="A228" s="149" t="s">
        <v>791</v>
      </c>
      <c r="B228" s="66" t="s">
        <v>792</v>
      </c>
      <c r="C228" s="67">
        <v>18</v>
      </c>
      <c r="D228" s="84" t="s">
        <v>343</v>
      </c>
      <c r="E228" s="85">
        <v>63.206027238481603</v>
      </c>
      <c r="F228" s="91">
        <v>63.192118226601004</v>
      </c>
      <c r="G228" s="86">
        <v>26.729643581570599</v>
      </c>
      <c r="H228" s="86">
        <v>26.729643581570599</v>
      </c>
      <c r="I228" s="86">
        <v>1.1599999999999999</v>
      </c>
      <c r="J228" s="86">
        <v>2.92</v>
      </c>
      <c r="K228" s="87">
        <v>0</v>
      </c>
      <c r="L228" s="85">
        <v>2.1600000012699998</v>
      </c>
      <c r="M228" s="86">
        <v>0</v>
      </c>
      <c r="N228" s="86">
        <v>4.6024066492990903</v>
      </c>
      <c r="O228" s="86">
        <v>41.380891252521501</v>
      </c>
      <c r="P228" s="86">
        <v>0.83899999999999997</v>
      </c>
      <c r="Q228" s="88">
        <v>0.1545</v>
      </c>
      <c r="R228" s="85">
        <v>0</v>
      </c>
      <c r="S228" s="86">
        <v>0.2</v>
      </c>
      <c r="T228" s="86">
        <v>0.57999999999999996</v>
      </c>
      <c r="U228" s="88">
        <v>1.3456968994494301</v>
      </c>
      <c r="V228" s="89">
        <v>4.54</v>
      </c>
      <c r="W228" s="85">
        <v>26.0894691041443</v>
      </c>
      <c r="X228" s="88"/>
      <c r="Y228" s="85"/>
      <c r="Z228" s="88"/>
      <c r="AA228" s="85">
        <v>0</v>
      </c>
      <c r="AB228" s="91">
        <v>0</v>
      </c>
      <c r="AC228" s="86">
        <v>0.32</v>
      </c>
      <c r="AD228" s="86">
        <v>0.32</v>
      </c>
      <c r="AE228" s="86">
        <v>0</v>
      </c>
      <c r="AF228" s="88">
        <v>60.901001012499997</v>
      </c>
      <c r="AG228" s="85">
        <v>20.526485990299999</v>
      </c>
      <c r="AH228" s="86">
        <v>2.6561000000000001E-2</v>
      </c>
      <c r="AI228" s="88">
        <v>1.24999999941E-3</v>
      </c>
      <c r="AJ228" s="150">
        <v>1.83</v>
      </c>
      <c r="AK228" s="151">
        <v>1</v>
      </c>
    </row>
    <row r="229" spans="1:37" x14ac:dyDescent="0.2">
      <c r="A229" s="149" t="s">
        <v>793</v>
      </c>
      <c r="B229" s="66" t="s">
        <v>794</v>
      </c>
      <c r="C229" s="67">
        <v>18</v>
      </c>
      <c r="D229" s="84" t="s">
        <v>343</v>
      </c>
      <c r="E229" s="85">
        <v>99.837899903190205</v>
      </c>
      <c r="F229" s="91">
        <v>99.817637391088994</v>
      </c>
      <c r="G229" s="86">
        <v>54.561316613008501</v>
      </c>
      <c r="H229" s="86">
        <v>54.561316613008501</v>
      </c>
      <c r="I229" s="86">
        <v>0</v>
      </c>
      <c r="J229" s="86">
        <v>0</v>
      </c>
      <c r="K229" s="87">
        <v>0</v>
      </c>
      <c r="L229" s="85">
        <v>0</v>
      </c>
      <c r="M229" s="86">
        <v>0</v>
      </c>
      <c r="N229" s="86"/>
      <c r="O229" s="86">
        <v>87.360861759425504</v>
      </c>
      <c r="P229" s="86">
        <v>0.37</v>
      </c>
      <c r="Q229" s="88">
        <v>0.05</v>
      </c>
      <c r="R229" s="85">
        <v>0</v>
      </c>
      <c r="S229" s="86">
        <v>0</v>
      </c>
      <c r="T229" s="86">
        <v>1.59</v>
      </c>
      <c r="U229" s="88">
        <v>0</v>
      </c>
      <c r="V229" s="89">
        <v>5</v>
      </c>
      <c r="W229" s="85"/>
      <c r="X229" s="88"/>
      <c r="Y229" s="85"/>
      <c r="Z229" s="88"/>
      <c r="AA229" s="85">
        <v>0</v>
      </c>
      <c r="AB229" s="91">
        <v>0</v>
      </c>
      <c r="AC229" s="86">
        <v>0</v>
      </c>
      <c r="AD229" s="86">
        <v>0</v>
      </c>
      <c r="AE229" s="86">
        <v>0</v>
      </c>
      <c r="AF229" s="88">
        <v>7.3221001623699999</v>
      </c>
      <c r="AG229" s="85">
        <v>0</v>
      </c>
      <c r="AH229" s="86">
        <v>1.9999999999999999E-6</v>
      </c>
      <c r="AI229" s="88">
        <v>0</v>
      </c>
      <c r="AJ229" s="150">
        <v>1.88</v>
      </c>
      <c r="AK229" s="151">
        <v>1</v>
      </c>
    </row>
    <row r="230" spans="1:37" x14ac:dyDescent="0.2">
      <c r="A230" s="149" t="s">
        <v>795</v>
      </c>
      <c r="B230" s="66" t="s">
        <v>796</v>
      </c>
      <c r="C230" s="67">
        <v>18</v>
      </c>
      <c r="D230" s="84" t="s">
        <v>343</v>
      </c>
      <c r="E230" s="85">
        <v>85.492925075388499</v>
      </c>
      <c r="F230" s="91">
        <v>85.466249130132198</v>
      </c>
      <c r="G230" s="86">
        <v>29.4316863836697</v>
      </c>
      <c r="H230" s="86">
        <v>29.4316863836697</v>
      </c>
      <c r="I230" s="86">
        <v>3.1</v>
      </c>
      <c r="J230" s="86">
        <v>0.59</v>
      </c>
      <c r="K230" s="87">
        <v>0</v>
      </c>
      <c r="L230" s="85">
        <v>0.53999997259400001</v>
      </c>
      <c r="M230" s="86">
        <v>0</v>
      </c>
      <c r="N230" s="86">
        <v>14.6975592500884</v>
      </c>
      <c r="O230" s="86">
        <v>46.380196170014003</v>
      </c>
      <c r="P230" s="86">
        <v>0.51100000000000001</v>
      </c>
      <c r="Q230" s="88">
        <v>0</v>
      </c>
      <c r="R230" s="85">
        <v>0</v>
      </c>
      <c r="S230" s="86">
        <v>0.1</v>
      </c>
      <c r="T230" s="86">
        <v>1.42</v>
      </c>
      <c r="U230" s="88">
        <v>0.16005567153792599</v>
      </c>
      <c r="V230" s="89">
        <v>4.5</v>
      </c>
      <c r="W230" s="85">
        <v>27.6</v>
      </c>
      <c r="X230" s="88"/>
      <c r="Y230" s="85"/>
      <c r="Z230" s="88"/>
      <c r="AA230" s="85">
        <v>0.1</v>
      </c>
      <c r="AB230" s="91">
        <v>0.1</v>
      </c>
      <c r="AC230" s="86">
        <v>0.2</v>
      </c>
      <c r="AD230" s="86">
        <v>0.2</v>
      </c>
      <c r="AE230" s="86">
        <v>0</v>
      </c>
      <c r="AF230" s="88">
        <v>65.246499236000005</v>
      </c>
      <c r="AG230" s="85">
        <v>1.42448983911</v>
      </c>
      <c r="AH230" s="86">
        <v>5.3959999999999998E-3</v>
      </c>
      <c r="AI230" s="88">
        <v>0</v>
      </c>
      <c r="AJ230" s="150">
        <v>1.92</v>
      </c>
      <c r="AK230" s="151">
        <v>0</v>
      </c>
    </row>
    <row r="231" spans="1:37" x14ac:dyDescent="0.2">
      <c r="A231" s="149" t="s">
        <v>797</v>
      </c>
      <c r="B231" s="66" t="s">
        <v>798</v>
      </c>
      <c r="C231" s="67">
        <v>18</v>
      </c>
      <c r="D231" s="84" t="s">
        <v>343</v>
      </c>
      <c r="E231" s="85">
        <v>47.831920388464198</v>
      </c>
      <c r="F231" s="91">
        <v>47.821492751054102</v>
      </c>
      <c r="G231" s="86">
        <v>26.8184930673591</v>
      </c>
      <c r="H231" s="86">
        <v>26.812931660740301</v>
      </c>
      <c r="I231" s="86">
        <v>7.34</v>
      </c>
      <c r="J231" s="86">
        <v>9.1199999999999992</v>
      </c>
      <c r="K231" s="87">
        <v>3.8999999999999998E-3</v>
      </c>
      <c r="L231" s="85">
        <v>3.2100000007</v>
      </c>
      <c r="M231" s="86">
        <v>0</v>
      </c>
      <c r="N231" s="86">
        <v>10.9219669022327</v>
      </c>
      <c r="O231" s="86">
        <v>36.040487989779699</v>
      </c>
      <c r="P231" s="86">
        <v>1.016</v>
      </c>
      <c r="Q231" s="88">
        <v>0</v>
      </c>
      <c r="R231" s="85">
        <v>0</v>
      </c>
      <c r="S231" s="86">
        <v>0.1</v>
      </c>
      <c r="T231" s="86">
        <v>0.77</v>
      </c>
      <c r="U231" s="88">
        <v>1.37575296231799</v>
      </c>
      <c r="V231" s="89">
        <v>4.5</v>
      </c>
      <c r="W231" s="85">
        <v>27.6</v>
      </c>
      <c r="X231" s="88"/>
      <c r="Y231" s="85"/>
      <c r="Z231" s="88">
        <v>-100</v>
      </c>
      <c r="AA231" s="85">
        <v>0</v>
      </c>
      <c r="AB231" s="91">
        <v>0</v>
      </c>
      <c r="AC231" s="86">
        <v>0</v>
      </c>
      <c r="AD231" s="86">
        <v>0</v>
      </c>
      <c r="AE231" s="86">
        <v>0</v>
      </c>
      <c r="AF231" s="88">
        <v>30.6604995794</v>
      </c>
      <c r="AG231" s="85">
        <v>41.429148008600002</v>
      </c>
      <c r="AH231" s="86">
        <v>0.24388399999999999</v>
      </c>
      <c r="AI231" s="88">
        <v>1.12500000023E-2</v>
      </c>
      <c r="AJ231" s="150">
        <v>2.27</v>
      </c>
      <c r="AK231" s="151">
        <v>4</v>
      </c>
    </row>
    <row r="232" spans="1:37" x14ac:dyDescent="0.2">
      <c r="A232" s="149" t="s">
        <v>799</v>
      </c>
      <c r="B232" s="66" t="s">
        <v>800</v>
      </c>
      <c r="C232" s="67">
        <v>18</v>
      </c>
      <c r="D232" s="84" t="s">
        <v>343</v>
      </c>
      <c r="E232" s="85">
        <v>99.900058129455303</v>
      </c>
      <c r="F232" s="91">
        <v>98.678319752796796</v>
      </c>
      <c r="G232" s="86">
        <v>24.287914172369099</v>
      </c>
      <c r="H232" s="86">
        <v>24.106387101379799</v>
      </c>
      <c r="I232" s="86">
        <v>0</v>
      </c>
      <c r="J232" s="86">
        <v>0</v>
      </c>
      <c r="K232" s="87">
        <v>0</v>
      </c>
      <c r="L232" s="85">
        <v>0</v>
      </c>
      <c r="M232" s="86">
        <v>0</v>
      </c>
      <c r="N232" s="86">
        <v>86.872824083555201</v>
      </c>
      <c r="O232" s="86">
        <v>63.728323699421999</v>
      </c>
      <c r="P232" s="86">
        <v>0.24199999999999999</v>
      </c>
      <c r="Q232" s="88">
        <v>1.0310999999999999</v>
      </c>
      <c r="R232" s="85">
        <v>0</v>
      </c>
      <c r="S232" s="86">
        <v>0</v>
      </c>
      <c r="T232" s="86">
        <v>2.65</v>
      </c>
      <c r="U232" s="88">
        <v>0</v>
      </c>
      <c r="V232" s="89">
        <v>5</v>
      </c>
      <c r="W232" s="85"/>
      <c r="X232" s="88"/>
      <c r="Y232" s="85"/>
      <c r="Z232" s="88"/>
      <c r="AA232" s="85">
        <v>0</v>
      </c>
      <c r="AB232" s="91">
        <v>0</v>
      </c>
      <c r="AC232" s="86">
        <v>0</v>
      </c>
      <c r="AD232" s="86">
        <v>0</v>
      </c>
      <c r="AE232" s="86">
        <v>0</v>
      </c>
      <c r="AF232" s="88">
        <v>0</v>
      </c>
      <c r="AG232" s="85">
        <v>0</v>
      </c>
      <c r="AH232" s="86">
        <v>0</v>
      </c>
      <c r="AI232" s="88">
        <v>0</v>
      </c>
      <c r="AJ232" s="150">
        <v>1.07</v>
      </c>
      <c r="AK232" s="151">
        <v>0</v>
      </c>
    </row>
    <row r="233" spans="1:37" x14ac:dyDescent="0.2">
      <c r="A233" s="149" t="s">
        <v>801</v>
      </c>
      <c r="B233" s="66" t="s">
        <v>802</v>
      </c>
      <c r="C233" s="67">
        <v>18</v>
      </c>
      <c r="D233" s="84" t="s">
        <v>343</v>
      </c>
      <c r="E233" s="85">
        <v>100</v>
      </c>
      <c r="F233" s="91">
        <v>99.989117423005794</v>
      </c>
      <c r="G233" s="86">
        <v>37.627287284486101</v>
      </c>
      <c r="H233" s="86">
        <v>37.627287284486101</v>
      </c>
      <c r="I233" s="86">
        <v>0</v>
      </c>
      <c r="J233" s="86">
        <v>0</v>
      </c>
      <c r="K233" s="87">
        <v>0</v>
      </c>
      <c r="L233" s="85">
        <v>0</v>
      </c>
      <c r="M233" s="86">
        <v>0</v>
      </c>
      <c r="N233" s="86"/>
      <c r="O233" s="86">
        <v>38.715540745228701</v>
      </c>
      <c r="P233" s="86">
        <v>5.7000000000000002E-2</v>
      </c>
      <c r="Q233" s="88">
        <v>0.57869999999999999</v>
      </c>
      <c r="R233" s="85">
        <v>0</v>
      </c>
      <c r="S233" s="86">
        <v>0</v>
      </c>
      <c r="T233" s="86">
        <v>1.89</v>
      </c>
      <c r="U233" s="88">
        <v>0</v>
      </c>
      <c r="V233" s="89">
        <v>4.93</v>
      </c>
      <c r="W233" s="85"/>
      <c r="X233" s="88"/>
      <c r="Y233" s="85"/>
      <c r="Z233" s="88"/>
      <c r="AA233" s="85">
        <v>0</v>
      </c>
      <c r="AB233" s="91">
        <v>0</v>
      </c>
      <c r="AC233" s="86">
        <v>0</v>
      </c>
      <c r="AD233" s="86">
        <v>0</v>
      </c>
      <c r="AE233" s="86">
        <v>0</v>
      </c>
      <c r="AF233" s="88">
        <v>0</v>
      </c>
      <c r="AG233" s="85">
        <v>0</v>
      </c>
      <c r="AH233" s="86">
        <v>9.9999999999999995E-7</v>
      </c>
      <c r="AI233" s="88">
        <v>0</v>
      </c>
      <c r="AJ233" s="150">
        <v>1.05</v>
      </c>
      <c r="AK233" s="151">
        <v>0</v>
      </c>
    </row>
    <row r="234" spans="1:37" x14ac:dyDescent="0.2">
      <c r="A234" s="149" t="s">
        <v>803</v>
      </c>
      <c r="B234" s="66" t="s">
        <v>804</v>
      </c>
      <c r="C234" s="67">
        <v>18</v>
      </c>
      <c r="D234" s="84" t="s">
        <v>343</v>
      </c>
      <c r="E234" s="85">
        <v>99.465287136460503</v>
      </c>
      <c r="F234" s="91">
        <v>99.2247388021852</v>
      </c>
      <c r="G234" s="86">
        <v>19.917691895259999</v>
      </c>
      <c r="H234" s="86">
        <v>19.861902070744399</v>
      </c>
      <c r="I234" s="86">
        <v>0</v>
      </c>
      <c r="J234" s="86">
        <v>0.02</v>
      </c>
      <c r="K234" s="87">
        <v>0</v>
      </c>
      <c r="L234" s="85">
        <v>2.00000038472E-2</v>
      </c>
      <c r="M234" s="86">
        <v>0</v>
      </c>
      <c r="N234" s="86"/>
      <c r="O234" s="86">
        <v>29.337979094076701</v>
      </c>
      <c r="P234" s="86">
        <v>0.13200000000000001</v>
      </c>
      <c r="Q234" s="88">
        <v>0.50719999999999998</v>
      </c>
      <c r="R234" s="85">
        <v>0</v>
      </c>
      <c r="S234" s="86">
        <v>0</v>
      </c>
      <c r="T234" s="86">
        <v>2.41</v>
      </c>
      <c r="U234" s="88">
        <v>0</v>
      </c>
      <c r="V234" s="89">
        <v>5</v>
      </c>
      <c r="W234" s="85"/>
      <c r="X234" s="88"/>
      <c r="Y234" s="85"/>
      <c r="Z234" s="88"/>
      <c r="AA234" s="85">
        <v>0</v>
      </c>
      <c r="AB234" s="91">
        <v>0</v>
      </c>
      <c r="AC234" s="86">
        <v>0</v>
      </c>
      <c r="AD234" s="86">
        <v>0</v>
      </c>
      <c r="AE234" s="86">
        <v>0</v>
      </c>
      <c r="AF234" s="88">
        <v>7.0529849031099995E-4</v>
      </c>
      <c r="AG234" s="85">
        <v>0</v>
      </c>
      <c r="AH234" s="86">
        <v>3.7100000000000002E-4</v>
      </c>
      <c r="AI234" s="88">
        <v>0</v>
      </c>
      <c r="AJ234" s="150">
        <v>1.1499999999999999</v>
      </c>
      <c r="AK234" s="151">
        <v>0</v>
      </c>
    </row>
    <row r="235" spans="1:37" x14ac:dyDescent="0.2">
      <c r="A235" s="149" t="s">
        <v>805</v>
      </c>
      <c r="B235" s="66" t="s">
        <v>806</v>
      </c>
      <c r="C235" s="67">
        <v>18</v>
      </c>
      <c r="D235" s="84" t="s">
        <v>343</v>
      </c>
      <c r="E235" s="85">
        <v>99.660909340144002</v>
      </c>
      <c r="F235" s="91">
        <v>99.108985181016706</v>
      </c>
      <c r="G235" s="86">
        <v>34.514378886916901</v>
      </c>
      <c r="H235" s="86">
        <v>34.390286134799403</v>
      </c>
      <c r="I235" s="86">
        <v>0</v>
      </c>
      <c r="J235" s="86">
        <v>0</v>
      </c>
      <c r="K235" s="87">
        <v>0</v>
      </c>
      <c r="L235" s="85">
        <v>0</v>
      </c>
      <c r="M235" s="86">
        <v>0</v>
      </c>
      <c r="N235" s="86"/>
      <c r="O235" s="86">
        <v>14.489446662863701</v>
      </c>
      <c r="P235" s="86">
        <v>4.8000000000000001E-2</v>
      </c>
      <c r="Q235" s="88">
        <v>0.44090000000000001</v>
      </c>
      <c r="R235" s="85">
        <v>0</v>
      </c>
      <c r="S235" s="86">
        <v>0</v>
      </c>
      <c r="T235" s="86">
        <v>1.93</v>
      </c>
      <c r="U235" s="88">
        <v>0</v>
      </c>
      <c r="V235" s="89">
        <v>4.8899999999999997</v>
      </c>
      <c r="W235" s="85"/>
      <c r="X235" s="88"/>
      <c r="Y235" s="85"/>
      <c r="Z235" s="88"/>
      <c r="AA235" s="85">
        <v>0.01</v>
      </c>
      <c r="AB235" s="91">
        <v>0.01</v>
      </c>
      <c r="AC235" s="86">
        <v>0.01</v>
      </c>
      <c r="AD235" s="86">
        <v>0.01</v>
      </c>
      <c r="AE235" s="86">
        <v>0</v>
      </c>
      <c r="AF235" s="88">
        <v>15.8226003939</v>
      </c>
      <c r="AG235" s="85">
        <v>0</v>
      </c>
      <c r="AH235" s="86">
        <v>0</v>
      </c>
      <c r="AI235" s="88">
        <v>0</v>
      </c>
      <c r="AJ235" s="150">
        <v>1.1200000000000001</v>
      </c>
      <c r="AK235" s="151">
        <v>0</v>
      </c>
    </row>
    <row r="236" spans="1:37" x14ac:dyDescent="0.2">
      <c r="A236" s="149" t="s">
        <v>807</v>
      </c>
      <c r="B236" s="66" t="s">
        <v>808</v>
      </c>
      <c r="C236" s="67">
        <v>18</v>
      </c>
      <c r="D236" s="84" t="s">
        <v>343</v>
      </c>
      <c r="E236" s="85">
        <v>99.887837761287003</v>
      </c>
      <c r="F236" s="91">
        <v>99.8765082422251</v>
      </c>
      <c r="G236" s="86">
        <v>48.848354387356302</v>
      </c>
      <c r="H236" s="86">
        <v>48.848354387356302</v>
      </c>
      <c r="I236" s="86">
        <v>0.11</v>
      </c>
      <c r="J236" s="86">
        <v>0.08</v>
      </c>
      <c r="K236" s="87">
        <v>0</v>
      </c>
      <c r="L236" s="85">
        <v>0</v>
      </c>
      <c r="M236" s="86">
        <v>0</v>
      </c>
      <c r="N236" s="86"/>
      <c r="O236" s="86">
        <v>94.552208006603394</v>
      </c>
      <c r="P236" s="86">
        <v>9.5000000000000001E-2</v>
      </c>
      <c r="Q236" s="88">
        <v>0.95669999999999999</v>
      </c>
      <c r="R236" s="85">
        <v>0</v>
      </c>
      <c r="S236" s="86">
        <v>0</v>
      </c>
      <c r="T236" s="86">
        <v>1.41</v>
      </c>
      <c r="U236" s="88">
        <v>1.13295190619158E-2</v>
      </c>
      <c r="V236" s="89">
        <v>5</v>
      </c>
      <c r="W236" s="85"/>
      <c r="X236" s="88"/>
      <c r="Y236" s="85"/>
      <c r="Z236" s="88"/>
      <c r="AA236" s="85">
        <v>0.04</v>
      </c>
      <c r="AB236" s="91">
        <v>0.04</v>
      </c>
      <c r="AC236" s="86">
        <v>0.04</v>
      </c>
      <c r="AD236" s="86">
        <v>0.04</v>
      </c>
      <c r="AE236" s="86">
        <v>0</v>
      </c>
      <c r="AF236" s="88">
        <v>0</v>
      </c>
      <c r="AG236" s="85">
        <v>0</v>
      </c>
      <c r="AH236" s="86">
        <v>6.9800000000000005E-4</v>
      </c>
      <c r="AI236" s="88">
        <v>0</v>
      </c>
      <c r="AJ236" s="150">
        <v>1.05</v>
      </c>
      <c r="AK236" s="151">
        <v>0</v>
      </c>
    </row>
    <row r="237" spans="1:37" x14ac:dyDescent="0.2">
      <c r="A237" s="149" t="s">
        <v>809</v>
      </c>
      <c r="B237" s="66" t="s">
        <v>810</v>
      </c>
      <c r="C237" s="67">
        <v>18</v>
      </c>
      <c r="D237" s="84" t="s">
        <v>343</v>
      </c>
      <c r="E237" s="85">
        <v>98.086166379445402</v>
      </c>
      <c r="F237" s="91">
        <v>98.064859783800699</v>
      </c>
      <c r="G237" s="86">
        <v>36.731944226852598</v>
      </c>
      <c r="H237" s="86">
        <v>36.723797587341402</v>
      </c>
      <c r="I237" s="86">
        <v>7.0000000000000007E-2</v>
      </c>
      <c r="J237" s="86">
        <v>0.13</v>
      </c>
      <c r="K237" s="87">
        <v>0</v>
      </c>
      <c r="L237" s="85">
        <v>0</v>
      </c>
      <c r="M237" s="86">
        <v>0</v>
      </c>
      <c r="N237" s="86"/>
      <c r="O237" s="86">
        <v>67.757615035644804</v>
      </c>
      <c r="P237" s="86">
        <v>0.17299999999999999</v>
      </c>
      <c r="Q237" s="88">
        <v>0.79379999999999995</v>
      </c>
      <c r="R237" s="85">
        <v>0</v>
      </c>
      <c r="S237" s="86">
        <v>0</v>
      </c>
      <c r="T237" s="86">
        <v>2.29</v>
      </c>
      <c r="U237" s="88">
        <v>5.01331662227793E-3</v>
      </c>
      <c r="V237" s="89">
        <v>5</v>
      </c>
      <c r="W237" s="85"/>
      <c r="X237" s="88"/>
      <c r="Y237" s="85"/>
      <c r="Z237" s="88"/>
      <c r="AA237" s="85">
        <v>0.02</v>
      </c>
      <c r="AB237" s="91">
        <v>0.03</v>
      </c>
      <c r="AC237" s="86">
        <v>0</v>
      </c>
      <c r="AD237" s="86">
        <v>0</v>
      </c>
      <c r="AE237" s="86">
        <v>0</v>
      </c>
      <c r="AF237" s="88">
        <v>14.138199811</v>
      </c>
      <c r="AG237" s="85">
        <v>0</v>
      </c>
      <c r="AH237" s="86">
        <v>2.1359999999999999E-3</v>
      </c>
      <c r="AI237" s="88">
        <v>0</v>
      </c>
      <c r="AJ237" s="150">
        <v>1.19</v>
      </c>
      <c r="AK237" s="151">
        <v>0</v>
      </c>
    </row>
    <row r="238" spans="1:37" x14ac:dyDescent="0.2">
      <c r="A238" s="149" t="s">
        <v>811</v>
      </c>
      <c r="B238" s="66" t="s">
        <v>812</v>
      </c>
      <c r="C238" s="67">
        <v>18</v>
      </c>
      <c r="D238" s="84" t="s">
        <v>343</v>
      </c>
      <c r="E238" s="85">
        <v>98.522070459747496</v>
      </c>
      <c r="F238" s="91">
        <v>98.492865050633995</v>
      </c>
      <c r="G238" s="86">
        <v>43.183253754253499</v>
      </c>
      <c r="H238" s="86">
        <v>43.177820189767203</v>
      </c>
      <c r="I238" s="86">
        <v>0</v>
      </c>
      <c r="J238" s="86">
        <v>0</v>
      </c>
      <c r="K238" s="87">
        <v>0</v>
      </c>
      <c r="L238" s="85">
        <v>0</v>
      </c>
      <c r="M238" s="86">
        <v>0</v>
      </c>
      <c r="N238" s="86"/>
      <c r="O238" s="86">
        <v>50.1399847289387</v>
      </c>
      <c r="P238" s="86">
        <v>0.216</v>
      </c>
      <c r="Q238" s="88">
        <v>0.3019</v>
      </c>
      <c r="R238" s="85">
        <v>0</v>
      </c>
      <c r="S238" s="86">
        <v>0</v>
      </c>
      <c r="T238" s="86">
        <v>1.25</v>
      </c>
      <c r="U238" s="88">
        <v>0</v>
      </c>
      <c r="V238" s="89">
        <v>4.93</v>
      </c>
      <c r="W238" s="85">
        <v>47.6</v>
      </c>
      <c r="X238" s="88"/>
      <c r="Y238" s="85"/>
      <c r="Z238" s="88"/>
      <c r="AA238" s="85">
        <v>0.14000000000000001</v>
      </c>
      <c r="AB238" s="91">
        <v>0.14000000000000001</v>
      </c>
      <c r="AC238" s="86">
        <v>0</v>
      </c>
      <c r="AD238" s="86">
        <v>0</v>
      </c>
      <c r="AE238" s="86">
        <v>0</v>
      </c>
      <c r="AF238" s="88">
        <v>0.39869999885500002</v>
      </c>
      <c r="AG238" s="85">
        <v>0</v>
      </c>
      <c r="AH238" s="86">
        <v>2.1999999999999999E-5</v>
      </c>
      <c r="AI238" s="88">
        <v>0</v>
      </c>
      <c r="AJ238" s="150">
        <v>1.18</v>
      </c>
      <c r="AK238" s="151">
        <v>0</v>
      </c>
    </row>
    <row r="239" spans="1:37" x14ac:dyDescent="0.2">
      <c r="A239" s="149" t="s">
        <v>813</v>
      </c>
      <c r="B239" s="66" t="s">
        <v>814</v>
      </c>
      <c r="C239" s="67">
        <v>18</v>
      </c>
      <c r="D239" s="84" t="s">
        <v>343</v>
      </c>
      <c r="E239" s="85">
        <v>98.225704764478095</v>
      </c>
      <c r="F239" s="91">
        <v>98.213423071569494</v>
      </c>
      <c r="G239" s="86">
        <v>42.077898684221303</v>
      </c>
      <c r="H239" s="86">
        <v>42.065616991312801</v>
      </c>
      <c r="I239" s="86">
        <v>0</v>
      </c>
      <c r="J239" s="86">
        <v>0.02</v>
      </c>
      <c r="K239" s="87">
        <v>0</v>
      </c>
      <c r="L239" s="85">
        <v>2.9999999944800002E-2</v>
      </c>
      <c r="M239" s="86">
        <v>0</v>
      </c>
      <c r="N239" s="86"/>
      <c r="O239" s="86">
        <v>30.227239191382601</v>
      </c>
      <c r="P239" s="86">
        <v>0.28000000000000003</v>
      </c>
      <c r="Q239" s="88">
        <v>8.1900000000000001E-2</v>
      </c>
      <c r="R239" s="85">
        <v>0</v>
      </c>
      <c r="S239" s="86">
        <v>0</v>
      </c>
      <c r="T239" s="86">
        <v>0.92</v>
      </c>
      <c r="U239" s="88">
        <v>3.1932401562231302E-2</v>
      </c>
      <c r="V239" s="89">
        <v>4.57</v>
      </c>
      <c r="W239" s="85"/>
      <c r="X239" s="88"/>
      <c r="Y239" s="85"/>
      <c r="Z239" s="88"/>
      <c r="AA239" s="85">
        <v>0.17</v>
      </c>
      <c r="AB239" s="91">
        <v>0.17</v>
      </c>
      <c r="AC239" s="86">
        <v>0</v>
      </c>
      <c r="AD239" s="86">
        <v>0</v>
      </c>
      <c r="AE239" s="86">
        <v>0</v>
      </c>
      <c r="AF239" s="88">
        <v>0</v>
      </c>
      <c r="AG239" s="85">
        <v>0</v>
      </c>
      <c r="AH239" s="86">
        <v>2.9399999999999999E-4</v>
      </c>
      <c r="AI239" s="88">
        <v>0</v>
      </c>
      <c r="AJ239" s="150">
        <v>1.1299999999999999</v>
      </c>
      <c r="AK239" s="151">
        <v>0</v>
      </c>
    </row>
    <row r="240" spans="1:37" x14ac:dyDescent="0.2">
      <c r="A240" s="149" t="s">
        <v>815</v>
      </c>
      <c r="B240" s="66" t="s">
        <v>816</v>
      </c>
      <c r="C240" s="67">
        <v>18</v>
      </c>
      <c r="D240" s="84" t="s">
        <v>343</v>
      </c>
      <c r="E240" s="85">
        <v>98.070773540527</v>
      </c>
      <c r="F240" s="91">
        <v>97.997656738638298</v>
      </c>
      <c r="G240" s="86">
        <v>35.204418721425</v>
      </c>
      <c r="H240" s="86">
        <v>35.192085766889498</v>
      </c>
      <c r="I240" s="86">
        <v>0</v>
      </c>
      <c r="J240" s="86">
        <v>0.03</v>
      </c>
      <c r="K240" s="87">
        <v>0</v>
      </c>
      <c r="L240" s="85">
        <v>0</v>
      </c>
      <c r="M240" s="86">
        <v>0</v>
      </c>
      <c r="N240" s="86"/>
      <c r="O240" s="86">
        <v>94.966859983429998</v>
      </c>
      <c r="P240" s="86">
        <v>0.32200000000000001</v>
      </c>
      <c r="Q240" s="88">
        <v>0.76349999999999996</v>
      </c>
      <c r="R240" s="85">
        <v>0</v>
      </c>
      <c r="S240" s="86">
        <v>0</v>
      </c>
      <c r="T240" s="86">
        <v>1.23</v>
      </c>
      <c r="U240" s="88">
        <v>1.7618506479205799E-2</v>
      </c>
      <c r="V240" s="89">
        <v>4.99</v>
      </c>
      <c r="W240" s="85"/>
      <c r="X240" s="88"/>
      <c r="Y240" s="85"/>
      <c r="Z240" s="88"/>
      <c r="AA240" s="85">
        <v>0</v>
      </c>
      <c r="AB240" s="91">
        <v>0</v>
      </c>
      <c r="AC240" s="86">
        <v>0</v>
      </c>
      <c r="AD240" s="86">
        <v>0</v>
      </c>
      <c r="AE240" s="86">
        <v>0</v>
      </c>
      <c r="AF240" s="88">
        <v>0</v>
      </c>
      <c r="AG240" s="85">
        <v>0</v>
      </c>
      <c r="AH240" s="86">
        <v>3.4499999999999998E-4</v>
      </c>
      <c r="AI240" s="88">
        <v>0</v>
      </c>
      <c r="AJ240" s="150">
        <v>1.23</v>
      </c>
      <c r="AK240" s="151">
        <v>1</v>
      </c>
    </row>
    <row r="241" spans="1:37" x14ac:dyDescent="0.2">
      <c r="A241" s="149" t="s">
        <v>817</v>
      </c>
      <c r="B241" s="66" t="s">
        <v>817</v>
      </c>
      <c r="C241" s="67">
        <v>18</v>
      </c>
      <c r="D241" s="84" t="s">
        <v>343</v>
      </c>
      <c r="E241" s="85">
        <v>99.875918975090698</v>
      </c>
      <c r="F241" s="91">
        <v>99.875918975090698</v>
      </c>
      <c r="G241" s="86">
        <v>43.986723330334698</v>
      </c>
      <c r="H241" s="86">
        <v>43.986723330334698</v>
      </c>
      <c r="I241" s="86"/>
      <c r="J241" s="86">
        <v>0</v>
      </c>
      <c r="K241" s="87">
        <v>0</v>
      </c>
      <c r="L241" s="85">
        <v>0</v>
      </c>
      <c r="M241" s="86">
        <v>0</v>
      </c>
      <c r="N241" s="86"/>
      <c r="O241" s="86"/>
      <c r="P241" s="86">
        <v>6.5000000000000002E-2</v>
      </c>
      <c r="Q241" s="88">
        <v>0</v>
      </c>
      <c r="R241" s="85">
        <v>0</v>
      </c>
      <c r="S241" s="86">
        <v>0</v>
      </c>
      <c r="T241" s="86"/>
      <c r="U241" s="88"/>
      <c r="V241" s="89">
        <v>5</v>
      </c>
      <c r="W241" s="85"/>
      <c r="X241" s="88"/>
      <c r="Y241" s="85"/>
      <c r="Z241" s="88"/>
      <c r="AA241" s="85">
        <v>0.09</v>
      </c>
      <c r="AB241" s="91">
        <v>0.09</v>
      </c>
      <c r="AC241" s="86"/>
      <c r="AD241" s="86"/>
      <c r="AE241" s="86">
        <v>0</v>
      </c>
      <c r="AF241" s="88">
        <v>0</v>
      </c>
      <c r="AG241" s="85">
        <v>0</v>
      </c>
      <c r="AH241" s="86">
        <v>3.0000000000000001E-5</v>
      </c>
      <c r="AI241" s="88">
        <v>0</v>
      </c>
      <c r="AJ241" s="150">
        <v>1.08</v>
      </c>
      <c r="AK241" s="151">
        <v>0</v>
      </c>
    </row>
    <row r="242" spans="1:37" x14ac:dyDescent="0.2">
      <c r="A242" s="149" t="s">
        <v>818</v>
      </c>
      <c r="B242" s="66" t="s">
        <v>819</v>
      </c>
      <c r="C242" s="67">
        <v>18</v>
      </c>
      <c r="D242" s="84" t="s">
        <v>343</v>
      </c>
      <c r="E242" s="85">
        <v>98.833546957625103</v>
      </c>
      <c r="F242" s="91">
        <v>98.590079674346399</v>
      </c>
      <c r="G242" s="86">
        <v>43.243782889016302</v>
      </c>
      <c r="H242" s="86">
        <v>43.189034954945697</v>
      </c>
      <c r="I242" s="86">
        <v>0</v>
      </c>
      <c r="J242" s="86">
        <v>0.01</v>
      </c>
      <c r="K242" s="87">
        <v>0</v>
      </c>
      <c r="L242" s="85">
        <v>0</v>
      </c>
      <c r="M242" s="86">
        <v>0</v>
      </c>
      <c r="N242" s="86"/>
      <c r="O242" s="86">
        <v>95.700491892876698</v>
      </c>
      <c r="P242" s="86">
        <v>0.18</v>
      </c>
      <c r="Q242" s="88">
        <v>0.22189999999999999</v>
      </c>
      <c r="R242" s="85">
        <v>0</v>
      </c>
      <c r="S242" s="86">
        <v>0</v>
      </c>
      <c r="T242" s="86">
        <v>0.94</v>
      </c>
      <c r="U242" s="88">
        <v>1.4814146866163801E-2</v>
      </c>
      <c r="V242" s="89">
        <v>4.9800000000000004</v>
      </c>
      <c r="W242" s="85">
        <v>36.299999999999997</v>
      </c>
      <c r="X242" s="88"/>
      <c r="Y242" s="85"/>
      <c r="Z242" s="88"/>
      <c r="AA242" s="85">
        <v>0.24</v>
      </c>
      <c r="AB242" s="91">
        <v>0.24</v>
      </c>
      <c r="AC242" s="86">
        <v>0.24</v>
      </c>
      <c r="AD242" s="86">
        <v>0.24</v>
      </c>
      <c r="AE242" s="86">
        <v>0</v>
      </c>
      <c r="AF242" s="88">
        <v>0</v>
      </c>
      <c r="AG242" s="85">
        <v>0</v>
      </c>
      <c r="AH242" s="86">
        <v>8.2999999999999998E-5</v>
      </c>
      <c r="AI242" s="88">
        <v>0</v>
      </c>
      <c r="AJ242" s="150">
        <v>1.2</v>
      </c>
      <c r="AK242" s="151">
        <v>2</v>
      </c>
    </row>
    <row r="243" spans="1:37" x14ac:dyDescent="0.2">
      <c r="A243" s="149" t="s">
        <v>820</v>
      </c>
      <c r="B243" s="66" t="s">
        <v>821</v>
      </c>
      <c r="C243" s="67">
        <v>18</v>
      </c>
      <c r="D243" s="84" t="s">
        <v>343</v>
      </c>
      <c r="E243" s="85">
        <v>94.011658717541096</v>
      </c>
      <c r="F243" s="91">
        <v>93.179650238473798</v>
      </c>
      <c r="G243" s="86">
        <v>32.215156332803403</v>
      </c>
      <c r="H243" s="86">
        <v>32.111287758346599</v>
      </c>
      <c r="I243" s="86">
        <v>0.61</v>
      </c>
      <c r="J243" s="86">
        <v>3.12</v>
      </c>
      <c r="K243" s="87">
        <v>0</v>
      </c>
      <c r="L243" s="85">
        <v>0.100000000091</v>
      </c>
      <c r="M243" s="86">
        <v>0</v>
      </c>
      <c r="N243" s="86"/>
      <c r="O243" s="86">
        <v>94.456370753883107</v>
      </c>
      <c r="P243" s="86">
        <v>0.82199999999999995</v>
      </c>
      <c r="Q243" s="88">
        <v>0.1178</v>
      </c>
      <c r="R243" s="85">
        <v>0</v>
      </c>
      <c r="S243" s="86">
        <v>0</v>
      </c>
      <c r="T243" s="86">
        <v>0.4</v>
      </c>
      <c r="U243" s="88">
        <v>8.4790673025967097E-3</v>
      </c>
      <c r="V243" s="89">
        <v>4.97</v>
      </c>
      <c r="W243" s="85">
        <v>38.0452998863774</v>
      </c>
      <c r="X243" s="88"/>
      <c r="Y243" s="85"/>
      <c r="Z243" s="88"/>
      <c r="AA243" s="85">
        <v>0.19</v>
      </c>
      <c r="AB243" s="91">
        <v>0.19</v>
      </c>
      <c r="AC243" s="86">
        <v>0.19</v>
      </c>
      <c r="AD243" s="86">
        <v>0.19</v>
      </c>
      <c r="AE243" s="86">
        <v>0</v>
      </c>
      <c r="AF243" s="88">
        <v>2.8752000357999998</v>
      </c>
      <c r="AG243" s="85">
        <v>0</v>
      </c>
      <c r="AH243" s="86">
        <v>3.0800999999999999E-2</v>
      </c>
      <c r="AI243" s="88">
        <v>0</v>
      </c>
      <c r="AJ243" s="150">
        <v>1.29</v>
      </c>
      <c r="AK243" s="151">
        <v>1</v>
      </c>
    </row>
    <row r="244" spans="1:37" x14ac:dyDescent="0.2">
      <c r="A244" s="149" t="s">
        <v>777</v>
      </c>
      <c r="B244" s="66" t="s">
        <v>822</v>
      </c>
      <c r="C244" s="67">
        <v>18</v>
      </c>
      <c r="D244" s="84" t="s">
        <v>343</v>
      </c>
      <c r="E244" s="85">
        <v>73.018353418434103</v>
      </c>
      <c r="F244" s="91">
        <v>71.238894551927203</v>
      </c>
      <c r="G244" s="86">
        <v>23.130895524704901</v>
      </c>
      <c r="H244" s="86">
        <v>22.8209519768603</v>
      </c>
      <c r="I244" s="86">
        <v>0.36</v>
      </c>
      <c r="J244" s="86">
        <v>0.24</v>
      </c>
      <c r="K244" s="87">
        <v>0</v>
      </c>
      <c r="L244" s="85">
        <v>9.9999999944200002E-3</v>
      </c>
      <c r="M244" s="86">
        <v>0</v>
      </c>
      <c r="N244" s="86">
        <v>69.990689469299795</v>
      </c>
      <c r="O244" s="86">
        <v>82.151758515646605</v>
      </c>
      <c r="P244" s="86">
        <v>0.60899999999999999</v>
      </c>
      <c r="Q244" s="88">
        <v>0.37369999999999998</v>
      </c>
      <c r="R244" s="85">
        <v>0</v>
      </c>
      <c r="S244" s="86">
        <v>0.1</v>
      </c>
      <c r="T244" s="86">
        <v>0.46</v>
      </c>
      <c r="U244" s="88">
        <v>0.18472428477551101</v>
      </c>
      <c r="V244" s="89">
        <v>4.99</v>
      </c>
      <c r="W244" s="85">
        <v>40.445223697490199</v>
      </c>
      <c r="X244" s="88">
        <v>42.133333333300001</v>
      </c>
      <c r="Y244" s="85"/>
      <c r="Z244" s="88"/>
      <c r="AA244" s="85">
        <v>0</v>
      </c>
      <c r="AB244" s="91">
        <v>0</v>
      </c>
      <c r="AC244" s="86">
        <v>7.0000000000000007E-2</v>
      </c>
      <c r="AD244" s="86">
        <v>7.0000000000000007E-2</v>
      </c>
      <c r="AE244" s="86">
        <v>0</v>
      </c>
      <c r="AF244" s="88">
        <v>62.383903468600003</v>
      </c>
      <c r="AG244" s="85">
        <v>1.0805839997</v>
      </c>
      <c r="AH244" s="86">
        <v>3.5490000000000001E-3</v>
      </c>
      <c r="AI244" s="88">
        <v>1.2499999996600001E-3</v>
      </c>
      <c r="AJ244" s="150">
        <v>1.39</v>
      </c>
      <c r="AK244" s="151">
        <v>1</v>
      </c>
    </row>
    <row r="245" spans="1:37" x14ac:dyDescent="0.2">
      <c r="A245" s="149" t="s">
        <v>823</v>
      </c>
      <c r="B245" s="66" t="s">
        <v>824</v>
      </c>
      <c r="C245" s="67">
        <v>18</v>
      </c>
      <c r="D245" s="84" t="s">
        <v>343</v>
      </c>
      <c r="E245" s="85">
        <v>93.725441016637404</v>
      </c>
      <c r="F245" s="91">
        <v>93.555444082155901</v>
      </c>
      <c r="G245" s="86">
        <v>33.1298943789538</v>
      </c>
      <c r="H245" s="86">
        <v>33.092272106568601</v>
      </c>
      <c r="I245" s="86">
        <v>0.1</v>
      </c>
      <c r="J245" s="86">
        <v>0.12</v>
      </c>
      <c r="K245" s="87">
        <v>0</v>
      </c>
      <c r="L245" s="85">
        <v>0</v>
      </c>
      <c r="M245" s="86">
        <v>0</v>
      </c>
      <c r="N245" s="86">
        <v>100</v>
      </c>
      <c r="O245" s="86">
        <v>87.351778656126498</v>
      </c>
      <c r="P245" s="86">
        <v>0.46800000000000003</v>
      </c>
      <c r="Q245" s="88">
        <v>0.3871</v>
      </c>
      <c r="R245" s="85">
        <v>0</v>
      </c>
      <c r="S245" s="86">
        <v>0</v>
      </c>
      <c r="T245" s="86">
        <v>0.61</v>
      </c>
      <c r="U245" s="88">
        <v>5.5736699830003103E-3</v>
      </c>
      <c r="V245" s="89">
        <v>5</v>
      </c>
      <c r="W245" s="85"/>
      <c r="X245" s="88"/>
      <c r="Y245" s="85"/>
      <c r="Z245" s="88"/>
      <c r="AA245" s="85">
        <v>0</v>
      </c>
      <c r="AB245" s="91">
        <v>0</v>
      </c>
      <c r="AC245" s="86">
        <v>0</v>
      </c>
      <c r="AD245" s="86">
        <v>0</v>
      </c>
      <c r="AE245" s="86">
        <v>0</v>
      </c>
      <c r="AF245" s="88">
        <v>2.8512000955399999</v>
      </c>
      <c r="AG245" s="85">
        <v>0</v>
      </c>
      <c r="AH245" s="86">
        <v>8.25E-4</v>
      </c>
      <c r="AI245" s="88">
        <v>0</v>
      </c>
      <c r="AJ245" s="150">
        <v>1.46</v>
      </c>
      <c r="AK245" s="151">
        <v>1</v>
      </c>
    </row>
    <row r="246" spans="1:37" x14ac:dyDescent="0.2">
      <c r="A246" s="149" t="s">
        <v>825</v>
      </c>
      <c r="B246" s="66" t="s">
        <v>826</v>
      </c>
      <c r="C246" s="67">
        <v>18</v>
      </c>
      <c r="D246" s="84" t="s">
        <v>343</v>
      </c>
      <c r="E246" s="85">
        <v>99.995449167197606</v>
      </c>
      <c r="F246" s="91">
        <v>98.642941658323494</v>
      </c>
      <c r="G246" s="86">
        <v>28.735778647492499</v>
      </c>
      <c r="H246" s="86">
        <v>28.3635205242559</v>
      </c>
      <c r="I246" s="86">
        <v>0</v>
      </c>
      <c r="J246" s="86">
        <v>0.02</v>
      </c>
      <c r="K246" s="87">
        <v>0</v>
      </c>
      <c r="L246" s="85">
        <v>0</v>
      </c>
      <c r="M246" s="86">
        <v>0</v>
      </c>
      <c r="N246" s="86">
        <v>82.2840044882184</v>
      </c>
      <c r="O246" s="86">
        <v>91.080884643339203</v>
      </c>
      <c r="P246" s="86">
        <v>0.161</v>
      </c>
      <c r="Q246" s="88">
        <v>0.25280000000000002</v>
      </c>
      <c r="R246" s="85">
        <v>0</v>
      </c>
      <c r="S246" s="86">
        <v>0</v>
      </c>
      <c r="T246" s="86">
        <v>0.52</v>
      </c>
      <c r="U246" s="88">
        <v>1.8203331209611399E-3</v>
      </c>
      <c r="V246" s="89">
        <v>5</v>
      </c>
      <c r="W246" s="85">
        <v>39.902235098048898</v>
      </c>
      <c r="X246" s="88"/>
      <c r="Y246" s="85"/>
      <c r="Z246" s="88"/>
      <c r="AA246" s="85">
        <v>0</v>
      </c>
      <c r="AB246" s="91">
        <v>0</v>
      </c>
      <c r="AC246" s="86">
        <v>0</v>
      </c>
      <c r="AD246" s="86">
        <v>0</v>
      </c>
      <c r="AE246" s="86">
        <v>0</v>
      </c>
      <c r="AF246" s="88">
        <v>100.000000189</v>
      </c>
      <c r="AG246" s="85">
        <v>0</v>
      </c>
      <c r="AH246" s="86">
        <v>2.1900000000000001E-4</v>
      </c>
      <c r="AI246" s="88">
        <v>0</v>
      </c>
      <c r="AJ246" s="150">
        <v>1.27</v>
      </c>
      <c r="AK246" s="151">
        <v>0</v>
      </c>
    </row>
    <row r="247" spans="1:37" x14ac:dyDescent="0.2">
      <c r="A247" s="149" t="s">
        <v>532</v>
      </c>
      <c r="B247" s="66" t="s">
        <v>827</v>
      </c>
      <c r="C247" s="67">
        <v>18</v>
      </c>
      <c r="D247" s="84" t="s">
        <v>343</v>
      </c>
      <c r="E247" s="85">
        <v>99.930722144097899</v>
      </c>
      <c r="F247" s="91">
        <v>97.199933824137602</v>
      </c>
      <c r="G247" s="86">
        <v>33.993713293076297</v>
      </c>
      <c r="H247" s="86">
        <v>33.007279344859001</v>
      </c>
      <c r="I247" s="86">
        <v>0</v>
      </c>
      <c r="J247" s="86">
        <v>0.02</v>
      </c>
      <c r="K247" s="87">
        <v>0</v>
      </c>
      <c r="L247" s="85">
        <v>0</v>
      </c>
      <c r="M247" s="86">
        <v>0</v>
      </c>
      <c r="N247" s="86">
        <v>65.198531865198504</v>
      </c>
      <c r="O247" s="86">
        <v>86.428798980567095</v>
      </c>
      <c r="P247" s="86">
        <v>0.28799999999999998</v>
      </c>
      <c r="Q247" s="88">
        <v>0.3906</v>
      </c>
      <c r="R247" s="85">
        <v>0</v>
      </c>
      <c r="S247" s="86">
        <v>0</v>
      </c>
      <c r="T247" s="86">
        <v>0.46</v>
      </c>
      <c r="U247" s="88">
        <v>1.44759698899826E-2</v>
      </c>
      <c r="V247" s="89">
        <v>5</v>
      </c>
      <c r="W247" s="85">
        <v>46.972962098670898</v>
      </c>
      <c r="X247" s="88"/>
      <c r="Y247" s="85"/>
      <c r="Z247" s="88"/>
      <c r="AA247" s="85">
        <v>0</v>
      </c>
      <c r="AB247" s="91">
        <v>0</v>
      </c>
      <c r="AC247" s="86">
        <v>0</v>
      </c>
      <c r="AD247" s="86">
        <v>0</v>
      </c>
      <c r="AE247" s="86">
        <v>0</v>
      </c>
      <c r="AF247" s="88">
        <v>100.00000023</v>
      </c>
      <c r="AG247" s="85">
        <v>0</v>
      </c>
      <c r="AH247" s="86">
        <v>2.31E-4</v>
      </c>
      <c r="AI247" s="88">
        <v>0</v>
      </c>
      <c r="AJ247" s="150">
        <v>1.26</v>
      </c>
      <c r="AK247" s="151">
        <v>0</v>
      </c>
    </row>
    <row r="248" spans="1:37" x14ac:dyDescent="0.2">
      <c r="A248" s="149" t="s">
        <v>828</v>
      </c>
      <c r="B248" s="66" t="s">
        <v>829</v>
      </c>
      <c r="C248" s="67">
        <v>18</v>
      </c>
      <c r="D248" s="84" t="s">
        <v>343</v>
      </c>
      <c r="E248" s="85">
        <v>95.491225546605307</v>
      </c>
      <c r="F248" s="91">
        <v>94.968354430379705</v>
      </c>
      <c r="G248" s="86">
        <v>44.957566168009201</v>
      </c>
      <c r="H248" s="86">
        <v>44.658371691599498</v>
      </c>
      <c r="I248" s="86">
        <v>0.11</v>
      </c>
      <c r="J248" s="86">
        <v>0.08</v>
      </c>
      <c r="K248" s="87">
        <v>0</v>
      </c>
      <c r="L248" s="85">
        <v>9.9999999772599994E-3</v>
      </c>
      <c r="M248" s="86">
        <v>0</v>
      </c>
      <c r="N248" s="86"/>
      <c r="O248" s="86">
        <v>84.510158921746097</v>
      </c>
      <c r="P248" s="86">
        <v>0.43099999999999999</v>
      </c>
      <c r="Q248" s="88">
        <v>0.42349999999999999</v>
      </c>
      <c r="R248" s="85">
        <v>0</v>
      </c>
      <c r="S248" s="86">
        <v>0</v>
      </c>
      <c r="T248" s="86">
        <v>0.76</v>
      </c>
      <c r="U248" s="88">
        <v>0.72353279631760603</v>
      </c>
      <c r="V248" s="89">
        <v>4.9800000000000004</v>
      </c>
      <c r="W248" s="85">
        <v>38.499257135677098</v>
      </c>
      <c r="X248" s="88">
        <v>38.4666666667</v>
      </c>
      <c r="Y248" s="85"/>
      <c r="Z248" s="88"/>
      <c r="AA248" s="85">
        <v>0.16</v>
      </c>
      <c r="AB248" s="91">
        <v>0.16</v>
      </c>
      <c r="AC248" s="86">
        <v>0.11</v>
      </c>
      <c r="AD248" s="86">
        <v>0.11</v>
      </c>
      <c r="AE248" s="86">
        <v>0</v>
      </c>
      <c r="AF248" s="88">
        <v>87.582702437600005</v>
      </c>
      <c r="AG248" s="85">
        <v>1.78222599878</v>
      </c>
      <c r="AH248" s="86">
        <v>1.2800000000000001E-3</v>
      </c>
      <c r="AI248" s="88">
        <v>0</v>
      </c>
      <c r="AJ248" s="150">
        <v>1.31</v>
      </c>
      <c r="AK248" s="151">
        <v>0</v>
      </c>
    </row>
    <row r="249" spans="1:37" x14ac:dyDescent="0.2">
      <c r="A249" s="149" t="s">
        <v>830</v>
      </c>
      <c r="B249" s="66" t="s">
        <v>831</v>
      </c>
      <c r="C249" s="67">
        <v>18</v>
      </c>
      <c r="D249" s="84" t="s">
        <v>343</v>
      </c>
      <c r="E249" s="85">
        <v>99.809936204673903</v>
      </c>
      <c r="F249" s="91">
        <v>98.082834760189101</v>
      </c>
      <c r="G249" s="86">
        <v>34.115624896704503</v>
      </c>
      <c r="H249" s="86">
        <v>33.5065943873335</v>
      </c>
      <c r="I249" s="86">
        <v>0</v>
      </c>
      <c r="J249" s="86">
        <v>0</v>
      </c>
      <c r="K249" s="87">
        <v>0</v>
      </c>
      <c r="L249" s="85">
        <v>0</v>
      </c>
      <c r="M249" s="86">
        <v>0</v>
      </c>
      <c r="N249" s="86"/>
      <c r="O249" s="86">
        <v>75.139315364494493</v>
      </c>
      <c r="P249" s="86">
        <v>0.13500000000000001</v>
      </c>
      <c r="Q249" s="88">
        <v>0.24790000000000001</v>
      </c>
      <c r="R249" s="85">
        <v>0</v>
      </c>
      <c r="S249" s="86">
        <v>0.1</v>
      </c>
      <c r="T249" s="86">
        <v>0.43</v>
      </c>
      <c r="U249" s="88">
        <v>1.65272865500942E-3</v>
      </c>
      <c r="V249" s="89">
        <v>5</v>
      </c>
      <c r="W249" s="85">
        <v>47.8</v>
      </c>
      <c r="X249" s="88"/>
      <c r="Y249" s="85"/>
      <c r="Z249" s="88"/>
      <c r="AA249" s="85">
        <v>0.08</v>
      </c>
      <c r="AB249" s="91">
        <v>0.08</v>
      </c>
      <c r="AC249" s="86">
        <v>0.03</v>
      </c>
      <c r="AD249" s="86">
        <v>0.03</v>
      </c>
      <c r="AE249" s="86">
        <v>0</v>
      </c>
      <c r="AF249" s="88">
        <v>98.997802704600005</v>
      </c>
      <c r="AG249" s="85">
        <v>0</v>
      </c>
      <c r="AH249" s="86">
        <v>9.9999999999999995E-7</v>
      </c>
      <c r="AI249" s="88">
        <v>0</v>
      </c>
      <c r="AJ249" s="150">
        <v>1.34</v>
      </c>
      <c r="AK249" s="151">
        <v>1</v>
      </c>
    </row>
    <row r="250" spans="1:37" x14ac:dyDescent="0.2">
      <c r="A250" s="149" t="s">
        <v>832</v>
      </c>
      <c r="B250" s="66" t="s">
        <v>833</v>
      </c>
      <c r="C250" s="67">
        <v>18</v>
      </c>
      <c r="D250" s="84" t="s">
        <v>343</v>
      </c>
      <c r="E250" s="85">
        <v>87.201622205405897</v>
      </c>
      <c r="F250" s="91">
        <v>83.697129548677196</v>
      </c>
      <c r="G250" s="86">
        <v>31.240678563819198</v>
      </c>
      <c r="H250" s="86">
        <v>30.102636818478999</v>
      </c>
      <c r="I250" s="86">
        <v>0</v>
      </c>
      <c r="J250" s="86">
        <v>0.03</v>
      </c>
      <c r="K250" s="87">
        <v>0</v>
      </c>
      <c r="L250" s="85">
        <v>0</v>
      </c>
      <c r="M250" s="86">
        <v>0</v>
      </c>
      <c r="N250" s="86"/>
      <c r="O250" s="86">
        <v>87.293333333333294</v>
      </c>
      <c r="P250" s="86">
        <v>0.26900000000000002</v>
      </c>
      <c r="Q250" s="88">
        <v>0.31019999999999998</v>
      </c>
      <c r="R250" s="85">
        <v>0</v>
      </c>
      <c r="S250" s="86">
        <v>0</v>
      </c>
      <c r="T250" s="86">
        <v>0.36</v>
      </c>
      <c r="U250" s="88">
        <v>3.2326557001271003E-2</v>
      </c>
      <c r="V250" s="89">
        <v>5</v>
      </c>
      <c r="W250" s="85"/>
      <c r="X250" s="88"/>
      <c r="Y250" s="85"/>
      <c r="Z250" s="88"/>
      <c r="AA250" s="85">
        <v>0</v>
      </c>
      <c r="AB250" s="91">
        <v>0</v>
      </c>
      <c r="AC250" s="86">
        <v>0</v>
      </c>
      <c r="AD250" s="86">
        <v>0</v>
      </c>
      <c r="AE250" s="86">
        <v>0</v>
      </c>
      <c r="AF250" s="88">
        <v>90.457397435900006</v>
      </c>
      <c r="AG250" s="85">
        <v>2.0283999980500001E-2</v>
      </c>
      <c r="AH250" s="86">
        <v>4.5199999999999998E-4</v>
      </c>
      <c r="AI250" s="88">
        <v>0</v>
      </c>
      <c r="AJ250" s="150">
        <v>1.32</v>
      </c>
      <c r="AK250" s="151">
        <v>1</v>
      </c>
    </row>
    <row r="251" spans="1:37" x14ac:dyDescent="0.2">
      <c r="A251" s="149" t="s">
        <v>834</v>
      </c>
      <c r="B251" s="66" t="s">
        <v>835</v>
      </c>
      <c r="C251" s="67">
        <v>18</v>
      </c>
      <c r="D251" s="84" t="s">
        <v>343</v>
      </c>
      <c r="E251" s="85">
        <v>97.870422149435697</v>
      </c>
      <c r="F251" s="91">
        <v>97.780263172911205</v>
      </c>
      <c r="G251" s="86">
        <v>19.500587745226699</v>
      </c>
      <c r="H251" s="86">
        <v>19.500587745226699</v>
      </c>
      <c r="I251" s="86">
        <v>0.93</v>
      </c>
      <c r="J251" s="86">
        <v>0.27</v>
      </c>
      <c r="K251" s="87">
        <v>0</v>
      </c>
      <c r="L251" s="85">
        <v>0</v>
      </c>
      <c r="M251" s="86">
        <v>0</v>
      </c>
      <c r="N251" s="86">
        <v>100</v>
      </c>
      <c r="O251" s="86">
        <v>73.992604532094404</v>
      </c>
      <c r="P251" s="86">
        <v>0.33600000000000002</v>
      </c>
      <c r="Q251" s="88">
        <v>0.88129999999999997</v>
      </c>
      <c r="R251" s="85">
        <v>0</v>
      </c>
      <c r="S251" s="86">
        <v>0</v>
      </c>
      <c r="T251" s="86">
        <v>1.87</v>
      </c>
      <c r="U251" s="88">
        <v>1.82600458783653E-2</v>
      </c>
      <c r="V251" s="89">
        <v>4.9800000000000004</v>
      </c>
      <c r="W251" s="85">
        <v>41.806846962022199</v>
      </c>
      <c r="X251" s="88">
        <v>37.6</v>
      </c>
      <c r="Y251" s="85"/>
      <c r="Z251" s="88"/>
      <c r="AA251" s="85">
        <v>0</v>
      </c>
      <c r="AB251" s="91">
        <v>0.01</v>
      </c>
      <c r="AC251" s="86">
        <v>0</v>
      </c>
      <c r="AD251" s="86">
        <v>0</v>
      </c>
      <c r="AE251" s="86">
        <v>0</v>
      </c>
      <c r="AF251" s="88">
        <v>74.697601392099997</v>
      </c>
      <c r="AG251" s="85">
        <v>3.83600000228E-3</v>
      </c>
      <c r="AH251" s="86">
        <v>6.8360000000000001E-3</v>
      </c>
      <c r="AI251" s="88">
        <v>0</v>
      </c>
      <c r="AJ251" s="150">
        <v>1.98</v>
      </c>
      <c r="AK251" s="151">
        <v>3</v>
      </c>
    </row>
    <row r="252" spans="1:37" x14ac:dyDescent="0.2">
      <c r="A252" s="149" t="s">
        <v>836</v>
      </c>
      <c r="B252" s="66" t="s">
        <v>837</v>
      </c>
      <c r="C252" s="67">
        <v>18</v>
      </c>
      <c r="D252" s="84" t="s">
        <v>343</v>
      </c>
      <c r="E252" s="85">
        <v>99.226184319404197</v>
      </c>
      <c r="F252" s="91">
        <v>99.099477658254003</v>
      </c>
      <c r="G252" s="86">
        <v>28.530332023169201</v>
      </c>
      <c r="H252" s="86">
        <v>28.521928009929699</v>
      </c>
      <c r="I252" s="86">
        <v>0.04</v>
      </c>
      <c r="J252" s="86">
        <v>0.03</v>
      </c>
      <c r="K252" s="87">
        <v>0</v>
      </c>
      <c r="L252" s="85">
        <v>0</v>
      </c>
      <c r="M252" s="86">
        <v>0.25774380728962798</v>
      </c>
      <c r="N252" s="86">
        <v>53.434870106110502</v>
      </c>
      <c r="O252" s="86">
        <v>73.260603361905794</v>
      </c>
      <c r="P252" s="86">
        <v>0.107</v>
      </c>
      <c r="Q252" s="88">
        <v>0.99119999999999997</v>
      </c>
      <c r="R252" s="85">
        <v>7.1813285457809697E-3</v>
      </c>
      <c r="S252" s="86">
        <v>0</v>
      </c>
      <c r="T252" s="86">
        <v>0.92</v>
      </c>
      <c r="U252" s="88">
        <v>8.8565370293752596E-2</v>
      </c>
      <c r="V252" s="89">
        <v>5</v>
      </c>
      <c r="W252" s="85">
        <v>43.044603280871598</v>
      </c>
      <c r="X252" s="88"/>
      <c r="Y252" s="85"/>
      <c r="Z252" s="88"/>
      <c r="AA252" s="85">
        <v>0</v>
      </c>
      <c r="AB252" s="91">
        <v>0</v>
      </c>
      <c r="AC252" s="86">
        <v>0</v>
      </c>
      <c r="AD252" s="86">
        <v>0</v>
      </c>
      <c r="AE252" s="86">
        <v>0</v>
      </c>
      <c r="AF252" s="88">
        <v>100.000000055</v>
      </c>
      <c r="AG252" s="85">
        <v>0</v>
      </c>
      <c r="AH252" s="86">
        <v>5.0100000000000003E-4</v>
      </c>
      <c r="AI252" s="88">
        <v>0</v>
      </c>
      <c r="AJ252" s="150">
        <v>1.54</v>
      </c>
      <c r="AK252" s="151">
        <v>1</v>
      </c>
    </row>
    <row r="253" spans="1:37" x14ac:dyDescent="0.2">
      <c r="A253" s="149" t="s">
        <v>838</v>
      </c>
      <c r="B253" s="66" t="s">
        <v>839</v>
      </c>
      <c r="C253" s="67">
        <v>18</v>
      </c>
      <c r="D253" s="84" t="s">
        <v>343</v>
      </c>
      <c r="E253" s="85">
        <v>99.778307311116606</v>
      </c>
      <c r="F253" s="91">
        <v>98.484902372230295</v>
      </c>
      <c r="G253" s="86">
        <v>31.940344512809599</v>
      </c>
      <c r="H253" s="86">
        <v>31.641592867897199</v>
      </c>
      <c r="I253" s="86">
        <v>0</v>
      </c>
      <c r="J253" s="86">
        <v>0.01</v>
      </c>
      <c r="K253" s="87">
        <v>0</v>
      </c>
      <c r="L253" s="85">
        <v>0</v>
      </c>
      <c r="M253" s="86">
        <v>2.0992044384638199E-3</v>
      </c>
      <c r="N253" s="86">
        <v>64.533066633329199</v>
      </c>
      <c r="O253" s="86">
        <v>88.679108796296305</v>
      </c>
      <c r="P253" s="86">
        <v>0.23400000000000001</v>
      </c>
      <c r="Q253" s="88">
        <v>0.26340000000000002</v>
      </c>
      <c r="R253" s="85">
        <v>7.5654410652140998E-3</v>
      </c>
      <c r="S253" s="86">
        <v>0.2</v>
      </c>
      <c r="T253" s="86">
        <v>0.62</v>
      </c>
      <c r="U253" s="88">
        <v>2.4303209209138001E-2</v>
      </c>
      <c r="V253" s="89">
        <v>5</v>
      </c>
      <c r="W253" s="85">
        <v>49.259100202659702</v>
      </c>
      <c r="X253" s="88">
        <v>55.433333333299998</v>
      </c>
      <c r="Y253" s="85"/>
      <c r="Z253" s="88"/>
      <c r="AA253" s="85">
        <v>0.12</v>
      </c>
      <c r="AB253" s="91">
        <v>0.12</v>
      </c>
      <c r="AC253" s="86">
        <v>0.12</v>
      </c>
      <c r="AD253" s="86">
        <v>0.12</v>
      </c>
      <c r="AE253" s="86">
        <v>0</v>
      </c>
      <c r="AF253" s="88">
        <v>99.999999919100006</v>
      </c>
      <c r="AG253" s="85">
        <v>0</v>
      </c>
      <c r="AH253" s="86">
        <v>1.01E-4</v>
      </c>
      <c r="AI253" s="88">
        <v>0</v>
      </c>
      <c r="AJ253" s="150">
        <v>1.21</v>
      </c>
      <c r="AK253" s="151">
        <v>0</v>
      </c>
    </row>
    <row r="254" spans="1:37" x14ac:dyDescent="0.2">
      <c r="A254" s="149" t="s">
        <v>840</v>
      </c>
      <c r="B254" s="66" t="s">
        <v>841</v>
      </c>
      <c r="C254" s="67">
        <v>18</v>
      </c>
      <c r="D254" s="84" t="s">
        <v>343</v>
      </c>
      <c r="E254" s="85">
        <v>100</v>
      </c>
      <c r="F254" s="91">
        <v>99.845043428617998</v>
      </c>
      <c r="G254" s="86">
        <v>23.725482200383301</v>
      </c>
      <c r="H254" s="86">
        <v>23.701830934225001</v>
      </c>
      <c r="I254" s="86">
        <v>0</v>
      </c>
      <c r="J254" s="86">
        <v>0</v>
      </c>
      <c r="K254" s="87">
        <v>0</v>
      </c>
      <c r="L254" s="85">
        <v>0</v>
      </c>
      <c r="M254" s="86">
        <v>1.45824657907424E-2</v>
      </c>
      <c r="N254" s="86">
        <v>31.208561545113898</v>
      </c>
      <c r="O254" s="86">
        <v>67.793367346938794</v>
      </c>
      <c r="P254" s="86">
        <v>0.08</v>
      </c>
      <c r="Q254" s="88">
        <v>0.60709999999999997</v>
      </c>
      <c r="R254" s="85">
        <v>1.02774922918808E-2</v>
      </c>
      <c r="S254" s="86">
        <v>0</v>
      </c>
      <c r="T254" s="86">
        <v>0.8</v>
      </c>
      <c r="U254" s="88">
        <v>0</v>
      </c>
      <c r="V254" s="89">
        <v>4.99</v>
      </c>
      <c r="W254" s="85">
        <v>42.401814957128501</v>
      </c>
      <c r="X254" s="88"/>
      <c r="Y254" s="85"/>
      <c r="Z254" s="88"/>
      <c r="AA254" s="85">
        <v>0</v>
      </c>
      <c r="AB254" s="91">
        <v>0</v>
      </c>
      <c r="AC254" s="86">
        <v>0</v>
      </c>
      <c r="AD254" s="86">
        <v>0</v>
      </c>
      <c r="AE254" s="86">
        <v>0</v>
      </c>
      <c r="AF254" s="88">
        <v>100.00000002100001</v>
      </c>
      <c r="AG254" s="85">
        <v>0</v>
      </c>
      <c r="AH254" s="86">
        <v>5.3999999999999998E-5</v>
      </c>
      <c r="AI254" s="88">
        <v>0</v>
      </c>
      <c r="AJ254" s="150">
        <v>1.64</v>
      </c>
      <c r="AK254" s="151">
        <v>3</v>
      </c>
    </row>
    <row r="255" spans="1:37" x14ac:dyDescent="0.2">
      <c r="A255" s="149" t="s">
        <v>842</v>
      </c>
      <c r="B255" s="66" t="s">
        <v>843</v>
      </c>
      <c r="C255" s="67">
        <v>18</v>
      </c>
      <c r="D255" s="84" t="s">
        <v>343</v>
      </c>
      <c r="E255" s="85">
        <v>99.860178672444505</v>
      </c>
      <c r="F255" s="91">
        <v>99.274209902765506</v>
      </c>
      <c r="G255" s="86">
        <v>26.916139223618099</v>
      </c>
      <c r="H255" s="86">
        <v>26.793395310115201</v>
      </c>
      <c r="I255" s="86">
        <v>7.0000000000000007E-2</v>
      </c>
      <c r="J255" s="86">
        <v>0.05</v>
      </c>
      <c r="K255" s="87">
        <v>0</v>
      </c>
      <c r="L255" s="85">
        <v>0</v>
      </c>
      <c r="M255" s="86">
        <v>0</v>
      </c>
      <c r="N255" s="86">
        <v>100</v>
      </c>
      <c r="O255" s="86">
        <v>82.811860940695297</v>
      </c>
      <c r="P255" s="86">
        <v>0.17299999999999999</v>
      </c>
      <c r="Q255" s="88">
        <v>0.86570000000000003</v>
      </c>
      <c r="R255" s="85">
        <v>0</v>
      </c>
      <c r="S255" s="86">
        <v>0</v>
      </c>
      <c r="T255" s="86">
        <v>0.36</v>
      </c>
      <c r="U255" s="88">
        <v>5.9770949184019803E-2</v>
      </c>
      <c r="V255" s="89">
        <v>5</v>
      </c>
      <c r="W255" s="85">
        <v>64.554841265305299</v>
      </c>
      <c r="X255" s="88">
        <v>60.7</v>
      </c>
      <c r="Y255" s="85"/>
      <c r="Z255" s="88"/>
      <c r="AA255" s="85">
        <v>0</v>
      </c>
      <c r="AB255" s="91">
        <v>0</v>
      </c>
      <c r="AC255" s="86">
        <v>0</v>
      </c>
      <c r="AD255" s="86">
        <v>0</v>
      </c>
      <c r="AE255" s="86">
        <v>0</v>
      </c>
      <c r="AF255" s="88">
        <v>100.00000000199999</v>
      </c>
      <c r="AG255" s="85">
        <v>0</v>
      </c>
      <c r="AH255" s="86">
        <v>4.4499999999999997E-4</v>
      </c>
      <c r="AI255" s="88">
        <v>0</v>
      </c>
      <c r="AJ255" s="150">
        <v>1.29</v>
      </c>
      <c r="AK255" s="151">
        <v>1</v>
      </c>
    </row>
    <row r="256" spans="1:37" x14ac:dyDescent="0.2">
      <c r="A256" s="149" t="s">
        <v>844</v>
      </c>
      <c r="B256" s="66" t="s">
        <v>845</v>
      </c>
      <c r="C256" s="67">
        <v>18</v>
      </c>
      <c r="D256" s="84" t="s">
        <v>343</v>
      </c>
      <c r="E256" s="85">
        <v>98.861657128638996</v>
      </c>
      <c r="F256" s="91">
        <v>97.458322965911904</v>
      </c>
      <c r="G256" s="86">
        <v>33.4965165464046</v>
      </c>
      <c r="H256" s="86">
        <v>33.146305051007701</v>
      </c>
      <c r="I256" s="86">
        <v>0.16</v>
      </c>
      <c r="J256" s="86">
        <v>0.05</v>
      </c>
      <c r="K256" s="87">
        <v>0</v>
      </c>
      <c r="L256" s="85">
        <v>0</v>
      </c>
      <c r="M256" s="86">
        <v>0</v>
      </c>
      <c r="N256" s="86">
        <v>87.118855009334197</v>
      </c>
      <c r="O256" s="86">
        <v>80.931501946221601</v>
      </c>
      <c r="P256" s="86">
        <v>0.246</v>
      </c>
      <c r="Q256" s="88">
        <v>0.59440000000000004</v>
      </c>
      <c r="R256" s="85">
        <v>0</v>
      </c>
      <c r="S256" s="86">
        <v>0.2</v>
      </c>
      <c r="T256" s="86">
        <v>0.9</v>
      </c>
      <c r="U256" s="88">
        <v>0.28800696690719102</v>
      </c>
      <c r="V256" s="89">
        <v>4.97</v>
      </c>
      <c r="W256" s="85">
        <v>54.9455721772202</v>
      </c>
      <c r="X256" s="88">
        <v>44.133333333300001</v>
      </c>
      <c r="Y256" s="85"/>
      <c r="Z256" s="88"/>
      <c r="AA256" s="85">
        <v>0.55000000000000004</v>
      </c>
      <c r="AB256" s="91">
        <v>0.55000000000000004</v>
      </c>
      <c r="AC256" s="86">
        <v>0.41</v>
      </c>
      <c r="AD256" s="86">
        <v>0.41</v>
      </c>
      <c r="AE256" s="86">
        <v>0</v>
      </c>
      <c r="AF256" s="88">
        <v>99.999999996300005</v>
      </c>
      <c r="AG256" s="85">
        <v>0</v>
      </c>
      <c r="AH256" s="86">
        <v>8.6499999999999999E-4</v>
      </c>
      <c r="AI256" s="88">
        <v>0</v>
      </c>
      <c r="AJ256" s="150">
        <v>1.26</v>
      </c>
      <c r="AK256" s="151">
        <v>0</v>
      </c>
    </row>
    <row r="257" spans="1:37" x14ac:dyDescent="0.2">
      <c r="A257" s="149" t="s">
        <v>846</v>
      </c>
      <c r="B257" s="66" t="s">
        <v>847</v>
      </c>
      <c r="C257" s="67">
        <v>18</v>
      </c>
      <c r="D257" s="84" t="s">
        <v>343</v>
      </c>
      <c r="E257" s="85">
        <v>85.569859824218597</v>
      </c>
      <c r="F257" s="91">
        <v>85.377875509745607</v>
      </c>
      <c r="G257" s="86">
        <v>37.2258947354089</v>
      </c>
      <c r="H257" s="86">
        <v>37.189812577014997</v>
      </c>
      <c r="I257" s="86">
        <v>0.36</v>
      </c>
      <c r="J257" s="86">
        <v>0.2</v>
      </c>
      <c r="K257" s="87">
        <v>0</v>
      </c>
      <c r="L257" s="85">
        <v>0.22000000933800001</v>
      </c>
      <c r="M257" s="86">
        <v>0</v>
      </c>
      <c r="N257" s="86">
        <v>26.947866525250902</v>
      </c>
      <c r="O257" s="86">
        <v>74.174775806143899</v>
      </c>
      <c r="P257" s="86">
        <v>0.57099999999999995</v>
      </c>
      <c r="Q257" s="88">
        <v>0.42359999999999998</v>
      </c>
      <c r="R257" s="85">
        <v>0</v>
      </c>
      <c r="S257" s="86">
        <v>0.2</v>
      </c>
      <c r="T257" s="86">
        <v>1.1299999999999999</v>
      </c>
      <c r="U257" s="88">
        <v>0.88163009660487301</v>
      </c>
      <c r="V257" s="89">
        <v>4.88</v>
      </c>
      <c r="W257" s="85">
        <v>39.057282403225599</v>
      </c>
      <c r="X257" s="88">
        <v>35.9</v>
      </c>
      <c r="Y257" s="85"/>
      <c r="Z257" s="88"/>
      <c r="AA257" s="85">
        <v>0.12</v>
      </c>
      <c r="AB257" s="91">
        <v>0.12</v>
      </c>
      <c r="AC257" s="86">
        <v>0.26</v>
      </c>
      <c r="AD257" s="86">
        <v>0.26</v>
      </c>
      <c r="AE257" s="86">
        <v>0</v>
      </c>
      <c r="AF257" s="88">
        <v>68.952300554499999</v>
      </c>
      <c r="AG257" s="85">
        <v>8.8972991504200003</v>
      </c>
      <c r="AH257" s="86">
        <v>2.9789999999999999E-3</v>
      </c>
      <c r="AI257" s="88">
        <v>1.2499998607600001E-3</v>
      </c>
      <c r="AJ257" s="150">
        <v>1.55</v>
      </c>
      <c r="AK257" s="151">
        <v>1</v>
      </c>
    </row>
    <row r="258" spans="1:37" x14ac:dyDescent="0.2">
      <c r="A258" s="149" t="s">
        <v>848</v>
      </c>
      <c r="B258" s="66" t="s">
        <v>849</v>
      </c>
      <c r="C258" s="67">
        <v>18</v>
      </c>
      <c r="D258" s="84" t="s">
        <v>343</v>
      </c>
      <c r="E258" s="85">
        <v>74.926607813122502</v>
      </c>
      <c r="F258" s="91">
        <v>74.896726708465295</v>
      </c>
      <c r="G258" s="86">
        <v>46.816876009142597</v>
      </c>
      <c r="H258" s="86">
        <v>46.807964100736001</v>
      </c>
      <c r="I258" s="86">
        <v>0.5</v>
      </c>
      <c r="J258" s="86">
        <v>0.31</v>
      </c>
      <c r="K258" s="87">
        <v>0</v>
      </c>
      <c r="L258" s="85">
        <v>1.0199999258900001</v>
      </c>
      <c r="M258" s="86">
        <v>0.529747521999967</v>
      </c>
      <c r="N258" s="86">
        <v>12.7268739375994</v>
      </c>
      <c r="O258" s="86">
        <v>66.202221020671303</v>
      </c>
      <c r="P258" s="86">
        <v>0.55100000000000005</v>
      </c>
      <c r="Q258" s="88">
        <v>0.2097</v>
      </c>
      <c r="R258" s="85">
        <v>2.68120475466977E-2</v>
      </c>
      <c r="S258" s="86">
        <v>0.1</v>
      </c>
      <c r="T258" s="86">
        <v>1.1299999999999999</v>
      </c>
      <c r="U258" s="88">
        <v>1.01228794900291</v>
      </c>
      <c r="V258" s="89">
        <v>4.74</v>
      </c>
      <c r="W258" s="85">
        <v>31.406569175098699</v>
      </c>
      <c r="X258" s="88"/>
      <c r="Y258" s="85">
        <v>-100</v>
      </c>
      <c r="Z258" s="88"/>
      <c r="AA258" s="85">
        <v>0.17</v>
      </c>
      <c r="AB258" s="91">
        <v>0.17</v>
      </c>
      <c r="AC258" s="86">
        <v>0.28999999999999998</v>
      </c>
      <c r="AD258" s="86">
        <v>0.28999999999999998</v>
      </c>
      <c r="AE258" s="86">
        <v>0</v>
      </c>
      <c r="AF258" s="88">
        <v>25.042404449599999</v>
      </c>
      <c r="AG258" s="85">
        <v>24.840524859999999</v>
      </c>
      <c r="AH258" s="86">
        <v>6.2440000000000004E-3</v>
      </c>
      <c r="AI258" s="88">
        <v>1.25000014017E-3</v>
      </c>
      <c r="AJ258" s="150">
        <v>1.74</v>
      </c>
      <c r="AK258" s="151">
        <v>3</v>
      </c>
    </row>
    <row r="259" spans="1:37" x14ac:dyDescent="0.2">
      <c r="A259" s="149" t="s">
        <v>850</v>
      </c>
      <c r="B259" s="66" t="s">
        <v>851</v>
      </c>
      <c r="C259" s="67">
        <v>18</v>
      </c>
      <c r="D259" s="84" t="s">
        <v>343</v>
      </c>
      <c r="E259" s="85">
        <v>99.962793077186902</v>
      </c>
      <c r="F259" s="91">
        <v>99.9331438105703</v>
      </c>
      <c r="G259" s="86">
        <v>18.243019341786301</v>
      </c>
      <c r="H259" s="86">
        <v>18.243019341786301</v>
      </c>
      <c r="I259" s="86">
        <v>0</v>
      </c>
      <c r="J259" s="86">
        <v>0.01</v>
      </c>
      <c r="K259" s="87">
        <v>0</v>
      </c>
      <c r="L259" s="85">
        <v>0</v>
      </c>
      <c r="M259" s="86">
        <v>0</v>
      </c>
      <c r="N259" s="86">
        <v>82.897572861025196</v>
      </c>
      <c r="O259" s="86">
        <v>82.988505747126396</v>
      </c>
      <c r="P259" s="86">
        <v>0.21099999999999999</v>
      </c>
      <c r="Q259" s="88">
        <v>1.111</v>
      </c>
      <c r="R259" s="85">
        <v>0</v>
      </c>
      <c r="S259" s="86">
        <v>0</v>
      </c>
      <c r="T259" s="86">
        <v>1.74</v>
      </c>
      <c r="U259" s="88">
        <v>2.0928894082355199E-2</v>
      </c>
      <c r="V259" s="89">
        <v>4.97</v>
      </c>
      <c r="W259" s="85">
        <v>73.133820169735998</v>
      </c>
      <c r="X259" s="88">
        <v>74.333333333300004</v>
      </c>
      <c r="Y259" s="85"/>
      <c r="Z259" s="88"/>
      <c r="AA259" s="85">
        <v>0</v>
      </c>
      <c r="AB259" s="91">
        <v>0</v>
      </c>
      <c r="AC259" s="86">
        <v>0</v>
      </c>
      <c r="AD259" s="86">
        <v>0</v>
      </c>
      <c r="AE259" s="86">
        <v>0</v>
      </c>
      <c r="AF259" s="88">
        <v>0</v>
      </c>
      <c r="AG259" s="85">
        <v>0</v>
      </c>
      <c r="AH259" s="86">
        <v>1.4200000000000001E-4</v>
      </c>
      <c r="AI259" s="88">
        <v>0</v>
      </c>
      <c r="AJ259" s="150">
        <v>1.89</v>
      </c>
      <c r="AK259" s="151">
        <v>2</v>
      </c>
    </row>
    <row r="260" spans="1:37" x14ac:dyDescent="0.2">
      <c r="A260" s="149" t="s">
        <v>852</v>
      </c>
      <c r="B260" s="66" t="s">
        <v>853</v>
      </c>
      <c r="C260" s="67">
        <v>18</v>
      </c>
      <c r="D260" s="84" t="s">
        <v>343</v>
      </c>
      <c r="E260" s="85">
        <v>99.382917253129904</v>
      </c>
      <c r="F260" s="91">
        <v>99.256981998666603</v>
      </c>
      <c r="G260" s="86">
        <v>17.2109045114453</v>
      </c>
      <c r="H260" s="86">
        <v>17.193125416697502</v>
      </c>
      <c r="I260" s="86">
        <v>0.38</v>
      </c>
      <c r="J260" s="86">
        <v>0.11</v>
      </c>
      <c r="K260" s="87">
        <v>0</v>
      </c>
      <c r="L260" s="85">
        <v>0</v>
      </c>
      <c r="M260" s="86">
        <v>0</v>
      </c>
      <c r="N260" s="86">
        <v>100</v>
      </c>
      <c r="O260" s="86">
        <v>80.421579135405494</v>
      </c>
      <c r="P260" s="86">
        <v>0.16400000000000001</v>
      </c>
      <c r="Q260" s="88">
        <v>0.33750000000000002</v>
      </c>
      <c r="R260" s="85">
        <v>0</v>
      </c>
      <c r="S260" s="86">
        <v>0</v>
      </c>
      <c r="T260" s="86">
        <v>1.7</v>
      </c>
      <c r="U260" s="88">
        <v>5.4818875472257202E-2</v>
      </c>
      <c r="V260" s="89">
        <v>5</v>
      </c>
      <c r="W260" s="85">
        <v>60.918573417949602</v>
      </c>
      <c r="X260" s="88"/>
      <c r="Y260" s="85"/>
      <c r="Z260" s="88"/>
      <c r="AA260" s="85">
        <v>0.14000000000000001</v>
      </c>
      <c r="AB260" s="91">
        <v>0.14000000000000001</v>
      </c>
      <c r="AC260" s="86">
        <v>0.14000000000000001</v>
      </c>
      <c r="AD260" s="86">
        <v>0.14000000000000001</v>
      </c>
      <c r="AE260" s="86">
        <v>0</v>
      </c>
      <c r="AF260" s="88">
        <v>0</v>
      </c>
      <c r="AG260" s="85">
        <v>2.4320000008999998E-3</v>
      </c>
      <c r="AH260" s="86">
        <v>1.5330000000000001E-3</v>
      </c>
      <c r="AI260" s="88">
        <v>0</v>
      </c>
      <c r="AJ260" s="150">
        <v>1.82</v>
      </c>
      <c r="AK260" s="151">
        <v>2</v>
      </c>
    </row>
    <row r="261" spans="1:37" x14ac:dyDescent="0.2">
      <c r="A261" s="149" t="s">
        <v>854</v>
      </c>
      <c r="B261" s="66" t="s">
        <v>855</v>
      </c>
      <c r="C261" s="67">
        <v>18</v>
      </c>
      <c r="D261" s="84" t="s">
        <v>343</v>
      </c>
      <c r="E261" s="85">
        <v>99.081821755489401</v>
      </c>
      <c r="F261" s="91">
        <v>98.603545422212207</v>
      </c>
      <c r="G261" s="86">
        <v>26.547612362179699</v>
      </c>
      <c r="H261" s="86">
        <v>26.419385634862699</v>
      </c>
      <c r="I261" s="86">
        <v>0.15</v>
      </c>
      <c r="J261" s="86">
        <v>0.12</v>
      </c>
      <c r="K261" s="87">
        <v>0</v>
      </c>
      <c r="L261" s="85">
        <v>0</v>
      </c>
      <c r="M261" s="86">
        <v>0</v>
      </c>
      <c r="N261" s="86">
        <v>74.671268902038094</v>
      </c>
      <c r="O261" s="86">
        <v>79.726890756302495</v>
      </c>
      <c r="P261" s="86">
        <v>0.17699999999999999</v>
      </c>
      <c r="Q261" s="88">
        <v>0.90480000000000005</v>
      </c>
      <c r="R261" s="85">
        <v>0</v>
      </c>
      <c r="S261" s="86">
        <v>0</v>
      </c>
      <c r="T261" s="86">
        <v>1.65</v>
      </c>
      <c r="U261" s="88">
        <v>8.6108459220156905E-2</v>
      </c>
      <c r="V261" s="89">
        <v>5</v>
      </c>
      <c r="W261" s="85">
        <v>69.337490372460607</v>
      </c>
      <c r="X261" s="88">
        <v>60.5333333333</v>
      </c>
      <c r="Y261" s="85"/>
      <c r="Z261" s="88"/>
      <c r="AA261" s="85">
        <v>0</v>
      </c>
      <c r="AB261" s="91">
        <v>0</v>
      </c>
      <c r="AC261" s="86">
        <v>0</v>
      </c>
      <c r="AD261" s="86">
        <v>0</v>
      </c>
      <c r="AE261" s="86">
        <v>0</v>
      </c>
      <c r="AF261" s="88">
        <v>0</v>
      </c>
      <c r="AG261" s="85">
        <v>0</v>
      </c>
      <c r="AH261" s="86">
        <v>1.346E-3</v>
      </c>
      <c r="AI261" s="88">
        <v>0</v>
      </c>
      <c r="AJ261" s="150">
        <v>1.67</v>
      </c>
      <c r="AK261" s="151">
        <v>0</v>
      </c>
    </row>
    <row r="262" spans="1:37" x14ac:dyDescent="0.2">
      <c r="A262" s="149" t="s">
        <v>856</v>
      </c>
      <c r="B262" s="66" t="s">
        <v>857</v>
      </c>
      <c r="C262" s="67">
        <v>18</v>
      </c>
      <c r="D262" s="84" t="s">
        <v>343</v>
      </c>
      <c r="E262" s="85">
        <v>94.557682596520195</v>
      </c>
      <c r="F262" s="91">
        <v>93.694624248267004</v>
      </c>
      <c r="G262" s="86">
        <v>36.9072212275628</v>
      </c>
      <c r="H262" s="86">
        <v>36.8375950664892</v>
      </c>
      <c r="I262" s="86">
        <v>0.79</v>
      </c>
      <c r="J262" s="86">
        <v>0.38</v>
      </c>
      <c r="K262" s="87">
        <v>0</v>
      </c>
      <c r="L262" s="85">
        <v>0</v>
      </c>
      <c r="M262" s="86">
        <v>7.3123753876970102E-3</v>
      </c>
      <c r="N262" s="86">
        <v>65.9476294843696</v>
      </c>
      <c r="O262" s="86">
        <v>86.233453670276802</v>
      </c>
      <c r="P262" s="86">
        <v>0.39500000000000002</v>
      </c>
      <c r="Q262" s="88">
        <v>0.35709999999999997</v>
      </c>
      <c r="R262" s="85">
        <v>1.28073770491803E-2</v>
      </c>
      <c r="S262" s="86">
        <v>0</v>
      </c>
      <c r="T262" s="86">
        <v>1.43</v>
      </c>
      <c r="U262" s="88">
        <v>0.14843379393716799</v>
      </c>
      <c r="V262" s="89">
        <v>5</v>
      </c>
      <c r="W262" s="85">
        <v>52.145605730075197</v>
      </c>
      <c r="X262" s="88"/>
      <c r="Y262" s="85"/>
      <c r="Z262" s="88"/>
      <c r="AA262" s="85">
        <v>1.74</v>
      </c>
      <c r="AB262" s="91">
        <v>1.74</v>
      </c>
      <c r="AC262" s="86">
        <v>0.67</v>
      </c>
      <c r="AD262" s="86">
        <v>0.67</v>
      </c>
      <c r="AE262" s="86">
        <v>0</v>
      </c>
      <c r="AF262" s="88">
        <v>0</v>
      </c>
      <c r="AG262" s="85">
        <v>0</v>
      </c>
      <c r="AH262" s="86">
        <v>5.3210000000000002E-3</v>
      </c>
      <c r="AI262" s="88">
        <v>0</v>
      </c>
      <c r="AJ262" s="150">
        <v>1.61</v>
      </c>
      <c r="AK262" s="151">
        <v>2</v>
      </c>
    </row>
    <row r="263" spans="1:37" x14ac:dyDescent="0.2">
      <c r="A263" s="149" t="s">
        <v>727</v>
      </c>
      <c r="B263" s="66" t="s">
        <v>858</v>
      </c>
      <c r="C263" s="67">
        <v>18</v>
      </c>
      <c r="D263" s="84" t="s">
        <v>343</v>
      </c>
      <c r="E263" s="85">
        <v>98.891721308123294</v>
      </c>
      <c r="F263" s="91">
        <v>98.466404024155807</v>
      </c>
      <c r="G263" s="86">
        <v>32.873481739983902</v>
      </c>
      <c r="H263" s="86">
        <v>32.763062829723097</v>
      </c>
      <c r="I263" s="86">
        <v>0.12</v>
      </c>
      <c r="J263" s="86">
        <v>0.06</v>
      </c>
      <c r="K263" s="87">
        <v>0</v>
      </c>
      <c r="L263" s="85">
        <v>0</v>
      </c>
      <c r="M263" s="86">
        <v>0</v>
      </c>
      <c r="N263" s="86"/>
      <c r="O263" s="86">
        <v>51.904761904761898</v>
      </c>
      <c r="P263" s="86">
        <v>0.254</v>
      </c>
      <c r="Q263" s="88">
        <v>0.36349999999999999</v>
      </c>
      <c r="R263" s="85">
        <v>0</v>
      </c>
      <c r="S263" s="86">
        <v>0</v>
      </c>
      <c r="T263" s="86">
        <v>0.7</v>
      </c>
      <c r="U263" s="88">
        <v>1.4995160652698399E-2</v>
      </c>
      <c r="V263" s="89">
        <v>5</v>
      </c>
      <c r="W263" s="85"/>
      <c r="X263" s="88"/>
      <c r="Y263" s="85"/>
      <c r="Z263" s="88"/>
      <c r="AA263" s="85">
        <v>0.48</v>
      </c>
      <c r="AB263" s="91">
        <v>0.48</v>
      </c>
      <c r="AC263" s="86">
        <v>7.0000000000000007E-2</v>
      </c>
      <c r="AD263" s="86">
        <v>7.0000000000000007E-2</v>
      </c>
      <c r="AE263" s="86">
        <v>0</v>
      </c>
      <c r="AF263" s="88">
        <v>0</v>
      </c>
      <c r="AG263" s="85">
        <v>0</v>
      </c>
      <c r="AH263" s="86">
        <v>5.0699999999999996E-4</v>
      </c>
      <c r="AI263" s="88">
        <v>0</v>
      </c>
      <c r="AJ263" s="150">
        <v>1.73</v>
      </c>
      <c r="AK263" s="151">
        <v>2</v>
      </c>
    </row>
    <row r="264" spans="1:37" x14ac:dyDescent="0.2">
      <c r="A264" s="149" t="s">
        <v>859</v>
      </c>
      <c r="B264" s="66" t="s">
        <v>860</v>
      </c>
      <c r="C264" s="67">
        <v>18</v>
      </c>
      <c r="D264" s="84" t="s">
        <v>343</v>
      </c>
      <c r="E264" s="85">
        <v>99.955885024263196</v>
      </c>
      <c r="F264" s="91">
        <v>99.3166503758423</v>
      </c>
      <c r="G264" s="86">
        <v>33.842241386767199</v>
      </c>
      <c r="H264" s="86">
        <v>33.758336432915002</v>
      </c>
      <c r="I264" s="86">
        <v>0.08</v>
      </c>
      <c r="J264" s="86">
        <v>0.03</v>
      </c>
      <c r="K264" s="87">
        <v>0</v>
      </c>
      <c r="L264" s="85">
        <v>0</v>
      </c>
      <c r="M264" s="86">
        <v>2.5032427648633199E-2</v>
      </c>
      <c r="N264" s="86"/>
      <c r="O264" s="86">
        <v>63.738317757009298</v>
      </c>
      <c r="P264" s="86">
        <v>0.16800000000000001</v>
      </c>
      <c r="Q264" s="88">
        <v>0.61509999999999998</v>
      </c>
      <c r="R264" s="85">
        <v>3.0878493129535299E-2</v>
      </c>
      <c r="S264" s="86">
        <v>0</v>
      </c>
      <c r="T264" s="86">
        <v>1.74</v>
      </c>
      <c r="U264" s="88">
        <v>0</v>
      </c>
      <c r="V264" s="89">
        <v>5</v>
      </c>
      <c r="W264" s="85">
        <v>46.666666666700003</v>
      </c>
      <c r="X264" s="88"/>
      <c r="Y264" s="85"/>
      <c r="Z264" s="88"/>
      <c r="AA264" s="85">
        <v>0</v>
      </c>
      <c r="AB264" s="91">
        <v>0</v>
      </c>
      <c r="AC264" s="86">
        <v>0</v>
      </c>
      <c r="AD264" s="86">
        <v>0</v>
      </c>
      <c r="AE264" s="86">
        <v>0</v>
      </c>
      <c r="AF264" s="88">
        <v>0</v>
      </c>
      <c r="AG264" s="85">
        <v>0</v>
      </c>
      <c r="AH264" s="86">
        <v>3.8099999999999999E-4</v>
      </c>
      <c r="AI264" s="88">
        <v>0</v>
      </c>
      <c r="AJ264" s="150">
        <v>1.21</v>
      </c>
      <c r="AK264" s="151">
        <v>0</v>
      </c>
    </row>
    <row r="265" spans="1:37" x14ac:dyDescent="0.2">
      <c r="A265" s="149" t="s">
        <v>861</v>
      </c>
      <c r="B265" s="66" t="s">
        <v>862</v>
      </c>
      <c r="C265" s="67">
        <v>18</v>
      </c>
      <c r="D265" s="84" t="s">
        <v>343</v>
      </c>
      <c r="E265" s="85">
        <v>99.989216003450906</v>
      </c>
      <c r="F265" s="91">
        <v>99.700744095761905</v>
      </c>
      <c r="G265" s="86">
        <v>30.936590100291198</v>
      </c>
      <c r="H265" s="86">
        <v>30.9096301089184</v>
      </c>
      <c r="I265" s="86">
        <v>0</v>
      </c>
      <c r="J265" s="86">
        <v>0</v>
      </c>
      <c r="K265" s="87">
        <v>0</v>
      </c>
      <c r="L265" s="85">
        <v>0</v>
      </c>
      <c r="M265" s="86">
        <v>1.3213698560509299</v>
      </c>
      <c r="N265" s="86"/>
      <c r="O265" s="86">
        <v>84.122807017543806</v>
      </c>
      <c r="P265" s="86">
        <v>0.40600000000000003</v>
      </c>
      <c r="Q265" s="88">
        <v>1.1682999999999999</v>
      </c>
      <c r="R265" s="85">
        <v>1.93461017604953E-2</v>
      </c>
      <c r="S265" s="86">
        <v>0</v>
      </c>
      <c r="T265" s="86">
        <v>1.72</v>
      </c>
      <c r="U265" s="88">
        <v>0</v>
      </c>
      <c r="V265" s="89">
        <v>4.9800000000000004</v>
      </c>
      <c r="W265" s="85">
        <v>47.869762250948497</v>
      </c>
      <c r="X265" s="88"/>
      <c r="Y265" s="85"/>
      <c r="Z265" s="88"/>
      <c r="AA265" s="85">
        <v>0</v>
      </c>
      <c r="AB265" s="91">
        <v>0</v>
      </c>
      <c r="AC265" s="86">
        <v>0</v>
      </c>
      <c r="AD265" s="86">
        <v>0</v>
      </c>
      <c r="AE265" s="86">
        <v>0</v>
      </c>
      <c r="AF265" s="88">
        <v>0</v>
      </c>
      <c r="AG265" s="85">
        <v>0</v>
      </c>
      <c r="AH265" s="86">
        <v>2.1999999999999999E-5</v>
      </c>
      <c r="AI265" s="88">
        <v>0</v>
      </c>
      <c r="AJ265" s="150">
        <v>1.87</v>
      </c>
      <c r="AK265" s="151">
        <v>1</v>
      </c>
    </row>
    <row r="266" spans="1:37" x14ac:dyDescent="0.2">
      <c r="A266" s="149" t="s">
        <v>863</v>
      </c>
      <c r="B266" s="66" t="s">
        <v>864</v>
      </c>
      <c r="C266" s="67">
        <v>18</v>
      </c>
      <c r="D266" s="84" t="s">
        <v>343</v>
      </c>
      <c r="E266" s="85">
        <v>99.940042826552499</v>
      </c>
      <c r="F266" s="91">
        <v>99.4057815845824</v>
      </c>
      <c r="G266" s="86">
        <v>37.083511777301901</v>
      </c>
      <c r="H266" s="86">
        <v>36.9571734475375</v>
      </c>
      <c r="I266" s="86">
        <v>0</v>
      </c>
      <c r="J266" s="86">
        <v>0.02</v>
      </c>
      <c r="K266" s="87">
        <v>0</v>
      </c>
      <c r="L266" s="85">
        <v>0</v>
      </c>
      <c r="M266" s="86">
        <v>0</v>
      </c>
      <c r="N266" s="86"/>
      <c r="O266" s="86">
        <v>75.293132328308204</v>
      </c>
      <c r="P266" s="86">
        <v>6.8000000000000005E-2</v>
      </c>
      <c r="Q266" s="88">
        <v>0.3926</v>
      </c>
      <c r="R266" s="85">
        <v>0</v>
      </c>
      <c r="S266" s="86">
        <v>0</v>
      </c>
      <c r="T266" s="86">
        <v>0.63</v>
      </c>
      <c r="U266" s="88">
        <v>0</v>
      </c>
      <c r="V266" s="89">
        <v>5</v>
      </c>
      <c r="W266" s="85"/>
      <c r="X266" s="88"/>
      <c r="Y266" s="85"/>
      <c r="Z266" s="88"/>
      <c r="AA266" s="85">
        <v>0</v>
      </c>
      <c r="AB266" s="91">
        <v>0</v>
      </c>
      <c r="AC266" s="86">
        <v>0</v>
      </c>
      <c r="AD266" s="86">
        <v>0</v>
      </c>
      <c r="AE266" s="86">
        <v>0</v>
      </c>
      <c r="AF266" s="88">
        <v>0</v>
      </c>
      <c r="AG266" s="85">
        <v>0</v>
      </c>
      <c r="AH266" s="86">
        <v>2.92E-4</v>
      </c>
      <c r="AI266" s="88">
        <v>0</v>
      </c>
      <c r="AJ266" s="150">
        <v>1.4</v>
      </c>
      <c r="AK266" s="151">
        <v>1</v>
      </c>
    </row>
    <row r="267" spans="1:37" x14ac:dyDescent="0.2">
      <c r="A267" s="149" t="s">
        <v>865</v>
      </c>
      <c r="B267" s="66" t="s">
        <v>866</v>
      </c>
      <c r="C267" s="67">
        <v>18</v>
      </c>
      <c r="D267" s="84" t="s">
        <v>343</v>
      </c>
      <c r="E267" s="85">
        <v>99.969175284743301</v>
      </c>
      <c r="F267" s="91">
        <v>98.150517084598405</v>
      </c>
      <c r="G267" s="86">
        <v>29.1386033321517</v>
      </c>
      <c r="H267" s="86">
        <v>29.0168457068878</v>
      </c>
      <c r="I267" s="86">
        <v>0</v>
      </c>
      <c r="J267" s="86">
        <v>0.04</v>
      </c>
      <c r="K267" s="87">
        <v>0</v>
      </c>
      <c r="L267" s="85">
        <v>0</v>
      </c>
      <c r="M267" s="86">
        <v>0</v>
      </c>
      <c r="N267" s="86"/>
      <c r="O267" s="86">
        <v>52.983293556085897</v>
      </c>
      <c r="P267" s="86">
        <v>0.216</v>
      </c>
      <c r="Q267" s="88">
        <v>1.3186</v>
      </c>
      <c r="R267" s="85">
        <v>0</v>
      </c>
      <c r="S267" s="86">
        <v>0</v>
      </c>
      <c r="T267" s="86">
        <v>1.68</v>
      </c>
      <c r="U267" s="88">
        <v>0</v>
      </c>
      <c r="V267" s="89">
        <v>5</v>
      </c>
      <c r="W267" s="85"/>
      <c r="X267" s="88"/>
      <c r="Y267" s="85"/>
      <c r="Z267" s="88"/>
      <c r="AA267" s="85">
        <v>0</v>
      </c>
      <c r="AB267" s="91">
        <v>0</v>
      </c>
      <c r="AC267" s="86">
        <v>0</v>
      </c>
      <c r="AD267" s="86">
        <v>0</v>
      </c>
      <c r="AE267" s="86">
        <v>0</v>
      </c>
      <c r="AF267" s="88">
        <v>0</v>
      </c>
      <c r="AG267" s="85">
        <v>0</v>
      </c>
      <c r="AH267" s="86">
        <v>2.2800000000000001E-4</v>
      </c>
      <c r="AI267" s="88">
        <v>0</v>
      </c>
      <c r="AJ267" s="150">
        <v>1.5</v>
      </c>
      <c r="AK267" s="151">
        <v>1</v>
      </c>
    </row>
    <row r="268" spans="1:37" x14ac:dyDescent="0.2">
      <c r="A268" s="149" t="s">
        <v>867</v>
      </c>
      <c r="B268" s="66" t="s">
        <v>868</v>
      </c>
      <c r="C268" s="67">
        <v>18</v>
      </c>
      <c r="D268" s="84" t="s">
        <v>343</v>
      </c>
      <c r="E268" s="85">
        <v>99.382075655207302</v>
      </c>
      <c r="F268" s="91">
        <v>98.926899485171106</v>
      </c>
      <c r="G268" s="86">
        <v>39.508254120576296</v>
      </c>
      <c r="H268" s="86">
        <v>39.383113093771499</v>
      </c>
      <c r="I268" s="86">
        <v>0</v>
      </c>
      <c r="J268" s="86">
        <v>0</v>
      </c>
      <c r="K268" s="87">
        <v>0</v>
      </c>
      <c r="L268" s="85">
        <v>0</v>
      </c>
      <c r="M268" s="86">
        <v>0</v>
      </c>
      <c r="N268" s="86"/>
      <c r="O268" s="86">
        <v>58.578720062819002</v>
      </c>
      <c r="P268" s="86">
        <v>0.17399999999999999</v>
      </c>
      <c r="Q268" s="88">
        <v>0.7349</v>
      </c>
      <c r="R268" s="85">
        <v>0</v>
      </c>
      <c r="S268" s="86">
        <v>0</v>
      </c>
      <c r="T268" s="86">
        <v>1.1000000000000001</v>
      </c>
      <c r="U268" s="88">
        <v>6.4839910261564203E-4</v>
      </c>
      <c r="V268" s="89">
        <v>5</v>
      </c>
      <c r="W268" s="85"/>
      <c r="X268" s="88"/>
      <c r="Y268" s="85"/>
      <c r="Z268" s="88"/>
      <c r="AA268" s="85">
        <v>0.34</v>
      </c>
      <c r="AB268" s="91">
        <v>0.39</v>
      </c>
      <c r="AC268" s="86">
        <v>0.04</v>
      </c>
      <c r="AD268" s="86">
        <v>0.06</v>
      </c>
      <c r="AE268" s="86">
        <v>0</v>
      </c>
      <c r="AF268" s="88">
        <v>0</v>
      </c>
      <c r="AG268" s="85">
        <v>0</v>
      </c>
      <c r="AH268" s="86">
        <v>2.8E-5</v>
      </c>
      <c r="AI268" s="88">
        <v>0</v>
      </c>
      <c r="AJ268" s="150">
        <v>1.73</v>
      </c>
      <c r="AK268" s="151">
        <v>3</v>
      </c>
    </row>
    <row r="269" spans="1:37" x14ac:dyDescent="0.2">
      <c r="A269" s="149" t="s">
        <v>869</v>
      </c>
      <c r="B269" s="66" t="s">
        <v>870</v>
      </c>
      <c r="C269" s="67">
        <v>18</v>
      </c>
      <c r="D269" s="84" t="s">
        <v>343</v>
      </c>
      <c r="E269" s="85">
        <v>99.352933397981204</v>
      </c>
      <c r="F269" s="91">
        <v>98.966809185877395</v>
      </c>
      <c r="G269" s="86">
        <v>33.730330145017</v>
      </c>
      <c r="H269" s="86">
        <v>33.674791730947199</v>
      </c>
      <c r="I269" s="86">
        <v>0</v>
      </c>
      <c r="J269" s="86">
        <v>0.02</v>
      </c>
      <c r="K269" s="87">
        <v>0</v>
      </c>
      <c r="L269" s="85">
        <v>0</v>
      </c>
      <c r="M269" s="86">
        <v>7.1053318956234299E-3</v>
      </c>
      <c r="N269" s="86"/>
      <c r="O269" s="86">
        <v>46.675576344804497</v>
      </c>
      <c r="P269" s="86">
        <v>9.6000000000000002E-2</v>
      </c>
      <c r="Q269" s="88">
        <v>0.2155</v>
      </c>
      <c r="R269" s="85">
        <v>1.42369020501139E-2</v>
      </c>
      <c r="S269" s="86">
        <v>0</v>
      </c>
      <c r="T269" s="86">
        <v>0.54</v>
      </c>
      <c r="U269" s="88">
        <v>1.4986556177546601E-2</v>
      </c>
      <c r="V269" s="89">
        <v>5</v>
      </c>
      <c r="W269" s="85">
        <v>40.266666666699997</v>
      </c>
      <c r="X269" s="88"/>
      <c r="Y269" s="85"/>
      <c r="Z269" s="88"/>
      <c r="AA269" s="85">
        <v>0.18</v>
      </c>
      <c r="AB269" s="91">
        <v>0.23</v>
      </c>
      <c r="AC269" s="86">
        <v>0.03</v>
      </c>
      <c r="AD269" s="86">
        <v>0.04</v>
      </c>
      <c r="AE269" s="86">
        <v>0</v>
      </c>
      <c r="AF269" s="88">
        <v>0</v>
      </c>
      <c r="AG269" s="85">
        <v>0</v>
      </c>
      <c r="AH269" s="86">
        <v>1.8100000000000001E-4</v>
      </c>
      <c r="AI269" s="88">
        <v>0</v>
      </c>
      <c r="AJ269" s="150">
        <v>1.45</v>
      </c>
      <c r="AK269" s="151">
        <v>0</v>
      </c>
    </row>
    <row r="270" spans="1:37" x14ac:dyDescent="0.2">
      <c r="A270" s="149" t="s">
        <v>871</v>
      </c>
      <c r="B270" s="66" t="s">
        <v>872</v>
      </c>
      <c r="C270" s="67">
        <v>18</v>
      </c>
      <c r="D270" s="84" t="s">
        <v>343</v>
      </c>
      <c r="E270" s="85">
        <v>99.493818034072802</v>
      </c>
      <c r="F270" s="91">
        <v>99.487046368976706</v>
      </c>
      <c r="G270" s="86">
        <v>19.262565671043799</v>
      </c>
      <c r="H270" s="86">
        <v>19.262565671043799</v>
      </c>
      <c r="I270" s="86">
        <v>0.05</v>
      </c>
      <c r="J270" s="86">
        <v>0.01</v>
      </c>
      <c r="K270" s="87">
        <v>0</v>
      </c>
      <c r="L270" s="85">
        <v>0</v>
      </c>
      <c r="M270" s="86">
        <v>0</v>
      </c>
      <c r="N270" s="86">
        <v>100</v>
      </c>
      <c r="O270" s="86">
        <v>84.398723731983694</v>
      </c>
      <c r="P270" s="86">
        <v>5.2999999999999999E-2</v>
      </c>
      <c r="Q270" s="88">
        <v>0.97809999999999997</v>
      </c>
      <c r="R270" s="85">
        <v>0</v>
      </c>
      <c r="S270" s="86">
        <v>0</v>
      </c>
      <c r="T270" s="86">
        <v>2.33</v>
      </c>
      <c r="U270" s="88">
        <v>4.5144433973443804E-3</v>
      </c>
      <c r="V270" s="89">
        <v>4.9800000000000004</v>
      </c>
      <c r="W270" s="85">
        <v>53.530644176391199</v>
      </c>
      <c r="X270" s="88">
        <v>56.1</v>
      </c>
      <c r="Y270" s="85"/>
      <c r="Z270" s="88"/>
      <c r="AA270" s="85">
        <v>0.02</v>
      </c>
      <c r="AB270" s="91">
        <v>0.02</v>
      </c>
      <c r="AC270" s="86">
        <v>0.02</v>
      </c>
      <c r="AD270" s="86">
        <v>0.02</v>
      </c>
      <c r="AE270" s="86">
        <v>0</v>
      </c>
      <c r="AF270" s="88">
        <v>0</v>
      </c>
      <c r="AG270" s="85">
        <v>0</v>
      </c>
      <c r="AH270" s="86">
        <v>2.3699999999999999E-4</v>
      </c>
      <c r="AI270" s="88">
        <v>0</v>
      </c>
      <c r="AJ270" s="150">
        <v>2.08</v>
      </c>
      <c r="AK270" s="151">
        <v>5</v>
      </c>
    </row>
    <row r="271" spans="1:37" x14ac:dyDescent="0.2">
      <c r="A271" s="149" t="s">
        <v>873</v>
      </c>
      <c r="B271" s="66" t="s">
        <v>874</v>
      </c>
      <c r="C271" s="67">
        <v>18</v>
      </c>
      <c r="D271" s="84" t="s">
        <v>343</v>
      </c>
      <c r="E271" s="85">
        <v>99.270333273015595</v>
      </c>
      <c r="F271" s="91">
        <v>97.433127188734105</v>
      </c>
      <c r="G271" s="86">
        <v>28.623585638711202</v>
      </c>
      <c r="H271" s="86">
        <v>28.368122452020799</v>
      </c>
      <c r="I271" s="86">
        <v>0.14000000000000001</v>
      </c>
      <c r="J271" s="86">
        <v>0.05</v>
      </c>
      <c r="K271" s="87">
        <v>0</v>
      </c>
      <c r="L271" s="85">
        <v>0</v>
      </c>
      <c r="M271" s="86">
        <v>0</v>
      </c>
      <c r="N271" s="86">
        <v>87.166357293733597</v>
      </c>
      <c r="O271" s="86">
        <v>86.930236258054293</v>
      </c>
      <c r="P271" s="86">
        <v>0.17399999999999999</v>
      </c>
      <c r="Q271" s="88">
        <v>0.5736</v>
      </c>
      <c r="R271" s="85">
        <v>0</v>
      </c>
      <c r="S271" s="86">
        <v>0</v>
      </c>
      <c r="T271" s="86">
        <v>1.29</v>
      </c>
      <c r="U271" s="88">
        <v>4.3109412753999599E-2</v>
      </c>
      <c r="V271" s="89">
        <v>4.96</v>
      </c>
      <c r="W271" s="85">
        <v>46.322210167050002</v>
      </c>
      <c r="X271" s="88">
        <v>36.733333333300003</v>
      </c>
      <c r="Y271" s="85"/>
      <c r="Z271" s="88"/>
      <c r="AA271" s="85">
        <v>0.5</v>
      </c>
      <c r="AB271" s="91">
        <v>0.5</v>
      </c>
      <c r="AC271" s="86">
        <v>0.45</v>
      </c>
      <c r="AD271" s="86">
        <v>0.45</v>
      </c>
      <c r="AE271" s="86">
        <v>0</v>
      </c>
      <c r="AF271" s="88">
        <v>0</v>
      </c>
      <c r="AG271" s="85">
        <v>0</v>
      </c>
      <c r="AH271" s="86">
        <v>9.4499999999999998E-4</v>
      </c>
      <c r="AI271" s="88">
        <v>0</v>
      </c>
      <c r="AJ271" s="150">
        <v>1.65</v>
      </c>
      <c r="AK271" s="151">
        <v>3</v>
      </c>
    </row>
    <row r="272" spans="1:37" x14ac:dyDescent="0.2">
      <c r="A272" s="149" t="s">
        <v>875</v>
      </c>
      <c r="B272" s="66" t="s">
        <v>876</v>
      </c>
      <c r="C272" s="67">
        <v>18</v>
      </c>
      <c r="D272" s="84" t="s">
        <v>343</v>
      </c>
      <c r="E272" s="85">
        <v>99.887404456185195</v>
      </c>
      <c r="F272" s="91">
        <v>99.681701058831194</v>
      </c>
      <c r="G272" s="86">
        <v>23.292120477231901</v>
      </c>
      <c r="H272" s="86">
        <v>23.254227746140401</v>
      </c>
      <c r="I272" s="86">
        <v>0</v>
      </c>
      <c r="J272" s="86">
        <v>0.02</v>
      </c>
      <c r="K272" s="87">
        <v>0</v>
      </c>
      <c r="L272" s="85">
        <v>0</v>
      </c>
      <c r="M272" s="86">
        <v>0</v>
      </c>
      <c r="N272" s="86">
        <v>100</v>
      </c>
      <c r="O272" s="86">
        <v>96.104978129556301</v>
      </c>
      <c r="P272" s="86">
        <v>0.109</v>
      </c>
      <c r="Q272" s="88">
        <v>1.2029000000000001</v>
      </c>
      <c r="R272" s="85">
        <v>0</v>
      </c>
      <c r="S272" s="86">
        <v>0</v>
      </c>
      <c r="T272" s="86">
        <v>2.0699999999999998</v>
      </c>
      <c r="U272" s="88">
        <v>0</v>
      </c>
      <c r="V272" s="89">
        <v>5</v>
      </c>
      <c r="W272" s="85">
        <v>53.586269105842497</v>
      </c>
      <c r="X272" s="88"/>
      <c r="Y272" s="85"/>
      <c r="Z272" s="88"/>
      <c r="AA272" s="85">
        <v>0.09</v>
      </c>
      <c r="AB272" s="91">
        <v>0.09</v>
      </c>
      <c r="AC272" s="86">
        <v>0.09</v>
      </c>
      <c r="AD272" s="86">
        <v>0.09</v>
      </c>
      <c r="AE272" s="86">
        <v>0</v>
      </c>
      <c r="AF272" s="88">
        <v>0</v>
      </c>
      <c r="AG272" s="85">
        <v>0</v>
      </c>
      <c r="AH272" s="86">
        <v>2.99E-4</v>
      </c>
      <c r="AI272" s="88">
        <v>0</v>
      </c>
      <c r="AJ272" s="150">
        <v>1.77</v>
      </c>
      <c r="AK272" s="151">
        <v>4</v>
      </c>
    </row>
    <row r="273" spans="1:37" x14ac:dyDescent="0.2">
      <c r="A273" s="149" t="s">
        <v>877</v>
      </c>
      <c r="B273" s="66" t="s">
        <v>878</v>
      </c>
      <c r="C273" s="67">
        <v>18</v>
      </c>
      <c r="D273" s="84" t="s">
        <v>343</v>
      </c>
      <c r="E273" s="85">
        <v>98.794323150448093</v>
      </c>
      <c r="F273" s="91">
        <v>94.978283290481002</v>
      </c>
      <c r="G273" s="86">
        <v>25.065004866286099</v>
      </c>
      <c r="H273" s="86">
        <v>24.741070001888399</v>
      </c>
      <c r="I273" s="86">
        <v>0</v>
      </c>
      <c r="J273" s="86">
        <v>0</v>
      </c>
      <c r="K273" s="87">
        <v>0</v>
      </c>
      <c r="L273" s="85">
        <v>0</v>
      </c>
      <c r="M273" s="86">
        <v>0</v>
      </c>
      <c r="N273" s="86">
        <v>59.1567428387512</v>
      </c>
      <c r="O273" s="86">
        <v>44.8200654307525</v>
      </c>
      <c r="P273" s="86">
        <v>0.18</v>
      </c>
      <c r="Q273" s="88">
        <v>1.2104999999999999</v>
      </c>
      <c r="R273" s="85">
        <v>0</v>
      </c>
      <c r="S273" s="86">
        <v>0</v>
      </c>
      <c r="T273" s="86">
        <v>1.59</v>
      </c>
      <c r="U273" s="88">
        <v>7.2631135515172597E-3</v>
      </c>
      <c r="V273" s="89">
        <v>5</v>
      </c>
      <c r="W273" s="85">
        <v>45.932149406409998</v>
      </c>
      <c r="X273" s="88"/>
      <c r="Y273" s="85"/>
      <c r="Z273" s="88"/>
      <c r="AA273" s="85">
        <v>0.06</v>
      </c>
      <c r="AB273" s="91">
        <v>0.09</v>
      </c>
      <c r="AC273" s="86">
        <v>0.01</v>
      </c>
      <c r="AD273" s="86">
        <v>0.04</v>
      </c>
      <c r="AE273" s="86">
        <v>0</v>
      </c>
      <c r="AF273" s="88">
        <v>0</v>
      </c>
      <c r="AG273" s="85">
        <v>0</v>
      </c>
      <c r="AH273" s="86">
        <v>0</v>
      </c>
      <c r="AI273" s="88">
        <v>0</v>
      </c>
      <c r="AJ273" s="150">
        <v>1.44</v>
      </c>
      <c r="AK273" s="151">
        <v>1</v>
      </c>
    </row>
    <row r="274" spans="1:37" x14ac:dyDescent="0.2">
      <c r="A274" s="149" t="s">
        <v>879</v>
      </c>
      <c r="B274" s="66" t="s">
        <v>880</v>
      </c>
      <c r="C274" s="67">
        <v>18</v>
      </c>
      <c r="D274" s="84" t="s">
        <v>343</v>
      </c>
      <c r="E274" s="85">
        <v>99.858211096669606</v>
      </c>
      <c r="F274" s="91">
        <v>96.224026467261993</v>
      </c>
      <c r="G274" s="86">
        <v>29.4060057728339</v>
      </c>
      <c r="H274" s="86">
        <v>28.8000270074102</v>
      </c>
      <c r="I274" s="86">
        <v>0.08</v>
      </c>
      <c r="J274" s="86">
        <v>0.04</v>
      </c>
      <c r="K274" s="87">
        <v>9.4000000000000004E-3</v>
      </c>
      <c r="L274" s="85">
        <v>0</v>
      </c>
      <c r="M274" s="86">
        <v>0</v>
      </c>
      <c r="N274" s="86">
        <v>20.1072821846554</v>
      </c>
      <c r="O274" s="86">
        <v>57.674512170589402</v>
      </c>
      <c r="P274" s="86">
        <v>0.28699999999999998</v>
      </c>
      <c r="Q274" s="88">
        <v>0.20630000000000001</v>
      </c>
      <c r="R274" s="85">
        <v>0</v>
      </c>
      <c r="S274" s="86">
        <v>0</v>
      </c>
      <c r="T274" s="86">
        <v>0.75</v>
      </c>
      <c r="U274" s="88">
        <v>5.9078709720979698E-3</v>
      </c>
      <c r="V274" s="89">
        <v>4.99</v>
      </c>
      <c r="W274" s="85"/>
      <c r="X274" s="88"/>
      <c r="Y274" s="85"/>
      <c r="Z274" s="88"/>
      <c r="AA274" s="85">
        <v>0.05</v>
      </c>
      <c r="AB274" s="91">
        <v>0.05</v>
      </c>
      <c r="AC274" s="86">
        <v>0.05</v>
      </c>
      <c r="AD274" s="86">
        <v>0.05</v>
      </c>
      <c r="AE274" s="86">
        <v>0</v>
      </c>
      <c r="AF274" s="88">
        <v>0</v>
      </c>
      <c r="AG274" s="85">
        <v>0</v>
      </c>
      <c r="AH274" s="86">
        <v>4.1599999999999997E-4</v>
      </c>
      <c r="AI274" s="88">
        <v>0</v>
      </c>
      <c r="AJ274" s="150">
        <v>1.34</v>
      </c>
      <c r="AK274" s="151">
        <v>3</v>
      </c>
    </row>
    <row r="275" spans="1:37" x14ac:dyDescent="0.2">
      <c r="A275" s="149" t="s">
        <v>881</v>
      </c>
      <c r="B275" s="66" t="s">
        <v>882</v>
      </c>
      <c r="C275" s="67">
        <v>18</v>
      </c>
      <c r="D275" s="84" t="s">
        <v>343</v>
      </c>
      <c r="E275" s="85">
        <v>100</v>
      </c>
      <c r="F275" s="91">
        <v>86.148507793902098</v>
      </c>
      <c r="G275" s="86">
        <v>30.181700805616501</v>
      </c>
      <c r="H275" s="86">
        <v>26.896023025298199</v>
      </c>
      <c r="I275" s="86">
        <v>0</v>
      </c>
      <c r="J275" s="86">
        <v>0</v>
      </c>
      <c r="K275" s="87">
        <v>0</v>
      </c>
      <c r="L275" s="85">
        <v>0</v>
      </c>
      <c r="M275" s="86">
        <v>0</v>
      </c>
      <c r="N275" s="86"/>
      <c r="O275" s="86">
        <v>28.695652173913</v>
      </c>
      <c r="P275" s="86">
        <v>0.32500000000000001</v>
      </c>
      <c r="Q275" s="88">
        <v>0.46329999999999999</v>
      </c>
      <c r="R275" s="85">
        <v>0</v>
      </c>
      <c r="S275" s="86">
        <v>0</v>
      </c>
      <c r="T275" s="86">
        <v>0.71</v>
      </c>
      <c r="U275" s="88">
        <v>0</v>
      </c>
      <c r="V275" s="89">
        <v>5</v>
      </c>
      <c r="W275" s="85"/>
      <c r="X275" s="88"/>
      <c r="Y275" s="85"/>
      <c r="Z275" s="88"/>
      <c r="AA275" s="85">
        <v>0</v>
      </c>
      <c r="AB275" s="91">
        <v>0</v>
      </c>
      <c r="AC275" s="86">
        <v>0</v>
      </c>
      <c r="AD275" s="86">
        <v>0</v>
      </c>
      <c r="AE275" s="86">
        <v>0</v>
      </c>
      <c r="AF275" s="88">
        <v>0</v>
      </c>
      <c r="AG275" s="85">
        <v>0</v>
      </c>
      <c r="AH275" s="86">
        <v>3.8999999999999999E-5</v>
      </c>
      <c r="AI275" s="88">
        <v>0</v>
      </c>
      <c r="AJ275" s="150">
        <v>1.17</v>
      </c>
      <c r="AK275" s="151">
        <v>0</v>
      </c>
    </row>
    <row r="276" spans="1:37" x14ac:dyDescent="0.2">
      <c r="A276" s="149" t="s">
        <v>883</v>
      </c>
      <c r="B276" s="66" t="s">
        <v>884</v>
      </c>
      <c r="C276" s="67">
        <v>18</v>
      </c>
      <c r="D276" s="84" t="s">
        <v>343</v>
      </c>
      <c r="E276" s="85">
        <v>100</v>
      </c>
      <c r="F276" s="91">
        <v>97.494281189512606</v>
      </c>
      <c r="G276" s="86">
        <v>33.267640330811197</v>
      </c>
      <c r="H276" s="86">
        <v>32.943867675523499</v>
      </c>
      <c r="I276" s="86">
        <v>0.08</v>
      </c>
      <c r="J276" s="86">
        <v>0.04</v>
      </c>
      <c r="K276" s="87">
        <v>0</v>
      </c>
      <c r="L276" s="85">
        <v>0</v>
      </c>
      <c r="M276" s="86">
        <v>0</v>
      </c>
      <c r="N276" s="86"/>
      <c r="O276" s="86">
        <v>94.670962944602806</v>
      </c>
      <c r="P276" s="86">
        <v>0.25900000000000001</v>
      </c>
      <c r="Q276" s="88">
        <v>0.26390000000000002</v>
      </c>
      <c r="R276" s="85">
        <v>0</v>
      </c>
      <c r="S276" s="86">
        <v>0</v>
      </c>
      <c r="T276" s="86">
        <v>0.49</v>
      </c>
      <c r="U276" s="88">
        <v>0</v>
      </c>
      <c r="V276" s="89">
        <v>4.96</v>
      </c>
      <c r="W276" s="85">
        <v>40.431431643651798</v>
      </c>
      <c r="X276" s="88">
        <v>39.733333333300003</v>
      </c>
      <c r="Y276" s="85"/>
      <c r="Z276" s="88"/>
      <c r="AA276" s="85">
        <v>0</v>
      </c>
      <c r="AB276" s="91">
        <v>0</v>
      </c>
      <c r="AC276" s="86">
        <v>0</v>
      </c>
      <c r="AD276" s="86">
        <v>0</v>
      </c>
      <c r="AE276" s="86">
        <v>0</v>
      </c>
      <c r="AF276" s="88">
        <v>0</v>
      </c>
      <c r="AG276" s="85">
        <v>0</v>
      </c>
      <c r="AH276" s="86">
        <v>4.1800000000000002E-4</v>
      </c>
      <c r="AI276" s="88">
        <v>0</v>
      </c>
      <c r="AJ276" s="150">
        <v>1.33</v>
      </c>
      <c r="AK276" s="151">
        <v>3</v>
      </c>
    </row>
    <row r="277" spans="1:37" x14ac:dyDescent="0.2">
      <c r="A277" s="149" t="s">
        <v>604</v>
      </c>
      <c r="B277" s="66" t="s">
        <v>885</v>
      </c>
      <c r="C277" s="67">
        <v>18</v>
      </c>
      <c r="D277" s="84" t="s">
        <v>343</v>
      </c>
      <c r="E277" s="85">
        <v>99.762314779044402</v>
      </c>
      <c r="F277" s="91">
        <v>96.875388775757401</v>
      </c>
      <c r="G277" s="86">
        <v>22.5820603314497</v>
      </c>
      <c r="H277" s="86">
        <v>22.1459767029197</v>
      </c>
      <c r="I277" s="86">
        <v>0</v>
      </c>
      <c r="J277" s="86">
        <v>0.02</v>
      </c>
      <c r="K277" s="87">
        <v>0</v>
      </c>
      <c r="L277" s="85">
        <v>0</v>
      </c>
      <c r="M277" s="86">
        <v>0</v>
      </c>
      <c r="N277" s="86">
        <v>100</v>
      </c>
      <c r="O277" s="86">
        <v>49.394696387394298</v>
      </c>
      <c r="P277" s="86">
        <v>0.27100000000000002</v>
      </c>
      <c r="Q277" s="88">
        <v>0.873</v>
      </c>
      <c r="R277" s="85">
        <v>0</v>
      </c>
      <c r="S277" s="86">
        <v>0</v>
      </c>
      <c r="T277" s="86">
        <v>2.46</v>
      </c>
      <c r="U277" s="88">
        <v>7.9883187208213594E-2</v>
      </c>
      <c r="V277" s="89">
        <v>4.97</v>
      </c>
      <c r="W277" s="85">
        <v>49.666666666700003</v>
      </c>
      <c r="X277" s="88"/>
      <c r="Y277" s="85"/>
      <c r="Z277" s="88"/>
      <c r="AA277" s="85">
        <v>0</v>
      </c>
      <c r="AB277" s="91">
        <v>0</v>
      </c>
      <c r="AC277" s="86">
        <v>0</v>
      </c>
      <c r="AD277" s="86">
        <v>0</v>
      </c>
      <c r="AE277" s="86">
        <v>0</v>
      </c>
      <c r="AF277" s="88">
        <v>0</v>
      </c>
      <c r="AG277" s="85">
        <v>0</v>
      </c>
      <c r="AH277" s="86">
        <v>4.0999999999999999E-4</v>
      </c>
      <c r="AI277" s="88">
        <v>0</v>
      </c>
      <c r="AJ277" s="150">
        <v>1.68</v>
      </c>
      <c r="AK277" s="151">
        <v>2</v>
      </c>
    </row>
    <row r="278" spans="1:37" x14ac:dyDescent="0.2">
      <c r="A278" s="149" t="s">
        <v>886</v>
      </c>
      <c r="B278" s="66" t="s">
        <v>887</v>
      </c>
      <c r="C278" s="67">
        <v>18</v>
      </c>
      <c r="D278" s="84" t="s">
        <v>343</v>
      </c>
      <c r="E278" s="85">
        <v>96.032707287007</v>
      </c>
      <c r="F278" s="91">
        <v>95.110594340282802</v>
      </c>
      <c r="G278" s="86">
        <v>34.328117177785302</v>
      </c>
      <c r="H278" s="86">
        <v>34.230684344535398</v>
      </c>
      <c r="I278" s="86">
        <v>0.81</v>
      </c>
      <c r="J278" s="86">
        <v>2.83</v>
      </c>
      <c r="K278" s="87">
        <v>0</v>
      </c>
      <c r="L278" s="85">
        <v>0</v>
      </c>
      <c r="M278" s="86">
        <v>0</v>
      </c>
      <c r="N278" s="86">
        <v>59.774557165861502</v>
      </c>
      <c r="O278" s="86">
        <v>92.176373927332506</v>
      </c>
      <c r="P278" s="86">
        <v>0.97899999999999998</v>
      </c>
      <c r="Q278" s="88">
        <v>0.47249999999999998</v>
      </c>
      <c r="R278" s="85">
        <v>0</v>
      </c>
      <c r="S278" s="86">
        <v>0.3</v>
      </c>
      <c r="T278" s="86">
        <v>0.97</v>
      </c>
      <c r="U278" s="88">
        <v>7.5362412458483394E-2</v>
      </c>
      <c r="V278" s="89">
        <v>4.9800000000000004</v>
      </c>
      <c r="W278" s="85">
        <v>41.136524336546003</v>
      </c>
      <c r="X278" s="88"/>
      <c r="Y278" s="85"/>
      <c r="Z278" s="88"/>
      <c r="AA278" s="85">
        <v>0.01</v>
      </c>
      <c r="AB278" s="91">
        <v>0.03</v>
      </c>
      <c r="AC278" s="86">
        <v>0.01</v>
      </c>
      <c r="AD278" s="86">
        <v>0.01</v>
      </c>
      <c r="AE278" s="86">
        <v>0</v>
      </c>
      <c r="AF278" s="88">
        <v>1.6284999847299999</v>
      </c>
      <c r="AG278" s="85">
        <v>0</v>
      </c>
      <c r="AH278" s="86">
        <v>5.5463999999999999E-2</v>
      </c>
      <c r="AI278" s="88">
        <v>0</v>
      </c>
      <c r="AJ278" s="150">
        <v>1.44</v>
      </c>
      <c r="AK278" s="151">
        <v>1</v>
      </c>
    </row>
    <row r="279" spans="1:37" x14ac:dyDescent="0.2">
      <c r="A279" s="149" t="s">
        <v>888</v>
      </c>
      <c r="B279" s="66" t="s">
        <v>889</v>
      </c>
      <c r="C279" s="67">
        <v>18</v>
      </c>
      <c r="D279" s="84" t="s">
        <v>343</v>
      </c>
      <c r="E279" s="85">
        <v>99.613426201869899</v>
      </c>
      <c r="F279" s="91">
        <v>99.475485771700093</v>
      </c>
      <c r="G279" s="86">
        <v>32.790654110113898</v>
      </c>
      <c r="H279" s="86">
        <v>32.768515522555802</v>
      </c>
      <c r="I279" s="86">
        <v>0.12</v>
      </c>
      <c r="J279" s="86">
        <v>0.08</v>
      </c>
      <c r="K279" s="87">
        <v>0</v>
      </c>
      <c r="L279" s="85">
        <v>0</v>
      </c>
      <c r="M279" s="86">
        <v>1.31931271398168</v>
      </c>
      <c r="N279" s="86">
        <v>100</v>
      </c>
      <c r="O279" s="86">
        <v>74.308804763930297</v>
      </c>
      <c r="P279" s="86">
        <v>0.315</v>
      </c>
      <c r="Q279" s="88">
        <v>0.90820000000000001</v>
      </c>
      <c r="R279" s="85">
        <v>2.4277737314882301E-2</v>
      </c>
      <c r="S279" s="86">
        <v>0</v>
      </c>
      <c r="T279" s="86">
        <v>1.1200000000000001</v>
      </c>
      <c r="U279" s="88">
        <v>5.1089048211031803E-3</v>
      </c>
      <c r="V279" s="89">
        <v>4.99</v>
      </c>
      <c r="W279" s="85"/>
      <c r="X279" s="88"/>
      <c r="Y279" s="85"/>
      <c r="Z279" s="88"/>
      <c r="AA279" s="85">
        <v>0</v>
      </c>
      <c r="AB279" s="91">
        <v>0.01</v>
      </c>
      <c r="AC279" s="86">
        <v>0</v>
      </c>
      <c r="AD279" s="86">
        <v>0.01</v>
      </c>
      <c r="AE279" s="86">
        <v>0</v>
      </c>
      <c r="AF279" s="88">
        <v>0</v>
      </c>
      <c r="AG279" s="85">
        <v>0</v>
      </c>
      <c r="AH279" s="86">
        <v>5.3600000000000002E-4</v>
      </c>
      <c r="AI279" s="88">
        <v>0</v>
      </c>
      <c r="AJ279" s="150">
        <v>1.67</v>
      </c>
      <c r="AK279" s="151">
        <v>1</v>
      </c>
    </row>
    <row r="280" spans="1:37" x14ac:dyDescent="0.2">
      <c r="A280" s="149" t="s">
        <v>890</v>
      </c>
      <c r="B280" s="66" t="s">
        <v>891</v>
      </c>
      <c r="C280" s="67">
        <v>18</v>
      </c>
      <c r="D280" s="84" t="s">
        <v>343</v>
      </c>
      <c r="E280" s="85">
        <v>99.9926187005222</v>
      </c>
      <c r="F280" s="91">
        <v>99.9926187005222</v>
      </c>
      <c r="G280" s="86">
        <v>26.578214094591399</v>
      </c>
      <c r="H280" s="86">
        <v>26.578214094591399</v>
      </c>
      <c r="I280" s="86">
        <v>0</v>
      </c>
      <c r="J280" s="86">
        <v>0</v>
      </c>
      <c r="K280" s="87">
        <v>0</v>
      </c>
      <c r="L280" s="85">
        <v>0</v>
      </c>
      <c r="M280" s="86">
        <v>0</v>
      </c>
      <c r="N280" s="86">
        <v>81.422121896162494</v>
      </c>
      <c r="O280" s="86">
        <v>65.546528803545101</v>
      </c>
      <c r="P280" s="86">
        <v>0.107</v>
      </c>
      <c r="Q280" s="88">
        <v>0.82010000000000005</v>
      </c>
      <c r="R280" s="85">
        <v>0</v>
      </c>
      <c r="S280" s="86">
        <v>0</v>
      </c>
      <c r="T280" s="86">
        <v>1.17</v>
      </c>
      <c r="U280" s="88">
        <v>0</v>
      </c>
      <c r="V280" s="89">
        <v>4.99</v>
      </c>
      <c r="W280" s="85"/>
      <c r="X280" s="88"/>
      <c r="Y280" s="85"/>
      <c r="Z280" s="88"/>
      <c r="AA280" s="85">
        <v>0</v>
      </c>
      <c r="AB280" s="91">
        <v>0</v>
      </c>
      <c r="AC280" s="86">
        <v>0</v>
      </c>
      <c r="AD280" s="86">
        <v>0</v>
      </c>
      <c r="AE280" s="86">
        <v>0</v>
      </c>
      <c r="AF280" s="88">
        <v>99.097602783799999</v>
      </c>
      <c r="AG280" s="85">
        <v>0</v>
      </c>
      <c r="AH280" s="86">
        <v>0</v>
      </c>
      <c r="AI280" s="88">
        <v>0</v>
      </c>
      <c r="AJ280" s="150">
        <v>2.0699999999999998</v>
      </c>
      <c r="AK280" s="151">
        <v>6</v>
      </c>
    </row>
    <row r="281" spans="1:37" x14ac:dyDescent="0.2">
      <c r="A281" s="149" t="s">
        <v>616</v>
      </c>
      <c r="B281" s="66" t="s">
        <v>892</v>
      </c>
      <c r="C281" s="67">
        <v>18</v>
      </c>
      <c r="D281" s="84" t="s">
        <v>343</v>
      </c>
      <c r="E281" s="85">
        <v>99.997990111347804</v>
      </c>
      <c r="F281" s="91">
        <v>99.9829159464566</v>
      </c>
      <c r="G281" s="86">
        <v>31.5029947340917</v>
      </c>
      <c r="H281" s="86">
        <v>31.487920569200501</v>
      </c>
      <c r="I281" s="86">
        <v>0</v>
      </c>
      <c r="J281" s="86">
        <v>0</v>
      </c>
      <c r="K281" s="87">
        <v>0</v>
      </c>
      <c r="L281" s="85">
        <v>0</v>
      </c>
      <c r="M281" s="86">
        <v>0</v>
      </c>
      <c r="N281" s="86">
        <v>89.752407152682295</v>
      </c>
      <c r="O281" s="86">
        <v>77.327544621321707</v>
      </c>
      <c r="P281" s="86">
        <v>6.4000000000000001E-2</v>
      </c>
      <c r="Q281" s="88">
        <v>1.0161</v>
      </c>
      <c r="R281" s="85">
        <v>0</v>
      </c>
      <c r="S281" s="86">
        <v>0</v>
      </c>
      <c r="T281" s="86">
        <v>0.87</v>
      </c>
      <c r="U281" s="88">
        <v>0</v>
      </c>
      <c r="V281" s="89">
        <v>5</v>
      </c>
      <c r="W281" s="85"/>
      <c r="X281" s="88"/>
      <c r="Y281" s="85"/>
      <c r="Z281" s="88"/>
      <c r="AA281" s="85">
        <v>0</v>
      </c>
      <c r="AB281" s="91">
        <v>0</v>
      </c>
      <c r="AC281" s="86">
        <v>0</v>
      </c>
      <c r="AD281" s="86">
        <v>0</v>
      </c>
      <c r="AE281" s="86">
        <v>0</v>
      </c>
      <c r="AF281" s="88">
        <v>99.999999919800004</v>
      </c>
      <c r="AG281" s="85">
        <v>0</v>
      </c>
      <c r="AH281" s="86">
        <v>3.9999999999999998E-6</v>
      </c>
      <c r="AI281" s="88">
        <v>0</v>
      </c>
      <c r="AJ281" s="150">
        <v>2.0099999999999998</v>
      </c>
      <c r="AK281" s="151">
        <v>3</v>
      </c>
    </row>
    <row r="282" spans="1:37" x14ac:dyDescent="0.2">
      <c r="A282" s="149" t="s">
        <v>893</v>
      </c>
      <c r="B282" s="66" t="s">
        <v>894</v>
      </c>
      <c r="C282" s="67">
        <v>18</v>
      </c>
      <c r="D282" s="84" t="s">
        <v>343</v>
      </c>
      <c r="E282" s="85">
        <v>100</v>
      </c>
      <c r="F282" s="91">
        <v>99.560125901741898</v>
      </c>
      <c r="G282" s="86">
        <v>20.621297726339701</v>
      </c>
      <c r="H282" s="86">
        <v>20.621297726339701</v>
      </c>
      <c r="I282" s="86">
        <v>0</v>
      </c>
      <c r="J282" s="86">
        <v>0</v>
      </c>
      <c r="K282" s="87">
        <v>0</v>
      </c>
      <c r="L282" s="85">
        <v>0</v>
      </c>
      <c r="M282" s="86">
        <v>0</v>
      </c>
      <c r="N282" s="86">
        <v>92.611646234676002</v>
      </c>
      <c r="O282" s="86">
        <v>70.732474064759501</v>
      </c>
      <c r="P282" s="86">
        <v>6.2E-2</v>
      </c>
      <c r="Q282" s="88">
        <v>1.2816000000000001</v>
      </c>
      <c r="R282" s="85">
        <v>0</v>
      </c>
      <c r="S282" s="86">
        <v>0</v>
      </c>
      <c r="T282" s="86">
        <v>2.1800000000000002</v>
      </c>
      <c r="U282" s="88">
        <v>0</v>
      </c>
      <c r="V282" s="89">
        <v>5</v>
      </c>
      <c r="W282" s="85"/>
      <c r="X282" s="88"/>
      <c r="Y282" s="85"/>
      <c r="Z282" s="88"/>
      <c r="AA282" s="85">
        <v>0</v>
      </c>
      <c r="AB282" s="91">
        <v>0</v>
      </c>
      <c r="AC282" s="86">
        <v>0</v>
      </c>
      <c r="AD282" s="86">
        <v>0</v>
      </c>
      <c r="AE282" s="86">
        <v>0</v>
      </c>
      <c r="AF282" s="88">
        <v>99.616600422900007</v>
      </c>
      <c r="AG282" s="85">
        <v>0</v>
      </c>
      <c r="AH282" s="86">
        <v>0</v>
      </c>
      <c r="AI282" s="88">
        <v>0</v>
      </c>
      <c r="AJ282" s="150">
        <v>2.0299999999999998</v>
      </c>
      <c r="AK282" s="151">
        <v>8</v>
      </c>
    </row>
    <row r="283" spans="1:37" x14ac:dyDescent="0.2">
      <c r="A283" s="149" t="s">
        <v>895</v>
      </c>
      <c r="B283" s="66" t="s">
        <v>896</v>
      </c>
      <c r="C283" s="67">
        <v>18</v>
      </c>
      <c r="D283" s="84" t="s">
        <v>343</v>
      </c>
      <c r="E283" s="85">
        <v>99.775772783086893</v>
      </c>
      <c r="F283" s="91">
        <v>99.775772783086893</v>
      </c>
      <c r="G283" s="86">
        <v>38.474987987827703</v>
      </c>
      <c r="H283" s="86">
        <v>38.474987987827703</v>
      </c>
      <c r="I283" s="86">
        <v>0.19</v>
      </c>
      <c r="J283" s="86">
        <v>0.27</v>
      </c>
      <c r="K283" s="87">
        <v>0</v>
      </c>
      <c r="L283" s="85">
        <v>0</v>
      </c>
      <c r="M283" s="86">
        <v>0</v>
      </c>
      <c r="N283" s="86">
        <v>63.112827400940198</v>
      </c>
      <c r="O283" s="86">
        <v>67.204942017990703</v>
      </c>
      <c r="P283" s="86">
        <v>9.7000000000000003E-2</v>
      </c>
      <c r="Q283" s="88">
        <v>1.0677000000000001</v>
      </c>
      <c r="R283" s="85">
        <v>0</v>
      </c>
      <c r="S283" s="86">
        <v>0</v>
      </c>
      <c r="T283" s="86">
        <v>1.04</v>
      </c>
      <c r="U283" s="88">
        <v>4.0040574448774796E-3</v>
      </c>
      <c r="V283" s="89">
        <v>4.8899999999999997</v>
      </c>
      <c r="W283" s="85">
        <v>28.833333333300001</v>
      </c>
      <c r="X283" s="88"/>
      <c r="Y283" s="85"/>
      <c r="Z283" s="88"/>
      <c r="AA283" s="85">
        <v>7.0000000000000007E-2</v>
      </c>
      <c r="AB283" s="91">
        <v>7.0000000000000007E-2</v>
      </c>
      <c r="AC283" s="86">
        <v>0.05</v>
      </c>
      <c r="AD283" s="86">
        <v>0.05</v>
      </c>
      <c r="AE283" s="86">
        <v>0</v>
      </c>
      <c r="AF283" s="88">
        <v>55.108699689200002</v>
      </c>
      <c r="AG283" s="85">
        <v>0</v>
      </c>
      <c r="AH283" s="86">
        <v>3.0850000000000001E-3</v>
      </c>
      <c r="AI283" s="88">
        <v>0</v>
      </c>
      <c r="AJ283" s="150">
        <v>2.2400000000000002</v>
      </c>
      <c r="AK283" s="151">
        <v>10</v>
      </c>
    </row>
    <row r="284" spans="1:37" x14ac:dyDescent="0.2">
      <c r="A284" s="149" t="s">
        <v>897</v>
      </c>
      <c r="B284" s="66" t="s">
        <v>898</v>
      </c>
      <c r="C284" s="67">
        <v>18</v>
      </c>
      <c r="D284" s="84" t="s">
        <v>343</v>
      </c>
      <c r="E284" s="85">
        <v>99.882834200292905</v>
      </c>
      <c r="F284" s="91">
        <v>99.882834200292905</v>
      </c>
      <c r="G284" s="86">
        <v>24.3856370890359</v>
      </c>
      <c r="H284" s="86">
        <v>24.3856370890359</v>
      </c>
      <c r="I284" s="86">
        <v>0</v>
      </c>
      <c r="J284" s="86">
        <v>0.01</v>
      </c>
      <c r="K284" s="87">
        <v>0</v>
      </c>
      <c r="L284" s="85">
        <v>0</v>
      </c>
      <c r="M284" s="86">
        <v>0</v>
      </c>
      <c r="N284" s="86">
        <v>100</v>
      </c>
      <c r="O284" s="86">
        <v>84.266785435920298</v>
      </c>
      <c r="P284" s="86">
        <v>0.03</v>
      </c>
      <c r="Q284" s="88">
        <v>1.2121</v>
      </c>
      <c r="R284" s="85">
        <v>0</v>
      </c>
      <c r="S284" s="86">
        <v>0</v>
      </c>
      <c r="T284" s="86">
        <v>1.34</v>
      </c>
      <c r="U284" s="88">
        <v>1.4140699964648199E-2</v>
      </c>
      <c r="V284" s="89">
        <v>4.99</v>
      </c>
      <c r="W284" s="85">
        <v>54.356826904836602</v>
      </c>
      <c r="X284" s="88"/>
      <c r="Y284" s="85"/>
      <c r="Z284" s="88"/>
      <c r="AA284" s="85">
        <v>0</v>
      </c>
      <c r="AB284" s="91">
        <v>0</v>
      </c>
      <c r="AC284" s="86">
        <v>0</v>
      </c>
      <c r="AD284" s="86">
        <v>0</v>
      </c>
      <c r="AE284" s="86">
        <v>0</v>
      </c>
      <c r="AF284" s="88">
        <v>0</v>
      </c>
      <c r="AG284" s="85">
        <v>0</v>
      </c>
      <c r="AH284" s="86">
        <v>1.76E-4</v>
      </c>
      <c r="AI284" s="88">
        <v>0</v>
      </c>
      <c r="AJ284" s="150">
        <v>2.11</v>
      </c>
      <c r="AK284" s="151">
        <v>6</v>
      </c>
    </row>
    <row r="285" spans="1:37" x14ac:dyDescent="0.2">
      <c r="A285" s="149" t="s">
        <v>899</v>
      </c>
      <c r="B285" s="66" t="s">
        <v>900</v>
      </c>
      <c r="C285" s="67">
        <v>18</v>
      </c>
      <c r="D285" s="84" t="s">
        <v>343</v>
      </c>
      <c r="E285" s="85">
        <v>99.818776185675702</v>
      </c>
      <c r="F285" s="91">
        <v>99.803042928483606</v>
      </c>
      <c r="G285" s="86">
        <v>26.349126804225801</v>
      </c>
      <c r="H285" s="86">
        <v>26.349126804225801</v>
      </c>
      <c r="I285" s="86">
        <v>0.03</v>
      </c>
      <c r="J285" s="86">
        <v>0.05</v>
      </c>
      <c r="K285" s="87">
        <v>0</v>
      </c>
      <c r="L285" s="85">
        <v>0</v>
      </c>
      <c r="M285" s="86">
        <v>0</v>
      </c>
      <c r="N285" s="86">
        <v>83.041936286709799</v>
      </c>
      <c r="O285" s="86">
        <v>75.446058091286304</v>
      </c>
      <c r="P285" s="86">
        <v>9.0999999999999998E-2</v>
      </c>
      <c r="Q285" s="88">
        <v>1.2107000000000001</v>
      </c>
      <c r="R285" s="85">
        <v>0</v>
      </c>
      <c r="S285" s="86">
        <v>0</v>
      </c>
      <c r="T285" s="86">
        <v>1.8</v>
      </c>
      <c r="U285" s="88">
        <v>4.6617058347075697E-2</v>
      </c>
      <c r="V285" s="89">
        <v>5</v>
      </c>
      <c r="W285" s="85">
        <v>63.432467589144402</v>
      </c>
      <c r="X285" s="88"/>
      <c r="Y285" s="85"/>
      <c r="Z285" s="88"/>
      <c r="AA285" s="85">
        <v>0</v>
      </c>
      <c r="AB285" s="91">
        <v>0</v>
      </c>
      <c r="AC285" s="86">
        <v>0</v>
      </c>
      <c r="AD285" s="86">
        <v>0</v>
      </c>
      <c r="AE285" s="86">
        <v>0</v>
      </c>
      <c r="AF285" s="88">
        <v>0</v>
      </c>
      <c r="AG285" s="85">
        <v>0</v>
      </c>
      <c r="AH285" s="86">
        <v>1.485E-3</v>
      </c>
      <c r="AI285" s="88">
        <v>0</v>
      </c>
      <c r="AJ285" s="150">
        <v>2.13</v>
      </c>
      <c r="AK285" s="151">
        <v>8</v>
      </c>
    </row>
    <row r="286" spans="1:37" x14ac:dyDescent="0.2">
      <c r="A286" s="149" t="s">
        <v>901</v>
      </c>
      <c r="B286" s="66" t="s">
        <v>902</v>
      </c>
      <c r="C286" s="67">
        <v>18</v>
      </c>
      <c r="D286" s="84" t="s">
        <v>343</v>
      </c>
      <c r="E286" s="85">
        <v>98.651352649271601</v>
      </c>
      <c r="F286" s="91">
        <v>98.651352649271601</v>
      </c>
      <c r="G286" s="86">
        <v>25.769369297262699</v>
      </c>
      <c r="H286" s="86">
        <v>25.769369297262699</v>
      </c>
      <c r="I286" s="86">
        <v>0.17</v>
      </c>
      <c r="J286" s="86">
        <v>0.12</v>
      </c>
      <c r="K286" s="87">
        <v>0</v>
      </c>
      <c r="L286" s="85">
        <v>0</v>
      </c>
      <c r="M286" s="86">
        <v>0</v>
      </c>
      <c r="N286" s="86">
        <v>100</v>
      </c>
      <c r="O286" s="86">
        <v>78.903175019679907</v>
      </c>
      <c r="P286" s="86">
        <v>7.8E-2</v>
      </c>
      <c r="Q286" s="88">
        <v>0.75590000000000002</v>
      </c>
      <c r="R286" s="85">
        <v>0</v>
      </c>
      <c r="S286" s="86">
        <v>0</v>
      </c>
      <c r="T286" s="86">
        <v>1.25</v>
      </c>
      <c r="U286" s="88">
        <v>0.107051384664639</v>
      </c>
      <c r="V286" s="89">
        <v>4.96</v>
      </c>
      <c r="W286" s="85">
        <v>48.102896619493997</v>
      </c>
      <c r="X286" s="88"/>
      <c r="Y286" s="85"/>
      <c r="Z286" s="88"/>
      <c r="AA286" s="85">
        <v>0.12</v>
      </c>
      <c r="AB286" s="91">
        <v>0.12</v>
      </c>
      <c r="AC286" s="86">
        <v>0.09</v>
      </c>
      <c r="AD286" s="86">
        <v>0.09</v>
      </c>
      <c r="AE286" s="86">
        <v>0</v>
      </c>
      <c r="AF286" s="88">
        <v>12.2707004531</v>
      </c>
      <c r="AG286" s="85">
        <v>0.67034100069799996</v>
      </c>
      <c r="AH286" s="86">
        <v>1.6570000000000001E-3</v>
      </c>
      <c r="AI286" s="88">
        <v>0</v>
      </c>
      <c r="AJ286" s="150">
        <v>1.92</v>
      </c>
      <c r="AK286" s="151">
        <v>7</v>
      </c>
    </row>
    <row r="287" spans="1:37" x14ac:dyDescent="0.2">
      <c r="A287" s="149" t="s">
        <v>903</v>
      </c>
      <c r="B287" s="66" t="s">
        <v>904</v>
      </c>
      <c r="C287" s="67">
        <v>18</v>
      </c>
      <c r="D287" s="84" t="s">
        <v>343</v>
      </c>
      <c r="E287" s="85">
        <v>84.428425569808795</v>
      </c>
      <c r="F287" s="91">
        <v>84.393112395691801</v>
      </c>
      <c r="G287" s="86">
        <v>23.447179935975701</v>
      </c>
      <c r="H287" s="86">
        <v>23.441806192088301</v>
      </c>
      <c r="I287" s="86">
        <v>24.73</v>
      </c>
      <c r="J287" s="86">
        <v>34.619999999999997</v>
      </c>
      <c r="K287" s="87">
        <v>0</v>
      </c>
      <c r="L287" s="85">
        <v>0</v>
      </c>
      <c r="M287" s="86">
        <v>0</v>
      </c>
      <c r="N287" s="86">
        <v>41.136758839373996</v>
      </c>
      <c r="O287" s="86">
        <v>47.9212435233161</v>
      </c>
      <c r="P287" s="86">
        <v>2.177</v>
      </c>
      <c r="Q287" s="88">
        <v>1.5439000000000001</v>
      </c>
      <c r="R287" s="85">
        <v>0</v>
      </c>
      <c r="S287" s="86">
        <v>0</v>
      </c>
      <c r="T287" s="86">
        <v>2.75</v>
      </c>
      <c r="U287" s="88">
        <v>0.86363741046958797</v>
      </c>
      <c r="V287" s="89">
        <v>4.83</v>
      </c>
      <c r="W287" s="85">
        <v>35.694426793548601</v>
      </c>
      <c r="X287" s="88">
        <v>32.299999999999997</v>
      </c>
      <c r="Y287" s="85">
        <v>-100</v>
      </c>
      <c r="Z287" s="88"/>
      <c r="AA287" s="85">
        <v>0.43</v>
      </c>
      <c r="AB287" s="91">
        <v>0.43</v>
      </c>
      <c r="AC287" s="86">
        <v>0.19</v>
      </c>
      <c r="AD287" s="86">
        <v>0.19</v>
      </c>
      <c r="AE287" s="86">
        <v>0</v>
      </c>
      <c r="AF287" s="88">
        <v>3.2616999126600001</v>
      </c>
      <c r="AG287" s="85">
        <v>4.06136499537</v>
      </c>
      <c r="AH287" s="86">
        <v>0.75841199999999998</v>
      </c>
      <c r="AI287" s="88">
        <v>6.1657999929799999E-2</v>
      </c>
      <c r="AJ287" s="150">
        <v>2.29</v>
      </c>
      <c r="AK287" s="151">
        <v>14</v>
      </c>
    </row>
    <row r="288" spans="1:37" x14ac:dyDescent="0.2">
      <c r="A288" s="149" t="s">
        <v>836</v>
      </c>
      <c r="B288" s="66" t="s">
        <v>905</v>
      </c>
      <c r="C288" s="67">
        <v>18</v>
      </c>
      <c r="D288" s="84" t="s">
        <v>343</v>
      </c>
      <c r="E288" s="85">
        <v>99.7464209658161</v>
      </c>
      <c r="F288" s="91">
        <v>99.740266134889296</v>
      </c>
      <c r="G288" s="86">
        <v>22.294028583034802</v>
      </c>
      <c r="H288" s="86">
        <v>22.289104718293402</v>
      </c>
      <c r="I288" s="86">
        <v>6.5</v>
      </c>
      <c r="J288" s="86">
        <v>1.33</v>
      </c>
      <c r="K288" s="87">
        <v>0</v>
      </c>
      <c r="L288" s="85">
        <v>0</v>
      </c>
      <c r="M288" s="86">
        <v>0</v>
      </c>
      <c r="N288" s="86">
        <v>88.081255992329801</v>
      </c>
      <c r="O288" s="86">
        <v>75.3407682775712</v>
      </c>
      <c r="P288" s="86">
        <v>0.16400000000000001</v>
      </c>
      <c r="Q288" s="88">
        <v>1.2857000000000001</v>
      </c>
      <c r="R288" s="85">
        <v>0</v>
      </c>
      <c r="S288" s="86">
        <v>0</v>
      </c>
      <c r="T288" s="86">
        <v>2.35</v>
      </c>
      <c r="U288" s="88">
        <v>4.0621884116843303E-2</v>
      </c>
      <c r="V288" s="89">
        <v>4.96</v>
      </c>
      <c r="W288" s="85">
        <v>44.522958188368698</v>
      </c>
      <c r="X288" s="88"/>
      <c r="Y288" s="85"/>
      <c r="Z288" s="88"/>
      <c r="AA288" s="85">
        <v>0</v>
      </c>
      <c r="AB288" s="91">
        <v>0</v>
      </c>
      <c r="AC288" s="86">
        <v>0</v>
      </c>
      <c r="AD288" s="86">
        <v>0</v>
      </c>
      <c r="AE288" s="86">
        <v>0</v>
      </c>
      <c r="AF288" s="88">
        <v>0</v>
      </c>
      <c r="AG288" s="85">
        <v>0</v>
      </c>
      <c r="AH288" s="86">
        <v>1.9103999999999999E-2</v>
      </c>
      <c r="AI288" s="88">
        <v>0</v>
      </c>
      <c r="AJ288" s="150">
        <v>2.41</v>
      </c>
      <c r="AK288" s="151">
        <v>14</v>
      </c>
    </row>
    <row r="289" spans="1:37" x14ac:dyDescent="0.2">
      <c r="A289" s="149" t="s">
        <v>906</v>
      </c>
      <c r="B289" s="66" t="s">
        <v>907</v>
      </c>
      <c r="C289" s="67">
        <v>17</v>
      </c>
      <c r="D289" s="84" t="s">
        <v>343</v>
      </c>
      <c r="E289" s="85">
        <v>99.997656240844705</v>
      </c>
      <c r="F289" s="91">
        <v>98.766010804729703</v>
      </c>
      <c r="G289" s="86">
        <v>19.8551556842019</v>
      </c>
      <c r="H289" s="86">
        <v>19.6875769045973</v>
      </c>
      <c r="I289" s="86">
        <v>0</v>
      </c>
      <c r="J289" s="86">
        <v>0</v>
      </c>
      <c r="K289" s="87">
        <v>0</v>
      </c>
      <c r="L289" s="85">
        <v>0</v>
      </c>
      <c r="M289" s="86">
        <v>0</v>
      </c>
      <c r="N289" s="86">
        <v>69.390142289450097</v>
      </c>
      <c r="O289" s="86">
        <v>38.638454461821503</v>
      </c>
      <c r="P289" s="86">
        <v>1.2999999999999999E-2</v>
      </c>
      <c r="Q289" s="88">
        <v>0.35160000000000002</v>
      </c>
      <c r="R289" s="85">
        <v>0</v>
      </c>
      <c r="S289" s="86">
        <v>0</v>
      </c>
      <c r="T289" s="86">
        <v>1.36</v>
      </c>
      <c r="U289" s="88">
        <v>0</v>
      </c>
      <c r="V289" s="89">
        <v>4.9800000000000004</v>
      </c>
      <c r="W289" s="85">
        <v>37.436592478749702</v>
      </c>
      <c r="X289" s="88">
        <v>79.866666666699999</v>
      </c>
      <c r="Y289" s="85"/>
      <c r="Z289" s="88"/>
      <c r="AA289" s="85">
        <v>0</v>
      </c>
      <c r="AB289" s="91">
        <v>0</v>
      </c>
      <c r="AC289" s="86">
        <v>0</v>
      </c>
      <c r="AD289" s="86">
        <v>0</v>
      </c>
      <c r="AE289" s="86">
        <v>0</v>
      </c>
      <c r="AF289" s="88">
        <v>7.4400000310700001E-2</v>
      </c>
      <c r="AG289" s="85">
        <v>0</v>
      </c>
      <c r="AH289" s="86">
        <v>0</v>
      </c>
      <c r="AI289" s="88">
        <v>0</v>
      </c>
      <c r="AJ289" s="150">
        <v>1.48</v>
      </c>
      <c r="AK289" s="151">
        <v>6</v>
      </c>
    </row>
    <row r="290" spans="1:37" x14ac:dyDescent="0.2">
      <c r="A290" s="149" t="s">
        <v>908</v>
      </c>
      <c r="B290" s="66" t="s">
        <v>909</v>
      </c>
      <c r="C290" s="67">
        <v>17</v>
      </c>
      <c r="D290" s="84" t="s">
        <v>343</v>
      </c>
      <c r="E290" s="85">
        <v>100</v>
      </c>
      <c r="F290" s="91">
        <v>98.016776845730803</v>
      </c>
      <c r="G290" s="86">
        <v>20.097031646390001</v>
      </c>
      <c r="H290" s="86">
        <v>19.943336481306599</v>
      </c>
      <c r="I290" s="86">
        <v>0</v>
      </c>
      <c r="J290" s="86">
        <v>0</v>
      </c>
      <c r="K290" s="87">
        <v>0</v>
      </c>
      <c r="L290" s="85">
        <v>0</v>
      </c>
      <c r="M290" s="86">
        <v>0</v>
      </c>
      <c r="N290" s="86">
        <v>60.786413708690297</v>
      </c>
      <c r="O290" s="86">
        <v>50.234301780693499</v>
      </c>
      <c r="P290" s="86">
        <v>2.4E-2</v>
      </c>
      <c r="Q290" s="88">
        <v>0.2263</v>
      </c>
      <c r="R290" s="85">
        <v>0</v>
      </c>
      <c r="S290" s="86">
        <v>0</v>
      </c>
      <c r="T290" s="86">
        <v>1.1599999999999999</v>
      </c>
      <c r="U290" s="88">
        <v>0</v>
      </c>
      <c r="V290" s="89">
        <v>4.97</v>
      </c>
      <c r="W290" s="85">
        <v>36.964992037133698</v>
      </c>
      <c r="X290" s="88">
        <v>79.966666666699993</v>
      </c>
      <c r="Y290" s="85"/>
      <c r="Z290" s="88"/>
      <c r="AA290" s="85">
        <v>0</v>
      </c>
      <c r="AB290" s="91">
        <v>0</v>
      </c>
      <c r="AC290" s="86">
        <v>0</v>
      </c>
      <c r="AD290" s="86">
        <v>0</v>
      </c>
      <c r="AE290" s="86">
        <v>0</v>
      </c>
      <c r="AF290" s="88">
        <v>5.21890018701</v>
      </c>
      <c r="AG290" s="85">
        <v>0</v>
      </c>
      <c r="AH290" s="86">
        <v>0</v>
      </c>
      <c r="AI290" s="88">
        <v>0</v>
      </c>
      <c r="AJ290" s="150">
        <v>1.63</v>
      </c>
      <c r="AK290" s="151">
        <v>11</v>
      </c>
    </row>
    <row r="291" spans="1:37" x14ac:dyDescent="0.2">
      <c r="A291" s="149" t="s">
        <v>910</v>
      </c>
      <c r="B291" s="66" t="s">
        <v>911</v>
      </c>
      <c r="C291" s="67">
        <v>18</v>
      </c>
      <c r="D291" s="84" t="s">
        <v>343</v>
      </c>
      <c r="E291" s="85">
        <v>98.2634359298916</v>
      </c>
      <c r="F291" s="91">
        <v>98.092298154295193</v>
      </c>
      <c r="G291" s="86">
        <v>33.192978830580103</v>
      </c>
      <c r="H291" s="86">
        <v>33.182000180824801</v>
      </c>
      <c r="I291" s="86">
        <v>0.16</v>
      </c>
      <c r="J291" s="86">
        <v>0.09</v>
      </c>
      <c r="K291" s="87">
        <v>0</v>
      </c>
      <c r="L291" s="85">
        <v>0</v>
      </c>
      <c r="M291" s="86">
        <v>5.6864593665630001E-3</v>
      </c>
      <c r="N291" s="86">
        <v>72.092446355480206</v>
      </c>
      <c r="O291" s="86">
        <v>77.110359667998793</v>
      </c>
      <c r="P291" s="86">
        <v>0.19800000000000001</v>
      </c>
      <c r="Q291" s="88">
        <v>1.593</v>
      </c>
      <c r="R291" s="85">
        <v>5.3775005377500497E-3</v>
      </c>
      <c r="S291" s="86">
        <v>0</v>
      </c>
      <c r="T291" s="86">
        <v>1.64</v>
      </c>
      <c r="U291" s="88">
        <v>0.11947354145409</v>
      </c>
      <c r="V291" s="89">
        <v>4.93</v>
      </c>
      <c r="W291" s="85">
        <v>64.788715628430694</v>
      </c>
      <c r="X291" s="88">
        <v>53.433333333299998</v>
      </c>
      <c r="Y291" s="85"/>
      <c r="Z291" s="88"/>
      <c r="AA291" s="85">
        <v>0</v>
      </c>
      <c r="AB291" s="91">
        <v>0</v>
      </c>
      <c r="AC291" s="86">
        <v>0</v>
      </c>
      <c r="AD291" s="86">
        <v>0</v>
      </c>
      <c r="AE291" s="86">
        <v>0</v>
      </c>
      <c r="AF291" s="88">
        <v>5.7999999254200003E-3</v>
      </c>
      <c r="AG291" s="85">
        <v>0</v>
      </c>
      <c r="AH291" s="86">
        <v>2.1849999999999999E-3</v>
      </c>
      <c r="AI291" s="88">
        <v>0</v>
      </c>
      <c r="AJ291" s="150">
        <v>1.8</v>
      </c>
      <c r="AK291" s="151">
        <v>2</v>
      </c>
    </row>
    <row r="292" spans="1:37" x14ac:dyDescent="0.2">
      <c r="A292" s="149" t="s">
        <v>912</v>
      </c>
      <c r="B292" s="66" t="s">
        <v>913</v>
      </c>
      <c r="C292" s="67">
        <v>17</v>
      </c>
      <c r="D292" s="84" t="s">
        <v>343</v>
      </c>
      <c r="E292" s="85">
        <v>100</v>
      </c>
      <c r="F292" s="91">
        <v>96.670488297094906</v>
      </c>
      <c r="G292" s="86">
        <v>18.4323269706539</v>
      </c>
      <c r="H292" s="86">
        <v>18.324382672593501</v>
      </c>
      <c r="I292" s="86">
        <v>0</v>
      </c>
      <c r="J292" s="86">
        <v>0</v>
      </c>
      <c r="K292" s="87">
        <v>0</v>
      </c>
      <c r="L292" s="85">
        <v>0</v>
      </c>
      <c r="M292" s="86">
        <v>0</v>
      </c>
      <c r="N292" s="86">
        <v>44.931305932096599</v>
      </c>
      <c r="O292" s="86">
        <v>46.576576576576599</v>
      </c>
      <c r="P292" s="86">
        <v>2.1000000000000001E-2</v>
      </c>
      <c r="Q292" s="88">
        <v>0.64070000000000005</v>
      </c>
      <c r="R292" s="85">
        <v>0</v>
      </c>
      <c r="S292" s="86">
        <v>0</v>
      </c>
      <c r="T292" s="86">
        <v>0.93</v>
      </c>
      <c r="U292" s="88">
        <v>0</v>
      </c>
      <c r="V292" s="89">
        <v>4.95</v>
      </c>
      <c r="W292" s="85">
        <v>35.800211172460898</v>
      </c>
      <c r="X292" s="88">
        <v>77.466666666699993</v>
      </c>
      <c r="Y292" s="85"/>
      <c r="Z292" s="88"/>
      <c r="AA292" s="85">
        <v>0</v>
      </c>
      <c r="AB292" s="91">
        <v>0</v>
      </c>
      <c r="AC292" s="86">
        <v>0</v>
      </c>
      <c r="AD292" s="86">
        <v>0</v>
      </c>
      <c r="AE292" s="86">
        <v>0</v>
      </c>
      <c r="AF292" s="88">
        <v>37.568401336699999</v>
      </c>
      <c r="AG292" s="85">
        <v>0</v>
      </c>
      <c r="AH292" s="86">
        <v>0</v>
      </c>
      <c r="AI292" s="88">
        <v>0</v>
      </c>
      <c r="AJ292" s="150">
        <v>1.4</v>
      </c>
      <c r="AK292" s="151">
        <v>3</v>
      </c>
    </row>
    <row r="293" spans="1:37" x14ac:dyDescent="0.2">
      <c r="A293" s="149" t="s">
        <v>914</v>
      </c>
      <c r="B293" s="66" t="s">
        <v>915</v>
      </c>
      <c r="C293" s="67">
        <v>18</v>
      </c>
      <c r="D293" s="84" t="s">
        <v>343</v>
      </c>
      <c r="E293" s="85">
        <v>100</v>
      </c>
      <c r="F293" s="91">
        <v>99.817188296055093</v>
      </c>
      <c r="G293" s="86">
        <v>17.415062485639801</v>
      </c>
      <c r="H293" s="86">
        <v>17.415062485639801</v>
      </c>
      <c r="I293" s="86">
        <v>0</v>
      </c>
      <c r="J293" s="86">
        <v>0</v>
      </c>
      <c r="K293" s="87">
        <v>0</v>
      </c>
      <c r="L293" s="85">
        <v>0</v>
      </c>
      <c r="M293" s="86">
        <v>0</v>
      </c>
      <c r="N293" s="86">
        <v>48.174535931602897</v>
      </c>
      <c r="O293" s="86">
        <v>40.022172949002197</v>
      </c>
      <c r="P293" s="86">
        <v>4.8000000000000001E-2</v>
      </c>
      <c r="Q293" s="88">
        <v>0.39960000000000001</v>
      </c>
      <c r="R293" s="85">
        <v>0</v>
      </c>
      <c r="S293" s="86">
        <v>0</v>
      </c>
      <c r="T293" s="86">
        <v>0.76</v>
      </c>
      <c r="U293" s="88">
        <v>0</v>
      </c>
      <c r="V293" s="89">
        <v>4.96</v>
      </c>
      <c r="W293" s="85"/>
      <c r="X293" s="88">
        <v>79.966666666699993</v>
      </c>
      <c r="Y293" s="85"/>
      <c r="Z293" s="88"/>
      <c r="AA293" s="85">
        <v>0</v>
      </c>
      <c r="AB293" s="91">
        <v>0</v>
      </c>
      <c r="AC293" s="86">
        <v>0</v>
      </c>
      <c r="AD293" s="86">
        <v>0</v>
      </c>
      <c r="AE293" s="86">
        <v>0</v>
      </c>
      <c r="AF293" s="88">
        <v>45.810798662400003</v>
      </c>
      <c r="AG293" s="85">
        <v>0</v>
      </c>
      <c r="AH293" s="86">
        <v>0</v>
      </c>
      <c r="AI293" s="88">
        <v>0</v>
      </c>
      <c r="AJ293" s="150">
        <v>1.93</v>
      </c>
      <c r="AK293" s="151">
        <v>10</v>
      </c>
    </row>
    <row r="294" spans="1:37" x14ac:dyDescent="0.2">
      <c r="A294" s="149" t="s">
        <v>916</v>
      </c>
      <c r="B294" s="66" t="s">
        <v>917</v>
      </c>
      <c r="C294" s="67">
        <v>18</v>
      </c>
      <c r="D294" s="84" t="s">
        <v>343</v>
      </c>
      <c r="E294" s="85">
        <v>99.991728444844199</v>
      </c>
      <c r="F294" s="91">
        <v>99.943133058304099</v>
      </c>
      <c r="G294" s="86">
        <v>24.030935616282601</v>
      </c>
      <c r="H294" s="86">
        <v>24.030935616282601</v>
      </c>
      <c r="I294" s="86">
        <v>0</v>
      </c>
      <c r="J294" s="86">
        <v>0</v>
      </c>
      <c r="K294" s="87">
        <v>0</v>
      </c>
      <c r="L294" s="85">
        <v>0</v>
      </c>
      <c r="M294" s="86">
        <v>0</v>
      </c>
      <c r="N294" s="86">
        <v>59.074517312908903</v>
      </c>
      <c r="O294" s="86">
        <v>48.910411622276001</v>
      </c>
      <c r="P294" s="86">
        <v>0.12</v>
      </c>
      <c r="Q294" s="88">
        <v>1.6313</v>
      </c>
      <c r="R294" s="85">
        <v>0</v>
      </c>
      <c r="S294" s="86">
        <v>0</v>
      </c>
      <c r="T294" s="86">
        <v>1.76</v>
      </c>
      <c r="U294" s="88">
        <v>0</v>
      </c>
      <c r="V294" s="89">
        <v>4.99</v>
      </c>
      <c r="W294" s="85">
        <v>38.661466712118603</v>
      </c>
      <c r="X294" s="88"/>
      <c r="Y294" s="85"/>
      <c r="Z294" s="88"/>
      <c r="AA294" s="85">
        <v>0</v>
      </c>
      <c r="AB294" s="91">
        <v>0</v>
      </c>
      <c r="AC294" s="86">
        <v>0</v>
      </c>
      <c r="AD294" s="86">
        <v>0</v>
      </c>
      <c r="AE294" s="86">
        <v>0</v>
      </c>
      <c r="AF294" s="88">
        <v>1.8899999551299999E-2</v>
      </c>
      <c r="AG294" s="85">
        <v>0</v>
      </c>
      <c r="AH294" s="86">
        <v>9.0000000000000006E-5</v>
      </c>
      <c r="AI294" s="88">
        <v>0</v>
      </c>
      <c r="AJ294" s="150">
        <v>1.79</v>
      </c>
      <c r="AK294" s="151">
        <v>7</v>
      </c>
    </row>
    <row r="295" spans="1:37" x14ac:dyDescent="0.2">
      <c r="A295" s="149" t="s">
        <v>918</v>
      </c>
      <c r="B295" s="66" t="s">
        <v>919</v>
      </c>
      <c r="C295" s="67">
        <v>18</v>
      </c>
      <c r="D295" s="84" t="s">
        <v>343</v>
      </c>
      <c r="E295" s="85">
        <v>91.683985235274093</v>
      </c>
      <c r="F295" s="91">
        <v>91.673645791329307</v>
      </c>
      <c r="G295" s="86">
        <v>30.060899324834299</v>
      </c>
      <c r="H295" s="86">
        <v>30.050559880889601</v>
      </c>
      <c r="I295" s="86">
        <v>0.52</v>
      </c>
      <c r="J295" s="86">
        <v>0.26</v>
      </c>
      <c r="K295" s="87">
        <v>0</v>
      </c>
      <c r="L295" s="85">
        <v>0</v>
      </c>
      <c r="M295" s="86">
        <v>0</v>
      </c>
      <c r="N295" s="86">
        <v>69.230769230769198</v>
      </c>
      <c r="O295" s="86">
        <v>50.666928207140003</v>
      </c>
      <c r="P295" s="86">
        <v>0.152</v>
      </c>
      <c r="Q295" s="88">
        <v>0.95350000000000001</v>
      </c>
      <c r="R295" s="85">
        <v>0</v>
      </c>
      <c r="S295" s="86">
        <v>0</v>
      </c>
      <c r="T295" s="86">
        <v>1.6</v>
      </c>
      <c r="U295" s="88">
        <v>0.138548548859042</v>
      </c>
      <c r="V295" s="89">
        <v>4.91</v>
      </c>
      <c r="W295" s="85">
        <v>59.251535306125398</v>
      </c>
      <c r="X295" s="88">
        <v>47.0333333333</v>
      </c>
      <c r="Y295" s="85"/>
      <c r="Z295" s="88"/>
      <c r="AA295" s="85">
        <v>0</v>
      </c>
      <c r="AB295" s="91">
        <v>0</v>
      </c>
      <c r="AC295" s="86">
        <v>0</v>
      </c>
      <c r="AD295" s="86">
        <v>0</v>
      </c>
      <c r="AE295" s="86">
        <v>0</v>
      </c>
      <c r="AF295" s="88">
        <v>71.602302630099999</v>
      </c>
      <c r="AG295" s="85">
        <v>0.60321099933800004</v>
      </c>
      <c r="AH295" s="86">
        <v>3.774E-3</v>
      </c>
      <c r="AI295" s="88">
        <v>0</v>
      </c>
      <c r="AJ295" s="150">
        <v>1.85</v>
      </c>
      <c r="AK295" s="151">
        <v>6</v>
      </c>
    </row>
    <row r="296" spans="1:37" x14ac:dyDescent="0.2">
      <c r="A296" s="149" t="s">
        <v>865</v>
      </c>
      <c r="B296" s="66" t="s">
        <v>920</v>
      </c>
      <c r="C296" s="67">
        <v>18</v>
      </c>
      <c r="D296" s="84" t="s">
        <v>343</v>
      </c>
      <c r="E296" s="85">
        <v>98.109860782255595</v>
      </c>
      <c r="F296" s="91">
        <v>98.104165141048497</v>
      </c>
      <c r="G296" s="86">
        <v>27.203196068380201</v>
      </c>
      <c r="H296" s="86">
        <v>27.1999414162619</v>
      </c>
      <c r="I296" s="86">
        <v>0.22</v>
      </c>
      <c r="J296" s="86">
        <v>0.1</v>
      </c>
      <c r="K296" s="87">
        <v>0</v>
      </c>
      <c r="L296" s="85">
        <v>0</v>
      </c>
      <c r="M296" s="86">
        <v>0</v>
      </c>
      <c r="N296" s="86">
        <v>100</v>
      </c>
      <c r="O296" s="86">
        <v>62.862350286408599</v>
      </c>
      <c r="P296" s="86">
        <v>9.8000000000000004E-2</v>
      </c>
      <c r="Q296" s="88">
        <v>0.94930000000000003</v>
      </c>
      <c r="R296" s="85">
        <v>0</v>
      </c>
      <c r="S296" s="86">
        <v>0</v>
      </c>
      <c r="T296" s="86">
        <v>1.55</v>
      </c>
      <c r="U296" s="88">
        <v>2.0341575739823099E-2</v>
      </c>
      <c r="V296" s="89">
        <v>4.99</v>
      </c>
      <c r="W296" s="85">
        <v>66.351749177727299</v>
      </c>
      <c r="X296" s="88">
        <v>44.066666666700002</v>
      </c>
      <c r="Y296" s="85"/>
      <c r="Z296" s="88"/>
      <c r="AA296" s="85">
        <v>0</v>
      </c>
      <c r="AB296" s="91">
        <v>0</v>
      </c>
      <c r="AC296" s="86">
        <v>0</v>
      </c>
      <c r="AD296" s="86">
        <v>0</v>
      </c>
      <c r="AE296" s="86">
        <v>0</v>
      </c>
      <c r="AF296" s="88">
        <v>99.999198796000002</v>
      </c>
      <c r="AG296" s="85">
        <v>0.131383000148</v>
      </c>
      <c r="AH296" s="86">
        <v>2.163E-3</v>
      </c>
      <c r="AI296" s="88">
        <v>0</v>
      </c>
      <c r="AJ296" s="150">
        <v>1.56</v>
      </c>
      <c r="AK296" s="151">
        <v>2</v>
      </c>
    </row>
    <row r="297" spans="1:37" x14ac:dyDescent="0.2">
      <c r="A297" s="149" t="s">
        <v>921</v>
      </c>
      <c r="B297" s="66" t="s">
        <v>922</v>
      </c>
      <c r="C297" s="67">
        <v>18</v>
      </c>
      <c r="D297" s="84" t="s">
        <v>343</v>
      </c>
      <c r="E297" s="85">
        <v>84.108399217520599</v>
      </c>
      <c r="F297" s="91">
        <v>83.904648482152695</v>
      </c>
      <c r="G297" s="86">
        <v>33.561955050483299</v>
      </c>
      <c r="H297" s="86">
        <v>33.500734172250702</v>
      </c>
      <c r="I297" s="86">
        <v>2.04</v>
      </c>
      <c r="J297" s="86">
        <v>0.94</v>
      </c>
      <c r="K297" s="87">
        <v>0</v>
      </c>
      <c r="L297" s="85">
        <v>0</v>
      </c>
      <c r="M297" s="86">
        <v>0</v>
      </c>
      <c r="N297" s="86">
        <v>44.864466162640603</v>
      </c>
      <c r="O297" s="86">
        <v>51.529340684238399</v>
      </c>
      <c r="P297" s="86">
        <v>0.313</v>
      </c>
      <c r="Q297" s="88">
        <v>1.8122</v>
      </c>
      <c r="R297" s="85">
        <v>0</v>
      </c>
      <c r="S297" s="86">
        <v>0</v>
      </c>
      <c r="T297" s="86">
        <v>1.8</v>
      </c>
      <c r="U297" s="88">
        <v>0.86904949803662701</v>
      </c>
      <c r="V297" s="89">
        <v>4.88</v>
      </c>
      <c r="W297" s="85">
        <v>47.783029455769999</v>
      </c>
      <c r="X297" s="88">
        <v>43.366666666699999</v>
      </c>
      <c r="Y297" s="85"/>
      <c r="Z297" s="88"/>
      <c r="AA297" s="85">
        <v>0</v>
      </c>
      <c r="AB297" s="91">
        <v>0</v>
      </c>
      <c r="AC297" s="86">
        <v>0</v>
      </c>
      <c r="AD297" s="86">
        <v>0</v>
      </c>
      <c r="AE297" s="86">
        <v>0</v>
      </c>
      <c r="AF297" s="88">
        <v>53.373199547600002</v>
      </c>
      <c r="AG297" s="85">
        <v>0.81419100045899995</v>
      </c>
      <c r="AH297" s="86">
        <v>3.3187000000000001E-2</v>
      </c>
      <c r="AI297" s="88">
        <v>1.62600000092E-3</v>
      </c>
      <c r="AJ297" s="150">
        <v>1.95</v>
      </c>
      <c r="AK297" s="151">
        <v>6</v>
      </c>
    </row>
    <row r="298" spans="1:37" x14ac:dyDescent="0.2">
      <c r="A298" s="149" t="s">
        <v>923</v>
      </c>
      <c r="B298" s="66" t="s">
        <v>924</v>
      </c>
      <c r="C298" s="67">
        <v>18</v>
      </c>
      <c r="D298" s="84" t="s">
        <v>343</v>
      </c>
      <c r="E298" s="85">
        <v>99.762283132609198</v>
      </c>
      <c r="F298" s="91">
        <v>99.671661785371896</v>
      </c>
      <c r="G298" s="86">
        <v>23.5865039860259</v>
      </c>
      <c r="H298" s="86">
        <v>23.581250574591898</v>
      </c>
      <c r="I298" s="86">
        <v>0</v>
      </c>
      <c r="J298" s="86">
        <v>0</v>
      </c>
      <c r="K298" s="87">
        <v>0</v>
      </c>
      <c r="L298" s="85">
        <v>0</v>
      </c>
      <c r="M298" s="86">
        <v>0</v>
      </c>
      <c r="N298" s="86">
        <v>100</v>
      </c>
      <c r="O298" s="86">
        <v>71.090617481956698</v>
      </c>
      <c r="P298" s="86">
        <v>0.10199999999999999</v>
      </c>
      <c r="Q298" s="88">
        <v>0.94120000000000004</v>
      </c>
      <c r="R298" s="85">
        <v>0</v>
      </c>
      <c r="S298" s="86">
        <v>0</v>
      </c>
      <c r="T298" s="86">
        <v>1.67</v>
      </c>
      <c r="U298" s="88">
        <v>4.6624026477193603E-2</v>
      </c>
      <c r="V298" s="89">
        <v>5</v>
      </c>
      <c r="W298" s="85">
        <v>61.907571251617</v>
      </c>
      <c r="X298" s="88">
        <v>55.3</v>
      </c>
      <c r="Y298" s="85"/>
      <c r="Z298" s="88"/>
      <c r="AA298" s="85">
        <v>0</v>
      </c>
      <c r="AB298" s="91">
        <v>0</v>
      </c>
      <c r="AC298" s="86">
        <v>0</v>
      </c>
      <c r="AD298" s="86">
        <v>0</v>
      </c>
      <c r="AE298" s="86">
        <v>0</v>
      </c>
      <c r="AF298" s="88">
        <v>100.000000026</v>
      </c>
      <c r="AG298" s="85">
        <v>0</v>
      </c>
      <c r="AH298" s="86">
        <v>5.1E-5</v>
      </c>
      <c r="AI298" s="88">
        <v>0</v>
      </c>
      <c r="AJ298" s="150">
        <v>1.74</v>
      </c>
      <c r="AK298" s="151">
        <v>3</v>
      </c>
    </row>
    <row r="299" spans="1:37" x14ac:dyDescent="0.2">
      <c r="A299" s="149" t="s">
        <v>925</v>
      </c>
      <c r="B299" s="66" t="s">
        <v>926</v>
      </c>
      <c r="C299" s="67">
        <v>18</v>
      </c>
      <c r="D299" s="84" t="s">
        <v>343</v>
      </c>
      <c r="E299" s="85">
        <v>99.962922389820505</v>
      </c>
      <c r="F299" s="91">
        <v>99.615741130867093</v>
      </c>
      <c r="G299" s="86">
        <v>21.107272267632901</v>
      </c>
      <c r="H299" s="86">
        <v>21.090418808460399</v>
      </c>
      <c r="I299" s="86">
        <v>0</v>
      </c>
      <c r="J299" s="86">
        <v>0</v>
      </c>
      <c r="K299" s="87">
        <v>0</v>
      </c>
      <c r="L299" s="85">
        <v>0</v>
      </c>
      <c r="M299" s="86">
        <v>0</v>
      </c>
      <c r="N299" s="86">
        <v>100</v>
      </c>
      <c r="O299" s="86">
        <v>67.867768595041298</v>
      </c>
      <c r="P299" s="86">
        <v>5.5E-2</v>
      </c>
      <c r="Q299" s="88">
        <v>1.0673999999999999</v>
      </c>
      <c r="R299" s="85">
        <v>0</v>
      </c>
      <c r="S299" s="86">
        <v>0</v>
      </c>
      <c r="T299" s="86">
        <v>1.39</v>
      </c>
      <c r="U299" s="88">
        <v>1.68534591724952E-3</v>
      </c>
      <c r="V299" s="89">
        <v>5</v>
      </c>
      <c r="W299" s="85">
        <v>59.625592831890202</v>
      </c>
      <c r="X299" s="88">
        <v>48.3</v>
      </c>
      <c r="Y299" s="85"/>
      <c r="Z299" s="88"/>
      <c r="AA299" s="85">
        <v>0</v>
      </c>
      <c r="AB299" s="91">
        <v>0</v>
      </c>
      <c r="AC299" s="86">
        <v>0</v>
      </c>
      <c r="AD299" s="86">
        <v>0</v>
      </c>
      <c r="AE299" s="86">
        <v>0</v>
      </c>
      <c r="AF299" s="88">
        <v>99.999999753300003</v>
      </c>
      <c r="AG299" s="85">
        <v>0</v>
      </c>
      <c r="AH299" s="86">
        <v>0</v>
      </c>
      <c r="AI299" s="88">
        <v>0</v>
      </c>
      <c r="AJ299" s="150">
        <v>1.79</v>
      </c>
      <c r="AK299" s="151">
        <v>2</v>
      </c>
    </row>
    <row r="300" spans="1:37" x14ac:dyDescent="0.2">
      <c r="A300" s="149" t="s">
        <v>927</v>
      </c>
      <c r="B300" s="66" t="s">
        <v>928</v>
      </c>
      <c r="C300" s="67">
        <v>18</v>
      </c>
      <c r="D300" s="84" t="s">
        <v>343</v>
      </c>
      <c r="E300" s="85">
        <v>98.783898029524593</v>
      </c>
      <c r="F300" s="91">
        <v>98.636925278012598</v>
      </c>
      <c r="G300" s="86">
        <v>30.825258502958999</v>
      </c>
      <c r="H300" s="86">
        <v>30.8057488456786</v>
      </c>
      <c r="I300" s="86">
        <v>0.2</v>
      </c>
      <c r="J300" s="86">
        <v>0.44</v>
      </c>
      <c r="K300" s="87">
        <v>0</v>
      </c>
      <c r="L300" s="85">
        <v>0</v>
      </c>
      <c r="M300" s="86">
        <v>0</v>
      </c>
      <c r="N300" s="86">
        <v>82.258206459561706</v>
      </c>
      <c r="O300" s="86">
        <v>70.613481444079795</v>
      </c>
      <c r="P300" s="86">
        <v>0.14799999999999999</v>
      </c>
      <c r="Q300" s="88">
        <v>0.92490000000000006</v>
      </c>
      <c r="R300" s="85">
        <v>0</v>
      </c>
      <c r="S300" s="86">
        <v>0</v>
      </c>
      <c r="T300" s="86">
        <v>1.71</v>
      </c>
      <c r="U300" s="88">
        <v>0.135266957143786</v>
      </c>
      <c r="V300" s="89">
        <v>4.9800000000000004</v>
      </c>
      <c r="W300" s="85">
        <v>46.280865881964999</v>
      </c>
      <c r="X300" s="88">
        <v>37.299999999999997</v>
      </c>
      <c r="Y300" s="85"/>
      <c r="Z300" s="88"/>
      <c r="AA300" s="85">
        <v>0</v>
      </c>
      <c r="AB300" s="91">
        <v>0</v>
      </c>
      <c r="AC300" s="86">
        <v>0</v>
      </c>
      <c r="AD300" s="86">
        <v>0</v>
      </c>
      <c r="AE300" s="86">
        <v>0</v>
      </c>
      <c r="AF300" s="88">
        <v>89.6773985576</v>
      </c>
      <c r="AG300" s="85">
        <v>0</v>
      </c>
      <c r="AH300" s="86">
        <v>7.3000000000000001E-3</v>
      </c>
      <c r="AI300" s="88">
        <v>0</v>
      </c>
      <c r="AJ300" s="150">
        <v>2.2999999999999998</v>
      </c>
      <c r="AK300" s="151">
        <v>12</v>
      </c>
    </row>
    <row r="301" spans="1:37" x14ac:dyDescent="0.2">
      <c r="A301" s="149" t="s">
        <v>929</v>
      </c>
      <c r="B301" s="66" t="s">
        <v>930</v>
      </c>
      <c r="C301" s="67">
        <v>18</v>
      </c>
      <c r="D301" s="84" t="s">
        <v>343</v>
      </c>
      <c r="E301" s="85">
        <v>90.408170682949901</v>
      </c>
      <c r="F301" s="91">
        <v>90.210082506451499</v>
      </c>
      <c r="G301" s="86">
        <v>27.363428197579299</v>
      </c>
      <c r="H301" s="86">
        <v>27.332533711336499</v>
      </c>
      <c r="I301" s="86">
        <v>5.58</v>
      </c>
      <c r="J301" s="86">
        <v>2.4300000000000002</v>
      </c>
      <c r="K301" s="87">
        <v>0</v>
      </c>
      <c r="L301" s="85">
        <v>0</v>
      </c>
      <c r="M301" s="86">
        <v>0</v>
      </c>
      <c r="N301" s="86">
        <v>38.078063241106697</v>
      </c>
      <c r="O301" s="86">
        <v>55.4417876287418</v>
      </c>
      <c r="P301" s="86">
        <v>0.33800000000000002</v>
      </c>
      <c r="Q301" s="88">
        <v>1.4236</v>
      </c>
      <c r="R301" s="85">
        <v>0</v>
      </c>
      <c r="S301" s="86">
        <v>0</v>
      </c>
      <c r="T301" s="86">
        <v>1.89</v>
      </c>
      <c r="U301" s="88">
        <v>1.2157888997928299</v>
      </c>
      <c r="V301" s="89">
        <v>4.8099999999999996</v>
      </c>
      <c r="W301" s="85">
        <v>42.088644913881403</v>
      </c>
      <c r="X301" s="88">
        <v>38.933333333299998</v>
      </c>
      <c r="Y301" s="85"/>
      <c r="Z301" s="88"/>
      <c r="AA301" s="85">
        <v>0</v>
      </c>
      <c r="AB301" s="91">
        <v>0</v>
      </c>
      <c r="AC301" s="86">
        <v>0</v>
      </c>
      <c r="AD301" s="86">
        <v>0</v>
      </c>
      <c r="AE301" s="86">
        <v>0</v>
      </c>
      <c r="AF301" s="88">
        <v>0</v>
      </c>
      <c r="AG301" s="85">
        <v>3.3133450038299999</v>
      </c>
      <c r="AH301" s="86">
        <v>4.7376000000000001E-2</v>
      </c>
      <c r="AI301" s="88">
        <v>6.5250000075400003E-3</v>
      </c>
      <c r="AJ301" s="150">
        <v>2.15</v>
      </c>
      <c r="AK301" s="151">
        <v>9</v>
      </c>
    </row>
    <row r="302" spans="1:37" x14ac:dyDescent="0.2">
      <c r="A302" s="149" t="s">
        <v>931</v>
      </c>
      <c r="B302" s="66" t="s">
        <v>932</v>
      </c>
      <c r="C302" s="67">
        <v>18</v>
      </c>
      <c r="D302" s="84" t="s">
        <v>343</v>
      </c>
      <c r="E302" s="85">
        <v>87.307467342561907</v>
      </c>
      <c r="F302" s="91">
        <v>86.6821714062892</v>
      </c>
      <c r="G302" s="86">
        <v>27.093836169679399</v>
      </c>
      <c r="H302" s="86">
        <v>27.081998718769999</v>
      </c>
      <c r="I302" s="86">
        <v>3.43</v>
      </c>
      <c r="J302" s="86">
        <v>1.37</v>
      </c>
      <c r="K302" s="87">
        <v>7.7000000000000002E-3</v>
      </c>
      <c r="L302" s="85">
        <v>0</v>
      </c>
      <c r="M302" s="86">
        <v>0</v>
      </c>
      <c r="N302" s="86">
        <v>11.619566776646099</v>
      </c>
      <c r="O302" s="86">
        <v>46.695797329143801</v>
      </c>
      <c r="P302" s="86">
        <v>0.214</v>
      </c>
      <c r="Q302" s="88">
        <v>0.60350000000000004</v>
      </c>
      <c r="R302" s="85">
        <v>0</v>
      </c>
      <c r="S302" s="86">
        <v>0</v>
      </c>
      <c r="T302" s="86">
        <v>1.83</v>
      </c>
      <c r="U302" s="88">
        <v>0.84742222098431896</v>
      </c>
      <c r="V302" s="89">
        <v>4.9000000000000004</v>
      </c>
      <c r="W302" s="85">
        <v>34.993256289280602</v>
      </c>
      <c r="X302" s="88">
        <v>41.666666666700003</v>
      </c>
      <c r="Y302" s="85"/>
      <c r="Z302" s="88"/>
      <c r="AA302" s="85">
        <v>0.36</v>
      </c>
      <c r="AB302" s="91">
        <v>0.39</v>
      </c>
      <c r="AC302" s="86">
        <v>0.17</v>
      </c>
      <c r="AD302" s="86">
        <v>0.18</v>
      </c>
      <c r="AE302" s="86">
        <v>0</v>
      </c>
      <c r="AF302" s="88">
        <v>7.1763000542300004</v>
      </c>
      <c r="AG302" s="85">
        <v>8.1716390175400004</v>
      </c>
      <c r="AH302" s="86">
        <v>3.5182999999999999E-2</v>
      </c>
      <c r="AI302" s="88">
        <v>3.1180000066899998E-3</v>
      </c>
      <c r="AJ302" s="150">
        <v>2.0299999999999998</v>
      </c>
      <c r="AK302" s="151">
        <v>6</v>
      </c>
    </row>
    <row r="303" spans="1:37" x14ac:dyDescent="0.2">
      <c r="A303" s="149" t="s">
        <v>933</v>
      </c>
      <c r="B303" s="66" t="s">
        <v>934</v>
      </c>
      <c r="C303" s="67">
        <v>18</v>
      </c>
      <c r="D303" s="84" t="s">
        <v>343</v>
      </c>
      <c r="E303" s="85">
        <v>97.869963618797499</v>
      </c>
      <c r="F303" s="91">
        <v>97.382364929124606</v>
      </c>
      <c r="G303" s="86">
        <v>26.010798625263501</v>
      </c>
      <c r="H303" s="86">
        <v>25.969536403846401</v>
      </c>
      <c r="I303" s="86">
        <v>7.0000000000000007E-2</v>
      </c>
      <c r="J303" s="86">
        <v>0.1</v>
      </c>
      <c r="K303" s="87">
        <v>0</v>
      </c>
      <c r="L303" s="85">
        <v>0</v>
      </c>
      <c r="M303" s="86">
        <v>0</v>
      </c>
      <c r="N303" s="86">
        <v>30.525854513584601</v>
      </c>
      <c r="O303" s="86">
        <v>72.306901866757997</v>
      </c>
      <c r="P303" s="86">
        <v>0.34200000000000003</v>
      </c>
      <c r="Q303" s="88">
        <v>0.80510000000000004</v>
      </c>
      <c r="R303" s="85">
        <v>0</v>
      </c>
      <c r="S303" s="86">
        <v>0</v>
      </c>
      <c r="T303" s="86">
        <v>1.1499999999999999</v>
      </c>
      <c r="U303" s="88">
        <v>0.38796552088522601</v>
      </c>
      <c r="V303" s="89">
        <v>4.96</v>
      </c>
      <c r="W303" s="85">
        <v>36.066666666700002</v>
      </c>
      <c r="X303" s="88"/>
      <c r="Y303" s="85"/>
      <c r="Z303" s="88"/>
      <c r="AA303" s="85">
        <v>0.16</v>
      </c>
      <c r="AB303" s="91">
        <v>0.16</v>
      </c>
      <c r="AC303" s="86">
        <v>0.06</v>
      </c>
      <c r="AD303" s="86">
        <v>0.06</v>
      </c>
      <c r="AE303" s="86">
        <v>0</v>
      </c>
      <c r="AF303" s="88">
        <v>0.15940000111399999</v>
      </c>
      <c r="AG303" s="85">
        <v>0</v>
      </c>
      <c r="AH303" s="86">
        <v>3.2950000000000002E-3</v>
      </c>
      <c r="AI303" s="88">
        <v>0</v>
      </c>
      <c r="AJ303" s="150">
        <v>1.7</v>
      </c>
      <c r="AK303" s="151">
        <v>2</v>
      </c>
    </row>
    <row r="304" spans="1:37" x14ac:dyDescent="0.2">
      <c r="A304" s="149" t="s">
        <v>600</v>
      </c>
      <c r="B304" s="66" t="s">
        <v>935</v>
      </c>
      <c r="C304" s="67">
        <v>18</v>
      </c>
      <c r="D304" s="84" t="s">
        <v>343</v>
      </c>
      <c r="E304" s="85">
        <v>99.524498656191895</v>
      </c>
      <c r="F304" s="91">
        <v>98.692945581512902</v>
      </c>
      <c r="G304" s="86">
        <v>21.380715013131798</v>
      </c>
      <c r="H304" s="86">
        <v>21.3569782310737</v>
      </c>
      <c r="I304" s="86">
        <v>0.09</v>
      </c>
      <c r="J304" s="86">
        <v>0.04</v>
      </c>
      <c r="K304" s="87">
        <v>0</v>
      </c>
      <c r="L304" s="85">
        <v>0</v>
      </c>
      <c r="M304" s="86">
        <v>0</v>
      </c>
      <c r="N304" s="86"/>
      <c r="O304" s="86">
        <v>89.176117411607706</v>
      </c>
      <c r="P304" s="86">
        <v>0.36199999999999999</v>
      </c>
      <c r="Q304" s="88">
        <v>0.2382</v>
      </c>
      <c r="R304" s="85">
        <v>0</v>
      </c>
      <c r="S304" s="86">
        <v>0</v>
      </c>
      <c r="T304" s="86">
        <v>0.91</v>
      </c>
      <c r="U304" s="88">
        <v>0</v>
      </c>
      <c r="V304" s="89">
        <v>4.93</v>
      </c>
      <c r="W304" s="85"/>
      <c r="X304" s="88"/>
      <c r="Y304" s="85"/>
      <c r="Z304" s="88"/>
      <c r="AA304" s="85">
        <v>0</v>
      </c>
      <c r="AB304" s="91">
        <v>0</v>
      </c>
      <c r="AC304" s="86">
        <v>0</v>
      </c>
      <c r="AD304" s="86">
        <v>0</v>
      </c>
      <c r="AE304" s="86">
        <v>0</v>
      </c>
      <c r="AF304" s="88">
        <v>0</v>
      </c>
      <c r="AG304" s="85">
        <v>0</v>
      </c>
      <c r="AH304" s="86">
        <v>9.6599999999999995E-4</v>
      </c>
      <c r="AI304" s="88">
        <v>0</v>
      </c>
      <c r="AJ304" s="150">
        <v>1.34</v>
      </c>
      <c r="AK304" s="151">
        <v>1</v>
      </c>
    </row>
    <row r="305" spans="1:37" x14ac:dyDescent="0.2">
      <c r="A305" s="149" t="s">
        <v>936</v>
      </c>
      <c r="B305" s="66" t="s">
        <v>937</v>
      </c>
      <c r="C305" s="67">
        <v>18</v>
      </c>
      <c r="D305" s="84" t="s">
        <v>343</v>
      </c>
      <c r="E305" s="85">
        <v>87.984034032719705</v>
      </c>
      <c r="F305" s="91">
        <v>86.101205325490398</v>
      </c>
      <c r="G305" s="86">
        <v>20.1890706651611</v>
      </c>
      <c r="H305" s="86">
        <v>19.909666237756401</v>
      </c>
      <c r="I305" s="86">
        <v>1.65</v>
      </c>
      <c r="J305" s="86">
        <v>1.2</v>
      </c>
      <c r="K305" s="87">
        <v>0</v>
      </c>
      <c r="L305" s="85">
        <v>2.0000000003799999E-2</v>
      </c>
      <c r="M305" s="86">
        <v>0</v>
      </c>
      <c r="N305" s="86">
        <v>12.479598974119799</v>
      </c>
      <c r="O305" s="86">
        <v>35.275720164609098</v>
      </c>
      <c r="P305" s="86">
        <v>0.53700000000000003</v>
      </c>
      <c r="Q305" s="88">
        <v>0.67689999999999995</v>
      </c>
      <c r="R305" s="85">
        <v>0</v>
      </c>
      <c r="S305" s="86">
        <v>0</v>
      </c>
      <c r="T305" s="86">
        <v>1.73</v>
      </c>
      <c r="U305" s="88">
        <v>1.3240198524198401</v>
      </c>
      <c r="V305" s="89">
        <v>4.91</v>
      </c>
      <c r="W305" s="85">
        <v>33.449673984333998</v>
      </c>
      <c r="X305" s="88">
        <v>31.8</v>
      </c>
      <c r="Y305" s="85">
        <v>-97.6</v>
      </c>
      <c r="Z305" s="88"/>
      <c r="AA305" s="85">
        <v>0.21</v>
      </c>
      <c r="AB305" s="91">
        <v>0.21</v>
      </c>
      <c r="AC305" s="86">
        <v>0.08</v>
      </c>
      <c r="AD305" s="86">
        <v>0.08</v>
      </c>
      <c r="AE305" s="86">
        <v>0</v>
      </c>
      <c r="AF305" s="88">
        <v>44.081100472300001</v>
      </c>
      <c r="AG305" s="85">
        <v>8.2281540036299994</v>
      </c>
      <c r="AH305" s="86">
        <v>3.5914000000000001E-2</v>
      </c>
      <c r="AI305" s="88">
        <v>6.5120000028699998E-3</v>
      </c>
      <c r="AJ305" s="150">
        <v>1.62</v>
      </c>
      <c r="AK305" s="151">
        <v>2</v>
      </c>
    </row>
    <row r="306" spans="1:37" x14ac:dyDescent="0.2">
      <c r="A306" s="149" t="s">
        <v>938</v>
      </c>
      <c r="B306" s="66" t="s">
        <v>939</v>
      </c>
      <c r="C306" s="67">
        <v>18</v>
      </c>
      <c r="D306" s="84" t="s">
        <v>343</v>
      </c>
      <c r="E306" s="85">
        <v>98.977913533834595</v>
      </c>
      <c r="F306" s="91">
        <v>98.019907723855098</v>
      </c>
      <c r="G306" s="86">
        <v>24.355989405331499</v>
      </c>
      <c r="H306" s="86">
        <v>24.191515721121</v>
      </c>
      <c r="I306" s="86">
        <v>0.12</v>
      </c>
      <c r="J306" s="86">
        <v>7.0000000000000007E-2</v>
      </c>
      <c r="K306" s="87">
        <v>0</v>
      </c>
      <c r="L306" s="85">
        <v>0</v>
      </c>
      <c r="M306" s="86">
        <v>0</v>
      </c>
      <c r="N306" s="86"/>
      <c r="O306" s="86">
        <v>51.788617886178898</v>
      </c>
      <c r="P306" s="86">
        <v>0.159</v>
      </c>
      <c r="Q306" s="88">
        <v>0.1305</v>
      </c>
      <c r="R306" s="85">
        <v>0</v>
      </c>
      <c r="S306" s="86">
        <v>0</v>
      </c>
      <c r="T306" s="86">
        <v>0.38</v>
      </c>
      <c r="U306" s="88">
        <v>0.238166438824334</v>
      </c>
      <c r="V306" s="89">
        <v>5</v>
      </c>
      <c r="W306" s="85"/>
      <c r="X306" s="88"/>
      <c r="Y306" s="85"/>
      <c r="Z306" s="88"/>
      <c r="AA306" s="85">
        <v>0.04</v>
      </c>
      <c r="AB306" s="91">
        <v>0.04</v>
      </c>
      <c r="AC306" s="86">
        <v>0</v>
      </c>
      <c r="AD306" s="86">
        <v>0</v>
      </c>
      <c r="AE306" s="86">
        <v>0</v>
      </c>
      <c r="AF306" s="88">
        <v>0</v>
      </c>
      <c r="AG306" s="85">
        <v>0.39711000011000003</v>
      </c>
      <c r="AH306" s="86">
        <v>8.7900000000000001E-4</v>
      </c>
      <c r="AI306" s="88">
        <v>0</v>
      </c>
      <c r="AJ306" s="150">
        <v>1.32</v>
      </c>
      <c r="AK306" s="151">
        <v>0</v>
      </c>
    </row>
    <row r="307" spans="1:37" x14ac:dyDescent="0.2">
      <c r="A307" s="149" t="s">
        <v>940</v>
      </c>
      <c r="B307" s="66" t="s">
        <v>941</v>
      </c>
      <c r="C307" s="67">
        <v>18</v>
      </c>
      <c r="D307" s="84" t="s">
        <v>343</v>
      </c>
      <c r="E307" s="85">
        <v>63.0298543873079</v>
      </c>
      <c r="F307" s="91">
        <v>62.8389007125012</v>
      </c>
      <c r="G307" s="86">
        <v>18.212101583990201</v>
      </c>
      <c r="H307" s="86">
        <v>18.179294564970501</v>
      </c>
      <c r="I307" s="86">
        <v>10.73</v>
      </c>
      <c r="J307" s="86">
        <v>6.19</v>
      </c>
      <c r="K307" s="87">
        <v>9.2999999999999992E-3</v>
      </c>
      <c r="L307" s="85">
        <v>4.00000140322E-2</v>
      </c>
      <c r="M307" s="86">
        <v>0</v>
      </c>
      <c r="N307" s="86">
        <v>5.7291015869049096</v>
      </c>
      <c r="O307" s="86">
        <v>18.755276806175399</v>
      </c>
      <c r="P307" s="86">
        <v>1.4950000000000001</v>
      </c>
      <c r="Q307" s="88">
        <v>1.9440999999999999</v>
      </c>
      <c r="R307" s="85">
        <v>0</v>
      </c>
      <c r="S307" s="86">
        <v>0</v>
      </c>
      <c r="T307" s="86">
        <v>3.44</v>
      </c>
      <c r="U307" s="88">
        <v>4.9614307225115004</v>
      </c>
      <c r="V307" s="89">
        <v>4.76</v>
      </c>
      <c r="W307" s="85">
        <v>29.053482495955802</v>
      </c>
      <c r="X307" s="88">
        <v>32.299999999999997</v>
      </c>
      <c r="Y307" s="85">
        <v>-100</v>
      </c>
      <c r="Z307" s="88"/>
      <c r="AA307" s="85">
        <v>0</v>
      </c>
      <c r="AB307" s="91">
        <v>0</v>
      </c>
      <c r="AC307" s="86">
        <v>0</v>
      </c>
      <c r="AD307" s="86">
        <v>0</v>
      </c>
      <c r="AE307" s="86">
        <v>0</v>
      </c>
      <c r="AF307" s="88">
        <v>0.251899987228</v>
      </c>
      <c r="AG307" s="85">
        <v>30.974581267400001</v>
      </c>
      <c r="AH307" s="86">
        <v>9.5990000000000006E-2</v>
      </c>
      <c r="AI307" s="88">
        <v>3.9072000036399997E-2</v>
      </c>
      <c r="AJ307" s="150">
        <v>1.46</v>
      </c>
      <c r="AK307" s="151">
        <v>0</v>
      </c>
    </row>
    <row r="308" spans="1:37" x14ac:dyDescent="0.2">
      <c r="A308" s="149" t="s">
        <v>942</v>
      </c>
      <c r="B308" s="66" t="s">
        <v>943</v>
      </c>
      <c r="C308" s="67">
        <v>18</v>
      </c>
      <c r="D308" s="84" t="s">
        <v>343</v>
      </c>
      <c r="E308" s="85">
        <v>99.911062041892805</v>
      </c>
      <c r="F308" s="91">
        <v>99.901861563468003</v>
      </c>
      <c r="G308" s="86">
        <v>19.688410464010801</v>
      </c>
      <c r="H308" s="86">
        <v>19.6865703683258</v>
      </c>
      <c r="I308" s="86">
        <v>0.12</v>
      </c>
      <c r="J308" s="86">
        <v>7.0000000000000007E-2</v>
      </c>
      <c r="K308" s="87">
        <v>0</v>
      </c>
      <c r="L308" s="85">
        <v>0</v>
      </c>
      <c r="M308" s="86">
        <v>8.9769313285423692E-3</v>
      </c>
      <c r="N308" s="86">
        <v>92.850984067478905</v>
      </c>
      <c r="O308" s="86">
        <v>82.826300294406295</v>
      </c>
      <c r="P308" s="86">
        <v>6.7000000000000004E-2</v>
      </c>
      <c r="Q308" s="88">
        <v>0.81779999999999997</v>
      </c>
      <c r="R308" s="85">
        <v>1.09962612711678E-2</v>
      </c>
      <c r="S308" s="86">
        <v>0</v>
      </c>
      <c r="T308" s="86">
        <v>2.02</v>
      </c>
      <c r="U308" s="88">
        <v>9.2004784248780908E-3</v>
      </c>
      <c r="V308" s="89">
        <v>4.91</v>
      </c>
      <c r="W308" s="85"/>
      <c r="X308" s="88"/>
      <c r="Y308" s="85"/>
      <c r="Z308" s="88"/>
      <c r="AA308" s="85">
        <v>0.03</v>
      </c>
      <c r="AB308" s="91">
        <v>0.03</v>
      </c>
      <c r="AC308" s="86">
        <v>0.03</v>
      </c>
      <c r="AD308" s="86">
        <v>0.03</v>
      </c>
      <c r="AE308" s="86">
        <v>0</v>
      </c>
      <c r="AF308" s="88">
        <v>0</v>
      </c>
      <c r="AG308" s="85">
        <v>0</v>
      </c>
      <c r="AH308" s="86">
        <v>1.9880000000000002E-3</v>
      </c>
      <c r="AI308" s="88">
        <v>0</v>
      </c>
      <c r="AJ308" s="150">
        <v>2.31</v>
      </c>
      <c r="AK308" s="151">
        <v>10</v>
      </c>
    </row>
    <row r="309" spans="1:37" x14ac:dyDescent="0.2">
      <c r="A309" s="149" t="s">
        <v>648</v>
      </c>
      <c r="B309" s="66" t="s">
        <v>944</v>
      </c>
      <c r="C309" s="67">
        <v>18</v>
      </c>
      <c r="D309" s="84" t="s">
        <v>343</v>
      </c>
      <c r="E309" s="85">
        <v>99.980600915180304</v>
      </c>
      <c r="F309" s="91">
        <v>99.980600915180304</v>
      </c>
      <c r="G309" s="86">
        <v>19.569112092476601</v>
      </c>
      <c r="H309" s="86">
        <v>19.569112092476601</v>
      </c>
      <c r="I309" s="86">
        <v>0</v>
      </c>
      <c r="J309" s="86">
        <v>0</v>
      </c>
      <c r="K309" s="87">
        <v>0</v>
      </c>
      <c r="L309" s="85">
        <v>0</v>
      </c>
      <c r="M309" s="86">
        <v>0</v>
      </c>
      <c r="N309" s="86">
        <v>50.518251464623702</v>
      </c>
      <c r="O309" s="86">
        <v>76.330297219559</v>
      </c>
      <c r="P309" s="86">
        <v>0.09</v>
      </c>
      <c r="Q309" s="88">
        <v>1.1918</v>
      </c>
      <c r="R309" s="85">
        <v>0</v>
      </c>
      <c r="S309" s="86">
        <v>0</v>
      </c>
      <c r="T309" s="86">
        <v>2.5299999999999998</v>
      </c>
      <c r="U309" s="88">
        <v>0</v>
      </c>
      <c r="V309" s="89">
        <v>5</v>
      </c>
      <c r="W309" s="85"/>
      <c r="X309" s="88"/>
      <c r="Y309" s="85"/>
      <c r="Z309" s="88"/>
      <c r="AA309" s="85">
        <v>0</v>
      </c>
      <c r="AB309" s="91">
        <v>0</v>
      </c>
      <c r="AC309" s="86">
        <v>0</v>
      </c>
      <c r="AD309" s="86">
        <v>0</v>
      </c>
      <c r="AE309" s="86">
        <v>0</v>
      </c>
      <c r="AF309" s="88">
        <v>0</v>
      </c>
      <c r="AG309" s="85">
        <v>0</v>
      </c>
      <c r="AH309" s="86">
        <v>3.3000000000000003E-5</v>
      </c>
      <c r="AI309" s="88">
        <v>0</v>
      </c>
      <c r="AJ309" s="150">
        <v>2.2400000000000002</v>
      </c>
      <c r="AK309" s="151">
        <v>8</v>
      </c>
    </row>
    <row r="310" spans="1:37" x14ac:dyDescent="0.2">
      <c r="A310" s="149" t="s">
        <v>945</v>
      </c>
      <c r="B310" s="66" t="s">
        <v>946</v>
      </c>
      <c r="C310" s="67">
        <v>18</v>
      </c>
      <c r="D310" s="84" t="s">
        <v>343</v>
      </c>
      <c r="E310" s="85">
        <v>99.936657634514503</v>
      </c>
      <c r="F310" s="91">
        <v>99.923461308371799</v>
      </c>
      <c r="G310" s="86">
        <v>20.683921596227599</v>
      </c>
      <c r="H310" s="86">
        <v>20.683921596227599</v>
      </c>
      <c r="I310" s="86">
        <v>0</v>
      </c>
      <c r="J310" s="86">
        <v>0.02</v>
      </c>
      <c r="K310" s="87">
        <v>0</v>
      </c>
      <c r="L310" s="85">
        <v>0</v>
      </c>
      <c r="M310" s="86">
        <v>0</v>
      </c>
      <c r="N310" s="86">
        <v>61.889629041129403</v>
      </c>
      <c r="O310" s="86">
        <v>85.704527712724399</v>
      </c>
      <c r="P310" s="86">
        <v>7.2999999999999995E-2</v>
      </c>
      <c r="Q310" s="88">
        <v>0.21510000000000001</v>
      </c>
      <c r="R310" s="85">
        <v>0</v>
      </c>
      <c r="S310" s="86">
        <v>0</v>
      </c>
      <c r="T310" s="86">
        <v>1.48</v>
      </c>
      <c r="U310" s="88">
        <v>0</v>
      </c>
      <c r="V310" s="89">
        <v>4.9400000000000004</v>
      </c>
      <c r="W310" s="85"/>
      <c r="X310" s="88"/>
      <c r="Y310" s="85"/>
      <c r="Z310" s="88"/>
      <c r="AA310" s="85">
        <v>0.03</v>
      </c>
      <c r="AB310" s="91">
        <v>0.03</v>
      </c>
      <c r="AC310" s="86">
        <v>0</v>
      </c>
      <c r="AD310" s="86">
        <v>0</v>
      </c>
      <c r="AE310" s="86">
        <v>0</v>
      </c>
      <c r="AF310" s="88">
        <v>0</v>
      </c>
      <c r="AG310" s="85">
        <v>0</v>
      </c>
      <c r="AH310" s="86">
        <v>3.8200000000000002E-4</v>
      </c>
      <c r="AI310" s="88">
        <v>0</v>
      </c>
      <c r="AJ310" s="150">
        <v>2.42</v>
      </c>
      <c r="AK310" s="151">
        <v>11</v>
      </c>
    </row>
    <row r="311" spans="1:37" x14ac:dyDescent="0.2">
      <c r="A311" s="149" t="s">
        <v>947</v>
      </c>
      <c r="B311" s="66" t="s">
        <v>948</v>
      </c>
      <c r="C311" s="67">
        <v>18</v>
      </c>
      <c r="D311" s="84" t="s">
        <v>343</v>
      </c>
      <c r="E311" s="85">
        <v>99.980851249020802</v>
      </c>
      <c r="F311" s="91">
        <v>99.947776133693097</v>
      </c>
      <c r="G311" s="86">
        <v>18.965967447123301</v>
      </c>
      <c r="H311" s="86">
        <v>18.965967447123301</v>
      </c>
      <c r="I311" s="86">
        <v>0</v>
      </c>
      <c r="J311" s="86">
        <v>0.02</v>
      </c>
      <c r="K311" s="87">
        <v>0</v>
      </c>
      <c r="L311" s="85">
        <v>0</v>
      </c>
      <c r="M311" s="86">
        <v>1.04766883124546E-2</v>
      </c>
      <c r="N311" s="86">
        <v>21.6496608333808</v>
      </c>
      <c r="O311" s="86">
        <v>86.297717370098198</v>
      </c>
      <c r="P311" s="86">
        <v>0.128</v>
      </c>
      <c r="Q311" s="88">
        <v>0.62860000000000005</v>
      </c>
      <c r="R311" s="85">
        <v>2.0790020790020802E-2</v>
      </c>
      <c r="S311" s="86">
        <v>0</v>
      </c>
      <c r="T311" s="86">
        <v>1.99</v>
      </c>
      <c r="U311" s="88">
        <v>9.57437548959875E-3</v>
      </c>
      <c r="V311" s="89">
        <v>4.83</v>
      </c>
      <c r="W311" s="85">
        <v>45.433333333299998</v>
      </c>
      <c r="X311" s="88"/>
      <c r="Y311" s="85">
        <v>-100</v>
      </c>
      <c r="Z311" s="88"/>
      <c r="AA311" s="85">
        <v>0</v>
      </c>
      <c r="AB311" s="91">
        <v>0</v>
      </c>
      <c r="AC311" s="86">
        <v>0</v>
      </c>
      <c r="AD311" s="86">
        <v>0</v>
      </c>
      <c r="AE311" s="86">
        <v>0</v>
      </c>
      <c r="AF311" s="88">
        <v>0</v>
      </c>
      <c r="AG311" s="85">
        <v>0</v>
      </c>
      <c r="AH311" s="86">
        <v>3.8699999999999997E-4</v>
      </c>
      <c r="AI311" s="88">
        <v>0</v>
      </c>
      <c r="AJ311" s="150">
        <v>2.38</v>
      </c>
      <c r="AK311" s="151">
        <v>12</v>
      </c>
    </row>
    <row r="312" spans="1:37" x14ac:dyDescent="0.2">
      <c r="A312" s="149" t="s">
        <v>949</v>
      </c>
      <c r="B312" s="66" t="s">
        <v>950</v>
      </c>
      <c r="C312" s="67">
        <v>18</v>
      </c>
      <c r="D312" s="84" t="s">
        <v>343</v>
      </c>
      <c r="E312" s="85">
        <v>99.282565739474094</v>
      </c>
      <c r="F312" s="91">
        <v>99.259259259259295</v>
      </c>
      <c r="G312" s="86">
        <v>36.835385316917503</v>
      </c>
      <c r="H312" s="86">
        <v>36.835385316917503</v>
      </c>
      <c r="I312" s="86">
        <v>1.03</v>
      </c>
      <c r="J312" s="86">
        <v>0.41</v>
      </c>
      <c r="K312" s="87">
        <v>0</v>
      </c>
      <c r="L312" s="85">
        <v>0</v>
      </c>
      <c r="M312" s="86">
        <v>0</v>
      </c>
      <c r="N312" s="86">
        <v>29.105640386413199</v>
      </c>
      <c r="O312" s="86">
        <v>82.193099363246006</v>
      </c>
      <c r="P312" s="86">
        <v>0.14299999999999999</v>
      </c>
      <c r="Q312" s="88">
        <v>1.9928999999999999</v>
      </c>
      <c r="R312" s="85">
        <v>0</v>
      </c>
      <c r="S312" s="86">
        <v>0</v>
      </c>
      <c r="T312" s="86">
        <v>1.73</v>
      </c>
      <c r="U312" s="88">
        <v>2.6346455895019501E-2</v>
      </c>
      <c r="V312" s="89">
        <v>4.9800000000000004</v>
      </c>
      <c r="W312" s="85">
        <v>28.696705987698699</v>
      </c>
      <c r="X312" s="88"/>
      <c r="Y312" s="85">
        <v>-100</v>
      </c>
      <c r="Z312" s="88"/>
      <c r="AA312" s="85">
        <v>0</v>
      </c>
      <c r="AB312" s="91">
        <v>0</v>
      </c>
      <c r="AC312" s="86">
        <v>0</v>
      </c>
      <c r="AD312" s="86">
        <v>0</v>
      </c>
      <c r="AE312" s="86">
        <v>0</v>
      </c>
      <c r="AF312" s="88">
        <v>0</v>
      </c>
      <c r="AG312" s="85">
        <v>0.22248800018600001</v>
      </c>
      <c r="AH312" s="86">
        <v>6.3879999999999996E-3</v>
      </c>
      <c r="AI312" s="88">
        <v>0</v>
      </c>
      <c r="AJ312" s="150">
        <v>2.3199999999999998</v>
      </c>
      <c r="AK312" s="151">
        <v>13</v>
      </c>
    </row>
    <row r="313" spans="1:37" x14ac:dyDescent="0.2">
      <c r="A313" s="149" t="s">
        <v>825</v>
      </c>
      <c r="B313" s="66" t="s">
        <v>951</v>
      </c>
      <c r="C313" s="67">
        <v>18</v>
      </c>
      <c r="D313" s="84" t="s">
        <v>343</v>
      </c>
      <c r="E313" s="85">
        <v>99.892225845203399</v>
      </c>
      <c r="F313" s="91">
        <v>99.726789085292594</v>
      </c>
      <c r="G313" s="86">
        <v>21.853440878668302</v>
      </c>
      <c r="H313" s="86">
        <v>21.850008580744799</v>
      </c>
      <c r="I313" s="86">
        <v>0</v>
      </c>
      <c r="J313" s="86">
        <v>0</v>
      </c>
      <c r="K313" s="87">
        <v>0</v>
      </c>
      <c r="L313" s="85">
        <v>0</v>
      </c>
      <c r="M313" s="86">
        <v>0.12158563037948</v>
      </c>
      <c r="N313" s="86">
        <v>69.9364086258622</v>
      </c>
      <c r="O313" s="86">
        <v>68.676158739775801</v>
      </c>
      <c r="P313" s="86">
        <v>7.8E-2</v>
      </c>
      <c r="Q313" s="88">
        <v>1.1975</v>
      </c>
      <c r="R313" s="85">
        <v>8.9261804873694492E-3</v>
      </c>
      <c r="S313" s="86">
        <v>0</v>
      </c>
      <c r="T313" s="86">
        <v>1.96</v>
      </c>
      <c r="U313" s="88">
        <v>6.8645958469195105E-4</v>
      </c>
      <c r="V313" s="89">
        <v>4.95</v>
      </c>
      <c r="W313" s="85">
        <v>37.872719685837801</v>
      </c>
      <c r="X313" s="88">
        <v>55.666666666700003</v>
      </c>
      <c r="Y313" s="85"/>
      <c r="Z313" s="88"/>
      <c r="AA313" s="85">
        <v>0</v>
      </c>
      <c r="AB313" s="91">
        <v>0</v>
      </c>
      <c r="AC313" s="86">
        <v>0</v>
      </c>
      <c r="AD313" s="86">
        <v>0</v>
      </c>
      <c r="AE313" s="86">
        <v>0</v>
      </c>
      <c r="AF313" s="88">
        <v>11.217900284500001</v>
      </c>
      <c r="AG313" s="85">
        <v>0</v>
      </c>
      <c r="AH313" s="86">
        <v>0</v>
      </c>
      <c r="AI313" s="88">
        <v>0</v>
      </c>
      <c r="AJ313" s="150">
        <v>1.43</v>
      </c>
      <c r="AK313" s="151">
        <v>5</v>
      </c>
    </row>
    <row r="314" spans="1:37" x14ac:dyDescent="0.2">
      <c r="A314" s="149" t="s">
        <v>532</v>
      </c>
      <c r="B314" s="66" t="s">
        <v>952</v>
      </c>
      <c r="C314" s="67">
        <v>18</v>
      </c>
      <c r="D314" s="84" t="s">
        <v>343</v>
      </c>
      <c r="E314" s="85">
        <v>98.837014725568906</v>
      </c>
      <c r="F314" s="91">
        <v>98.779090721861806</v>
      </c>
      <c r="G314" s="86">
        <v>35.322057460611703</v>
      </c>
      <c r="H314" s="86">
        <v>35.302749459376003</v>
      </c>
      <c r="I314" s="86">
        <v>0.49</v>
      </c>
      <c r="J314" s="86">
        <v>0.18</v>
      </c>
      <c r="K314" s="87">
        <v>0</v>
      </c>
      <c r="L314" s="85">
        <v>0</v>
      </c>
      <c r="M314" s="86">
        <v>0</v>
      </c>
      <c r="N314" s="86">
        <v>72.509376465072705</v>
      </c>
      <c r="O314" s="86">
        <v>87.516926201760299</v>
      </c>
      <c r="P314" s="86">
        <v>0.46200000000000002</v>
      </c>
      <c r="Q314" s="88">
        <v>1.4731000000000001</v>
      </c>
      <c r="R314" s="85">
        <v>0</v>
      </c>
      <c r="S314" s="86">
        <v>0</v>
      </c>
      <c r="T314" s="86">
        <v>1.99</v>
      </c>
      <c r="U314" s="88">
        <v>0.12614560807331901</v>
      </c>
      <c r="V314" s="89">
        <v>4.8600000000000003</v>
      </c>
      <c r="W314" s="85">
        <v>48.481186890244501</v>
      </c>
      <c r="X314" s="88">
        <v>44.0333333333</v>
      </c>
      <c r="Y314" s="85"/>
      <c r="Z314" s="88"/>
      <c r="AA314" s="85">
        <v>0.04</v>
      </c>
      <c r="AB314" s="91">
        <v>0.04</v>
      </c>
      <c r="AC314" s="86">
        <v>0.06</v>
      </c>
      <c r="AD314" s="86">
        <v>0.06</v>
      </c>
      <c r="AE314" s="86">
        <v>0</v>
      </c>
      <c r="AF314" s="88">
        <v>7.7100001239299998E-2</v>
      </c>
      <c r="AG314" s="85">
        <v>9.3981999993299994E-2</v>
      </c>
      <c r="AH314" s="86">
        <v>4.5960000000000003E-3</v>
      </c>
      <c r="AI314" s="88">
        <v>0</v>
      </c>
      <c r="AJ314" s="150">
        <v>1.74</v>
      </c>
      <c r="AK314" s="151">
        <v>4</v>
      </c>
    </row>
    <row r="315" spans="1:37" x14ac:dyDescent="0.2">
      <c r="A315" s="149" t="s">
        <v>953</v>
      </c>
      <c r="B315" s="66" t="s">
        <v>954</v>
      </c>
      <c r="C315" s="67">
        <v>18</v>
      </c>
      <c r="D315" s="84" t="s">
        <v>343</v>
      </c>
      <c r="E315" s="85">
        <v>99.954479456892798</v>
      </c>
      <c r="F315" s="91">
        <v>99.664874622297205</v>
      </c>
      <c r="G315" s="86">
        <v>32.197935878821198</v>
      </c>
      <c r="H315" s="86">
        <v>32.197935878821198</v>
      </c>
      <c r="I315" s="86">
        <v>0</v>
      </c>
      <c r="J315" s="86">
        <v>0.02</v>
      </c>
      <c r="K315" s="87">
        <v>0</v>
      </c>
      <c r="L315" s="85">
        <v>0</v>
      </c>
      <c r="M315" s="86">
        <v>0</v>
      </c>
      <c r="N315" s="86">
        <v>52.630518040717597</v>
      </c>
      <c r="O315" s="86">
        <v>76.036229659195598</v>
      </c>
      <c r="P315" s="86">
        <v>0.155</v>
      </c>
      <c r="Q315" s="88">
        <v>0.8982</v>
      </c>
      <c r="R315" s="85">
        <v>0</v>
      </c>
      <c r="S315" s="86">
        <v>0</v>
      </c>
      <c r="T315" s="86">
        <v>1.27</v>
      </c>
      <c r="U315" s="88">
        <v>1.0202880351607E-2</v>
      </c>
      <c r="V315" s="89">
        <v>5</v>
      </c>
      <c r="W315" s="85">
        <v>43.195834477288699</v>
      </c>
      <c r="X315" s="88">
        <v>33.266666666699997</v>
      </c>
      <c r="Y315" s="85"/>
      <c r="Z315" s="88"/>
      <c r="AA315" s="85">
        <v>0</v>
      </c>
      <c r="AB315" s="91">
        <v>0</v>
      </c>
      <c r="AC315" s="86">
        <v>0</v>
      </c>
      <c r="AD315" s="86">
        <v>0</v>
      </c>
      <c r="AE315" s="86">
        <v>0</v>
      </c>
      <c r="AF315" s="88">
        <v>0</v>
      </c>
      <c r="AG315" s="85">
        <v>0</v>
      </c>
      <c r="AH315" s="86">
        <v>3.2899999999999997E-4</v>
      </c>
      <c r="AI315" s="88">
        <v>0</v>
      </c>
      <c r="AJ315" s="150">
        <v>1.68</v>
      </c>
      <c r="AK315" s="151">
        <v>2</v>
      </c>
    </row>
    <row r="316" spans="1:37" x14ac:dyDescent="0.2">
      <c r="A316" s="149" t="s">
        <v>830</v>
      </c>
      <c r="B316" s="66" t="s">
        <v>955</v>
      </c>
      <c r="C316" s="67">
        <v>18</v>
      </c>
      <c r="D316" s="84" t="s">
        <v>343</v>
      </c>
      <c r="E316" s="85">
        <v>96.645572876472698</v>
      </c>
      <c r="F316" s="91">
        <v>96.372897052014196</v>
      </c>
      <c r="G316" s="86">
        <v>32.230625439454002</v>
      </c>
      <c r="H316" s="86">
        <v>32.230625439454002</v>
      </c>
      <c r="I316" s="86">
        <v>0.6</v>
      </c>
      <c r="J316" s="86">
        <v>0.17</v>
      </c>
      <c r="K316" s="87">
        <v>0</v>
      </c>
      <c r="L316" s="85">
        <v>0</v>
      </c>
      <c r="M316" s="86">
        <v>0</v>
      </c>
      <c r="N316" s="86">
        <v>10.9913378248316</v>
      </c>
      <c r="O316" s="86">
        <v>93.085106382978694</v>
      </c>
      <c r="P316" s="86">
        <v>0.504</v>
      </c>
      <c r="Q316" s="88">
        <v>0.55259999999999998</v>
      </c>
      <c r="R316" s="85">
        <v>0</v>
      </c>
      <c r="S316" s="86">
        <v>0</v>
      </c>
      <c r="T316" s="86">
        <v>1.67</v>
      </c>
      <c r="U316" s="88">
        <v>0.27953559362727398</v>
      </c>
      <c r="V316" s="89">
        <v>4.7699999999999996</v>
      </c>
      <c r="W316" s="85">
        <v>36.412571483297398</v>
      </c>
      <c r="X316" s="88">
        <v>32.666666666700003</v>
      </c>
      <c r="Y316" s="85">
        <v>100</v>
      </c>
      <c r="Z316" s="88"/>
      <c r="AA316" s="85">
        <v>0</v>
      </c>
      <c r="AB316" s="91">
        <v>0</v>
      </c>
      <c r="AC316" s="86">
        <v>0</v>
      </c>
      <c r="AD316" s="86">
        <v>0</v>
      </c>
      <c r="AE316" s="86">
        <v>0</v>
      </c>
      <c r="AF316" s="88">
        <v>0</v>
      </c>
      <c r="AG316" s="85">
        <v>0</v>
      </c>
      <c r="AH316" s="86">
        <v>1.6570000000000001E-3</v>
      </c>
      <c r="AI316" s="88">
        <v>0</v>
      </c>
      <c r="AJ316" s="150">
        <v>1.45</v>
      </c>
      <c r="AK316" s="151">
        <v>6</v>
      </c>
    </row>
    <row r="317" spans="1:37" x14ac:dyDescent="0.2">
      <c r="A317" s="149" t="s">
        <v>956</v>
      </c>
      <c r="B317" s="66" t="s">
        <v>957</v>
      </c>
      <c r="C317" s="67">
        <v>18</v>
      </c>
      <c r="D317" s="84" t="s">
        <v>343</v>
      </c>
      <c r="E317" s="85">
        <v>100</v>
      </c>
      <c r="F317" s="91">
        <v>99.945644447789405</v>
      </c>
      <c r="G317" s="86">
        <v>24.010101770318499</v>
      </c>
      <c r="H317" s="86">
        <v>24.010101770318499</v>
      </c>
      <c r="I317" s="86">
        <v>0</v>
      </c>
      <c r="J317" s="86">
        <v>0.01</v>
      </c>
      <c r="K317" s="87">
        <v>0</v>
      </c>
      <c r="L317" s="85">
        <v>0</v>
      </c>
      <c r="M317" s="86">
        <v>0</v>
      </c>
      <c r="N317" s="86">
        <v>53.999643684304303</v>
      </c>
      <c r="O317" s="86">
        <v>68.6721991701245</v>
      </c>
      <c r="P317" s="86">
        <v>8.8999999999999996E-2</v>
      </c>
      <c r="Q317" s="88">
        <v>1.2264999999999999</v>
      </c>
      <c r="R317" s="85">
        <v>0</v>
      </c>
      <c r="S317" s="86">
        <v>0</v>
      </c>
      <c r="T317" s="86">
        <v>1.9</v>
      </c>
      <c r="U317" s="88">
        <v>0</v>
      </c>
      <c r="V317" s="89">
        <v>4.99</v>
      </c>
      <c r="W317" s="85">
        <v>46.030968395105397</v>
      </c>
      <c r="X317" s="88">
        <v>40.233333333300003</v>
      </c>
      <c r="Y317" s="85"/>
      <c r="Z317" s="88"/>
      <c r="AA317" s="85">
        <v>0</v>
      </c>
      <c r="AB317" s="91">
        <v>0</v>
      </c>
      <c r="AC317" s="86">
        <v>0</v>
      </c>
      <c r="AD317" s="86">
        <v>0</v>
      </c>
      <c r="AE317" s="86">
        <v>0</v>
      </c>
      <c r="AF317" s="88">
        <v>0</v>
      </c>
      <c r="AG317" s="85">
        <v>0</v>
      </c>
      <c r="AH317" s="86">
        <v>1.5899999999999999E-4</v>
      </c>
      <c r="AI317" s="88">
        <v>0</v>
      </c>
      <c r="AJ317" s="150">
        <v>1.47</v>
      </c>
      <c r="AK317" s="151">
        <v>1</v>
      </c>
    </row>
    <row r="318" spans="1:37" x14ac:dyDescent="0.2">
      <c r="A318" s="149" t="s">
        <v>958</v>
      </c>
      <c r="B318" s="66" t="s">
        <v>959</v>
      </c>
      <c r="C318" s="67">
        <v>18</v>
      </c>
      <c r="D318" s="84" t="s">
        <v>343</v>
      </c>
      <c r="E318" s="85">
        <v>99.969752194856397</v>
      </c>
      <c r="F318" s="91">
        <v>99.969752194856397</v>
      </c>
      <c r="G318" s="86">
        <v>19.061410606392901</v>
      </c>
      <c r="H318" s="86">
        <v>19.061410606392901</v>
      </c>
      <c r="I318" s="86">
        <v>0</v>
      </c>
      <c r="J318" s="86">
        <v>0</v>
      </c>
      <c r="K318" s="87">
        <v>0</v>
      </c>
      <c r="L318" s="85">
        <v>0</v>
      </c>
      <c r="M318" s="86">
        <v>0</v>
      </c>
      <c r="N318" s="86">
        <v>68.025557075840496</v>
      </c>
      <c r="O318" s="86">
        <v>45.124716553288003</v>
      </c>
      <c r="P318" s="86">
        <v>6.5000000000000002E-2</v>
      </c>
      <c r="Q318" s="88">
        <v>2.1509999999999998</v>
      </c>
      <c r="R318" s="85">
        <v>0</v>
      </c>
      <c r="S318" s="86">
        <v>0</v>
      </c>
      <c r="T318" s="86">
        <v>3.52</v>
      </c>
      <c r="U318" s="88">
        <v>0</v>
      </c>
      <c r="V318" s="89">
        <v>4.92</v>
      </c>
      <c r="W318" s="85">
        <v>37.731700841723899</v>
      </c>
      <c r="X318" s="88">
        <v>66.266666666700004</v>
      </c>
      <c r="Y318" s="85">
        <v>100</v>
      </c>
      <c r="Z318" s="88"/>
      <c r="AA318" s="85">
        <v>0</v>
      </c>
      <c r="AB318" s="91">
        <v>0</v>
      </c>
      <c r="AC318" s="86">
        <v>0</v>
      </c>
      <c r="AD318" s="86">
        <v>0</v>
      </c>
      <c r="AE318" s="86">
        <v>0</v>
      </c>
      <c r="AF318" s="88">
        <v>4.6999999337E-3</v>
      </c>
      <c r="AG318" s="85">
        <v>2.4933999983599998E-2</v>
      </c>
      <c r="AH318" s="86">
        <v>0</v>
      </c>
      <c r="AI318" s="88">
        <v>0</v>
      </c>
      <c r="AJ318" s="150">
        <v>1.34</v>
      </c>
      <c r="AK318" s="151">
        <v>5</v>
      </c>
    </row>
    <row r="319" spans="1:37" x14ac:dyDescent="0.2">
      <c r="A319" s="149" t="s">
        <v>960</v>
      </c>
      <c r="B319" s="66" t="s">
        <v>961</v>
      </c>
      <c r="C319" s="67">
        <v>18</v>
      </c>
      <c r="D319" s="84" t="s">
        <v>343</v>
      </c>
      <c r="E319" s="85">
        <v>95.972491598996896</v>
      </c>
      <c r="F319" s="91">
        <v>95.946205162087793</v>
      </c>
      <c r="G319" s="86">
        <v>23.659214106580801</v>
      </c>
      <c r="H319" s="86">
        <v>23.659214106580801</v>
      </c>
      <c r="I319" s="86">
        <v>0.37</v>
      </c>
      <c r="J319" s="86">
        <v>0.16</v>
      </c>
      <c r="K319" s="87">
        <v>0</v>
      </c>
      <c r="L319" s="85">
        <v>0</v>
      </c>
      <c r="M319" s="86">
        <v>0</v>
      </c>
      <c r="N319" s="86">
        <v>38.767304560260598</v>
      </c>
      <c r="O319" s="86">
        <v>45.980421239988097</v>
      </c>
      <c r="P319" s="86">
        <v>0.27800000000000002</v>
      </c>
      <c r="Q319" s="88">
        <v>1.9577</v>
      </c>
      <c r="R319" s="85">
        <v>0</v>
      </c>
      <c r="S319" s="86">
        <v>0</v>
      </c>
      <c r="T319" s="86">
        <v>3.34</v>
      </c>
      <c r="U319" s="88">
        <v>7.74384222454301E-2</v>
      </c>
      <c r="V319" s="89">
        <v>4.96</v>
      </c>
      <c r="W319" s="85">
        <v>49.6933577086781</v>
      </c>
      <c r="X319" s="88">
        <v>51</v>
      </c>
      <c r="Y319" s="85">
        <v>100</v>
      </c>
      <c r="Z319" s="88">
        <v>100</v>
      </c>
      <c r="AA319" s="85">
        <v>0</v>
      </c>
      <c r="AB319" s="91">
        <v>0</v>
      </c>
      <c r="AC319" s="86">
        <v>0</v>
      </c>
      <c r="AD319" s="86">
        <v>0</v>
      </c>
      <c r="AE319" s="86">
        <v>0</v>
      </c>
      <c r="AF319" s="88">
        <v>0</v>
      </c>
      <c r="AG319" s="85">
        <v>0.374009999669</v>
      </c>
      <c r="AH319" s="86">
        <v>3.738E-3</v>
      </c>
      <c r="AI319" s="88">
        <v>0</v>
      </c>
      <c r="AJ319" s="150">
        <v>1.32</v>
      </c>
      <c r="AK319" s="151">
        <v>0</v>
      </c>
    </row>
    <row r="320" spans="1:37" x14ac:dyDescent="0.2">
      <c r="A320" s="149" t="s">
        <v>962</v>
      </c>
      <c r="B320" s="66" t="s">
        <v>963</v>
      </c>
      <c r="C320" s="67">
        <v>18</v>
      </c>
      <c r="D320" s="84" t="s">
        <v>343</v>
      </c>
      <c r="E320" s="85">
        <v>98.106489723256203</v>
      </c>
      <c r="F320" s="91">
        <v>97.946192556970999</v>
      </c>
      <c r="G320" s="86">
        <v>27.188865512218801</v>
      </c>
      <c r="H320" s="86">
        <v>27.154956496273901</v>
      </c>
      <c r="I320" s="86">
        <v>0</v>
      </c>
      <c r="J320" s="86">
        <v>0</v>
      </c>
      <c r="K320" s="87">
        <v>0</v>
      </c>
      <c r="L320" s="85">
        <v>0</v>
      </c>
      <c r="M320" s="86">
        <v>0</v>
      </c>
      <c r="N320" s="86">
        <v>20.627376425855498</v>
      </c>
      <c r="O320" s="86">
        <v>68.188229260161606</v>
      </c>
      <c r="P320" s="86">
        <v>0.32900000000000001</v>
      </c>
      <c r="Q320" s="88">
        <v>1.1389</v>
      </c>
      <c r="R320" s="85">
        <v>0</v>
      </c>
      <c r="S320" s="86">
        <v>0</v>
      </c>
      <c r="T320" s="86">
        <v>1.84</v>
      </c>
      <c r="U320" s="88">
        <v>7.9377923689300897E-2</v>
      </c>
      <c r="V320" s="89">
        <v>5</v>
      </c>
      <c r="W320" s="85">
        <v>45.497366019565298</v>
      </c>
      <c r="X320" s="88">
        <v>34.833333333299997</v>
      </c>
      <c r="Y320" s="85"/>
      <c r="Z320" s="88"/>
      <c r="AA320" s="85">
        <v>0.01</v>
      </c>
      <c r="AB320" s="91">
        <v>0.01</v>
      </c>
      <c r="AC320" s="86">
        <v>0.03</v>
      </c>
      <c r="AD320" s="86">
        <v>0.03</v>
      </c>
      <c r="AE320" s="86">
        <v>0</v>
      </c>
      <c r="AF320" s="88">
        <v>0</v>
      </c>
      <c r="AG320" s="85">
        <v>0</v>
      </c>
      <c r="AH320" s="86">
        <v>0</v>
      </c>
      <c r="AI320" s="88">
        <v>0</v>
      </c>
      <c r="AJ320" s="150">
        <v>1.21</v>
      </c>
      <c r="AK320" s="151">
        <v>3</v>
      </c>
    </row>
    <row r="321" spans="1:37" x14ac:dyDescent="0.2">
      <c r="A321" s="149" t="s">
        <v>832</v>
      </c>
      <c r="B321" s="66" t="s">
        <v>964</v>
      </c>
      <c r="C321" s="67">
        <v>18</v>
      </c>
      <c r="D321" s="84" t="s">
        <v>343</v>
      </c>
      <c r="E321" s="85">
        <v>98.204949015246996</v>
      </c>
      <c r="F321" s="91">
        <v>97.844306490035194</v>
      </c>
      <c r="G321" s="86">
        <v>23.3468850585853</v>
      </c>
      <c r="H321" s="86">
        <v>23.238233208698301</v>
      </c>
      <c r="I321" s="86">
        <v>1.21</v>
      </c>
      <c r="J321" s="86">
        <v>0.22</v>
      </c>
      <c r="K321" s="87">
        <v>0</v>
      </c>
      <c r="L321" s="85">
        <v>0</v>
      </c>
      <c r="M321" s="86">
        <v>0</v>
      </c>
      <c r="N321" s="86"/>
      <c r="O321" s="86">
        <v>73.377665673010796</v>
      </c>
      <c r="P321" s="86">
        <v>0.253</v>
      </c>
      <c r="Q321" s="88">
        <v>1.3603000000000001</v>
      </c>
      <c r="R321" s="85">
        <v>0</v>
      </c>
      <c r="S321" s="86">
        <v>0</v>
      </c>
      <c r="T321" s="86">
        <v>1.8</v>
      </c>
      <c r="U321" s="88">
        <v>0.27800590698789501</v>
      </c>
      <c r="V321" s="89">
        <v>4.91</v>
      </c>
      <c r="W321" s="85">
        <v>39.050395381472001</v>
      </c>
      <c r="X321" s="88">
        <v>31.4666666667</v>
      </c>
      <c r="Y321" s="85">
        <v>100</v>
      </c>
      <c r="Z321" s="88"/>
      <c r="AA321" s="85">
        <v>0</v>
      </c>
      <c r="AB321" s="91">
        <v>0</v>
      </c>
      <c r="AC321" s="86">
        <v>0</v>
      </c>
      <c r="AD321" s="86">
        <v>0</v>
      </c>
      <c r="AE321" s="86">
        <v>0</v>
      </c>
      <c r="AF321" s="88">
        <v>0</v>
      </c>
      <c r="AG321" s="85">
        <v>8.3264999940500004E-2</v>
      </c>
      <c r="AH321" s="86">
        <v>5.5719999999999997E-3</v>
      </c>
      <c r="AI321" s="88">
        <v>0</v>
      </c>
      <c r="AJ321" s="150">
        <v>1.33</v>
      </c>
      <c r="AK321" s="151">
        <v>2</v>
      </c>
    </row>
    <row r="322" spans="1:37" x14ac:dyDescent="0.2">
      <c r="A322" s="149" t="s">
        <v>965</v>
      </c>
      <c r="B322" s="66" t="s">
        <v>966</v>
      </c>
      <c r="C322" s="67">
        <v>17</v>
      </c>
      <c r="D322" s="84" t="s">
        <v>343</v>
      </c>
      <c r="E322" s="85">
        <v>99.947881565350201</v>
      </c>
      <c r="F322" s="91">
        <v>99.893965943298696</v>
      </c>
      <c r="G322" s="86">
        <v>20.3917868535742</v>
      </c>
      <c r="H322" s="86">
        <v>20.388192478770701</v>
      </c>
      <c r="I322" s="86">
        <v>0</v>
      </c>
      <c r="J322" s="86">
        <v>0.01</v>
      </c>
      <c r="K322" s="87">
        <v>0</v>
      </c>
      <c r="L322" s="85">
        <v>0</v>
      </c>
      <c r="M322" s="86">
        <v>0</v>
      </c>
      <c r="N322" s="86">
        <v>67.544064062367596</v>
      </c>
      <c r="O322" s="86">
        <v>52.4539877300613</v>
      </c>
      <c r="P322" s="86">
        <v>3.5000000000000003E-2</v>
      </c>
      <c r="Q322" s="88">
        <v>1.1681999999999999</v>
      </c>
      <c r="R322" s="85">
        <v>0</v>
      </c>
      <c r="S322" s="86">
        <v>0</v>
      </c>
      <c r="T322" s="86">
        <v>2.19</v>
      </c>
      <c r="U322" s="88">
        <v>0</v>
      </c>
      <c r="V322" s="89">
        <v>4.95</v>
      </c>
      <c r="W322" s="85">
        <v>36.281505539430498</v>
      </c>
      <c r="X322" s="88">
        <v>74.3</v>
      </c>
      <c r="Y322" s="85"/>
      <c r="Z322" s="88"/>
      <c r="AA322" s="85">
        <v>0</v>
      </c>
      <c r="AB322" s="91">
        <v>0</v>
      </c>
      <c r="AC322" s="86">
        <v>0</v>
      </c>
      <c r="AD322" s="86">
        <v>0</v>
      </c>
      <c r="AE322" s="86">
        <v>0</v>
      </c>
      <c r="AF322" s="88">
        <v>0</v>
      </c>
      <c r="AG322" s="85">
        <v>0</v>
      </c>
      <c r="AH322" s="86">
        <v>1.03E-4</v>
      </c>
      <c r="AI322" s="88">
        <v>0</v>
      </c>
      <c r="AJ322" s="150">
        <v>1.58</v>
      </c>
      <c r="AK322" s="151">
        <v>10</v>
      </c>
    </row>
    <row r="323" spans="1:37" x14ac:dyDescent="0.2">
      <c r="A323" s="149" t="s">
        <v>967</v>
      </c>
      <c r="B323" s="66" t="s">
        <v>968</v>
      </c>
      <c r="C323" s="67">
        <v>18</v>
      </c>
      <c r="D323" s="84" t="s">
        <v>343</v>
      </c>
      <c r="E323" s="85">
        <v>98.719372890947596</v>
      </c>
      <c r="F323" s="91">
        <v>98.719372890947596</v>
      </c>
      <c r="G323" s="86">
        <v>22.371151306826501</v>
      </c>
      <c r="H323" s="86">
        <v>22.371151306826501</v>
      </c>
      <c r="I323" s="86">
        <v>0</v>
      </c>
      <c r="J323" s="86">
        <v>0.02</v>
      </c>
      <c r="K323" s="87">
        <v>0</v>
      </c>
      <c r="L323" s="85">
        <v>0</v>
      </c>
      <c r="M323" s="86">
        <v>0</v>
      </c>
      <c r="N323" s="86">
        <v>50.608942759380596</v>
      </c>
      <c r="O323" s="86">
        <v>37.512899896800803</v>
      </c>
      <c r="P323" s="86">
        <v>6.8000000000000005E-2</v>
      </c>
      <c r="Q323" s="88">
        <v>0.73360000000000003</v>
      </c>
      <c r="R323" s="85">
        <v>0</v>
      </c>
      <c r="S323" s="86">
        <v>0</v>
      </c>
      <c r="T323" s="86">
        <v>1.86</v>
      </c>
      <c r="U323" s="88">
        <v>3.5631196160214602E-2</v>
      </c>
      <c r="V323" s="89">
        <v>4.9800000000000004</v>
      </c>
      <c r="W323" s="85">
        <v>65.007374123274403</v>
      </c>
      <c r="X323" s="88">
        <v>54.066666666700002</v>
      </c>
      <c r="Y323" s="85"/>
      <c r="Z323" s="88"/>
      <c r="AA323" s="85">
        <v>0</v>
      </c>
      <c r="AB323" s="91">
        <v>0</v>
      </c>
      <c r="AC323" s="86">
        <v>0</v>
      </c>
      <c r="AD323" s="86">
        <v>0</v>
      </c>
      <c r="AE323" s="86">
        <v>0</v>
      </c>
      <c r="AF323" s="88">
        <v>0</v>
      </c>
      <c r="AG323" s="85">
        <v>3.24399999925E-3</v>
      </c>
      <c r="AH323" s="86">
        <v>2.4699999999999999E-4</v>
      </c>
      <c r="AI323" s="88">
        <v>0</v>
      </c>
      <c r="AJ323" s="150">
        <v>1.47</v>
      </c>
      <c r="AK323" s="151">
        <v>2</v>
      </c>
    </row>
    <row r="324" spans="1:37" x14ac:dyDescent="0.2">
      <c r="A324" s="149" t="s">
        <v>969</v>
      </c>
      <c r="B324" s="66" t="s">
        <v>970</v>
      </c>
      <c r="C324" s="67">
        <v>18</v>
      </c>
      <c r="D324" s="84" t="s">
        <v>343</v>
      </c>
      <c r="E324" s="85">
        <v>99.9936422156878</v>
      </c>
      <c r="F324" s="91">
        <v>99.9936422156878</v>
      </c>
      <c r="G324" s="86">
        <v>20.987046014463999</v>
      </c>
      <c r="H324" s="86">
        <v>20.987046014463999</v>
      </c>
      <c r="I324" s="86">
        <v>0</v>
      </c>
      <c r="J324" s="86">
        <v>0</v>
      </c>
      <c r="K324" s="87">
        <v>0</v>
      </c>
      <c r="L324" s="85">
        <v>0</v>
      </c>
      <c r="M324" s="86">
        <v>0</v>
      </c>
      <c r="N324" s="86">
        <v>62.098301430527599</v>
      </c>
      <c r="O324" s="86">
        <v>32.7256153144941</v>
      </c>
      <c r="P324" s="86">
        <v>6.8000000000000005E-2</v>
      </c>
      <c r="Q324" s="88">
        <v>1.3069</v>
      </c>
      <c r="R324" s="85">
        <v>0</v>
      </c>
      <c r="S324" s="86">
        <v>0</v>
      </c>
      <c r="T324" s="86">
        <v>2.92</v>
      </c>
      <c r="U324" s="88">
        <v>0</v>
      </c>
      <c r="V324" s="89">
        <v>5</v>
      </c>
      <c r="W324" s="85">
        <v>62.485681528892798</v>
      </c>
      <c r="X324" s="88">
        <v>61.4666666667</v>
      </c>
      <c r="Y324" s="85"/>
      <c r="Z324" s="88"/>
      <c r="AA324" s="85">
        <v>0</v>
      </c>
      <c r="AB324" s="91">
        <v>0</v>
      </c>
      <c r="AC324" s="86">
        <v>0</v>
      </c>
      <c r="AD324" s="86">
        <v>0</v>
      </c>
      <c r="AE324" s="86">
        <v>0</v>
      </c>
      <c r="AF324" s="88">
        <v>0</v>
      </c>
      <c r="AG324" s="85">
        <v>0</v>
      </c>
      <c r="AH324" s="86">
        <v>0</v>
      </c>
      <c r="AI324" s="88">
        <v>0</v>
      </c>
      <c r="AJ324" s="150">
        <v>1.52</v>
      </c>
      <c r="AK324" s="151">
        <v>3</v>
      </c>
    </row>
    <row r="325" spans="1:37" x14ac:dyDescent="0.2">
      <c r="A325" s="149" t="s">
        <v>971</v>
      </c>
      <c r="B325" s="66" t="s">
        <v>972</v>
      </c>
      <c r="C325" s="67">
        <v>18</v>
      </c>
      <c r="D325" s="84" t="s">
        <v>343</v>
      </c>
      <c r="E325" s="85">
        <v>98.218824918380406</v>
      </c>
      <c r="F325" s="91">
        <v>98.215813124194298</v>
      </c>
      <c r="G325" s="86">
        <v>21.519871818039402</v>
      </c>
      <c r="H325" s="86">
        <v>21.519871818039402</v>
      </c>
      <c r="I325" s="86">
        <v>0.25</v>
      </c>
      <c r="J325" s="86">
        <v>0.09</v>
      </c>
      <c r="K325" s="87">
        <v>0</v>
      </c>
      <c r="L325" s="85">
        <v>0</v>
      </c>
      <c r="M325" s="86">
        <v>0</v>
      </c>
      <c r="N325" s="86">
        <v>54.183382400048799</v>
      </c>
      <c r="O325" s="86">
        <v>38.810913105188497</v>
      </c>
      <c r="P325" s="86">
        <v>0.155</v>
      </c>
      <c r="Q325" s="88">
        <v>0.87009999999999998</v>
      </c>
      <c r="R325" s="85">
        <v>0</v>
      </c>
      <c r="S325" s="86">
        <v>0</v>
      </c>
      <c r="T325" s="86">
        <v>2.4</v>
      </c>
      <c r="U325" s="88">
        <v>0.121074126278507</v>
      </c>
      <c r="V325" s="89">
        <v>4.97</v>
      </c>
      <c r="W325" s="85">
        <v>35.5333333333</v>
      </c>
      <c r="X325" s="88">
        <v>47.133333333300001</v>
      </c>
      <c r="Y325" s="85"/>
      <c r="Z325" s="88"/>
      <c r="AA325" s="85">
        <v>0</v>
      </c>
      <c r="AB325" s="91">
        <v>0</v>
      </c>
      <c r="AC325" s="86">
        <v>0</v>
      </c>
      <c r="AD325" s="86">
        <v>0</v>
      </c>
      <c r="AE325" s="86">
        <v>0</v>
      </c>
      <c r="AF325" s="88">
        <v>0</v>
      </c>
      <c r="AG325" s="85">
        <v>0</v>
      </c>
      <c r="AH325" s="86">
        <v>2.5170000000000001E-3</v>
      </c>
      <c r="AI325" s="88">
        <v>0</v>
      </c>
      <c r="AJ325" s="150">
        <v>1.37</v>
      </c>
      <c r="AK325" s="151">
        <v>2</v>
      </c>
    </row>
    <row r="326" spans="1:37" x14ac:dyDescent="0.2">
      <c r="A326" s="149" t="s">
        <v>899</v>
      </c>
      <c r="B326" s="66" t="s">
        <v>973</v>
      </c>
      <c r="C326" s="67">
        <v>18</v>
      </c>
      <c r="D326" s="84" t="s">
        <v>343</v>
      </c>
      <c r="E326" s="85">
        <v>96.850146398792305</v>
      </c>
      <c r="F326" s="91">
        <v>96.850146398792305</v>
      </c>
      <c r="G326" s="86">
        <v>28.139975482001599</v>
      </c>
      <c r="H326" s="86">
        <v>28.139975482001599</v>
      </c>
      <c r="I326" s="86">
        <v>0.28999999999999998</v>
      </c>
      <c r="J326" s="86">
        <v>0.16</v>
      </c>
      <c r="K326" s="87">
        <v>0</v>
      </c>
      <c r="L326" s="85">
        <v>0</v>
      </c>
      <c r="M326" s="86">
        <v>0</v>
      </c>
      <c r="N326" s="86">
        <v>56.295025728988001</v>
      </c>
      <c r="O326" s="86">
        <v>65.116279069767401</v>
      </c>
      <c r="P326" s="86">
        <v>0.52100000000000002</v>
      </c>
      <c r="Q326" s="88">
        <v>0.74299999999999999</v>
      </c>
      <c r="R326" s="85">
        <v>0</v>
      </c>
      <c r="S326" s="86">
        <v>0</v>
      </c>
      <c r="T326" s="86">
        <v>1.65</v>
      </c>
      <c r="U326" s="88">
        <v>2.4315370353484699E-2</v>
      </c>
      <c r="V326" s="89">
        <v>4.9400000000000004</v>
      </c>
      <c r="W326" s="85"/>
      <c r="X326" s="88"/>
      <c r="Y326" s="85"/>
      <c r="Z326" s="88"/>
      <c r="AA326" s="85">
        <v>0</v>
      </c>
      <c r="AB326" s="91">
        <v>0</v>
      </c>
      <c r="AC326" s="86">
        <v>0</v>
      </c>
      <c r="AD326" s="86">
        <v>0</v>
      </c>
      <c r="AE326" s="86">
        <v>0</v>
      </c>
      <c r="AF326" s="88">
        <v>0</v>
      </c>
      <c r="AG326" s="85">
        <v>0</v>
      </c>
      <c r="AH326" s="86">
        <v>1.7639999999999999E-3</v>
      </c>
      <c r="AI326" s="88">
        <v>0</v>
      </c>
      <c r="AJ326" s="150">
        <v>1.1499999999999999</v>
      </c>
      <c r="AK326" s="151">
        <v>0</v>
      </c>
    </row>
    <row r="327" spans="1:37" x14ac:dyDescent="0.2">
      <c r="A327" s="149" t="s">
        <v>901</v>
      </c>
      <c r="B327" s="66" t="s">
        <v>974</v>
      </c>
      <c r="C327" s="67">
        <v>18</v>
      </c>
      <c r="D327" s="84" t="s">
        <v>343</v>
      </c>
      <c r="E327" s="85">
        <v>98.611947488859499</v>
      </c>
      <c r="F327" s="91">
        <v>98.562768477257194</v>
      </c>
      <c r="G327" s="86">
        <v>28.9122405556225</v>
      </c>
      <c r="H327" s="86">
        <v>28.907222289132399</v>
      </c>
      <c r="I327" s="86">
        <v>0.06</v>
      </c>
      <c r="J327" s="86">
        <v>0.05</v>
      </c>
      <c r="K327" s="87">
        <v>0</v>
      </c>
      <c r="L327" s="85">
        <v>0</v>
      </c>
      <c r="M327" s="86">
        <v>7.45450820592263E-3</v>
      </c>
      <c r="N327" s="86">
        <v>40.927258193445198</v>
      </c>
      <c r="O327" s="86">
        <v>63.960260363138097</v>
      </c>
      <c r="P327" s="86">
        <v>0.16600000000000001</v>
      </c>
      <c r="Q327" s="88">
        <v>0.73599999999999999</v>
      </c>
      <c r="R327" s="85">
        <v>1.02616726526424E-2</v>
      </c>
      <c r="S327" s="86">
        <v>0</v>
      </c>
      <c r="T327" s="86">
        <v>1.2</v>
      </c>
      <c r="U327" s="88">
        <v>0.29206310971937899</v>
      </c>
      <c r="V327" s="89">
        <v>4.9800000000000004</v>
      </c>
      <c r="W327" s="85"/>
      <c r="X327" s="88"/>
      <c r="Y327" s="85"/>
      <c r="Z327" s="88"/>
      <c r="AA327" s="85">
        <v>0</v>
      </c>
      <c r="AB327" s="91">
        <v>0</v>
      </c>
      <c r="AC327" s="86">
        <v>0</v>
      </c>
      <c r="AD327" s="86">
        <v>0</v>
      </c>
      <c r="AE327" s="86">
        <v>0</v>
      </c>
      <c r="AF327" s="88">
        <v>0</v>
      </c>
      <c r="AG327" s="85">
        <v>0</v>
      </c>
      <c r="AH327" s="86">
        <v>7.1699999999999997E-4</v>
      </c>
      <c r="AI327" s="88">
        <v>0</v>
      </c>
      <c r="AJ327" s="150">
        <v>1.07</v>
      </c>
      <c r="AK327" s="151">
        <v>0</v>
      </c>
    </row>
    <row r="328" spans="1:37" x14ac:dyDescent="0.2">
      <c r="A328" s="149" t="s">
        <v>975</v>
      </c>
      <c r="B328" s="66" t="s">
        <v>976</v>
      </c>
      <c r="C328" s="67">
        <v>18</v>
      </c>
      <c r="D328" s="84" t="s">
        <v>343</v>
      </c>
      <c r="E328" s="85">
        <v>96.866325454392495</v>
      </c>
      <c r="F328" s="91">
        <v>96.618504403191295</v>
      </c>
      <c r="G328" s="86">
        <v>25.2227477725223</v>
      </c>
      <c r="H328" s="86">
        <v>25.198806835461099</v>
      </c>
      <c r="I328" s="86">
        <v>0.04</v>
      </c>
      <c r="J328" s="86">
        <v>0.01</v>
      </c>
      <c r="K328" s="87">
        <v>0</v>
      </c>
      <c r="L328" s="85">
        <v>0</v>
      </c>
      <c r="M328" s="86">
        <v>0</v>
      </c>
      <c r="N328" s="86">
        <v>23.182776606369998</v>
      </c>
      <c r="O328" s="86">
        <v>51.433761515505402</v>
      </c>
      <c r="P328" s="86">
        <v>0.28199999999999997</v>
      </c>
      <c r="Q328" s="88">
        <v>0.9274</v>
      </c>
      <c r="R328" s="85">
        <v>0</v>
      </c>
      <c r="S328" s="86">
        <v>0</v>
      </c>
      <c r="T328" s="86">
        <v>1.19</v>
      </c>
      <c r="U328" s="88">
        <v>0.93046128362245795</v>
      </c>
      <c r="V328" s="89">
        <v>4.9800000000000004</v>
      </c>
      <c r="W328" s="85">
        <v>32.392846494974002</v>
      </c>
      <c r="X328" s="88">
        <v>33.933333333299998</v>
      </c>
      <c r="Y328" s="85"/>
      <c r="Z328" s="88"/>
      <c r="AA328" s="85">
        <v>0</v>
      </c>
      <c r="AB328" s="91">
        <v>0</v>
      </c>
      <c r="AC328" s="86">
        <v>0</v>
      </c>
      <c r="AD328" s="86">
        <v>0</v>
      </c>
      <c r="AE328" s="86">
        <v>0</v>
      </c>
      <c r="AF328" s="88">
        <v>0</v>
      </c>
      <c r="AG328" s="85">
        <v>0</v>
      </c>
      <c r="AH328" s="86">
        <v>4.0400000000000001E-4</v>
      </c>
      <c r="AI328" s="88">
        <v>0</v>
      </c>
      <c r="AJ328" s="150">
        <v>1.1499999999999999</v>
      </c>
      <c r="AK328" s="151">
        <v>1</v>
      </c>
    </row>
    <row r="329" spans="1:37" x14ac:dyDescent="0.2">
      <c r="A329" s="149" t="s">
        <v>977</v>
      </c>
      <c r="B329" s="66" t="s">
        <v>978</v>
      </c>
      <c r="C329" s="67">
        <v>18</v>
      </c>
      <c r="D329" s="84" t="s">
        <v>343</v>
      </c>
      <c r="E329" s="85">
        <v>94.089901818965203</v>
      </c>
      <c r="F329" s="91">
        <v>93.548213351389606</v>
      </c>
      <c r="G329" s="86">
        <v>23.516512264934899</v>
      </c>
      <c r="H329" s="86">
        <v>23.424179003416299</v>
      </c>
      <c r="I329" s="86">
        <v>0.31</v>
      </c>
      <c r="J329" s="86">
        <v>0.13</v>
      </c>
      <c r="K329" s="87">
        <v>0</v>
      </c>
      <c r="L329" s="85">
        <v>0</v>
      </c>
      <c r="M329" s="86">
        <v>3.5417346679722898E-3</v>
      </c>
      <c r="N329" s="86">
        <v>4.8159877689199497</v>
      </c>
      <c r="O329" s="86">
        <v>45.358984529948401</v>
      </c>
      <c r="P329" s="86">
        <v>0.248</v>
      </c>
      <c r="Q329" s="88">
        <v>1.7183999999999999</v>
      </c>
      <c r="R329" s="85">
        <v>9.7247884858504292E-3</v>
      </c>
      <c r="S329" s="86">
        <v>0</v>
      </c>
      <c r="T329" s="86">
        <v>2.2799999999999998</v>
      </c>
      <c r="U329" s="88">
        <v>1.6335292850327801</v>
      </c>
      <c r="V329" s="89">
        <v>4.8099999999999996</v>
      </c>
      <c r="W329" s="85">
        <v>37.760845278022799</v>
      </c>
      <c r="X329" s="88">
        <v>41.2</v>
      </c>
      <c r="Y329" s="85"/>
      <c r="Z329" s="88"/>
      <c r="AA329" s="85">
        <v>0</v>
      </c>
      <c r="AB329" s="91">
        <v>0</v>
      </c>
      <c r="AC329" s="86">
        <v>0</v>
      </c>
      <c r="AD329" s="86">
        <v>0</v>
      </c>
      <c r="AE329" s="86">
        <v>0</v>
      </c>
      <c r="AF329" s="88">
        <v>0</v>
      </c>
      <c r="AG329" s="85">
        <v>0</v>
      </c>
      <c r="AH329" s="86">
        <v>2.4979999999999998E-3</v>
      </c>
      <c r="AI329" s="88">
        <v>0</v>
      </c>
      <c r="AJ329" s="150">
        <v>1.2</v>
      </c>
      <c r="AK329" s="151">
        <v>2</v>
      </c>
    </row>
    <row r="330" spans="1:37" x14ac:dyDescent="0.2">
      <c r="A330" s="149" t="s">
        <v>979</v>
      </c>
      <c r="B330" s="66" t="s">
        <v>980</v>
      </c>
      <c r="C330" s="67">
        <v>18</v>
      </c>
      <c r="D330" s="84" t="s">
        <v>343</v>
      </c>
      <c r="E330" s="85">
        <v>89.064897437875601</v>
      </c>
      <c r="F330" s="91">
        <v>88.737452962001001</v>
      </c>
      <c r="G330" s="86">
        <v>29.563435938316999</v>
      </c>
      <c r="H330" s="86">
        <v>29.484574965069701</v>
      </c>
      <c r="I330" s="86">
        <v>0.5</v>
      </c>
      <c r="J330" s="86">
        <v>0.36</v>
      </c>
      <c r="K330" s="87">
        <v>0</v>
      </c>
      <c r="L330" s="85">
        <v>0</v>
      </c>
      <c r="M330" s="86">
        <v>0</v>
      </c>
      <c r="N330" s="86">
        <v>2.8218465539661901</v>
      </c>
      <c r="O330" s="86">
        <v>44.680221081721299</v>
      </c>
      <c r="P330" s="86">
        <v>0.35499999999999998</v>
      </c>
      <c r="Q330" s="88">
        <v>0.52380000000000004</v>
      </c>
      <c r="R330" s="85">
        <v>0</v>
      </c>
      <c r="S330" s="86">
        <v>0</v>
      </c>
      <c r="T330" s="86">
        <v>1.54</v>
      </c>
      <c r="U330" s="88">
        <v>2.5226939594208901</v>
      </c>
      <c r="V330" s="89">
        <v>4.8899999999999997</v>
      </c>
      <c r="W330" s="85">
        <v>40.209654523414997</v>
      </c>
      <c r="X330" s="88">
        <v>31.166666666699999</v>
      </c>
      <c r="Y330" s="85"/>
      <c r="Z330" s="88"/>
      <c r="AA330" s="85">
        <v>0</v>
      </c>
      <c r="AB330" s="91">
        <v>0</v>
      </c>
      <c r="AC330" s="86">
        <v>0</v>
      </c>
      <c r="AD330" s="86">
        <v>0</v>
      </c>
      <c r="AE330" s="86">
        <v>0</v>
      </c>
      <c r="AF330" s="88">
        <v>0</v>
      </c>
      <c r="AG330" s="85">
        <v>1.2398249997899999</v>
      </c>
      <c r="AH330" s="86">
        <v>5.7860000000000003E-3</v>
      </c>
      <c r="AI330" s="88">
        <v>0</v>
      </c>
      <c r="AJ330" s="150">
        <v>1.48</v>
      </c>
      <c r="AK330" s="151">
        <v>2</v>
      </c>
    </row>
    <row r="331" spans="1:37" x14ac:dyDescent="0.2">
      <c r="A331" s="149" t="s">
        <v>981</v>
      </c>
      <c r="B331" s="66" t="s">
        <v>982</v>
      </c>
      <c r="C331" s="67">
        <v>18</v>
      </c>
      <c r="D331" s="84" t="s">
        <v>343</v>
      </c>
      <c r="E331" s="85">
        <v>99.9749956109317</v>
      </c>
      <c r="F331" s="91">
        <v>99.963823437092699</v>
      </c>
      <c r="G331" s="86">
        <v>22.9519011315816</v>
      </c>
      <c r="H331" s="86">
        <v>22.9519011315816</v>
      </c>
      <c r="I331" s="86">
        <v>0</v>
      </c>
      <c r="J331" s="86">
        <v>0</v>
      </c>
      <c r="K331" s="87">
        <v>0</v>
      </c>
      <c r="L331" s="85">
        <v>0</v>
      </c>
      <c r="M331" s="86">
        <v>7.4002702007247697E-3</v>
      </c>
      <c r="N331" s="86">
        <v>36.489994807684603</v>
      </c>
      <c r="O331" s="86">
        <v>75.095572820323099</v>
      </c>
      <c r="P331" s="86">
        <v>5.0999999999999997E-2</v>
      </c>
      <c r="Q331" s="88">
        <v>0.54379999999999995</v>
      </c>
      <c r="R331" s="85">
        <v>6.9276065119501197E-3</v>
      </c>
      <c r="S331" s="86">
        <v>0</v>
      </c>
      <c r="T331" s="86">
        <v>1.03</v>
      </c>
      <c r="U331" s="88">
        <v>0</v>
      </c>
      <c r="V331" s="89">
        <v>5</v>
      </c>
      <c r="W331" s="85">
        <v>47.467821293409003</v>
      </c>
      <c r="X331" s="88"/>
      <c r="Y331" s="85"/>
      <c r="Z331" s="88"/>
      <c r="AA331" s="85">
        <v>0</v>
      </c>
      <c r="AB331" s="91">
        <v>0</v>
      </c>
      <c r="AC331" s="86">
        <v>0</v>
      </c>
      <c r="AD331" s="86">
        <v>0</v>
      </c>
      <c r="AE331" s="86">
        <v>0</v>
      </c>
      <c r="AF331" s="88">
        <v>0</v>
      </c>
      <c r="AG331" s="85">
        <v>0</v>
      </c>
      <c r="AH331" s="86">
        <v>0</v>
      </c>
      <c r="AI331" s="88">
        <v>0</v>
      </c>
      <c r="AJ331" s="150">
        <v>2.3199999999999998</v>
      </c>
      <c r="AK331" s="151">
        <v>7</v>
      </c>
    </row>
    <row r="332" spans="1:37" x14ac:dyDescent="0.2">
      <c r="A332" s="149" t="s">
        <v>983</v>
      </c>
      <c r="B332" s="66" t="s">
        <v>984</v>
      </c>
      <c r="C332" s="67">
        <v>18</v>
      </c>
      <c r="D332" s="84" t="s">
        <v>343</v>
      </c>
      <c r="E332" s="85">
        <v>100</v>
      </c>
      <c r="F332" s="91">
        <v>99.544576041088504</v>
      </c>
      <c r="G332" s="86">
        <v>20.785656485946099</v>
      </c>
      <c r="H332" s="86">
        <v>20.7816439400526</v>
      </c>
      <c r="I332" s="86">
        <v>0</v>
      </c>
      <c r="J332" s="86">
        <v>0</v>
      </c>
      <c r="K332" s="87">
        <v>0</v>
      </c>
      <c r="L332" s="85">
        <v>0</v>
      </c>
      <c r="M332" s="86">
        <v>0</v>
      </c>
      <c r="N332" s="86">
        <v>12.744529778293</v>
      </c>
      <c r="O332" s="86">
        <v>68.563899868247702</v>
      </c>
      <c r="P332" s="86">
        <v>5.3999999999999999E-2</v>
      </c>
      <c r="Q332" s="88">
        <v>0.379</v>
      </c>
      <c r="R332" s="85">
        <v>0</v>
      </c>
      <c r="S332" s="86">
        <v>0</v>
      </c>
      <c r="T332" s="86">
        <v>0.72</v>
      </c>
      <c r="U332" s="88">
        <v>0</v>
      </c>
      <c r="V332" s="89">
        <v>5</v>
      </c>
      <c r="W332" s="85"/>
      <c r="X332" s="88"/>
      <c r="Y332" s="85"/>
      <c r="Z332" s="88"/>
      <c r="AA332" s="85">
        <v>0</v>
      </c>
      <c r="AB332" s="91">
        <v>0</v>
      </c>
      <c r="AC332" s="86">
        <v>0</v>
      </c>
      <c r="AD332" s="86">
        <v>0</v>
      </c>
      <c r="AE332" s="86">
        <v>0</v>
      </c>
      <c r="AF332" s="88">
        <v>0</v>
      </c>
      <c r="AG332" s="85">
        <v>0</v>
      </c>
      <c r="AH332" s="86">
        <v>0</v>
      </c>
      <c r="AI332" s="88">
        <v>0</v>
      </c>
      <c r="AJ332" s="150">
        <v>2.27</v>
      </c>
      <c r="AK332" s="151">
        <v>5</v>
      </c>
    </row>
    <row r="333" spans="1:37" x14ac:dyDescent="0.2">
      <c r="A333" s="149" t="s">
        <v>927</v>
      </c>
      <c r="B333" s="66" t="s">
        <v>985</v>
      </c>
      <c r="C333" s="67">
        <v>18</v>
      </c>
      <c r="D333" s="84" t="s">
        <v>343</v>
      </c>
      <c r="E333" s="85">
        <v>99.937672221493202</v>
      </c>
      <c r="F333" s="91">
        <v>99.933735730219098</v>
      </c>
      <c r="G333" s="86">
        <v>19.178585487468801</v>
      </c>
      <c r="H333" s="86">
        <v>19.178585487468801</v>
      </c>
      <c r="I333" s="86">
        <v>0</v>
      </c>
      <c r="J333" s="86">
        <v>0</v>
      </c>
      <c r="K333" s="87">
        <v>0</v>
      </c>
      <c r="L333" s="85">
        <v>0</v>
      </c>
      <c r="M333" s="86">
        <v>0</v>
      </c>
      <c r="N333" s="86">
        <v>39.861999568748701</v>
      </c>
      <c r="O333" s="86">
        <v>73.1157955529887</v>
      </c>
      <c r="P333" s="86">
        <v>8.7999999999999995E-2</v>
      </c>
      <c r="Q333" s="88">
        <v>0.30620000000000003</v>
      </c>
      <c r="R333" s="85">
        <v>0</v>
      </c>
      <c r="S333" s="86">
        <v>0</v>
      </c>
      <c r="T333" s="86">
        <v>1.1599999999999999</v>
      </c>
      <c r="U333" s="88">
        <v>0</v>
      </c>
      <c r="V333" s="89">
        <v>5</v>
      </c>
      <c r="W333" s="85">
        <v>39.256862791445798</v>
      </c>
      <c r="X333" s="88"/>
      <c r="Y333" s="85"/>
      <c r="Z333" s="88"/>
      <c r="AA333" s="85">
        <v>0.06</v>
      </c>
      <c r="AB333" s="91">
        <v>0.06</v>
      </c>
      <c r="AC333" s="86">
        <v>0.06</v>
      </c>
      <c r="AD333" s="86">
        <v>0.06</v>
      </c>
      <c r="AE333" s="86">
        <v>0</v>
      </c>
      <c r="AF333" s="88">
        <v>0</v>
      </c>
      <c r="AG333" s="85">
        <v>0</v>
      </c>
      <c r="AH333" s="86">
        <v>2.1999999999999999E-5</v>
      </c>
      <c r="AI333" s="88">
        <v>0</v>
      </c>
      <c r="AJ333" s="150">
        <v>2.23</v>
      </c>
      <c r="AK333" s="151">
        <v>5</v>
      </c>
    </row>
    <row r="334" spans="1:37" x14ac:dyDescent="0.2">
      <c r="A334" s="149" t="s">
        <v>986</v>
      </c>
      <c r="B334" s="66" t="s">
        <v>987</v>
      </c>
      <c r="C334" s="67">
        <v>18</v>
      </c>
      <c r="D334" s="84" t="s">
        <v>343</v>
      </c>
      <c r="E334" s="85">
        <v>99.996851328739297</v>
      </c>
      <c r="F334" s="91">
        <v>99.153007430864207</v>
      </c>
      <c r="G334" s="86">
        <v>23.040177045286899</v>
      </c>
      <c r="H334" s="86">
        <v>22.970906277550899</v>
      </c>
      <c r="I334" s="86">
        <v>0</v>
      </c>
      <c r="J334" s="86">
        <v>0.01</v>
      </c>
      <c r="K334" s="87">
        <v>0</v>
      </c>
      <c r="L334" s="85">
        <v>0</v>
      </c>
      <c r="M334" s="86">
        <v>0</v>
      </c>
      <c r="N334" s="86"/>
      <c r="O334" s="86">
        <v>75.505381990023594</v>
      </c>
      <c r="P334" s="86">
        <v>0.114</v>
      </c>
      <c r="Q334" s="88">
        <v>0.4098</v>
      </c>
      <c r="R334" s="85">
        <v>0</v>
      </c>
      <c r="S334" s="86">
        <v>0</v>
      </c>
      <c r="T334" s="86">
        <v>0.59</v>
      </c>
      <c r="U334" s="88">
        <v>0</v>
      </c>
      <c r="V334" s="89">
        <v>5</v>
      </c>
      <c r="W334" s="85">
        <v>38.091101143480103</v>
      </c>
      <c r="X334" s="88"/>
      <c r="Y334" s="85"/>
      <c r="Z334" s="88"/>
      <c r="AA334" s="85">
        <v>0</v>
      </c>
      <c r="AB334" s="91">
        <v>0</v>
      </c>
      <c r="AC334" s="86">
        <v>0</v>
      </c>
      <c r="AD334" s="86">
        <v>0</v>
      </c>
      <c r="AE334" s="86">
        <v>0</v>
      </c>
      <c r="AF334" s="88">
        <v>0</v>
      </c>
      <c r="AG334" s="85">
        <v>0</v>
      </c>
      <c r="AH334" s="86">
        <v>2.1699999999999999E-4</v>
      </c>
      <c r="AI334" s="88">
        <v>0</v>
      </c>
      <c r="AJ334" s="150">
        <v>1.82</v>
      </c>
      <c r="AK334" s="151">
        <v>0</v>
      </c>
    </row>
    <row r="335" spans="1:37" x14ac:dyDescent="0.2">
      <c r="A335" s="149" t="s">
        <v>988</v>
      </c>
      <c r="B335" s="66" t="s">
        <v>989</v>
      </c>
      <c r="C335" s="67">
        <v>18</v>
      </c>
      <c r="D335" s="84" t="s">
        <v>343</v>
      </c>
      <c r="E335" s="85">
        <v>72.204325816843095</v>
      </c>
      <c r="F335" s="91">
        <v>71.648553931112602</v>
      </c>
      <c r="G335" s="86">
        <v>21.951219512195099</v>
      </c>
      <c r="H335" s="86">
        <v>21.899890261602199</v>
      </c>
      <c r="I335" s="86">
        <v>3.09</v>
      </c>
      <c r="J335" s="86">
        <v>3.4</v>
      </c>
      <c r="K335" s="87">
        <v>0</v>
      </c>
      <c r="L335" s="85">
        <v>0.26999999903400002</v>
      </c>
      <c r="M335" s="86">
        <v>0</v>
      </c>
      <c r="N335" s="86">
        <v>13.472113118617401</v>
      </c>
      <c r="O335" s="86">
        <v>40.266374749133398</v>
      </c>
      <c r="P335" s="86">
        <v>0.61799999999999999</v>
      </c>
      <c r="Q335" s="88">
        <v>0.33429999999999999</v>
      </c>
      <c r="R335" s="85">
        <v>0</v>
      </c>
      <c r="S335" s="86">
        <v>0</v>
      </c>
      <c r="T335" s="86">
        <v>1.28</v>
      </c>
      <c r="U335" s="88">
        <v>3.17002371765372</v>
      </c>
      <c r="V335" s="89">
        <v>4.8099999999999996</v>
      </c>
      <c r="W335" s="85">
        <v>26.723475562373601</v>
      </c>
      <c r="X335" s="88">
        <v>26.5</v>
      </c>
      <c r="Y335" s="85">
        <v>-100</v>
      </c>
      <c r="Z335" s="88"/>
      <c r="AA335" s="85">
        <v>2.5099999999999998</v>
      </c>
      <c r="AB335" s="91">
        <v>2.5099999999999998</v>
      </c>
      <c r="AC335" s="86">
        <v>0.24</v>
      </c>
      <c r="AD335" s="86">
        <v>0.24</v>
      </c>
      <c r="AE335" s="86">
        <v>0</v>
      </c>
      <c r="AF335" s="88">
        <v>0.247799991675</v>
      </c>
      <c r="AG335" s="85">
        <v>9.6495887504100004</v>
      </c>
      <c r="AH335" s="86">
        <v>2.5928E-2</v>
      </c>
      <c r="AI335" s="88">
        <v>0</v>
      </c>
      <c r="AJ335" s="150">
        <v>1.6</v>
      </c>
      <c r="AK335" s="151">
        <v>1</v>
      </c>
    </row>
    <row r="336" spans="1:37" x14ac:dyDescent="0.2">
      <c r="A336" s="149" t="s">
        <v>990</v>
      </c>
      <c r="B336" s="66" t="s">
        <v>991</v>
      </c>
      <c r="C336" s="67">
        <v>18</v>
      </c>
      <c r="D336" s="84" t="s">
        <v>343</v>
      </c>
      <c r="E336" s="85">
        <v>99.996437655407306</v>
      </c>
      <c r="F336" s="91">
        <v>98.644171648011906</v>
      </c>
      <c r="G336" s="86">
        <v>21.907706776291899</v>
      </c>
      <c r="H336" s="86">
        <v>21.8499967938899</v>
      </c>
      <c r="I336" s="86">
        <v>0</v>
      </c>
      <c r="J336" s="86">
        <v>0</v>
      </c>
      <c r="K336" s="87">
        <v>0</v>
      </c>
      <c r="L336" s="85">
        <v>0</v>
      </c>
      <c r="M336" s="86">
        <v>0</v>
      </c>
      <c r="N336" s="86"/>
      <c r="O336" s="86">
        <v>86.642156862745097</v>
      </c>
      <c r="P336" s="86">
        <v>0.10299999999999999</v>
      </c>
      <c r="Q336" s="88">
        <v>0.46710000000000002</v>
      </c>
      <c r="R336" s="85">
        <v>0</v>
      </c>
      <c r="S336" s="86">
        <v>0</v>
      </c>
      <c r="T336" s="86">
        <v>1.66</v>
      </c>
      <c r="U336" s="88">
        <v>0</v>
      </c>
      <c r="V336" s="89">
        <v>4.9800000000000004</v>
      </c>
      <c r="W336" s="85"/>
      <c r="X336" s="88"/>
      <c r="Y336" s="85"/>
      <c r="Z336" s="88"/>
      <c r="AA336" s="85">
        <v>0</v>
      </c>
      <c r="AB336" s="91">
        <v>0</v>
      </c>
      <c r="AC336" s="86">
        <v>0</v>
      </c>
      <c r="AD336" s="86">
        <v>0</v>
      </c>
      <c r="AE336" s="86">
        <v>0</v>
      </c>
      <c r="AF336" s="88">
        <v>41.390598301200001</v>
      </c>
      <c r="AG336" s="85">
        <v>0</v>
      </c>
      <c r="AH336" s="86">
        <v>0</v>
      </c>
      <c r="AI336" s="88">
        <v>0</v>
      </c>
      <c r="AJ336" s="150">
        <v>1.73</v>
      </c>
      <c r="AK336" s="151">
        <v>0</v>
      </c>
    </row>
    <row r="337" spans="1:37" x14ac:dyDescent="0.2">
      <c r="A337" s="149" t="s">
        <v>992</v>
      </c>
      <c r="B337" s="66" t="s">
        <v>993</v>
      </c>
      <c r="C337" s="67">
        <v>18</v>
      </c>
      <c r="D337" s="84" t="s">
        <v>343</v>
      </c>
      <c r="E337" s="85">
        <v>99.9577608821306</v>
      </c>
      <c r="F337" s="91">
        <v>99.304166110888801</v>
      </c>
      <c r="G337" s="86">
        <v>21.656440353919301</v>
      </c>
      <c r="H337" s="86">
        <v>21.6508825752523</v>
      </c>
      <c r="I337" s="86">
        <v>0</v>
      </c>
      <c r="J337" s="86">
        <v>0</v>
      </c>
      <c r="K337" s="87">
        <v>0</v>
      </c>
      <c r="L337" s="85">
        <v>0</v>
      </c>
      <c r="M337" s="86">
        <v>0</v>
      </c>
      <c r="N337" s="86"/>
      <c r="O337" s="86">
        <v>50.775862068965502</v>
      </c>
      <c r="P337" s="86">
        <v>0.08</v>
      </c>
      <c r="Q337" s="88">
        <v>0.50639999999999996</v>
      </c>
      <c r="R337" s="85">
        <v>0</v>
      </c>
      <c r="S337" s="86">
        <v>0</v>
      </c>
      <c r="T337" s="86">
        <v>1.56</v>
      </c>
      <c r="U337" s="88">
        <v>0</v>
      </c>
      <c r="V337" s="89">
        <v>5</v>
      </c>
      <c r="W337" s="85"/>
      <c r="X337" s="88"/>
      <c r="Y337" s="85"/>
      <c r="Z337" s="88"/>
      <c r="AA337" s="85">
        <v>0</v>
      </c>
      <c r="AB337" s="91">
        <v>0</v>
      </c>
      <c r="AC337" s="86">
        <v>0</v>
      </c>
      <c r="AD337" s="86">
        <v>0</v>
      </c>
      <c r="AE337" s="86">
        <v>0</v>
      </c>
      <c r="AF337" s="88">
        <v>0</v>
      </c>
      <c r="AG337" s="85">
        <v>0</v>
      </c>
      <c r="AH337" s="86">
        <v>0</v>
      </c>
      <c r="AI337" s="88">
        <v>0</v>
      </c>
      <c r="AJ337" s="150">
        <v>1.94</v>
      </c>
      <c r="AK337" s="151">
        <v>0</v>
      </c>
    </row>
    <row r="338" spans="1:37" x14ac:dyDescent="0.2">
      <c r="A338" s="149" t="s">
        <v>994</v>
      </c>
      <c r="B338" s="66" t="s">
        <v>995</v>
      </c>
      <c r="C338" s="67">
        <v>18</v>
      </c>
      <c r="D338" s="84" t="s">
        <v>343</v>
      </c>
      <c r="E338" s="85">
        <v>99.996587892477706</v>
      </c>
      <c r="F338" s="91">
        <v>98.634474569562599</v>
      </c>
      <c r="G338" s="86">
        <v>24.288746186969799</v>
      </c>
      <c r="H338" s="86">
        <v>24.136566191473801</v>
      </c>
      <c r="I338" s="86">
        <v>0</v>
      </c>
      <c r="J338" s="86">
        <v>0.04</v>
      </c>
      <c r="K338" s="87">
        <v>0</v>
      </c>
      <c r="L338" s="85">
        <v>0</v>
      </c>
      <c r="M338" s="86">
        <v>0</v>
      </c>
      <c r="N338" s="86"/>
      <c r="O338" s="86">
        <v>90.378863409770702</v>
      </c>
      <c r="P338" s="86">
        <v>0.17399999999999999</v>
      </c>
      <c r="Q338" s="88">
        <v>0.28060000000000002</v>
      </c>
      <c r="R338" s="85">
        <v>0</v>
      </c>
      <c r="S338" s="86">
        <v>0</v>
      </c>
      <c r="T338" s="86">
        <v>0.93</v>
      </c>
      <c r="U338" s="88">
        <v>2.04726451339935E-3</v>
      </c>
      <c r="V338" s="89">
        <v>5</v>
      </c>
      <c r="W338" s="85"/>
      <c r="X338" s="88"/>
      <c r="Y338" s="85"/>
      <c r="Z338" s="88"/>
      <c r="AA338" s="85">
        <v>0</v>
      </c>
      <c r="AB338" s="91">
        <v>0</v>
      </c>
      <c r="AC338" s="86">
        <v>0</v>
      </c>
      <c r="AD338" s="86">
        <v>0</v>
      </c>
      <c r="AE338" s="86">
        <v>0</v>
      </c>
      <c r="AF338" s="88">
        <v>0</v>
      </c>
      <c r="AG338" s="85">
        <v>0</v>
      </c>
      <c r="AH338" s="86">
        <v>5.9800000000000001E-4</v>
      </c>
      <c r="AI338" s="88">
        <v>0</v>
      </c>
      <c r="AJ338" s="150">
        <v>1.78</v>
      </c>
      <c r="AK338" s="151">
        <v>0</v>
      </c>
    </row>
    <row r="339" spans="1:37" x14ac:dyDescent="0.2">
      <c r="A339" s="149" t="s">
        <v>996</v>
      </c>
      <c r="B339" s="66" t="s">
        <v>997</v>
      </c>
      <c r="C339" s="67">
        <v>18</v>
      </c>
      <c r="D339" s="84" t="s">
        <v>343</v>
      </c>
      <c r="E339" s="85">
        <v>100</v>
      </c>
      <c r="F339" s="91">
        <v>99.787622711003493</v>
      </c>
      <c r="G339" s="86">
        <v>26.097158896826201</v>
      </c>
      <c r="H339" s="86">
        <v>26.0956737409591</v>
      </c>
      <c r="I339" s="86">
        <v>0</v>
      </c>
      <c r="J339" s="86">
        <v>0</v>
      </c>
      <c r="K339" s="87">
        <v>0</v>
      </c>
      <c r="L339" s="85">
        <v>0</v>
      </c>
      <c r="M339" s="86">
        <v>0.31671281165521498</v>
      </c>
      <c r="N339" s="86"/>
      <c r="O339" s="86"/>
      <c r="P339" s="86">
        <v>0.124</v>
      </c>
      <c r="Q339" s="88">
        <v>0.29699999999999999</v>
      </c>
      <c r="R339" s="85">
        <v>3.7390166386240403E-2</v>
      </c>
      <c r="S339" s="86">
        <v>0</v>
      </c>
      <c r="T339" s="86">
        <v>0.51</v>
      </c>
      <c r="U339" s="88">
        <v>0</v>
      </c>
      <c r="V339" s="89">
        <v>5</v>
      </c>
      <c r="W339" s="85"/>
      <c r="X339" s="88"/>
      <c r="Y339" s="85"/>
      <c r="Z339" s="88"/>
      <c r="AA339" s="85">
        <v>0</v>
      </c>
      <c r="AB339" s="91">
        <v>0</v>
      </c>
      <c r="AC339" s="86">
        <v>0</v>
      </c>
      <c r="AD339" s="86">
        <v>0</v>
      </c>
      <c r="AE339" s="86">
        <v>0</v>
      </c>
      <c r="AF339" s="88">
        <v>0</v>
      </c>
      <c r="AG339" s="85">
        <v>0</v>
      </c>
      <c r="AH339" s="86">
        <v>0</v>
      </c>
      <c r="AI339" s="88">
        <v>0</v>
      </c>
      <c r="AJ339" s="150">
        <v>1.9</v>
      </c>
      <c r="AK339" s="151">
        <v>0</v>
      </c>
    </row>
    <row r="340" spans="1:37" x14ac:dyDescent="0.2">
      <c r="A340" s="149" t="s">
        <v>998</v>
      </c>
      <c r="B340" s="66" t="s">
        <v>999</v>
      </c>
      <c r="C340" s="67">
        <v>18</v>
      </c>
      <c r="D340" s="84" t="s">
        <v>343</v>
      </c>
      <c r="E340" s="85">
        <v>99.697540875816401</v>
      </c>
      <c r="F340" s="91">
        <v>99.255906719852703</v>
      </c>
      <c r="G340" s="86">
        <v>27.333099548503</v>
      </c>
      <c r="H340" s="86">
        <v>27.2799500284925</v>
      </c>
      <c r="I340" s="86">
        <v>0</v>
      </c>
      <c r="J340" s="86">
        <v>0.06</v>
      </c>
      <c r="K340" s="87">
        <v>0</v>
      </c>
      <c r="L340" s="85">
        <v>0</v>
      </c>
      <c r="M340" s="86">
        <v>0</v>
      </c>
      <c r="N340" s="86">
        <v>36.850649350649299</v>
      </c>
      <c r="O340" s="86">
        <v>31.7002268859898</v>
      </c>
      <c r="P340" s="86">
        <v>0.13300000000000001</v>
      </c>
      <c r="Q340" s="88">
        <v>1.2237</v>
      </c>
      <c r="R340" s="85">
        <v>0</v>
      </c>
      <c r="S340" s="86">
        <v>0</v>
      </c>
      <c r="T340" s="86">
        <v>1.71</v>
      </c>
      <c r="U340" s="88">
        <v>0</v>
      </c>
      <c r="V340" s="89">
        <v>5</v>
      </c>
      <c r="W340" s="85"/>
      <c r="X340" s="88"/>
      <c r="Y340" s="85"/>
      <c r="Z340" s="88"/>
      <c r="AA340" s="85">
        <v>0</v>
      </c>
      <c r="AB340" s="91">
        <v>0</v>
      </c>
      <c r="AC340" s="86">
        <v>0</v>
      </c>
      <c r="AD340" s="86">
        <v>0</v>
      </c>
      <c r="AE340" s="86">
        <v>0</v>
      </c>
      <c r="AF340" s="88">
        <v>0</v>
      </c>
      <c r="AG340" s="85">
        <v>0</v>
      </c>
      <c r="AH340" s="86">
        <v>1.049E-3</v>
      </c>
      <c r="AI340" s="88">
        <v>0</v>
      </c>
      <c r="AJ340" s="150">
        <v>1.22</v>
      </c>
      <c r="AK340" s="151">
        <v>0</v>
      </c>
    </row>
    <row r="341" spans="1:37" x14ac:dyDescent="0.2">
      <c r="A341" s="149" t="s">
        <v>1000</v>
      </c>
      <c r="B341" s="66" t="s">
        <v>1001</v>
      </c>
      <c r="C341" s="67">
        <v>18</v>
      </c>
      <c r="D341" s="84" t="s">
        <v>343</v>
      </c>
      <c r="E341" s="85">
        <v>99.994546677411705</v>
      </c>
      <c r="F341" s="91">
        <v>98.346431406290705</v>
      </c>
      <c r="G341" s="86">
        <v>31.858310560662201</v>
      </c>
      <c r="H341" s="86">
        <v>31.667444270072799</v>
      </c>
      <c r="I341" s="86">
        <v>0</v>
      </c>
      <c r="J341" s="86">
        <v>0</v>
      </c>
      <c r="K341" s="87">
        <v>0</v>
      </c>
      <c r="L341" s="85">
        <v>0</v>
      </c>
      <c r="M341" s="86">
        <v>0</v>
      </c>
      <c r="N341" s="86"/>
      <c r="O341" s="86">
        <v>15.218192540174</v>
      </c>
      <c r="P341" s="86">
        <v>0.13300000000000001</v>
      </c>
      <c r="Q341" s="88">
        <v>0.54530000000000001</v>
      </c>
      <c r="R341" s="85">
        <v>0</v>
      </c>
      <c r="S341" s="86">
        <v>0</v>
      </c>
      <c r="T341" s="86">
        <v>1.1499999999999999</v>
      </c>
      <c r="U341" s="88">
        <v>1.8177741960893599E-3</v>
      </c>
      <c r="V341" s="89">
        <v>5</v>
      </c>
      <c r="W341" s="85"/>
      <c r="X341" s="88"/>
      <c r="Y341" s="85"/>
      <c r="Z341" s="88"/>
      <c r="AA341" s="85">
        <v>0</v>
      </c>
      <c r="AB341" s="91">
        <v>0</v>
      </c>
      <c r="AC341" s="86">
        <v>0</v>
      </c>
      <c r="AD341" s="86">
        <v>0</v>
      </c>
      <c r="AE341" s="86">
        <v>0</v>
      </c>
      <c r="AF341" s="88">
        <v>0</v>
      </c>
      <c r="AG341" s="85">
        <v>0</v>
      </c>
      <c r="AH341" s="86">
        <v>0</v>
      </c>
      <c r="AI341" s="88">
        <v>0</v>
      </c>
      <c r="AJ341" s="150">
        <v>1.08</v>
      </c>
      <c r="AK341" s="151">
        <v>1</v>
      </c>
    </row>
    <row r="342" spans="1:37" x14ac:dyDescent="0.2">
      <c r="A342" s="149" t="s">
        <v>1002</v>
      </c>
      <c r="B342" s="66" t="s">
        <v>1003</v>
      </c>
      <c r="C342" s="67">
        <v>18</v>
      </c>
      <c r="D342" s="84" t="s">
        <v>343</v>
      </c>
      <c r="E342" s="85">
        <v>99.976376545101601</v>
      </c>
      <c r="F342" s="91">
        <v>96.3390029625089</v>
      </c>
      <c r="G342" s="86">
        <v>34.460235979160302</v>
      </c>
      <c r="H342" s="86">
        <v>33.216493002349601</v>
      </c>
      <c r="I342" s="86">
        <v>0</v>
      </c>
      <c r="J342" s="86">
        <v>0</v>
      </c>
      <c r="K342" s="87">
        <v>0</v>
      </c>
      <c r="L342" s="85">
        <v>0</v>
      </c>
      <c r="M342" s="86">
        <v>0</v>
      </c>
      <c r="N342" s="86"/>
      <c r="O342" s="86">
        <v>23.696020010299399</v>
      </c>
      <c r="P342" s="86">
        <v>0.26600000000000001</v>
      </c>
      <c r="Q342" s="88">
        <v>0.4824</v>
      </c>
      <c r="R342" s="85">
        <v>0</v>
      </c>
      <c r="S342" s="86">
        <v>0</v>
      </c>
      <c r="T342" s="86">
        <v>0.78</v>
      </c>
      <c r="U342" s="88">
        <v>5.7462457860864196E-3</v>
      </c>
      <c r="V342" s="89">
        <v>4.99</v>
      </c>
      <c r="W342" s="85"/>
      <c r="X342" s="88"/>
      <c r="Y342" s="85"/>
      <c r="Z342" s="88"/>
      <c r="AA342" s="85">
        <v>0</v>
      </c>
      <c r="AB342" s="91">
        <v>0</v>
      </c>
      <c r="AC342" s="86">
        <v>0</v>
      </c>
      <c r="AD342" s="86">
        <v>0</v>
      </c>
      <c r="AE342" s="86">
        <v>0</v>
      </c>
      <c r="AF342" s="88">
        <v>15.743499761000001</v>
      </c>
      <c r="AG342" s="85">
        <v>0</v>
      </c>
      <c r="AH342" s="86">
        <v>0</v>
      </c>
      <c r="AI342" s="88">
        <v>0</v>
      </c>
      <c r="AJ342" s="150">
        <v>1.03</v>
      </c>
      <c r="AK342" s="151">
        <v>0</v>
      </c>
    </row>
    <row r="343" spans="1:37" x14ac:dyDescent="0.2">
      <c r="A343" s="149" t="s">
        <v>1004</v>
      </c>
      <c r="B343" s="66" t="s">
        <v>1005</v>
      </c>
      <c r="C343" s="67">
        <v>18</v>
      </c>
      <c r="D343" s="84" t="s">
        <v>343</v>
      </c>
      <c r="E343" s="85">
        <v>99.968742153511897</v>
      </c>
      <c r="F343" s="91">
        <v>96.416620975552306</v>
      </c>
      <c r="G343" s="86">
        <v>43.678997289278598</v>
      </c>
      <c r="H343" s="86">
        <v>42.309288704644104</v>
      </c>
      <c r="I343" s="86">
        <v>0</v>
      </c>
      <c r="J343" s="86">
        <v>0</v>
      </c>
      <c r="K343" s="87">
        <v>0</v>
      </c>
      <c r="L343" s="85">
        <v>0</v>
      </c>
      <c r="M343" s="86">
        <v>3.7046793669106501E-2</v>
      </c>
      <c r="N343" s="86"/>
      <c r="O343" s="86">
        <v>71.001875167425695</v>
      </c>
      <c r="P343" s="86">
        <v>0.23699999999999999</v>
      </c>
      <c r="Q343" s="88">
        <v>0.58069999999999999</v>
      </c>
      <c r="R343" s="85">
        <v>4.8847205939820202E-3</v>
      </c>
      <c r="S343" s="86">
        <v>0</v>
      </c>
      <c r="T343" s="86">
        <v>0.74</v>
      </c>
      <c r="U343" s="88">
        <v>1.7422406239271101E-2</v>
      </c>
      <c r="V343" s="89">
        <v>4.97</v>
      </c>
      <c r="W343" s="85">
        <v>29.5333333333</v>
      </c>
      <c r="X343" s="88"/>
      <c r="Y343" s="85"/>
      <c r="Z343" s="88"/>
      <c r="AA343" s="85">
        <v>0</v>
      </c>
      <c r="AB343" s="91">
        <v>0</v>
      </c>
      <c r="AC343" s="86">
        <v>0</v>
      </c>
      <c r="AD343" s="86">
        <v>0</v>
      </c>
      <c r="AE343" s="86">
        <v>0</v>
      </c>
      <c r="AF343" s="88">
        <v>31.160600668899999</v>
      </c>
      <c r="AG343" s="85">
        <v>0</v>
      </c>
      <c r="AH343" s="86">
        <v>0</v>
      </c>
      <c r="AI343" s="88">
        <v>0</v>
      </c>
      <c r="AJ343" s="150">
        <v>1.03</v>
      </c>
      <c r="AK343" s="151">
        <v>0</v>
      </c>
    </row>
    <row r="344" spans="1:37" x14ac:dyDescent="0.2">
      <c r="A344" s="149" t="s">
        <v>893</v>
      </c>
      <c r="B344" s="66" t="s">
        <v>1006</v>
      </c>
      <c r="C344" s="67">
        <v>18</v>
      </c>
      <c r="D344" s="84" t="s">
        <v>343</v>
      </c>
      <c r="E344" s="85">
        <v>99.973524837012306</v>
      </c>
      <c r="F344" s="91">
        <v>96.419234205910598</v>
      </c>
      <c r="G344" s="86">
        <v>51.571411236500403</v>
      </c>
      <c r="H344" s="86">
        <v>50.143958698745699</v>
      </c>
      <c r="I344" s="86">
        <v>0</v>
      </c>
      <c r="J344" s="86">
        <v>0</v>
      </c>
      <c r="K344" s="87">
        <v>0</v>
      </c>
      <c r="L344" s="85">
        <v>0</v>
      </c>
      <c r="M344" s="86">
        <v>0</v>
      </c>
      <c r="N344" s="86"/>
      <c r="O344" s="86">
        <v>95.783783783783804</v>
      </c>
      <c r="P344" s="86">
        <v>0.41899999999999998</v>
      </c>
      <c r="Q344" s="88">
        <v>0.63739999999999997</v>
      </c>
      <c r="R344" s="85">
        <v>0</v>
      </c>
      <c r="S344" s="86">
        <v>0</v>
      </c>
      <c r="T344" s="86">
        <v>0.71</v>
      </c>
      <c r="U344" s="88">
        <v>1.10313179115509E-3</v>
      </c>
      <c r="V344" s="89">
        <v>5</v>
      </c>
      <c r="W344" s="85">
        <v>36.333333333299997</v>
      </c>
      <c r="X344" s="88"/>
      <c r="Y344" s="85"/>
      <c r="Z344" s="88"/>
      <c r="AA344" s="85">
        <v>0</v>
      </c>
      <c r="AB344" s="91">
        <v>0</v>
      </c>
      <c r="AC344" s="86">
        <v>0</v>
      </c>
      <c r="AD344" s="86">
        <v>0</v>
      </c>
      <c r="AE344" s="86">
        <v>0</v>
      </c>
      <c r="AF344" s="88">
        <v>24.325399410399999</v>
      </c>
      <c r="AG344" s="85">
        <v>0</v>
      </c>
      <c r="AH344" s="86">
        <v>0</v>
      </c>
      <c r="AI344" s="88">
        <v>0</v>
      </c>
      <c r="AJ344" s="150">
        <v>1.01</v>
      </c>
      <c r="AK344" s="151">
        <v>0</v>
      </c>
    </row>
    <row r="345" spans="1:37" x14ac:dyDescent="0.2">
      <c r="A345" s="149" t="s">
        <v>1007</v>
      </c>
      <c r="B345" s="66" t="s">
        <v>1008</v>
      </c>
      <c r="C345" s="67">
        <v>18</v>
      </c>
      <c r="D345" s="84" t="s">
        <v>343</v>
      </c>
      <c r="E345" s="85">
        <v>99.9756331187928</v>
      </c>
      <c r="F345" s="91">
        <v>96.867595408943501</v>
      </c>
      <c r="G345" s="86">
        <v>45.320718570924399</v>
      </c>
      <c r="H345" s="86">
        <v>44.366209017426499</v>
      </c>
      <c r="I345" s="86">
        <v>0</v>
      </c>
      <c r="J345" s="86">
        <v>0</v>
      </c>
      <c r="K345" s="87">
        <v>0</v>
      </c>
      <c r="L345" s="85">
        <v>0</v>
      </c>
      <c r="M345" s="86">
        <v>4.9378647206302799E-2</v>
      </c>
      <c r="N345" s="86"/>
      <c r="O345" s="86">
        <v>88.5087153001937</v>
      </c>
      <c r="P345" s="86">
        <v>0.312</v>
      </c>
      <c r="Q345" s="88">
        <v>0.4481</v>
      </c>
      <c r="R345" s="85">
        <v>1.9361084220716401E-2</v>
      </c>
      <c r="S345" s="86">
        <v>0</v>
      </c>
      <c r="T345" s="86">
        <v>0.56999999999999995</v>
      </c>
      <c r="U345" s="88">
        <v>9.2426101130959407E-3</v>
      </c>
      <c r="V345" s="89">
        <v>5</v>
      </c>
      <c r="W345" s="85"/>
      <c r="X345" s="88"/>
      <c r="Y345" s="85"/>
      <c r="Z345" s="88"/>
      <c r="AA345" s="85">
        <v>0</v>
      </c>
      <c r="AB345" s="91">
        <v>0</v>
      </c>
      <c r="AC345" s="86">
        <v>0</v>
      </c>
      <c r="AD345" s="86">
        <v>0</v>
      </c>
      <c r="AE345" s="86">
        <v>0</v>
      </c>
      <c r="AF345" s="88">
        <v>8.9787998306300008</v>
      </c>
      <c r="AG345" s="85">
        <v>0</v>
      </c>
      <c r="AH345" s="86">
        <v>6.7999999999999999E-5</v>
      </c>
      <c r="AI345" s="88">
        <v>0</v>
      </c>
      <c r="AJ345" s="150">
        <v>1.1299999999999999</v>
      </c>
      <c r="AK345" s="151">
        <v>0</v>
      </c>
    </row>
    <row r="346" spans="1:37" x14ac:dyDescent="0.2">
      <c r="A346" s="149" t="s">
        <v>1009</v>
      </c>
      <c r="B346" s="66" t="s">
        <v>1010</v>
      </c>
      <c r="C346" s="67">
        <v>18</v>
      </c>
      <c r="D346" s="84" t="s">
        <v>343</v>
      </c>
      <c r="E346" s="85">
        <v>99.843015995718602</v>
      </c>
      <c r="F346" s="91">
        <v>98.684069691383698</v>
      </c>
      <c r="G346" s="86">
        <v>31.1262413034429</v>
      </c>
      <c r="H346" s="86">
        <v>30.941904025688299</v>
      </c>
      <c r="I346" s="86">
        <v>0</v>
      </c>
      <c r="J346" s="86">
        <v>0.01</v>
      </c>
      <c r="K346" s="87">
        <v>0</v>
      </c>
      <c r="L346" s="85">
        <v>0</v>
      </c>
      <c r="M346" s="86">
        <v>0</v>
      </c>
      <c r="N346" s="86"/>
      <c r="O346" s="86">
        <v>81.872509960159405</v>
      </c>
      <c r="P346" s="86">
        <v>0.13500000000000001</v>
      </c>
      <c r="Q346" s="88">
        <v>0.74660000000000004</v>
      </c>
      <c r="R346" s="85">
        <v>0</v>
      </c>
      <c r="S346" s="86">
        <v>0</v>
      </c>
      <c r="T346" s="86">
        <v>0.59</v>
      </c>
      <c r="U346" s="88">
        <v>2.6164000713563701E-2</v>
      </c>
      <c r="V346" s="89">
        <v>5</v>
      </c>
      <c r="W346" s="85"/>
      <c r="X346" s="88"/>
      <c r="Y346" s="85"/>
      <c r="Z346" s="88"/>
      <c r="AA346" s="85">
        <v>0</v>
      </c>
      <c r="AB346" s="91">
        <v>0</v>
      </c>
      <c r="AC346" s="86">
        <v>0</v>
      </c>
      <c r="AD346" s="86">
        <v>0</v>
      </c>
      <c r="AE346" s="86">
        <v>0</v>
      </c>
      <c r="AF346" s="88">
        <v>0</v>
      </c>
      <c r="AG346" s="85">
        <v>0</v>
      </c>
      <c r="AH346" s="86">
        <v>2.92E-4</v>
      </c>
      <c r="AI346" s="88">
        <v>0</v>
      </c>
      <c r="AJ346" s="150">
        <v>1.17</v>
      </c>
      <c r="AK346" s="151">
        <v>0</v>
      </c>
    </row>
    <row r="347" spans="1:37" x14ac:dyDescent="0.2">
      <c r="A347" s="149" t="s">
        <v>1011</v>
      </c>
      <c r="B347" s="66" t="s">
        <v>1012</v>
      </c>
      <c r="C347" s="67">
        <v>18</v>
      </c>
      <c r="D347" s="84" t="s">
        <v>343</v>
      </c>
      <c r="E347" s="85">
        <v>99.991018941868106</v>
      </c>
      <c r="F347" s="91">
        <v>99.425212279555794</v>
      </c>
      <c r="G347" s="86">
        <v>45.2955584585238</v>
      </c>
      <c r="H347" s="86">
        <v>45.162475506205098</v>
      </c>
      <c r="I347" s="86">
        <v>0</v>
      </c>
      <c r="J347" s="86">
        <v>0</v>
      </c>
      <c r="K347" s="87">
        <v>0</v>
      </c>
      <c r="L347" s="85">
        <v>0</v>
      </c>
      <c r="M347" s="86">
        <v>0</v>
      </c>
      <c r="N347" s="86"/>
      <c r="O347" s="86">
        <v>50.5791505791506</v>
      </c>
      <c r="P347" s="86">
        <v>8.1000000000000003E-2</v>
      </c>
      <c r="Q347" s="88">
        <v>0.48080000000000001</v>
      </c>
      <c r="R347" s="85">
        <v>0</v>
      </c>
      <c r="S347" s="86">
        <v>0</v>
      </c>
      <c r="T347" s="86">
        <v>0.56000000000000005</v>
      </c>
      <c r="U347" s="88">
        <v>0</v>
      </c>
      <c r="V347" s="89">
        <v>5</v>
      </c>
      <c r="W347" s="85"/>
      <c r="X347" s="88"/>
      <c r="Y347" s="85"/>
      <c r="Z347" s="88"/>
      <c r="AA347" s="85">
        <v>0</v>
      </c>
      <c r="AB347" s="91">
        <v>0</v>
      </c>
      <c r="AC347" s="86">
        <v>0</v>
      </c>
      <c r="AD347" s="86">
        <v>0</v>
      </c>
      <c r="AE347" s="86">
        <v>0</v>
      </c>
      <c r="AF347" s="88">
        <v>4.6300001421999998E-2</v>
      </c>
      <c r="AG347" s="85">
        <v>0</v>
      </c>
      <c r="AH347" s="86">
        <v>0</v>
      </c>
      <c r="AI347" s="88">
        <v>0</v>
      </c>
      <c r="AJ347" s="150">
        <v>1.1000000000000001</v>
      </c>
      <c r="AK347" s="151">
        <v>0</v>
      </c>
    </row>
    <row r="348" spans="1:37" x14ac:dyDescent="0.2">
      <c r="A348" s="149" t="s">
        <v>1013</v>
      </c>
      <c r="B348" s="66" t="s">
        <v>1014</v>
      </c>
      <c r="C348" s="67">
        <v>18</v>
      </c>
      <c r="D348" s="84" t="s">
        <v>343</v>
      </c>
      <c r="E348" s="85">
        <v>99.198742216798394</v>
      </c>
      <c r="F348" s="91">
        <v>92.009246309938405</v>
      </c>
      <c r="G348" s="86">
        <v>40.280239798327102</v>
      </c>
      <c r="H348" s="86">
        <v>37.493875878533103</v>
      </c>
      <c r="I348" s="86">
        <v>7.0000000000000007E-2</v>
      </c>
      <c r="J348" s="86">
        <v>0.03</v>
      </c>
      <c r="K348" s="87">
        <v>0</v>
      </c>
      <c r="L348" s="85">
        <v>0</v>
      </c>
      <c r="M348" s="86">
        <v>0</v>
      </c>
      <c r="N348" s="86"/>
      <c r="O348" s="86">
        <v>65.371120107962199</v>
      </c>
      <c r="P348" s="86">
        <v>0.28699999999999998</v>
      </c>
      <c r="Q348" s="88">
        <v>0.5988</v>
      </c>
      <c r="R348" s="85">
        <v>0</v>
      </c>
      <c r="S348" s="86">
        <v>0</v>
      </c>
      <c r="T348" s="86">
        <v>0.68</v>
      </c>
      <c r="U348" s="88">
        <v>0.20265274672415201</v>
      </c>
      <c r="V348" s="89">
        <v>5</v>
      </c>
      <c r="W348" s="85">
        <v>27.133333333300001</v>
      </c>
      <c r="X348" s="88"/>
      <c r="Y348" s="85"/>
      <c r="Z348" s="88"/>
      <c r="AA348" s="85">
        <v>0.09</v>
      </c>
      <c r="AB348" s="91">
        <v>0.09</v>
      </c>
      <c r="AC348" s="86">
        <v>0.05</v>
      </c>
      <c r="AD348" s="86">
        <v>0.05</v>
      </c>
      <c r="AE348" s="86">
        <v>0</v>
      </c>
      <c r="AF348" s="88">
        <v>5.5700000375200003E-2</v>
      </c>
      <c r="AG348" s="85">
        <v>0.35136000000099998</v>
      </c>
      <c r="AH348" s="86">
        <v>8.2700000000000004E-4</v>
      </c>
      <c r="AI348" s="88">
        <v>0</v>
      </c>
      <c r="AJ348" s="150">
        <v>1.66</v>
      </c>
      <c r="AK348" s="151">
        <v>0</v>
      </c>
    </row>
    <row r="349" spans="1:37" x14ac:dyDescent="0.2">
      <c r="A349" s="149" t="s">
        <v>1015</v>
      </c>
      <c r="B349" s="66" t="s">
        <v>1016</v>
      </c>
      <c r="C349" s="67">
        <v>18</v>
      </c>
      <c r="D349" s="84" t="s">
        <v>343</v>
      </c>
      <c r="E349" s="85">
        <v>99.977646579269205</v>
      </c>
      <c r="F349" s="91">
        <v>90.130307293789699</v>
      </c>
      <c r="G349" s="86">
        <v>44.124337615547503</v>
      </c>
      <c r="H349" s="86">
        <v>39.753586409120203</v>
      </c>
      <c r="I349" s="86">
        <v>0</v>
      </c>
      <c r="J349" s="86">
        <v>0</v>
      </c>
      <c r="K349" s="87">
        <v>0</v>
      </c>
      <c r="L349" s="85">
        <v>0</v>
      </c>
      <c r="M349" s="86">
        <v>0</v>
      </c>
      <c r="N349" s="86"/>
      <c r="O349" s="86">
        <v>91.057692307692307</v>
      </c>
      <c r="P349" s="86">
        <v>0.33900000000000002</v>
      </c>
      <c r="Q349" s="88">
        <v>0.84740000000000004</v>
      </c>
      <c r="R349" s="85">
        <v>0</v>
      </c>
      <c r="S349" s="86">
        <v>0</v>
      </c>
      <c r="T349" s="86">
        <v>0.43</v>
      </c>
      <c r="U349" s="88">
        <v>2.2353420730825399E-2</v>
      </c>
      <c r="V349" s="89">
        <v>4.99</v>
      </c>
      <c r="W349" s="85"/>
      <c r="X349" s="88"/>
      <c r="Y349" s="85"/>
      <c r="Z349" s="88"/>
      <c r="AA349" s="85">
        <v>0</v>
      </c>
      <c r="AB349" s="91">
        <v>0</v>
      </c>
      <c r="AC349" s="86">
        <v>0</v>
      </c>
      <c r="AD349" s="86">
        <v>0</v>
      </c>
      <c r="AE349" s="86">
        <v>0</v>
      </c>
      <c r="AF349" s="88">
        <v>29.932100289699999</v>
      </c>
      <c r="AG349" s="85">
        <v>0</v>
      </c>
      <c r="AH349" s="86">
        <v>0</v>
      </c>
      <c r="AI349" s="88">
        <v>0</v>
      </c>
      <c r="AJ349" s="150">
        <v>1.3</v>
      </c>
      <c r="AK349" s="151">
        <v>0</v>
      </c>
    </row>
    <row r="350" spans="1:37" x14ac:dyDescent="0.2">
      <c r="A350" s="149" t="s">
        <v>1017</v>
      </c>
      <c r="B350" s="66" t="s">
        <v>1018</v>
      </c>
      <c r="C350" s="67">
        <v>18</v>
      </c>
      <c r="D350" s="84" t="s">
        <v>343</v>
      </c>
      <c r="E350" s="85">
        <v>61.708694797106801</v>
      </c>
      <c r="F350" s="91">
        <v>61.451390861613099</v>
      </c>
      <c r="G350" s="86">
        <v>17.6337871205996</v>
      </c>
      <c r="H350" s="86">
        <v>17.6026484277692</v>
      </c>
      <c r="I350" s="86">
        <v>20.83</v>
      </c>
      <c r="J350" s="86">
        <v>41.12</v>
      </c>
      <c r="K350" s="87">
        <v>2.4299999999999999E-2</v>
      </c>
      <c r="L350" s="85">
        <v>0.21000000002399999</v>
      </c>
      <c r="M350" s="86">
        <v>3.0876160476892897E-5</v>
      </c>
      <c r="N350" s="86">
        <v>4.0098704503393003</v>
      </c>
      <c r="O350" s="86">
        <v>36.152431890355999</v>
      </c>
      <c r="P350" s="86">
        <v>2.9830000000000001</v>
      </c>
      <c r="Q350" s="88">
        <v>0.31559999999999999</v>
      </c>
      <c r="R350" s="85">
        <v>8.7943012927622893E-3</v>
      </c>
      <c r="S350" s="86">
        <v>0</v>
      </c>
      <c r="T350" s="86">
        <v>2.04</v>
      </c>
      <c r="U350" s="88">
        <v>3.23132224723029</v>
      </c>
      <c r="V350" s="89">
        <v>4.8600000000000003</v>
      </c>
      <c r="W350" s="85">
        <v>25.334783471589599</v>
      </c>
      <c r="X350" s="88">
        <v>27.2</v>
      </c>
      <c r="Y350" s="85">
        <v>-100</v>
      </c>
      <c r="Z350" s="88"/>
      <c r="AA350" s="85">
        <v>0</v>
      </c>
      <c r="AB350" s="91">
        <v>0</v>
      </c>
      <c r="AC350" s="86">
        <v>0</v>
      </c>
      <c r="AD350" s="86">
        <v>0</v>
      </c>
      <c r="AE350" s="86">
        <v>0</v>
      </c>
      <c r="AF350" s="88">
        <v>0</v>
      </c>
      <c r="AG350" s="85">
        <v>46.833359963500001</v>
      </c>
      <c r="AH350" s="86">
        <v>0.99632699999999996</v>
      </c>
      <c r="AI350" s="88">
        <v>0.20838399983700001</v>
      </c>
      <c r="AJ350" s="150">
        <v>1.63</v>
      </c>
      <c r="AK350" s="151">
        <v>1</v>
      </c>
    </row>
    <row r="351" spans="1:37" x14ac:dyDescent="0.2">
      <c r="A351" s="149" t="s">
        <v>1019</v>
      </c>
      <c r="B351" s="66" t="s">
        <v>1020</v>
      </c>
      <c r="C351" s="67">
        <v>18</v>
      </c>
      <c r="D351" s="84" t="s">
        <v>343</v>
      </c>
      <c r="E351" s="85">
        <v>98.9854389674705</v>
      </c>
      <c r="F351" s="91">
        <v>91.557011537070906</v>
      </c>
      <c r="G351" s="86">
        <v>34.277043091452903</v>
      </c>
      <c r="H351" s="86">
        <v>31.726397212696298</v>
      </c>
      <c r="I351" s="86">
        <v>1.48</v>
      </c>
      <c r="J351" s="86">
        <v>0.66</v>
      </c>
      <c r="K351" s="87">
        <v>0</v>
      </c>
      <c r="L351" s="85">
        <v>0</v>
      </c>
      <c r="M351" s="86">
        <v>0</v>
      </c>
      <c r="N351" s="86"/>
      <c r="O351" s="86">
        <v>69.7445972495088</v>
      </c>
      <c r="P351" s="86">
        <v>0.29799999999999999</v>
      </c>
      <c r="Q351" s="88">
        <v>0.51129999999999998</v>
      </c>
      <c r="R351" s="85">
        <v>0</v>
      </c>
      <c r="S351" s="86">
        <v>0</v>
      </c>
      <c r="T351" s="86">
        <v>0.47</v>
      </c>
      <c r="U351" s="88">
        <v>0.16982393093096401</v>
      </c>
      <c r="V351" s="89">
        <v>4.96</v>
      </c>
      <c r="W351" s="85">
        <v>48.366666666699999</v>
      </c>
      <c r="X351" s="88"/>
      <c r="Y351" s="85"/>
      <c r="Z351" s="88"/>
      <c r="AA351" s="85">
        <v>0</v>
      </c>
      <c r="AB351" s="91">
        <v>0</v>
      </c>
      <c r="AC351" s="86">
        <v>0</v>
      </c>
      <c r="AD351" s="86">
        <v>0</v>
      </c>
      <c r="AE351" s="86">
        <v>0</v>
      </c>
      <c r="AF351" s="88">
        <v>0</v>
      </c>
      <c r="AG351" s="85">
        <v>0.564555001015</v>
      </c>
      <c r="AH351" s="86">
        <v>7.2659999999999999E-3</v>
      </c>
      <c r="AI351" s="88">
        <v>0</v>
      </c>
      <c r="AJ351" s="150">
        <v>1.77</v>
      </c>
      <c r="AK351" s="151">
        <v>0</v>
      </c>
    </row>
    <row r="352" spans="1:37" x14ac:dyDescent="0.2">
      <c r="A352" s="149" t="s">
        <v>1021</v>
      </c>
      <c r="B352" s="66" t="s">
        <v>1022</v>
      </c>
      <c r="C352" s="67">
        <v>18</v>
      </c>
      <c r="D352" s="84" t="s">
        <v>343</v>
      </c>
      <c r="E352" s="85">
        <v>63.937615831244997</v>
      </c>
      <c r="F352" s="91">
        <v>63.559567276018498</v>
      </c>
      <c r="G352" s="86">
        <v>21.326494800293101</v>
      </c>
      <c r="H352" s="86">
        <v>21.2495305178773</v>
      </c>
      <c r="I352" s="86">
        <v>3.71</v>
      </c>
      <c r="J352" s="86">
        <v>2.21</v>
      </c>
      <c r="K352" s="87">
        <v>0</v>
      </c>
      <c r="L352" s="85">
        <v>0.440000000557</v>
      </c>
      <c r="M352" s="86">
        <v>0</v>
      </c>
      <c r="N352" s="86">
        <v>3.3002564388449098</v>
      </c>
      <c r="O352" s="86">
        <v>39.804755944931202</v>
      </c>
      <c r="P352" s="86">
        <v>1.1319999999999999</v>
      </c>
      <c r="Q352" s="88">
        <v>0.45839999999999997</v>
      </c>
      <c r="R352" s="85">
        <v>0</v>
      </c>
      <c r="S352" s="86">
        <v>0.1</v>
      </c>
      <c r="T352" s="86">
        <v>2.41</v>
      </c>
      <c r="U352" s="88">
        <v>3.33162985721586</v>
      </c>
      <c r="V352" s="89">
        <v>4.99</v>
      </c>
      <c r="W352" s="85">
        <v>29.5523673092552</v>
      </c>
      <c r="X352" s="88">
        <v>28.6</v>
      </c>
      <c r="Y352" s="85">
        <v>-100</v>
      </c>
      <c r="Z352" s="88"/>
      <c r="AA352" s="85">
        <v>0</v>
      </c>
      <c r="AB352" s="91">
        <v>0</v>
      </c>
      <c r="AC352" s="86">
        <v>0</v>
      </c>
      <c r="AD352" s="86">
        <v>0</v>
      </c>
      <c r="AE352" s="86">
        <v>0</v>
      </c>
      <c r="AF352" s="88">
        <v>0</v>
      </c>
      <c r="AG352" s="85">
        <v>45.435313036300002</v>
      </c>
      <c r="AH352" s="86">
        <v>4.8191999999999999E-2</v>
      </c>
      <c r="AI352" s="88">
        <v>6.5120000051999997E-3</v>
      </c>
      <c r="AJ352" s="150">
        <v>1.39</v>
      </c>
      <c r="AK352" s="151">
        <v>0</v>
      </c>
    </row>
    <row r="353" spans="1:37" x14ac:dyDescent="0.2">
      <c r="A353" s="149" t="s">
        <v>1023</v>
      </c>
      <c r="B353" s="66" t="s">
        <v>1024</v>
      </c>
      <c r="C353" s="67">
        <v>18</v>
      </c>
      <c r="D353" s="84" t="s">
        <v>343</v>
      </c>
      <c r="E353" s="85">
        <v>98.443875898698096</v>
      </c>
      <c r="F353" s="91">
        <v>96.703963987304903</v>
      </c>
      <c r="G353" s="86">
        <v>33.127955178444203</v>
      </c>
      <c r="H353" s="86">
        <v>32.649459161862801</v>
      </c>
      <c r="I353" s="86">
        <v>0.26</v>
      </c>
      <c r="J353" s="86">
        <v>0.09</v>
      </c>
      <c r="K353" s="87">
        <v>0</v>
      </c>
      <c r="L353" s="85">
        <v>0</v>
      </c>
      <c r="M353" s="86">
        <v>0</v>
      </c>
      <c r="N353" s="86"/>
      <c r="O353" s="86">
        <v>88.475589505147795</v>
      </c>
      <c r="P353" s="86">
        <v>0.32</v>
      </c>
      <c r="Q353" s="88">
        <v>1.3044</v>
      </c>
      <c r="R353" s="85">
        <v>0</v>
      </c>
      <c r="S353" s="86">
        <v>0.1</v>
      </c>
      <c r="T353" s="86">
        <v>1.08</v>
      </c>
      <c r="U353" s="88">
        <v>0.237223913465898</v>
      </c>
      <c r="V353" s="89">
        <v>4.97</v>
      </c>
      <c r="W353" s="85">
        <v>45.558804634673102</v>
      </c>
      <c r="X353" s="88"/>
      <c r="Y353" s="85"/>
      <c r="Z353" s="88"/>
      <c r="AA353" s="85">
        <v>0</v>
      </c>
      <c r="AB353" s="91">
        <v>0</v>
      </c>
      <c r="AC353" s="86">
        <v>0</v>
      </c>
      <c r="AD353" s="86">
        <v>0</v>
      </c>
      <c r="AE353" s="86">
        <v>0</v>
      </c>
      <c r="AF353" s="88">
        <v>13.0412998153</v>
      </c>
      <c r="AG353" s="85">
        <v>1.5134319999300001</v>
      </c>
      <c r="AH353" s="86">
        <v>1.65E-3</v>
      </c>
      <c r="AI353" s="88">
        <v>0</v>
      </c>
      <c r="AJ353" s="150">
        <v>1.5</v>
      </c>
      <c r="AK353" s="151">
        <v>0</v>
      </c>
    </row>
    <row r="354" spans="1:37" x14ac:dyDescent="0.2">
      <c r="A354" s="149" t="s">
        <v>1025</v>
      </c>
      <c r="B354" s="66" t="s">
        <v>1026</v>
      </c>
      <c r="C354" s="67">
        <v>18</v>
      </c>
      <c r="D354" s="84" t="s">
        <v>343</v>
      </c>
      <c r="E354" s="85">
        <v>59.5696237080451</v>
      </c>
      <c r="F354" s="91">
        <v>58.265997256279299</v>
      </c>
      <c r="G354" s="86">
        <v>23.9788259461168</v>
      </c>
      <c r="H354" s="86">
        <v>23.717382404275</v>
      </c>
      <c r="I354" s="86">
        <v>3.94</v>
      </c>
      <c r="J354" s="86">
        <v>2.2799999999999998</v>
      </c>
      <c r="K354" s="87">
        <v>0</v>
      </c>
      <c r="L354" s="85">
        <v>0</v>
      </c>
      <c r="M354" s="86">
        <v>0</v>
      </c>
      <c r="N354" s="86">
        <v>3.54072717023675</v>
      </c>
      <c r="O354" s="86">
        <v>32.568457538994799</v>
      </c>
      <c r="P354" s="86">
        <v>1.24</v>
      </c>
      <c r="Q354" s="88">
        <v>0.23139999999999999</v>
      </c>
      <c r="R354" s="85">
        <v>0</v>
      </c>
      <c r="S354" s="86">
        <v>1.8</v>
      </c>
      <c r="T354" s="86">
        <v>1.64</v>
      </c>
      <c r="U354" s="88">
        <v>4.1852514239335799</v>
      </c>
      <c r="V354" s="89">
        <v>4.8099999999999996</v>
      </c>
      <c r="W354" s="85">
        <v>29.211264716049499</v>
      </c>
      <c r="X354" s="88">
        <v>37.066666666700002</v>
      </c>
      <c r="Y354" s="85">
        <v>-100</v>
      </c>
      <c r="Z354" s="88"/>
      <c r="AA354" s="85">
        <v>0</v>
      </c>
      <c r="AB354" s="91">
        <v>0</v>
      </c>
      <c r="AC354" s="86">
        <v>0</v>
      </c>
      <c r="AD354" s="86">
        <v>0</v>
      </c>
      <c r="AE354" s="86">
        <v>0</v>
      </c>
      <c r="AF354" s="88">
        <v>0</v>
      </c>
      <c r="AG354" s="85">
        <v>47.593599997299997</v>
      </c>
      <c r="AH354" s="86">
        <v>4.1366E-2</v>
      </c>
      <c r="AI354" s="88">
        <v>8.1099999995399999E-4</v>
      </c>
      <c r="AJ354" s="150">
        <v>1.53</v>
      </c>
      <c r="AK354" s="151">
        <v>0</v>
      </c>
    </row>
    <row r="355" spans="1:37" x14ac:dyDescent="0.2">
      <c r="A355" s="149" t="s">
        <v>1027</v>
      </c>
      <c r="B355" s="66" t="s">
        <v>1028</v>
      </c>
      <c r="C355" s="67">
        <v>18</v>
      </c>
      <c r="D355" s="84" t="s">
        <v>343</v>
      </c>
      <c r="E355" s="85">
        <v>97.568833338304998</v>
      </c>
      <c r="F355" s="91">
        <v>92.100448448329004</v>
      </c>
      <c r="G355" s="86">
        <v>31.4962861319094</v>
      </c>
      <c r="H355" s="86">
        <v>29.763644860742399</v>
      </c>
      <c r="I355" s="86">
        <v>0.39</v>
      </c>
      <c r="J355" s="86">
        <v>0.16</v>
      </c>
      <c r="K355" s="87">
        <v>0</v>
      </c>
      <c r="L355" s="85">
        <v>0</v>
      </c>
      <c r="M355" s="86">
        <v>0</v>
      </c>
      <c r="N355" s="86"/>
      <c r="O355" s="86">
        <v>81.290913851793704</v>
      </c>
      <c r="P355" s="86">
        <v>0.32500000000000001</v>
      </c>
      <c r="Q355" s="88">
        <v>0.85619999999999996</v>
      </c>
      <c r="R355" s="85">
        <v>0</v>
      </c>
      <c r="S355" s="86">
        <v>0.1</v>
      </c>
      <c r="T355" s="86">
        <v>1.1000000000000001</v>
      </c>
      <c r="U355" s="88">
        <v>0.21129771599598299</v>
      </c>
      <c r="V355" s="89">
        <v>4.97</v>
      </c>
      <c r="W355" s="85"/>
      <c r="X355" s="88"/>
      <c r="Y355" s="85"/>
      <c r="Z355" s="88"/>
      <c r="AA355" s="85">
        <v>0</v>
      </c>
      <c r="AB355" s="91">
        <v>0</v>
      </c>
      <c r="AC355" s="86">
        <v>0</v>
      </c>
      <c r="AD355" s="86">
        <v>0</v>
      </c>
      <c r="AE355" s="86">
        <v>0</v>
      </c>
      <c r="AF355" s="88">
        <v>16.639699934199999</v>
      </c>
      <c r="AG355" s="85">
        <v>2.90454399942</v>
      </c>
      <c r="AH355" s="86">
        <v>5.398E-3</v>
      </c>
      <c r="AI355" s="88">
        <v>0</v>
      </c>
      <c r="AJ355" s="150">
        <v>1.01</v>
      </c>
      <c r="AK355" s="151">
        <v>0</v>
      </c>
    </row>
    <row r="356" spans="1:37" x14ac:dyDescent="0.2">
      <c r="A356" s="149" t="s">
        <v>1029</v>
      </c>
      <c r="B356" s="66" t="s">
        <v>1030</v>
      </c>
      <c r="C356" s="67">
        <v>18</v>
      </c>
      <c r="D356" s="84" t="s">
        <v>343</v>
      </c>
      <c r="E356" s="85">
        <v>99.994980549629801</v>
      </c>
      <c r="F356" s="91">
        <v>95.196385995733493</v>
      </c>
      <c r="G356" s="86">
        <v>36.960722800853297</v>
      </c>
      <c r="H356" s="86">
        <v>34.906512736855298</v>
      </c>
      <c r="I356" s="86">
        <v>0</v>
      </c>
      <c r="J356" s="86">
        <v>0</v>
      </c>
      <c r="K356" s="87">
        <v>0</v>
      </c>
      <c r="L356" s="85">
        <v>0</v>
      </c>
      <c r="M356" s="86">
        <v>0</v>
      </c>
      <c r="N356" s="86"/>
      <c r="O356" s="86">
        <v>98.924249215598394</v>
      </c>
      <c r="P356" s="86">
        <v>0.27</v>
      </c>
      <c r="Q356" s="88">
        <v>0.43219999999999997</v>
      </c>
      <c r="R356" s="85">
        <v>0</v>
      </c>
      <c r="S356" s="86">
        <v>0</v>
      </c>
      <c r="T356" s="86">
        <v>0.4</v>
      </c>
      <c r="U356" s="88">
        <v>0</v>
      </c>
      <c r="V356" s="89">
        <v>5</v>
      </c>
      <c r="W356" s="85"/>
      <c r="X356" s="88"/>
      <c r="Y356" s="85"/>
      <c r="Z356" s="88"/>
      <c r="AA356" s="85">
        <v>0</v>
      </c>
      <c r="AB356" s="91">
        <v>0</v>
      </c>
      <c r="AC356" s="86">
        <v>0</v>
      </c>
      <c r="AD356" s="86">
        <v>0</v>
      </c>
      <c r="AE356" s="86">
        <v>0</v>
      </c>
      <c r="AF356" s="88">
        <v>0</v>
      </c>
      <c r="AG356" s="85">
        <v>0</v>
      </c>
      <c r="AH356" s="86">
        <v>1.2E-5</v>
      </c>
      <c r="AI356" s="88">
        <v>0</v>
      </c>
      <c r="AJ356" s="150">
        <v>1.1000000000000001</v>
      </c>
      <c r="AK356" s="151">
        <v>0</v>
      </c>
    </row>
    <row r="357" spans="1:37" x14ac:dyDescent="0.2">
      <c r="A357" s="149" t="s">
        <v>1031</v>
      </c>
      <c r="B357" s="66" t="s">
        <v>1032</v>
      </c>
      <c r="C357" s="67">
        <v>18</v>
      </c>
      <c r="D357" s="84" t="s">
        <v>343</v>
      </c>
      <c r="E357" s="85">
        <v>81.475498840115407</v>
      </c>
      <c r="F357" s="91">
        <v>79.134640839603904</v>
      </c>
      <c r="G357" s="86">
        <v>27.621406489072001</v>
      </c>
      <c r="H357" s="86">
        <v>26.711895435394201</v>
      </c>
      <c r="I357" s="86">
        <v>10.029999999999999</v>
      </c>
      <c r="J357" s="86">
        <v>8.74</v>
      </c>
      <c r="K357" s="87">
        <v>0</v>
      </c>
      <c r="L357" s="85">
        <v>0</v>
      </c>
      <c r="M357" s="86">
        <v>0</v>
      </c>
      <c r="N357" s="86">
        <v>5.0159744408945697</v>
      </c>
      <c r="O357" s="86">
        <v>38.486681444189799</v>
      </c>
      <c r="P357" s="86">
        <v>1.171</v>
      </c>
      <c r="Q357" s="88">
        <v>0.56840000000000002</v>
      </c>
      <c r="R357" s="85">
        <v>0</v>
      </c>
      <c r="S357" s="86">
        <v>0.8</v>
      </c>
      <c r="T357" s="86">
        <v>1.78</v>
      </c>
      <c r="U357" s="88">
        <v>1.7714601084952</v>
      </c>
      <c r="V357" s="89">
        <v>4.8</v>
      </c>
      <c r="W357" s="85">
        <v>33.165437251435002</v>
      </c>
      <c r="X357" s="88">
        <v>29.0333333333</v>
      </c>
      <c r="Y357" s="85">
        <v>-100</v>
      </c>
      <c r="Z357" s="88"/>
      <c r="AA357" s="85">
        <v>0</v>
      </c>
      <c r="AB357" s="91">
        <v>0</v>
      </c>
      <c r="AC357" s="86">
        <v>0</v>
      </c>
      <c r="AD357" s="86">
        <v>0</v>
      </c>
      <c r="AE357" s="86">
        <v>0</v>
      </c>
      <c r="AF357" s="88">
        <v>0</v>
      </c>
      <c r="AG357" s="85">
        <v>21.0957519914</v>
      </c>
      <c r="AH357" s="86">
        <v>0.27270699999999998</v>
      </c>
      <c r="AI357" s="88">
        <v>2.4329999990100001E-3</v>
      </c>
      <c r="AJ357" s="150">
        <v>1.0900000000000001</v>
      </c>
      <c r="AK357" s="151">
        <v>0</v>
      </c>
    </row>
    <row r="358" spans="1:37" x14ac:dyDescent="0.2">
      <c r="A358" s="149" t="s">
        <v>1033</v>
      </c>
      <c r="B358" s="66" t="s">
        <v>1034</v>
      </c>
      <c r="C358" s="67">
        <v>18</v>
      </c>
      <c r="D358" s="84" t="s">
        <v>343</v>
      </c>
      <c r="E358" s="85">
        <v>99.410338695094893</v>
      </c>
      <c r="F358" s="91">
        <v>99.338804383463696</v>
      </c>
      <c r="G358" s="86">
        <v>21.487615622298801</v>
      </c>
      <c r="H358" s="86">
        <v>21.478673833344899</v>
      </c>
      <c r="I358" s="86">
        <v>0</v>
      </c>
      <c r="J358" s="86">
        <v>0</v>
      </c>
      <c r="K358" s="87">
        <v>0</v>
      </c>
      <c r="L358" s="85">
        <v>0</v>
      </c>
      <c r="M358" s="86">
        <v>0.122905421008573</v>
      </c>
      <c r="N358" s="86">
        <v>89.466940030753506</v>
      </c>
      <c r="O358" s="86">
        <v>65.441959531416401</v>
      </c>
      <c r="P358" s="86">
        <v>8.5000000000000006E-2</v>
      </c>
      <c r="Q358" s="88">
        <v>0.5464</v>
      </c>
      <c r="R358" s="85">
        <v>1.67728950016773E-2</v>
      </c>
      <c r="S358" s="86">
        <v>0</v>
      </c>
      <c r="T358" s="86">
        <v>1.27</v>
      </c>
      <c r="U358" s="88">
        <v>3.4773623709650199E-3</v>
      </c>
      <c r="V358" s="89">
        <v>5</v>
      </c>
      <c r="W358" s="85">
        <v>65.028646787955495</v>
      </c>
      <c r="X358" s="88">
        <v>46.166666666700003</v>
      </c>
      <c r="Y358" s="85"/>
      <c r="Z358" s="88"/>
      <c r="AA358" s="85">
        <v>0</v>
      </c>
      <c r="AB358" s="91">
        <v>0</v>
      </c>
      <c r="AC358" s="86">
        <v>0</v>
      </c>
      <c r="AD358" s="86">
        <v>0</v>
      </c>
      <c r="AE358" s="86">
        <v>0</v>
      </c>
      <c r="AF358" s="88">
        <v>0</v>
      </c>
      <c r="AG358" s="85">
        <v>0</v>
      </c>
      <c r="AH358" s="86">
        <v>1.9999999999999999E-6</v>
      </c>
      <c r="AI358" s="88">
        <v>0</v>
      </c>
      <c r="AJ358" s="150">
        <v>1.94</v>
      </c>
      <c r="AK358" s="151">
        <v>3</v>
      </c>
    </row>
    <row r="359" spans="1:37" x14ac:dyDescent="0.2">
      <c r="A359" s="149" t="s">
        <v>1035</v>
      </c>
      <c r="B359" s="66" t="s">
        <v>1036</v>
      </c>
      <c r="C359" s="67">
        <v>18</v>
      </c>
      <c r="D359" s="84" t="s">
        <v>343</v>
      </c>
      <c r="E359" s="85">
        <v>97.486993921912003</v>
      </c>
      <c r="F359" s="91">
        <v>97.444498815287901</v>
      </c>
      <c r="G359" s="86">
        <v>26.182136602451799</v>
      </c>
      <c r="H359" s="86">
        <v>26.178273410940601</v>
      </c>
      <c r="I359" s="86">
        <v>0.11</v>
      </c>
      <c r="J359" s="86">
        <v>0.1</v>
      </c>
      <c r="K359" s="87">
        <v>0</v>
      </c>
      <c r="L359" s="85">
        <v>0</v>
      </c>
      <c r="M359" s="86">
        <v>0</v>
      </c>
      <c r="N359" s="86">
        <v>94.776878510459497</v>
      </c>
      <c r="O359" s="86">
        <v>52.208353336533797</v>
      </c>
      <c r="P359" s="86">
        <v>0.22600000000000001</v>
      </c>
      <c r="Q359" s="88">
        <v>1.0373000000000001</v>
      </c>
      <c r="R359" s="85">
        <v>0</v>
      </c>
      <c r="S359" s="86">
        <v>0</v>
      </c>
      <c r="T359" s="86">
        <v>1.27</v>
      </c>
      <c r="U359" s="88">
        <v>2.4466879571443299E-2</v>
      </c>
      <c r="V359" s="89">
        <v>4.96</v>
      </c>
      <c r="W359" s="85">
        <v>57.017916537115902</v>
      </c>
      <c r="X359" s="88">
        <v>56.866666666699999</v>
      </c>
      <c r="Y359" s="85"/>
      <c r="Z359" s="88"/>
      <c r="AA359" s="85">
        <v>0.09</v>
      </c>
      <c r="AB359" s="91">
        <v>0.09</v>
      </c>
      <c r="AC359" s="86">
        <v>0.09</v>
      </c>
      <c r="AD359" s="86">
        <v>0.09</v>
      </c>
      <c r="AE359" s="86">
        <v>0</v>
      </c>
      <c r="AF359" s="88">
        <v>0</v>
      </c>
      <c r="AG359" s="85">
        <v>0</v>
      </c>
      <c r="AH359" s="86">
        <v>2.0669999999999998E-3</v>
      </c>
      <c r="AI359" s="88">
        <v>0</v>
      </c>
      <c r="AJ359" s="150">
        <v>2.4300000000000002</v>
      </c>
      <c r="AK359" s="151">
        <v>9</v>
      </c>
    </row>
    <row r="360" spans="1:37" x14ac:dyDescent="0.2">
      <c r="A360" s="149" t="s">
        <v>1037</v>
      </c>
      <c r="B360" s="66" t="s">
        <v>1038</v>
      </c>
      <c r="C360" s="67">
        <v>18</v>
      </c>
      <c r="D360" s="84" t="s">
        <v>343</v>
      </c>
      <c r="E360" s="85">
        <v>99.680236194860797</v>
      </c>
      <c r="F360" s="91">
        <v>99.673230415092405</v>
      </c>
      <c r="G360" s="86">
        <v>25.276352991217799</v>
      </c>
      <c r="H360" s="86">
        <v>25.276352991217799</v>
      </c>
      <c r="I360" s="86">
        <v>0</v>
      </c>
      <c r="J360" s="86">
        <v>0.01</v>
      </c>
      <c r="K360" s="87">
        <v>0</v>
      </c>
      <c r="L360" s="85">
        <v>0</v>
      </c>
      <c r="M360" s="86">
        <v>0</v>
      </c>
      <c r="N360" s="86">
        <v>94.981663771472697</v>
      </c>
      <c r="O360" s="86">
        <v>91.252082837419707</v>
      </c>
      <c r="P360" s="86">
        <v>0.10100000000000001</v>
      </c>
      <c r="Q360" s="88">
        <v>0.45590000000000003</v>
      </c>
      <c r="R360" s="85">
        <v>0</v>
      </c>
      <c r="S360" s="86">
        <v>0</v>
      </c>
      <c r="T360" s="86">
        <v>1.06</v>
      </c>
      <c r="U360" s="88">
        <v>5.0041284059348999E-4</v>
      </c>
      <c r="V360" s="89">
        <v>4.99</v>
      </c>
      <c r="W360" s="85">
        <v>74.519706614108301</v>
      </c>
      <c r="X360" s="88">
        <v>65.033333333300007</v>
      </c>
      <c r="Y360" s="85"/>
      <c r="Z360" s="88"/>
      <c r="AA360" s="85">
        <v>0.05</v>
      </c>
      <c r="AB360" s="91">
        <v>0.05</v>
      </c>
      <c r="AC360" s="86">
        <v>0.05</v>
      </c>
      <c r="AD360" s="86">
        <v>0.05</v>
      </c>
      <c r="AE360" s="86">
        <v>0</v>
      </c>
      <c r="AF360" s="88">
        <v>0</v>
      </c>
      <c r="AG360" s="85">
        <v>0</v>
      </c>
      <c r="AH360" s="86">
        <v>1.73E-4</v>
      </c>
      <c r="AI360" s="88">
        <v>0</v>
      </c>
      <c r="AJ360" s="150">
        <v>2.19</v>
      </c>
      <c r="AK360" s="151">
        <v>7</v>
      </c>
    </row>
    <row r="361" spans="1:37" x14ac:dyDescent="0.2">
      <c r="A361" s="149" t="s">
        <v>1039</v>
      </c>
      <c r="B361" s="66" t="s">
        <v>1040</v>
      </c>
      <c r="C361" s="67">
        <v>18</v>
      </c>
      <c r="D361" s="84" t="s">
        <v>343</v>
      </c>
      <c r="E361" s="85">
        <v>98.234827725306403</v>
      </c>
      <c r="F361" s="91">
        <v>98.038697472562603</v>
      </c>
      <c r="G361" s="86">
        <v>28.888873433392199</v>
      </c>
      <c r="H361" s="86">
        <v>28.8450571003325</v>
      </c>
      <c r="I361" s="86">
        <v>0.1</v>
      </c>
      <c r="J361" s="86">
        <v>0.1</v>
      </c>
      <c r="K361" s="87">
        <v>0</v>
      </c>
      <c r="L361" s="85">
        <v>0</v>
      </c>
      <c r="M361" s="86">
        <v>0</v>
      </c>
      <c r="N361" s="86">
        <v>95.876645876645895</v>
      </c>
      <c r="O361" s="86">
        <v>46.605863192182397</v>
      </c>
      <c r="P361" s="86">
        <v>0.17199999999999999</v>
      </c>
      <c r="Q361" s="88">
        <v>0.55640000000000001</v>
      </c>
      <c r="R361" s="85">
        <v>0</v>
      </c>
      <c r="S361" s="86">
        <v>0</v>
      </c>
      <c r="T361" s="86">
        <v>0.78</v>
      </c>
      <c r="U361" s="88">
        <v>6.9549735015509602E-3</v>
      </c>
      <c r="V361" s="89">
        <v>5</v>
      </c>
      <c r="W361" s="85">
        <v>63.906049105586</v>
      </c>
      <c r="X361" s="88">
        <v>61.7</v>
      </c>
      <c r="Y361" s="85"/>
      <c r="Z361" s="88"/>
      <c r="AA361" s="85">
        <v>0.14000000000000001</v>
      </c>
      <c r="AB361" s="91">
        <v>0.14000000000000001</v>
      </c>
      <c r="AC361" s="86">
        <v>0.14000000000000001</v>
      </c>
      <c r="AD361" s="86">
        <v>0.14000000000000001</v>
      </c>
      <c r="AE361" s="86">
        <v>0</v>
      </c>
      <c r="AF361" s="88">
        <v>0</v>
      </c>
      <c r="AG361" s="85">
        <v>2.0130000014200001E-2</v>
      </c>
      <c r="AH361" s="86">
        <v>1.81E-3</v>
      </c>
      <c r="AI361" s="88">
        <v>0</v>
      </c>
      <c r="AJ361" s="150">
        <v>2.81</v>
      </c>
      <c r="AK361" s="151">
        <v>14</v>
      </c>
    </row>
    <row r="362" spans="1:37" x14ac:dyDescent="0.2">
      <c r="A362" s="149" t="s">
        <v>1041</v>
      </c>
      <c r="B362" s="66" t="s">
        <v>1042</v>
      </c>
      <c r="C362" s="67">
        <v>18</v>
      </c>
      <c r="D362" s="84" t="s">
        <v>343</v>
      </c>
      <c r="E362" s="85">
        <v>98.721533456431899</v>
      </c>
      <c r="F362" s="91">
        <v>98.680500600838201</v>
      </c>
      <c r="G362" s="86">
        <v>27.0582373457604</v>
      </c>
      <c r="H362" s="86">
        <v>27.029514346844898</v>
      </c>
      <c r="I362" s="86">
        <v>0.2</v>
      </c>
      <c r="J362" s="86">
        <v>0.19</v>
      </c>
      <c r="K362" s="87">
        <v>0</v>
      </c>
      <c r="L362" s="85">
        <v>0</v>
      </c>
      <c r="M362" s="86">
        <v>9.6965131844516605E-4</v>
      </c>
      <c r="N362" s="86">
        <v>97.985564124379096</v>
      </c>
      <c r="O362" s="86">
        <v>76.464635705155501</v>
      </c>
      <c r="P362" s="86">
        <v>0.113</v>
      </c>
      <c r="Q362" s="88">
        <v>0.48849999999999999</v>
      </c>
      <c r="R362" s="85">
        <v>6.4275613832112102E-3</v>
      </c>
      <c r="S362" s="86">
        <v>0</v>
      </c>
      <c r="T362" s="86">
        <v>1.23</v>
      </c>
      <c r="U362" s="88">
        <v>3.3412468126264E-2</v>
      </c>
      <c r="V362" s="89">
        <v>4.99</v>
      </c>
      <c r="W362" s="85">
        <v>52.677486950309401</v>
      </c>
      <c r="X362" s="88">
        <v>47.066666666700002</v>
      </c>
      <c r="Y362" s="85"/>
      <c r="Z362" s="88"/>
      <c r="AA362" s="85">
        <v>0</v>
      </c>
      <c r="AB362" s="91">
        <v>0</v>
      </c>
      <c r="AC362" s="86">
        <v>0</v>
      </c>
      <c r="AD362" s="86">
        <v>0</v>
      </c>
      <c r="AE362" s="86">
        <v>0</v>
      </c>
      <c r="AF362" s="88">
        <v>0</v>
      </c>
      <c r="AG362" s="85">
        <v>0</v>
      </c>
      <c r="AH362" s="86">
        <v>4.3889999999999997E-3</v>
      </c>
      <c r="AI362" s="88">
        <v>0</v>
      </c>
      <c r="AJ362" s="150">
        <v>2.87</v>
      </c>
      <c r="AK362" s="151">
        <v>26</v>
      </c>
    </row>
    <row r="363" spans="1:37" x14ac:dyDescent="0.2">
      <c r="A363" s="149" t="s">
        <v>1043</v>
      </c>
      <c r="B363" s="66" t="s">
        <v>1044</v>
      </c>
      <c r="C363" s="67">
        <v>18</v>
      </c>
      <c r="D363" s="84" t="s">
        <v>343</v>
      </c>
      <c r="E363" s="85">
        <v>98.003217564114706</v>
      </c>
      <c r="F363" s="91">
        <v>97.990599665625695</v>
      </c>
      <c r="G363" s="86">
        <v>27.6186871076622</v>
      </c>
      <c r="H363" s="86">
        <v>27.6186871076622</v>
      </c>
      <c r="I363" s="86">
        <v>0.13</v>
      </c>
      <c r="J363" s="86">
        <v>0.12</v>
      </c>
      <c r="K363" s="87">
        <v>0</v>
      </c>
      <c r="L363" s="85">
        <v>0</v>
      </c>
      <c r="M363" s="86">
        <v>0</v>
      </c>
      <c r="N363" s="86">
        <v>100</v>
      </c>
      <c r="O363" s="86">
        <v>55.5447813822285</v>
      </c>
      <c r="P363" s="86">
        <v>0.13100000000000001</v>
      </c>
      <c r="Q363" s="88">
        <v>1.0164</v>
      </c>
      <c r="R363" s="85">
        <v>0</v>
      </c>
      <c r="S363" s="86">
        <v>0</v>
      </c>
      <c r="T363" s="86">
        <v>1.24</v>
      </c>
      <c r="U363" s="88">
        <v>3.84845903914703E-2</v>
      </c>
      <c r="V363" s="89">
        <v>4.9800000000000004</v>
      </c>
      <c r="W363" s="85"/>
      <c r="X363" s="88">
        <v>48.266666666699997</v>
      </c>
      <c r="Y363" s="85"/>
      <c r="Z363" s="88"/>
      <c r="AA363" s="85">
        <v>0</v>
      </c>
      <c r="AB363" s="91">
        <v>0</v>
      </c>
      <c r="AC363" s="86">
        <v>0</v>
      </c>
      <c r="AD363" s="86">
        <v>0</v>
      </c>
      <c r="AE363" s="86">
        <v>0</v>
      </c>
      <c r="AF363" s="88">
        <v>0</v>
      </c>
      <c r="AG363" s="85">
        <v>2.28749999548E-2</v>
      </c>
      <c r="AH363" s="86">
        <v>2.2049999999999999E-3</v>
      </c>
      <c r="AI363" s="88">
        <v>0</v>
      </c>
      <c r="AJ363" s="150">
        <v>2.62</v>
      </c>
      <c r="AK363" s="151">
        <v>17</v>
      </c>
    </row>
    <row r="364" spans="1:37" x14ac:dyDescent="0.2">
      <c r="A364" s="149" t="s">
        <v>1045</v>
      </c>
      <c r="B364" s="66" t="s">
        <v>1046</v>
      </c>
      <c r="C364" s="67">
        <v>18</v>
      </c>
      <c r="D364" s="84" t="s">
        <v>343</v>
      </c>
      <c r="E364" s="85">
        <v>99.987802894779605</v>
      </c>
      <c r="F364" s="91">
        <v>99.977638640429305</v>
      </c>
      <c r="G364" s="86">
        <v>22.530086192876901</v>
      </c>
      <c r="H364" s="86">
        <v>22.530086192876901</v>
      </c>
      <c r="I364" s="86">
        <v>0</v>
      </c>
      <c r="J364" s="86">
        <v>0</v>
      </c>
      <c r="K364" s="87">
        <v>0</v>
      </c>
      <c r="L364" s="85">
        <v>0</v>
      </c>
      <c r="M364" s="86">
        <v>0</v>
      </c>
      <c r="N364" s="86">
        <v>73.747914973696595</v>
      </c>
      <c r="O364" s="86">
        <v>71.3617971257151</v>
      </c>
      <c r="P364" s="86">
        <v>4.9000000000000002E-2</v>
      </c>
      <c r="Q364" s="88">
        <v>0.79620000000000002</v>
      </c>
      <c r="R364" s="85">
        <v>0</v>
      </c>
      <c r="S364" s="86">
        <v>0</v>
      </c>
      <c r="T364" s="86">
        <v>1.1599999999999999</v>
      </c>
      <c r="U364" s="88">
        <v>0</v>
      </c>
      <c r="V364" s="89">
        <v>5</v>
      </c>
      <c r="W364" s="85">
        <v>46.314296269478</v>
      </c>
      <c r="X364" s="88"/>
      <c r="Y364" s="85"/>
      <c r="Z364" s="88"/>
      <c r="AA364" s="85">
        <v>0</v>
      </c>
      <c r="AB364" s="91">
        <v>0</v>
      </c>
      <c r="AC364" s="86">
        <v>0</v>
      </c>
      <c r="AD364" s="86">
        <v>0</v>
      </c>
      <c r="AE364" s="86">
        <v>0</v>
      </c>
      <c r="AF364" s="88">
        <v>0</v>
      </c>
      <c r="AG364" s="85">
        <v>0</v>
      </c>
      <c r="AH364" s="86">
        <v>0</v>
      </c>
      <c r="AI364" s="88">
        <v>0</v>
      </c>
      <c r="AJ364" s="150">
        <v>2.33</v>
      </c>
      <c r="AK364" s="151">
        <v>9</v>
      </c>
    </row>
    <row r="365" spans="1:37" x14ac:dyDescent="0.2">
      <c r="A365" s="149" t="s">
        <v>1047</v>
      </c>
      <c r="B365" s="66" t="s">
        <v>1048</v>
      </c>
      <c r="C365" s="67">
        <v>18</v>
      </c>
      <c r="D365" s="84" t="s">
        <v>343</v>
      </c>
      <c r="E365" s="85">
        <v>100</v>
      </c>
      <c r="F365" s="91">
        <v>100</v>
      </c>
      <c r="G365" s="86">
        <v>22.872460721840099</v>
      </c>
      <c r="H365" s="86">
        <v>22.872460721840099</v>
      </c>
      <c r="I365" s="86">
        <v>0</v>
      </c>
      <c r="J365" s="86">
        <v>0</v>
      </c>
      <c r="K365" s="87">
        <v>0</v>
      </c>
      <c r="L365" s="85">
        <v>0</v>
      </c>
      <c r="M365" s="86">
        <v>0</v>
      </c>
      <c r="N365" s="86">
        <v>26.297709923664101</v>
      </c>
      <c r="O365" s="86">
        <v>74.227858457762295</v>
      </c>
      <c r="P365" s="86">
        <v>3.5000000000000003E-2</v>
      </c>
      <c r="Q365" s="88">
        <v>0.22170000000000001</v>
      </c>
      <c r="R365" s="85">
        <v>0</v>
      </c>
      <c r="S365" s="86">
        <v>0</v>
      </c>
      <c r="T365" s="86">
        <v>0.34</v>
      </c>
      <c r="U365" s="88">
        <v>0</v>
      </c>
      <c r="V365" s="89">
        <v>5</v>
      </c>
      <c r="W365" s="85">
        <v>45.6</v>
      </c>
      <c r="X365" s="88"/>
      <c r="Y365" s="85"/>
      <c r="Z365" s="88"/>
      <c r="AA365" s="85">
        <v>0</v>
      </c>
      <c r="AB365" s="91">
        <v>0</v>
      </c>
      <c r="AC365" s="86">
        <v>0</v>
      </c>
      <c r="AD365" s="86">
        <v>0</v>
      </c>
      <c r="AE365" s="86">
        <v>0</v>
      </c>
      <c r="AF365" s="88">
        <v>0</v>
      </c>
      <c r="AG365" s="85">
        <v>0</v>
      </c>
      <c r="AH365" s="86">
        <v>0</v>
      </c>
      <c r="AI365" s="88">
        <v>0</v>
      </c>
      <c r="AJ365" s="150">
        <v>2.2999999999999998</v>
      </c>
      <c r="AK365" s="151">
        <v>4</v>
      </c>
    </row>
    <row r="366" spans="1:37" x14ac:dyDescent="0.2">
      <c r="A366" s="149" t="s">
        <v>1049</v>
      </c>
      <c r="B366" s="66" t="s">
        <v>1050</v>
      </c>
      <c r="C366" s="67">
        <v>18</v>
      </c>
      <c r="D366" s="84" t="s">
        <v>343</v>
      </c>
      <c r="E366" s="85">
        <v>100</v>
      </c>
      <c r="F366" s="91">
        <v>100</v>
      </c>
      <c r="G366" s="86">
        <v>24.493927125506101</v>
      </c>
      <c r="H366" s="86">
        <v>24.493927125506101</v>
      </c>
      <c r="I366" s="86">
        <v>0</v>
      </c>
      <c r="J366" s="86">
        <v>0</v>
      </c>
      <c r="K366" s="87">
        <v>0</v>
      </c>
      <c r="L366" s="85">
        <v>0</v>
      </c>
      <c r="M366" s="86">
        <v>0</v>
      </c>
      <c r="N366" s="86">
        <v>51.217242983408298</v>
      </c>
      <c r="O366" s="86">
        <v>76.866017617060706</v>
      </c>
      <c r="P366" s="86">
        <v>5.8999999999999997E-2</v>
      </c>
      <c r="Q366" s="88">
        <v>0.33739999999999998</v>
      </c>
      <c r="R366" s="85">
        <v>0</v>
      </c>
      <c r="S366" s="86">
        <v>0</v>
      </c>
      <c r="T366" s="86">
        <v>0.56000000000000005</v>
      </c>
      <c r="U366" s="88">
        <v>0</v>
      </c>
      <c r="V366" s="89">
        <v>5</v>
      </c>
      <c r="W366" s="85"/>
      <c r="X366" s="88"/>
      <c r="Y366" s="85"/>
      <c r="Z366" s="88"/>
      <c r="AA366" s="85">
        <v>0</v>
      </c>
      <c r="AB366" s="91">
        <v>0</v>
      </c>
      <c r="AC366" s="86">
        <v>0</v>
      </c>
      <c r="AD366" s="86">
        <v>0</v>
      </c>
      <c r="AE366" s="86">
        <v>0</v>
      </c>
      <c r="AF366" s="88">
        <v>0</v>
      </c>
      <c r="AG366" s="85">
        <v>0</v>
      </c>
      <c r="AH366" s="86">
        <v>1.1E-5</v>
      </c>
      <c r="AI366" s="88">
        <v>0</v>
      </c>
      <c r="AJ366" s="150">
        <v>2.57</v>
      </c>
      <c r="AK366" s="151">
        <v>14</v>
      </c>
    </row>
    <row r="367" spans="1:37" x14ac:dyDescent="0.2">
      <c r="A367" s="149" t="s">
        <v>1051</v>
      </c>
      <c r="B367" s="66" t="s">
        <v>1052</v>
      </c>
      <c r="C367" s="67">
        <v>18</v>
      </c>
      <c r="D367" s="84" t="s">
        <v>343</v>
      </c>
      <c r="E367" s="85">
        <v>99.959143786266793</v>
      </c>
      <c r="F367" s="91">
        <v>99.924912904490299</v>
      </c>
      <c r="G367" s="86">
        <v>20.627971047299301</v>
      </c>
      <c r="H367" s="86">
        <v>20.625762603313799</v>
      </c>
      <c r="I367" s="86">
        <v>0</v>
      </c>
      <c r="J367" s="86">
        <v>0</v>
      </c>
      <c r="K367" s="87">
        <v>0</v>
      </c>
      <c r="L367" s="85">
        <v>0</v>
      </c>
      <c r="M367" s="86">
        <v>1.0721900185965401E-2</v>
      </c>
      <c r="N367" s="86">
        <v>13.7028092029999</v>
      </c>
      <c r="O367" s="86">
        <v>79.405811768107597</v>
      </c>
      <c r="P367" s="86">
        <v>7.0999999999999994E-2</v>
      </c>
      <c r="Q367" s="88">
        <v>0.3987</v>
      </c>
      <c r="R367" s="85">
        <v>9.1449474165523608E-3</v>
      </c>
      <c r="S367" s="86">
        <v>0</v>
      </c>
      <c r="T367" s="86">
        <v>0.92</v>
      </c>
      <c r="U367" s="88">
        <v>0</v>
      </c>
      <c r="V367" s="89">
        <v>4.99</v>
      </c>
      <c r="W367" s="85"/>
      <c r="X367" s="88"/>
      <c r="Y367" s="85"/>
      <c r="Z367" s="88"/>
      <c r="AA367" s="85">
        <v>0</v>
      </c>
      <c r="AB367" s="91">
        <v>0</v>
      </c>
      <c r="AC367" s="86">
        <v>0</v>
      </c>
      <c r="AD367" s="86">
        <v>0</v>
      </c>
      <c r="AE367" s="86">
        <v>0</v>
      </c>
      <c r="AF367" s="88">
        <v>5.79999990344E-2</v>
      </c>
      <c r="AG367" s="85">
        <v>0</v>
      </c>
      <c r="AH367" s="86">
        <v>0</v>
      </c>
      <c r="AI367" s="88">
        <v>0</v>
      </c>
      <c r="AJ367" s="150">
        <v>2.41</v>
      </c>
      <c r="AK367" s="151">
        <v>6</v>
      </c>
    </row>
    <row r="368" spans="1:37" x14ac:dyDescent="0.2">
      <c r="A368" s="149" t="s">
        <v>1053</v>
      </c>
      <c r="B368" s="66" t="s">
        <v>1054</v>
      </c>
      <c r="C368" s="67">
        <v>18</v>
      </c>
      <c r="D368" s="84" t="s">
        <v>343</v>
      </c>
      <c r="E368" s="85">
        <v>95.166799232676794</v>
      </c>
      <c r="F368" s="91">
        <v>95.143405230898793</v>
      </c>
      <c r="G368" s="86">
        <v>21.517802835352999</v>
      </c>
      <c r="H368" s="86">
        <v>21.511252514855201</v>
      </c>
      <c r="I368" s="86">
        <v>0.15</v>
      </c>
      <c r="J368" s="86">
        <v>0.1</v>
      </c>
      <c r="K368" s="87">
        <v>0</v>
      </c>
      <c r="L368" s="85">
        <v>0</v>
      </c>
      <c r="M368" s="86">
        <v>0</v>
      </c>
      <c r="N368" s="86">
        <v>50.213163581148201</v>
      </c>
      <c r="O368" s="86">
        <v>59.497457373616498</v>
      </c>
      <c r="P368" s="86">
        <v>0.11600000000000001</v>
      </c>
      <c r="Q368" s="88">
        <v>0.31190000000000001</v>
      </c>
      <c r="R368" s="85">
        <v>0</v>
      </c>
      <c r="S368" s="86">
        <v>0</v>
      </c>
      <c r="T368" s="86">
        <v>0.86</v>
      </c>
      <c r="U368" s="88">
        <v>0.11322696860525</v>
      </c>
      <c r="V368" s="89">
        <v>4.95</v>
      </c>
      <c r="W368" s="85">
        <v>45.194201347937799</v>
      </c>
      <c r="X368" s="88">
        <v>46.933333333299998</v>
      </c>
      <c r="Y368" s="85"/>
      <c r="Z368" s="88"/>
      <c r="AA368" s="85">
        <v>0</v>
      </c>
      <c r="AB368" s="91">
        <v>0</v>
      </c>
      <c r="AC368" s="86">
        <v>0</v>
      </c>
      <c r="AD368" s="86">
        <v>0</v>
      </c>
      <c r="AE368" s="86">
        <v>0</v>
      </c>
      <c r="AF368" s="88">
        <v>0</v>
      </c>
      <c r="AG368" s="85">
        <v>0.425474999475</v>
      </c>
      <c r="AH368" s="86">
        <v>1.245E-3</v>
      </c>
      <c r="AI368" s="88">
        <v>0</v>
      </c>
      <c r="AJ368" s="150">
        <v>2.4300000000000002</v>
      </c>
      <c r="AK368" s="151">
        <v>14</v>
      </c>
    </row>
    <row r="369" spans="1:37" x14ac:dyDescent="0.2">
      <c r="A369" s="149" t="s">
        <v>1055</v>
      </c>
      <c r="B369" s="66" t="s">
        <v>1056</v>
      </c>
      <c r="C369" s="67">
        <v>18</v>
      </c>
      <c r="D369" s="84" t="s">
        <v>343</v>
      </c>
      <c r="E369" s="85">
        <v>99.970673462975199</v>
      </c>
      <c r="F369" s="91">
        <v>99.892469364242601</v>
      </c>
      <c r="G369" s="86">
        <v>21.419544042174401</v>
      </c>
      <c r="H369" s="86">
        <v>21.389519254268102</v>
      </c>
      <c r="I369" s="86">
        <v>0</v>
      </c>
      <c r="J369" s="86">
        <v>0</v>
      </c>
      <c r="K369" s="87">
        <v>0</v>
      </c>
      <c r="L369" s="85">
        <v>0</v>
      </c>
      <c r="M369" s="86">
        <v>0</v>
      </c>
      <c r="N369" s="86">
        <v>85.760304174477895</v>
      </c>
      <c r="O369" s="86">
        <v>59.7893599783959</v>
      </c>
      <c r="P369" s="86">
        <v>9.9000000000000005E-2</v>
      </c>
      <c r="Q369" s="88">
        <v>0.4345</v>
      </c>
      <c r="R369" s="85">
        <v>0</v>
      </c>
      <c r="S369" s="86">
        <v>0</v>
      </c>
      <c r="T369" s="86">
        <v>0.84</v>
      </c>
      <c r="U369" s="88">
        <v>0</v>
      </c>
      <c r="V369" s="89">
        <v>4.97</v>
      </c>
      <c r="W369" s="85"/>
      <c r="X369" s="88">
        <v>72.666666666699996</v>
      </c>
      <c r="Y369" s="85"/>
      <c r="Z369" s="88"/>
      <c r="AA369" s="85">
        <v>0</v>
      </c>
      <c r="AB369" s="91">
        <v>0</v>
      </c>
      <c r="AC369" s="86">
        <v>0</v>
      </c>
      <c r="AD369" s="86">
        <v>0</v>
      </c>
      <c r="AE369" s="86">
        <v>0</v>
      </c>
      <c r="AF369" s="88">
        <v>3.1000000876200001E-3</v>
      </c>
      <c r="AG369" s="85">
        <v>0</v>
      </c>
      <c r="AH369" s="86">
        <v>0</v>
      </c>
      <c r="AI369" s="88">
        <v>0</v>
      </c>
      <c r="AJ369" s="150">
        <v>2.5</v>
      </c>
      <c r="AK369" s="151">
        <v>10</v>
      </c>
    </row>
    <row r="370" spans="1:37" x14ac:dyDescent="0.2">
      <c r="A370" s="149" t="s">
        <v>1057</v>
      </c>
      <c r="B370" s="66" t="s">
        <v>1058</v>
      </c>
      <c r="C370" s="67">
        <v>18</v>
      </c>
      <c r="D370" s="84" t="s">
        <v>343</v>
      </c>
      <c r="E370" s="85">
        <v>98.707845474304193</v>
      </c>
      <c r="F370" s="91">
        <v>98.501717731192599</v>
      </c>
      <c r="G370" s="86">
        <v>26.6009955829769</v>
      </c>
      <c r="H370" s="86">
        <v>26.547009745495298</v>
      </c>
      <c r="I370" s="86">
        <v>0</v>
      </c>
      <c r="J370" s="86">
        <v>0.08</v>
      </c>
      <c r="K370" s="87">
        <v>0</v>
      </c>
      <c r="L370" s="85">
        <v>0</v>
      </c>
      <c r="M370" s="86">
        <v>0</v>
      </c>
      <c r="N370" s="86">
        <v>82.883394231792494</v>
      </c>
      <c r="O370" s="86">
        <v>60.398072117101002</v>
      </c>
      <c r="P370" s="86">
        <v>0.16800000000000001</v>
      </c>
      <c r="Q370" s="88">
        <v>1.4021999999999999</v>
      </c>
      <c r="R370" s="85">
        <v>0</v>
      </c>
      <c r="S370" s="86">
        <v>0</v>
      </c>
      <c r="T370" s="86">
        <v>1.42</v>
      </c>
      <c r="U370" s="88">
        <v>3.9262427259342397E-2</v>
      </c>
      <c r="V370" s="89">
        <v>4.93</v>
      </c>
      <c r="W370" s="85">
        <v>39.526493024051298</v>
      </c>
      <c r="X370" s="88">
        <v>47.066666666700002</v>
      </c>
      <c r="Y370" s="85"/>
      <c r="Z370" s="88"/>
      <c r="AA370" s="85">
        <v>0</v>
      </c>
      <c r="AB370" s="91">
        <v>0.18</v>
      </c>
      <c r="AC370" s="86">
        <v>0</v>
      </c>
      <c r="AD370" s="86">
        <v>0.03</v>
      </c>
      <c r="AE370" s="86">
        <v>0</v>
      </c>
      <c r="AF370" s="88">
        <v>0</v>
      </c>
      <c r="AG370" s="85">
        <v>0</v>
      </c>
      <c r="AH370" s="86">
        <v>1.4940000000000001E-3</v>
      </c>
      <c r="AI370" s="88">
        <v>0</v>
      </c>
      <c r="AJ370" s="150">
        <v>2.62</v>
      </c>
      <c r="AK370" s="151">
        <v>13</v>
      </c>
    </row>
    <row r="371" spans="1:37" x14ac:dyDescent="0.2">
      <c r="A371" s="149" t="s">
        <v>1059</v>
      </c>
      <c r="B371" s="66" t="s">
        <v>1060</v>
      </c>
      <c r="C371" s="67">
        <v>18</v>
      </c>
      <c r="D371" s="84" t="s">
        <v>343</v>
      </c>
      <c r="E371" s="85">
        <v>99.998384817282499</v>
      </c>
      <c r="F371" s="91">
        <v>99.771451645467394</v>
      </c>
      <c r="G371" s="86">
        <v>22.659398344437701</v>
      </c>
      <c r="H371" s="86">
        <v>22.650514839491201</v>
      </c>
      <c r="I371" s="86">
        <v>0</v>
      </c>
      <c r="J371" s="86">
        <v>0.01</v>
      </c>
      <c r="K371" s="87">
        <v>0</v>
      </c>
      <c r="L371" s="85">
        <v>0</v>
      </c>
      <c r="M371" s="86">
        <v>1.52714521901512E-2</v>
      </c>
      <c r="N371" s="86"/>
      <c r="O371" s="86">
        <v>54.379562043795602</v>
      </c>
      <c r="P371" s="86">
        <v>0.11700000000000001</v>
      </c>
      <c r="Q371" s="88">
        <v>0.38579999999999998</v>
      </c>
      <c r="R371" s="85">
        <v>1.3092432573972201E-2</v>
      </c>
      <c r="S371" s="86">
        <v>0</v>
      </c>
      <c r="T371" s="86">
        <v>0.82</v>
      </c>
      <c r="U371" s="88">
        <v>0</v>
      </c>
      <c r="V371" s="89">
        <v>5</v>
      </c>
      <c r="W371" s="85"/>
      <c r="X371" s="88"/>
      <c r="Y371" s="85"/>
      <c r="Z371" s="88"/>
      <c r="AA371" s="85">
        <v>0</v>
      </c>
      <c r="AB371" s="91">
        <v>0</v>
      </c>
      <c r="AC371" s="86">
        <v>0</v>
      </c>
      <c r="AD371" s="86">
        <v>0</v>
      </c>
      <c r="AE371" s="86">
        <v>0</v>
      </c>
      <c r="AF371" s="88">
        <v>0.28090000047699998</v>
      </c>
      <c r="AG371" s="85">
        <v>0</v>
      </c>
      <c r="AH371" s="86">
        <v>1.15E-4</v>
      </c>
      <c r="AI371" s="88">
        <v>0</v>
      </c>
      <c r="AJ371" s="150">
        <v>1.99</v>
      </c>
      <c r="AK371" s="151">
        <v>1</v>
      </c>
    </row>
    <row r="372" spans="1:37" x14ac:dyDescent="0.2">
      <c r="A372" s="149" t="s">
        <v>1061</v>
      </c>
      <c r="B372" s="66" t="s">
        <v>1062</v>
      </c>
      <c r="C372" s="67">
        <v>18</v>
      </c>
      <c r="D372" s="84" t="s">
        <v>343</v>
      </c>
      <c r="E372" s="85">
        <v>95.837274681660304</v>
      </c>
      <c r="F372" s="91">
        <v>95.739374896643</v>
      </c>
      <c r="G372" s="86">
        <v>20.801719861088099</v>
      </c>
      <c r="H372" s="86">
        <v>20.776583429799899</v>
      </c>
      <c r="I372" s="86">
        <v>0.61</v>
      </c>
      <c r="J372" s="86">
        <v>0.32</v>
      </c>
      <c r="K372" s="87">
        <v>0</v>
      </c>
      <c r="L372" s="85">
        <v>1.9999999993199999E-2</v>
      </c>
      <c r="M372" s="86">
        <v>0</v>
      </c>
      <c r="N372" s="86">
        <v>21.631754344203799</v>
      </c>
      <c r="O372" s="86">
        <v>57.862767154105697</v>
      </c>
      <c r="P372" s="86">
        <v>0.13100000000000001</v>
      </c>
      <c r="Q372" s="88">
        <v>0.66149999999999998</v>
      </c>
      <c r="R372" s="85">
        <v>0</v>
      </c>
      <c r="S372" s="86">
        <v>0</v>
      </c>
      <c r="T372" s="86">
        <v>0.84</v>
      </c>
      <c r="U372" s="88">
        <v>3.9689102034066497E-2</v>
      </c>
      <c r="V372" s="89">
        <v>4.97</v>
      </c>
      <c r="W372" s="85">
        <v>45.508411233744503</v>
      </c>
      <c r="X372" s="88">
        <v>38.1</v>
      </c>
      <c r="Y372" s="85"/>
      <c r="Z372" s="88"/>
      <c r="AA372" s="85">
        <v>0</v>
      </c>
      <c r="AB372" s="91">
        <v>0</v>
      </c>
      <c r="AC372" s="86">
        <v>0</v>
      </c>
      <c r="AD372" s="86">
        <v>0</v>
      </c>
      <c r="AE372" s="86">
        <v>0</v>
      </c>
      <c r="AF372" s="88">
        <v>0</v>
      </c>
      <c r="AG372" s="85">
        <v>0.33031500012199999</v>
      </c>
      <c r="AH372" s="86">
        <v>5.7850000000000002E-3</v>
      </c>
      <c r="AI372" s="88">
        <v>0</v>
      </c>
      <c r="AJ372" s="150">
        <v>2.14</v>
      </c>
      <c r="AK372" s="151">
        <v>7</v>
      </c>
    </row>
    <row r="373" spans="1:37" x14ac:dyDescent="0.2">
      <c r="A373" s="149" t="s">
        <v>1063</v>
      </c>
      <c r="B373" s="66" t="s">
        <v>1064</v>
      </c>
      <c r="C373" s="67">
        <v>18</v>
      </c>
      <c r="D373" s="84" t="s">
        <v>343</v>
      </c>
      <c r="E373" s="85">
        <v>97.118080101406505</v>
      </c>
      <c r="F373" s="91">
        <v>97.060185749457602</v>
      </c>
      <c r="G373" s="86">
        <v>23.308266094629801</v>
      </c>
      <c r="H373" s="86">
        <v>23.283889525388201</v>
      </c>
      <c r="I373" s="86">
        <v>0.08</v>
      </c>
      <c r="J373" s="86">
        <v>0.06</v>
      </c>
      <c r="K373" s="87">
        <v>0</v>
      </c>
      <c r="L373" s="85">
        <v>0</v>
      </c>
      <c r="M373" s="86">
        <v>0</v>
      </c>
      <c r="N373" s="86">
        <v>71.097256306515405</v>
      </c>
      <c r="O373" s="86">
        <v>55.312966308018503</v>
      </c>
      <c r="P373" s="86">
        <v>0.17199999999999999</v>
      </c>
      <c r="Q373" s="88">
        <v>0.63649999999999995</v>
      </c>
      <c r="R373" s="85">
        <v>0</v>
      </c>
      <c r="S373" s="86">
        <v>0</v>
      </c>
      <c r="T373" s="86">
        <v>0.93</v>
      </c>
      <c r="U373" s="88">
        <v>3.2298954245179499E-2</v>
      </c>
      <c r="V373" s="89">
        <v>4.91</v>
      </c>
      <c r="W373" s="85">
        <v>39.766666666699997</v>
      </c>
      <c r="X373" s="88">
        <v>44.733333333300003</v>
      </c>
      <c r="Y373" s="85"/>
      <c r="Z373" s="88"/>
      <c r="AA373" s="85">
        <v>0.09</v>
      </c>
      <c r="AB373" s="91">
        <v>0.09</v>
      </c>
      <c r="AC373" s="86">
        <v>0</v>
      </c>
      <c r="AD373" s="86">
        <v>0</v>
      </c>
      <c r="AE373" s="86">
        <v>0</v>
      </c>
      <c r="AF373" s="88">
        <v>0</v>
      </c>
      <c r="AG373" s="85">
        <v>0.19306500027500001</v>
      </c>
      <c r="AH373" s="86">
        <v>1.261E-3</v>
      </c>
      <c r="AI373" s="88">
        <v>0</v>
      </c>
      <c r="AJ373" s="150">
        <v>2.59</v>
      </c>
      <c r="AK373" s="151">
        <v>13</v>
      </c>
    </row>
    <row r="374" spans="1:37" x14ac:dyDescent="0.2">
      <c r="A374" s="149" t="s">
        <v>1065</v>
      </c>
      <c r="B374" s="66" t="s">
        <v>1066</v>
      </c>
      <c r="C374" s="67">
        <v>17</v>
      </c>
      <c r="D374" s="84" t="s">
        <v>343</v>
      </c>
      <c r="E374" s="85">
        <v>98.858768384454507</v>
      </c>
      <c r="F374" s="91">
        <v>98.811020921458805</v>
      </c>
      <c r="G374" s="86">
        <v>15.944290143175101</v>
      </c>
      <c r="H374" s="86">
        <v>15.9180626635014</v>
      </c>
      <c r="I374" s="86">
        <v>0.08</v>
      </c>
      <c r="J374" s="86">
        <v>0.02</v>
      </c>
      <c r="K374" s="87">
        <v>0</v>
      </c>
      <c r="L374" s="85">
        <v>0</v>
      </c>
      <c r="M374" s="86">
        <v>0</v>
      </c>
      <c r="N374" s="86">
        <v>91.971363996191002</v>
      </c>
      <c r="O374" s="86">
        <v>89.608560968741202</v>
      </c>
      <c r="P374" s="86">
        <v>0.105</v>
      </c>
      <c r="Q374" s="88">
        <v>0.35870000000000002</v>
      </c>
      <c r="R374" s="85">
        <v>0</v>
      </c>
      <c r="S374" s="86">
        <v>0</v>
      </c>
      <c r="T374" s="86">
        <v>1.54</v>
      </c>
      <c r="U374" s="88">
        <v>1.7484986449135501E-2</v>
      </c>
      <c r="V374" s="89">
        <v>4.92</v>
      </c>
      <c r="W374" s="85">
        <v>47.949218491151797</v>
      </c>
      <c r="X374" s="88">
        <v>43.133333333300001</v>
      </c>
      <c r="Y374" s="85"/>
      <c r="Z374" s="88"/>
      <c r="AA374" s="85">
        <v>0</v>
      </c>
      <c r="AB374" s="91">
        <v>0</v>
      </c>
      <c r="AC374" s="86">
        <v>0</v>
      </c>
      <c r="AD374" s="86">
        <v>0</v>
      </c>
      <c r="AE374" s="86">
        <v>0</v>
      </c>
      <c r="AF374" s="88">
        <v>60.779701293700001</v>
      </c>
      <c r="AG374" s="85">
        <v>0</v>
      </c>
      <c r="AH374" s="86">
        <v>3.8699999999999997E-4</v>
      </c>
      <c r="AI374" s="88">
        <v>0</v>
      </c>
      <c r="AJ374" s="150">
        <v>2.33</v>
      </c>
      <c r="AK374" s="151">
        <v>16</v>
      </c>
    </row>
    <row r="375" spans="1:37" x14ac:dyDescent="0.2">
      <c r="A375" s="149" t="s">
        <v>1067</v>
      </c>
      <c r="B375" s="66" t="s">
        <v>1068</v>
      </c>
      <c r="C375" s="67">
        <v>17</v>
      </c>
      <c r="D375" s="84" t="s">
        <v>343</v>
      </c>
      <c r="E375" s="85">
        <v>97.861405523447402</v>
      </c>
      <c r="F375" s="91">
        <v>97.835990888382696</v>
      </c>
      <c r="G375" s="86">
        <v>19.430900431107499</v>
      </c>
      <c r="H375" s="86">
        <v>19.4054857960428</v>
      </c>
      <c r="I375" s="86">
        <v>0.17</v>
      </c>
      <c r="J375" s="86">
        <v>0.03</v>
      </c>
      <c r="K375" s="87">
        <v>0</v>
      </c>
      <c r="L375" s="85">
        <v>0</v>
      </c>
      <c r="M375" s="86">
        <v>9.7309709298856906E-2</v>
      </c>
      <c r="N375" s="86">
        <v>85.663763759338707</v>
      </c>
      <c r="O375" s="86">
        <v>91.655140617796206</v>
      </c>
      <c r="P375" s="86">
        <v>0.17799999999999999</v>
      </c>
      <c r="Q375" s="88">
        <v>0.34510000000000002</v>
      </c>
      <c r="R375" s="85">
        <v>2.1079258010118E-2</v>
      </c>
      <c r="S375" s="86">
        <v>0</v>
      </c>
      <c r="T375" s="86">
        <v>1.57</v>
      </c>
      <c r="U375" s="88">
        <v>7.4361339633652698E-2</v>
      </c>
      <c r="V375" s="89">
        <v>4.8600000000000003</v>
      </c>
      <c r="W375" s="85">
        <v>46.210110238447598</v>
      </c>
      <c r="X375" s="88"/>
      <c r="Y375" s="85"/>
      <c r="Z375" s="88"/>
      <c r="AA375" s="85">
        <v>0</v>
      </c>
      <c r="AB375" s="91">
        <v>0</v>
      </c>
      <c r="AC375" s="86">
        <v>0</v>
      </c>
      <c r="AD375" s="86">
        <v>0</v>
      </c>
      <c r="AE375" s="86">
        <v>0</v>
      </c>
      <c r="AF375" s="88">
        <v>30.539899893600001</v>
      </c>
      <c r="AG375" s="85">
        <v>0</v>
      </c>
      <c r="AH375" s="86">
        <v>3.9500000000000001E-4</v>
      </c>
      <c r="AI375" s="88">
        <v>0</v>
      </c>
      <c r="AJ375" s="150">
        <v>2.36</v>
      </c>
      <c r="AK375" s="151">
        <v>17</v>
      </c>
    </row>
    <row r="376" spans="1:37" x14ac:dyDescent="0.2">
      <c r="A376" s="149" t="s">
        <v>1069</v>
      </c>
      <c r="B376" s="66" t="s">
        <v>1070</v>
      </c>
      <c r="C376" s="67">
        <v>17</v>
      </c>
      <c r="D376" s="84" t="s">
        <v>343</v>
      </c>
      <c r="E376" s="85">
        <v>93.415878037472396</v>
      </c>
      <c r="F376" s="91">
        <v>92.598249106826302</v>
      </c>
      <c r="G376" s="86">
        <v>16.666757574931101</v>
      </c>
      <c r="H376" s="86">
        <v>16.6193034608776</v>
      </c>
      <c r="I376" s="86">
        <v>3.01</v>
      </c>
      <c r="J376" s="86">
        <v>2.84</v>
      </c>
      <c r="K376" s="87">
        <v>0</v>
      </c>
      <c r="L376" s="85">
        <v>0.34999999969200002</v>
      </c>
      <c r="M376" s="86">
        <v>0</v>
      </c>
      <c r="N376" s="86">
        <v>86.156099148451503</v>
      </c>
      <c r="O376" s="86">
        <v>38.664495114006499</v>
      </c>
      <c r="P376" s="86">
        <v>0.56899999999999995</v>
      </c>
      <c r="Q376" s="88">
        <v>1.4605999999999999</v>
      </c>
      <c r="R376" s="85">
        <v>0</v>
      </c>
      <c r="S376" s="86">
        <v>0</v>
      </c>
      <c r="T376" s="86">
        <v>2.7</v>
      </c>
      <c r="U376" s="88">
        <v>9.2180980172907503E-2</v>
      </c>
      <c r="V376" s="89">
        <v>4.67</v>
      </c>
      <c r="W376" s="85">
        <v>40.809485180274798</v>
      </c>
      <c r="X376" s="88">
        <v>40.933333333299998</v>
      </c>
      <c r="Y376" s="85"/>
      <c r="Z376" s="88"/>
      <c r="AA376" s="85">
        <v>0</v>
      </c>
      <c r="AB376" s="91">
        <v>0</v>
      </c>
      <c r="AC376" s="86">
        <v>0</v>
      </c>
      <c r="AD376" s="86">
        <v>0</v>
      </c>
      <c r="AE376" s="86">
        <v>0.02</v>
      </c>
      <c r="AF376" s="88">
        <v>2.4395000913099998</v>
      </c>
      <c r="AG376" s="85">
        <v>1.62412499905</v>
      </c>
      <c r="AH376" s="86">
        <v>7.0956000000000005E-2</v>
      </c>
      <c r="AI376" s="88">
        <v>1.9535999988599999E-2</v>
      </c>
      <c r="AJ376" s="150">
        <v>2.5</v>
      </c>
      <c r="AK376" s="151">
        <v>15</v>
      </c>
    </row>
    <row r="377" spans="1:37" x14ac:dyDescent="0.2">
      <c r="A377" s="149" t="s">
        <v>1071</v>
      </c>
      <c r="B377" s="66" t="s">
        <v>1072</v>
      </c>
      <c r="C377" s="67">
        <v>17</v>
      </c>
      <c r="D377" s="84" t="s">
        <v>343</v>
      </c>
      <c r="E377" s="85">
        <v>99.256671374414594</v>
      </c>
      <c r="F377" s="91">
        <v>99.256671374414594</v>
      </c>
      <c r="G377" s="86">
        <v>14.9959116925593</v>
      </c>
      <c r="H377" s="86">
        <v>14.9959116925593</v>
      </c>
      <c r="I377" s="86">
        <v>0</v>
      </c>
      <c r="J377" s="86">
        <v>0.02</v>
      </c>
      <c r="K377" s="87">
        <v>0</v>
      </c>
      <c r="L377" s="85">
        <v>0</v>
      </c>
      <c r="M377" s="86">
        <v>0</v>
      </c>
      <c r="N377" s="86">
        <v>95.205394190871402</v>
      </c>
      <c r="O377" s="86">
        <v>72.203579418344503</v>
      </c>
      <c r="P377" s="86">
        <v>0.183</v>
      </c>
      <c r="Q377" s="88">
        <v>4.1295999999999999</v>
      </c>
      <c r="R377" s="85">
        <v>0</v>
      </c>
      <c r="S377" s="86">
        <v>0</v>
      </c>
      <c r="T377" s="86">
        <v>2.69</v>
      </c>
      <c r="U377" s="88">
        <v>4.9059689288634502E-2</v>
      </c>
      <c r="V377" s="89">
        <v>3.06</v>
      </c>
      <c r="W377" s="85">
        <v>35.358663670776103</v>
      </c>
      <c r="X377" s="88">
        <v>42.5333333333</v>
      </c>
      <c r="Y377" s="85"/>
      <c r="Z377" s="88"/>
      <c r="AA377" s="85">
        <v>0</v>
      </c>
      <c r="AB377" s="91">
        <v>0</v>
      </c>
      <c r="AC377" s="86">
        <v>0</v>
      </c>
      <c r="AD377" s="86">
        <v>0</v>
      </c>
      <c r="AE377" s="86">
        <v>0</v>
      </c>
      <c r="AF377" s="88">
        <v>0</v>
      </c>
      <c r="AG377" s="85">
        <v>0</v>
      </c>
      <c r="AH377" s="86">
        <v>7.2999999999999999E-5</v>
      </c>
      <c r="AI377" s="88">
        <v>0</v>
      </c>
      <c r="AJ377" s="150">
        <v>2.65</v>
      </c>
      <c r="AK377" s="151">
        <v>28</v>
      </c>
    </row>
    <row r="378" spans="1:37" x14ac:dyDescent="0.2">
      <c r="A378" s="149" t="s">
        <v>799</v>
      </c>
      <c r="B378" s="66" t="s">
        <v>1073</v>
      </c>
      <c r="C378" s="67">
        <v>17</v>
      </c>
      <c r="D378" s="84" t="s">
        <v>343</v>
      </c>
      <c r="E378" s="85">
        <v>98.973308112652404</v>
      </c>
      <c r="F378" s="91">
        <v>98.973308112652404</v>
      </c>
      <c r="G378" s="86">
        <v>15.553804119377901</v>
      </c>
      <c r="H378" s="86">
        <v>15.553804119377901</v>
      </c>
      <c r="I378" s="86">
        <v>0</v>
      </c>
      <c r="J378" s="86">
        <v>0.01</v>
      </c>
      <c r="K378" s="87">
        <v>0</v>
      </c>
      <c r="L378" s="85">
        <v>0</v>
      </c>
      <c r="M378" s="86">
        <v>0</v>
      </c>
      <c r="N378" s="86">
        <v>94.098366659342304</v>
      </c>
      <c r="O378" s="86">
        <v>76.242563807330598</v>
      </c>
      <c r="P378" s="86">
        <v>0.17699999999999999</v>
      </c>
      <c r="Q378" s="88">
        <v>0.94579999999999997</v>
      </c>
      <c r="R378" s="85">
        <v>0</v>
      </c>
      <c r="S378" s="86">
        <v>0</v>
      </c>
      <c r="T378" s="86">
        <v>1.79</v>
      </c>
      <c r="U378" s="88">
        <v>2.10172341319882E-3</v>
      </c>
      <c r="V378" s="89">
        <v>4.58</v>
      </c>
      <c r="W378" s="85">
        <v>40.421884990238198</v>
      </c>
      <c r="X378" s="88">
        <v>40.566666666700002</v>
      </c>
      <c r="Y378" s="85"/>
      <c r="Z378" s="88"/>
      <c r="AA378" s="85">
        <v>0</v>
      </c>
      <c r="AB378" s="91">
        <v>0</v>
      </c>
      <c r="AC378" s="86">
        <v>0</v>
      </c>
      <c r="AD378" s="86">
        <v>0</v>
      </c>
      <c r="AE378" s="86">
        <v>0</v>
      </c>
      <c r="AF378" s="88">
        <v>0</v>
      </c>
      <c r="AG378" s="85">
        <v>0</v>
      </c>
      <c r="AH378" s="86">
        <v>1.3100000000000001E-4</v>
      </c>
      <c r="AI378" s="88">
        <v>0</v>
      </c>
      <c r="AJ378" s="150">
        <v>2.42</v>
      </c>
      <c r="AK378" s="151">
        <v>15</v>
      </c>
    </row>
    <row r="379" spans="1:37" x14ac:dyDescent="0.2">
      <c r="A379" s="149" t="s">
        <v>801</v>
      </c>
      <c r="B379" s="66" t="s">
        <v>1074</v>
      </c>
      <c r="C379" s="67">
        <v>18</v>
      </c>
      <c r="D379" s="84" t="s">
        <v>343</v>
      </c>
      <c r="E379" s="85">
        <v>98.357817940640004</v>
      </c>
      <c r="F379" s="91">
        <v>98.278229149394804</v>
      </c>
      <c r="G379" s="86">
        <v>18.6721936660587</v>
      </c>
      <c r="H379" s="86">
        <v>18.6721936660587</v>
      </c>
      <c r="I379" s="86">
        <v>0.33</v>
      </c>
      <c r="J379" s="86">
        <v>0.19</v>
      </c>
      <c r="K379" s="87">
        <v>0</v>
      </c>
      <c r="L379" s="85">
        <v>0</v>
      </c>
      <c r="M379" s="86">
        <v>0</v>
      </c>
      <c r="N379" s="86">
        <v>94.098292522425794</v>
      </c>
      <c r="O379" s="86">
        <v>57.082330284063602</v>
      </c>
      <c r="P379" s="86">
        <v>0.16900000000000001</v>
      </c>
      <c r="Q379" s="88">
        <v>0.65590000000000004</v>
      </c>
      <c r="R379" s="85">
        <v>0</v>
      </c>
      <c r="S379" s="86">
        <v>0</v>
      </c>
      <c r="T379" s="86">
        <v>1.1399999999999999</v>
      </c>
      <c r="U379" s="88">
        <v>0</v>
      </c>
      <c r="V379" s="89">
        <v>4.74</v>
      </c>
      <c r="W379" s="85">
        <v>39.800884298427498</v>
      </c>
      <c r="X379" s="88">
        <v>60.733333333300003</v>
      </c>
      <c r="Y379" s="85"/>
      <c r="Z379" s="88"/>
      <c r="AA379" s="85">
        <v>0.02</v>
      </c>
      <c r="AB379" s="91">
        <v>0.02</v>
      </c>
      <c r="AC379" s="86">
        <v>0</v>
      </c>
      <c r="AD379" s="86">
        <v>0</v>
      </c>
      <c r="AE379" s="86">
        <v>0</v>
      </c>
      <c r="AF379" s="88">
        <v>9.1028995548099996</v>
      </c>
      <c r="AG379" s="85">
        <v>7.3199999989399994E-2</v>
      </c>
      <c r="AH379" s="86">
        <v>3.79E-3</v>
      </c>
      <c r="AI379" s="88">
        <v>0</v>
      </c>
      <c r="AJ379" s="150">
        <v>2.7</v>
      </c>
      <c r="AK379" s="151">
        <v>20</v>
      </c>
    </row>
    <row r="380" spans="1:37" x14ac:dyDescent="0.2">
      <c r="A380" s="149" t="s">
        <v>1075</v>
      </c>
      <c r="B380" s="66" t="s">
        <v>1076</v>
      </c>
      <c r="C380" s="67">
        <v>18</v>
      </c>
      <c r="D380" s="84" t="s">
        <v>343</v>
      </c>
      <c r="E380" s="85">
        <v>88.807220694776106</v>
      </c>
      <c r="F380" s="91">
        <v>87.898111541471806</v>
      </c>
      <c r="G380" s="86">
        <v>17.190792510385499</v>
      </c>
      <c r="H380" s="86">
        <v>17.1431295028999</v>
      </c>
      <c r="I380" s="86">
        <v>1.27</v>
      </c>
      <c r="J380" s="86">
        <v>0.56000000000000005</v>
      </c>
      <c r="K380" s="87">
        <v>0</v>
      </c>
      <c r="L380" s="85">
        <v>0.26999999988099999</v>
      </c>
      <c r="M380" s="86">
        <v>0</v>
      </c>
      <c r="N380" s="86">
        <v>6.2014838958699698</v>
      </c>
      <c r="O380" s="86">
        <v>40.456762333520899</v>
      </c>
      <c r="P380" s="86">
        <v>0.24</v>
      </c>
      <c r="Q380" s="88">
        <v>0.29549999999999998</v>
      </c>
      <c r="R380" s="85">
        <v>0</v>
      </c>
      <c r="S380" s="86">
        <v>0</v>
      </c>
      <c r="T380" s="86">
        <v>1.25</v>
      </c>
      <c r="U380" s="88">
        <v>0.54687029641373497</v>
      </c>
      <c r="V380" s="89">
        <v>4.88</v>
      </c>
      <c r="W380" s="85">
        <v>52.701399774939297</v>
      </c>
      <c r="X380" s="88">
        <v>52.9</v>
      </c>
      <c r="Y380" s="85"/>
      <c r="Z380" s="88"/>
      <c r="AA380" s="85">
        <v>7.0000000000000007E-2</v>
      </c>
      <c r="AB380" s="91">
        <v>7.0000000000000007E-2</v>
      </c>
      <c r="AC380" s="86">
        <v>0</v>
      </c>
      <c r="AD380" s="86">
        <v>0</v>
      </c>
      <c r="AE380" s="86">
        <v>0</v>
      </c>
      <c r="AF380" s="88">
        <v>1.71050000115</v>
      </c>
      <c r="AG380" s="85">
        <v>3.91328700089</v>
      </c>
      <c r="AH380" s="86">
        <v>1.4758E-2</v>
      </c>
      <c r="AI380" s="88">
        <v>0</v>
      </c>
      <c r="AJ380" s="150">
        <v>1.82</v>
      </c>
      <c r="AK380" s="151">
        <v>4</v>
      </c>
    </row>
    <row r="381" spans="1:37" x14ac:dyDescent="0.2">
      <c r="A381" s="149" t="s">
        <v>1077</v>
      </c>
      <c r="B381" s="66" t="s">
        <v>1078</v>
      </c>
      <c r="C381" s="67">
        <v>18</v>
      </c>
      <c r="D381" s="84" t="s">
        <v>343</v>
      </c>
      <c r="E381" s="85">
        <v>98.404663388376704</v>
      </c>
      <c r="F381" s="91">
        <v>97.762001182196599</v>
      </c>
      <c r="G381" s="86">
        <v>16.038886722925799</v>
      </c>
      <c r="H381" s="86">
        <v>15.989209311684901</v>
      </c>
      <c r="I381" s="86">
        <v>0.06</v>
      </c>
      <c r="J381" s="86">
        <v>0.08</v>
      </c>
      <c r="K381" s="87">
        <v>0</v>
      </c>
      <c r="L381" s="85">
        <v>0</v>
      </c>
      <c r="M381" s="86">
        <v>0</v>
      </c>
      <c r="N381" s="86">
        <v>89.151101496084607</v>
      </c>
      <c r="O381" s="86">
        <v>47.349966284558299</v>
      </c>
      <c r="P381" s="86">
        <v>0.159</v>
      </c>
      <c r="Q381" s="88">
        <v>0.73360000000000003</v>
      </c>
      <c r="R381" s="85">
        <v>0</v>
      </c>
      <c r="S381" s="86">
        <v>0</v>
      </c>
      <c r="T381" s="86">
        <v>1.46</v>
      </c>
      <c r="U381" s="88">
        <v>4.3389131337014102E-2</v>
      </c>
      <c r="V381" s="89">
        <v>4.95</v>
      </c>
      <c r="W381" s="85">
        <v>38.723504268574899</v>
      </c>
      <c r="X381" s="88">
        <v>59.066666666700002</v>
      </c>
      <c r="Y381" s="85"/>
      <c r="Z381" s="88"/>
      <c r="AA381" s="85">
        <v>0</v>
      </c>
      <c r="AB381" s="91">
        <v>0</v>
      </c>
      <c r="AC381" s="86">
        <v>0</v>
      </c>
      <c r="AD381" s="86">
        <v>0</v>
      </c>
      <c r="AE381" s="86">
        <v>0</v>
      </c>
      <c r="AF381" s="88">
        <v>10.346899990200001</v>
      </c>
      <c r="AG381" s="85">
        <v>0.179340000118</v>
      </c>
      <c r="AH381" s="86">
        <v>1.653E-3</v>
      </c>
      <c r="AI381" s="88">
        <v>0</v>
      </c>
      <c r="AJ381" s="150">
        <v>2.35</v>
      </c>
      <c r="AK381" s="151">
        <v>9</v>
      </c>
    </row>
    <row r="382" spans="1:37" x14ac:dyDescent="0.2">
      <c r="A382" s="149" t="s">
        <v>1079</v>
      </c>
      <c r="B382" s="66" t="s">
        <v>1080</v>
      </c>
      <c r="C382" s="67">
        <v>18</v>
      </c>
      <c r="D382" s="84" t="s">
        <v>343</v>
      </c>
      <c r="E382" s="85">
        <v>99.138459897041997</v>
      </c>
      <c r="F382" s="91">
        <v>98.582326425008702</v>
      </c>
      <c r="G382" s="86">
        <v>18.713824651249599</v>
      </c>
      <c r="H382" s="86">
        <v>18.679149662585701</v>
      </c>
      <c r="I382" s="86">
        <v>0</v>
      </c>
      <c r="J382" s="86">
        <v>0</v>
      </c>
      <c r="K382" s="87">
        <v>0</v>
      </c>
      <c r="L382" s="85">
        <v>0</v>
      </c>
      <c r="M382" s="86">
        <v>0</v>
      </c>
      <c r="N382" s="86"/>
      <c r="O382" s="86">
        <v>34.1605839416058</v>
      </c>
      <c r="P382" s="86">
        <v>0.19800000000000001</v>
      </c>
      <c r="Q382" s="88">
        <v>0.82979999999999998</v>
      </c>
      <c r="R382" s="85">
        <v>0</v>
      </c>
      <c r="S382" s="86">
        <v>0</v>
      </c>
      <c r="T382" s="86">
        <v>2.13</v>
      </c>
      <c r="U382" s="88">
        <v>6.6682670507588497E-3</v>
      </c>
      <c r="V382" s="89">
        <v>5</v>
      </c>
      <c r="W382" s="85"/>
      <c r="X382" s="88"/>
      <c r="Y382" s="85"/>
      <c r="Z382" s="88"/>
      <c r="AA382" s="85">
        <v>0</v>
      </c>
      <c r="AB382" s="91">
        <v>0</v>
      </c>
      <c r="AC382" s="86">
        <v>0</v>
      </c>
      <c r="AD382" s="86">
        <v>0</v>
      </c>
      <c r="AE382" s="86">
        <v>0</v>
      </c>
      <c r="AF382" s="88">
        <v>7.2972998657000003</v>
      </c>
      <c r="AG382" s="85">
        <v>0</v>
      </c>
      <c r="AH382" s="86">
        <v>0</v>
      </c>
      <c r="AI382" s="88">
        <v>0</v>
      </c>
      <c r="AJ382" s="150">
        <v>1.54</v>
      </c>
      <c r="AK382" s="151">
        <v>0</v>
      </c>
    </row>
    <row r="383" spans="1:37" x14ac:dyDescent="0.2">
      <c r="A383" s="149" t="s">
        <v>1081</v>
      </c>
      <c r="B383" s="66" t="s">
        <v>1082</v>
      </c>
      <c r="C383" s="67">
        <v>18</v>
      </c>
      <c r="D383" s="84" t="s">
        <v>343</v>
      </c>
      <c r="E383" s="85">
        <v>97.849402238947803</v>
      </c>
      <c r="F383" s="91">
        <v>96.809331558875797</v>
      </c>
      <c r="G383" s="86">
        <v>20.335059328762998</v>
      </c>
      <c r="H383" s="86">
        <v>20.222105416196001</v>
      </c>
      <c r="I383" s="86">
        <v>0.11</v>
      </c>
      <c r="J383" s="86">
        <v>0.03</v>
      </c>
      <c r="K383" s="87">
        <v>0</v>
      </c>
      <c r="L383" s="85">
        <v>0</v>
      </c>
      <c r="M383" s="86">
        <v>0.34409273037545102</v>
      </c>
      <c r="N383" s="86">
        <v>36.655065030225302</v>
      </c>
      <c r="O383" s="86">
        <v>57.676228917399499</v>
      </c>
      <c r="P383" s="86">
        <v>0.105</v>
      </c>
      <c r="Q383" s="88">
        <v>0.62129999999999996</v>
      </c>
      <c r="R383" s="85">
        <v>5.08130081300813E-2</v>
      </c>
      <c r="S383" s="86">
        <v>0</v>
      </c>
      <c r="T383" s="86">
        <v>2.2599999999999998</v>
      </c>
      <c r="U383" s="88">
        <v>0.12861089054654001</v>
      </c>
      <c r="V383" s="89">
        <v>4.9800000000000004</v>
      </c>
      <c r="W383" s="85"/>
      <c r="X383" s="88">
        <v>30.133333333300001</v>
      </c>
      <c r="Y383" s="85"/>
      <c r="Z383" s="88"/>
      <c r="AA383" s="85">
        <v>0</v>
      </c>
      <c r="AB383" s="91">
        <v>0</v>
      </c>
      <c r="AC383" s="86">
        <v>0</v>
      </c>
      <c r="AD383" s="86">
        <v>0</v>
      </c>
      <c r="AE383" s="86">
        <v>0</v>
      </c>
      <c r="AF383" s="88">
        <v>54.475898718099998</v>
      </c>
      <c r="AG383" s="85">
        <v>0.107969999888</v>
      </c>
      <c r="AH383" s="86">
        <v>2.99E-4</v>
      </c>
      <c r="AI383" s="88">
        <v>0</v>
      </c>
      <c r="AJ383" s="150">
        <v>2.06</v>
      </c>
      <c r="AK383" s="151">
        <v>6</v>
      </c>
    </row>
    <row r="384" spans="1:37" x14ac:dyDescent="0.2">
      <c r="A384" s="149" t="s">
        <v>1083</v>
      </c>
      <c r="B384" s="66" t="s">
        <v>1084</v>
      </c>
      <c r="C384" s="67">
        <v>18</v>
      </c>
      <c r="D384" s="84" t="s">
        <v>343</v>
      </c>
      <c r="E384" s="85">
        <v>99.246958872369206</v>
      </c>
      <c r="F384" s="91">
        <v>98.233992306207</v>
      </c>
      <c r="G384" s="86">
        <v>20.508859744233401</v>
      </c>
      <c r="H384" s="86">
        <v>20.416029230472201</v>
      </c>
      <c r="I384" s="86">
        <v>0</v>
      </c>
      <c r="J384" s="86">
        <v>0</v>
      </c>
      <c r="K384" s="87">
        <v>0</v>
      </c>
      <c r="L384" s="85">
        <v>0</v>
      </c>
      <c r="M384" s="86">
        <v>0</v>
      </c>
      <c r="N384" s="86"/>
      <c r="O384" s="86">
        <v>59.167750325097501</v>
      </c>
      <c r="P384" s="86">
        <v>0.23599999999999999</v>
      </c>
      <c r="Q384" s="88">
        <v>0.33829999999999999</v>
      </c>
      <c r="R384" s="85">
        <v>0</v>
      </c>
      <c r="S384" s="86">
        <v>0</v>
      </c>
      <c r="T384" s="86">
        <v>1.66</v>
      </c>
      <c r="U384" s="88">
        <v>0</v>
      </c>
      <c r="V384" s="89">
        <v>5</v>
      </c>
      <c r="W384" s="85"/>
      <c r="X384" s="88"/>
      <c r="Y384" s="85"/>
      <c r="Z384" s="88"/>
      <c r="AA384" s="85">
        <v>0</v>
      </c>
      <c r="AB384" s="91">
        <v>0</v>
      </c>
      <c r="AC384" s="86">
        <v>0</v>
      </c>
      <c r="AD384" s="86">
        <v>0</v>
      </c>
      <c r="AE384" s="86">
        <v>0</v>
      </c>
      <c r="AF384" s="88">
        <v>19.967500660999999</v>
      </c>
      <c r="AG384" s="85">
        <v>0</v>
      </c>
      <c r="AH384" s="86">
        <v>0</v>
      </c>
      <c r="AI384" s="88">
        <v>0</v>
      </c>
      <c r="AJ384" s="150">
        <v>1.27</v>
      </c>
      <c r="AK384" s="151">
        <v>0</v>
      </c>
    </row>
    <row r="385" spans="1:37" x14ac:dyDescent="0.2">
      <c r="A385" s="149" t="s">
        <v>1085</v>
      </c>
      <c r="B385" s="66" t="s">
        <v>1086</v>
      </c>
      <c r="C385" s="67">
        <v>18</v>
      </c>
      <c r="D385" s="84" t="s">
        <v>343</v>
      </c>
      <c r="E385" s="85">
        <v>99.351711466790107</v>
      </c>
      <c r="F385" s="91">
        <v>99.083582914460294</v>
      </c>
      <c r="G385" s="86">
        <v>20.956599024579699</v>
      </c>
      <c r="H385" s="86">
        <v>20.923736472205</v>
      </c>
      <c r="I385" s="86">
        <v>0</v>
      </c>
      <c r="J385" s="86">
        <v>0.02</v>
      </c>
      <c r="K385" s="87">
        <v>0</v>
      </c>
      <c r="L385" s="85">
        <v>0</v>
      </c>
      <c r="M385" s="86">
        <v>0</v>
      </c>
      <c r="N385" s="86"/>
      <c r="O385" s="86">
        <v>73.035714285714306</v>
      </c>
      <c r="P385" s="86">
        <v>0.254</v>
      </c>
      <c r="Q385" s="88">
        <v>0.4481</v>
      </c>
      <c r="R385" s="85">
        <v>0</v>
      </c>
      <c r="S385" s="86">
        <v>0</v>
      </c>
      <c r="T385" s="86">
        <v>2.02</v>
      </c>
      <c r="U385" s="88">
        <v>0</v>
      </c>
      <c r="V385" s="89">
        <v>5</v>
      </c>
      <c r="W385" s="85"/>
      <c r="X385" s="88"/>
      <c r="Y385" s="85"/>
      <c r="Z385" s="88"/>
      <c r="AA385" s="85">
        <v>0</v>
      </c>
      <c r="AB385" s="91">
        <v>0</v>
      </c>
      <c r="AC385" s="86">
        <v>0</v>
      </c>
      <c r="AD385" s="86">
        <v>0</v>
      </c>
      <c r="AE385" s="86">
        <v>0</v>
      </c>
      <c r="AF385" s="88">
        <v>0</v>
      </c>
      <c r="AG385" s="85">
        <v>0</v>
      </c>
      <c r="AH385" s="86">
        <v>3.0800000000000001E-4</v>
      </c>
      <c r="AI385" s="88">
        <v>0</v>
      </c>
      <c r="AJ385" s="150">
        <v>1.52</v>
      </c>
      <c r="AK385" s="151">
        <v>1</v>
      </c>
    </row>
    <row r="386" spans="1:37" x14ac:dyDescent="0.2">
      <c r="A386" s="149" t="s">
        <v>1087</v>
      </c>
      <c r="B386" s="66" t="s">
        <v>1088</v>
      </c>
      <c r="C386" s="67">
        <v>17</v>
      </c>
      <c r="D386" s="84" t="s">
        <v>343</v>
      </c>
      <c r="E386" s="85">
        <v>99.145743823845294</v>
      </c>
      <c r="F386" s="91">
        <v>99.102947099892603</v>
      </c>
      <c r="G386" s="86">
        <v>15.1802497314715</v>
      </c>
      <c r="H386" s="86">
        <v>15.143327067669199</v>
      </c>
      <c r="I386" s="86">
        <v>0</v>
      </c>
      <c r="J386" s="86">
        <v>0</v>
      </c>
      <c r="K386" s="87">
        <v>0</v>
      </c>
      <c r="L386" s="85">
        <v>0</v>
      </c>
      <c r="M386" s="86">
        <v>0</v>
      </c>
      <c r="N386" s="86">
        <v>91.651797466873404</v>
      </c>
      <c r="O386" s="86">
        <v>88.193901485535605</v>
      </c>
      <c r="P386" s="86">
        <v>6.0000000000000001E-3</v>
      </c>
      <c r="Q386" s="88">
        <v>0.41959999999999997</v>
      </c>
      <c r="R386" s="85">
        <v>0</v>
      </c>
      <c r="S386" s="86">
        <v>0</v>
      </c>
      <c r="T386" s="86">
        <v>1.17</v>
      </c>
      <c r="U386" s="88">
        <v>0</v>
      </c>
      <c r="V386" s="89">
        <v>4.93</v>
      </c>
      <c r="W386" s="85">
        <v>42.678647461737903</v>
      </c>
      <c r="X386" s="88">
        <v>47.133333333300001</v>
      </c>
      <c r="Y386" s="85"/>
      <c r="Z386" s="88"/>
      <c r="AA386" s="85">
        <v>0</v>
      </c>
      <c r="AB386" s="91">
        <v>0</v>
      </c>
      <c r="AC386" s="86">
        <v>0</v>
      </c>
      <c r="AD386" s="86">
        <v>0</v>
      </c>
      <c r="AE386" s="86">
        <v>0</v>
      </c>
      <c r="AF386" s="88">
        <v>68.549201958300003</v>
      </c>
      <c r="AG386" s="85">
        <v>0</v>
      </c>
      <c r="AH386" s="86">
        <v>2.0000000000000002E-5</v>
      </c>
      <c r="AI386" s="88">
        <v>0</v>
      </c>
      <c r="AJ386" s="150">
        <v>1.99</v>
      </c>
      <c r="AK386" s="151">
        <v>12</v>
      </c>
    </row>
    <row r="387" spans="1:37" x14ac:dyDescent="0.2">
      <c r="A387" s="149" t="s">
        <v>1089</v>
      </c>
      <c r="B387" s="66" t="s">
        <v>1090</v>
      </c>
      <c r="C387" s="67">
        <v>17</v>
      </c>
      <c r="D387" s="84" t="s">
        <v>343</v>
      </c>
      <c r="E387" s="85">
        <v>98.4670820206738</v>
      </c>
      <c r="F387" s="91">
        <v>98.317111712781696</v>
      </c>
      <c r="G387" s="86">
        <v>14.965828913067501</v>
      </c>
      <c r="H387" s="86">
        <v>14.8571256026491</v>
      </c>
      <c r="I387" s="86">
        <v>0</v>
      </c>
      <c r="J387" s="86">
        <v>0</v>
      </c>
      <c r="K387" s="87">
        <v>0</v>
      </c>
      <c r="L387" s="85">
        <v>0</v>
      </c>
      <c r="M387" s="86">
        <v>0</v>
      </c>
      <c r="N387" s="86">
        <v>92.662172809244495</v>
      </c>
      <c r="O387" s="86">
        <v>88.949130920108402</v>
      </c>
      <c r="P387" s="86">
        <v>3.0000000000000001E-3</v>
      </c>
      <c r="Q387" s="88">
        <v>5.5899999999999998E-2</v>
      </c>
      <c r="R387" s="85">
        <v>0</v>
      </c>
      <c r="S387" s="86">
        <v>0</v>
      </c>
      <c r="T387" s="86">
        <v>0.22</v>
      </c>
      <c r="U387" s="88">
        <v>1.00651213350377E-2</v>
      </c>
      <c r="V387" s="89">
        <v>4.9800000000000004</v>
      </c>
      <c r="W387" s="85">
        <v>46.9030156683991</v>
      </c>
      <c r="X387" s="88">
        <v>46.066666666700002</v>
      </c>
      <c r="Y387" s="85"/>
      <c r="Z387" s="88"/>
      <c r="AA387" s="85">
        <v>0</v>
      </c>
      <c r="AB387" s="91">
        <v>0</v>
      </c>
      <c r="AC387" s="86">
        <v>0</v>
      </c>
      <c r="AD387" s="86">
        <v>0</v>
      </c>
      <c r="AE387" s="86">
        <v>0</v>
      </c>
      <c r="AF387" s="88">
        <v>63.670398681000002</v>
      </c>
      <c r="AG387" s="85">
        <v>0</v>
      </c>
      <c r="AH387" s="86">
        <v>0</v>
      </c>
      <c r="AI387" s="88">
        <v>0</v>
      </c>
      <c r="AJ387" s="150">
        <v>2.2599999999999998</v>
      </c>
      <c r="AK387" s="151">
        <v>17</v>
      </c>
    </row>
    <row r="388" spans="1:37" x14ac:dyDescent="0.2">
      <c r="A388" s="149" t="s">
        <v>1091</v>
      </c>
      <c r="B388" s="66" t="s">
        <v>1092</v>
      </c>
      <c r="C388" s="67">
        <v>17</v>
      </c>
      <c r="D388" s="84" t="s">
        <v>343</v>
      </c>
      <c r="E388" s="85">
        <v>99.931010482743503</v>
      </c>
      <c r="F388" s="91">
        <v>99.925515742431003</v>
      </c>
      <c r="G388" s="86">
        <v>16.561757828478601</v>
      </c>
      <c r="H388" s="86">
        <v>16.561757828478601</v>
      </c>
      <c r="I388" s="86">
        <v>0</v>
      </c>
      <c r="J388" s="86">
        <v>0</v>
      </c>
      <c r="K388" s="87">
        <v>0</v>
      </c>
      <c r="L388" s="85">
        <v>0</v>
      </c>
      <c r="M388" s="86">
        <v>0</v>
      </c>
      <c r="N388" s="86">
        <v>95.677753224922995</v>
      </c>
      <c r="O388" s="86">
        <v>81.332408049965295</v>
      </c>
      <c r="P388" s="86">
        <v>2.5000000000000001E-2</v>
      </c>
      <c r="Q388" s="88">
        <v>0.4884</v>
      </c>
      <c r="R388" s="85">
        <v>0</v>
      </c>
      <c r="S388" s="86">
        <v>0</v>
      </c>
      <c r="T388" s="86">
        <v>1.43</v>
      </c>
      <c r="U388" s="88">
        <v>3.05263350692643E-3</v>
      </c>
      <c r="V388" s="89">
        <v>4.8899999999999997</v>
      </c>
      <c r="W388" s="85">
        <v>40.383019127856997</v>
      </c>
      <c r="X388" s="88">
        <v>51.666666666700003</v>
      </c>
      <c r="Y388" s="85">
        <v>100</v>
      </c>
      <c r="Z388" s="88"/>
      <c r="AA388" s="85">
        <v>0</v>
      </c>
      <c r="AB388" s="91">
        <v>0</v>
      </c>
      <c r="AC388" s="86">
        <v>0</v>
      </c>
      <c r="AD388" s="86">
        <v>0</v>
      </c>
      <c r="AE388" s="86">
        <v>0</v>
      </c>
      <c r="AF388" s="88">
        <v>4.2094998396000003</v>
      </c>
      <c r="AG388" s="85">
        <v>0</v>
      </c>
      <c r="AH388" s="86">
        <v>0</v>
      </c>
      <c r="AI388" s="88">
        <v>0</v>
      </c>
      <c r="AJ388" s="150">
        <v>2.5299999999999998</v>
      </c>
      <c r="AK388" s="151">
        <v>20</v>
      </c>
    </row>
    <row r="389" spans="1:37" x14ac:dyDescent="0.2">
      <c r="A389" s="149" t="s">
        <v>1093</v>
      </c>
      <c r="B389" s="66" t="s">
        <v>1094</v>
      </c>
      <c r="C389" s="67">
        <v>18</v>
      </c>
      <c r="D389" s="84" t="s">
        <v>343</v>
      </c>
      <c r="E389" s="85">
        <v>96.599269023705105</v>
      </c>
      <c r="F389" s="91">
        <v>96.4569259534167</v>
      </c>
      <c r="G389" s="86">
        <v>14.3536309227401</v>
      </c>
      <c r="H389" s="86">
        <v>14.324974397038501</v>
      </c>
      <c r="I389" s="86">
        <v>0.66</v>
      </c>
      <c r="J389" s="86">
        <v>0.25</v>
      </c>
      <c r="K389" s="87">
        <v>0</v>
      </c>
      <c r="L389" s="85">
        <v>0</v>
      </c>
      <c r="M389" s="86">
        <v>0</v>
      </c>
      <c r="N389" s="86">
        <v>89.798624050451494</v>
      </c>
      <c r="O389" s="86">
        <v>56.350129777141298</v>
      </c>
      <c r="P389" s="86">
        <v>0.189</v>
      </c>
      <c r="Q389" s="88">
        <v>0.73599999999999999</v>
      </c>
      <c r="R389" s="85">
        <v>0</v>
      </c>
      <c r="S389" s="86">
        <v>0.1</v>
      </c>
      <c r="T389" s="86">
        <v>2.91</v>
      </c>
      <c r="U389" s="88">
        <v>3.9931224338316099E-2</v>
      </c>
      <c r="V389" s="89">
        <v>4.83</v>
      </c>
      <c r="W389" s="85">
        <v>48.940837451342603</v>
      </c>
      <c r="X389" s="88">
        <v>60.133333333300001</v>
      </c>
      <c r="Y389" s="85"/>
      <c r="Z389" s="88"/>
      <c r="AA389" s="85">
        <v>0.02</v>
      </c>
      <c r="AB389" s="91">
        <v>0.02</v>
      </c>
      <c r="AC389" s="86">
        <v>0</v>
      </c>
      <c r="AD389" s="86">
        <v>0</v>
      </c>
      <c r="AE389" s="86">
        <v>0</v>
      </c>
      <c r="AF389" s="88">
        <v>10.428500176</v>
      </c>
      <c r="AG389" s="85">
        <v>0.96187999966600002</v>
      </c>
      <c r="AH389" s="86">
        <v>8.1110000000000002E-3</v>
      </c>
      <c r="AI389" s="88">
        <v>8.1099999971900004E-4</v>
      </c>
      <c r="AJ389" s="150">
        <v>2.36</v>
      </c>
      <c r="AK389" s="151">
        <v>13</v>
      </c>
    </row>
    <row r="390" spans="1:37" x14ac:dyDescent="0.2">
      <c r="A390" s="149" t="s">
        <v>1095</v>
      </c>
      <c r="B390" s="66" t="s">
        <v>1096</v>
      </c>
      <c r="C390" s="67">
        <v>17</v>
      </c>
      <c r="D390" s="84" t="s">
        <v>343</v>
      </c>
      <c r="E390" s="85">
        <v>99.559822098577897</v>
      </c>
      <c r="F390" s="91">
        <v>99.551585921628202</v>
      </c>
      <c r="G390" s="86">
        <v>15.0081446638725</v>
      </c>
      <c r="H390" s="86">
        <v>15.001738748467201</v>
      </c>
      <c r="I390" s="86">
        <v>0</v>
      </c>
      <c r="J390" s="86">
        <v>0</v>
      </c>
      <c r="K390" s="87">
        <v>0</v>
      </c>
      <c r="L390" s="85">
        <v>0</v>
      </c>
      <c r="M390" s="86">
        <v>0</v>
      </c>
      <c r="N390" s="86">
        <v>94.786789232190699</v>
      </c>
      <c r="O390" s="86">
        <v>76.973581366265407</v>
      </c>
      <c r="P390" s="86">
        <v>5.6000000000000001E-2</v>
      </c>
      <c r="Q390" s="88">
        <v>2.0299999999999999E-2</v>
      </c>
      <c r="R390" s="85">
        <v>0</v>
      </c>
      <c r="S390" s="86">
        <v>0</v>
      </c>
      <c r="T390" s="86">
        <v>0.13</v>
      </c>
      <c r="U390" s="88">
        <v>1.28118308106228E-2</v>
      </c>
      <c r="V390" s="89">
        <v>4.83</v>
      </c>
      <c r="W390" s="85">
        <v>40.784853188713498</v>
      </c>
      <c r="X390" s="88">
        <v>81.3</v>
      </c>
      <c r="Y390" s="85"/>
      <c r="Z390" s="88"/>
      <c r="AA390" s="85">
        <v>0</v>
      </c>
      <c r="AB390" s="91">
        <v>0</v>
      </c>
      <c r="AC390" s="86">
        <v>0</v>
      </c>
      <c r="AD390" s="86">
        <v>0</v>
      </c>
      <c r="AE390" s="86">
        <v>0</v>
      </c>
      <c r="AF390" s="88">
        <v>54.1492003981</v>
      </c>
      <c r="AG390" s="85">
        <v>0</v>
      </c>
      <c r="AH390" s="86">
        <v>0</v>
      </c>
      <c r="AI390" s="88">
        <v>0</v>
      </c>
      <c r="AJ390" s="150">
        <v>2.35</v>
      </c>
      <c r="AK390" s="151">
        <v>19</v>
      </c>
    </row>
    <row r="391" spans="1:37" x14ac:dyDescent="0.2">
      <c r="A391" s="149" t="s">
        <v>1097</v>
      </c>
      <c r="B391" s="66" t="s">
        <v>1098</v>
      </c>
      <c r="C391" s="67">
        <v>18</v>
      </c>
      <c r="D391" s="84" t="s">
        <v>343</v>
      </c>
      <c r="E391" s="85">
        <v>94.814614180811404</v>
      </c>
      <c r="F391" s="91">
        <v>94.347538220777693</v>
      </c>
      <c r="G391" s="86">
        <v>14.31744312026</v>
      </c>
      <c r="H391" s="86">
        <v>14.2861442157217</v>
      </c>
      <c r="I391" s="86">
        <v>1.6</v>
      </c>
      <c r="J391" s="86">
        <v>0.32</v>
      </c>
      <c r="K391" s="87">
        <v>0</v>
      </c>
      <c r="L391" s="85">
        <v>0</v>
      </c>
      <c r="M391" s="86">
        <v>0</v>
      </c>
      <c r="N391" s="86">
        <v>87.392145867626596</v>
      </c>
      <c r="O391" s="86">
        <v>40.274876305662502</v>
      </c>
      <c r="P391" s="86">
        <v>0.13300000000000001</v>
      </c>
      <c r="Q391" s="88">
        <v>1.5114000000000001</v>
      </c>
      <c r="R391" s="85">
        <v>0</v>
      </c>
      <c r="S391" s="86">
        <v>0.1</v>
      </c>
      <c r="T391" s="86">
        <v>2.4900000000000002</v>
      </c>
      <c r="U391" s="88">
        <v>3.6716022631515598E-2</v>
      </c>
      <c r="V391" s="89">
        <v>4.75</v>
      </c>
      <c r="W391" s="85"/>
      <c r="X391" s="88">
        <v>55.333333333299997</v>
      </c>
      <c r="Y391" s="85"/>
      <c r="Z391" s="88"/>
      <c r="AA391" s="85">
        <v>0</v>
      </c>
      <c r="AB391" s="91">
        <v>0</v>
      </c>
      <c r="AC391" s="86">
        <v>0</v>
      </c>
      <c r="AD391" s="86">
        <v>0</v>
      </c>
      <c r="AE391" s="86">
        <v>0</v>
      </c>
      <c r="AF391" s="88">
        <v>22.2763003984</v>
      </c>
      <c r="AG391" s="85">
        <v>1.7958799969499999</v>
      </c>
      <c r="AH391" s="86">
        <v>7.2830000000000004E-3</v>
      </c>
      <c r="AI391" s="88">
        <v>8.1099999862300001E-4</v>
      </c>
      <c r="AJ391" s="150">
        <v>1.93</v>
      </c>
      <c r="AK391" s="151">
        <v>10</v>
      </c>
    </row>
    <row r="392" spans="1:37" x14ac:dyDescent="0.2">
      <c r="A392" s="149" t="s">
        <v>1099</v>
      </c>
      <c r="B392" s="66" t="s">
        <v>1100</v>
      </c>
      <c r="C392" s="67">
        <v>18</v>
      </c>
      <c r="D392" s="84" t="s">
        <v>343</v>
      </c>
      <c r="E392" s="85">
        <v>80.024253523566799</v>
      </c>
      <c r="F392" s="91">
        <v>79.838639822800801</v>
      </c>
      <c r="G392" s="86">
        <v>19.594619677527099</v>
      </c>
      <c r="H392" s="86">
        <v>19.583482855481201</v>
      </c>
      <c r="I392" s="86">
        <v>0.49</v>
      </c>
      <c r="J392" s="86">
        <v>0.5</v>
      </c>
      <c r="K392" s="87">
        <v>0</v>
      </c>
      <c r="L392" s="85">
        <v>0</v>
      </c>
      <c r="M392" s="86">
        <v>0</v>
      </c>
      <c r="N392" s="86">
        <v>5.7024530105129001</v>
      </c>
      <c r="O392" s="86">
        <v>24.847693646649301</v>
      </c>
      <c r="P392" s="86">
        <v>0.246</v>
      </c>
      <c r="Q392" s="88">
        <v>0.1925</v>
      </c>
      <c r="R392" s="85">
        <v>0</v>
      </c>
      <c r="S392" s="86">
        <v>0.5</v>
      </c>
      <c r="T392" s="86">
        <v>0.84</v>
      </c>
      <c r="U392" s="88">
        <v>0.31925556531746102</v>
      </c>
      <c r="V392" s="89">
        <v>4.83</v>
      </c>
      <c r="W392" s="85">
        <v>59.245316932756403</v>
      </c>
      <c r="X392" s="88">
        <v>59.9</v>
      </c>
      <c r="Y392" s="85">
        <v>-100</v>
      </c>
      <c r="Z392" s="88"/>
      <c r="AA392" s="85">
        <v>0</v>
      </c>
      <c r="AB392" s="91">
        <v>0</v>
      </c>
      <c r="AC392" s="86">
        <v>0</v>
      </c>
      <c r="AD392" s="86">
        <v>0</v>
      </c>
      <c r="AE392" s="86">
        <v>0</v>
      </c>
      <c r="AF392" s="88">
        <v>0</v>
      </c>
      <c r="AG392" s="85">
        <v>3.99096799963</v>
      </c>
      <c r="AH392" s="86">
        <v>5.8190000000000004E-3</v>
      </c>
      <c r="AI392" s="88">
        <v>0</v>
      </c>
      <c r="AJ392" s="150">
        <v>1.56</v>
      </c>
      <c r="AK392" s="151">
        <v>2</v>
      </c>
    </row>
    <row r="393" spans="1:37" x14ac:dyDescent="0.2">
      <c r="A393" s="149" t="s">
        <v>648</v>
      </c>
      <c r="B393" s="66" t="s">
        <v>1101</v>
      </c>
      <c r="C393" s="67">
        <v>18</v>
      </c>
      <c r="D393" s="84" t="s">
        <v>343</v>
      </c>
      <c r="E393" s="85">
        <v>96.526236756486199</v>
      </c>
      <c r="F393" s="91">
        <v>94.152832234921206</v>
      </c>
      <c r="G393" s="86">
        <v>15.823809126553799</v>
      </c>
      <c r="H393" s="86">
        <v>15.5076332693752</v>
      </c>
      <c r="I393" s="86">
        <v>0.36</v>
      </c>
      <c r="J393" s="86">
        <v>0.08</v>
      </c>
      <c r="K393" s="87">
        <v>0</v>
      </c>
      <c r="L393" s="85">
        <v>0</v>
      </c>
      <c r="M393" s="86">
        <v>0</v>
      </c>
      <c r="N393" s="86">
        <v>28.807384017488499</v>
      </c>
      <c r="O393" s="86">
        <v>44.621435594886897</v>
      </c>
      <c r="P393" s="86">
        <v>0.11600000000000001</v>
      </c>
      <c r="Q393" s="88">
        <v>0.1668</v>
      </c>
      <c r="R393" s="85">
        <v>0</v>
      </c>
      <c r="S393" s="86">
        <v>0.1</v>
      </c>
      <c r="T393" s="86">
        <v>1.28</v>
      </c>
      <c r="U393" s="88">
        <v>0.11345624426462</v>
      </c>
      <c r="V393" s="89">
        <v>4.75</v>
      </c>
      <c r="W393" s="85">
        <v>36.6536546280159</v>
      </c>
      <c r="X393" s="88">
        <v>29.1</v>
      </c>
      <c r="Y393" s="85"/>
      <c r="Z393" s="88"/>
      <c r="AA393" s="85">
        <v>0</v>
      </c>
      <c r="AB393" s="91">
        <v>0</v>
      </c>
      <c r="AC393" s="86">
        <v>0</v>
      </c>
      <c r="AD393" s="86">
        <v>0</v>
      </c>
      <c r="AE393" s="86">
        <v>0</v>
      </c>
      <c r="AF393" s="88">
        <v>37.510601138200002</v>
      </c>
      <c r="AG393" s="85">
        <v>0.26576800024399999</v>
      </c>
      <c r="AH393" s="86">
        <v>1.653E-3</v>
      </c>
      <c r="AI393" s="88">
        <v>0</v>
      </c>
      <c r="AJ393" s="150">
        <v>1.41</v>
      </c>
      <c r="AK393" s="151">
        <v>1</v>
      </c>
    </row>
    <row r="394" spans="1:37" x14ac:dyDescent="0.2">
      <c r="A394" s="149" t="s">
        <v>1102</v>
      </c>
      <c r="B394" s="66" t="s">
        <v>1103</v>
      </c>
      <c r="C394" s="67">
        <v>18</v>
      </c>
      <c r="D394" s="84" t="s">
        <v>343</v>
      </c>
      <c r="E394" s="85">
        <v>87.8170503171756</v>
      </c>
      <c r="F394" s="91">
        <v>87.750909437101001</v>
      </c>
      <c r="G394" s="86">
        <v>22.216320763225699</v>
      </c>
      <c r="H394" s="86">
        <v>22.216320763225699</v>
      </c>
      <c r="I394" s="86">
        <v>1.69</v>
      </c>
      <c r="J394" s="86">
        <v>0.39</v>
      </c>
      <c r="K394" s="87">
        <v>0</v>
      </c>
      <c r="L394" s="85">
        <v>0</v>
      </c>
      <c r="M394" s="86">
        <v>0</v>
      </c>
      <c r="N394" s="86">
        <v>4.8263813059620002</v>
      </c>
      <c r="O394" s="86">
        <v>32.725517537273397</v>
      </c>
      <c r="P394" s="86">
        <v>0.30599999999999999</v>
      </c>
      <c r="Q394" s="88">
        <v>7.7899999999999997E-2</v>
      </c>
      <c r="R394" s="85">
        <v>0</v>
      </c>
      <c r="S394" s="86">
        <v>0.3</v>
      </c>
      <c r="T394" s="86">
        <v>0.81</v>
      </c>
      <c r="U394" s="88">
        <v>0.38281539679517401</v>
      </c>
      <c r="V394" s="89">
        <v>4.91</v>
      </c>
      <c r="W394" s="85">
        <v>53.326770242753099</v>
      </c>
      <c r="X394" s="88">
        <v>53.7</v>
      </c>
      <c r="Y394" s="85"/>
      <c r="Z394" s="88"/>
      <c r="AA394" s="85">
        <v>0.19</v>
      </c>
      <c r="AB394" s="91">
        <v>0.19</v>
      </c>
      <c r="AC394" s="86">
        <v>0</v>
      </c>
      <c r="AD394" s="86">
        <v>0</v>
      </c>
      <c r="AE394" s="86">
        <v>0</v>
      </c>
      <c r="AF394" s="88">
        <v>0</v>
      </c>
      <c r="AG394" s="85">
        <v>3.7196399949700001</v>
      </c>
      <c r="AH394" s="86">
        <v>6.1120000000000002E-3</v>
      </c>
      <c r="AI394" s="88">
        <v>0</v>
      </c>
      <c r="AJ394" s="150">
        <v>1.51</v>
      </c>
      <c r="AK394" s="151">
        <v>2</v>
      </c>
    </row>
    <row r="395" spans="1:37" x14ac:dyDescent="0.2">
      <c r="A395" s="149" t="s">
        <v>1104</v>
      </c>
      <c r="B395" s="66" t="s">
        <v>1105</v>
      </c>
      <c r="C395" s="67">
        <v>18</v>
      </c>
      <c r="D395" s="84" t="s">
        <v>343</v>
      </c>
      <c r="E395" s="85">
        <v>99.993626587559106</v>
      </c>
      <c r="F395" s="91">
        <v>98.267011217205905</v>
      </c>
      <c r="G395" s="86">
        <v>18.597038101418399</v>
      </c>
      <c r="H395" s="86">
        <v>18.414526745156198</v>
      </c>
      <c r="I395" s="86">
        <v>0</v>
      </c>
      <c r="J395" s="86">
        <v>0.01</v>
      </c>
      <c r="K395" s="87">
        <v>0</v>
      </c>
      <c r="L395" s="85">
        <v>0</v>
      </c>
      <c r="M395" s="86">
        <v>0</v>
      </c>
      <c r="N395" s="86"/>
      <c r="O395" s="86">
        <v>41.438356164383599</v>
      </c>
      <c r="P395" s="86">
        <v>0.125</v>
      </c>
      <c r="Q395" s="88">
        <v>0.40560000000000002</v>
      </c>
      <c r="R395" s="85">
        <v>0</v>
      </c>
      <c r="S395" s="86">
        <v>0</v>
      </c>
      <c r="T395" s="86">
        <v>2.11</v>
      </c>
      <c r="U395" s="88">
        <v>0</v>
      </c>
      <c r="V395" s="89">
        <v>4.79</v>
      </c>
      <c r="W395" s="85">
        <v>40.166666666700003</v>
      </c>
      <c r="X395" s="88"/>
      <c r="Y395" s="85"/>
      <c r="Z395" s="88"/>
      <c r="AA395" s="85">
        <v>0</v>
      </c>
      <c r="AB395" s="91">
        <v>0.14000000000000001</v>
      </c>
      <c r="AC395" s="86">
        <v>0</v>
      </c>
      <c r="AD395" s="86">
        <v>0</v>
      </c>
      <c r="AE395" s="86">
        <v>0</v>
      </c>
      <c r="AF395" s="88">
        <v>0.23989999308900001</v>
      </c>
      <c r="AG395" s="85">
        <v>0</v>
      </c>
      <c r="AH395" s="86">
        <v>2.1499999999999999E-4</v>
      </c>
      <c r="AI395" s="88">
        <v>0</v>
      </c>
      <c r="AJ395" s="150">
        <v>1.1499999999999999</v>
      </c>
      <c r="AK395" s="151">
        <v>0</v>
      </c>
    </row>
    <row r="396" spans="1:37" x14ac:dyDescent="0.2">
      <c r="A396" s="149" t="s">
        <v>1106</v>
      </c>
      <c r="B396" s="66" t="s">
        <v>1107</v>
      </c>
      <c r="C396" s="67">
        <v>18</v>
      </c>
      <c r="D396" s="84" t="s">
        <v>343</v>
      </c>
      <c r="E396" s="85">
        <v>99.233416515796506</v>
      </c>
      <c r="F396" s="91">
        <v>99.094779077164006</v>
      </c>
      <c r="G396" s="86">
        <v>21.372999951069101</v>
      </c>
      <c r="H396" s="86">
        <v>21.363213778930401</v>
      </c>
      <c r="I396" s="86">
        <v>0</v>
      </c>
      <c r="J396" s="86">
        <v>0.06</v>
      </c>
      <c r="K396" s="87">
        <v>0</v>
      </c>
      <c r="L396" s="85">
        <v>0</v>
      </c>
      <c r="M396" s="86">
        <v>0</v>
      </c>
      <c r="N396" s="86"/>
      <c r="O396" s="86">
        <v>52.644836272040301</v>
      </c>
      <c r="P396" s="86">
        <v>0.188</v>
      </c>
      <c r="Q396" s="88">
        <v>0.2175</v>
      </c>
      <c r="R396" s="85">
        <v>0</v>
      </c>
      <c r="S396" s="86">
        <v>0</v>
      </c>
      <c r="T396" s="86">
        <v>0.78</v>
      </c>
      <c r="U396" s="88">
        <v>3.9144688555071701E-2</v>
      </c>
      <c r="V396" s="89">
        <v>5</v>
      </c>
      <c r="W396" s="85">
        <v>28.2</v>
      </c>
      <c r="X396" s="88"/>
      <c r="Y396" s="85"/>
      <c r="Z396" s="88"/>
      <c r="AA396" s="85">
        <v>0</v>
      </c>
      <c r="AB396" s="91">
        <v>0</v>
      </c>
      <c r="AC396" s="86">
        <v>0</v>
      </c>
      <c r="AD396" s="86">
        <v>0</v>
      </c>
      <c r="AE396" s="86">
        <v>0</v>
      </c>
      <c r="AF396" s="88">
        <v>0</v>
      </c>
      <c r="AG396" s="85">
        <v>0.25019999998800002</v>
      </c>
      <c r="AH396" s="86">
        <v>4.2000000000000002E-4</v>
      </c>
      <c r="AI396" s="88">
        <v>0</v>
      </c>
      <c r="AJ396" s="150">
        <v>1.0900000000000001</v>
      </c>
      <c r="AK396" s="151">
        <v>0</v>
      </c>
    </row>
    <row r="397" spans="1:37" x14ac:dyDescent="0.2">
      <c r="A397" s="149" t="s">
        <v>1108</v>
      </c>
      <c r="B397" s="66" t="s">
        <v>1109</v>
      </c>
      <c r="C397" s="67">
        <v>18</v>
      </c>
      <c r="D397" s="84" t="s">
        <v>343</v>
      </c>
      <c r="E397" s="85">
        <v>99.869349359811906</v>
      </c>
      <c r="F397" s="91">
        <v>98.559000292042597</v>
      </c>
      <c r="G397" s="86">
        <v>26.593553543706498</v>
      </c>
      <c r="H397" s="86">
        <v>26.339169061928398</v>
      </c>
      <c r="I397" s="86">
        <v>0</v>
      </c>
      <c r="J397" s="86">
        <v>0</v>
      </c>
      <c r="K397" s="87">
        <v>0</v>
      </c>
      <c r="L397" s="85">
        <v>0</v>
      </c>
      <c r="M397" s="86">
        <v>0</v>
      </c>
      <c r="N397" s="86"/>
      <c r="O397" s="86"/>
      <c r="P397" s="86">
        <v>0.34599999999999997</v>
      </c>
      <c r="Q397" s="88">
        <v>0.28179999999999999</v>
      </c>
      <c r="R397" s="85">
        <v>0</v>
      </c>
      <c r="S397" s="86">
        <v>0</v>
      </c>
      <c r="T397" s="86">
        <v>0.83</v>
      </c>
      <c r="U397" s="88">
        <v>3.8426658878863802E-3</v>
      </c>
      <c r="V397" s="89">
        <v>5</v>
      </c>
      <c r="W397" s="85"/>
      <c r="X397" s="88"/>
      <c r="Y397" s="85"/>
      <c r="Z397" s="88"/>
      <c r="AA397" s="85">
        <v>0</v>
      </c>
      <c r="AB397" s="91">
        <v>0</v>
      </c>
      <c r="AC397" s="86">
        <v>0</v>
      </c>
      <c r="AD397" s="86">
        <v>0</v>
      </c>
      <c r="AE397" s="86">
        <v>0</v>
      </c>
      <c r="AF397" s="88">
        <v>0</v>
      </c>
      <c r="AG397" s="85">
        <v>0</v>
      </c>
      <c r="AH397" s="86">
        <v>1.2E-5</v>
      </c>
      <c r="AI397" s="88">
        <v>0</v>
      </c>
      <c r="AJ397" s="150">
        <v>1.05</v>
      </c>
      <c r="AK397" s="151">
        <v>0</v>
      </c>
    </row>
    <row r="398" spans="1:37" x14ac:dyDescent="0.2">
      <c r="A398" s="149" t="s">
        <v>1110</v>
      </c>
      <c r="B398" s="66" t="s">
        <v>1111</v>
      </c>
      <c r="C398" s="67">
        <v>18</v>
      </c>
      <c r="D398" s="84" t="s">
        <v>343</v>
      </c>
      <c r="E398" s="85">
        <v>86.786067638064395</v>
      </c>
      <c r="F398" s="91">
        <v>86.304865983090494</v>
      </c>
      <c r="G398" s="86">
        <v>21.5135366073035</v>
      </c>
      <c r="H398" s="86">
        <v>21.441581219643801</v>
      </c>
      <c r="I398" s="86">
        <v>5.5</v>
      </c>
      <c r="J398" s="86">
        <v>1.22</v>
      </c>
      <c r="K398" s="87">
        <v>0</v>
      </c>
      <c r="L398" s="85">
        <v>0</v>
      </c>
      <c r="M398" s="86">
        <v>0</v>
      </c>
      <c r="N398" s="86">
        <v>2.9013727971959899</v>
      </c>
      <c r="O398" s="86">
        <v>21.192563336865401</v>
      </c>
      <c r="P398" s="86">
        <v>0.67</v>
      </c>
      <c r="Q398" s="88">
        <v>0.54969999999999997</v>
      </c>
      <c r="R398" s="85">
        <v>0</v>
      </c>
      <c r="S398" s="86">
        <v>0.3</v>
      </c>
      <c r="T398" s="86">
        <v>2.09</v>
      </c>
      <c r="U398" s="88">
        <v>0.94104155423637303</v>
      </c>
      <c r="V398" s="89">
        <v>4.99</v>
      </c>
      <c r="W398" s="85">
        <v>59.6939956981279</v>
      </c>
      <c r="X398" s="88">
        <v>52.333333333299997</v>
      </c>
      <c r="Y398" s="85">
        <v>-100</v>
      </c>
      <c r="Z398" s="88"/>
      <c r="AA398" s="85">
        <v>0</v>
      </c>
      <c r="AB398" s="91">
        <v>0</v>
      </c>
      <c r="AC398" s="86">
        <v>0</v>
      </c>
      <c r="AD398" s="86">
        <v>0</v>
      </c>
      <c r="AE398" s="86">
        <v>0</v>
      </c>
      <c r="AF398" s="88">
        <v>0</v>
      </c>
      <c r="AG398" s="85">
        <v>5.3253679916600003</v>
      </c>
      <c r="AH398" s="86">
        <v>1.5675999999999999E-2</v>
      </c>
      <c r="AI398" s="88">
        <v>0</v>
      </c>
      <c r="AJ398" s="150">
        <v>1.36</v>
      </c>
      <c r="AK398" s="151">
        <v>0</v>
      </c>
    </row>
    <row r="399" spans="1:37" x14ac:dyDescent="0.2">
      <c r="A399" s="149" t="s">
        <v>1112</v>
      </c>
      <c r="B399" s="66" t="s">
        <v>1113</v>
      </c>
      <c r="C399" s="67">
        <v>18</v>
      </c>
      <c r="D399" s="84" t="s">
        <v>343</v>
      </c>
      <c r="E399" s="85">
        <v>99.199989115498198</v>
      </c>
      <c r="F399" s="91">
        <v>97.142137988271998</v>
      </c>
      <c r="G399" s="86">
        <v>19.8444876801045</v>
      </c>
      <c r="H399" s="86">
        <v>19.719315909060001</v>
      </c>
      <c r="I399" s="86">
        <v>0</v>
      </c>
      <c r="J399" s="86">
        <v>0.01</v>
      </c>
      <c r="K399" s="87">
        <v>0</v>
      </c>
      <c r="L399" s="85">
        <v>0</v>
      </c>
      <c r="M399" s="86">
        <v>0</v>
      </c>
      <c r="N399" s="86"/>
      <c r="O399" s="86">
        <v>92.513368983957207</v>
      </c>
      <c r="P399" s="86">
        <v>0.437</v>
      </c>
      <c r="Q399" s="88">
        <v>0.71050000000000002</v>
      </c>
      <c r="R399" s="85">
        <v>0</v>
      </c>
      <c r="S399" s="86">
        <v>0</v>
      </c>
      <c r="T399" s="86">
        <v>2.21</v>
      </c>
      <c r="U399" s="88">
        <v>0</v>
      </c>
      <c r="V399" s="89">
        <v>5</v>
      </c>
      <c r="W399" s="85"/>
      <c r="X399" s="88"/>
      <c r="Y399" s="85"/>
      <c r="Z399" s="88"/>
      <c r="AA399" s="85">
        <v>0</v>
      </c>
      <c r="AB399" s="91">
        <v>0</v>
      </c>
      <c r="AC399" s="86">
        <v>0</v>
      </c>
      <c r="AD399" s="86">
        <v>0</v>
      </c>
      <c r="AE399" s="86">
        <v>0</v>
      </c>
      <c r="AF399" s="88">
        <v>0</v>
      </c>
      <c r="AG399" s="85">
        <v>0</v>
      </c>
      <c r="AH399" s="86">
        <v>1.2799999999999999E-4</v>
      </c>
      <c r="AI399" s="88">
        <v>0</v>
      </c>
      <c r="AJ399" s="150">
        <v>1.49</v>
      </c>
      <c r="AK399" s="151">
        <v>0</v>
      </c>
    </row>
    <row r="400" spans="1:37" x14ac:dyDescent="0.2">
      <c r="A400" s="149" t="s">
        <v>1114</v>
      </c>
      <c r="B400" s="66" t="s">
        <v>1115</v>
      </c>
      <c r="C400" s="67">
        <v>18</v>
      </c>
      <c r="D400" s="84" t="s">
        <v>343</v>
      </c>
      <c r="E400" s="85">
        <v>99.998254296612501</v>
      </c>
      <c r="F400" s="91">
        <v>99.306082903453898</v>
      </c>
      <c r="G400" s="86">
        <v>18.767184267721099</v>
      </c>
      <c r="H400" s="86">
        <v>18.7174317211763</v>
      </c>
      <c r="I400" s="86">
        <v>0</v>
      </c>
      <c r="J400" s="86">
        <v>0.01</v>
      </c>
      <c r="K400" s="87">
        <v>0</v>
      </c>
      <c r="L400" s="85">
        <v>0</v>
      </c>
      <c r="M400" s="86">
        <v>0</v>
      </c>
      <c r="N400" s="86"/>
      <c r="O400" s="86">
        <v>68.668831168831204</v>
      </c>
      <c r="P400" s="86">
        <v>0.13</v>
      </c>
      <c r="Q400" s="88">
        <v>0.17460000000000001</v>
      </c>
      <c r="R400" s="85">
        <v>0</v>
      </c>
      <c r="S400" s="86">
        <v>0</v>
      </c>
      <c r="T400" s="86">
        <v>0.44</v>
      </c>
      <c r="U400" s="88">
        <v>0</v>
      </c>
      <c r="V400" s="89">
        <v>5</v>
      </c>
      <c r="W400" s="85"/>
      <c r="X400" s="88"/>
      <c r="Y400" s="85"/>
      <c r="Z400" s="88"/>
      <c r="AA400" s="85">
        <v>0</v>
      </c>
      <c r="AB400" s="91">
        <v>0</v>
      </c>
      <c r="AC400" s="86">
        <v>0</v>
      </c>
      <c r="AD400" s="86">
        <v>0</v>
      </c>
      <c r="AE400" s="86">
        <v>0</v>
      </c>
      <c r="AF400" s="88">
        <v>0</v>
      </c>
      <c r="AG400" s="85">
        <v>0</v>
      </c>
      <c r="AH400" s="86">
        <v>1.37E-4</v>
      </c>
      <c r="AI400" s="88">
        <v>0</v>
      </c>
      <c r="AJ400" s="150">
        <v>1.39</v>
      </c>
      <c r="AK400" s="151">
        <v>0</v>
      </c>
    </row>
    <row r="401" spans="1:37" x14ac:dyDescent="0.2">
      <c r="A401" s="149" t="s">
        <v>1116</v>
      </c>
      <c r="B401" s="66" t="s">
        <v>1117</v>
      </c>
      <c r="C401" s="67">
        <v>17</v>
      </c>
      <c r="D401" s="84" t="s">
        <v>343</v>
      </c>
      <c r="E401" s="85">
        <v>99.9884399352636</v>
      </c>
      <c r="F401" s="91">
        <v>77.582994464769001</v>
      </c>
      <c r="G401" s="86">
        <v>15.929769206707601</v>
      </c>
      <c r="H401" s="86">
        <v>13.9597981748698</v>
      </c>
      <c r="I401" s="86">
        <v>0</v>
      </c>
      <c r="J401" s="86">
        <v>0.01</v>
      </c>
      <c r="K401" s="87">
        <v>0</v>
      </c>
      <c r="L401" s="85">
        <v>0</v>
      </c>
      <c r="M401" s="86">
        <v>0</v>
      </c>
      <c r="N401" s="86">
        <v>43.169817896662899</v>
      </c>
      <c r="O401" s="86">
        <v>21.638054363376298</v>
      </c>
      <c r="P401" s="86">
        <v>0</v>
      </c>
      <c r="Q401" s="88">
        <v>0</v>
      </c>
      <c r="R401" s="85">
        <v>0</v>
      </c>
      <c r="S401" s="86">
        <v>0</v>
      </c>
      <c r="T401" s="86">
        <v>0</v>
      </c>
      <c r="U401" s="88">
        <v>0</v>
      </c>
      <c r="V401" s="89">
        <v>5</v>
      </c>
      <c r="W401" s="85">
        <v>49.930984828408903</v>
      </c>
      <c r="X401" s="88">
        <v>47.133333333300001</v>
      </c>
      <c r="Y401" s="85"/>
      <c r="Z401" s="88"/>
      <c r="AA401" s="85">
        <v>0</v>
      </c>
      <c r="AB401" s="91">
        <v>0.21</v>
      </c>
      <c r="AC401" s="86">
        <v>0</v>
      </c>
      <c r="AD401" s="86">
        <v>0</v>
      </c>
      <c r="AE401" s="86">
        <v>0</v>
      </c>
      <c r="AF401" s="88">
        <v>0</v>
      </c>
      <c r="AG401" s="85">
        <v>0</v>
      </c>
      <c r="AH401" s="86">
        <v>1.4899999999999999E-4</v>
      </c>
      <c r="AI401" s="88">
        <v>0</v>
      </c>
      <c r="AJ401" s="150">
        <v>1.1000000000000001</v>
      </c>
      <c r="AK401" s="151">
        <v>0</v>
      </c>
    </row>
    <row r="402" spans="1:37" x14ac:dyDescent="0.2">
      <c r="A402" s="149" t="s">
        <v>1118</v>
      </c>
      <c r="B402" s="66" t="s">
        <v>1119</v>
      </c>
      <c r="C402" s="67">
        <v>17</v>
      </c>
      <c r="D402" s="84" t="s">
        <v>343</v>
      </c>
      <c r="E402" s="85">
        <v>99.841493483620994</v>
      </c>
      <c r="F402" s="91">
        <v>85.7955914795795</v>
      </c>
      <c r="G402" s="86">
        <v>20.496468363582402</v>
      </c>
      <c r="H402" s="86">
        <v>20.096957787211998</v>
      </c>
      <c r="I402" s="86">
        <v>0</v>
      </c>
      <c r="J402" s="86">
        <v>0.01</v>
      </c>
      <c r="K402" s="87">
        <v>0</v>
      </c>
      <c r="L402" s="85">
        <v>0</v>
      </c>
      <c r="M402" s="86">
        <v>0</v>
      </c>
      <c r="N402" s="86">
        <v>52.969261549654398</v>
      </c>
      <c r="O402" s="86">
        <v>26.048951048951</v>
      </c>
      <c r="P402" s="86">
        <v>0</v>
      </c>
      <c r="Q402" s="88">
        <v>6.1800000000000001E-2</v>
      </c>
      <c r="R402" s="85">
        <v>0</v>
      </c>
      <c r="S402" s="86">
        <v>0</v>
      </c>
      <c r="T402" s="86">
        <v>0</v>
      </c>
      <c r="U402" s="88">
        <v>0</v>
      </c>
      <c r="V402" s="89">
        <v>5</v>
      </c>
      <c r="W402" s="85">
        <v>51.933752474643299</v>
      </c>
      <c r="X402" s="88">
        <v>53.4</v>
      </c>
      <c r="Y402" s="85"/>
      <c r="Z402" s="88"/>
      <c r="AA402" s="85">
        <v>0</v>
      </c>
      <c r="AB402" s="91">
        <v>0.06</v>
      </c>
      <c r="AC402" s="86">
        <v>0</v>
      </c>
      <c r="AD402" s="86">
        <v>0</v>
      </c>
      <c r="AE402" s="86">
        <v>0</v>
      </c>
      <c r="AF402" s="88">
        <v>0</v>
      </c>
      <c r="AG402" s="85">
        <v>0</v>
      </c>
      <c r="AH402" s="86">
        <v>1.3300000000000001E-4</v>
      </c>
      <c r="AI402" s="88">
        <v>0</v>
      </c>
      <c r="AJ402" s="150">
        <v>1.18</v>
      </c>
      <c r="AK402" s="151">
        <v>1</v>
      </c>
    </row>
    <row r="403" spans="1:37" x14ac:dyDescent="0.2">
      <c r="A403" s="149" t="s">
        <v>1120</v>
      </c>
      <c r="B403" s="66" t="s">
        <v>1121</v>
      </c>
      <c r="C403" s="67">
        <v>17</v>
      </c>
      <c r="D403" s="84" t="s">
        <v>343</v>
      </c>
      <c r="E403" s="85">
        <v>99.930787066409806</v>
      </c>
      <c r="F403" s="91">
        <v>93.189447334725301</v>
      </c>
      <c r="G403" s="86">
        <v>20.7996400927453</v>
      </c>
      <c r="H403" s="86">
        <v>20.5031780272007</v>
      </c>
      <c r="I403" s="86">
        <v>0</v>
      </c>
      <c r="J403" s="86">
        <v>0</v>
      </c>
      <c r="K403" s="87">
        <v>0</v>
      </c>
      <c r="L403" s="85">
        <v>0</v>
      </c>
      <c r="M403" s="86">
        <v>0</v>
      </c>
      <c r="N403" s="86">
        <v>57.036789691815102</v>
      </c>
      <c r="O403" s="86">
        <v>9.2470277410832207</v>
      </c>
      <c r="P403" s="86">
        <v>0</v>
      </c>
      <c r="Q403" s="88">
        <v>0</v>
      </c>
      <c r="R403" s="85">
        <v>0</v>
      </c>
      <c r="S403" s="86">
        <v>0</v>
      </c>
      <c r="T403" s="86">
        <v>0</v>
      </c>
      <c r="U403" s="88">
        <v>0</v>
      </c>
      <c r="V403" s="89">
        <v>5</v>
      </c>
      <c r="W403" s="85">
        <v>55.136123746096096</v>
      </c>
      <c r="X403" s="88">
        <v>57.766666666699997</v>
      </c>
      <c r="Y403" s="85"/>
      <c r="Z403" s="88"/>
      <c r="AA403" s="85">
        <v>0</v>
      </c>
      <c r="AB403" s="91">
        <v>0.37</v>
      </c>
      <c r="AC403" s="86">
        <v>0</v>
      </c>
      <c r="AD403" s="86">
        <v>0.03</v>
      </c>
      <c r="AE403" s="86">
        <v>0</v>
      </c>
      <c r="AF403" s="88">
        <v>0</v>
      </c>
      <c r="AG403" s="85">
        <v>0</v>
      </c>
      <c r="AH403" s="86">
        <v>2.1999999999999999E-5</v>
      </c>
      <c r="AI403" s="88">
        <v>0</v>
      </c>
      <c r="AJ403" s="150">
        <v>1.1599999999999999</v>
      </c>
      <c r="AK403" s="151">
        <v>1</v>
      </c>
    </row>
    <row r="404" spans="1:37" x14ac:dyDescent="0.2">
      <c r="A404" s="149" t="s">
        <v>1122</v>
      </c>
      <c r="B404" s="66" t="s">
        <v>1123</v>
      </c>
      <c r="C404" s="67">
        <v>17</v>
      </c>
      <c r="D404" s="84" t="s">
        <v>343</v>
      </c>
      <c r="E404" s="85">
        <v>100</v>
      </c>
      <c r="F404" s="91">
        <v>97.5367661175748</v>
      </c>
      <c r="G404" s="86">
        <v>23.605191414199599</v>
      </c>
      <c r="H404" s="86">
        <v>23.466958491725201</v>
      </c>
      <c r="I404" s="86">
        <v>0</v>
      </c>
      <c r="J404" s="86">
        <v>0</v>
      </c>
      <c r="K404" s="87">
        <v>0</v>
      </c>
      <c r="L404" s="85">
        <v>0</v>
      </c>
      <c r="M404" s="86">
        <v>0</v>
      </c>
      <c r="N404" s="86">
        <v>39.542748539646198</v>
      </c>
      <c r="O404" s="86">
        <v>33.068362480127199</v>
      </c>
      <c r="P404" s="86">
        <v>7.0000000000000001E-3</v>
      </c>
      <c r="Q404" s="88">
        <v>4.2700000000000002E-2</v>
      </c>
      <c r="R404" s="85">
        <v>0</v>
      </c>
      <c r="S404" s="86">
        <v>0</v>
      </c>
      <c r="T404" s="86">
        <v>0.28000000000000003</v>
      </c>
      <c r="U404" s="88">
        <v>0</v>
      </c>
      <c r="V404" s="89">
        <v>5</v>
      </c>
      <c r="W404" s="85">
        <v>49.3777279276756</v>
      </c>
      <c r="X404" s="88">
        <v>46.066666666700002</v>
      </c>
      <c r="Y404" s="85"/>
      <c r="Z404" s="88"/>
      <c r="AA404" s="85">
        <v>0</v>
      </c>
      <c r="AB404" s="91">
        <v>0.11</v>
      </c>
      <c r="AC404" s="86">
        <v>0</v>
      </c>
      <c r="AD404" s="86">
        <v>0</v>
      </c>
      <c r="AE404" s="86">
        <v>0</v>
      </c>
      <c r="AF404" s="88">
        <v>0</v>
      </c>
      <c r="AG404" s="85">
        <v>0</v>
      </c>
      <c r="AH404" s="86">
        <v>1.0000000000000001E-5</v>
      </c>
      <c r="AI404" s="88">
        <v>0</v>
      </c>
      <c r="AJ404" s="150">
        <v>1.18</v>
      </c>
      <c r="AK404" s="151">
        <v>0</v>
      </c>
    </row>
    <row r="405" spans="1:37" x14ac:dyDescent="0.2">
      <c r="A405" s="149" t="s">
        <v>1124</v>
      </c>
      <c r="B405" s="66" t="s">
        <v>1125</v>
      </c>
      <c r="C405" s="67">
        <v>17</v>
      </c>
      <c r="D405" s="84" t="s">
        <v>343</v>
      </c>
      <c r="E405" s="85">
        <v>99.992206739611603</v>
      </c>
      <c r="F405" s="91">
        <v>94.155054708687899</v>
      </c>
      <c r="G405" s="86">
        <v>19.268056984320001</v>
      </c>
      <c r="H405" s="86">
        <v>18.705383584276301</v>
      </c>
      <c r="I405" s="86">
        <v>0</v>
      </c>
      <c r="J405" s="86">
        <v>0.02</v>
      </c>
      <c r="K405" s="87">
        <v>0</v>
      </c>
      <c r="L405" s="85">
        <v>0</v>
      </c>
      <c r="M405" s="86">
        <v>0</v>
      </c>
      <c r="N405" s="86">
        <v>44.031003147829203</v>
      </c>
      <c r="O405" s="86">
        <v>14.0893470790378</v>
      </c>
      <c r="P405" s="86">
        <v>0</v>
      </c>
      <c r="Q405" s="88">
        <v>0.17319999999999999</v>
      </c>
      <c r="R405" s="85">
        <v>0</v>
      </c>
      <c r="S405" s="86">
        <v>0</v>
      </c>
      <c r="T405" s="86">
        <v>0.06</v>
      </c>
      <c r="U405" s="88">
        <v>0</v>
      </c>
      <c r="V405" s="89">
        <v>5</v>
      </c>
      <c r="W405" s="85">
        <v>45.924807073312898</v>
      </c>
      <c r="X405" s="88">
        <v>50.3</v>
      </c>
      <c r="Y405" s="85"/>
      <c r="Z405" s="88"/>
      <c r="AA405" s="85">
        <v>0</v>
      </c>
      <c r="AB405" s="91">
        <v>0.11</v>
      </c>
      <c r="AC405" s="86">
        <v>0</v>
      </c>
      <c r="AD405" s="86">
        <v>0.01</v>
      </c>
      <c r="AE405" s="86">
        <v>0</v>
      </c>
      <c r="AF405" s="88">
        <v>0</v>
      </c>
      <c r="AG405" s="85">
        <v>0</v>
      </c>
      <c r="AH405" s="86">
        <v>1.1900000000000001E-4</v>
      </c>
      <c r="AI405" s="88">
        <v>0</v>
      </c>
      <c r="AJ405" s="150">
        <v>1.1000000000000001</v>
      </c>
      <c r="AK405" s="151">
        <v>0</v>
      </c>
    </row>
    <row r="406" spans="1:37" x14ac:dyDescent="0.2">
      <c r="A406" s="149" t="s">
        <v>1126</v>
      </c>
      <c r="B406" s="66" t="s">
        <v>1127</v>
      </c>
      <c r="C406" s="67">
        <v>17</v>
      </c>
      <c r="D406" s="84" t="s">
        <v>343</v>
      </c>
      <c r="E406" s="85">
        <v>99.989612979620702</v>
      </c>
      <c r="F406" s="91">
        <v>93.456177161019596</v>
      </c>
      <c r="G406" s="86">
        <v>19.870369985665899</v>
      </c>
      <c r="H406" s="86">
        <v>19.6834036188379</v>
      </c>
      <c r="I406" s="86">
        <v>0</v>
      </c>
      <c r="J406" s="86">
        <v>0</v>
      </c>
      <c r="K406" s="87">
        <v>0</v>
      </c>
      <c r="L406" s="85">
        <v>0</v>
      </c>
      <c r="M406" s="86">
        <v>0</v>
      </c>
      <c r="N406" s="86">
        <v>43.363561417972001</v>
      </c>
      <c r="O406" s="86">
        <v>12.6948775055679</v>
      </c>
      <c r="P406" s="86">
        <v>2E-3</v>
      </c>
      <c r="Q406" s="88">
        <v>4.6199999999999998E-2</v>
      </c>
      <c r="R406" s="85">
        <v>0</v>
      </c>
      <c r="S406" s="86">
        <v>0</v>
      </c>
      <c r="T406" s="86">
        <v>0.03</v>
      </c>
      <c r="U406" s="88">
        <v>0</v>
      </c>
      <c r="V406" s="89">
        <v>4.9800000000000004</v>
      </c>
      <c r="W406" s="85">
        <v>51.168913731500702</v>
      </c>
      <c r="X406" s="88">
        <v>50.066666666700002</v>
      </c>
      <c r="Y406" s="85"/>
      <c r="Z406" s="88"/>
      <c r="AA406" s="85">
        <v>0</v>
      </c>
      <c r="AB406" s="91">
        <v>0.08</v>
      </c>
      <c r="AC406" s="86">
        <v>0</v>
      </c>
      <c r="AD406" s="86">
        <v>0</v>
      </c>
      <c r="AE406" s="86">
        <v>0</v>
      </c>
      <c r="AF406" s="88">
        <v>0</v>
      </c>
      <c r="AG406" s="85">
        <v>0</v>
      </c>
      <c r="AH406" s="86">
        <v>3.1000000000000001E-5</v>
      </c>
      <c r="AI406" s="88">
        <v>0</v>
      </c>
      <c r="AJ406" s="150">
        <v>1.1200000000000001</v>
      </c>
      <c r="AK406" s="151">
        <v>0</v>
      </c>
    </row>
    <row r="407" spans="1:37" x14ac:dyDescent="0.2">
      <c r="A407" s="149" t="s">
        <v>1128</v>
      </c>
      <c r="B407" s="66" t="s">
        <v>1129</v>
      </c>
      <c r="C407" s="67">
        <v>18</v>
      </c>
      <c r="D407" s="84" t="s">
        <v>343</v>
      </c>
      <c r="E407" s="85">
        <v>98.680406068094101</v>
      </c>
      <c r="F407" s="91">
        <v>98.670216153561995</v>
      </c>
      <c r="G407" s="86">
        <v>30.704759963825801</v>
      </c>
      <c r="H407" s="86">
        <v>30.698391267243199</v>
      </c>
      <c r="I407" s="86">
        <v>0.25</v>
      </c>
      <c r="J407" s="86">
        <v>0.11</v>
      </c>
      <c r="K407" s="87">
        <v>0</v>
      </c>
      <c r="L407" s="85">
        <v>0</v>
      </c>
      <c r="M407" s="86">
        <v>4.5127359120415098E-4</v>
      </c>
      <c r="N407" s="86">
        <v>51.150542575377301</v>
      </c>
      <c r="O407" s="86">
        <v>62.014314928425399</v>
      </c>
      <c r="P407" s="86">
        <v>0.156</v>
      </c>
      <c r="Q407" s="88">
        <v>1.2879</v>
      </c>
      <c r="R407" s="85">
        <v>1.1676786548341899E-2</v>
      </c>
      <c r="S407" s="86">
        <v>0.1</v>
      </c>
      <c r="T407" s="86">
        <v>1.35</v>
      </c>
      <c r="U407" s="88">
        <v>1.01899145320919E-2</v>
      </c>
      <c r="V407" s="89">
        <v>4.93</v>
      </c>
      <c r="W407" s="85">
        <v>47.806273229907198</v>
      </c>
      <c r="X407" s="88">
        <v>79.599999999999994</v>
      </c>
      <c r="Y407" s="85"/>
      <c r="Z407" s="88"/>
      <c r="AA407" s="85">
        <v>0</v>
      </c>
      <c r="AB407" s="91">
        <v>0</v>
      </c>
      <c r="AC407" s="86">
        <v>0</v>
      </c>
      <c r="AD407" s="86">
        <v>0</v>
      </c>
      <c r="AE407" s="86">
        <v>0</v>
      </c>
      <c r="AF407" s="88">
        <v>0</v>
      </c>
      <c r="AG407" s="85">
        <v>0</v>
      </c>
      <c r="AH407" s="86">
        <v>8.3699999999999996E-4</v>
      </c>
      <c r="AI407" s="88">
        <v>0</v>
      </c>
      <c r="AJ407" s="150">
        <v>1.29</v>
      </c>
      <c r="AK407" s="151">
        <v>3</v>
      </c>
    </row>
    <row r="408" spans="1:37" x14ac:dyDescent="0.2">
      <c r="A408" s="149" t="s">
        <v>1130</v>
      </c>
      <c r="B408" s="66" t="s">
        <v>1131</v>
      </c>
      <c r="C408" s="67">
        <v>17</v>
      </c>
      <c r="D408" s="84" t="s">
        <v>343</v>
      </c>
      <c r="E408" s="85">
        <v>99.993848652239706</v>
      </c>
      <c r="F408" s="91">
        <v>97.537000356778194</v>
      </c>
      <c r="G408" s="86">
        <v>23.4378652362733</v>
      </c>
      <c r="H408" s="86">
        <v>23.377582028222399</v>
      </c>
      <c r="I408" s="86">
        <v>0</v>
      </c>
      <c r="J408" s="86">
        <v>0</v>
      </c>
      <c r="K408" s="87">
        <v>0</v>
      </c>
      <c r="L408" s="85">
        <v>0</v>
      </c>
      <c r="M408" s="86">
        <v>0</v>
      </c>
      <c r="N408" s="86">
        <v>43.5404280618312</v>
      </c>
      <c r="O408" s="86">
        <v>59.828693790149899</v>
      </c>
      <c r="P408" s="86">
        <v>4.9000000000000002E-2</v>
      </c>
      <c r="Q408" s="88">
        <v>0.30070000000000002</v>
      </c>
      <c r="R408" s="85">
        <v>0</v>
      </c>
      <c r="S408" s="86">
        <v>0</v>
      </c>
      <c r="T408" s="86">
        <v>0.65</v>
      </c>
      <c r="U408" s="88">
        <v>6.1513477602942804E-3</v>
      </c>
      <c r="V408" s="89">
        <v>4.97</v>
      </c>
      <c r="W408" s="85">
        <v>50.453810210187001</v>
      </c>
      <c r="X408" s="88">
        <v>80.266666666700004</v>
      </c>
      <c r="Y408" s="85"/>
      <c r="Z408" s="88"/>
      <c r="AA408" s="85">
        <v>0</v>
      </c>
      <c r="AB408" s="91">
        <v>0</v>
      </c>
      <c r="AC408" s="86">
        <v>0</v>
      </c>
      <c r="AD408" s="86">
        <v>0</v>
      </c>
      <c r="AE408" s="86">
        <v>0</v>
      </c>
      <c r="AF408" s="88">
        <v>0.52280002839999995</v>
      </c>
      <c r="AG408" s="85">
        <v>0</v>
      </c>
      <c r="AH408" s="86">
        <v>5.0000000000000004E-6</v>
      </c>
      <c r="AI408" s="88">
        <v>0</v>
      </c>
      <c r="AJ408" s="150">
        <v>1.36</v>
      </c>
      <c r="AK408" s="151">
        <v>2</v>
      </c>
    </row>
    <row r="409" spans="1:37" x14ac:dyDescent="0.2">
      <c r="A409" s="149" t="s">
        <v>1132</v>
      </c>
      <c r="B409" s="66" t="s">
        <v>1133</v>
      </c>
      <c r="C409" s="67">
        <v>18</v>
      </c>
      <c r="D409" s="84" t="s">
        <v>343</v>
      </c>
      <c r="E409" s="85">
        <v>95.702300684543701</v>
      </c>
      <c r="F409" s="91">
        <v>95.592156055381096</v>
      </c>
      <c r="G409" s="86">
        <v>38.138864583869498</v>
      </c>
      <c r="H409" s="86">
        <v>38.138864583869498</v>
      </c>
      <c r="I409" s="86">
        <v>0.25</v>
      </c>
      <c r="J409" s="86">
        <v>0.09</v>
      </c>
      <c r="K409" s="87">
        <v>0</v>
      </c>
      <c r="L409" s="85">
        <v>0</v>
      </c>
      <c r="M409" s="86">
        <v>0</v>
      </c>
      <c r="N409" s="86">
        <v>56.8619976037469</v>
      </c>
      <c r="O409" s="86">
        <v>63.317296316744198</v>
      </c>
      <c r="P409" s="86">
        <v>0.152</v>
      </c>
      <c r="Q409" s="88">
        <v>0.94930000000000003</v>
      </c>
      <c r="R409" s="85">
        <v>0</v>
      </c>
      <c r="S409" s="86">
        <v>0.2</v>
      </c>
      <c r="T409" s="86">
        <v>1.27</v>
      </c>
      <c r="U409" s="88">
        <v>4.6322507591744298E-2</v>
      </c>
      <c r="V409" s="89">
        <v>4.9000000000000004</v>
      </c>
      <c r="W409" s="85">
        <v>45.892078106816598</v>
      </c>
      <c r="X409" s="88">
        <v>62.4666666667</v>
      </c>
      <c r="Y409" s="85"/>
      <c r="Z409" s="88"/>
      <c r="AA409" s="85">
        <v>0</v>
      </c>
      <c r="AB409" s="91">
        <v>0</v>
      </c>
      <c r="AC409" s="86">
        <v>0</v>
      </c>
      <c r="AD409" s="86">
        <v>0</v>
      </c>
      <c r="AE409" s="86">
        <v>0</v>
      </c>
      <c r="AF409" s="88">
        <v>16.648599618399999</v>
      </c>
      <c r="AG409" s="85">
        <v>1.15567499932</v>
      </c>
      <c r="AH409" s="86">
        <v>1.6280000000000001E-3</v>
      </c>
      <c r="AI409" s="88">
        <v>0</v>
      </c>
      <c r="AJ409" s="150">
        <v>1.21</v>
      </c>
      <c r="AK409" s="151">
        <v>0</v>
      </c>
    </row>
    <row r="410" spans="1:37" x14ac:dyDescent="0.2">
      <c r="A410" s="149" t="s">
        <v>1134</v>
      </c>
      <c r="B410" s="66" t="s">
        <v>1135</v>
      </c>
      <c r="C410" s="67">
        <v>17</v>
      </c>
      <c r="D410" s="84" t="s">
        <v>343</v>
      </c>
      <c r="E410" s="85">
        <v>99.873573458911395</v>
      </c>
      <c r="F410" s="91">
        <v>86.752365194518703</v>
      </c>
      <c r="G410" s="86">
        <v>20.7458317423953</v>
      </c>
      <c r="H410" s="86">
        <v>19.771753425819899</v>
      </c>
      <c r="I410" s="86">
        <v>0</v>
      </c>
      <c r="J410" s="86">
        <v>0.02</v>
      </c>
      <c r="K410" s="87">
        <v>0</v>
      </c>
      <c r="L410" s="85">
        <v>0</v>
      </c>
      <c r="M410" s="86">
        <v>0</v>
      </c>
      <c r="N410" s="86">
        <v>61.702127659574501</v>
      </c>
      <c r="O410" s="86">
        <v>60.9958506224066</v>
      </c>
      <c r="P410" s="86">
        <v>0.02</v>
      </c>
      <c r="Q410" s="88">
        <v>0.17910000000000001</v>
      </c>
      <c r="R410" s="85">
        <v>0</v>
      </c>
      <c r="S410" s="86">
        <v>0</v>
      </c>
      <c r="T410" s="86">
        <v>0.3</v>
      </c>
      <c r="U410" s="88">
        <v>0</v>
      </c>
      <c r="V410" s="89">
        <v>4.99</v>
      </c>
      <c r="W410" s="85">
        <v>46.041485970643897</v>
      </c>
      <c r="X410" s="88">
        <v>77.7</v>
      </c>
      <c r="Y410" s="85"/>
      <c r="Z410" s="88"/>
      <c r="AA410" s="85">
        <v>0</v>
      </c>
      <c r="AB410" s="91">
        <v>0</v>
      </c>
      <c r="AC410" s="86">
        <v>0</v>
      </c>
      <c r="AD410" s="86">
        <v>0</v>
      </c>
      <c r="AE410" s="86">
        <v>0</v>
      </c>
      <c r="AF410" s="88">
        <v>0</v>
      </c>
      <c r="AG410" s="85">
        <v>0</v>
      </c>
      <c r="AH410" s="86">
        <v>2.2000000000000001E-4</v>
      </c>
      <c r="AI410" s="88">
        <v>0</v>
      </c>
      <c r="AJ410" s="150">
        <v>1.34</v>
      </c>
      <c r="AK410" s="151">
        <v>3</v>
      </c>
    </row>
    <row r="411" spans="1:37" x14ac:dyDescent="0.2">
      <c r="A411" s="149" t="s">
        <v>1136</v>
      </c>
      <c r="B411" s="66" t="s">
        <v>1137</v>
      </c>
      <c r="C411" s="67">
        <v>18</v>
      </c>
      <c r="D411" s="84" t="s">
        <v>343</v>
      </c>
      <c r="E411" s="85">
        <v>85.674993236540701</v>
      </c>
      <c r="F411" s="91">
        <v>85.665975290828698</v>
      </c>
      <c r="G411" s="86">
        <v>26.546577689602302</v>
      </c>
      <c r="H411" s="86">
        <v>26.5420687167463</v>
      </c>
      <c r="I411" s="86">
        <v>1.23</v>
      </c>
      <c r="J411" s="86">
        <v>0.56999999999999995</v>
      </c>
      <c r="K411" s="87">
        <v>0</v>
      </c>
      <c r="L411" s="85">
        <v>0</v>
      </c>
      <c r="M411" s="86">
        <v>0</v>
      </c>
      <c r="N411" s="86">
        <v>41.6225438286857</v>
      </c>
      <c r="O411" s="86">
        <v>30.8228540185894</v>
      </c>
      <c r="P411" s="86">
        <v>0.309</v>
      </c>
      <c r="Q411" s="88">
        <v>0.57609999999999995</v>
      </c>
      <c r="R411" s="85">
        <v>0</v>
      </c>
      <c r="S411" s="86">
        <v>0.7</v>
      </c>
      <c r="T411" s="86">
        <v>1.82</v>
      </c>
      <c r="U411" s="88">
        <v>8.0034268193705502E-2</v>
      </c>
      <c r="V411" s="89">
        <v>4.84</v>
      </c>
      <c r="W411" s="85"/>
      <c r="X411" s="88">
        <v>46.066666666700002</v>
      </c>
      <c r="Y411" s="85"/>
      <c r="Z411" s="88"/>
      <c r="AA411" s="85">
        <v>0</v>
      </c>
      <c r="AB411" s="91">
        <v>0</v>
      </c>
      <c r="AC411" s="86">
        <v>0</v>
      </c>
      <c r="AD411" s="86">
        <v>0</v>
      </c>
      <c r="AE411" s="86">
        <v>0</v>
      </c>
      <c r="AF411" s="88">
        <v>0.61739999119599998</v>
      </c>
      <c r="AG411" s="85">
        <v>2.4370549962000001</v>
      </c>
      <c r="AH411" s="86">
        <v>5.1209999999999997E-3</v>
      </c>
      <c r="AI411" s="88">
        <v>0</v>
      </c>
      <c r="AJ411" s="150">
        <v>1.28</v>
      </c>
      <c r="AK411" s="151">
        <v>1</v>
      </c>
    </row>
    <row r="412" spans="1:37" x14ac:dyDescent="0.2">
      <c r="A412" s="149" t="s">
        <v>1138</v>
      </c>
      <c r="B412" s="66" t="s">
        <v>1139</v>
      </c>
      <c r="C412" s="67">
        <v>18</v>
      </c>
      <c r="D412" s="84" t="s">
        <v>343</v>
      </c>
      <c r="E412" s="85">
        <v>91.489258464039196</v>
      </c>
      <c r="F412" s="91">
        <v>91.489258464039196</v>
      </c>
      <c r="G412" s="86">
        <v>27.384548200444002</v>
      </c>
      <c r="H412" s="86">
        <v>27.384548200444002</v>
      </c>
      <c r="I412" s="86">
        <v>0.52</v>
      </c>
      <c r="J412" s="86">
        <v>0.16</v>
      </c>
      <c r="K412" s="87">
        <v>0</v>
      </c>
      <c r="L412" s="85">
        <v>0</v>
      </c>
      <c r="M412" s="86">
        <v>55.596877528492399</v>
      </c>
      <c r="N412" s="86">
        <v>34.668501949988503</v>
      </c>
      <c r="O412" s="86">
        <v>50.043365134431902</v>
      </c>
      <c r="P412" s="86">
        <v>0.16700000000000001</v>
      </c>
      <c r="Q412" s="88">
        <v>1.4825999999999999</v>
      </c>
      <c r="R412" s="85">
        <v>3.22164948453608E-2</v>
      </c>
      <c r="S412" s="86">
        <v>0.1</v>
      </c>
      <c r="T412" s="86">
        <v>1.1100000000000001</v>
      </c>
      <c r="U412" s="88">
        <v>0</v>
      </c>
      <c r="V412" s="89">
        <v>4.99</v>
      </c>
      <c r="W412" s="85"/>
      <c r="X412" s="88">
        <v>34.333333333299997</v>
      </c>
      <c r="Y412" s="85"/>
      <c r="Z412" s="88"/>
      <c r="AA412" s="85">
        <v>0</v>
      </c>
      <c r="AB412" s="91">
        <v>0</v>
      </c>
      <c r="AC412" s="86">
        <v>0</v>
      </c>
      <c r="AD412" s="86">
        <v>0</v>
      </c>
      <c r="AE412" s="86">
        <v>0</v>
      </c>
      <c r="AF412" s="88">
        <v>39.469501484399999</v>
      </c>
      <c r="AG412" s="85">
        <v>9.5698000101999997E-2</v>
      </c>
      <c r="AH412" s="86">
        <v>9.1600000000000004E-4</v>
      </c>
      <c r="AI412" s="88">
        <v>0</v>
      </c>
      <c r="AJ412" s="150">
        <v>1.28</v>
      </c>
      <c r="AK412" s="151">
        <v>0</v>
      </c>
    </row>
    <row r="413" spans="1:37" x14ac:dyDescent="0.2">
      <c r="A413" s="149" t="s">
        <v>1140</v>
      </c>
      <c r="B413" s="66" t="s">
        <v>1141</v>
      </c>
      <c r="C413" s="67">
        <v>17</v>
      </c>
      <c r="D413" s="84" t="s">
        <v>343</v>
      </c>
      <c r="E413" s="85">
        <v>99.903086720902905</v>
      </c>
      <c r="F413" s="91">
        <v>79.088487757281698</v>
      </c>
      <c r="G413" s="86">
        <v>17.912474782769198</v>
      </c>
      <c r="H413" s="86">
        <v>16.603815877955199</v>
      </c>
      <c r="I413" s="86">
        <v>0</v>
      </c>
      <c r="J413" s="86">
        <v>0.01</v>
      </c>
      <c r="K413" s="87">
        <v>0</v>
      </c>
      <c r="L413" s="85">
        <v>0</v>
      </c>
      <c r="M413" s="86">
        <v>0</v>
      </c>
      <c r="N413" s="86">
        <v>61.331641777356602</v>
      </c>
      <c r="O413" s="86">
        <v>37.844311377245504</v>
      </c>
      <c r="P413" s="86">
        <v>0.02</v>
      </c>
      <c r="Q413" s="88">
        <v>0.30030000000000001</v>
      </c>
      <c r="R413" s="85">
        <v>0</v>
      </c>
      <c r="S413" s="86">
        <v>0</v>
      </c>
      <c r="T413" s="86">
        <v>0.94</v>
      </c>
      <c r="U413" s="88">
        <v>0</v>
      </c>
      <c r="V413" s="89">
        <v>4.93</v>
      </c>
      <c r="W413" s="85">
        <v>47.619320867601502</v>
      </c>
      <c r="X413" s="88">
        <v>47.8</v>
      </c>
      <c r="Y413" s="85"/>
      <c r="Z413" s="88"/>
      <c r="AA413" s="85">
        <v>0</v>
      </c>
      <c r="AB413" s="91">
        <v>0</v>
      </c>
      <c r="AC413" s="86">
        <v>0</v>
      </c>
      <c r="AD413" s="86">
        <v>0</v>
      </c>
      <c r="AE413" s="86">
        <v>0</v>
      </c>
      <c r="AF413" s="88">
        <v>0</v>
      </c>
      <c r="AG413" s="85">
        <v>0</v>
      </c>
      <c r="AH413" s="86">
        <v>1.3899999999999999E-4</v>
      </c>
      <c r="AI413" s="88">
        <v>0</v>
      </c>
      <c r="AJ413" s="150">
        <v>1.1100000000000001</v>
      </c>
      <c r="AK413" s="151">
        <v>0</v>
      </c>
    </row>
    <row r="414" spans="1:37" x14ac:dyDescent="0.2">
      <c r="A414" s="149" t="s">
        <v>1142</v>
      </c>
      <c r="B414" s="66" t="s">
        <v>1143</v>
      </c>
      <c r="C414" s="67">
        <v>17</v>
      </c>
      <c r="D414" s="84" t="s">
        <v>343</v>
      </c>
      <c r="E414" s="85">
        <v>100</v>
      </c>
      <c r="F414" s="91">
        <v>84.982263998268706</v>
      </c>
      <c r="G414" s="86">
        <v>16.181631712159302</v>
      </c>
      <c r="H414" s="86">
        <v>15.5173549364421</v>
      </c>
      <c r="I414" s="86">
        <v>0</v>
      </c>
      <c r="J414" s="86">
        <v>0</v>
      </c>
      <c r="K414" s="87">
        <v>0</v>
      </c>
      <c r="L414" s="85">
        <v>0</v>
      </c>
      <c r="M414" s="86">
        <v>0</v>
      </c>
      <c r="N414" s="86">
        <v>67.660511604269004</v>
      </c>
      <c r="O414" s="86">
        <v>32.344213649851604</v>
      </c>
      <c r="P414" s="86">
        <v>0</v>
      </c>
      <c r="Q414" s="88">
        <v>0</v>
      </c>
      <c r="R414" s="85">
        <v>0</v>
      </c>
      <c r="S414" s="86">
        <v>0</v>
      </c>
      <c r="T414" s="86">
        <v>0</v>
      </c>
      <c r="U414" s="88">
        <v>0</v>
      </c>
      <c r="V414" s="89">
        <v>5</v>
      </c>
      <c r="W414" s="85">
        <v>44.889008180822898</v>
      </c>
      <c r="X414" s="88">
        <v>45.266666666699997</v>
      </c>
      <c r="Y414" s="85"/>
      <c r="Z414" s="88"/>
      <c r="AA414" s="85">
        <v>0</v>
      </c>
      <c r="AB414" s="91">
        <v>0</v>
      </c>
      <c r="AC414" s="86">
        <v>0</v>
      </c>
      <c r="AD414" s="86">
        <v>0</v>
      </c>
      <c r="AE414" s="86">
        <v>0</v>
      </c>
      <c r="AF414" s="88">
        <v>0</v>
      </c>
      <c r="AG414" s="85">
        <v>0</v>
      </c>
      <c r="AH414" s="86">
        <v>4.8000000000000001E-5</v>
      </c>
      <c r="AI414" s="88">
        <v>0</v>
      </c>
      <c r="AJ414" s="150">
        <v>1.22</v>
      </c>
      <c r="AK414" s="151">
        <v>0</v>
      </c>
    </row>
    <row r="415" spans="1:37" x14ac:dyDescent="0.2">
      <c r="A415" s="149" t="s">
        <v>1144</v>
      </c>
      <c r="B415" s="66" t="s">
        <v>1145</v>
      </c>
      <c r="C415" s="67">
        <v>17</v>
      </c>
      <c r="D415" s="84" t="s">
        <v>343</v>
      </c>
      <c r="E415" s="85">
        <v>100</v>
      </c>
      <c r="F415" s="91">
        <v>95.732964986187</v>
      </c>
      <c r="G415" s="86">
        <v>16.7443779141718</v>
      </c>
      <c r="H415" s="86">
        <v>16.406240234008798</v>
      </c>
      <c r="I415" s="86">
        <v>0</v>
      </c>
      <c r="J415" s="86">
        <v>0.01</v>
      </c>
      <c r="K415" s="87">
        <v>0</v>
      </c>
      <c r="L415" s="85">
        <v>0</v>
      </c>
      <c r="M415" s="86">
        <v>0</v>
      </c>
      <c r="N415" s="86">
        <v>77.264007514188606</v>
      </c>
      <c r="O415" s="86">
        <v>21.9488188976378</v>
      </c>
      <c r="P415" s="86">
        <v>0</v>
      </c>
      <c r="Q415" s="88">
        <v>0</v>
      </c>
      <c r="R415" s="85">
        <v>0</v>
      </c>
      <c r="S415" s="86">
        <v>0</v>
      </c>
      <c r="T415" s="86">
        <v>0</v>
      </c>
      <c r="U415" s="88">
        <v>0</v>
      </c>
      <c r="V415" s="89">
        <v>5</v>
      </c>
      <c r="W415" s="85">
        <v>42.674935649774802</v>
      </c>
      <c r="X415" s="88">
        <v>42.733333333300003</v>
      </c>
      <c r="Y415" s="85"/>
      <c r="Z415" s="88"/>
      <c r="AA415" s="85">
        <v>0</v>
      </c>
      <c r="AB415" s="91">
        <v>0</v>
      </c>
      <c r="AC415" s="86">
        <v>0</v>
      </c>
      <c r="AD415" s="86">
        <v>0</v>
      </c>
      <c r="AE415" s="86">
        <v>0</v>
      </c>
      <c r="AF415" s="88">
        <v>0</v>
      </c>
      <c r="AG415" s="85">
        <v>0</v>
      </c>
      <c r="AH415" s="86">
        <v>6.7000000000000002E-5</v>
      </c>
      <c r="AI415" s="88">
        <v>0</v>
      </c>
      <c r="AJ415" s="150">
        <v>1.34</v>
      </c>
      <c r="AK415" s="151">
        <v>2</v>
      </c>
    </row>
    <row r="416" spans="1:37" x14ac:dyDescent="0.2">
      <c r="A416" s="149" t="s">
        <v>1146</v>
      </c>
      <c r="B416" s="66" t="s">
        <v>1147</v>
      </c>
      <c r="C416" s="67">
        <v>18</v>
      </c>
      <c r="D416" s="84" t="s">
        <v>343</v>
      </c>
      <c r="E416" s="85">
        <v>90.370905696455097</v>
      </c>
      <c r="F416" s="91">
        <v>90.364883278002395</v>
      </c>
      <c r="G416" s="86">
        <v>22.721079217386698</v>
      </c>
      <c r="H416" s="86">
        <v>22.715056798934</v>
      </c>
      <c r="I416" s="86">
        <v>0.37</v>
      </c>
      <c r="J416" s="86">
        <v>0.3</v>
      </c>
      <c r="K416" s="87">
        <v>0</v>
      </c>
      <c r="L416" s="85">
        <v>0</v>
      </c>
      <c r="M416" s="86">
        <v>0</v>
      </c>
      <c r="N416" s="86">
        <v>50.090671196400699</v>
      </c>
      <c r="O416" s="86">
        <v>27.739751232796099</v>
      </c>
      <c r="P416" s="86">
        <v>0.13100000000000001</v>
      </c>
      <c r="Q416" s="88">
        <v>0.91169999999999995</v>
      </c>
      <c r="R416" s="85">
        <v>0</v>
      </c>
      <c r="S416" s="86">
        <v>0.7</v>
      </c>
      <c r="T416" s="86">
        <v>1.87</v>
      </c>
      <c r="U416" s="88">
        <v>1.8067255358070401E-2</v>
      </c>
      <c r="V416" s="89">
        <v>4.87</v>
      </c>
      <c r="W416" s="85">
        <v>43.4988095702547</v>
      </c>
      <c r="X416" s="88">
        <v>62.233333333300003</v>
      </c>
      <c r="Y416" s="85"/>
      <c r="Z416" s="88"/>
      <c r="AA416" s="85">
        <v>0</v>
      </c>
      <c r="AB416" s="91">
        <v>0</v>
      </c>
      <c r="AC416" s="86">
        <v>0</v>
      </c>
      <c r="AD416" s="86">
        <v>0</v>
      </c>
      <c r="AE416" s="86">
        <v>0</v>
      </c>
      <c r="AF416" s="88">
        <v>2.3262999023600002</v>
      </c>
      <c r="AG416" s="85">
        <v>1.68363599849</v>
      </c>
      <c r="AH416" s="86">
        <v>4.0699999999999998E-3</v>
      </c>
      <c r="AI416" s="88">
        <v>0</v>
      </c>
      <c r="AJ416" s="150">
        <v>1.34</v>
      </c>
      <c r="AK416" s="151">
        <v>3</v>
      </c>
    </row>
    <row r="417" spans="1:37" x14ac:dyDescent="0.2">
      <c r="A417" s="149" t="s">
        <v>1148</v>
      </c>
      <c r="B417" s="66" t="s">
        <v>1149</v>
      </c>
      <c r="C417" s="67">
        <v>17</v>
      </c>
      <c r="D417" s="84" t="s">
        <v>343</v>
      </c>
      <c r="E417" s="85">
        <v>99.319136864128794</v>
      </c>
      <c r="F417" s="91">
        <v>99.106367134169005</v>
      </c>
      <c r="G417" s="86">
        <v>21.161722725580201</v>
      </c>
      <c r="H417" s="86">
        <v>21.090799482260302</v>
      </c>
      <c r="I417" s="86">
        <v>0.12</v>
      </c>
      <c r="J417" s="86">
        <v>0.04</v>
      </c>
      <c r="K417" s="87">
        <v>0</v>
      </c>
      <c r="L417" s="85">
        <v>0</v>
      </c>
      <c r="M417" s="86">
        <v>0</v>
      </c>
      <c r="N417" s="86">
        <v>72.547869443164203</v>
      </c>
      <c r="O417" s="86">
        <v>35.894773277950797</v>
      </c>
      <c r="P417" s="86">
        <v>7.0999999999999994E-2</v>
      </c>
      <c r="Q417" s="88">
        <v>0.61070000000000002</v>
      </c>
      <c r="R417" s="85">
        <v>0</v>
      </c>
      <c r="S417" s="86">
        <v>0</v>
      </c>
      <c r="T417" s="86">
        <v>1.1100000000000001</v>
      </c>
      <c r="U417" s="88">
        <v>0</v>
      </c>
      <c r="V417" s="89">
        <v>4.8899999999999997</v>
      </c>
      <c r="W417" s="85">
        <v>42.484744919269097</v>
      </c>
      <c r="X417" s="88">
        <v>55.9666666667</v>
      </c>
      <c r="Y417" s="85"/>
      <c r="Z417" s="88"/>
      <c r="AA417" s="85">
        <v>0</v>
      </c>
      <c r="AB417" s="91">
        <v>0</v>
      </c>
      <c r="AC417" s="86">
        <v>0</v>
      </c>
      <c r="AD417" s="86">
        <v>0</v>
      </c>
      <c r="AE417" s="86">
        <v>0</v>
      </c>
      <c r="AF417" s="88">
        <v>0.22069999580300001</v>
      </c>
      <c r="AG417" s="85">
        <v>1.6220000012499999E-2</v>
      </c>
      <c r="AH417" s="86">
        <v>2.3900000000000001E-4</v>
      </c>
      <c r="AI417" s="88">
        <v>0</v>
      </c>
      <c r="AJ417" s="150">
        <v>1.3</v>
      </c>
      <c r="AK417" s="151">
        <v>3</v>
      </c>
    </row>
    <row r="418" spans="1:37" x14ac:dyDescent="0.2">
      <c r="A418" s="149" t="s">
        <v>1150</v>
      </c>
      <c r="B418" s="66" t="s">
        <v>1151</v>
      </c>
      <c r="C418" s="67">
        <v>18</v>
      </c>
      <c r="D418" s="84" t="s">
        <v>343</v>
      </c>
      <c r="E418" s="85">
        <v>99.290768389480803</v>
      </c>
      <c r="F418" s="91">
        <v>99.285797139874404</v>
      </c>
      <c r="G418" s="86">
        <v>33.649560044409803</v>
      </c>
      <c r="H418" s="86">
        <v>33.649560044409803</v>
      </c>
      <c r="I418" s="86">
        <v>0.13</v>
      </c>
      <c r="J418" s="86">
        <v>0.09</v>
      </c>
      <c r="K418" s="87">
        <v>0</v>
      </c>
      <c r="L418" s="85">
        <v>0</v>
      </c>
      <c r="M418" s="86">
        <v>6.9522481283930099E-2</v>
      </c>
      <c r="N418" s="86">
        <v>41.582341269841301</v>
      </c>
      <c r="O418" s="86">
        <v>66.731493861675006</v>
      </c>
      <c r="P418" s="86">
        <v>9.9000000000000005E-2</v>
      </c>
      <c r="Q418" s="88">
        <v>0.56159999999999999</v>
      </c>
      <c r="R418" s="85">
        <v>8.3270880173203395E-3</v>
      </c>
      <c r="S418" s="86">
        <v>0.1</v>
      </c>
      <c r="T418" s="86">
        <v>1.01</v>
      </c>
      <c r="U418" s="88">
        <v>2.15420816279185E-2</v>
      </c>
      <c r="V418" s="89">
        <v>4.91</v>
      </c>
      <c r="W418" s="85">
        <v>40.139567736124697</v>
      </c>
      <c r="X418" s="88"/>
      <c r="Y418" s="85"/>
      <c r="Z418" s="88"/>
      <c r="AA418" s="85">
        <v>0</v>
      </c>
      <c r="AB418" s="91">
        <v>0</v>
      </c>
      <c r="AC418" s="86">
        <v>0</v>
      </c>
      <c r="AD418" s="86">
        <v>0</v>
      </c>
      <c r="AE418" s="86">
        <v>0</v>
      </c>
      <c r="AF418" s="88">
        <v>0.17440000175000001</v>
      </c>
      <c r="AG418" s="85">
        <v>0.19301800022099999</v>
      </c>
      <c r="AH418" s="86">
        <v>9.9099999999999991E-4</v>
      </c>
      <c r="AI418" s="88">
        <v>0</v>
      </c>
      <c r="AJ418" s="150">
        <v>1.1599999999999999</v>
      </c>
      <c r="AK418" s="151">
        <v>0</v>
      </c>
    </row>
    <row r="419" spans="1:37" x14ac:dyDescent="0.2">
      <c r="A419" s="149" t="s">
        <v>1152</v>
      </c>
      <c r="B419" s="66" t="s">
        <v>1153</v>
      </c>
      <c r="C419" s="67">
        <v>18</v>
      </c>
      <c r="D419" s="84" t="s">
        <v>343</v>
      </c>
      <c r="E419" s="85">
        <v>91.045375576768606</v>
      </c>
      <c r="F419" s="91">
        <v>91.042573462106105</v>
      </c>
      <c r="G419" s="86">
        <v>22.245054267620599</v>
      </c>
      <c r="H419" s="86">
        <v>22.245054267620599</v>
      </c>
      <c r="I419" s="86">
        <v>3.21</v>
      </c>
      <c r="J419" s="86">
        <v>4.82</v>
      </c>
      <c r="K419" s="87">
        <v>0</v>
      </c>
      <c r="L419" s="85">
        <v>0</v>
      </c>
      <c r="M419" s="86">
        <v>0</v>
      </c>
      <c r="N419" s="86">
        <v>43.263810597519701</v>
      </c>
      <c r="O419" s="86">
        <v>40.166642723746598</v>
      </c>
      <c r="P419" s="86">
        <v>0.46500000000000002</v>
      </c>
      <c r="Q419" s="88">
        <v>1.2039</v>
      </c>
      <c r="R419" s="85">
        <v>0</v>
      </c>
      <c r="S419" s="86">
        <v>0.3</v>
      </c>
      <c r="T419" s="86">
        <v>1.98</v>
      </c>
      <c r="U419" s="88">
        <v>0.23164147876931099</v>
      </c>
      <c r="V419" s="89">
        <v>4.92</v>
      </c>
      <c r="W419" s="85">
        <v>50.332967857666802</v>
      </c>
      <c r="X419" s="88">
        <v>51.7</v>
      </c>
      <c r="Y419" s="85"/>
      <c r="Z419" s="88"/>
      <c r="AA419" s="85">
        <v>0</v>
      </c>
      <c r="AB419" s="91">
        <v>0</v>
      </c>
      <c r="AC419" s="86">
        <v>0</v>
      </c>
      <c r="AD419" s="86">
        <v>0</v>
      </c>
      <c r="AE419" s="86">
        <v>0</v>
      </c>
      <c r="AF419" s="88">
        <v>0</v>
      </c>
      <c r="AG419" s="85">
        <v>1.9245029978399999</v>
      </c>
      <c r="AH419" s="86">
        <v>5.1997000000000002E-2</v>
      </c>
      <c r="AI419" s="88">
        <v>1.7599999980299999E-3</v>
      </c>
      <c r="AJ419" s="150">
        <v>1.23</v>
      </c>
      <c r="AK419" s="151">
        <v>0</v>
      </c>
    </row>
    <row r="420" spans="1:37" x14ac:dyDescent="0.2">
      <c r="A420" s="149" t="s">
        <v>1063</v>
      </c>
      <c r="B420" s="66" t="s">
        <v>1154</v>
      </c>
      <c r="C420" s="67">
        <v>18</v>
      </c>
      <c r="D420" s="84" t="s">
        <v>343</v>
      </c>
      <c r="E420" s="85">
        <v>98.882488920675897</v>
      </c>
      <c r="F420" s="91">
        <v>98.859500121329802</v>
      </c>
      <c r="G420" s="86">
        <v>31.2034636457681</v>
      </c>
      <c r="H420" s="86">
        <v>31.2034636457681</v>
      </c>
      <c r="I420" s="86">
        <v>0.47</v>
      </c>
      <c r="J420" s="86">
        <v>0.66</v>
      </c>
      <c r="K420" s="87">
        <v>0</v>
      </c>
      <c r="L420" s="85">
        <v>0</v>
      </c>
      <c r="M420" s="86">
        <v>0</v>
      </c>
      <c r="N420" s="86">
        <v>48.894504106127599</v>
      </c>
      <c r="O420" s="86">
        <v>77.398277398277401</v>
      </c>
      <c r="P420" s="86">
        <v>0.16400000000000001</v>
      </c>
      <c r="Q420" s="88">
        <v>0.49669999999999997</v>
      </c>
      <c r="R420" s="85">
        <v>0</v>
      </c>
      <c r="S420" s="86">
        <v>0.1</v>
      </c>
      <c r="T420" s="86">
        <v>1.34</v>
      </c>
      <c r="U420" s="88">
        <v>1.27715551922758E-2</v>
      </c>
      <c r="V420" s="89">
        <v>4.97</v>
      </c>
      <c r="W420" s="85">
        <v>51.6784655977577</v>
      </c>
      <c r="X420" s="88">
        <v>44.733333333300003</v>
      </c>
      <c r="Y420" s="85"/>
      <c r="Z420" s="88"/>
      <c r="AA420" s="85">
        <v>0</v>
      </c>
      <c r="AB420" s="91">
        <v>0</v>
      </c>
      <c r="AC420" s="86">
        <v>0</v>
      </c>
      <c r="AD420" s="86">
        <v>0</v>
      </c>
      <c r="AE420" s="86">
        <v>0</v>
      </c>
      <c r="AF420" s="88">
        <v>3.8973000029899998</v>
      </c>
      <c r="AG420" s="85">
        <v>4.7037999858099998E-2</v>
      </c>
      <c r="AH420" s="86">
        <v>5.006E-3</v>
      </c>
      <c r="AI420" s="88">
        <v>8.7999999734500001E-4</v>
      </c>
      <c r="AJ420" s="150">
        <v>1.1399999999999999</v>
      </c>
      <c r="AK420" s="151">
        <v>0</v>
      </c>
    </row>
    <row r="421" spans="1:37" x14ac:dyDescent="0.2">
      <c r="A421" s="149" t="s">
        <v>1155</v>
      </c>
      <c r="B421" s="66" t="s">
        <v>1156</v>
      </c>
      <c r="C421" s="67">
        <v>18</v>
      </c>
      <c r="D421" s="84" t="s">
        <v>343</v>
      </c>
      <c r="E421" s="85">
        <v>96.245844528439406</v>
      </c>
      <c r="F421" s="91">
        <v>96.1507810009563</v>
      </c>
      <c r="G421" s="86">
        <v>27.545084020219502</v>
      </c>
      <c r="H421" s="86">
        <v>27.541099321462699</v>
      </c>
      <c r="I421" s="86">
        <v>0.56000000000000005</v>
      </c>
      <c r="J421" s="86">
        <v>0.42</v>
      </c>
      <c r="K421" s="87">
        <v>0</v>
      </c>
      <c r="L421" s="85">
        <v>0</v>
      </c>
      <c r="M421" s="86">
        <v>1.3028148614382999E-2</v>
      </c>
      <c r="N421" s="86">
        <v>59.140258896673302</v>
      </c>
      <c r="O421" s="86">
        <v>58.796224663468998</v>
      </c>
      <c r="P421" s="86">
        <v>0.11</v>
      </c>
      <c r="Q421" s="88">
        <v>0.49969999999999998</v>
      </c>
      <c r="R421" s="85">
        <v>1.1403158674953E-2</v>
      </c>
      <c r="S421" s="86">
        <v>0.1</v>
      </c>
      <c r="T421" s="86">
        <v>0.75</v>
      </c>
      <c r="U421" s="88">
        <v>2.7892891297417899E-2</v>
      </c>
      <c r="V421" s="89">
        <v>4.9400000000000004</v>
      </c>
      <c r="W421" s="85">
        <v>49.839153481670998</v>
      </c>
      <c r="X421" s="88">
        <v>42.666666666700003</v>
      </c>
      <c r="Y421" s="85"/>
      <c r="Z421" s="88"/>
      <c r="AA421" s="85">
        <v>0</v>
      </c>
      <c r="AB421" s="91">
        <v>0</v>
      </c>
      <c r="AC421" s="86">
        <v>0</v>
      </c>
      <c r="AD421" s="86">
        <v>0</v>
      </c>
      <c r="AE421" s="86">
        <v>0</v>
      </c>
      <c r="AF421" s="88">
        <v>3.16470002874</v>
      </c>
      <c r="AG421" s="85">
        <v>0.92210700128400003</v>
      </c>
      <c r="AH421" s="86">
        <v>7.2849999999999998E-3</v>
      </c>
      <c r="AI421" s="88">
        <v>0</v>
      </c>
      <c r="AJ421" s="150">
        <v>1.44</v>
      </c>
      <c r="AK421" s="151">
        <v>1</v>
      </c>
    </row>
    <row r="422" spans="1:37" x14ac:dyDescent="0.2">
      <c r="A422" s="149" t="s">
        <v>1157</v>
      </c>
      <c r="B422" s="66" t="s">
        <v>1158</v>
      </c>
      <c r="C422" s="67">
        <v>18</v>
      </c>
      <c r="D422" s="84" t="s">
        <v>343</v>
      </c>
      <c r="E422" s="85">
        <v>92.000275200165106</v>
      </c>
      <c r="F422" s="91">
        <v>92.000275200165106</v>
      </c>
      <c r="G422" s="86">
        <v>27.1209762725858</v>
      </c>
      <c r="H422" s="86">
        <v>27.1209762725858</v>
      </c>
      <c r="I422" s="86">
        <v>0.7</v>
      </c>
      <c r="J422" s="86">
        <v>0.35</v>
      </c>
      <c r="K422" s="87">
        <v>0</v>
      </c>
      <c r="L422" s="85">
        <v>0</v>
      </c>
      <c r="M422" s="86">
        <v>0</v>
      </c>
      <c r="N422" s="86">
        <v>60.445948290820802</v>
      </c>
      <c r="O422" s="86">
        <v>70.239354032490596</v>
      </c>
      <c r="P422" s="86">
        <v>0.23499999999999999</v>
      </c>
      <c r="Q422" s="88">
        <v>0.92689999999999995</v>
      </c>
      <c r="R422" s="85">
        <v>0</v>
      </c>
      <c r="S422" s="86">
        <v>0.4</v>
      </c>
      <c r="T422" s="86">
        <v>1.58</v>
      </c>
      <c r="U422" s="88">
        <v>7.9120047472028499E-2</v>
      </c>
      <c r="V422" s="89">
        <v>4.96</v>
      </c>
      <c r="W422" s="85">
        <v>43.140963467466797</v>
      </c>
      <c r="X422" s="88">
        <v>45.833333333299997</v>
      </c>
      <c r="Y422" s="85"/>
      <c r="Z422" s="88"/>
      <c r="AA422" s="85">
        <v>0</v>
      </c>
      <c r="AB422" s="91">
        <v>0</v>
      </c>
      <c r="AC422" s="86">
        <v>0</v>
      </c>
      <c r="AD422" s="86">
        <v>0</v>
      </c>
      <c r="AE422" s="86">
        <v>0</v>
      </c>
      <c r="AF422" s="88">
        <v>0</v>
      </c>
      <c r="AG422" s="85">
        <v>1.64065300051</v>
      </c>
      <c r="AH422" s="86">
        <v>4.1240000000000001E-3</v>
      </c>
      <c r="AI422" s="88">
        <v>0</v>
      </c>
      <c r="AJ422" s="150">
        <v>1.72</v>
      </c>
      <c r="AK422" s="151">
        <v>0</v>
      </c>
    </row>
    <row r="423" spans="1:37" x14ac:dyDescent="0.2">
      <c r="A423" s="149" t="s">
        <v>1159</v>
      </c>
      <c r="B423" s="66" t="s">
        <v>1160</v>
      </c>
      <c r="C423" s="67">
        <v>18</v>
      </c>
      <c r="D423" s="84" t="s">
        <v>343</v>
      </c>
      <c r="E423" s="85">
        <v>90.067290314513997</v>
      </c>
      <c r="F423" s="91">
        <v>89.686508973936398</v>
      </c>
      <c r="G423" s="86">
        <v>27.1650545028814</v>
      </c>
      <c r="H423" s="86">
        <v>27.145731270673</v>
      </c>
      <c r="I423" s="86">
        <v>0.38</v>
      </c>
      <c r="J423" s="86">
        <v>0.19</v>
      </c>
      <c r="K423" s="87">
        <v>0</v>
      </c>
      <c r="L423" s="85">
        <v>0</v>
      </c>
      <c r="M423" s="86">
        <v>0</v>
      </c>
      <c r="N423" s="86">
        <v>16.250424736663302</v>
      </c>
      <c r="O423" s="86">
        <v>22.991202346041099</v>
      </c>
      <c r="P423" s="86">
        <v>0.24299999999999999</v>
      </c>
      <c r="Q423" s="88">
        <v>1.1872</v>
      </c>
      <c r="R423" s="85">
        <v>0</v>
      </c>
      <c r="S423" s="86">
        <v>0.4</v>
      </c>
      <c r="T423" s="86">
        <v>1.84</v>
      </c>
      <c r="U423" s="88">
        <v>0.31030837605283201</v>
      </c>
      <c r="V423" s="89">
        <v>4.9000000000000004</v>
      </c>
      <c r="W423" s="85">
        <v>44.981064168612598</v>
      </c>
      <c r="X423" s="88"/>
      <c r="Y423" s="85"/>
      <c r="Z423" s="88"/>
      <c r="AA423" s="85">
        <v>0</v>
      </c>
      <c r="AB423" s="91">
        <v>0</v>
      </c>
      <c r="AC423" s="86">
        <v>0</v>
      </c>
      <c r="AD423" s="86">
        <v>0</v>
      </c>
      <c r="AE423" s="86">
        <v>0</v>
      </c>
      <c r="AF423" s="88">
        <v>0</v>
      </c>
      <c r="AG423" s="85">
        <v>4.1831375243500002</v>
      </c>
      <c r="AH423" s="86">
        <v>3.215E-3</v>
      </c>
      <c r="AI423" s="88">
        <v>0</v>
      </c>
      <c r="AJ423" s="150">
        <v>1.68</v>
      </c>
      <c r="AK423" s="151">
        <v>2</v>
      </c>
    </row>
    <row r="424" spans="1:37" x14ac:dyDescent="0.2">
      <c r="A424" s="149" t="s">
        <v>1161</v>
      </c>
      <c r="B424" s="66" t="s">
        <v>1162</v>
      </c>
      <c r="C424" s="67">
        <v>18</v>
      </c>
      <c r="D424" s="84" t="s">
        <v>343</v>
      </c>
      <c r="E424" s="85">
        <v>80.094609048506399</v>
      </c>
      <c r="F424" s="91">
        <v>79.369603810826007</v>
      </c>
      <c r="G424" s="86">
        <v>26.4817122252974</v>
      </c>
      <c r="H424" s="86">
        <v>26.4127953776092</v>
      </c>
      <c r="I424" s="86">
        <v>0.63</v>
      </c>
      <c r="J424" s="86">
        <v>0.35</v>
      </c>
      <c r="K424" s="87">
        <v>0</v>
      </c>
      <c r="L424" s="85">
        <v>0</v>
      </c>
      <c r="M424" s="86">
        <v>9.5395605233716305E-2</v>
      </c>
      <c r="N424" s="86">
        <v>4.9585666293393098</v>
      </c>
      <c r="O424" s="86">
        <v>19.959713122011699</v>
      </c>
      <c r="P424" s="86">
        <v>0.435</v>
      </c>
      <c r="Q424" s="88">
        <v>0.44109999999999999</v>
      </c>
      <c r="R424" s="85">
        <v>2.08498394562362E-2</v>
      </c>
      <c r="S424" s="86">
        <v>0.9</v>
      </c>
      <c r="T424" s="86">
        <v>1.21</v>
      </c>
      <c r="U424" s="88">
        <v>1.9671625004135</v>
      </c>
      <c r="V424" s="89">
        <v>4.82</v>
      </c>
      <c r="W424" s="85">
        <v>43.511906289486902</v>
      </c>
      <c r="X424" s="88">
        <v>46.433333333299998</v>
      </c>
      <c r="Y424" s="85">
        <v>-100</v>
      </c>
      <c r="Z424" s="88"/>
      <c r="AA424" s="85">
        <v>0.43</v>
      </c>
      <c r="AB424" s="91">
        <v>0.41</v>
      </c>
      <c r="AC424" s="86">
        <v>0.03</v>
      </c>
      <c r="AD424" s="86">
        <v>0.03</v>
      </c>
      <c r="AE424" s="86">
        <v>0</v>
      </c>
      <c r="AF424" s="88">
        <v>0</v>
      </c>
      <c r="AG424" s="85">
        <v>20.7029339634</v>
      </c>
      <c r="AH424" s="86">
        <v>7.5360000000000002E-3</v>
      </c>
      <c r="AI424" s="88">
        <v>8.1099999856499997E-4</v>
      </c>
      <c r="AJ424" s="150">
        <v>1.29</v>
      </c>
      <c r="AK424" s="151">
        <v>1</v>
      </c>
    </row>
    <row r="425" spans="1:37" x14ac:dyDescent="0.2">
      <c r="A425" s="149" t="s">
        <v>616</v>
      </c>
      <c r="B425" s="66" t="s">
        <v>1163</v>
      </c>
      <c r="C425" s="67">
        <v>18</v>
      </c>
      <c r="D425" s="84" t="s">
        <v>343</v>
      </c>
      <c r="E425" s="85">
        <v>94.168877150240803</v>
      </c>
      <c r="F425" s="91">
        <v>93.659991575496093</v>
      </c>
      <c r="G425" s="86">
        <v>29.470963922631199</v>
      </c>
      <c r="H425" s="86">
        <v>29.386718883411699</v>
      </c>
      <c r="I425" s="86">
        <v>0.28999999999999998</v>
      </c>
      <c r="J425" s="86">
        <v>0.16</v>
      </c>
      <c r="K425" s="87">
        <v>0</v>
      </c>
      <c r="L425" s="85">
        <v>0</v>
      </c>
      <c r="M425" s="86">
        <v>0</v>
      </c>
      <c r="N425" s="86"/>
      <c r="O425" s="86">
        <v>55.187389416117099</v>
      </c>
      <c r="P425" s="86">
        <v>0.22900000000000001</v>
      </c>
      <c r="Q425" s="88">
        <v>0.55659999999999998</v>
      </c>
      <c r="R425" s="85">
        <v>0</v>
      </c>
      <c r="S425" s="86">
        <v>0.3</v>
      </c>
      <c r="T425" s="86">
        <v>0.83</v>
      </c>
      <c r="U425" s="88">
        <v>0.76845137125878005</v>
      </c>
      <c r="V425" s="89">
        <v>4.95</v>
      </c>
      <c r="W425" s="85">
        <v>24.7977545218668</v>
      </c>
      <c r="X425" s="88">
        <v>23.333333333300001</v>
      </c>
      <c r="Y425" s="85"/>
      <c r="Z425" s="88"/>
      <c r="AA425" s="85">
        <v>0.25</v>
      </c>
      <c r="AB425" s="91">
        <v>0.28000000000000003</v>
      </c>
      <c r="AC425" s="86">
        <v>0</v>
      </c>
      <c r="AD425" s="86">
        <v>0</v>
      </c>
      <c r="AE425" s="86">
        <v>0</v>
      </c>
      <c r="AF425" s="88">
        <v>16.908500684700002</v>
      </c>
      <c r="AG425" s="85">
        <v>2.1005680062700001</v>
      </c>
      <c r="AH425" s="86">
        <v>2.3549999999999999E-3</v>
      </c>
      <c r="AI425" s="88">
        <v>0</v>
      </c>
      <c r="AJ425" s="150">
        <v>1.08</v>
      </c>
      <c r="AK425" s="151">
        <v>0</v>
      </c>
    </row>
    <row r="426" spans="1:37" x14ac:dyDescent="0.2">
      <c r="A426" s="149" t="s">
        <v>1164</v>
      </c>
      <c r="B426" s="66" t="s">
        <v>1165</v>
      </c>
      <c r="C426" s="67">
        <v>18</v>
      </c>
      <c r="D426" s="84" t="s">
        <v>343</v>
      </c>
      <c r="E426" s="85">
        <v>47.327992301753397</v>
      </c>
      <c r="F426" s="91">
        <v>47.139452395072198</v>
      </c>
      <c r="G426" s="86">
        <v>24.852021349207199</v>
      </c>
      <c r="H426" s="86">
        <v>24.806145170133501</v>
      </c>
      <c r="I426" s="86">
        <v>4.1900000000000004</v>
      </c>
      <c r="J426" s="86">
        <v>3.97</v>
      </c>
      <c r="K426" s="87">
        <v>0</v>
      </c>
      <c r="L426" s="85">
        <v>0</v>
      </c>
      <c r="M426" s="86">
        <v>0</v>
      </c>
      <c r="N426" s="86">
        <v>3.1714964750054899</v>
      </c>
      <c r="O426" s="86">
        <v>26.8124739178269</v>
      </c>
      <c r="P426" s="86">
        <v>0.72199999999999998</v>
      </c>
      <c r="Q426" s="88">
        <v>0.14299999999999999</v>
      </c>
      <c r="R426" s="85">
        <v>0</v>
      </c>
      <c r="S426" s="86">
        <v>2.8</v>
      </c>
      <c r="T426" s="86">
        <v>1.1200000000000001</v>
      </c>
      <c r="U426" s="88">
        <v>7.5533450448131996</v>
      </c>
      <c r="V426" s="89">
        <v>4.67</v>
      </c>
      <c r="W426" s="85">
        <v>34.809321631414797</v>
      </c>
      <c r="X426" s="88"/>
      <c r="Y426" s="85"/>
      <c r="Z426" s="88"/>
      <c r="AA426" s="85">
        <v>0.13</v>
      </c>
      <c r="AB426" s="91">
        <v>0.13</v>
      </c>
      <c r="AC426" s="86">
        <v>0</v>
      </c>
      <c r="AD426" s="86">
        <v>0</v>
      </c>
      <c r="AE426" s="86">
        <v>0</v>
      </c>
      <c r="AF426" s="88">
        <v>6.7276000981999999</v>
      </c>
      <c r="AG426" s="85">
        <v>76.582327939199999</v>
      </c>
      <c r="AH426" s="86">
        <v>9.5737000000000003E-2</v>
      </c>
      <c r="AI426" s="88">
        <v>1.62199999871E-3</v>
      </c>
      <c r="AJ426" s="150">
        <v>1.26</v>
      </c>
      <c r="AK426" s="151">
        <v>0</v>
      </c>
    </row>
    <row r="427" spans="1:37" x14ac:dyDescent="0.2">
      <c r="A427" s="149" t="s">
        <v>1166</v>
      </c>
      <c r="B427" s="66" t="s">
        <v>1167</v>
      </c>
      <c r="C427" s="67">
        <v>18</v>
      </c>
      <c r="D427" s="84" t="s">
        <v>343</v>
      </c>
      <c r="E427" s="85">
        <v>68.350774208937906</v>
      </c>
      <c r="F427" s="91">
        <v>62.449051555159102</v>
      </c>
      <c r="G427" s="86">
        <v>32.8585059271321</v>
      </c>
      <c r="H427" s="86">
        <v>30.676927225397002</v>
      </c>
      <c r="I427" s="86">
        <v>1.89</v>
      </c>
      <c r="J427" s="86">
        <v>1.6</v>
      </c>
      <c r="K427" s="87">
        <v>0</v>
      </c>
      <c r="L427" s="85">
        <v>0</v>
      </c>
      <c r="M427" s="86">
        <v>2.0965228941162701E-3</v>
      </c>
      <c r="N427" s="86">
        <v>4.54572517266016</v>
      </c>
      <c r="O427" s="86">
        <v>38.073444480767101</v>
      </c>
      <c r="P427" s="86">
        <v>0.70199999999999996</v>
      </c>
      <c r="Q427" s="88">
        <v>0.3054</v>
      </c>
      <c r="R427" s="85">
        <v>1.54667079112211E-2</v>
      </c>
      <c r="S427" s="86">
        <v>1.8</v>
      </c>
      <c r="T427" s="86">
        <v>0.97</v>
      </c>
      <c r="U427" s="88">
        <v>4.2615197934060003</v>
      </c>
      <c r="V427" s="89">
        <v>4.83</v>
      </c>
      <c r="W427" s="85">
        <v>40.3406455041982</v>
      </c>
      <c r="X427" s="88">
        <v>35.5</v>
      </c>
      <c r="Y427" s="85">
        <v>-100</v>
      </c>
      <c r="Z427" s="88"/>
      <c r="AA427" s="85">
        <v>0</v>
      </c>
      <c r="AB427" s="91">
        <v>0</v>
      </c>
      <c r="AC427" s="86">
        <v>0</v>
      </c>
      <c r="AD427" s="86">
        <v>0</v>
      </c>
      <c r="AE427" s="86">
        <v>0</v>
      </c>
      <c r="AF427" s="88">
        <v>0</v>
      </c>
      <c r="AG427" s="85">
        <v>41.967992017599997</v>
      </c>
      <c r="AH427" s="86">
        <v>4.1960999999999998E-2</v>
      </c>
      <c r="AI427" s="88">
        <v>0</v>
      </c>
      <c r="AJ427" s="150">
        <v>1.1000000000000001</v>
      </c>
      <c r="AK427" s="151">
        <v>0</v>
      </c>
    </row>
    <row r="428" spans="1:37" x14ac:dyDescent="0.2">
      <c r="A428" s="149" t="s">
        <v>1168</v>
      </c>
      <c r="B428" s="66" t="s">
        <v>1169</v>
      </c>
      <c r="C428" s="67">
        <v>18</v>
      </c>
      <c r="D428" s="84" t="s">
        <v>343</v>
      </c>
      <c r="E428" s="85">
        <v>88.295015392677001</v>
      </c>
      <c r="F428" s="91">
        <v>84.167012365086606</v>
      </c>
      <c r="G428" s="86">
        <v>37.387102173897198</v>
      </c>
      <c r="H428" s="86">
        <v>35.878401490506</v>
      </c>
      <c r="I428" s="86">
        <v>0.42</v>
      </c>
      <c r="J428" s="86">
        <v>0.46</v>
      </c>
      <c r="K428" s="87">
        <v>0</v>
      </c>
      <c r="L428" s="85">
        <v>0</v>
      </c>
      <c r="M428" s="86">
        <v>3.0811520610274101</v>
      </c>
      <c r="N428" s="86">
        <v>4.3967052537845097</v>
      </c>
      <c r="O428" s="86">
        <v>53.265854815752</v>
      </c>
      <c r="P428" s="86">
        <v>0.41</v>
      </c>
      <c r="Q428" s="88">
        <v>0.19409999999999999</v>
      </c>
      <c r="R428" s="85">
        <v>2.8615578320837901E-2</v>
      </c>
      <c r="S428" s="86">
        <v>0.5</v>
      </c>
      <c r="T428" s="86">
        <v>0.52</v>
      </c>
      <c r="U428" s="88">
        <v>1.65789684359148</v>
      </c>
      <c r="V428" s="89">
        <v>4.8899999999999997</v>
      </c>
      <c r="W428" s="85">
        <v>30.684304207097099</v>
      </c>
      <c r="X428" s="88"/>
      <c r="Y428" s="85"/>
      <c r="Z428" s="88"/>
      <c r="AA428" s="85">
        <v>0.09</v>
      </c>
      <c r="AB428" s="91">
        <v>0.11</v>
      </c>
      <c r="AC428" s="86">
        <v>0</v>
      </c>
      <c r="AD428" s="86">
        <v>0</v>
      </c>
      <c r="AE428" s="86">
        <v>0</v>
      </c>
      <c r="AF428" s="88">
        <v>11.487000469</v>
      </c>
      <c r="AG428" s="85">
        <v>5.36873600843</v>
      </c>
      <c r="AH428" s="86">
        <v>8.7899999999999992E-3</v>
      </c>
      <c r="AI428" s="88">
        <v>0</v>
      </c>
      <c r="AJ428" s="150">
        <v>1.02</v>
      </c>
      <c r="AK428" s="151">
        <v>0</v>
      </c>
    </row>
    <row r="429" spans="1:37" x14ac:dyDescent="0.2">
      <c r="A429" s="149" t="s">
        <v>1170</v>
      </c>
      <c r="B429" s="66" t="s">
        <v>1171</v>
      </c>
      <c r="C429" s="67">
        <v>17</v>
      </c>
      <c r="D429" s="84" t="s">
        <v>343</v>
      </c>
      <c r="E429" s="85">
        <v>99.534554464206707</v>
      </c>
      <c r="F429" s="91">
        <v>99.450786066129794</v>
      </c>
      <c r="G429" s="86">
        <v>18.4437955343185</v>
      </c>
      <c r="H429" s="86">
        <v>18.360027136241602</v>
      </c>
      <c r="I429" s="86">
        <v>0</v>
      </c>
      <c r="J429" s="86">
        <v>0</v>
      </c>
      <c r="K429" s="87">
        <v>0</v>
      </c>
      <c r="L429" s="85">
        <v>0</v>
      </c>
      <c r="M429" s="86">
        <v>0.152400751967047</v>
      </c>
      <c r="N429" s="86">
        <v>86.923983992720594</v>
      </c>
      <c r="O429" s="86">
        <v>94.825882934057802</v>
      </c>
      <c r="P429" s="86">
        <v>0</v>
      </c>
      <c r="Q429" s="88">
        <v>0.13109999999999999</v>
      </c>
      <c r="R429" s="85">
        <v>2.4807740014884599E-2</v>
      </c>
      <c r="S429" s="86">
        <v>0</v>
      </c>
      <c r="T429" s="86">
        <v>0.33</v>
      </c>
      <c r="U429" s="88">
        <v>0</v>
      </c>
      <c r="V429" s="89">
        <v>4.9800000000000004</v>
      </c>
      <c r="W429" s="85">
        <v>43.285855524863102</v>
      </c>
      <c r="X429" s="88">
        <v>44.1</v>
      </c>
      <c r="Y429" s="85"/>
      <c r="Z429" s="88"/>
      <c r="AA429" s="85">
        <v>0</v>
      </c>
      <c r="AB429" s="91">
        <v>0</v>
      </c>
      <c r="AC429" s="86">
        <v>0</v>
      </c>
      <c r="AD429" s="86">
        <v>0</v>
      </c>
      <c r="AE429" s="86">
        <v>0</v>
      </c>
      <c r="AF429" s="88">
        <v>65.351895243900003</v>
      </c>
      <c r="AG429" s="85">
        <v>0</v>
      </c>
      <c r="AH429" s="86">
        <v>9.9999999999999995E-7</v>
      </c>
      <c r="AI429" s="88">
        <v>0</v>
      </c>
      <c r="AJ429" s="150">
        <v>2.08</v>
      </c>
      <c r="AK429" s="151">
        <v>13</v>
      </c>
    </row>
    <row r="430" spans="1:37" x14ac:dyDescent="0.2">
      <c r="A430" s="149" t="s">
        <v>1172</v>
      </c>
      <c r="B430" s="66" t="s">
        <v>1173</v>
      </c>
      <c r="C430" s="67">
        <v>17</v>
      </c>
      <c r="D430" s="84" t="s">
        <v>343</v>
      </c>
      <c r="E430" s="85">
        <v>98.077593828832804</v>
      </c>
      <c r="F430" s="91">
        <v>97.943755424511096</v>
      </c>
      <c r="G430" s="86">
        <v>14.273663035455</v>
      </c>
      <c r="H430" s="86">
        <v>14.267985042544399</v>
      </c>
      <c r="I430" s="86">
        <v>0</v>
      </c>
      <c r="J430" s="86">
        <v>0.01</v>
      </c>
      <c r="K430" s="87">
        <v>0</v>
      </c>
      <c r="L430" s="85">
        <v>0</v>
      </c>
      <c r="M430" s="86">
        <v>0</v>
      </c>
      <c r="N430" s="86">
        <v>90.418699186991901</v>
      </c>
      <c r="O430" s="86">
        <v>70.815450643776799</v>
      </c>
      <c r="P430" s="86">
        <v>0.46899999999999997</v>
      </c>
      <c r="Q430" s="88">
        <v>0.72099999999999997</v>
      </c>
      <c r="R430" s="85">
        <v>0</v>
      </c>
      <c r="S430" s="86">
        <v>0</v>
      </c>
      <c r="T430" s="86">
        <v>2.08</v>
      </c>
      <c r="U430" s="88">
        <v>7.8680758904309603E-2</v>
      </c>
      <c r="V430" s="89">
        <v>4.6900000000000004</v>
      </c>
      <c r="W430" s="85">
        <v>45.403022404654998</v>
      </c>
      <c r="X430" s="88">
        <v>47.166666666700003</v>
      </c>
      <c r="Y430" s="85">
        <v>-100</v>
      </c>
      <c r="Z430" s="88"/>
      <c r="AA430" s="85">
        <v>0</v>
      </c>
      <c r="AB430" s="91">
        <v>0</v>
      </c>
      <c r="AC430" s="86">
        <v>0</v>
      </c>
      <c r="AD430" s="86">
        <v>0</v>
      </c>
      <c r="AE430" s="86">
        <v>0</v>
      </c>
      <c r="AF430" s="88">
        <v>4.6199999157400001E-2</v>
      </c>
      <c r="AG430" s="85">
        <v>0</v>
      </c>
      <c r="AH430" s="86">
        <v>9.5000000000000005E-5</v>
      </c>
      <c r="AI430" s="88">
        <v>0</v>
      </c>
      <c r="AJ430" s="150">
        <v>2.14</v>
      </c>
      <c r="AK430" s="151">
        <v>17</v>
      </c>
    </row>
    <row r="431" spans="1:37" x14ac:dyDescent="0.2">
      <c r="A431" s="149" t="s">
        <v>1174</v>
      </c>
      <c r="B431" s="66" t="s">
        <v>1175</v>
      </c>
      <c r="C431" s="67">
        <v>17</v>
      </c>
      <c r="D431" s="84" t="s">
        <v>343</v>
      </c>
      <c r="E431" s="85">
        <v>99.872659357718007</v>
      </c>
      <c r="F431" s="91">
        <v>99.864169981565894</v>
      </c>
      <c r="G431" s="86">
        <v>15.7004948093529</v>
      </c>
      <c r="H431" s="86">
        <v>15.7004948093529</v>
      </c>
      <c r="I431" s="86">
        <v>0</v>
      </c>
      <c r="J431" s="86">
        <v>0</v>
      </c>
      <c r="K431" s="87">
        <v>0</v>
      </c>
      <c r="L431" s="85">
        <v>0</v>
      </c>
      <c r="M431" s="86">
        <v>0</v>
      </c>
      <c r="N431" s="86">
        <v>49.825626718089701</v>
      </c>
      <c r="O431" s="86">
        <v>56.417112299465202</v>
      </c>
      <c r="P431" s="86">
        <v>2.5000000000000001E-2</v>
      </c>
      <c r="Q431" s="88">
        <v>5.3900000000000003E-2</v>
      </c>
      <c r="R431" s="85">
        <v>0</v>
      </c>
      <c r="S431" s="86">
        <v>0</v>
      </c>
      <c r="T431" s="86">
        <v>0.55000000000000004</v>
      </c>
      <c r="U431" s="88">
        <v>0</v>
      </c>
      <c r="V431" s="89">
        <v>4.93</v>
      </c>
      <c r="W431" s="85">
        <v>57.525676795529201</v>
      </c>
      <c r="X431" s="88">
        <v>59.5333333333</v>
      </c>
      <c r="Y431" s="85"/>
      <c r="Z431" s="88"/>
      <c r="AA431" s="85">
        <v>0</v>
      </c>
      <c r="AB431" s="91">
        <v>0</v>
      </c>
      <c r="AC431" s="86">
        <v>0</v>
      </c>
      <c r="AD431" s="86">
        <v>0</v>
      </c>
      <c r="AE431" s="86">
        <v>0</v>
      </c>
      <c r="AF431" s="88">
        <v>1.53627633027E-9</v>
      </c>
      <c r="AG431" s="85">
        <v>0</v>
      </c>
      <c r="AH431" s="86">
        <v>0</v>
      </c>
      <c r="AI431" s="88">
        <v>0</v>
      </c>
      <c r="AJ431" s="150">
        <v>1.77</v>
      </c>
      <c r="AK431" s="151">
        <v>2</v>
      </c>
    </row>
    <row r="432" spans="1:37" x14ac:dyDescent="0.2">
      <c r="A432" s="149" t="s">
        <v>1176</v>
      </c>
      <c r="B432" s="66" t="s">
        <v>1177</v>
      </c>
      <c r="C432" s="67">
        <v>18</v>
      </c>
      <c r="D432" s="84" t="s">
        <v>343</v>
      </c>
      <c r="E432" s="85">
        <v>91.988449823978499</v>
      </c>
      <c r="F432" s="91">
        <v>90.206083620109993</v>
      </c>
      <c r="G432" s="86">
        <v>18.744511688619902</v>
      </c>
      <c r="H432" s="86">
        <v>18.584707883390699</v>
      </c>
      <c r="I432" s="86">
        <v>2.59</v>
      </c>
      <c r="J432" s="86">
        <v>1.86</v>
      </c>
      <c r="K432" s="87">
        <v>0</v>
      </c>
      <c r="L432" s="85">
        <v>0</v>
      </c>
      <c r="M432" s="86">
        <v>0</v>
      </c>
      <c r="N432" s="86">
        <v>73.485331098072095</v>
      </c>
      <c r="O432" s="86">
        <v>42.050477684300603</v>
      </c>
      <c r="P432" s="86">
        <v>0.47599999999999998</v>
      </c>
      <c r="Q432" s="88">
        <v>1.7492000000000001</v>
      </c>
      <c r="R432" s="85">
        <v>0</v>
      </c>
      <c r="S432" s="86">
        <v>0.2</v>
      </c>
      <c r="T432" s="86">
        <v>1.72</v>
      </c>
      <c r="U432" s="88">
        <v>0.41058502432656901</v>
      </c>
      <c r="V432" s="89">
        <v>4.84</v>
      </c>
      <c r="W432" s="85">
        <v>53.262608878298003</v>
      </c>
      <c r="X432" s="88">
        <v>51</v>
      </c>
      <c r="Y432" s="85"/>
      <c r="Z432" s="88"/>
      <c r="AA432" s="85">
        <v>0</v>
      </c>
      <c r="AB432" s="91">
        <v>0</v>
      </c>
      <c r="AC432" s="86">
        <v>0</v>
      </c>
      <c r="AD432" s="86">
        <v>0</v>
      </c>
      <c r="AE432" s="86">
        <v>0</v>
      </c>
      <c r="AF432" s="88">
        <v>2.6221001177300001</v>
      </c>
      <c r="AG432" s="85">
        <v>3.10804000164</v>
      </c>
      <c r="AH432" s="86">
        <v>3.3242000000000001E-2</v>
      </c>
      <c r="AI432" s="88">
        <v>8.11000000427E-4</v>
      </c>
      <c r="AJ432" s="150">
        <v>1.75</v>
      </c>
      <c r="AK432" s="151">
        <v>6</v>
      </c>
    </row>
    <row r="433" spans="1:37" x14ac:dyDescent="0.2">
      <c r="A433" s="149" t="s">
        <v>1178</v>
      </c>
      <c r="B433" s="66" t="s">
        <v>1179</v>
      </c>
      <c r="C433" s="67">
        <v>17</v>
      </c>
      <c r="D433" s="84" t="s">
        <v>343</v>
      </c>
      <c r="E433" s="85">
        <v>99.321504296395503</v>
      </c>
      <c r="F433" s="91">
        <v>98.817096306215802</v>
      </c>
      <c r="G433" s="86">
        <v>18.364021872558901</v>
      </c>
      <c r="H433" s="86">
        <v>18.2959491128222</v>
      </c>
      <c r="I433" s="86">
        <v>0</v>
      </c>
      <c r="J433" s="86">
        <v>0.03</v>
      </c>
      <c r="K433" s="87">
        <v>0</v>
      </c>
      <c r="L433" s="85">
        <v>0</v>
      </c>
      <c r="M433" s="86">
        <v>0</v>
      </c>
      <c r="N433" s="86">
        <v>97.171842498996497</v>
      </c>
      <c r="O433" s="86">
        <v>50.995831403427502</v>
      </c>
      <c r="P433" s="86">
        <v>5.2999999999999999E-2</v>
      </c>
      <c r="Q433" s="88">
        <v>0.1116</v>
      </c>
      <c r="R433" s="85">
        <v>0</v>
      </c>
      <c r="S433" s="86">
        <v>0</v>
      </c>
      <c r="T433" s="86">
        <v>0.16</v>
      </c>
      <c r="U433" s="88">
        <v>0.14953688204441501</v>
      </c>
      <c r="V433" s="89">
        <v>4.84</v>
      </c>
      <c r="W433" s="85">
        <v>39.783463353782203</v>
      </c>
      <c r="X433" s="88">
        <v>69.933333333299998</v>
      </c>
      <c r="Y433" s="85"/>
      <c r="Z433" s="88"/>
      <c r="AA433" s="85">
        <v>0</v>
      </c>
      <c r="AB433" s="91">
        <v>0</v>
      </c>
      <c r="AC433" s="86">
        <v>0</v>
      </c>
      <c r="AD433" s="86">
        <v>0</v>
      </c>
      <c r="AE433" s="86">
        <v>0</v>
      </c>
      <c r="AF433" s="88">
        <v>0</v>
      </c>
      <c r="AG433" s="85">
        <v>0</v>
      </c>
      <c r="AH433" s="86">
        <v>2.7900000000000001E-4</v>
      </c>
      <c r="AI433" s="88">
        <v>0</v>
      </c>
      <c r="AJ433" s="150">
        <v>1.97</v>
      </c>
      <c r="AK433" s="151">
        <v>12</v>
      </c>
    </row>
    <row r="434" spans="1:37" x14ac:dyDescent="0.2">
      <c r="A434" s="149" t="s">
        <v>1180</v>
      </c>
      <c r="B434" s="66" t="s">
        <v>1181</v>
      </c>
      <c r="C434" s="67">
        <v>17</v>
      </c>
      <c r="D434" s="84" t="s">
        <v>343</v>
      </c>
      <c r="E434" s="85">
        <v>98.852909295644196</v>
      </c>
      <c r="F434" s="91">
        <v>97.909979689127894</v>
      </c>
      <c r="G434" s="86">
        <v>14.7953653326037</v>
      </c>
      <c r="H434" s="86">
        <v>14.6727634362207</v>
      </c>
      <c r="I434" s="86">
        <v>0.61</v>
      </c>
      <c r="J434" s="86">
        <v>0.16</v>
      </c>
      <c r="K434" s="87">
        <v>0</v>
      </c>
      <c r="L434" s="85">
        <v>0</v>
      </c>
      <c r="M434" s="86">
        <v>0</v>
      </c>
      <c r="N434" s="86">
        <v>92.373963594777507</v>
      </c>
      <c r="O434" s="86">
        <v>59.242680861359801</v>
      </c>
      <c r="P434" s="86">
        <v>6.4000000000000001E-2</v>
      </c>
      <c r="Q434" s="88">
        <v>0.63729999999999998</v>
      </c>
      <c r="R434" s="85">
        <v>0</v>
      </c>
      <c r="S434" s="86">
        <v>0</v>
      </c>
      <c r="T434" s="86">
        <v>1.29</v>
      </c>
      <c r="U434" s="88">
        <v>3.63069993580502E-2</v>
      </c>
      <c r="V434" s="89">
        <v>4.92</v>
      </c>
      <c r="W434" s="85">
        <v>44.052500479404898</v>
      </c>
      <c r="X434" s="88">
        <v>58.6</v>
      </c>
      <c r="Y434" s="85"/>
      <c r="Z434" s="88"/>
      <c r="AA434" s="85">
        <v>7.0000000000000007E-2</v>
      </c>
      <c r="AB434" s="91">
        <v>7.0000000000000007E-2</v>
      </c>
      <c r="AC434" s="86">
        <v>0.04</v>
      </c>
      <c r="AD434" s="86">
        <v>0.04</v>
      </c>
      <c r="AE434" s="86">
        <v>0</v>
      </c>
      <c r="AF434" s="88">
        <v>18.5627994562</v>
      </c>
      <c r="AG434" s="85">
        <v>0.190152000022</v>
      </c>
      <c r="AH434" s="86">
        <v>4.5640000000000003E-3</v>
      </c>
      <c r="AI434" s="88">
        <v>0</v>
      </c>
      <c r="AJ434" s="150">
        <v>1.69</v>
      </c>
      <c r="AK434" s="151">
        <v>8</v>
      </c>
    </row>
    <row r="435" spans="1:37" x14ac:dyDescent="0.2">
      <c r="A435" s="149" t="s">
        <v>1182</v>
      </c>
      <c r="B435" s="66" t="s">
        <v>1183</v>
      </c>
      <c r="C435" s="67">
        <v>17</v>
      </c>
      <c r="D435" s="84" t="s">
        <v>343</v>
      </c>
      <c r="E435" s="85">
        <v>95.637195339861293</v>
      </c>
      <c r="F435" s="91">
        <v>95.377028089486103</v>
      </c>
      <c r="G435" s="86">
        <v>18.707740690443899</v>
      </c>
      <c r="H435" s="86">
        <v>18.693445786577101</v>
      </c>
      <c r="I435" s="86">
        <v>0.2</v>
      </c>
      <c r="J435" s="86">
        <v>0.16</v>
      </c>
      <c r="K435" s="87">
        <v>0</v>
      </c>
      <c r="L435" s="85">
        <v>0</v>
      </c>
      <c r="M435" s="86">
        <v>0</v>
      </c>
      <c r="N435" s="86">
        <v>95.861340841105005</v>
      </c>
      <c r="O435" s="86">
        <v>46.442914515203697</v>
      </c>
      <c r="P435" s="86">
        <v>0.13600000000000001</v>
      </c>
      <c r="Q435" s="88">
        <v>4.8761999999999999</v>
      </c>
      <c r="R435" s="85">
        <v>0</v>
      </c>
      <c r="S435" s="86">
        <v>0.1</v>
      </c>
      <c r="T435" s="86">
        <v>2.74</v>
      </c>
      <c r="U435" s="88">
        <v>0.18583375026802901</v>
      </c>
      <c r="V435" s="89">
        <v>4.63</v>
      </c>
      <c r="W435" s="85">
        <v>53.5845559278414</v>
      </c>
      <c r="X435" s="88">
        <v>54.066666666700002</v>
      </c>
      <c r="Y435" s="85"/>
      <c r="Z435" s="88"/>
      <c r="AA435" s="85">
        <v>0.1</v>
      </c>
      <c r="AB435" s="91">
        <v>0.1</v>
      </c>
      <c r="AC435" s="86">
        <v>0.05</v>
      </c>
      <c r="AD435" s="86">
        <v>0.05</v>
      </c>
      <c r="AE435" s="86">
        <v>0</v>
      </c>
      <c r="AF435" s="88">
        <v>0</v>
      </c>
      <c r="AG435" s="85">
        <v>1.5568044573400001E-2</v>
      </c>
      <c r="AH435" s="86">
        <v>1.818E-3</v>
      </c>
      <c r="AI435" s="88">
        <v>0</v>
      </c>
      <c r="AJ435" s="150">
        <v>2.17</v>
      </c>
      <c r="AK435" s="151">
        <v>17</v>
      </c>
    </row>
    <row r="436" spans="1:37" x14ac:dyDescent="0.2">
      <c r="A436" s="149" t="s">
        <v>1184</v>
      </c>
      <c r="B436" s="66" t="s">
        <v>1185</v>
      </c>
      <c r="C436" s="67">
        <v>18</v>
      </c>
      <c r="D436" s="84" t="s">
        <v>343</v>
      </c>
      <c r="E436" s="85">
        <v>99.303239250132094</v>
      </c>
      <c r="F436" s="91">
        <v>96.664520190144103</v>
      </c>
      <c r="G436" s="86">
        <v>15.567501863093399</v>
      </c>
      <c r="H436" s="86">
        <v>15.2158655968049</v>
      </c>
      <c r="I436" s="86">
        <v>0.74</v>
      </c>
      <c r="J436" s="86">
        <v>0.08</v>
      </c>
      <c r="K436" s="87">
        <v>0</v>
      </c>
      <c r="L436" s="85">
        <v>0</v>
      </c>
      <c r="M436" s="86">
        <v>0</v>
      </c>
      <c r="N436" s="86"/>
      <c r="O436" s="86">
        <v>58.067729083665299</v>
      </c>
      <c r="P436" s="86">
        <v>0.104</v>
      </c>
      <c r="Q436" s="88">
        <v>0.2331</v>
      </c>
      <c r="R436" s="85">
        <v>0</v>
      </c>
      <c r="S436" s="86">
        <v>0</v>
      </c>
      <c r="T436" s="86">
        <v>0.88</v>
      </c>
      <c r="U436" s="88">
        <v>7.4523735447974498E-2</v>
      </c>
      <c r="V436" s="89">
        <v>4.78</v>
      </c>
      <c r="W436" s="85">
        <v>56.098515940968902</v>
      </c>
      <c r="X436" s="88"/>
      <c r="Y436" s="85"/>
      <c r="Z436" s="88"/>
      <c r="AA436" s="85">
        <v>0</v>
      </c>
      <c r="AB436" s="91">
        <v>0</v>
      </c>
      <c r="AC436" s="86">
        <v>0</v>
      </c>
      <c r="AD436" s="86">
        <v>0</v>
      </c>
      <c r="AE436" s="86">
        <v>0</v>
      </c>
      <c r="AF436" s="88">
        <v>0.31630000426799998</v>
      </c>
      <c r="AG436" s="85">
        <v>7.2279999904799996E-2</v>
      </c>
      <c r="AH436" s="86">
        <v>1.596E-3</v>
      </c>
      <c r="AI436" s="88">
        <v>0</v>
      </c>
      <c r="AJ436" s="150">
        <v>1.25</v>
      </c>
      <c r="AK436" s="151">
        <v>0</v>
      </c>
    </row>
    <row r="437" spans="1:37" x14ac:dyDescent="0.2">
      <c r="A437" s="149" t="s">
        <v>1186</v>
      </c>
      <c r="B437" s="66" t="s">
        <v>1187</v>
      </c>
      <c r="C437" s="67">
        <v>18</v>
      </c>
      <c r="D437" s="84" t="s">
        <v>343</v>
      </c>
      <c r="E437" s="85">
        <v>86.143385953093599</v>
      </c>
      <c r="F437" s="91">
        <v>85.415552576932996</v>
      </c>
      <c r="G437" s="86">
        <v>21.748883595274599</v>
      </c>
      <c r="H437" s="86">
        <v>21.68151733813</v>
      </c>
      <c r="I437" s="86">
        <v>2.34</v>
      </c>
      <c r="J437" s="86">
        <v>1.21</v>
      </c>
      <c r="K437" s="87">
        <v>0</v>
      </c>
      <c r="L437" s="85">
        <v>0</v>
      </c>
      <c r="M437" s="86">
        <v>0</v>
      </c>
      <c r="N437" s="86">
        <v>6.5129478538488801</v>
      </c>
      <c r="O437" s="86">
        <v>38.7374367733035</v>
      </c>
      <c r="P437" s="86">
        <v>0.50800000000000001</v>
      </c>
      <c r="Q437" s="88">
        <v>0.57099999999999995</v>
      </c>
      <c r="R437" s="85">
        <v>0</v>
      </c>
      <c r="S437" s="86">
        <v>0.5</v>
      </c>
      <c r="T437" s="86">
        <v>1.33</v>
      </c>
      <c r="U437" s="88">
        <v>0.71324892873761203</v>
      </c>
      <c r="V437" s="89">
        <v>4.87</v>
      </c>
      <c r="W437" s="85">
        <v>50.633410465710199</v>
      </c>
      <c r="X437" s="88">
        <v>49.0333333333</v>
      </c>
      <c r="Y437" s="85"/>
      <c r="Z437" s="88"/>
      <c r="AA437" s="85">
        <v>0</v>
      </c>
      <c r="AB437" s="91">
        <v>0</v>
      </c>
      <c r="AC437" s="86">
        <v>0</v>
      </c>
      <c r="AD437" s="86">
        <v>0</v>
      </c>
      <c r="AE437" s="86">
        <v>0</v>
      </c>
      <c r="AF437" s="88">
        <v>0</v>
      </c>
      <c r="AG437" s="85">
        <v>10.0280151093</v>
      </c>
      <c r="AH437" s="86">
        <v>2.487E-2</v>
      </c>
      <c r="AI437" s="88">
        <v>0</v>
      </c>
      <c r="AJ437" s="150">
        <v>1.1200000000000001</v>
      </c>
      <c r="AK437" s="151">
        <v>1</v>
      </c>
    </row>
    <row r="438" spans="1:37" x14ac:dyDescent="0.2">
      <c r="A438" s="149" t="s">
        <v>1188</v>
      </c>
      <c r="B438" s="66" t="s">
        <v>1189</v>
      </c>
      <c r="C438" s="67">
        <v>17</v>
      </c>
      <c r="D438" s="84" t="s">
        <v>343</v>
      </c>
      <c r="E438" s="85">
        <v>96.909222340073399</v>
      </c>
      <c r="F438" s="91">
        <v>96.407942116321294</v>
      </c>
      <c r="G438" s="86">
        <v>19.813404854716602</v>
      </c>
      <c r="H438" s="86">
        <v>19.772194485917499</v>
      </c>
      <c r="I438" s="86">
        <v>0.32</v>
      </c>
      <c r="J438" s="86">
        <v>0.24</v>
      </c>
      <c r="K438" s="87">
        <v>0</v>
      </c>
      <c r="L438" s="85">
        <v>0</v>
      </c>
      <c r="M438" s="86">
        <v>3.3061190942906001E-2</v>
      </c>
      <c r="N438" s="86">
        <v>91.589388531147407</v>
      </c>
      <c r="O438" s="86">
        <v>57.421398976358802</v>
      </c>
      <c r="P438" s="86">
        <v>0.157</v>
      </c>
      <c r="Q438" s="88">
        <v>0.72809999999999997</v>
      </c>
      <c r="R438" s="85">
        <v>2.5230225810520999E-2</v>
      </c>
      <c r="S438" s="86">
        <v>0.1</v>
      </c>
      <c r="T438" s="86">
        <v>2.14</v>
      </c>
      <c r="U438" s="88">
        <v>0.15673451739955799</v>
      </c>
      <c r="V438" s="89">
        <v>4.75</v>
      </c>
      <c r="W438" s="85">
        <v>52.401367690271101</v>
      </c>
      <c r="X438" s="88">
        <v>39.4666666667</v>
      </c>
      <c r="Y438" s="85"/>
      <c r="Z438" s="88"/>
      <c r="AA438" s="85">
        <v>0.27</v>
      </c>
      <c r="AB438" s="91">
        <v>0.27</v>
      </c>
      <c r="AC438" s="86">
        <v>0.28000000000000003</v>
      </c>
      <c r="AD438" s="86">
        <v>0.28000000000000003</v>
      </c>
      <c r="AE438" s="86">
        <v>0</v>
      </c>
      <c r="AF438" s="88">
        <v>0</v>
      </c>
      <c r="AG438" s="85">
        <v>0.67275998100699996</v>
      </c>
      <c r="AH438" s="86">
        <v>5.2209999999999999E-3</v>
      </c>
      <c r="AI438" s="88">
        <v>0</v>
      </c>
      <c r="AJ438" s="150">
        <v>2.25</v>
      </c>
      <c r="AK438" s="151">
        <v>16</v>
      </c>
    </row>
    <row r="439" spans="1:37" x14ac:dyDescent="0.2">
      <c r="A439" s="149" t="s">
        <v>1190</v>
      </c>
      <c r="B439" s="66" t="s">
        <v>1191</v>
      </c>
      <c r="C439" s="67">
        <v>18</v>
      </c>
      <c r="D439" s="84" t="s">
        <v>343</v>
      </c>
      <c r="E439" s="85">
        <v>94.228011472275298</v>
      </c>
      <c r="F439" s="91">
        <v>93.726099426386199</v>
      </c>
      <c r="G439" s="86">
        <v>16.333869285590101</v>
      </c>
      <c r="H439" s="86">
        <v>16.3077959325569</v>
      </c>
      <c r="I439" s="86">
        <v>0.75</v>
      </c>
      <c r="J439" s="86">
        <v>0.25</v>
      </c>
      <c r="K439" s="87">
        <v>0</v>
      </c>
      <c r="L439" s="85">
        <v>0</v>
      </c>
      <c r="M439" s="86">
        <v>0</v>
      </c>
      <c r="N439" s="86">
        <v>88.9124646363788</v>
      </c>
      <c r="O439" s="86">
        <v>28.012958963282902</v>
      </c>
      <c r="P439" s="86">
        <v>0.12</v>
      </c>
      <c r="Q439" s="88">
        <v>0.76049999999999995</v>
      </c>
      <c r="R439" s="85">
        <v>0</v>
      </c>
      <c r="S439" s="86">
        <v>0.2</v>
      </c>
      <c r="T439" s="86">
        <v>1.44</v>
      </c>
      <c r="U439" s="88">
        <v>0.35742221449678402</v>
      </c>
      <c r="V439" s="89">
        <v>4.84</v>
      </c>
      <c r="W439" s="85">
        <v>52.2</v>
      </c>
      <c r="X439" s="88">
        <v>43.0333333333</v>
      </c>
      <c r="Y439" s="85">
        <v>-100</v>
      </c>
      <c r="Z439" s="88"/>
      <c r="AA439" s="85">
        <v>0</v>
      </c>
      <c r="AB439" s="91">
        <v>0</v>
      </c>
      <c r="AC439" s="86">
        <v>0</v>
      </c>
      <c r="AD439" s="86">
        <v>0</v>
      </c>
      <c r="AE439" s="86">
        <v>0</v>
      </c>
      <c r="AF439" s="88">
        <v>0</v>
      </c>
      <c r="AG439" s="85">
        <v>0.43034395557299998</v>
      </c>
      <c r="AH439" s="86">
        <v>3.81E-3</v>
      </c>
      <c r="AI439" s="88">
        <v>0</v>
      </c>
      <c r="AJ439" s="150">
        <v>1.92</v>
      </c>
      <c r="AK439" s="151">
        <v>10</v>
      </c>
    </row>
    <row r="440" spans="1:37" x14ac:dyDescent="0.2">
      <c r="A440" s="149" t="s">
        <v>1192</v>
      </c>
      <c r="B440" s="66" t="s">
        <v>1193</v>
      </c>
      <c r="C440" s="67">
        <v>18</v>
      </c>
      <c r="D440" s="84" t="s">
        <v>343</v>
      </c>
      <c r="E440" s="85">
        <v>97.765145139324602</v>
      </c>
      <c r="F440" s="91">
        <v>96.125537482211399</v>
      </c>
      <c r="G440" s="86">
        <v>20.952242505853</v>
      </c>
      <c r="H440" s="86">
        <v>20.7020550565408</v>
      </c>
      <c r="I440" s="86">
        <v>0.87</v>
      </c>
      <c r="J440" s="86">
        <v>0.26</v>
      </c>
      <c r="K440" s="87">
        <v>0</v>
      </c>
      <c r="L440" s="85">
        <v>0</v>
      </c>
      <c r="M440" s="86">
        <v>0</v>
      </c>
      <c r="N440" s="86"/>
      <c r="O440" s="86">
        <v>72.478839177750899</v>
      </c>
      <c r="P440" s="86">
        <v>0.29299999999999998</v>
      </c>
      <c r="Q440" s="88">
        <v>0.30599999999999999</v>
      </c>
      <c r="R440" s="85">
        <v>0</v>
      </c>
      <c r="S440" s="86">
        <v>0.1</v>
      </c>
      <c r="T440" s="86">
        <v>0.81</v>
      </c>
      <c r="U440" s="88">
        <v>0.172912426741748</v>
      </c>
      <c r="V440" s="89">
        <v>4.9800000000000004</v>
      </c>
      <c r="W440" s="85"/>
      <c r="X440" s="88"/>
      <c r="Y440" s="85"/>
      <c r="Z440" s="88"/>
      <c r="AA440" s="85">
        <v>0</v>
      </c>
      <c r="AB440" s="91">
        <v>0</v>
      </c>
      <c r="AC440" s="86">
        <v>0</v>
      </c>
      <c r="AD440" s="86">
        <v>0</v>
      </c>
      <c r="AE440" s="86">
        <v>0</v>
      </c>
      <c r="AF440" s="88">
        <v>0</v>
      </c>
      <c r="AG440" s="85">
        <v>0.73169682451600004</v>
      </c>
      <c r="AH440" s="86">
        <v>4.862E-3</v>
      </c>
      <c r="AI440" s="88">
        <v>0</v>
      </c>
      <c r="AJ440" s="150">
        <v>1.02</v>
      </c>
      <c r="AK440" s="151">
        <v>0</v>
      </c>
    </row>
    <row r="441" spans="1:37" x14ac:dyDescent="0.2">
      <c r="A441" s="149" t="s">
        <v>1194</v>
      </c>
      <c r="B441" s="66" t="s">
        <v>1195</v>
      </c>
      <c r="C441" s="67">
        <v>18</v>
      </c>
      <c r="D441" s="84" t="s">
        <v>343</v>
      </c>
      <c r="E441" s="85">
        <v>89.634117139983701</v>
      </c>
      <c r="F441" s="91">
        <v>87.404817776926393</v>
      </c>
      <c r="G441" s="86">
        <v>22.9307344795109</v>
      </c>
      <c r="H441" s="86">
        <v>22.5923087974714</v>
      </c>
      <c r="I441" s="86">
        <v>2.81</v>
      </c>
      <c r="J441" s="86">
        <v>1.57</v>
      </c>
      <c r="K441" s="87">
        <v>0</v>
      </c>
      <c r="L441" s="85">
        <v>0</v>
      </c>
      <c r="M441" s="86">
        <v>2.8429127068657899E-4</v>
      </c>
      <c r="N441" s="86">
        <v>8.9172669722767992</v>
      </c>
      <c r="O441" s="86">
        <v>46.220902385285903</v>
      </c>
      <c r="P441" s="86">
        <v>0.6</v>
      </c>
      <c r="Q441" s="88">
        <v>0.42570000000000002</v>
      </c>
      <c r="R441" s="85">
        <v>1.1340440009072399E-2</v>
      </c>
      <c r="S441" s="86">
        <v>0.3</v>
      </c>
      <c r="T441" s="86">
        <v>1.48</v>
      </c>
      <c r="U441" s="88">
        <v>0.95541401273885396</v>
      </c>
      <c r="V441" s="89">
        <v>4.91</v>
      </c>
      <c r="W441" s="85">
        <v>52.336536677237603</v>
      </c>
      <c r="X441" s="88">
        <v>49.833333333299997</v>
      </c>
      <c r="Y441" s="85">
        <v>-100</v>
      </c>
      <c r="Z441" s="88"/>
      <c r="AA441" s="85">
        <v>0.14000000000000001</v>
      </c>
      <c r="AB441" s="91">
        <v>0.14000000000000001</v>
      </c>
      <c r="AC441" s="86">
        <v>0</v>
      </c>
      <c r="AD441" s="86">
        <v>0</v>
      </c>
      <c r="AE441" s="86">
        <v>0</v>
      </c>
      <c r="AF441" s="88">
        <v>0</v>
      </c>
      <c r="AG441" s="85">
        <v>3.0813519972400001</v>
      </c>
      <c r="AH441" s="86">
        <v>2.6811000000000001E-2</v>
      </c>
      <c r="AI441" s="88">
        <v>0</v>
      </c>
      <c r="AJ441" s="150">
        <v>1.07</v>
      </c>
      <c r="AK441" s="151">
        <v>1</v>
      </c>
    </row>
    <row r="442" spans="1:37" x14ac:dyDescent="0.2">
      <c r="A442" s="149" t="s">
        <v>1196</v>
      </c>
      <c r="B442" s="66" t="s">
        <v>1197</v>
      </c>
      <c r="C442" s="67">
        <v>18</v>
      </c>
      <c r="D442" s="84" t="s">
        <v>343</v>
      </c>
      <c r="E442" s="85">
        <v>92.107060554737998</v>
      </c>
      <c r="F442" s="91">
        <v>88.761418219174303</v>
      </c>
      <c r="G442" s="86">
        <v>37.164672238109802</v>
      </c>
      <c r="H442" s="86">
        <v>36.589388344392901</v>
      </c>
      <c r="I442" s="86">
        <v>12.42</v>
      </c>
      <c r="J442" s="86">
        <v>13.56</v>
      </c>
      <c r="K442" s="87">
        <v>6.1999999999999998E-3</v>
      </c>
      <c r="L442" s="85">
        <v>0</v>
      </c>
      <c r="M442" s="86">
        <v>0</v>
      </c>
      <c r="N442" s="86">
        <v>7.60382140768181</v>
      </c>
      <c r="O442" s="86">
        <v>63.702680298425001</v>
      </c>
      <c r="P442" s="86">
        <v>1.5129999999999999</v>
      </c>
      <c r="Q442" s="88">
        <v>1.3944000000000001</v>
      </c>
      <c r="R442" s="85">
        <v>0</v>
      </c>
      <c r="S442" s="86">
        <v>0.2</v>
      </c>
      <c r="T442" s="86">
        <v>1.46</v>
      </c>
      <c r="U442" s="88">
        <v>0.85070938723380596</v>
      </c>
      <c r="V442" s="89">
        <v>4.9400000000000004</v>
      </c>
      <c r="W442" s="85">
        <v>38.763304822244002</v>
      </c>
      <c r="X442" s="88">
        <v>43.766666666699997</v>
      </c>
      <c r="Y442" s="85">
        <v>-100</v>
      </c>
      <c r="Z442" s="88"/>
      <c r="AA442" s="85">
        <v>0.03</v>
      </c>
      <c r="AB442" s="91">
        <v>0.03</v>
      </c>
      <c r="AC442" s="86">
        <v>0</v>
      </c>
      <c r="AD442" s="86">
        <v>0</v>
      </c>
      <c r="AE442" s="86">
        <v>0</v>
      </c>
      <c r="AF442" s="88">
        <v>0</v>
      </c>
      <c r="AG442" s="85">
        <v>0.87514398974899998</v>
      </c>
      <c r="AH442" s="86">
        <v>0.33442499999999997</v>
      </c>
      <c r="AI442" s="88">
        <v>4.8659999430000003E-3</v>
      </c>
      <c r="AJ442" s="150">
        <v>1.32</v>
      </c>
      <c r="AK442" s="151">
        <v>0</v>
      </c>
    </row>
    <row r="443" spans="1:37" x14ac:dyDescent="0.2">
      <c r="A443" s="149" t="s">
        <v>1198</v>
      </c>
      <c r="B443" s="66" t="s">
        <v>1199</v>
      </c>
      <c r="C443" s="67">
        <v>18</v>
      </c>
      <c r="D443" s="84" t="s">
        <v>343</v>
      </c>
      <c r="E443" s="85">
        <v>99.655084960689805</v>
      </c>
      <c r="F443" s="91">
        <v>97.279989855439993</v>
      </c>
      <c r="G443" s="86">
        <v>44.883337560233301</v>
      </c>
      <c r="H443" s="86">
        <v>43.797869642404301</v>
      </c>
      <c r="I443" s="86">
        <v>0</v>
      </c>
      <c r="J443" s="86">
        <v>0</v>
      </c>
      <c r="K443" s="87">
        <v>0</v>
      </c>
      <c r="L443" s="85">
        <v>0</v>
      </c>
      <c r="M443" s="86">
        <v>0</v>
      </c>
      <c r="N443" s="86"/>
      <c r="O443" s="86">
        <v>98.867313915857594</v>
      </c>
      <c r="P443" s="86">
        <v>0.3</v>
      </c>
      <c r="Q443" s="88">
        <v>0.38040000000000002</v>
      </c>
      <c r="R443" s="85">
        <v>0</v>
      </c>
      <c r="S443" s="86">
        <v>0</v>
      </c>
      <c r="T443" s="86">
        <v>0.28000000000000003</v>
      </c>
      <c r="U443" s="88">
        <v>2.5361399949277198E-3</v>
      </c>
      <c r="V443" s="89">
        <v>5</v>
      </c>
      <c r="W443" s="85"/>
      <c r="X443" s="88"/>
      <c r="Y443" s="85"/>
      <c r="Z443" s="88"/>
      <c r="AA443" s="85">
        <v>0</v>
      </c>
      <c r="AB443" s="91">
        <v>0</v>
      </c>
      <c r="AC443" s="86">
        <v>0</v>
      </c>
      <c r="AD443" s="86">
        <v>0</v>
      </c>
      <c r="AE443" s="86">
        <v>0</v>
      </c>
      <c r="AF443" s="88">
        <v>6.2621929330000005E-7</v>
      </c>
      <c r="AG443" s="85">
        <v>5.0824265164500001E-7</v>
      </c>
      <c r="AH443" s="86">
        <v>0</v>
      </c>
      <c r="AI443" s="88">
        <v>8.9750284166800004E-12</v>
      </c>
      <c r="AJ443" s="150">
        <v>1.78</v>
      </c>
      <c r="AK443" s="151">
        <v>0</v>
      </c>
    </row>
    <row r="444" spans="1:37" x14ac:dyDescent="0.2">
      <c r="A444" s="149" t="s">
        <v>1200</v>
      </c>
      <c r="B444" s="66" t="s">
        <v>1200</v>
      </c>
      <c r="C444" s="67">
        <v>18</v>
      </c>
      <c r="D444" s="84" t="s">
        <v>343</v>
      </c>
      <c r="E444" s="85">
        <v>99.984567901234598</v>
      </c>
      <c r="F444" s="91">
        <v>90.346520763187399</v>
      </c>
      <c r="G444" s="86">
        <v>44.082491582491599</v>
      </c>
      <c r="H444" s="86">
        <v>40.366161616161598</v>
      </c>
      <c r="I444" s="86">
        <v>0</v>
      </c>
      <c r="J444" s="86">
        <v>0</v>
      </c>
      <c r="K444" s="87">
        <v>0</v>
      </c>
      <c r="L444" s="85">
        <v>0</v>
      </c>
      <c r="M444" s="86">
        <v>0</v>
      </c>
      <c r="N444" s="86"/>
      <c r="O444" s="86"/>
      <c r="P444" s="86">
        <v>7.2999999999999995E-2</v>
      </c>
      <c r="Q444" s="88">
        <v>6.2399999999999997E-2</v>
      </c>
      <c r="R444" s="85">
        <v>0</v>
      </c>
      <c r="S444" s="86">
        <v>0</v>
      </c>
      <c r="T444" s="86">
        <v>0.05</v>
      </c>
      <c r="U444" s="88">
        <v>1.54320987654321E-2</v>
      </c>
      <c r="V444" s="89">
        <v>5</v>
      </c>
      <c r="W444" s="85"/>
      <c r="X444" s="88"/>
      <c r="Y444" s="85"/>
      <c r="Z444" s="88"/>
      <c r="AA444" s="85">
        <v>0</v>
      </c>
      <c r="AB444" s="91">
        <v>0</v>
      </c>
      <c r="AC444" s="86">
        <v>0</v>
      </c>
      <c r="AD444" s="86">
        <v>0</v>
      </c>
      <c r="AE444" s="86">
        <v>0</v>
      </c>
      <c r="AF444" s="88">
        <v>0</v>
      </c>
      <c r="AG444" s="85">
        <v>0</v>
      </c>
      <c r="AH444" s="86">
        <v>0</v>
      </c>
      <c r="AI444" s="88">
        <v>0</v>
      </c>
      <c r="AJ444" s="150">
        <v>1.32</v>
      </c>
      <c r="AK444" s="151">
        <v>0</v>
      </c>
    </row>
    <row r="445" spans="1:37" x14ac:dyDescent="0.2">
      <c r="A445" s="149" t="s">
        <v>1201</v>
      </c>
      <c r="B445" s="66" t="s">
        <v>1202</v>
      </c>
      <c r="C445" s="67">
        <v>18</v>
      </c>
      <c r="D445" s="84" t="s">
        <v>343</v>
      </c>
      <c r="E445" s="85">
        <v>97.362538486412006</v>
      </c>
      <c r="F445" s="91">
        <v>94.689929564593896</v>
      </c>
      <c r="G445" s="86">
        <v>50.474490011106603</v>
      </c>
      <c r="H445" s="86">
        <v>49.154353357983403</v>
      </c>
      <c r="I445" s="86">
        <v>0.13</v>
      </c>
      <c r="J445" s="86">
        <v>0.1</v>
      </c>
      <c r="K445" s="87">
        <v>0</v>
      </c>
      <c r="L445" s="85">
        <v>0</v>
      </c>
      <c r="M445" s="86">
        <v>0</v>
      </c>
      <c r="N445" s="86"/>
      <c r="O445" s="86">
        <v>76.524390243902403</v>
      </c>
      <c r="P445" s="86">
        <v>0.81799999999999995</v>
      </c>
      <c r="Q445" s="88">
        <v>0.31240000000000001</v>
      </c>
      <c r="R445" s="85">
        <v>0</v>
      </c>
      <c r="S445" s="86">
        <v>0</v>
      </c>
      <c r="T445" s="86">
        <v>0.32</v>
      </c>
      <c r="U445" s="88">
        <v>5.6235853168187397E-2</v>
      </c>
      <c r="V445" s="89">
        <v>4.9400000000000004</v>
      </c>
      <c r="W445" s="85">
        <v>37.5</v>
      </c>
      <c r="X445" s="88"/>
      <c r="Y445" s="85"/>
      <c r="Z445" s="88"/>
      <c r="AA445" s="85">
        <v>0</v>
      </c>
      <c r="AB445" s="91">
        <v>0</v>
      </c>
      <c r="AC445" s="86">
        <v>0</v>
      </c>
      <c r="AD445" s="86">
        <v>0</v>
      </c>
      <c r="AE445" s="86">
        <v>0</v>
      </c>
      <c r="AF445" s="88">
        <v>0</v>
      </c>
      <c r="AG445" s="85">
        <v>7.5616000021700006E-2</v>
      </c>
      <c r="AH445" s="86">
        <v>9.4600000000000001E-4</v>
      </c>
      <c r="AI445" s="88">
        <v>0</v>
      </c>
      <c r="AJ445" s="150">
        <v>1.24</v>
      </c>
      <c r="AK445" s="151">
        <v>0</v>
      </c>
    </row>
    <row r="446" spans="1:37" x14ac:dyDescent="0.2">
      <c r="A446" s="149" t="s">
        <v>1203</v>
      </c>
      <c r="B446" s="66" t="s">
        <v>1204</v>
      </c>
      <c r="C446" s="67">
        <v>18</v>
      </c>
      <c r="D446" s="84" t="s">
        <v>343</v>
      </c>
      <c r="E446" s="85">
        <v>98.515818252831707</v>
      </c>
      <c r="F446" s="91">
        <v>98.219632860304699</v>
      </c>
      <c r="G446" s="86">
        <v>22.376643666189299</v>
      </c>
      <c r="H446" s="86">
        <v>22.363624528056199</v>
      </c>
      <c r="I446" s="86">
        <v>0.37</v>
      </c>
      <c r="J446" s="86">
        <v>0.08</v>
      </c>
      <c r="K446" s="87">
        <v>0</v>
      </c>
      <c r="L446" s="85">
        <v>0</v>
      </c>
      <c r="M446" s="86">
        <v>0</v>
      </c>
      <c r="N446" s="86">
        <v>76.815871454336801</v>
      </c>
      <c r="O446" s="86">
        <v>72.821518632670205</v>
      </c>
      <c r="P446" s="86">
        <v>0.182</v>
      </c>
      <c r="Q446" s="88">
        <v>1.0488</v>
      </c>
      <c r="R446" s="85">
        <v>0</v>
      </c>
      <c r="S446" s="86">
        <v>0</v>
      </c>
      <c r="T446" s="86">
        <v>2.23</v>
      </c>
      <c r="U446" s="88">
        <v>0.121511955908519</v>
      </c>
      <c r="V446" s="89">
        <v>4.9400000000000004</v>
      </c>
      <c r="W446" s="85"/>
      <c r="X446" s="88"/>
      <c r="Y446" s="85"/>
      <c r="Z446" s="88"/>
      <c r="AA446" s="85">
        <v>0</v>
      </c>
      <c r="AB446" s="91">
        <v>0</v>
      </c>
      <c r="AC446" s="86">
        <v>0</v>
      </c>
      <c r="AD446" s="86">
        <v>0</v>
      </c>
      <c r="AE446" s="86">
        <v>0</v>
      </c>
      <c r="AF446" s="88">
        <v>0</v>
      </c>
      <c r="AG446" s="85">
        <v>0</v>
      </c>
      <c r="AH446" s="86">
        <v>1.0020000000000001E-3</v>
      </c>
      <c r="AI446" s="88">
        <v>0</v>
      </c>
      <c r="AJ446" s="150">
        <v>1.69</v>
      </c>
      <c r="AK446" s="151">
        <v>6</v>
      </c>
    </row>
    <row r="447" spans="1:37" x14ac:dyDescent="0.2">
      <c r="A447" s="149" t="s">
        <v>1205</v>
      </c>
      <c r="B447" s="66" t="s">
        <v>1206</v>
      </c>
      <c r="C447" s="67">
        <v>18</v>
      </c>
      <c r="D447" s="84" t="s">
        <v>343</v>
      </c>
      <c r="E447" s="85">
        <v>99.371770189482206</v>
      </c>
      <c r="F447" s="91">
        <v>99.100719424460394</v>
      </c>
      <c r="G447" s="86">
        <v>26.5925287938663</v>
      </c>
      <c r="H447" s="86">
        <v>26.5815516600804</v>
      </c>
      <c r="I447" s="86">
        <v>0</v>
      </c>
      <c r="J447" s="86">
        <v>0</v>
      </c>
      <c r="K447" s="87">
        <v>9.4000000000000004E-3</v>
      </c>
      <c r="L447" s="85">
        <v>0</v>
      </c>
      <c r="M447" s="86">
        <v>0</v>
      </c>
      <c r="N447" s="86"/>
      <c r="O447" s="86">
        <v>86.9997078586036</v>
      </c>
      <c r="P447" s="86">
        <v>0.39900000000000002</v>
      </c>
      <c r="Q447" s="88">
        <v>0.60050000000000003</v>
      </c>
      <c r="R447" s="85">
        <v>0</v>
      </c>
      <c r="S447" s="86">
        <v>0</v>
      </c>
      <c r="T447" s="86">
        <v>1.05</v>
      </c>
      <c r="U447" s="88">
        <v>4.8130509676765597E-2</v>
      </c>
      <c r="V447" s="89">
        <v>4.9000000000000004</v>
      </c>
      <c r="W447" s="85">
        <v>45.112883642412399</v>
      </c>
      <c r="X447" s="88"/>
      <c r="Y447" s="85"/>
      <c r="Z447" s="88"/>
      <c r="AA447" s="85">
        <v>0.4</v>
      </c>
      <c r="AB447" s="91">
        <v>0.4</v>
      </c>
      <c r="AC447" s="86">
        <v>0.26</v>
      </c>
      <c r="AD447" s="86">
        <v>0.26</v>
      </c>
      <c r="AE447" s="86">
        <v>0</v>
      </c>
      <c r="AF447" s="88">
        <v>0</v>
      </c>
      <c r="AG447" s="85">
        <v>8.0916829724300002E-8</v>
      </c>
      <c r="AH447" s="86">
        <v>0</v>
      </c>
      <c r="AI447" s="88">
        <v>5.07651430266E-11</v>
      </c>
      <c r="AJ447" s="150">
        <v>1.04</v>
      </c>
      <c r="AK447" s="151">
        <v>0</v>
      </c>
    </row>
    <row r="448" spans="1:37" x14ac:dyDescent="0.2">
      <c r="A448" s="149" t="s">
        <v>1207</v>
      </c>
      <c r="B448" s="66" t="s">
        <v>1208</v>
      </c>
      <c r="C448" s="67">
        <v>18</v>
      </c>
      <c r="D448" s="84" t="s">
        <v>343</v>
      </c>
      <c r="E448" s="85">
        <v>99.551706183406793</v>
      </c>
      <c r="F448" s="91">
        <v>99.248187140444202</v>
      </c>
      <c r="G448" s="86">
        <v>26.516642749196802</v>
      </c>
      <c r="H448" s="86">
        <v>26.467114537165202</v>
      </c>
      <c r="I448" s="86">
        <v>0</v>
      </c>
      <c r="J448" s="86">
        <v>0</v>
      </c>
      <c r="K448" s="87">
        <v>0</v>
      </c>
      <c r="L448" s="85">
        <v>0</v>
      </c>
      <c r="M448" s="86">
        <v>0</v>
      </c>
      <c r="N448" s="86"/>
      <c r="O448" s="86">
        <v>57.818765036086603</v>
      </c>
      <c r="P448" s="86">
        <v>0.36299999999999999</v>
      </c>
      <c r="Q448" s="88">
        <v>0.46560000000000001</v>
      </c>
      <c r="R448" s="85">
        <v>0</v>
      </c>
      <c r="S448" s="86">
        <v>0</v>
      </c>
      <c r="T448" s="86">
        <v>0.59</v>
      </c>
      <c r="U448" s="88">
        <v>2.79389914024104E-2</v>
      </c>
      <c r="V448" s="89">
        <v>4.99</v>
      </c>
      <c r="W448" s="85"/>
      <c r="X448" s="88"/>
      <c r="Y448" s="85"/>
      <c r="Z448" s="88"/>
      <c r="AA448" s="85">
        <v>0.36</v>
      </c>
      <c r="AB448" s="91">
        <v>0.36</v>
      </c>
      <c r="AC448" s="86">
        <v>0.27</v>
      </c>
      <c r="AD448" s="86">
        <v>0.27</v>
      </c>
      <c r="AE448" s="86">
        <v>0</v>
      </c>
      <c r="AF448" s="88">
        <v>0</v>
      </c>
      <c r="AG448" s="85">
        <v>0</v>
      </c>
      <c r="AH448" s="86">
        <v>0</v>
      </c>
      <c r="AI448" s="88">
        <v>0</v>
      </c>
      <c r="AJ448" s="150">
        <v>1.28</v>
      </c>
      <c r="AK448" s="151">
        <v>1</v>
      </c>
    </row>
    <row r="449" spans="1:37" x14ac:dyDescent="0.2">
      <c r="A449" s="149" t="s">
        <v>1209</v>
      </c>
      <c r="B449" s="66" t="s">
        <v>1210</v>
      </c>
      <c r="C449" s="67">
        <v>18</v>
      </c>
      <c r="D449" s="84" t="s">
        <v>343</v>
      </c>
      <c r="E449" s="85">
        <v>99.070711975895904</v>
      </c>
      <c r="F449" s="91">
        <v>93.852572097078607</v>
      </c>
      <c r="G449" s="86">
        <v>35.039235379165</v>
      </c>
      <c r="H449" s="86">
        <v>33.4411248579028</v>
      </c>
      <c r="I449" s="86">
        <v>0</v>
      </c>
      <c r="J449" s="86">
        <v>0</v>
      </c>
      <c r="K449" s="87">
        <v>0</v>
      </c>
      <c r="L449" s="85">
        <v>0</v>
      </c>
      <c r="M449" s="86">
        <v>0</v>
      </c>
      <c r="N449" s="86"/>
      <c r="O449" s="86">
        <v>89.962315861596394</v>
      </c>
      <c r="P449" s="86">
        <v>0.66</v>
      </c>
      <c r="Q449" s="88">
        <v>1.2385999999999999</v>
      </c>
      <c r="R449" s="85">
        <v>0</v>
      </c>
      <c r="S449" s="86">
        <v>0</v>
      </c>
      <c r="T449" s="86">
        <v>1.48</v>
      </c>
      <c r="U449" s="88">
        <v>0</v>
      </c>
      <c r="V449" s="89">
        <v>4.95</v>
      </c>
      <c r="W449" s="85">
        <v>34.4</v>
      </c>
      <c r="X449" s="88"/>
      <c r="Y449" s="85"/>
      <c r="Z449" s="88"/>
      <c r="AA449" s="85">
        <v>0</v>
      </c>
      <c r="AB449" s="91">
        <v>0</v>
      </c>
      <c r="AC449" s="86">
        <v>0</v>
      </c>
      <c r="AD449" s="86">
        <v>0</v>
      </c>
      <c r="AE449" s="86">
        <v>0</v>
      </c>
      <c r="AF449" s="88">
        <v>4.52005618275E-6</v>
      </c>
      <c r="AG449" s="85">
        <v>4.22046245041E-6</v>
      </c>
      <c r="AH449" s="86">
        <v>3.0000000000000001E-6</v>
      </c>
      <c r="AI449" s="88">
        <v>8.1099999089700005E-4</v>
      </c>
      <c r="AJ449" s="150">
        <v>1.64</v>
      </c>
      <c r="AK449" s="151">
        <v>0</v>
      </c>
    </row>
    <row r="450" spans="1:37" x14ac:dyDescent="0.2">
      <c r="A450" s="149" t="s">
        <v>1211</v>
      </c>
      <c r="B450" s="66" t="s">
        <v>1212</v>
      </c>
      <c r="C450" s="67">
        <v>18</v>
      </c>
      <c r="D450" s="84" t="s">
        <v>343</v>
      </c>
      <c r="E450" s="85">
        <v>98.223934510965904</v>
      </c>
      <c r="F450" s="91">
        <v>97.606669110885406</v>
      </c>
      <c r="G450" s="86">
        <v>27.661543824641299</v>
      </c>
      <c r="H450" s="86">
        <v>27.583408963871602</v>
      </c>
      <c r="I450" s="86">
        <v>0.03</v>
      </c>
      <c r="J450" s="86">
        <v>0.01</v>
      </c>
      <c r="K450" s="87">
        <v>0</v>
      </c>
      <c r="L450" s="85">
        <v>0</v>
      </c>
      <c r="M450" s="86">
        <v>3.6838465587823298E-2</v>
      </c>
      <c r="N450" s="86">
        <v>83.217187078889594</v>
      </c>
      <c r="O450" s="86">
        <v>68.491723579118002</v>
      </c>
      <c r="P450" s="86">
        <v>0.32600000000000001</v>
      </c>
      <c r="Q450" s="88">
        <v>0.89490000000000003</v>
      </c>
      <c r="R450" s="85">
        <v>1.9063353879392501E-2</v>
      </c>
      <c r="S450" s="86">
        <v>0.1</v>
      </c>
      <c r="T450" s="86">
        <v>1.2</v>
      </c>
      <c r="U450" s="88">
        <v>0.18211432933242799</v>
      </c>
      <c r="V450" s="89">
        <v>4.9000000000000004</v>
      </c>
      <c r="W450" s="85">
        <v>48.200208702605998</v>
      </c>
      <c r="X450" s="88">
        <v>37.4</v>
      </c>
      <c r="Y450" s="85"/>
      <c r="Z450" s="88"/>
      <c r="AA450" s="85">
        <v>0.03</v>
      </c>
      <c r="AB450" s="91">
        <v>0.03</v>
      </c>
      <c r="AC450" s="86">
        <v>0.03</v>
      </c>
      <c r="AD450" s="86">
        <v>0.03</v>
      </c>
      <c r="AE450" s="86">
        <v>0</v>
      </c>
      <c r="AF450" s="88">
        <v>1.1978872538700001E-7</v>
      </c>
      <c r="AG450" s="85">
        <v>0.26020828832499998</v>
      </c>
      <c r="AH450" s="86">
        <v>3.5500000000000001E-4</v>
      </c>
      <c r="AI450" s="88">
        <v>0</v>
      </c>
      <c r="AJ450" s="150">
        <v>1.69</v>
      </c>
      <c r="AK450" s="151">
        <v>6</v>
      </c>
    </row>
    <row r="451" spans="1:37" x14ac:dyDescent="0.2">
      <c r="A451" s="149" t="s">
        <v>1213</v>
      </c>
      <c r="B451" s="66" t="s">
        <v>1214</v>
      </c>
      <c r="C451" s="67">
        <v>18</v>
      </c>
      <c r="D451" s="84" t="s">
        <v>343</v>
      </c>
      <c r="E451" s="85">
        <v>94.596524636991205</v>
      </c>
      <c r="F451" s="91">
        <v>91.756954949282402</v>
      </c>
      <c r="G451" s="86">
        <v>34.515591525827197</v>
      </c>
      <c r="H451" s="86">
        <v>33.796868641106997</v>
      </c>
      <c r="I451" s="86">
        <v>0.11</v>
      </c>
      <c r="J451" s="86">
        <v>0.06</v>
      </c>
      <c r="K451" s="87">
        <v>8.5000000000000006E-3</v>
      </c>
      <c r="L451" s="85">
        <v>0</v>
      </c>
      <c r="M451" s="86">
        <v>5.3916153610810002E-5</v>
      </c>
      <c r="N451" s="86">
        <v>6.0914525771530101</v>
      </c>
      <c r="O451" s="86">
        <v>70.430401927499702</v>
      </c>
      <c r="P451" s="86">
        <v>0.50900000000000001</v>
      </c>
      <c r="Q451" s="88">
        <v>1.0153000000000001</v>
      </c>
      <c r="R451" s="85">
        <v>6.8989306657468103E-3</v>
      </c>
      <c r="S451" s="86">
        <v>0.2</v>
      </c>
      <c r="T451" s="86">
        <v>0.86</v>
      </c>
      <c r="U451" s="88">
        <v>0.27719974506837902</v>
      </c>
      <c r="V451" s="89">
        <v>4.96</v>
      </c>
      <c r="W451" s="85">
        <v>37.035906543815202</v>
      </c>
      <c r="X451" s="88"/>
      <c r="Y451" s="85"/>
      <c r="Z451" s="88">
        <v>-100</v>
      </c>
      <c r="AA451" s="85">
        <v>7.0000000000000007E-2</v>
      </c>
      <c r="AB451" s="91">
        <v>7.0000000000000007E-2</v>
      </c>
      <c r="AC451" s="86">
        <v>0.01</v>
      </c>
      <c r="AD451" s="86">
        <v>0</v>
      </c>
      <c r="AE451" s="86">
        <v>0</v>
      </c>
      <c r="AF451" s="88">
        <v>1.39650137614</v>
      </c>
      <c r="AG451" s="85">
        <v>3.6996259783099998</v>
      </c>
      <c r="AH451" s="86">
        <v>1.1169999999999999E-3</v>
      </c>
      <c r="AI451" s="88">
        <v>3.71087282971E-10</v>
      </c>
      <c r="AJ451" s="150">
        <v>1.56</v>
      </c>
      <c r="AK451" s="151">
        <v>0</v>
      </c>
    </row>
    <row r="452" spans="1:37" x14ac:dyDescent="0.2">
      <c r="A452" s="149" t="s">
        <v>1215</v>
      </c>
      <c r="B452" s="66" t="s">
        <v>1216</v>
      </c>
      <c r="C452" s="67">
        <v>18</v>
      </c>
      <c r="D452" s="84" t="s">
        <v>343</v>
      </c>
      <c r="E452" s="85">
        <v>95.150094239875003</v>
      </c>
      <c r="F452" s="91">
        <v>94.5448137421658</v>
      </c>
      <c r="G452" s="86">
        <v>26.8422746287868</v>
      </c>
      <c r="H452" s="86">
        <v>26.8070304479076</v>
      </c>
      <c r="I452" s="86">
        <v>0</v>
      </c>
      <c r="J452" s="86">
        <v>0.02</v>
      </c>
      <c r="K452" s="87">
        <v>0</v>
      </c>
      <c r="L452" s="85">
        <v>0</v>
      </c>
      <c r="M452" s="86">
        <v>1.3538402881215999E-2</v>
      </c>
      <c r="N452" s="86">
        <v>89.093126945402503</v>
      </c>
      <c r="O452" s="86">
        <v>71.245805369127496</v>
      </c>
      <c r="P452" s="86">
        <v>0.72399999999999998</v>
      </c>
      <c r="Q452" s="88">
        <v>0.76619999999999999</v>
      </c>
      <c r="R452" s="85">
        <v>1.7534630896019601E-2</v>
      </c>
      <c r="S452" s="86">
        <v>0</v>
      </c>
      <c r="T452" s="86">
        <v>1.3</v>
      </c>
      <c r="U452" s="88">
        <v>7.5085428829739995E-2</v>
      </c>
      <c r="V452" s="89">
        <v>4.97</v>
      </c>
      <c r="W452" s="85">
        <v>45.0486971528561</v>
      </c>
      <c r="X452" s="88"/>
      <c r="Y452" s="85"/>
      <c r="Z452" s="88"/>
      <c r="AA452" s="85">
        <v>0.11</v>
      </c>
      <c r="AB452" s="91">
        <v>0.11</v>
      </c>
      <c r="AC452" s="86">
        <v>0.11</v>
      </c>
      <c r="AD452" s="86">
        <v>0.11</v>
      </c>
      <c r="AE452" s="86">
        <v>0</v>
      </c>
      <c r="AF452" s="88">
        <v>1.0463999023999999</v>
      </c>
      <c r="AG452" s="85">
        <v>3.5584073813400001E-2</v>
      </c>
      <c r="AH452" s="86">
        <v>1.84E-4</v>
      </c>
      <c r="AI452" s="88">
        <v>1.5785250321900001E-15</v>
      </c>
      <c r="AJ452" s="150">
        <v>2.27</v>
      </c>
      <c r="AK452" s="151">
        <v>20</v>
      </c>
    </row>
    <row r="453" spans="1:37" x14ac:dyDescent="0.2">
      <c r="A453" s="149" t="s">
        <v>1217</v>
      </c>
      <c r="B453" s="66" t="s">
        <v>1218</v>
      </c>
      <c r="C453" s="67">
        <v>18</v>
      </c>
      <c r="D453" s="84" t="s">
        <v>343</v>
      </c>
      <c r="E453" s="85">
        <v>91.021625498583603</v>
      </c>
      <c r="F453" s="91">
        <v>90.552066832130194</v>
      </c>
      <c r="G453" s="86">
        <v>35.860350156605598</v>
      </c>
      <c r="H453" s="86">
        <v>35.747862476070601</v>
      </c>
      <c r="I453" s="86">
        <v>0.02</v>
      </c>
      <c r="J453" s="86">
        <v>0.01</v>
      </c>
      <c r="K453" s="87">
        <v>0</v>
      </c>
      <c r="L453" s="85">
        <v>0</v>
      </c>
      <c r="M453" s="86">
        <v>2.7937303646139699E-5</v>
      </c>
      <c r="N453" s="86">
        <v>80.3619909502262</v>
      </c>
      <c r="O453" s="86">
        <v>71.649196799603104</v>
      </c>
      <c r="P453" s="86">
        <v>0.41399999999999998</v>
      </c>
      <c r="Q453" s="88">
        <v>0.96319999999999995</v>
      </c>
      <c r="R453" s="85">
        <v>4.6570111302565997E-3</v>
      </c>
      <c r="S453" s="86">
        <v>0.2</v>
      </c>
      <c r="T453" s="86">
        <v>1.1299999999999999</v>
      </c>
      <c r="U453" s="88">
        <v>0.221363371328025</v>
      </c>
      <c r="V453" s="89">
        <v>4.93</v>
      </c>
      <c r="W453" s="85">
        <v>52.256940879788502</v>
      </c>
      <c r="X453" s="88"/>
      <c r="Y453" s="85"/>
      <c r="Z453" s="88">
        <v>-100</v>
      </c>
      <c r="AA453" s="85">
        <v>0.17</v>
      </c>
      <c r="AB453" s="91">
        <v>0.17</v>
      </c>
      <c r="AC453" s="86">
        <v>0.17</v>
      </c>
      <c r="AD453" s="86">
        <v>0.17</v>
      </c>
      <c r="AE453" s="86">
        <v>0</v>
      </c>
      <c r="AF453" s="88">
        <v>0.47380002209200001</v>
      </c>
      <c r="AG453" s="85">
        <v>0.85512799984499999</v>
      </c>
      <c r="AH453" s="86">
        <v>2.7999999999999998E-4</v>
      </c>
      <c r="AI453" s="88">
        <v>8.1099989965600005E-4</v>
      </c>
      <c r="AJ453" s="150">
        <v>1.99</v>
      </c>
      <c r="AK453" s="151">
        <v>12</v>
      </c>
    </row>
    <row r="454" spans="1:37" x14ac:dyDescent="0.2">
      <c r="A454" s="149" t="s">
        <v>1219</v>
      </c>
      <c r="B454" s="66" t="s">
        <v>1220</v>
      </c>
      <c r="C454" s="67">
        <v>18</v>
      </c>
      <c r="D454" s="84" t="s">
        <v>343</v>
      </c>
      <c r="E454" s="85">
        <v>86.698696652185006</v>
      </c>
      <c r="F454" s="91">
        <v>84.152823920265803</v>
      </c>
      <c r="G454" s="86">
        <v>33.033478149757201</v>
      </c>
      <c r="H454" s="86">
        <v>31.837464860720701</v>
      </c>
      <c r="I454" s="86">
        <v>0</v>
      </c>
      <c r="J454" s="86">
        <v>0</v>
      </c>
      <c r="K454" s="87">
        <v>0</v>
      </c>
      <c r="L454" s="85">
        <v>0</v>
      </c>
      <c r="M454" s="86">
        <v>0</v>
      </c>
      <c r="N454" s="86">
        <v>97.501620411289807</v>
      </c>
      <c r="O454" s="86">
        <v>54.971602949902497</v>
      </c>
      <c r="P454" s="86">
        <v>0.36</v>
      </c>
      <c r="Q454" s="88">
        <v>1.1301000000000001</v>
      </c>
      <c r="R454" s="85">
        <v>0</v>
      </c>
      <c r="S454" s="86">
        <v>0.2</v>
      </c>
      <c r="T454" s="86">
        <v>0.8</v>
      </c>
      <c r="U454" s="88">
        <v>0.371581906465627</v>
      </c>
      <c r="V454" s="89">
        <v>4.99</v>
      </c>
      <c r="W454" s="85"/>
      <c r="X454" s="88"/>
      <c r="Y454" s="85"/>
      <c r="Z454" s="88">
        <v>-100</v>
      </c>
      <c r="AA454" s="85">
        <v>0</v>
      </c>
      <c r="AB454" s="91">
        <v>0</v>
      </c>
      <c r="AC454" s="86">
        <v>0</v>
      </c>
      <c r="AD454" s="86">
        <v>0</v>
      </c>
      <c r="AE454" s="86">
        <v>0</v>
      </c>
      <c r="AF454" s="88">
        <v>4.52750015157</v>
      </c>
      <c r="AG454" s="85">
        <v>0.54154400026500005</v>
      </c>
      <c r="AH454" s="86">
        <v>4.5000000000000003E-5</v>
      </c>
      <c r="AI454" s="88">
        <v>0</v>
      </c>
      <c r="AJ454" s="150">
        <v>2.15</v>
      </c>
      <c r="AK454" s="151">
        <v>8</v>
      </c>
    </row>
    <row r="455" spans="1:37" x14ac:dyDescent="0.2">
      <c r="A455" s="149" t="s">
        <v>1221</v>
      </c>
      <c r="B455" s="66" t="s">
        <v>1222</v>
      </c>
      <c r="C455" s="67">
        <v>18</v>
      </c>
      <c r="D455" s="84" t="s">
        <v>343</v>
      </c>
      <c r="E455" s="85">
        <v>98.960644898328894</v>
      </c>
      <c r="F455" s="91">
        <v>96.413205923644796</v>
      </c>
      <c r="G455" s="86">
        <v>33.669217879625002</v>
      </c>
      <c r="H455" s="86">
        <v>33.123499841492702</v>
      </c>
      <c r="I455" s="86">
        <v>0.1</v>
      </c>
      <c r="J455" s="86">
        <v>0.08</v>
      </c>
      <c r="K455" s="87">
        <v>0</v>
      </c>
      <c r="L455" s="85">
        <v>0</v>
      </c>
      <c r="M455" s="86">
        <v>0</v>
      </c>
      <c r="N455" s="86"/>
      <c r="O455" s="86">
        <v>66.6853303471445</v>
      </c>
      <c r="P455" s="86">
        <v>0.47099999999999997</v>
      </c>
      <c r="Q455" s="88">
        <v>1.4593</v>
      </c>
      <c r="R455" s="85">
        <v>0</v>
      </c>
      <c r="S455" s="86">
        <v>0</v>
      </c>
      <c r="T455" s="86">
        <v>2.12</v>
      </c>
      <c r="U455" s="88">
        <v>0.15850731398034501</v>
      </c>
      <c r="V455" s="89">
        <v>4.93</v>
      </c>
      <c r="W455" s="85"/>
      <c r="X455" s="88"/>
      <c r="Y455" s="85"/>
      <c r="Z455" s="88">
        <v>-100</v>
      </c>
      <c r="AA455" s="85">
        <v>0</v>
      </c>
      <c r="AB455" s="91">
        <v>0</v>
      </c>
      <c r="AC455" s="86">
        <v>0</v>
      </c>
      <c r="AD455" s="86">
        <v>0</v>
      </c>
      <c r="AE455" s="86">
        <v>0</v>
      </c>
      <c r="AF455" s="88">
        <v>21.720899551900001</v>
      </c>
      <c r="AG455" s="85">
        <v>0</v>
      </c>
      <c r="AH455" s="86">
        <v>5.53E-4</v>
      </c>
      <c r="AI455" s="88">
        <v>0</v>
      </c>
      <c r="AJ455" s="150">
        <v>2</v>
      </c>
      <c r="AK455" s="151">
        <v>6</v>
      </c>
    </row>
    <row r="456" spans="1:37" x14ac:dyDescent="0.2">
      <c r="A456" s="149" t="s">
        <v>1223</v>
      </c>
      <c r="B456" s="66" t="s">
        <v>1224</v>
      </c>
      <c r="C456" s="67">
        <v>17</v>
      </c>
      <c r="D456" s="84" t="s">
        <v>343</v>
      </c>
      <c r="E456" s="85">
        <v>99.716963211549398</v>
      </c>
      <c r="F456" s="91">
        <v>99.575128221363897</v>
      </c>
      <c r="G456" s="86">
        <v>16.809345912746199</v>
      </c>
      <c r="H456" s="86">
        <v>16.7802190844045</v>
      </c>
      <c r="I456" s="86">
        <v>0</v>
      </c>
      <c r="J456" s="86">
        <v>0</v>
      </c>
      <c r="K456" s="87">
        <v>0</v>
      </c>
      <c r="L456" s="85">
        <v>0</v>
      </c>
      <c r="M456" s="86">
        <v>0</v>
      </c>
      <c r="N456" s="86">
        <v>100</v>
      </c>
      <c r="O456" s="86">
        <v>79.797747644219697</v>
      </c>
      <c r="P456" s="86">
        <v>4.2999999999999997E-2</v>
      </c>
      <c r="Q456" s="88">
        <v>0.21809999999999999</v>
      </c>
      <c r="R456" s="85">
        <v>0</v>
      </c>
      <c r="S456" s="86">
        <v>0</v>
      </c>
      <c r="T456" s="86">
        <v>1</v>
      </c>
      <c r="U456" s="88">
        <v>0</v>
      </c>
      <c r="V456" s="89">
        <v>4.84</v>
      </c>
      <c r="W456" s="85">
        <v>70.666666666699996</v>
      </c>
      <c r="X456" s="88">
        <v>70.666666666699996</v>
      </c>
      <c r="Y456" s="85">
        <v>100</v>
      </c>
      <c r="Z456" s="88"/>
      <c r="AA456" s="85">
        <v>0</v>
      </c>
      <c r="AB456" s="91">
        <v>0</v>
      </c>
      <c r="AC456" s="86">
        <v>0</v>
      </c>
      <c r="AD456" s="86">
        <v>0</v>
      </c>
      <c r="AE456" s="86">
        <v>0</v>
      </c>
      <c r="AF456" s="88">
        <v>0</v>
      </c>
      <c r="AG456" s="85">
        <v>1.24066525117E-12</v>
      </c>
      <c r="AH456" s="86">
        <v>0</v>
      </c>
      <c r="AI456" s="88">
        <v>0</v>
      </c>
      <c r="AJ456" s="150">
        <v>2.89</v>
      </c>
      <c r="AK456" s="151">
        <v>39</v>
      </c>
    </row>
    <row r="457" spans="1:37" x14ac:dyDescent="0.2">
      <c r="A457" s="149" t="s">
        <v>1225</v>
      </c>
      <c r="B457" s="66" t="s">
        <v>1226</v>
      </c>
      <c r="C457" s="67">
        <v>18</v>
      </c>
      <c r="D457" s="84" t="s">
        <v>343</v>
      </c>
      <c r="E457" s="85">
        <v>99.976653137459195</v>
      </c>
      <c r="F457" s="91">
        <v>99.919183937358596</v>
      </c>
      <c r="G457" s="86">
        <v>26.904565209583001</v>
      </c>
      <c r="H457" s="86">
        <v>26.8991774720736</v>
      </c>
      <c r="I457" s="86">
        <v>0</v>
      </c>
      <c r="J457" s="86">
        <v>0</v>
      </c>
      <c r="K457" s="87">
        <v>0</v>
      </c>
      <c r="L457" s="85">
        <v>0</v>
      </c>
      <c r="M457" s="86">
        <v>0</v>
      </c>
      <c r="N457" s="86">
        <v>100</v>
      </c>
      <c r="O457" s="86">
        <v>57.805596465390302</v>
      </c>
      <c r="P457" s="86">
        <v>0.158</v>
      </c>
      <c r="Q457" s="88">
        <v>1.7959000000000001</v>
      </c>
      <c r="R457" s="85">
        <v>0</v>
      </c>
      <c r="S457" s="86">
        <v>0</v>
      </c>
      <c r="T457" s="86">
        <v>1.67</v>
      </c>
      <c r="U457" s="88">
        <v>0</v>
      </c>
      <c r="V457" s="89">
        <v>5</v>
      </c>
      <c r="W457" s="85">
        <v>71.453933474134104</v>
      </c>
      <c r="X457" s="88">
        <v>70.966666666699993</v>
      </c>
      <c r="Y457" s="85">
        <v>100</v>
      </c>
      <c r="Z457" s="88"/>
      <c r="AA457" s="85">
        <v>0</v>
      </c>
      <c r="AB457" s="91">
        <v>0</v>
      </c>
      <c r="AC457" s="86">
        <v>0</v>
      </c>
      <c r="AD457" s="86">
        <v>0</v>
      </c>
      <c r="AE457" s="86">
        <v>0</v>
      </c>
      <c r="AF457" s="88">
        <v>0</v>
      </c>
      <c r="AG457" s="85">
        <v>0</v>
      </c>
      <c r="AH457" s="86">
        <v>0</v>
      </c>
      <c r="AI457" s="88">
        <v>0</v>
      </c>
      <c r="AJ457" s="150">
        <v>2.77</v>
      </c>
      <c r="AK457" s="151">
        <v>17</v>
      </c>
    </row>
    <row r="458" spans="1:37" x14ac:dyDescent="0.2">
      <c r="A458" s="149" t="s">
        <v>1227</v>
      </c>
      <c r="B458" s="66" t="s">
        <v>1228</v>
      </c>
      <c r="C458" s="67">
        <v>43</v>
      </c>
      <c r="D458" s="84" t="s">
        <v>343</v>
      </c>
      <c r="E458" s="85">
        <v>99.855076980614598</v>
      </c>
      <c r="F458" s="91">
        <v>99.437449354858799</v>
      </c>
      <c r="G458" s="86">
        <v>18.671694820170799</v>
      </c>
      <c r="H458" s="86">
        <v>18.573521161877501</v>
      </c>
      <c r="I458" s="86">
        <v>0</v>
      </c>
      <c r="J458" s="86">
        <v>0</v>
      </c>
      <c r="K458" s="87">
        <v>0</v>
      </c>
      <c r="L458" s="85">
        <v>0</v>
      </c>
      <c r="M458" s="86">
        <v>0</v>
      </c>
      <c r="N458" s="86">
        <v>100</v>
      </c>
      <c r="O458" s="86">
        <v>36.989640463132197</v>
      </c>
      <c r="P458" s="86">
        <v>0.111</v>
      </c>
      <c r="Q458" s="88">
        <v>1.9218999999999999</v>
      </c>
      <c r="R458" s="85">
        <v>0</v>
      </c>
      <c r="S458" s="86">
        <v>0</v>
      </c>
      <c r="T458" s="86">
        <v>1.98</v>
      </c>
      <c r="U458" s="88">
        <v>0</v>
      </c>
      <c r="V458" s="89">
        <v>4.93</v>
      </c>
      <c r="W458" s="85">
        <v>66.212179712371096</v>
      </c>
      <c r="X458" s="88">
        <v>60.4</v>
      </c>
      <c r="Y458" s="85"/>
      <c r="Z458" s="88"/>
      <c r="AA458" s="85">
        <v>0</v>
      </c>
      <c r="AB458" s="91">
        <v>0</v>
      </c>
      <c r="AC458" s="86">
        <v>0</v>
      </c>
      <c r="AD458" s="86">
        <v>0</v>
      </c>
      <c r="AE458" s="86">
        <v>0</v>
      </c>
      <c r="AF458" s="88">
        <v>0</v>
      </c>
      <c r="AG458" s="85">
        <v>6.6720000036799999E-3</v>
      </c>
      <c r="AH458" s="86">
        <v>0</v>
      </c>
      <c r="AI458" s="88">
        <v>0</v>
      </c>
      <c r="AJ458" s="150">
        <v>3.26</v>
      </c>
      <c r="AK458" s="151">
        <v>36</v>
      </c>
    </row>
    <row r="459" spans="1:37" x14ac:dyDescent="0.2">
      <c r="A459" s="149" t="s">
        <v>1229</v>
      </c>
      <c r="B459" s="66" t="s">
        <v>1230</v>
      </c>
      <c r="C459" s="67">
        <v>17</v>
      </c>
      <c r="D459" s="84" t="s">
        <v>343</v>
      </c>
      <c r="E459" s="85">
        <v>99.943254733864705</v>
      </c>
      <c r="F459" s="91">
        <v>99.629846263979005</v>
      </c>
      <c r="G459" s="86">
        <v>17.690554968702799</v>
      </c>
      <c r="H459" s="86">
        <v>17.672221882720599</v>
      </c>
      <c r="I459" s="86">
        <v>0</v>
      </c>
      <c r="J459" s="86">
        <v>0</v>
      </c>
      <c r="K459" s="87">
        <v>0</v>
      </c>
      <c r="L459" s="85">
        <v>0</v>
      </c>
      <c r="M459" s="86">
        <v>0</v>
      </c>
      <c r="N459" s="86">
        <v>100</v>
      </c>
      <c r="O459" s="86">
        <v>48.478327697509997</v>
      </c>
      <c r="P459" s="86">
        <v>2.3E-2</v>
      </c>
      <c r="Q459" s="88">
        <v>4.8500000000000001E-2</v>
      </c>
      <c r="R459" s="85">
        <v>0</v>
      </c>
      <c r="S459" s="86">
        <v>0</v>
      </c>
      <c r="T459" s="86">
        <v>0.22</v>
      </c>
      <c r="U459" s="88">
        <v>0</v>
      </c>
      <c r="V459" s="89">
        <v>4.9400000000000004</v>
      </c>
      <c r="W459" s="85">
        <v>66.0441594796266</v>
      </c>
      <c r="X459" s="88">
        <v>64.566666666700002</v>
      </c>
      <c r="Y459" s="85"/>
      <c r="Z459" s="88"/>
      <c r="AA459" s="85">
        <v>0</v>
      </c>
      <c r="AB459" s="91">
        <v>0</v>
      </c>
      <c r="AC459" s="86">
        <v>0</v>
      </c>
      <c r="AD459" s="86">
        <v>0</v>
      </c>
      <c r="AE459" s="86">
        <v>0</v>
      </c>
      <c r="AF459" s="88">
        <v>47.320598597299998</v>
      </c>
      <c r="AG459" s="85">
        <v>2.7800000026900001E-2</v>
      </c>
      <c r="AH459" s="86">
        <v>0</v>
      </c>
      <c r="AI459" s="88">
        <v>0</v>
      </c>
      <c r="AJ459" s="150">
        <v>3.32</v>
      </c>
      <c r="AK459" s="151">
        <v>42</v>
      </c>
    </row>
    <row r="460" spans="1:37" x14ac:dyDescent="0.2">
      <c r="A460" s="149" t="s">
        <v>1231</v>
      </c>
      <c r="B460" s="66" t="s">
        <v>1232</v>
      </c>
      <c r="C460" s="67">
        <v>18</v>
      </c>
      <c r="D460" s="84" t="s">
        <v>343</v>
      </c>
      <c r="E460" s="85">
        <v>98.835277996927303</v>
      </c>
      <c r="F460" s="91">
        <v>98.835277996927303</v>
      </c>
      <c r="G460" s="86">
        <v>31.5540699525253</v>
      </c>
      <c r="H460" s="86">
        <v>31.5540699525253</v>
      </c>
      <c r="I460" s="86">
        <v>0</v>
      </c>
      <c r="J460" s="86">
        <v>0</v>
      </c>
      <c r="K460" s="87">
        <v>0</v>
      </c>
      <c r="L460" s="85">
        <v>0</v>
      </c>
      <c r="M460" s="86">
        <v>0</v>
      </c>
      <c r="N460" s="86">
        <v>51.894200303071997</v>
      </c>
      <c r="O460" s="86">
        <v>66.457359813084096</v>
      </c>
      <c r="P460" s="86">
        <v>0.184</v>
      </c>
      <c r="Q460" s="88">
        <v>1.2072000000000001</v>
      </c>
      <c r="R460" s="85">
        <v>0</v>
      </c>
      <c r="S460" s="86">
        <v>0</v>
      </c>
      <c r="T460" s="86">
        <v>1.84</v>
      </c>
      <c r="U460" s="88">
        <v>5.5364088084264096E-3</v>
      </c>
      <c r="V460" s="89">
        <v>5</v>
      </c>
      <c r="W460" s="85">
        <v>39.3879433657603</v>
      </c>
      <c r="X460" s="88">
        <v>38.633333333300001</v>
      </c>
      <c r="Y460" s="85"/>
      <c r="Z460" s="88"/>
      <c r="AA460" s="85">
        <v>0</v>
      </c>
      <c r="AB460" s="91">
        <v>0</v>
      </c>
      <c r="AC460" s="86">
        <v>0</v>
      </c>
      <c r="AD460" s="86">
        <v>0</v>
      </c>
      <c r="AE460" s="86">
        <v>0</v>
      </c>
      <c r="AF460" s="88">
        <v>0</v>
      </c>
      <c r="AG460" s="85">
        <v>8.1492865303099994E-8</v>
      </c>
      <c r="AH460" s="86">
        <v>6.0000000000000002E-6</v>
      </c>
      <c r="AI460" s="88">
        <v>0</v>
      </c>
      <c r="AJ460" s="150">
        <v>1.97</v>
      </c>
      <c r="AK460" s="151">
        <v>0</v>
      </c>
    </row>
    <row r="461" spans="1:37" x14ac:dyDescent="0.2">
      <c r="A461" s="149" t="s">
        <v>1233</v>
      </c>
      <c r="B461" s="66" t="s">
        <v>1234</v>
      </c>
      <c r="C461" s="67">
        <v>18</v>
      </c>
      <c r="D461" s="84" t="s">
        <v>343</v>
      </c>
      <c r="E461" s="85">
        <v>99.982807988949702</v>
      </c>
      <c r="F461" s="91">
        <v>99.928267815962499</v>
      </c>
      <c r="G461" s="86">
        <v>38.194127446156401</v>
      </c>
      <c r="H461" s="86">
        <v>38.181085230876903</v>
      </c>
      <c r="I461" s="86">
        <v>0</v>
      </c>
      <c r="J461" s="86">
        <v>0</v>
      </c>
      <c r="K461" s="87">
        <v>0</v>
      </c>
      <c r="L461" s="85">
        <v>0</v>
      </c>
      <c r="M461" s="86">
        <v>0</v>
      </c>
      <c r="N461" s="86"/>
      <c r="O461" s="86">
        <v>22.330806466344001</v>
      </c>
      <c r="P461" s="86">
        <v>0.13900000000000001</v>
      </c>
      <c r="Q461" s="88">
        <v>1.0342</v>
      </c>
      <c r="R461" s="85">
        <v>0</v>
      </c>
      <c r="S461" s="86">
        <v>0</v>
      </c>
      <c r="T461" s="86">
        <v>1.27</v>
      </c>
      <c r="U461" s="88">
        <v>7.1139356070262002E-3</v>
      </c>
      <c r="V461" s="89">
        <v>5</v>
      </c>
      <c r="W461" s="85">
        <v>32.715290529158402</v>
      </c>
      <c r="X461" s="88">
        <v>28.5333333333</v>
      </c>
      <c r="Y461" s="85"/>
      <c r="Z461" s="88"/>
      <c r="AA461" s="85">
        <v>0</v>
      </c>
      <c r="AB461" s="91">
        <v>0</v>
      </c>
      <c r="AC461" s="86">
        <v>0</v>
      </c>
      <c r="AD461" s="86">
        <v>0</v>
      </c>
      <c r="AE461" s="86">
        <v>0</v>
      </c>
      <c r="AF461" s="88">
        <v>0</v>
      </c>
      <c r="AG461" s="85">
        <v>3.8812453133800001E-7</v>
      </c>
      <c r="AH461" s="86">
        <v>1.1E-5</v>
      </c>
      <c r="AI461" s="88">
        <v>0</v>
      </c>
      <c r="AJ461" s="150">
        <v>1.86</v>
      </c>
      <c r="AK461" s="151">
        <v>1</v>
      </c>
    </row>
    <row r="462" spans="1:37" x14ac:dyDescent="0.2">
      <c r="A462" s="149" t="s">
        <v>1235</v>
      </c>
      <c r="B462" s="66" t="s">
        <v>1236</v>
      </c>
      <c r="C462" s="67">
        <v>18</v>
      </c>
      <c r="D462" s="84" t="s">
        <v>343</v>
      </c>
      <c r="E462" s="85">
        <v>98.127624918158403</v>
      </c>
      <c r="F462" s="91">
        <v>98.078120758212094</v>
      </c>
      <c r="G462" s="86">
        <v>34.010156337330898</v>
      </c>
      <c r="H462" s="86">
        <v>33.996582616055299</v>
      </c>
      <c r="I462" s="86">
        <v>0</v>
      </c>
      <c r="J462" s="86">
        <v>0</v>
      </c>
      <c r="K462" s="87">
        <v>0</v>
      </c>
      <c r="L462" s="85">
        <v>0</v>
      </c>
      <c r="M462" s="86">
        <v>3.4567734499257599</v>
      </c>
      <c r="N462" s="86"/>
      <c r="O462" s="86">
        <v>47.299077733860301</v>
      </c>
      <c r="P462" s="86">
        <v>0.39200000000000002</v>
      </c>
      <c r="Q462" s="88">
        <v>0.66539999999999999</v>
      </c>
      <c r="R462" s="85">
        <v>2.9331247555729401E-2</v>
      </c>
      <c r="S462" s="86">
        <v>0.1</v>
      </c>
      <c r="T462" s="86">
        <v>1.74</v>
      </c>
      <c r="U462" s="88">
        <v>0.21478417783171799</v>
      </c>
      <c r="V462" s="89">
        <v>5</v>
      </c>
      <c r="W462" s="85">
        <v>24.2</v>
      </c>
      <c r="X462" s="88"/>
      <c r="Y462" s="85"/>
      <c r="Z462" s="88"/>
      <c r="AA462" s="85">
        <v>0</v>
      </c>
      <c r="AB462" s="91">
        <v>0</v>
      </c>
      <c r="AC462" s="86">
        <v>0</v>
      </c>
      <c r="AD462" s="86">
        <v>0</v>
      </c>
      <c r="AE462" s="86">
        <v>0</v>
      </c>
      <c r="AF462" s="88">
        <v>0</v>
      </c>
      <c r="AG462" s="85">
        <v>0</v>
      </c>
      <c r="AH462" s="86">
        <v>0</v>
      </c>
      <c r="AI462" s="88">
        <v>0</v>
      </c>
      <c r="AJ462" s="150">
        <v>1.94</v>
      </c>
      <c r="AK462" s="151">
        <v>1</v>
      </c>
    </row>
    <row r="463" spans="1:37" x14ac:dyDescent="0.2">
      <c r="A463" s="149" t="s">
        <v>1237</v>
      </c>
      <c r="B463" s="66" t="s">
        <v>1238</v>
      </c>
      <c r="C463" s="67">
        <v>18</v>
      </c>
      <c r="D463" s="84" t="s">
        <v>343</v>
      </c>
      <c r="E463" s="85">
        <v>99.0958335030342</v>
      </c>
      <c r="F463" s="91">
        <v>98.562293813383306</v>
      </c>
      <c r="G463" s="86">
        <v>78.306113305909705</v>
      </c>
      <c r="H463" s="86">
        <v>77.772573616258697</v>
      </c>
      <c r="I463" s="86">
        <v>0.83</v>
      </c>
      <c r="J463" s="86">
        <v>0.45</v>
      </c>
      <c r="K463" s="87">
        <v>0</v>
      </c>
      <c r="L463" s="85">
        <v>0</v>
      </c>
      <c r="M463" s="86"/>
      <c r="N463" s="86"/>
      <c r="O463" s="86">
        <v>73.024911032028498</v>
      </c>
      <c r="P463" s="86">
        <v>0.439</v>
      </c>
      <c r="Q463" s="88">
        <v>0</v>
      </c>
      <c r="R463" s="85">
        <v>0.05</v>
      </c>
      <c r="S463" s="86">
        <v>0</v>
      </c>
      <c r="T463" s="86">
        <v>1.34</v>
      </c>
      <c r="U463" s="88">
        <v>0.15884006027776601</v>
      </c>
      <c r="V463" s="89">
        <v>5</v>
      </c>
      <c r="W463" s="85"/>
      <c r="X463" s="88"/>
      <c r="Y463" s="85"/>
      <c r="Z463" s="88"/>
      <c r="AA463" s="85">
        <v>0</v>
      </c>
      <c r="AB463" s="91">
        <v>0</v>
      </c>
      <c r="AC463" s="86">
        <v>0</v>
      </c>
      <c r="AD463" s="86">
        <v>0</v>
      </c>
      <c r="AE463" s="86">
        <v>0</v>
      </c>
      <c r="AF463" s="88">
        <v>0</v>
      </c>
      <c r="AG463" s="85">
        <v>0</v>
      </c>
      <c r="AH463" s="86">
        <v>2.1700000000000001E-3</v>
      </c>
      <c r="AI463" s="88">
        <v>0</v>
      </c>
      <c r="AJ463" s="150">
        <v>1.92</v>
      </c>
      <c r="AK463" s="151">
        <v>2</v>
      </c>
    </row>
    <row r="464" spans="1:37" x14ac:dyDescent="0.2">
      <c r="A464" s="149" t="s">
        <v>1239</v>
      </c>
      <c r="B464" s="66" t="s">
        <v>1240</v>
      </c>
      <c r="C464" s="67">
        <v>18</v>
      </c>
      <c r="D464" s="84" t="s">
        <v>343</v>
      </c>
      <c r="E464" s="85">
        <v>98.6112055869215</v>
      </c>
      <c r="F464" s="91">
        <v>98.325510736231095</v>
      </c>
      <c r="G464" s="86">
        <v>46.253089359000498</v>
      </c>
      <c r="H464" s="86">
        <v>46.168061129628398</v>
      </c>
      <c r="I464" s="86">
        <v>0</v>
      </c>
      <c r="J464" s="86">
        <v>0</v>
      </c>
      <c r="K464" s="87">
        <v>0</v>
      </c>
      <c r="L464" s="85">
        <v>0</v>
      </c>
      <c r="M464" s="86">
        <v>0</v>
      </c>
      <c r="N464" s="86"/>
      <c r="O464" s="86">
        <v>0.198059021588433</v>
      </c>
      <c r="P464" s="86">
        <v>0.30199999999999999</v>
      </c>
      <c r="Q464" s="88">
        <v>0.44090000000000001</v>
      </c>
      <c r="R464" s="85">
        <v>0</v>
      </c>
      <c r="S464" s="86">
        <v>0</v>
      </c>
      <c r="T464" s="86">
        <v>0.84</v>
      </c>
      <c r="U464" s="88">
        <v>5.6685486248101002E-3</v>
      </c>
      <c r="V464" s="89">
        <v>5</v>
      </c>
      <c r="W464" s="85">
        <v>31.166666666699999</v>
      </c>
      <c r="X464" s="88"/>
      <c r="Y464" s="85"/>
      <c r="Z464" s="88"/>
      <c r="AA464" s="85">
        <v>0</v>
      </c>
      <c r="AB464" s="91">
        <v>0</v>
      </c>
      <c r="AC464" s="86">
        <v>0</v>
      </c>
      <c r="AD464" s="86">
        <v>0</v>
      </c>
      <c r="AE464" s="86">
        <v>0</v>
      </c>
      <c r="AF464" s="88">
        <v>0</v>
      </c>
      <c r="AG464" s="85">
        <v>0</v>
      </c>
      <c r="AH464" s="86">
        <v>2.6999999999999999E-5</v>
      </c>
      <c r="AI464" s="88">
        <v>0</v>
      </c>
      <c r="AJ464" s="150">
        <v>1.61</v>
      </c>
      <c r="AK464" s="151">
        <v>0</v>
      </c>
    </row>
    <row r="465" spans="1:37" x14ac:dyDescent="0.2">
      <c r="A465" s="149" t="s">
        <v>1241</v>
      </c>
      <c r="B465" s="66" t="s">
        <v>1242</v>
      </c>
      <c r="C465" s="67">
        <v>18</v>
      </c>
      <c r="D465" s="84" t="s">
        <v>343</v>
      </c>
      <c r="E465" s="85">
        <v>99.293503142298206</v>
      </c>
      <c r="F465" s="91">
        <v>98.906438589919702</v>
      </c>
      <c r="G465" s="86">
        <v>44.9639988346444</v>
      </c>
      <c r="H465" s="86">
        <v>44.860989719898399</v>
      </c>
      <c r="I465" s="86">
        <v>0</v>
      </c>
      <c r="J465" s="86">
        <v>0</v>
      </c>
      <c r="K465" s="87">
        <v>0</v>
      </c>
      <c r="L465" s="85">
        <v>0</v>
      </c>
      <c r="M465" s="86">
        <v>0</v>
      </c>
      <c r="N465" s="86"/>
      <c r="O465" s="86">
        <v>3.3282904689863799</v>
      </c>
      <c r="P465" s="86">
        <v>0.23499999999999999</v>
      </c>
      <c r="Q465" s="88">
        <v>2.2890999999999999</v>
      </c>
      <c r="R465" s="85">
        <v>0</v>
      </c>
      <c r="S465" s="86">
        <v>0</v>
      </c>
      <c r="T465" s="86">
        <v>1.51</v>
      </c>
      <c r="U465" s="88">
        <v>1.04049610854455E-3</v>
      </c>
      <c r="V465" s="89">
        <v>5</v>
      </c>
      <c r="W465" s="85">
        <v>42.3243386243063</v>
      </c>
      <c r="X465" s="88"/>
      <c r="Y465" s="85"/>
      <c r="Z465" s="88"/>
      <c r="AA465" s="85">
        <v>0</v>
      </c>
      <c r="AB465" s="91">
        <v>0</v>
      </c>
      <c r="AC465" s="86">
        <v>0</v>
      </c>
      <c r="AD465" s="86">
        <v>0</v>
      </c>
      <c r="AE465" s="86">
        <v>0</v>
      </c>
      <c r="AF465" s="88">
        <v>1.14000002113E-2</v>
      </c>
      <c r="AG465" s="85">
        <v>0</v>
      </c>
      <c r="AH465" s="86">
        <v>0</v>
      </c>
      <c r="AI465" s="88">
        <v>0</v>
      </c>
      <c r="AJ465" s="150">
        <v>1.74</v>
      </c>
      <c r="AK465" s="151">
        <v>0</v>
      </c>
    </row>
    <row r="466" spans="1:37" x14ac:dyDescent="0.2">
      <c r="A466" s="149" t="s">
        <v>1243</v>
      </c>
      <c r="B466" s="66" t="s">
        <v>1244</v>
      </c>
      <c r="C466" s="67">
        <v>18</v>
      </c>
      <c r="D466" s="84" t="s">
        <v>343</v>
      </c>
      <c r="E466" s="85">
        <v>99.049504104575902</v>
      </c>
      <c r="F466" s="91">
        <v>98.882188347703504</v>
      </c>
      <c r="G466" s="86">
        <v>54.0878443322677</v>
      </c>
      <c r="H466" s="86">
        <v>53.996710643418098</v>
      </c>
      <c r="I466" s="86">
        <v>0</v>
      </c>
      <c r="J466" s="86">
        <v>0</v>
      </c>
      <c r="K466" s="87">
        <v>0</v>
      </c>
      <c r="L466" s="85">
        <v>0</v>
      </c>
      <c r="M466" s="86">
        <v>0</v>
      </c>
      <c r="N466" s="86"/>
      <c r="O466" s="86">
        <v>4.1329860993675398</v>
      </c>
      <c r="P466" s="86">
        <v>0.21</v>
      </c>
      <c r="Q466" s="88">
        <v>0.82269999999999999</v>
      </c>
      <c r="R466" s="85">
        <v>0</v>
      </c>
      <c r="S466" s="86">
        <v>0</v>
      </c>
      <c r="T466" s="86">
        <v>0.99</v>
      </c>
      <c r="U466" s="88">
        <v>4.2718916648273797E-3</v>
      </c>
      <c r="V466" s="89">
        <v>4.9800000000000004</v>
      </c>
      <c r="W466" s="85">
        <v>26.7747714656375</v>
      </c>
      <c r="X466" s="88">
        <v>26.7</v>
      </c>
      <c r="Y466" s="85"/>
      <c r="Z466" s="88"/>
      <c r="AA466" s="85">
        <v>0</v>
      </c>
      <c r="AB466" s="91">
        <v>0</v>
      </c>
      <c r="AC466" s="86">
        <v>0</v>
      </c>
      <c r="AD466" s="86">
        <v>0</v>
      </c>
      <c r="AE466" s="86">
        <v>0</v>
      </c>
      <c r="AF466" s="88">
        <v>0</v>
      </c>
      <c r="AG466" s="85">
        <v>0</v>
      </c>
      <c r="AH466" s="86">
        <v>2.8E-5</v>
      </c>
      <c r="AI466" s="88">
        <v>0</v>
      </c>
      <c r="AJ466" s="150">
        <v>1.58</v>
      </c>
      <c r="AK466" s="151">
        <v>1</v>
      </c>
    </row>
    <row r="467" spans="1:37" x14ac:dyDescent="0.2">
      <c r="A467" s="149" t="s">
        <v>1245</v>
      </c>
      <c r="B467" s="66" t="s">
        <v>1246</v>
      </c>
      <c r="C467" s="67">
        <v>18</v>
      </c>
      <c r="D467" s="84" t="s">
        <v>343</v>
      </c>
      <c r="E467" s="85">
        <v>94.313253012048193</v>
      </c>
      <c r="F467" s="91">
        <v>93.9592854175322</v>
      </c>
      <c r="G467" s="86">
        <v>52.446198587453303</v>
      </c>
      <c r="H467" s="86">
        <v>52.282509347735797</v>
      </c>
      <c r="I467" s="86">
        <v>0.46</v>
      </c>
      <c r="J467" s="86">
        <v>0.26</v>
      </c>
      <c r="K467" s="87">
        <v>0</v>
      </c>
      <c r="L467" s="85">
        <v>0</v>
      </c>
      <c r="M467" s="86">
        <v>0</v>
      </c>
      <c r="N467" s="86"/>
      <c r="O467" s="86">
        <v>49.487148545915304</v>
      </c>
      <c r="P467" s="86">
        <v>0.53700000000000003</v>
      </c>
      <c r="Q467" s="88">
        <v>0.46160000000000001</v>
      </c>
      <c r="R467" s="85">
        <v>0</v>
      </c>
      <c r="S467" s="86">
        <v>0.3</v>
      </c>
      <c r="T467" s="86">
        <v>0.69</v>
      </c>
      <c r="U467" s="88">
        <v>0.334025758205235</v>
      </c>
      <c r="V467" s="89">
        <v>4.97</v>
      </c>
      <c r="W467" s="85">
        <v>23.883393041712299</v>
      </c>
      <c r="X467" s="88">
        <v>19.7</v>
      </c>
      <c r="Y467" s="85"/>
      <c r="Z467" s="88"/>
      <c r="AA467" s="85">
        <v>7.0000000000000007E-2</v>
      </c>
      <c r="AB467" s="91">
        <v>7.0000000000000007E-2</v>
      </c>
      <c r="AC467" s="86">
        <v>0.03</v>
      </c>
      <c r="AD467" s="86">
        <v>0.03</v>
      </c>
      <c r="AE467" s="86">
        <v>0</v>
      </c>
      <c r="AF467" s="88">
        <v>0</v>
      </c>
      <c r="AG467" s="85">
        <v>3.9498239990199999</v>
      </c>
      <c r="AH467" s="86">
        <v>4.2180000000000004E-3</v>
      </c>
      <c r="AI467" s="88">
        <v>0</v>
      </c>
      <c r="AJ467" s="150">
        <v>1.58</v>
      </c>
      <c r="AK467" s="151">
        <v>3</v>
      </c>
    </row>
    <row r="468" spans="1:37" x14ac:dyDescent="0.2">
      <c r="A468" s="149" t="s">
        <v>1247</v>
      </c>
      <c r="B468" s="66" t="s">
        <v>1248</v>
      </c>
      <c r="C468" s="67">
        <v>18</v>
      </c>
      <c r="D468" s="84" t="s">
        <v>343</v>
      </c>
      <c r="E468" s="85">
        <v>92.540179710309204</v>
      </c>
      <c r="F468" s="91">
        <v>81.471271861447306</v>
      </c>
      <c r="G468" s="86">
        <v>44.5186938405284</v>
      </c>
      <c r="H468" s="86">
        <v>39.930270132373401</v>
      </c>
      <c r="I468" s="86">
        <v>0.17</v>
      </c>
      <c r="J468" s="86">
        <v>0.27</v>
      </c>
      <c r="K468" s="87">
        <v>0</v>
      </c>
      <c r="L468" s="85">
        <v>0</v>
      </c>
      <c r="M468" s="86">
        <v>0</v>
      </c>
      <c r="N468" s="86"/>
      <c r="O468" s="86">
        <v>84.357798165137595</v>
      </c>
      <c r="P468" s="86">
        <v>0.51800000000000002</v>
      </c>
      <c r="Q468" s="88">
        <v>0.59050000000000002</v>
      </c>
      <c r="R468" s="85">
        <v>0</v>
      </c>
      <c r="S468" s="86">
        <v>0.5</v>
      </c>
      <c r="T468" s="86">
        <v>0.56999999999999995</v>
      </c>
      <c r="U468" s="88">
        <v>0.47620397403554499</v>
      </c>
      <c r="V468" s="89">
        <v>4.99</v>
      </c>
      <c r="W468" s="85">
        <v>19.2308095176733</v>
      </c>
      <c r="X468" s="88">
        <v>19.933333333299998</v>
      </c>
      <c r="Y468" s="85"/>
      <c r="Z468" s="88"/>
      <c r="AA468" s="85">
        <v>0.3</v>
      </c>
      <c r="AB468" s="91">
        <v>0.3</v>
      </c>
      <c r="AC468" s="86">
        <v>0</v>
      </c>
      <c r="AD468" s="86">
        <v>0</v>
      </c>
      <c r="AE468" s="86">
        <v>0</v>
      </c>
      <c r="AF468" s="88">
        <v>0</v>
      </c>
      <c r="AG468" s="85">
        <v>9.4675679948500004</v>
      </c>
      <c r="AH468" s="86">
        <v>5.1120000000000002E-3</v>
      </c>
      <c r="AI468" s="88">
        <v>0</v>
      </c>
      <c r="AJ468" s="150">
        <v>1.41</v>
      </c>
      <c r="AK468" s="151">
        <v>0</v>
      </c>
    </row>
    <row r="469" spans="1:37" x14ac:dyDescent="0.2">
      <c r="A469" s="149" t="s">
        <v>1249</v>
      </c>
      <c r="B469" s="66" t="s">
        <v>1250</v>
      </c>
      <c r="C469" s="67">
        <v>18</v>
      </c>
      <c r="D469" s="84" t="s">
        <v>343</v>
      </c>
      <c r="E469" s="85">
        <v>66.256608996539796</v>
      </c>
      <c r="F469" s="91">
        <v>63.980069204152201</v>
      </c>
      <c r="G469" s="86">
        <v>30.432664359861601</v>
      </c>
      <c r="H469" s="86">
        <v>29.566228373702401</v>
      </c>
      <c r="I469" s="86">
        <v>1.25</v>
      </c>
      <c r="J469" s="86">
        <v>1.58</v>
      </c>
      <c r="K469" s="87">
        <v>6.1999999999999998E-3</v>
      </c>
      <c r="L469" s="85">
        <v>0</v>
      </c>
      <c r="M469" s="86">
        <v>0</v>
      </c>
      <c r="N469" s="86">
        <v>7.69539399775317</v>
      </c>
      <c r="O469" s="86">
        <v>54.901960784313701</v>
      </c>
      <c r="P469" s="86">
        <v>1.131</v>
      </c>
      <c r="Q469" s="88">
        <v>0.11070000000000001</v>
      </c>
      <c r="R469" s="85">
        <v>0</v>
      </c>
      <c r="S469" s="86">
        <v>2</v>
      </c>
      <c r="T469" s="86">
        <v>0.93</v>
      </c>
      <c r="U469" s="88">
        <v>4.00221453287197</v>
      </c>
      <c r="V469" s="89">
        <v>4.76</v>
      </c>
      <c r="W469" s="85">
        <v>23.661609998304499</v>
      </c>
      <c r="X469" s="88">
        <v>26.366666666699999</v>
      </c>
      <c r="Y469" s="85"/>
      <c r="Z469" s="88"/>
      <c r="AA469" s="85">
        <v>0</v>
      </c>
      <c r="AB469" s="91">
        <v>0</v>
      </c>
      <c r="AC469" s="86">
        <v>0</v>
      </c>
      <c r="AD469" s="86">
        <v>0</v>
      </c>
      <c r="AE469" s="86">
        <v>0</v>
      </c>
      <c r="AF469" s="88">
        <v>0</v>
      </c>
      <c r="AG469" s="85">
        <v>53.525008005899998</v>
      </c>
      <c r="AH469" s="86">
        <v>4.1096000000000001E-2</v>
      </c>
      <c r="AI469" s="88">
        <v>8.1100000008899997E-4</v>
      </c>
      <c r="AJ469" s="150">
        <v>1.1100000000000001</v>
      </c>
      <c r="AK469" s="151">
        <v>0</v>
      </c>
    </row>
    <row r="470" spans="1:37" x14ac:dyDescent="0.2">
      <c r="A470" s="149" t="s">
        <v>1251</v>
      </c>
      <c r="B470" s="66" t="s">
        <v>1252</v>
      </c>
      <c r="C470" s="67">
        <v>17</v>
      </c>
      <c r="D470" s="84" t="s">
        <v>343</v>
      </c>
      <c r="E470" s="85">
        <v>99.874863784014906</v>
      </c>
      <c r="F470" s="91">
        <v>93.464239719277799</v>
      </c>
      <c r="G470" s="86">
        <v>16.0966885828845</v>
      </c>
      <c r="H470" s="86">
        <v>16.0289064658926</v>
      </c>
      <c r="I470" s="86">
        <v>0.14000000000000001</v>
      </c>
      <c r="J470" s="86">
        <v>0.04</v>
      </c>
      <c r="K470" s="87">
        <v>0</v>
      </c>
      <c r="L470" s="85">
        <v>0</v>
      </c>
      <c r="M470" s="86">
        <v>0</v>
      </c>
      <c r="N470" s="86">
        <v>78.356974685268398</v>
      </c>
      <c r="O470" s="86">
        <v>48.364116094986798</v>
      </c>
      <c r="P470" s="86">
        <v>0.01</v>
      </c>
      <c r="Q470" s="88">
        <v>0.13320000000000001</v>
      </c>
      <c r="R470" s="85">
        <v>0</v>
      </c>
      <c r="S470" s="86">
        <v>0</v>
      </c>
      <c r="T470" s="86">
        <v>0.31</v>
      </c>
      <c r="U470" s="88">
        <v>0</v>
      </c>
      <c r="V470" s="89">
        <v>4.99</v>
      </c>
      <c r="W470" s="85">
        <v>64.846405464937206</v>
      </c>
      <c r="X470" s="88">
        <v>64.599999999999994</v>
      </c>
      <c r="Y470" s="85">
        <v>100</v>
      </c>
      <c r="Z470" s="88"/>
      <c r="AA470" s="85">
        <v>0</v>
      </c>
      <c r="AB470" s="91">
        <v>0</v>
      </c>
      <c r="AC470" s="86">
        <v>0</v>
      </c>
      <c r="AD470" s="86">
        <v>0</v>
      </c>
      <c r="AE470" s="86">
        <v>0</v>
      </c>
      <c r="AF470" s="88">
        <v>0</v>
      </c>
      <c r="AG470" s="85">
        <v>0</v>
      </c>
      <c r="AH470" s="86">
        <v>6.0499999999999996E-4</v>
      </c>
      <c r="AI470" s="88">
        <v>0</v>
      </c>
      <c r="AJ470" s="150">
        <v>2.0499999999999998</v>
      </c>
      <c r="AK470" s="151">
        <v>5</v>
      </c>
    </row>
    <row r="471" spans="1:37" x14ac:dyDescent="0.2">
      <c r="A471" s="149" t="s">
        <v>897</v>
      </c>
      <c r="B471" s="66" t="s">
        <v>1253</v>
      </c>
      <c r="C471" s="67">
        <v>17</v>
      </c>
      <c r="D471" s="84" t="s">
        <v>343</v>
      </c>
      <c r="E471" s="85">
        <v>99.961243529053505</v>
      </c>
      <c r="F471" s="91">
        <v>98.711347341029295</v>
      </c>
      <c r="G471" s="86">
        <v>9.3638402126069291</v>
      </c>
      <c r="H471" s="86">
        <v>9.3638402126069291</v>
      </c>
      <c r="I471" s="86">
        <v>0</v>
      </c>
      <c r="J471" s="86">
        <v>0.02</v>
      </c>
      <c r="K471" s="87">
        <v>0</v>
      </c>
      <c r="L471" s="85">
        <v>0</v>
      </c>
      <c r="M471" s="86">
        <v>0</v>
      </c>
      <c r="N471" s="86">
        <v>79.045184468702502</v>
      </c>
      <c r="O471" s="86">
        <v>50.665399239543703</v>
      </c>
      <c r="P471" s="86">
        <v>0</v>
      </c>
      <c r="Q471" s="88">
        <v>0</v>
      </c>
      <c r="R471" s="85">
        <v>0</v>
      </c>
      <c r="S471" s="86">
        <v>0</v>
      </c>
      <c r="T471" s="86">
        <v>0</v>
      </c>
      <c r="U471" s="88">
        <v>0</v>
      </c>
      <c r="V471" s="89">
        <v>5</v>
      </c>
      <c r="W471" s="85">
        <v>66.885237877882702</v>
      </c>
      <c r="X471" s="88">
        <v>71.433333333299998</v>
      </c>
      <c r="Y471" s="85">
        <v>100</v>
      </c>
      <c r="Z471" s="88"/>
      <c r="AA471" s="85">
        <v>0</v>
      </c>
      <c r="AB471" s="91">
        <v>0</v>
      </c>
      <c r="AC471" s="86">
        <v>0</v>
      </c>
      <c r="AD471" s="86">
        <v>0</v>
      </c>
      <c r="AE471" s="86">
        <v>0</v>
      </c>
      <c r="AF471" s="88">
        <v>0</v>
      </c>
      <c r="AG471" s="85">
        <v>0</v>
      </c>
      <c r="AH471" s="86">
        <v>7.3999999999999996E-5</v>
      </c>
      <c r="AI471" s="88">
        <v>0</v>
      </c>
      <c r="AJ471" s="150">
        <v>2.2599999999999998</v>
      </c>
      <c r="AK471" s="151">
        <v>5</v>
      </c>
    </row>
    <row r="472" spans="1:37" x14ac:dyDescent="0.2">
      <c r="A472" s="149" t="s">
        <v>1254</v>
      </c>
      <c r="B472" s="66" t="s">
        <v>1255</v>
      </c>
      <c r="C472" s="67">
        <v>17</v>
      </c>
      <c r="D472" s="84" t="s">
        <v>343</v>
      </c>
      <c r="E472" s="85">
        <v>99.929820773051205</v>
      </c>
      <c r="F472" s="91">
        <v>98.605412797811795</v>
      </c>
      <c r="G472" s="86">
        <v>10.5142877708198</v>
      </c>
      <c r="H472" s="86">
        <v>10.4872957604549</v>
      </c>
      <c r="I472" s="86">
        <v>0</v>
      </c>
      <c r="J472" s="86">
        <v>0.02</v>
      </c>
      <c r="K472" s="87">
        <v>0</v>
      </c>
      <c r="L472" s="85">
        <v>0</v>
      </c>
      <c r="M472" s="86">
        <v>0</v>
      </c>
      <c r="N472" s="86">
        <v>85.507573195023895</v>
      </c>
      <c r="O472" s="86"/>
      <c r="P472" s="86">
        <v>0</v>
      </c>
      <c r="Q472" s="88">
        <v>0</v>
      </c>
      <c r="R472" s="85">
        <v>0</v>
      </c>
      <c r="S472" s="86">
        <v>0</v>
      </c>
      <c r="T472" s="86">
        <v>0.02</v>
      </c>
      <c r="U472" s="88">
        <v>0</v>
      </c>
      <c r="V472" s="89">
        <v>5</v>
      </c>
      <c r="W472" s="85">
        <v>77.200814515513898</v>
      </c>
      <c r="X472" s="88">
        <v>74.7</v>
      </c>
      <c r="Y472" s="85">
        <v>100</v>
      </c>
      <c r="Z472" s="88"/>
      <c r="AA472" s="85">
        <v>0</v>
      </c>
      <c r="AB472" s="91">
        <v>0</v>
      </c>
      <c r="AC472" s="86">
        <v>0</v>
      </c>
      <c r="AD472" s="86">
        <v>0</v>
      </c>
      <c r="AE472" s="86">
        <v>0</v>
      </c>
      <c r="AF472" s="88">
        <v>0</v>
      </c>
      <c r="AG472" s="85">
        <v>0</v>
      </c>
      <c r="AH472" s="86">
        <v>1.1900000000000001E-4</v>
      </c>
      <c r="AI472" s="88">
        <v>0</v>
      </c>
      <c r="AJ472" s="150">
        <v>1.98</v>
      </c>
      <c r="AK472" s="151">
        <v>10</v>
      </c>
    </row>
    <row r="473" spans="1:37" x14ac:dyDescent="0.2">
      <c r="A473" s="149" t="s">
        <v>969</v>
      </c>
      <c r="B473" s="66" t="s">
        <v>1256</v>
      </c>
      <c r="C473" s="67">
        <v>17</v>
      </c>
      <c r="D473" s="84" t="s">
        <v>343</v>
      </c>
      <c r="E473" s="85">
        <v>99.148141050210796</v>
      </c>
      <c r="F473" s="91">
        <v>97.705059409735497</v>
      </c>
      <c r="G473" s="86">
        <v>11.8857799923342</v>
      </c>
      <c r="H473" s="86">
        <v>11.883863549252601</v>
      </c>
      <c r="I473" s="86">
        <v>0.71</v>
      </c>
      <c r="J473" s="86">
        <v>0.08</v>
      </c>
      <c r="K473" s="87">
        <v>0</v>
      </c>
      <c r="L473" s="85">
        <v>0</v>
      </c>
      <c r="M473" s="86">
        <v>0</v>
      </c>
      <c r="N473" s="86">
        <v>59.684240761467102</v>
      </c>
      <c r="O473" s="86">
        <v>30.966239813736902</v>
      </c>
      <c r="P473" s="86">
        <v>5.6000000000000001E-2</v>
      </c>
      <c r="Q473" s="88">
        <v>0.1384</v>
      </c>
      <c r="R473" s="85">
        <v>0</v>
      </c>
      <c r="S473" s="86">
        <v>0</v>
      </c>
      <c r="T473" s="86">
        <v>1.01</v>
      </c>
      <c r="U473" s="88">
        <v>0</v>
      </c>
      <c r="V473" s="89">
        <v>4.8099999999999996</v>
      </c>
      <c r="W473" s="85">
        <v>74.399865564121995</v>
      </c>
      <c r="X473" s="88">
        <v>59.566666666700002</v>
      </c>
      <c r="Y473" s="85">
        <v>100</v>
      </c>
      <c r="Z473" s="88"/>
      <c r="AA473" s="85">
        <v>0</v>
      </c>
      <c r="AB473" s="91">
        <v>0</v>
      </c>
      <c r="AC473" s="86">
        <v>0</v>
      </c>
      <c r="AD473" s="86">
        <v>0</v>
      </c>
      <c r="AE473" s="86">
        <v>0</v>
      </c>
      <c r="AF473" s="88">
        <v>0</v>
      </c>
      <c r="AG473" s="85">
        <v>0</v>
      </c>
      <c r="AH473" s="86">
        <v>8.4099999999999995E-4</v>
      </c>
      <c r="AI473" s="88">
        <v>0</v>
      </c>
      <c r="AJ473" s="150">
        <v>1.52</v>
      </c>
      <c r="AK473" s="151">
        <v>4</v>
      </c>
    </row>
    <row r="474" spans="1:37" x14ac:dyDescent="0.2">
      <c r="A474" s="149" t="s">
        <v>1257</v>
      </c>
      <c r="B474" s="66" t="s">
        <v>1258</v>
      </c>
      <c r="C474" s="67">
        <v>17</v>
      </c>
      <c r="D474" s="84" t="s">
        <v>343</v>
      </c>
      <c r="E474" s="85">
        <v>99.982813341430202</v>
      </c>
      <c r="F474" s="91">
        <v>91.803109639423894</v>
      </c>
      <c r="G474" s="86">
        <v>15.9331782714805</v>
      </c>
      <c r="H474" s="86">
        <v>15.8655774144391</v>
      </c>
      <c r="I474" s="86">
        <v>0</v>
      </c>
      <c r="J474" s="86">
        <v>0.01</v>
      </c>
      <c r="K474" s="87">
        <v>0</v>
      </c>
      <c r="L474" s="85">
        <v>0</v>
      </c>
      <c r="M474" s="86">
        <v>0</v>
      </c>
      <c r="N474" s="86">
        <v>85.210136220653197</v>
      </c>
      <c r="O474" s="86">
        <v>20.342205323193902</v>
      </c>
      <c r="P474" s="86">
        <v>6.0000000000000001E-3</v>
      </c>
      <c r="Q474" s="88">
        <v>1.2699999999999999E-2</v>
      </c>
      <c r="R474" s="85">
        <v>0</v>
      </c>
      <c r="S474" s="86">
        <v>0</v>
      </c>
      <c r="T474" s="86">
        <v>0.35</v>
      </c>
      <c r="U474" s="88">
        <v>0</v>
      </c>
      <c r="V474" s="89">
        <v>4.9800000000000004</v>
      </c>
      <c r="W474" s="85">
        <v>66.287339397174904</v>
      </c>
      <c r="X474" s="88">
        <v>64.8</v>
      </c>
      <c r="Y474" s="85">
        <v>100</v>
      </c>
      <c r="Z474" s="88"/>
      <c r="AA474" s="85">
        <v>0</v>
      </c>
      <c r="AB474" s="91">
        <v>0</v>
      </c>
      <c r="AC474" s="86">
        <v>0</v>
      </c>
      <c r="AD474" s="86">
        <v>0</v>
      </c>
      <c r="AE474" s="86">
        <v>0</v>
      </c>
      <c r="AF474" s="88">
        <v>0</v>
      </c>
      <c r="AG474" s="85">
        <v>0</v>
      </c>
      <c r="AH474" s="86">
        <v>9.2E-5</v>
      </c>
      <c r="AI474" s="88">
        <v>0</v>
      </c>
      <c r="AJ474" s="150">
        <v>1.86</v>
      </c>
      <c r="AK474" s="151">
        <v>7</v>
      </c>
    </row>
    <row r="475" spans="1:37" x14ac:dyDescent="0.2">
      <c r="A475" s="149" t="s">
        <v>1259</v>
      </c>
      <c r="B475" s="66" t="s">
        <v>1260</v>
      </c>
      <c r="C475" s="67">
        <v>17</v>
      </c>
      <c r="D475" s="84" t="s">
        <v>343</v>
      </c>
      <c r="E475" s="85">
        <v>99.3010696603247</v>
      </c>
      <c r="F475" s="91">
        <v>98.241841131769604</v>
      </c>
      <c r="G475" s="86">
        <v>19.827634630353302</v>
      </c>
      <c r="H475" s="86">
        <v>19.827634630353302</v>
      </c>
      <c r="I475" s="86">
        <v>0.22</v>
      </c>
      <c r="J475" s="86">
        <v>0.19</v>
      </c>
      <c r="K475" s="87">
        <v>0</v>
      </c>
      <c r="L475" s="85">
        <v>0</v>
      </c>
      <c r="M475" s="86">
        <v>0</v>
      </c>
      <c r="N475" s="86">
        <v>73.376505162414503</v>
      </c>
      <c r="O475" s="86">
        <v>40.6091370558376</v>
      </c>
      <c r="P475" s="86">
        <v>8.2000000000000003E-2</v>
      </c>
      <c r="Q475" s="88">
        <v>0.5171</v>
      </c>
      <c r="R475" s="85">
        <v>0</v>
      </c>
      <c r="S475" s="86">
        <v>0</v>
      </c>
      <c r="T475" s="86">
        <v>1.0900000000000001</v>
      </c>
      <c r="U475" s="88">
        <v>0</v>
      </c>
      <c r="V475" s="89">
        <v>4.8899999999999997</v>
      </c>
      <c r="W475" s="85">
        <v>69.490476809939096</v>
      </c>
      <c r="X475" s="88">
        <v>67.333333333300004</v>
      </c>
      <c r="Y475" s="85">
        <v>100</v>
      </c>
      <c r="Z475" s="88"/>
      <c r="AA475" s="85">
        <v>0</v>
      </c>
      <c r="AB475" s="91">
        <v>0</v>
      </c>
      <c r="AC475" s="86">
        <v>0</v>
      </c>
      <c r="AD475" s="86">
        <v>0</v>
      </c>
      <c r="AE475" s="86">
        <v>0</v>
      </c>
      <c r="AF475" s="88">
        <v>0</v>
      </c>
      <c r="AG475" s="85">
        <v>0</v>
      </c>
      <c r="AH475" s="86">
        <v>2.715E-3</v>
      </c>
      <c r="AI475" s="88">
        <v>0</v>
      </c>
      <c r="AJ475" s="150">
        <v>1.61</v>
      </c>
      <c r="AK475" s="151">
        <v>7</v>
      </c>
    </row>
    <row r="476" spans="1:37" x14ac:dyDescent="0.2">
      <c r="A476" s="149" t="s">
        <v>1261</v>
      </c>
      <c r="B476" s="66" t="s">
        <v>1262</v>
      </c>
      <c r="C476" s="67">
        <v>17</v>
      </c>
      <c r="D476" s="84" t="s">
        <v>343</v>
      </c>
      <c r="E476" s="85">
        <v>99.660381214572993</v>
      </c>
      <c r="F476" s="91">
        <v>95.884301196780498</v>
      </c>
      <c r="G476" s="86">
        <v>17.493072377872501</v>
      </c>
      <c r="H476" s="86">
        <v>17.438973810282299</v>
      </c>
      <c r="I476" s="86">
        <v>0.1</v>
      </c>
      <c r="J476" s="86">
        <v>0.1</v>
      </c>
      <c r="K476" s="87">
        <v>0</v>
      </c>
      <c r="L476" s="85">
        <v>0</v>
      </c>
      <c r="M476" s="86">
        <v>0</v>
      </c>
      <c r="N476" s="86">
        <v>82.890399602055993</v>
      </c>
      <c r="O476" s="86">
        <v>39.703774486383203</v>
      </c>
      <c r="P476" s="86">
        <v>0</v>
      </c>
      <c r="Q476" s="88">
        <v>0</v>
      </c>
      <c r="R476" s="85">
        <v>0</v>
      </c>
      <c r="S476" s="86">
        <v>0</v>
      </c>
      <c r="T476" s="86">
        <v>0</v>
      </c>
      <c r="U476" s="88">
        <v>0</v>
      </c>
      <c r="V476" s="89">
        <v>4.92</v>
      </c>
      <c r="W476" s="85">
        <v>73.292909649301805</v>
      </c>
      <c r="X476" s="88">
        <v>68.7</v>
      </c>
      <c r="Y476" s="85">
        <v>100</v>
      </c>
      <c r="Z476" s="88"/>
      <c r="AA476" s="85">
        <v>0</v>
      </c>
      <c r="AB476" s="91">
        <v>0</v>
      </c>
      <c r="AC476" s="86">
        <v>0</v>
      </c>
      <c r="AD476" s="86">
        <v>0</v>
      </c>
      <c r="AE476" s="86">
        <v>0</v>
      </c>
      <c r="AF476" s="88">
        <v>9.2000002111399994E-3</v>
      </c>
      <c r="AG476" s="85">
        <v>0</v>
      </c>
      <c r="AH476" s="86">
        <v>1.487E-3</v>
      </c>
      <c r="AI476" s="88">
        <v>0</v>
      </c>
      <c r="AJ476" s="150">
        <v>1.72</v>
      </c>
      <c r="AK476" s="151">
        <v>9</v>
      </c>
    </row>
    <row r="477" spans="1:37" x14ac:dyDescent="0.2">
      <c r="A477" s="149" t="s">
        <v>1263</v>
      </c>
      <c r="B477" s="66" t="s">
        <v>1264</v>
      </c>
      <c r="C477" s="67">
        <v>17</v>
      </c>
      <c r="D477" s="84" t="s">
        <v>343</v>
      </c>
      <c r="E477" s="85">
        <v>98.950797007633199</v>
      </c>
      <c r="F477" s="91">
        <v>93.225581572457102</v>
      </c>
      <c r="G477" s="86">
        <v>19.902636774242701</v>
      </c>
      <c r="H477" s="86">
        <v>19.729819977621698</v>
      </c>
      <c r="I477" s="86">
        <v>0.12</v>
      </c>
      <c r="J477" s="86">
        <v>0.08</v>
      </c>
      <c r="K477" s="87">
        <v>0</v>
      </c>
      <c r="L477" s="85">
        <v>0</v>
      </c>
      <c r="M477" s="86">
        <v>0</v>
      </c>
      <c r="N477" s="86">
        <v>76.648139625447001</v>
      </c>
      <c r="O477" s="86"/>
      <c r="P477" s="86">
        <v>0</v>
      </c>
      <c r="Q477" s="88">
        <v>0</v>
      </c>
      <c r="R477" s="85">
        <v>0</v>
      </c>
      <c r="S477" s="86">
        <v>0</v>
      </c>
      <c r="T477" s="86">
        <v>0</v>
      </c>
      <c r="U477" s="88">
        <v>0</v>
      </c>
      <c r="V477" s="89">
        <v>4.88</v>
      </c>
      <c r="W477" s="85">
        <v>73.271531176534396</v>
      </c>
      <c r="X477" s="88">
        <v>67.366666666699999</v>
      </c>
      <c r="Y477" s="85">
        <v>100</v>
      </c>
      <c r="Z477" s="88"/>
      <c r="AA477" s="85">
        <v>0</v>
      </c>
      <c r="AB477" s="91">
        <v>0</v>
      </c>
      <c r="AC477" s="86">
        <v>0</v>
      </c>
      <c r="AD477" s="86">
        <v>0</v>
      </c>
      <c r="AE477" s="86">
        <v>0</v>
      </c>
      <c r="AF477" s="88">
        <v>1.6699999556399999E-2</v>
      </c>
      <c r="AG477" s="85">
        <v>0</v>
      </c>
      <c r="AH477" s="86">
        <v>1.3420000000000001E-3</v>
      </c>
      <c r="AI477" s="88">
        <v>0</v>
      </c>
      <c r="AJ477" s="150">
        <v>1.61</v>
      </c>
      <c r="AK477" s="151">
        <v>8</v>
      </c>
    </row>
    <row r="478" spans="1:37" x14ac:dyDescent="0.2">
      <c r="A478" s="149" t="s">
        <v>1265</v>
      </c>
      <c r="B478" s="66" t="s">
        <v>1266</v>
      </c>
      <c r="C478" s="67">
        <v>17</v>
      </c>
      <c r="D478" s="84" t="s">
        <v>343</v>
      </c>
      <c r="E478" s="85">
        <v>99.989409023511996</v>
      </c>
      <c r="F478" s="91">
        <v>96.761279389959796</v>
      </c>
      <c r="G478" s="86">
        <v>20.8642236814234</v>
      </c>
      <c r="H478" s="86">
        <v>20.7350137682694</v>
      </c>
      <c r="I478" s="86">
        <v>0</v>
      </c>
      <c r="J478" s="86">
        <v>0</v>
      </c>
      <c r="K478" s="87">
        <v>0</v>
      </c>
      <c r="L478" s="85">
        <v>0</v>
      </c>
      <c r="M478" s="86">
        <v>0</v>
      </c>
      <c r="N478" s="86">
        <v>45.871896745745602</v>
      </c>
      <c r="O478" s="86"/>
      <c r="P478" s="86">
        <v>5.0000000000000001E-3</v>
      </c>
      <c r="Q478" s="88">
        <v>0.1883</v>
      </c>
      <c r="R478" s="85">
        <v>0</v>
      </c>
      <c r="S478" s="86">
        <v>0</v>
      </c>
      <c r="T478" s="86">
        <v>0.11</v>
      </c>
      <c r="U478" s="88">
        <v>0</v>
      </c>
      <c r="V478" s="89">
        <v>4.97</v>
      </c>
      <c r="W478" s="85">
        <v>67.174697858547205</v>
      </c>
      <c r="X478" s="88">
        <v>67.533333333300007</v>
      </c>
      <c r="Y478" s="85">
        <v>100</v>
      </c>
      <c r="Z478" s="88"/>
      <c r="AA478" s="85">
        <v>0</v>
      </c>
      <c r="AB478" s="91">
        <v>0</v>
      </c>
      <c r="AC478" s="86">
        <v>0</v>
      </c>
      <c r="AD478" s="86">
        <v>0</v>
      </c>
      <c r="AE478" s="86">
        <v>0</v>
      </c>
      <c r="AF478" s="88">
        <v>0</v>
      </c>
      <c r="AG478" s="85">
        <v>0</v>
      </c>
      <c r="AH478" s="86">
        <v>3.6000000000000001E-5</v>
      </c>
      <c r="AI478" s="88">
        <v>0</v>
      </c>
      <c r="AJ478" s="150">
        <v>1.23</v>
      </c>
      <c r="AK478" s="151">
        <v>0</v>
      </c>
    </row>
    <row r="479" spans="1:37" x14ac:dyDescent="0.2">
      <c r="A479" s="149" t="s">
        <v>1267</v>
      </c>
      <c r="B479" s="66" t="s">
        <v>1268</v>
      </c>
      <c r="C479" s="67">
        <v>17</v>
      </c>
      <c r="D479" s="84" t="s">
        <v>343</v>
      </c>
      <c r="E479" s="85">
        <v>98.699728700150402</v>
      </c>
      <c r="F479" s="91">
        <v>96.913788498573197</v>
      </c>
      <c r="G479" s="86">
        <v>24.105624200508899</v>
      </c>
      <c r="H479" s="86">
        <v>24.074698829052998</v>
      </c>
      <c r="I479" s="86">
        <v>0.57999999999999996</v>
      </c>
      <c r="J479" s="86">
        <v>0.31</v>
      </c>
      <c r="K479" s="87">
        <v>0</v>
      </c>
      <c r="L479" s="85">
        <v>0</v>
      </c>
      <c r="M479" s="86">
        <v>0</v>
      </c>
      <c r="N479" s="86">
        <v>71.063679720561595</v>
      </c>
      <c r="O479" s="86">
        <v>52.266666666666701</v>
      </c>
      <c r="P479" s="86">
        <v>0.112</v>
      </c>
      <c r="Q479" s="88">
        <v>0.67159999999999997</v>
      </c>
      <c r="R479" s="85">
        <v>0</v>
      </c>
      <c r="S479" s="86">
        <v>0</v>
      </c>
      <c r="T479" s="86">
        <v>0.88</v>
      </c>
      <c r="U479" s="88">
        <v>4.2170961076202903E-3</v>
      </c>
      <c r="V479" s="89">
        <v>4.84</v>
      </c>
      <c r="W479" s="85">
        <v>66.7094902587002</v>
      </c>
      <c r="X479" s="88">
        <v>57.233333333300003</v>
      </c>
      <c r="Y479" s="85">
        <v>100</v>
      </c>
      <c r="Z479" s="88"/>
      <c r="AA479" s="85">
        <v>0</v>
      </c>
      <c r="AB479" s="91">
        <v>0</v>
      </c>
      <c r="AC479" s="86">
        <v>0</v>
      </c>
      <c r="AD479" s="86">
        <v>0</v>
      </c>
      <c r="AE479" s="86">
        <v>0</v>
      </c>
      <c r="AF479" s="88">
        <v>0</v>
      </c>
      <c r="AG479" s="85">
        <v>0</v>
      </c>
      <c r="AH479" s="86">
        <v>4.1380000000000002E-3</v>
      </c>
      <c r="AI479" s="88">
        <v>0</v>
      </c>
      <c r="AJ479" s="150">
        <v>1.6</v>
      </c>
      <c r="AK479" s="151">
        <v>6</v>
      </c>
    </row>
    <row r="480" spans="1:37" x14ac:dyDescent="0.2">
      <c r="A480" s="149" t="s">
        <v>1269</v>
      </c>
      <c r="B480" s="66" t="s">
        <v>1270</v>
      </c>
      <c r="C480" s="67">
        <v>17</v>
      </c>
      <c r="D480" s="84" t="s">
        <v>343</v>
      </c>
      <c r="E480" s="85">
        <v>99.850510024621897</v>
      </c>
      <c r="F480" s="91">
        <v>90.576855434400301</v>
      </c>
      <c r="G480" s="86">
        <v>16.3559620119592</v>
      </c>
      <c r="H480" s="86">
        <v>16.333098839254301</v>
      </c>
      <c r="I480" s="86">
        <v>0</v>
      </c>
      <c r="J480" s="86">
        <v>0</v>
      </c>
      <c r="K480" s="87">
        <v>0</v>
      </c>
      <c r="L480" s="85">
        <v>0</v>
      </c>
      <c r="M480" s="86">
        <v>0</v>
      </c>
      <c r="N480" s="86">
        <v>51.5463917525773</v>
      </c>
      <c r="O480" s="86"/>
      <c r="P480" s="86">
        <v>6.0000000000000001E-3</v>
      </c>
      <c r="Q480" s="88">
        <v>3.9100000000000003E-2</v>
      </c>
      <c r="R480" s="85">
        <v>0</v>
      </c>
      <c r="S480" s="86">
        <v>0</v>
      </c>
      <c r="T480" s="86">
        <v>0.05</v>
      </c>
      <c r="U480" s="88">
        <v>0</v>
      </c>
      <c r="V480" s="89">
        <v>4.97</v>
      </c>
      <c r="W480" s="85">
        <v>62.826888335278902</v>
      </c>
      <c r="X480" s="88">
        <v>64.366666666699999</v>
      </c>
      <c r="Y480" s="85">
        <v>100</v>
      </c>
      <c r="Z480" s="88"/>
      <c r="AA480" s="85">
        <v>0</v>
      </c>
      <c r="AB480" s="91">
        <v>0</v>
      </c>
      <c r="AC480" s="86">
        <v>0</v>
      </c>
      <c r="AD480" s="86">
        <v>0</v>
      </c>
      <c r="AE480" s="86">
        <v>0</v>
      </c>
      <c r="AF480" s="88">
        <v>0</v>
      </c>
      <c r="AG480" s="85">
        <v>0</v>
      </c>
      <c r="AH480" s="86">
        <v>2.5999999999999998E-5</v>
      </c>
      <c r="AI480" s="88">
        <v>0</v>
      </c>
      <c r="AJ480" s="150">
        <v>1.19</v>
      </c>
      <c r="AK480" s="151">
        <v>0</v>
      </c>
    </row>
    <row r="481" spans="1:37" x14ac:dyDescent="0.2">
      <c r="A481" s="149" t="s">
        <v>1271</v>
      </c>
      <c r="B481" s="66" t="s">
        <v>1272</v>
      </c>
      <c r="C481" s="67">
        <v>17</v>
      </c>
      <c r="D481" s="84" t="s">
        <v>343</v>
      </c>
      <c r="E481" s="85">
        <v>99.199199199199199</v>
      </c>
      <c r="F481" s="91">
        <v>81.318912897860301</v>
      </c>
      <c r="G481" s="86">
        <v>14.560425086740899</v>
      </c>
      <c r="H481" s="86">
        <v>13.577487261697801</v>
      </c>
      <c r="I481" s="86">
        <v>0</v>
      </c>
      <c r="J481" s="86">
        <v>0</v>
      </c>
      <c r="K481" s="87">
        <v>0</v>
      </c>
      <c r="L481" s="85">
        <v>0</v>
      </c>
      <c r="M481" s="86">
        <v>0</v>
      </c>
      <c r="N481" s="86">
        <v>51.746942057815197</v>
      </c>
      <c r="O481" s="86"/>
      <c r="P481" s="86">
        <v>4.0000000000000001E-3</v>
      </c>
      <c r="Q481" s="88">
        <v>6.6900000000000001E-2</v>
      </c>
      <c r="R481" s="85">
        <v>0</v>
      </c>
      <c r="S481" s="86">
        <v>0</v>
      </c>
      <c r="T481" s="86">
        <v>0.37</v>
      </c>
      <c r="U481" s="88">
        <v>0</v>
      </c>
      <c r="V481" s="89">
        <v>5</v>
      </c>
      <c r="W481" s="85">
        <v>64.438145258438396</v>
      </c>
      <c r="X481" s="88">
        <v>64</v>
      </c>
      <c r="Y481" s="85">
        <v>100</v>
      </c>
      <c r="Z481" s="88">
        <v>100</v>
      </c>
      <c r="AA481" s="85">
        <v>0</v>
      </c>
      <c r="AB481" s="91">
        <v>0</v>
      </c>
      <c r="AC481" s="86">
        <v>0</v>
      </c>
      <c r="AD481" s="86">
        <v>0</v>
      </c>
      <c r="AE481" s="86">
        <v>0</v>
      </c>
      <c r="AF481" s="88">
        <v>0</v>
      </c>
      <c r="AG481" s="85">
        <v>0</v>
      </c>
      <c r="AH481" s="86">
        <v>2.1999999999999999E-5</v>
      </c>
      <c r="AI481" s="88">
        <v>0</v>
      </c>
      <c r="AJ481" s="150">
        <v>1.19</v>
      </c>
      <c r="AK481" s="151">
        <v>0</v>
      </c>
    </row>
    <row r="482" spans="1:37" x14ac:dyDescent="0.2">
      <c r="A482" s="149" t="s">
        <v>1273</v>
      </c>
      <c r="B482" s="66" t="s">
        <v>1274</v>
      </c>
      <c r="C482" s="67">
        <v>17</v>
      </c>
      <c r="D482" s="84" t="s">
        <v>343</v>
      </c>
      <c r="E482" s="85">
        <v>99.3858114674441</v>
      </c>
      <c r="F482" s="91">
        <v>92.270165208940696</v>
      </c>
      <c r="G482" s="86">
        <v>18.2338840298024</v>
      </c>
      <c r="H482" s="86">
        <v>18.067379332685501</v>
      </c>
      <c r="I482" s="86">
        <v>0.1</v>
      </c>
      <c r="J482" s="86">
        <v>7.0000000000000007E-2</v>
      </c>
      <c r="K482" s="87">
        <v>0</v>
      </c>
      <c r="L482" s="85">
        <v>0</v>
      </c>
      <c r="M482" s="86">
        <v>0</v>
      </c>
      <c r="N482" s="86">
        <v>77.032623140566699</v>
      </c>
      <c r="O482" s="86">
        <v>20.763087843833201</v>
      </c>
      <c r="P482" s="86">
        <v>0</v>
      </c>
      <c r="Q482" s="88">
        <v>0</v>
      </c>
      <c r="R482" s="85">
        <v>0</v>
      </c>
      <c r="S482" s="86">
        <v>0</v>
      </c>
      <c r="T482" s="86">
        <v>0</v>
      </c>
      <c r="U482" s="88">
        <v>0</v>
      </c>
      <c r="V482" s="89">
        <v>4.91</v>
      </c>
      <c r="W482" s="85">
        <v>70.526573075458401</v>
      </c>
      <c r="X482" s="88">
        <v>58.5333333333</v>
      </c>
      <c r="Y482" s="85">
        <v>100</v>
      </c>
      <c r="Z482" s="88"/>
      <c r="AA482" s="85">
        <v>0</v>
      </c>
      <c r="AB482" s="91">
        <v>0</v>
      </c>
      <c r="AC482" s="86">
        <v>0</v>
      </c>
      <c r="AD482" s="86">
        <v>0</v>
      </c>
      <c r="AE482" s="86">
        <v>0</v>
      </c>
      <c r="AF482" s="88">
        <v>1.46000003419E-2</v>
      </c>
      <c r="AG482" s="85">
        <v>0</v>
      </c>
      <c r="AH482" s="86">
        <v>9.859999999999999E-4</v>
      </c>
      <c r="AI482" s="88">
        <v>0</v>
      </c>
      <c r="AJ482" s="150">
        <v>1.46</v>
      </c>
      <c r="AK482" s="151">
        <v>5</v>
      </c>
    </row>
    <row r="483" spans="1:37" x14ac:dyDescent="0.2">
      <c r="A483" s="149" t="s">
        <v>1275</v>
      </c>
      <c r="B483" s="66" t="s">
        <v>1276</v>
      </c>
      <c r="C483" s="67">
        <v>17</v>
      </c>
      <c r="D483" s="84" t="s">
        <v>343</v>
      </c>
      <c r="E483" s="85">
        <v>99.889747123489599</v>
      </c>
      <c r="F483" s="91">
        <v>96.657799429505502</v>
      </c>
      <c r="G483" s="86">
        <v>23.095413608538198</v>
      </c>
      <c r="H483" s="86">
        <v>23.042210185571001</v>
      </c>
      <c r="I483" s="86">
        <v>0</v>
      </c>
      <c r="J483" s="86">
        <v>0.1</v>
      </c>
      <c r="K483" s="87">
        <v>0</v>
      </c>
      <c r="L483" s="85">
        <v>0</v>
      </c>
      <c r="M483" s="86">
        <v>0</v>
      </c>
      <c r="N483" s="86">
        <v>81.443457176618594</v>
      </c>
      <c r="O483" s="86"/>
      <c r="P483" s="86">
        <v>4.0000000000000001E-3</v>
      </c>
      <c r="Q483" s="88">
        <v>2.1399999999999999E-2</v>
      </c>
      <c r="R483" s="85">
        <v>0</v>
      </c>
      <c r="S483" s="86">
        <v>0</v>
      </c>
      <c r="T483" s="86">
        <v>0.04</v>
      </c>
      <c r="U483" s="88">
        <v>0</v>
      </c>
      <c r="V483" s="89">
        <v>4.87</v>
      </c>
      <c r="W483" s="85">
        <v>65.800709556900699</v>
      </c>
      <c r="X483" s="88">
        <v>63.633333333300001</v>
      </c>
      <c r="Y483" s="85">
        <v>100</v>
      </c>
      <c r="Z483" s="88"/>
      <c r="AA483" s="85">
        <v>0</v>
      </c>
      <c r="AB483" s="91">
        <v>0</v>
      </c>
      <c r="AC483" s="86">
        <v>0</v>
      </c>
      <c r="AD483" s="86">
        <v>0</v>
      </c>
      <c r="AE483" s="86">
        <v>0</v>
      </c>
      <c r="AF483" s="88">
        <v>0</v>
      </c>
      <c r="AG483" s="85">
        <v>0</v>
      </c>
      <c r="AH483" s="86">
        <v>1.4430000000000001E-3</v>
      </c>
      <c r="AI483" s="88">
        <v>0</v>
      </c>
      <c r="AJ483" s="150">
        <v>1.74</v>
      </c>
      <c r="AK483" s="151">
        <v>10</v>
      </c>
    </row>
    <row r="484" spans="1:37" x14ac:dyDescent="0.2">
      <c r="A484" s="149" t="s">
        <v>1277</v>
      </c>
      <c r="B484" s="66" t="s">
        <v>1278</v>
      </c>
      <c r="C484" s="67">
        <v>17</v>
      </c>
      <c r="D484" s="84" t="s">
        <v>343</v>
      </c>
      <c r="E484" s="85">
        <v>99.032496827858495</v>
      </c>
      <c r="F484" s="91">
        <v>97.225551012735593</v>
      </c>
      <c r="G484" s="86">
        <v>22.317190657455701</v>
      </c>
      <c r="H484" s="86">
        <v>22.3036796841957</v>
      </c>
      <c r="I484" s="86">
        <v>0</v>
      </c>
      <c r="J484" s="86">
        <v>0.65</v>
      </c>
      <c r="K484" s="87">
        <v>0</v>
      </c>
      <c r="L484" s="85">
        <v>0</v>
      </c>
      <c r="M484" s="86">
        <v>1.00309905695487E-4</v>
      </c>
      <c r="N484" s="86">
        <v>72.688717998060795</v>
      </c>
      <c r="O484" s="86">
        <v>45.748683220466503</v>
      </c>
      <c r="P484" s="86">
        <v>0.158</v>
      </c>
      <c r="Q484" s="88">
        <v>0.66579999999999995</v>
      </c>
      <c r="R484" s="85">
        <v>6.8540095956134304E-3</v>
      </c>
      <c r="S484" s="86">
        <v>0</v>
      </c>
      <c r="T484" s="86">
        <v>0.82</v>
      </c>
      <c r="U484" s="88">
        <v>1.0573805160016899E-2</v>
      </c>
      <c r="V484" s="89">
        <v>4.87</v>
      </c>
      <c r="W484" s="85">
        <v>61.1641370638499</v>
      </c>
      <c r="X484" s="88">
        <v>73.933333333299998</v>
      </c>
      <c r="Y484" s="85">
        <v>100</v>
      </c>
      <c r="Z484" s="88"/>
      <c r="AA484" s="85">
        <v>0</v>
      </c>
      <c r="AB484" s="91">
        <v>0</v>
      </c>
      <c r="AC484" s="86">
        <v>0</v>
      </c>
      <c r="AD484" s="86">
        <v>0</v>
      </c>
      <c r="AE484" s="86">
        <v>0</v>
      </c>
      <c r="AF484" s="88">
        <v>0</v>
      </c>
      <c r="AG484" s="85">
        <v>1.4597999995500001E-2</v>
      </c>
      <c r="AH484" s="86">
        <v>1.1886000000000001E-2</v>
      </c>
      <c r="AI484" s="88">
        <v>3.5199999989199999E-3</v>
      </c>
      <c r="AJ484" s="150">
        <v>1.57</v>
      </c>
      <c r="AK484" s="151">
        <v>3</v>
      </c>
    </row>
    <row r="485" spans="1:37" x14ac:dyDescent="0.2">
      <c r="A485" s="149" t="s">
        <v>1279</v>
      </c>
      <c r="B485" s="66" t="s">
        <v>1280</v>
      </c>
      <c r="C485" s="67">
        <v>17</v>
      </c>
      <c r="D485" s="84" t="s">
        <v>343</v>
      </c>
      <c r="E485" s="85">
        <v>99.920858484238806</v>
      </c>
      <c r="F485" s="91">
        <v>90.175720992622402</v>
      </c>
      <c r="G485" s="86">
        <v>16.802146210596899</v>
      </c>
      <c r="H485" s="86">
        <v>16.663983903420501</v>
      </c>
      <c r="I485" s="86">
        <v>0.12</v>
      </c>
      <c r="J485" s="86">
        <v>0.06</v>
      </c>
      <c r="K485" s="87">
        <v>0</v>
      </c>
      <c r="L485" s="85">
        <v>0</v>
      </c>
      <c r="M485" s="86">
        <v>0</v>
      </c>
      <c r="N485" s="86">
        <v>42.276877212595501</v>
      </c>
      <c r="O485" s="86">
        <v>12.649164677804301</v>
      </c>
      <c r="P485" s="86">
        <v>5.0000000000000001E-3</v>
      </c>
      <c r="Q485" s="88">
        <v>0.34279999999999999</v>
      </c>
      <c r="R485" s="85">
        <v>0</v>
      </c>
      <c r="S485" s="86">
        <v>0</v>
      </c>
      <c r="T485" s="86">
        <v>0.21</v>
      </c>
      <c r="U485" s="88">
        <v>0</v>
      </c>
      <c r="V485" s="89">
        <v>4.96</v>
      </c>
      <c r="W485" s="85">
        <v>70.010992671290794</v>
      </c>
      <c r="X485" s="88">
        <v>81.533333333300007</v>
      </c>
      <c r="Y485" s="85"/>
      <c r="Z485" s="88"/>
      <c r="AA485" s="85">
        <v>0</v>
      </c>
      <c r="AB485" s="91">
        <v>0.01</v>
      </c>
      <c r="AC485" s="86">
        <v>0</v>
      </c>
      <c r="AD485" s="86">
        <v>0</v>
      </c>
      <c r="AE485" s="86">
        <v>0</v>
      </c>
      <c r="AF485" s="88">
        <v>0</v>
      </c>
      <c r="AG485" s="85">
        <v>0</v>
      </c>
      <c r="AH485" s="86">
        <v>4.9799999999999996E-4</v>
      </c>
      <c r="AI485" s="88">
        <v>0</v>
      </c>
      <c r="AJ485" s="150">
        <v>1.45</v>
      </c>
      <c r="AK485" s="151">
        <v>1</v>
      </c>
    </row>
    <row r="486" spans="1:37" x14ac:dyDescent="0.2">
      <c r="A486" s="149" t="s">
        <v>1281</v>
      </c>
      <c r="B486" s="66" t="s">
        <v>1282</v>
      </c>
      <c r="C486" s="67">
        <v>17</v>
      </c>
      <c r="D486" s="84" t="s">
        <v>343</v>
      </c>
      <c r="E486" s="85">
        <v>96.819876649152604</v>
      </c>
      <c r="F486" s="91">
        <v>96.664308045907802</v>
      </c>
      <c r="G486" s="86">
        <v>19.107337317896899</v>
      </c>
      <c r="H486" s="86">
        <v>19.0827474419001</v>
      </c>
      <c r="I486" s="86">
        <v>1.91</v>
      </c>
      <c r="J486" s="86">
        <v>2.06</v>
      </c>
      <c r="K486" s="87">
        <v>0</v>
      </c>
      <c r="L486" s="85">
        <v>0</v>
      </c>
      <c r="M486" s="86">
        <v>8.69744483376341E-4</v>
      </c>
      <c r="N486" s="86">
        <v>66.562368196486503</v>
      </c>
      <c r="O486" s="86">
        <v>30.761421319797002</v>
      </c>
      <c r="P486" s="86">
        <v>0.39300000000000002</v>
      </c>
      <c r="Q486" s="88">
        <v>1.2713000000000001</v>
      </c>
      <c r="R486" s="85">
        <v>7.79058896852602E-3</v>
      </c>
      <c r="S486" s="86">
        <v>0.1</v>
      </c>
      <c r="T486" s="86">
        <v>2.33</v>
      </c>
      <c r="U486" s="88">
        <v>1.45531919164546E-2</v>
      </c>
      <c r="V486" s="89">
        <v>4.72</v>
      </c>
      <c r="W486" s="85">
        <v>51.241607605052202</v>
      </c>
      <c r="X486" s="88">
        <v>78.233333333299996</v>
      </c>
      <c r="Y486" s="85"/>
      <c r="Z486" s="88"/>
      <c r="AA486" s="85">
        <v>0</v>
      </c>
      <c r="AB486" s="91">
        <v>0</v>
      </c>
      <c r="AC486" s="86">
        <v>0</v>
      </c>
      <c r="AD486" s="86">
        <v>0</v>
      </c>
      <c r="AE486" s="86">
        <v>0</v>
      </c>
      <c r="AF486" s="88">
        <v>3.4186999822300002</v>
      </c>
      <c r="AG486" s="85">
        <v>6.5691000010500003E-2</v>
      </c>
      <c r="AH486" s="86">
        <v>4.1730999999999997E-2</v>
      </c>
      <c r="AI486" s="88">
        <v>8.8000000014099998E-4</v>
      </c>
      <c r="AJ486" s="150">
        <v>1.88</v>
      </c>
      <c r="AK486" s="151">
        <v>7</v>
      </c>
    </row>
    <row r="487" spans="1:37" x14ac:dyDescent="0.2">
      <c r="A487" s="149" t="s">
        <v>1229</v>
      </c>
      <c r="B487" s="66" t="s">
        <v>1283</v>
      </c>
      <c r="C487" s="67">
        <v>17</v>
      </c>
      <c r="D487" s="84" t="s">
        <v>343</v>
      </c>
      <c r="E487" s="85">
        <v>99.642836651557801</v>
      </c>
      <c r="F487" s="91">
        <v>97.907223592862493</v>
      </c>
      <c r="G487" s="86">
        <v>22.687044580871</v>
      </c>
      <c r="H487" s="86">
        <v>22.6275173561306</v>
      </c>
      <c r="I487" s="86">
        <v>0.48</v>
      </c>
      <c r="J487" s="86">
        <v>0.18</v>
      </c>
      <c r="K487" s="87">
        <v>0</v>
      </c>
      <c r="L487" s="85">
        <v>0</v>
      </c>
      <c r="M487" s="86">
        <v>0</v>
      </c>
      <c r="N487" s="86">
        <v>62.338106347035598</v>
      </c>
      <c r="O487" s="86">
        <v>26.835443037974699</v>
      </c>
      <c r="P487" s="86">
        <v>2.1999999999999999E-2</v>
      </c>
      <c r="Q487" s="88">
        <v>0.1434</v>
      </c>
      <c r="R487" s="85">
        <v>0</v>
      </c>
      <c r="S487" s="86">
        <v>0</v>
      </c>
      <c r="T487" s="86">
        <v>0.24</v>
      </c>
      <c r="U487" s="88">
        <v>7.1719547879970204E-4</v>
      </c>
      <c r="V487" s="89">
        <v>4.9400000000000004</v>
      </c>
      <c r="W487" s="85">
        <v>58.513248575261699</v>
      </c>
      <c r="X487" s="88">
        <v>70.166666666699996</v>
      </c>
      <c r="Y487" s="85"/>
      <c r="Z487" s="88"/>
      <c r="AA487" s="85">
        <v>0.01</v>
      </c>
      <c r="AB487" s="91">
        <v>0.01</v>
      </c>
      <c r="AC487" s="86">
        <v>0.01</v>
      </c>
      <c r="AD487" s="86">
        <v>0.01</v>
      </c>
      <c r="AE487" s="86">
        <v>0</v>
      </c>
      <c r="AF487" s="88">
        <v>0</v>
      </c>
      <c r="AG487" s="85">
        <v>0</v>
      </c>
      <c r="AH487" s="86">
        <v>2.5990000000000002E-3</v>
      </c>
      <c r="AI487" s="88">
        <v>0</v>
      </c>
      <c r="AJ487" s="150">
        <v>1.79</v>
      </c>
      <c r="AK487" s="151">
        <v>2</v>
      </c>
    </row>
    <row r="488" spans="1:37" x14ac:dyDescent="0.2">
      <c r="A488" s="149" t="s">
        <v>1284</v>
      </c>
      <c r="B488" s="66" t="s">
        <v>1285</v>
      </c>
      <c r="C488" s="67">
        <v>18</v>
      </c>
      <c r="D488" s="84" t="s">
        <v>343</v>
      </c>
      <c r="E488" s="85">
        <v>81.155270453487702</v>
      </c>
      <c r="F488" s="91">
        <v>80.914462634316095</v>
      </c>
      <c r="G488" s="86">
        <v>15.9681890847279</v>
      </c>
      <c r="H488" s="86">
        <v>15.741546431390001</v>
      </c>
      <c r="I488" s="86">
        <v>1.65</v>
      </c>
      <c r="J488" s="86">
        <v>0.71</v>
      </c>
      <c r="K488" s="87">
        <v>0</v>
      </c>
      <c r="L488" s="85">
        <v>0</v>
      </c>
      <c r="M488" s="86">
        <v>0</v>
      </c>
      <c r="N488" s="86">
        <v>40.1051965514514</v>
      </c>
      <c r="O488" s="86">
        <v>23.250807319698598</v>
      </c>
      <c r="P488" s="86">
        <v>0.48</v>
      </c>
      <c r="Q488" s="88">
        <v>0.78700000000000003</v>
      </c>
      <c r="R488" s="85">
        <v>0</v>
      </c>
      <c r="S488" s="86">
        <v>0</v>
      </c>
      <c r="T488" s="86">
        <v>0.87</v>
      </c>
      <c r="U488" s="88">
        <v>0.159864014407997</v>
      </c>
      <c r="V488" s="89">
        <v>4.87</v>
      </c>
      <c r="W488" s="85"/>
      <c r="X488" s="88"/>
      <c r="Y488" s="85"/>
      <c r="Z488" s="88"/>
      <c r="AA488" s="85">
        <v>0</v>
      </c>
      <c r="AB488" s="91">
        <v>0</v>
      </c>
      <c r="AC488" s="86">
        <v>0</v>
      </c>
      <c r="AD488" s="86">
        <v>0</v>
      </c>
      <c r="AE488" s="86">
        <v>0</v>
      </c>
      <c r="AF488" s="88">
        <v>0</v>
      </c>
      <c r="AG488" s="85">
        <v>2.4329999985900001E-3</v>
      </c>
      <c r="AH488" s="86">
        <v>6.0080000000000003E-3</v>
      </c>
      <c r="AI488" s="88">
        <v>0</v>
      </c>
      <c r="AJ488" s="150">
        <v>1.95</v>
      </c>
      <c r="AK488" s="151">
        <v>3</v>
      </c>
    </row>
    <row r="489" spans="1:37" x14ac:dyDescent="0.2">
      <c r="A489" s="149" t="s">
        <v>1286</v>
      </c>
      <c r="B489" s="66" t="s">
        <v>1287</v>
      </c>
      <c r="C489" s="67">
        <v>17</v>
      </c>
      <c r="D489" s="84" t="s">
        <v>343</v>
      </c>
      <c r="E489" s="85">
        <v>99.073999875346104</v>
      </c>
      <c r="F489" s="91">
        <v>99.068657566934704</v>
      </c>
      <c r="G489" s="86">
        <v>18.367746703350502</v>
      </c>
      <c r="H489" s="86">
        <v>18.362404394939102</v>
      </c>
      <c r="I489" s="86">
        <v>0.28999999999999998</v>
      </c>
      <c r="J489" s="86">
        <v>0.17</v>
      </c>
      <c r="K489" s="87">
        <v>0</v>
      </c>
      <c r="L489" s="85">
        <v>0</v>
      </c>
      <c r="M489" s="86">
        <v>0</v>
      </c>
      <c r="N489" s="86">
        <v>66.689308517864404</v>
      </c>
      <c r="O489" s="86">
        <v>29.3112653497064</v>
      </c>
      <c r="P489" s="86">
        <v>0.121</v>
      </c>
      <c r="Q489" s="88">
        <v>0.84089999999999998</v>
      </c>
      <c r="R489" s="85">
        <v>0</v>
      </c>
      <c r="S489" s="86">
        <v>0</v>
      </c>
      <c r="T489" s="86">
        <v>1.72</v>
      </c>
      <c r="U489" s="88">
        <v>7.0340394084283803E-2</v>
      </c>
      <c r="V489" s="89">
        <v>4.8099999999999996</v>
      </c>
      <c r="W489" s="85">
        <v>53.745687902019299</v>
      </c>
      <c r="X489" s="88"/>
      <c r="Y489" s="85"/>
      <c r="Z489" s="88"/>
      <c r="AA489" s="85">
        <v>0</v>
      </c>
      <c r="AB489" s="91">
        <v>0</v>
      </c>
      <c r="AC489" s="86">
        <v>0</v>
      </c>
      <c r="AD489" s="86">
        <v>0</v>
      </c>
      <c r="AE489" s="86">
        <v>0</v>
      </c>
      <c r="AF489" s="88">
        <v>0</v>
      </c>
      <c r="AG489" s="85">
        <v>6.4879995102300001E-3</v>
      </c>
      <c r="AH489" s="86">
        <v>1.954E-3</v>
      </c>
      <c r="AI489" s="88">
        <v>0</v>
      </c>
      <c r="AJ489" s="150">
        <v>1.94</v>
      </c>
      <c r="AK489" s="151">
        <v>6</v>
      </c>
    </row>
    <row r="490" spans="1:37" x14ac:dyDescent="0.2">
      <c r="A490" s="149" t="s">
        <v>1288</v>
      </c>
      <c r="B490" s="66" t="s">
        <v>1289</v>
      </c>
      <c r="C490" s="67">
        <v>17</v>
      </c>
      <c r="D490" s="84" t="s">
        <v>343</v>
      </c>
      <c r="E490" s="85">
        <v>99.593123316372299</v>
      </c>
      <c r="F490" s="91">
        <v>90.4622493265489</v>
      </c>
      <c r="G490" s="86">
        <v>19.456188266985901</v>
      </c>
      <c r="H490" s="86">
        <v>19.2111269081113</v>
      </c>
      <c r="I490" s="86">
        <v>0</v>
      </c>
      <c r="J490" s="86">
        <v>0.01</v>
      </c>
      <c r="K490" s="87">
        <v>0</v>
      </c>
      <c r="L490" s="85">
        <v>0</v>
      </c>
      <c r="M490" s="86">
        <v>0</v>
      </c>
      <c r="N490" s="86">
        <v>79.124728485330607</v>
      </c>
      <c r="O490" s="86">
        <v>36.633266533066099</v>
      </c>
      <c r="P490" s="86">
        <v>0</v>
      </c>
      <c r="Q490" s="88">
        <v>0</v>
      </c>
      <c r="R490" s="85">
        <v>0</v>
      </c>
      <c r="S490" s="86">
        <v>0</v>
      </c>
      <c r="T490" s="86">
        <v>0</v>
      </c>
      <c r="U490" s="88">
        <v>0</v>
      </c>
      <c r="V490" s="89">
        <v>5</v>
      </c>
      <c r="W490" s="85">
        <v>64.952756355369004</v>
      </c>
      <c r="X490" s="88">
        <v>59.5333333333</v>
      </c>
      <c r="Y490" s="85"/>
      <c r="Z490" s="88"/>
      <c r="AA490" s="85">
        <v>0</v>
      </c>
      <c r="AB490" s="91">
        <v>0.01</v>
      </c>
      <c r="AC490" s="86">
        <v>0</v>
      </c>
      <c r="AD490" s="86">
        <v>0</v>
      </c>
      <c r="AE490" s="86">
        <v>0</v>
      </c>
      <c r="AF490" s="88">
        <v>1.32999997552E-2</v>
      </c>
      <c r="AG490" s="85">
        <v>0</v>
      </c>
      <c r="AH490" s="86">
        <v>1.2999999999999999E-4</v>
      </c>
      <c r="AI490" s="88">
        <v>0</v>
      </c>
      <c r="AJ490" s="150">
        <v>1.71</v>
      </c>
      <c r="AK490" s="151">
        <v>10</v>
      </c>
    </row>
    <row r="491" spans="1:37" x14ac:dyDescent="0.2">
      <c r="A491" s="149" t="s">
        <v>1290</v>
      </c>
      <c r="B491" s="66" t="s">
        <v>1291</v>
      </c>
      <c r="C491" s="67">
        <v>17</v>
      </c>
      <c r="D491" s="84" t="s">
        <v>343</v>
      </c>
      <c r="E491" s="85">
        <v>99.2241210892075</v>
      </c>
      <c r="F491" s="91">
        <v>93.571554827846001</v>
      </c>
      <c r="G491" s="86">
        <v>19.129973672214401</v>
      </c>
      <c r="H491" s="86">
        <v>18.9439115832953</v>
      </c>
      <c r="I491" s="86">
        <v>0</v>
      </c>
      <c r="J491" s="86">
        <v>0.01</v>
      </c>
      <c r="K491" s="87">
        <v>0</v>
      </c>
      <c r="L491" s="85">
        <v>0</v>
      </c>
      <c r="M491" s="86">
        <v>0</v>
      </c>
      <c r="N491" s="86">
        <v>76.378437627005894</v>
      </c>
      <c r="O491" s="86">
        <v>10.826939471440699</v>
      </c>
      <c r="P491" s="86">
        <v>0</v>
      </c>
      <c r="Q491" s="88">
        <v>0</v>
      </c>
      <c r="R491" s="85">
        <v>0</v>
      </c>
      <c r="S491" s="86">
        <v>0</v>
      </c>
      <c r="T491" s="86">
        <v>0</v>
      </c>
      <c r="U491" s="88">
        <v>0</v>
      </c>
      <c r="V491" s="89">
        <v>5</v>
      </c>
      <c r="W491" s="85">
        <v>69.319013595965401</v>
      </c>
      <c r="X491" s="88">
        <v>72.400000000000006</v>
      </c>
      <c r="Y491" s="85"/>
      <c r="Z491" s="88"/>
      <c r="AA491" s="85">
        <v>0.04</v>
      </c>
      <c r="AB491" s="91">
        <v>0.11</v>
      </c>
      <c r="AC491" s="86">
        <v>0.04</v>
      </c>
      <c r="AD491" s="86">
        <v>0.04</v>
      </c>
      <c r="AE491" s="86">
        <v>0</v>
      </c>
      <c r="AF491" s="88">
        <v>8.9800000259400006E-2</v>
      </c>
      <c r="AG491" s="85">
        <v>0</v>
      </c>
      <c r="AH491" s="86">
        <v>7.8999999999999996E-5</v>
      </c>
      <c r="AI491" s="88">
        <v>0</v>
      </c>
      <c r="AJ491" s="150">
        <v>1.36</v>
      </c>
      <c r="AK491" s="151">
        <v>4</v>
      </c>
    </row>
    <row r="492" spans="1:37" x14ac:dyDescent="0.2">
      <c r="A492" s="149" t="s">
        <v>1292</v>
      </c>
      <c r="B492" s="66" t="s">
        <v>1293</v>
      </c>
      <c r="C492" s="67">
        <v>17</v>
      </c>
      <c r="D492" s="84" t="s">
        <v>343</v>
      </c>
      <c r="E492" s="85">
        <v>99.712204429732594</v>
      </c>
      <c r="F492" s="91">
        <v>89.159700186592701</v>
      </c>
      <c r="G492" s="86">
        <v>15.428161798037101</v>
      </c>
      <c r="H492" s="86">
        <v>15.213105767507599</v>
      </c>
      <c r="I492" s="86">
        <v>0</v>
      </c>
      <c r="J492" s="86">
        <v>0.01</v>
      </c>
      <c r="K492" s="87">
        <v>0</v>
      </c>
      <c r="L492" s="85">
        <v>0</v>
      </c>
      <c r="M492" s="86">
        <v>0</v>
      </c>
      <c r="N492" s="86">
        <v>74.867653956979197</v>
      </c>
      <c r="O492" s="86">
        <v>8.2949308755760391</v>
      </c>
      <c r="P492" s="86">
        <v>0</v>
      </c>
      <c r="Q492" s="88">
        <v>0</v>
      </c>
      <c r="R492" s="85">
        <v>0</v>
      </c>
      <c r="S492" s="86">
        <v>0</v>
      </c>
      <c r="T492" s="86">
        <v>0</v>
      </c>
      <c r="U492" s="88">
        <v>0</v>
      </c>
      <c r="V492" s="89">
        <v>5</v>
      </c>
      <c r="W492" s="85">
        <v>67.260154662834907</v>
      </c>
      <c r="X492" s="88">
        <v>74.366666666699999</v>
      </c>
      <c r="Y492" s="85"/>
      <c r="Z492" s="88"/>
      <c r="AA492" s="85">
        <v>0</v>
      </c>
      <c r="AB492" s="91">
        <v>0.06</v>
      </c>
      <c r="AC492" s="86">
        <v>0</v>
      </c>
      <c r="AD492" s="86">
        <v>0</v>
      </c>
      <c r="AE492" s="86">
        <v>0</v>
      </c>
      <c r="AF492" s="88">
        <v>0</v>
      </c>
      <c r="AG492" s="85">
        <v>0</v>
      </c>
      <c r="AH492" s="86">
        <v>9.8999999999999994E-5</v>
      </c>
      <c r="AI492" s="88">
        <v>0</v>
      </c>
      <c r="AJ492" s="150">
        <v>1.53</v>
      </c>
      <c r="AK492" s="151">
        <v>6</v>
      </c>
    </row>
    <row r="493" spans="1:37" x14ac:dyDescent="0.2">
      <c r="A493" s="149" t="s">
        <v>1294</v>
      </c>
      <c r="B493" s="66" t="s">
        <v>1295</v>
      </c>
      <c r="C493" s="67">
        <v>17</v>
      </c>
      <c r="D493" s="84" t="s">
        <v>343</v>
      </c>
      <c r="E493" s="85">
        <v>99.701954490743404</v>
      </c>
      <c r="F493" s="91">
        <v>87.533100246460705</v>
      </c>
      <c r="G493" s="86">
        <v>19.4102137903364</v>
      </c>
      <c r="H493" s="86">
        <v>18.419212472058199</v>
      </c>
      <c r="I493" s="86">
        <v>0</v>
      </c>
      <c r="J493" s="86">
        <v>0.01</v>
      </c>
      <c r="K493" s="87">
        <v>0</v>
      </c>
      <c r="L493" s="85">
        <v>0</v>
      </c>
      <c r="M493" s="86">
        <v>0</v>
      </c>
      <c r="N493" s="86">
        <v>68.201696612044898</v>
      </c>
      <c r="O493" s="86">
        <v>34.277003484320602</v>
      </c>
      <c r="P493" s="86">
        <v>0</v>
      </c>
      <c r="Q493" s="88">
        <v>0</v>
      </c>
      <c r="R493" s="85">
        <v>0</v>
      </c>
      <c r="S493" s="86">
        <v>0</v>
      </c>
      <c r="T493" s="86">
        <v>0</v>
      </c>
      <c r="U493" s="88">
        <v>1.1463288817561801E-3</v>
      </c>
      <c r="V493" s="89">
        <v>5</v>
      </c>
      <c r="W493" s="85">
        <v>68.856559111043694</v>
      </c>
      <c r="X493" s="88">
        <v>63.7</v>
      </c>
      <c r="Y493" s="85"/>
      <c r="Z493" s="88"/>
      <c r="AA493" s="85">
        <v>0</v>
      </c>
      <c r="AB493" s="91">
        <v>0</v>
      </c>
      <c r="AC493" s="86">
        <v>0</v>
      </c>
      <c r="AD493" s="86">
        <v>0</v>
      </c>
      <c r="AE493" s="86">
        <v>0</v>
      </c>
      <c r="AF493" s="88">
        <v>8.8699996485699997E-2</v>
      </c>
      <c r="AG493" s="85">
        <v>0</v>
      </c>
      <c r="AH493" s="86">
        <v>6.9999999999999994E-5</v>
      </c>
      <c r="AI493" s="88">
        <v>0</v>
      </c>
      <c r="AJ493" s="150">
        <v>1.28</v>
      </c>
      <c r="AK493" s="151">
        <v>2</v>
      </c>
    </row>
    <row r="494" spans="1:37" x14ac:dyDescent="0.2">
      <c r="A494" s="149" t="s">
        <v>1296</v>
      </c>
      <c r="B494" s="66" t="s">
        <v>1297</v>
      </c>
      <c r="C494" s="67">
        <v>17</v>
      </c>
      <c r="D494" s="84" t="s">
        <v>343</v>
      </c>
      <c r="E494" s="85">
        <v>98.911208004637501</v>
      </c>
      <c r="F494" s="91">
        <v>67.975149330846605</v>
      </c>
      <c r="G494" s="86">
        <v>17.414371046197999</v>
      </c>
      <c r="H494" s="86">
        <v>15.259470222042999</v>
      </c>
      <c r="I494" s="86">
        <v>0</v>
      </c>
      <c r="J494" s="86">
        <v>0</v>
      </c>
      <c r="K494" s="87">
        <v>0</v>
      </c>
      <c r="L494" s="85">
        <v>0</v>
      </c>
      <c r="M494" s="86">
        <v>0</v>
      </c>
      <c r="N494" s="86">
        <v>52.1021751110247</v>
      </c>
      <c r="O494" s="86">
        <v>8.1761006289308202</v>
      </c>
      <c r="P494" s="86">
        <v>0</v>
      </c>
      <c r="Q494" s="88">
        <v>0</v>
      </c>
      <c r="R494" s="85">
        <v>0</v>
      </c>
      <c r="S494" s="86">
        <v>0</v>
      </c>
      <c r="T494" s="86">
        <v>0</v>
      </c>
      <c r="U494" s="88">
        <v>0</v>
      </c>
      <c r="V494" s="89">
        <v>4.99</v>
      </c>
      <c r="W494" s="85">
        <v>64.753534367771096</v>
      </c>
      <c r="X494" s="88">
        <v>72.166666666699996</v>
      </c>
      <c r="Y494" s="85"/>
      <c r="Z494" s="88"/>
      <c r="AA494" s="85">
        <v>0</v>
      </c>
      <c r="AB494" s="91">
        <v>0</v>
      </c>
      <c r="AC494" s="86">
        <v>0</v>
      </c>
      <c r="AD494" s="86">
        <v>0</v>
      </c>
      <c r="AE494" s="86">
        <v>0</v>
      </c>
      <c r="AF494" s="88">
        <v>0</v>
      </c>
      <c r="AG494" s="85">
        <v>0</v>
      </c>
      <c r="AH494" s="86">
        <v>4.3000000000000002E-5</v>
      </c>
      <c r="AI494" s="88">
        <v>0</v>
      </c>
      <c r="AJ494" s="150">
        <v>1.1499999999999999</v>
      </c>
      <c r="AK494" s="151">
        <v>0</v>
      </c>
    </row>
    <row r="495" spans="1:37" x14ac:dyDescent="0.2">
      <c r="A495" s="149" t="s">
        <v>1298</v>
      </c>
      <c r="B495" s="66" t="s">
        <v>1299</v>
      </c>
      <c r="C495" s="67">
        <v>17</v>
      </c>
      <c r="D495" s="84" t="s">
        <v>343</v>
      </c>
      <c r="E495" s="85">
        <v>99.987712157284406</v>
      </c>
      <c r="F495" s="91">
        <v>91.169649028492401</v>
      </c>
      <c r="G495" s="86">
        <v>18.632977497888</v>
      </c>
      <c r="H495" s="86">
        <v>18.3841486828969</v>
      </c>
      <c r="I495" s="86">
        <v>0</v>
      </c>
      <c r="J495" s="86">
        <v>0</v>
      </c>
      <c r="K495" s="87">
        <v>0</v>
      </c>
      <c r="L495" s="85">
        <v>0</v>
      </c>
      <c r="M495" s="86">
        <v>0</v>
      </c>
      <c r="N495" s="86">
        <v>71.613456438072106</v>
      </c>
      <c r="O495" s="86">
        <v>26.4236902050114</v>
      </c>
      <c r="P495" s="86">
        <v>5.0000000000000001E-3</v>
      </c>
      <c r="Q495" s="88">
        <v>3.4099999999999998E-2</v>
      </c>
      <c r="R495" s="85">
        <v>0</v>
      </c>
      <c r="S495" s="86">
        <v>0</v>
      </c>
      <c r="T495" s="86">
        <v>7.0000000000000007E-2</v>
      </c>
      <c r="U495" s="88">
        <v>0</v>
      </c>
      <c r="V495" s="89">
        <v>4.99</v>
      </c>
      <c r="W495" s="85">
        <v>72.404510120010102</v>
      </c>
      <c r="X495" s="88">
        <v>72.033333333300007</v>
      </c>
      <c r="Y495" s="85"/>
      <c r="Z495" s="88"/>
      <c r="AA495" s="85">
        <v>0</v>
      </c>
      <c r="AB495" s="91">
        <v>0</v>
      </c>
      <c r="AC495" s="86">
        <v>0</v>
      </c>
      <c r="AD495" s="86">
        <v>0</v>
      </c>
      <c r="AE495" s="86">
        <v>0</v>
      </c>
      <c r="AF495" s="88">
        <v>2.7300000195899999E-2</v>
      </c>
      <c r="AG495" s="85">
        <v>0</v>
      </c>
      <c r="AH495" s="86">
        <v>1.1E-5</v>
      </c>
      <c r="AI495" s="88">
        <v>0</v>
      </c>
      <c r="AJ495" s="150">
        <v>1.56</v>
      </c>
      <c r="AK495" s="151">
        <v>5</v>
      </c>
    </row>
    <row r="496" spans="1:37" x14ac:dyDescent="0.2">
      <c r="A496" s="149" t="s">
        <v>1300</v>
      </c>
      <c r="B496" s="66" t="s">
        <v>1301</v>
      </c>
      <c r="C496" s="67">
        <v>17</v>
      </c>
      <c r="D496" s="84" t="s">
        <v>343</v>
      </c>
      <c r="E496" s="85">
        <v>96.903404088156805</v>
      </c>
      <c r="F496" s="91">
        <v>95.581322893948993</v>
      </c>
      <c r="G496" s="86">
        <v>30.169459382577202</v>
      </c>
      <c r="H496" s="86">
        <v>29.6398141500616</v>
      </c>
      <c r="I496" s="86">
        <v>0</v>
      </c>
      <c r="J496" s="86">
        <v>0.26</v>
      </c>
      <c r="K496" s="87">
        <v>0</v>
      </c>
      <c r="L496" s="85">
        <v>0</v>
      </c>
      <c r="M496" s="86">
        <v>0</v>
      </c>
      <c r="N496" s="86">
        <v>53.143860202753302</v>
      </c>
      <c r="O496" s="86">
        <v>59.064617418608499</v>
      </c>
      <c r="P496" s="86">
        <v>0.161</v>
      </c>
      <c r="Q496" s="88">
        <v>1.0837000000000001</v>
      </c>
      <c r="R496" s="85">
        <v>0</v>
      </c>
      <c r="S496" s="86">
        <v>0.1</v>
      </c>
      <c r="T496" s="86">
        <v>1.38</v>
      </c>
      <c r="U496" s="88">
        <v>0</v>
      </c>
      <c r="V496" s="89">
        <v>4.8600000000000003</v>
      </c>
      <c r="W496" s="85">
        <v>64.902607596294303</v>
      </c>
      <c r="X496" s="88">
        <v>77.766666666700004</v>
      </c>
      <c r="Y496" s="85"/>
      <c r="Z496" s="88"/>
      <c r="AA496" s="85">
        <v>0</v>
      </c>
      <c r="AB496" s="91">
        <v>0</v>
      </c>
      <c r="AC496" s="86">
        <v>0</v>
      </c>
      <c r="AD496" s="86">
        <v>0</v>
      </c>
      <c r="AE496" s="86">
        <v>0</v>
      </c>
      <c r="AF496" s="88">
        <v>4.0232000284499998</v>
      </c>
      <c r="AG496" s="85">
        <v>0</v>
      </c>
      <c r="AH496" s="86">
        <v>1.9289999999999999E-3</v>
      </c>
      <c r="AI496" s="88">
        <v>0</v>
      </c>
      <c r="AJ496" s="150">
        <v>1.39</v>
      </c>
      <c r="AK496" s="151">
        <v>5</v>
      </c>
    </row>
    <row r="497" spans="1:37" x14ac:dyDescent="0.2">
      <c r="A497" s="149" t="s">
        <v>1227</v>
      </c>
      <c r="B497" s="66" t="s">
        <v>1302</v>
      </c>
      <c r="C497" s="67">
        <v>17</v>
      </c>
      <c r="D497" s="84" t="s">
        <v>343</v>
      </c>
      <c r="E497" s="85">
        <v>99.961626313385096</v>
      </c>
      <c r="F497" s="91">
        <v>92.902695294655103</v>
      </c>
      <c r="G497" s="86">
        <v>17.0178163544998</v>
      </c>
      <c r="H497" s="86">
        <v>16.774783005938801</v>
      </c>
      <c r="I497" s="86">
        <v>0</v>
      </c>
      <c r="J497" s="86">
        <v>0</v>
      </c>
      <c r="K497" s="87">
        <v>0</v>
      </c>
      <c r="L497" s="85">
        <v>0</v>
      </c>
      <c r="M497" s="86">
        <v>0</v>
      </c>
      <c r="N497" s="86">
        <v>66.070292058553207</v>
      </c>
      <c r="O497" s="86">
        <v>25.7606490872211</v>
      </c>
      <c r="P497" s="86">
        <v>0</v>
      </c>
      <c r="Q497" s="88">
        <v>4.0599999999999997E-2</v>
      </c>
      <c r="R497" s="85">
        <v>0</v>
      </c>
      <c r="S497" s="86">
        <v>0</v>
      </c>
      <c r="T497" s="86">
        <v>0.06</v>
      </c>
      <c r="U497" s="88">
        <v>0</v>
      </c>
      <c r="V497" s="89">
        <v>4.99</v>
      </c>
      <c r="W497" s="85">
        <v>73.537056907240597</v>
      </c>
      <c r="X497" s="88">
        <v>73.933333333299998</v>
      </c>
      <c r="Y497" s="85"/>
      <c r="Z497" s="88"/>
      <c r="AA497" s="85">
        <v>0</v>
      </c>
      <c r="AB497" s="91">
        <v>0</v>
      </c>
      <c r="AC497" s="86">
        <v>0</v>
      </c>
      <c r="AD497" s="86">
        <v>0</v>
      </c>
      <c r="AE497" s="86">
        <v>0</v>
      </c>
      <c r="AF497" s="88">
        <v>3.4699998815200001E-2</v>
      </c>
      <c r="AG497" s="85">
        <v>0</v>
      </c>
      <c r="AH497" s="86">
        <v>5.0000000000000002E-5</v>
      </c>
      <c r="AI497" s="88">
        <v>0</v>
      </c>
      <c r="AJ497" s="150">
        <v>1.39</v>
      </c>
      <c r="AK497" s="151">
        <v>2</v>
      </c>
    </row>
    <row r="498" spans="1:37" x14ac:dyDescent="0.2">
      <c r="A498" s="149" t="s">
        <v>1303</v>
      </c>
      <c r="B498" s="66" t="s">
        <v>1304</v>
      </c>
      <c r="C498" s="67">
        <v>17</v>
      </c>
      <c r="D498" s="84" t="s">
        <v>343</v>
      </c>
      <c r="E498" s="85">
        <v>99.822968971288802</v>
      </c>
      <c r="F498" s="91">
        <v>91.286049954937596</v>
      </c>
      <c r="G498" s="86">
        <v>17.457673490408101</v>
      </c>
      <c r="H498" s="86">
        <v>17.246845628942999</v>
      </c>
      <c r="I498" s="86">
        <v>0</v>
      </c>
      <c r="J498" s="86">
        <v>0.01</v>
      </c>
      <c r="K498" s="87">
        <v>0</v>
      </c>
      <c r="L498" s="85">
        <v>0</v>
      </c>
      <c r="M498" s="86">
        <v>0</v>
      </c>
      <c r="N498" s="86">
        <v>58.459135866736098</v>
      </c>
      <c r="O498" s="86"/>
      <c r="P498" s="86">
        <v>3.0000000000000001E-3</v>
      </c>
      <c r="Q498" s="88">
        <v>1.7899999999999999E-2</v>
      </c>
      <c r="R498" s="85">
        <v>0</v>
      </c>
      <c r="S498" s="86">
        <v>0</v>
      </c>
      <c r="T498" s="86">
        <v>0.03</v>
      </c>
      <c r="U498" s="88">
        <v>0</v>
      </c>
      <c r="V498" s="89">
        <v>4.99</v>
      </c>
      <c r="W498" s="85">
        <v>66.674002743263799</v>
      </c>
      <c r="X498" s="88">
        <v>78.133333333300001</v>
      </c>
      <c r="Y498" s="85"/>
      <c r="Z498" s="88"/>
      <c r="AA498" s="85">
        <v>0</v>
      </c>
      <c r="AB498" s="91">
        <v>0</v>
      </c>
      <c r="AC498" s="86">
        <v>0</v>
      </c>
      <c r="AD498" s="86">
        <v>0</v>
      </c>
      <c r="AE498" s="86">
        <v>0</v>
      </c>
      <c r="AF498" s="88">
        <v>0</v>
      </c>
      <c r="AG498" s="85">
        <v>0</v>
      </c>
      <c r="AH498" s="86">
        <v>1.11E-4</v>
      </c>
      <c r="AI498" s="88">
        <v>0</v>
      </c>
      <c r="AJ498" s="150">
        <v>1.48</v>
      </c>
      <c r="AK498" s="151">
        <v>5</v>
      </c>
    </row>
    <row r="499" spans="1:37" x14ac:dyDescent="0.2">
      <c r="A499" s="149" t="s">
        <v>1305</v>
      </c>
      <c r="B499" s="66" t="s">
        <v>1306</v>
      </c>
      <c r="C499" s="67">
        <v>17</v>
      </c>
      <c r="D499" s="84" t="s">
        <v>343</v>
      </c>
      <c r="E499" s="85">
        <v>98.436302917198702</v>
      </c>
      <c r="F499" s="91">
        <v>93.590020626657505</v>
      </c>
      <c r="G499" s="86">
        <v>27.771338768293901</v>
      </c>
      <c r="H499" s="86">
        <v>27.461938905804899</v>
      </c>
      <c r="I499" s="86">
        <v>0.38</v>
      </c>
      <c r="J499" s="86">
        <v>0.26</v>
      </c>
      <c r="K499" s="87">
        <v>0</v>
      </c>
      <c r="L499" s="85">
        <v>0</v>
      </c>
      <c r="M499" s="86">
        <v>0</v>
      </c>
      <c r="N499" s="86">
        <v>67.611717444630102</v>
      </c>
      <c r="O499" s="86">
        <v>42.951584678203403</v>
      </c>
      <c r="P499" s="86">
        <v>8.2000000000000003E-2</v>
      </c>
      <c r="Q499" s="88">
        <v>1.1241000000000001</v>
      </c>
      <c r="R499" s="85">
        <v>0</v>
      </c>
      <c r="S499" s="86">
        <v>0.1</v>
      </c>
      <c r="T499" s="86">
        <v>1.27</v>
      </c>
      <c r="U499" s="88">
        <v>0</v>
      </c>
      <c r="V499" s="89">
        <v>4.93</v>
      </c>
      <c r="W499" s="85">
        <v>63.641098004534697</v>
      </c>
      <c r="X499" s="88">
        <v>80</v>
      </c>
      <c r="Y499" s="85"/>
      <c r="Z499" s="88"/>
      <c r="AA499" s="85">
        <v>0</v>
      </c>
      <c r="AB499" s="91">
        <v>0</v>
      </c>
      <c r="AC499" s="86">
        <v>0</v>
      </c>
      <c r="AD499" s="86">
        <v>0</v>
      </c>
      <c r="AE499" s="86">
        <v>0</v>
      </c>
      <c r="AF499" s="88">
        <v>0.46700000700200001</v>
      </c>
      <c r="AG499" s="85">
        <v>2.4329999977399999E-3</v>
      </c>
      <c r="AH499" s="86">
        <v>2.5569999999999998E-3</v>
      </c>
      <c r="AI499" s="88">
        <v>0</v>
      </c>
      <c r="AJ499" s="150">
        <v>1.54</v>
      </c>
      <c r="AK499" s="151">
        <v>7</v>
      </c>
    </row>
    <row r="500" spans="1:37" x14ac:dyDescent="0.2">
      <c r="A500" s="149" t="s">
        <v>1307</v>
      </c>
      <c r="B500" s="66" t="s">
        <v>1308</v>
      </c>
      <c r="C500" s="67">
        <v>17</v>
      </c>
      <c r="D500" s="84" t="s">
        <v>343</v>
      </c>
      <c r="E500" s="85">
        <v>99.901220372644801</v>
      </c>
      <c r="F500" s="91">
        <v>96.609088771003698</v>
      </c>
      <c r="G500" s="86">
        <v>18.940601562704199</v>
      </c>
      <c r="H500" s="86">
        <v>18.824574698826702</v>
      </c>
      <c r="I500" s="86">
        <v>0.04</v>
      </c>
      <c r="J500" s="86">
        <v>0.01</v>
      </c>
      <c r="K500" s="87">
        <v>0</v>
      </c>
      <c r="L500" s="85">
        <v>0</v>
      </c>
      <c r="M500" s="86">
        <v>0</v>
      </c>
      <c r="N500" s="86">
        <v>78.526970285279404</v>
      </c>
      <c r="O500" s="86">
        <v>39.525993883791998</v>
      </c>
      <c r="P500" s="86">
        <v>0</v>
      </c>
      <c r="Q500" s="88">
        <v>0</v>
      </c>
      <c r="R500" s="85">
        <v>0</v>
      </c>
      <c r="S500" s="86">
        <v>0</v>
      </c>
      <c r="T500" s="86">
        <v>0</v>
      </c>
      <c r="U500" s="88">
        <v>0</v>
      </c>
      <c r="V500" s="89">
        <v>4.99</v>
      </c>
      <c r="W500" s="85">
        <v>73.480492685488898</v>
      </c>
      <c r="X500" s="88">
        <v>75.166666666699996</v>
      </c>
      <c r="Y500" s="85"/>
      <c r="Z500" s="88"/>
      <c r="AA500" s="85">
        <v>0</v>
      </c>
      <c r="AB500" s="91">
        <v>0</v>
      </c>
      <c r="AC500" s="86">
        <v>0</v>
      </c>
      <c r="AD500" s="86">
        <v>0</v>
      </c>
      <c r="AE500" s="86">
        <v>0</v>
      </c>
      <c r="AF500" s="88">
        <v>2.8500000020699998E-2</v>
      </c>
      <c r="AG500" s="85">
        <v>0</v>
      </c>
      <c r="AH500" s="86">
        <v>2.3499999999999999E-4</v>
      </c>
      <c r="AI500" s="88">
        <v>0</v>
      </c>
      <c r="AJ500" s="150">
        <v>1.65</v>
      </c>
      <c r="AK500" s="151">
        <v>9</v>
      </c>
    </row>
    <row r="501" spans="1:37" x14ac:dyDescent="0.2">
      <c r="A501" s="149" t="s">
        <v>1309</v>
      </c>
      <c r="B501" s="66" t="s">
        <v>1310</v>
      </c>
      <c r="C501" s="67">
        <v>17</v>
      </c>
      <c r="D501" s="84" t="s">
        <v>343</v>
      </c>
      <c r="E501" s="85">
        <v>97.980654003270701</v>
      </c>
      <c r="F501" s="91">
        <v>96.583001741272099</v>
      </c>
      <c r="G501" s="86">
        <v>23.5899337257265</v>
      </c>
      <c r="H501" s="86">
        <v>23.552857209065198</v>
      </c>
      <c r="I501" s="86">
        <v>0.13</v>
      </c>
      <c r="J501" s="86">
        <v>0.08</v>
      </c>
      <c r="K501" s="87">
        <v>0</v>
      </c>
      <c r="L501" s="85">
        <v>0</v>
      </c>
      <c r="M501" s="86">
        <v>0</v>
      </c>
      <c r="N501" s="86">
        <v>64.233918128655006</v>
      </c>
      <c r="O501" s="86">
        <v>36.8457780879274</v>
      </c>
      <c r="P501" s="86">
        <v>8.8999999999999996E-2</v>
      </c>
      <c r="Q501" s="88">
        <v>0.3458</v>
      </c>
      <c r="R501" s="85">
        <v>0</v>
      </c>
      <c r="S501" s="86">
        <v>0.1</v>
      </c>
      <c r="T501" s="86">
        <v>0.81</v>
      </c>
      <c r="U501" s="88">
        <v>0</v>
      </c>
      <c r="V501" s="89">
        <v>4.9800000000000004</v>
      </c>
      <c r="W501" s="85">
        <v>65.230175283770095</v>
      </c>
      <c r="X501" s="88">
        <v>84.133333333300001</v>
      </c>
      <c r="Y501" s="85"/>
      <c r="Z501" s="88"/>
      <c r="AA501" s="85">
        <v>0</v>
      </c>
      <c r="AB501" s="91">
        <v>0</v>
      </c>
      <c r="AC501" s="86">
        <v>0</v>
      </c>
      <c r="AD501" s="86">
        <v>0</v>
      </c>
      <c r="AE501" s="86">
        <v>0</v>
      </c>
      <c r="AF501" s="88">
        <v>0</v>
      </c>
      <c r="AG501" s="85">
        <v>5.6770000017700002E-2</v>
      </c>
      <c r="AH501" s="86">
        <v>1.343E-3</v>
      </c>
      <c r="AI501" s="88">
        <v>0</v>
      </c>
      <c r="AJ501" s="150">
        <v>1.56</v>
      </c>
      <c r="AK501" s="151">
        <v>3</v>
      </c>
    </row>
    <row r="502" spans="1:37" x14ac:dyDescent="0.2">
      <c r="A502" s="149" t="s">
        <v>1311</v>
      </c>
      <c r="B502" s="66" t="s">
        <v>1312</v>
      </c>
      <c r="C502" s="67">
        <v>17</v>
      </c>
      <c r="D502" s="84" t="s">
        <v>343</v>
      </c>
      <c r="E502" s="85">
        <v>99.669995809470606</v>
      </c>
      <c r="F502" s="91">
        <v>94.588978907668704</v>
      </c>
      <c r="G502" s="86">
        <v>18.2584858220422</v>
      </c>
      <c r="H502" s="86">
        <v>18.244517390696998</v>
      </c>
      <c r="I502" s="86">
        <v>0</v>
      </c>
      <c r="J502" s="86">
        <v>0</v>
      </c>
      <c r="K502" s="87">
        <v>0</v>
      </c>
      <c r="L502" s="85">
        <v>0</v>
      </c>
      <c r="M502" s="86">
        <v>0</v>
      </c>
      <c r="N502" s="86">
        <v>76.175995178214293</v>
      </c>
      <c r="O502" s="86">
        <v>4.8122065727699503</v>
      </c>
      <c r="P502" s="86">
        <v>1.6E-2</v>
      </c>
      <c r="Q502" s="88">
        <v>1.9400000000000001E-2</v>
      </c>
      <c r="R502" s="85">
        <v>0</v>
      </c>
      <c r="S502" s="86">
        <v>0</v>
      </c>
      <c r="T502" s="86">
        <v>0.05</v>
      </c>
      <c r="U502" s="88">
        <v>0</v>
      </c>
      <c r="V502" s="89">
        <v>5</v>
      </c>
      <c r="W502" s="85">
        <v>68.278476473164304</v>
      </c>
      <c r="X502" s="88">
        <v>81.8</v>
      </c>
      <c r="Y502" s="85"/>
      <c r="Z502" s="88"/>
      <c r="AA502" s="85">
        <v>0</v>
      </c>
      <c r="AB502" s="91">
        <v>0</v>
      </c>
      <c r="AC502" s="86">
        <v>0</v>
      </c>
      <c r="AD502" s="86">
        <v>0</v>
      </c>
      <c r="AE502" s="86">
        <v>0</v>
      </c>
      <c r="AF502" s="88">
        <v>0</v>
      </c>
      <c r="AG502" s="85">
        <v>0</v>
      </c>
      <c r="AH502" s="86">
        <v>1.7E-5</v>
      </c>
      <c r="AI502" s="88">
        <v>0</v>
      </c>
      <c r="AJ502" s="150">
        <v>1.56</v>
      </c>
      <c r="AK502" s="151">
        <v>4</v>
      </c>
    </row>
    <row r="503" spans="1:37" x14ac:dyDescent="0.2">
      <c r="A503" s="149" t="s">
        <v>1313</v>
      </c>
      <c r="B503" s="66" t="s">
        <v>1314</v>
      </c>
      <c r="C503" s="67">
        <v>17</v>
      </c>
      <c r="D503" s="84" t="s">
        <v>343</v>
      </c>
      <c r="E503" s="85">
        <v>100</v>
      </c>
      <c r="F503" s="91">
        <v>92.616867849684098</v>
      </c>
      <c r="G503" s="86">
        <v>19.053498482918101</v>
      </c>
      <c r="H503" s="86">
        <v>18.7724114378784</v>
      </c>
      <c r="I503" s="86">
        <v>0.1</v>
      </c>
      <c r="J503" s="86">
        <v>0.14000000000000001</v>
      </c>
      <c r="K503" s="87">
        <v>0</v>
      </c>
      <c r="L503" s="85">
        <v>0</v>
      </c>
      <c r="M503" s="86">
        <v>0</v>
      </c>
      <c r="N503" s="86">
        <v>83.145690504643895</v>
      </c>
      <c r="O503" s="86">
        <v>45.855614973262</v>
      </c>
      <c r="P503" s="86">
        <v>3.6999999999999998E-2</v>
      </c>
      <c r="Q503" s="88">
        <v>0.30649999999999999</v>
      </c>
      <c r="R503" s="85">
        <v>0</v>
      </c>
      <c r="S503" s="86">
        <v>0</v>
      </c>
      <c r="T503" s="86">
        <v>0.53</v>
      </c>
      <c r="U503" s="88">
        <v>0</v>
      </c>
      <c r="V503" s="89">
        <v>4.99</v>
      </c>
      <c r="W503" s="85">
        <v>65.709656672723796</v>
      </c>
      <c r="X503" s="88">
        <v>87.333333333300004</v>
      </c>
      <c r="Y503" s="85"/>
      <c r="Z503" s="88"/>
      <c r="AA503" s="85">
        <v>0</v>
      </c>
      <c r="AB503" s="91">
        <v>0.03</v>
      </c>
      <c r="AC503" s="86">
        <v>0</v>
      </c>
      <c r="AD503" s="86">
        <v>0</v>
      </c>
      <c r="AE503" s="86">
        <v>0</v>
      </c>
      <c r="AF503" s="88">
        <v>0</v>
      </c>
      <c r="AG503" s="85">
        <v>0</v>
      </c>
      <c r="AH503" s="86">
        <v>8.5400000000000005E-4</v>
      </c>
      <c r="AI503" s="88">
        <v>0</v>
      </c>
      <c r="AJ503" s="150">
        <v>1.87</v>
      </c>
      <c r="AK503" s="151">
        <v>8</v>
      </c>
    </row>
    <row r="504" spans="1:37" x14ac:dyDescent="0.2">
      <c r="A504" s="149" t="s">
        <v>1315</v>
      </c>
      <c r="B504" s="66" t="s">
        <v>1316</v>
      </c>
      <c r="C504" s="67">
        <v>18</v>
      </c>
      <c r="D504" s="84" t="s">
        <v>343</v>
      </c>
      <c r="E504" s="85">
        <v>97.062737445960593</v>
      </c>
      <c r="F504" s="91">
        <v>95.342439306916404</v>
      </c>
      <c r="G504" s="86">
        <v>20.940751415195201</v>
      </c>
      <c r="H504" s="86">
        <v>20.925582453648499</v>
      </c>
      <c r="I504" s="86">
        <v>0.95</v>
      </c>
      <c r="J504" s="86">
        <v>0.76</v>
      </c>
      <c r="K504" s="87">
        <v>0</v>
      </c>
      <c r="L504" s="85">
        <v>0</v>
      </c>
      <c r="M504" s="86">
        <v>0</v>
      </c>
      <c r="N504" s="86">
        <v>68.047068538397994</v>
      </c>
      <c r="O504" s="86">
        <v>31.983356449375901</v>
      </c>
      <c r="P504" s="86">
        <v>0.13100000000000001</v>
      </c>
      <c r="Q504" s="88">
        <v>1.1185</v>
      </c>
      <c r="R504" s="85">
        <v>0</v>
      </c>
      <c r="S504" s="86">
        <v>0.1</v>
      </c>
      <c r="T504" s="86">
        <v>1.42</v>
      </c>
      <c r="U504" s="88">
        <v>4.4127888135803602E-2</v>
      </c>
      <c r="V504" s="89">
        <v>4.9400000000000004</v>
      </c>
      <c r="W504" s="85">
        <v>56.951896628491802</v>
      </c>
      <c r="X504" s="88">
        <v>68</v>
      </c>
      <c r="Y504" s="85"/>
      <c r="Z504" s="88"/>
      <c r="AA504" s="85">
        <v>0.18</v>
      </c>
      <c r="AB504" s="91">
        <v>0.18</v>
      </c>
      <c r="AC504" s="86">
        <v>0.04</v>
      </c>
      <c r="AD504" s="86">
        <v>0.04</v>
      </c>
      <c r="AE504" s="86">
        <v>0</v>
      </c>
      <c r="AF504" s="88">
        <v>0</v>
      </c>
      <c r="AG504" s="85">
        <v>0.38441400004999998</v>
      </c>
      <c r="AH504" s="86">
        <v>1.1449000000000001E-2</v>
      </c>
      <c r="AI504" s="88">
        <v>0</v>
      </c>
      <c r="AJ504" s="150">
        <v>1.88</v>
      </c>
      <c r="AK504" s="151">
        <v>4</v>
      </c>
    </row>
    <row r="505" spans="1:37" x14ac:dyDescent="0.2">
      <c r="A505" s="149" t="s">
        <v>1317</v>
      </c>
      <c r="B505" s="66" t="s">
        <v>1318</v>
      </c>
      <c r="C505" s="67">
        <v>18</v>
      </c>
      <c r="D505" s="84" t="s">
        <v>343</v>
      </c>
      <c r="E505" s="85">
        <v>85.441277810592595</v>
      </c>
      <c r="F505" s="91">
        <v>85.424050009844393</v>
      </c>
      <c r="G505" s="86">
        <v>18.879208505611299</v>
      </c>
      <c r="H505" s="86">
        <v>18.879208505611299</v>
      </c>
      <c r="I505" s="86">
        <v>5.16</v>
      </c>
      <c r="J505" s="86">
        <v>3.16</v>
      </c>
      <c r="K505" s="87">
        <v>0</v>
      </c>
      <c r="L505" s="85">
        <v>0</v>
      </c>
      <c r="M505" s="86">
        <v>0</v>
      </c>
      <c r="N505" s="86">
        <v>51.240408605187604</v>
      </c>
      <c r="O505" s="86">
        <v>16.6142557651992</v>
      </c>
      <c r="P505" s="86">
        <v>0.28299999999999997</v>
      </c>
      <c r="Q505" s="88">
        <v>0.64259999999999995</v>
      </c>
      <c r="R505" s="85">
        <v>0</v>
      </c>
      <c r="S505" s="86">
        <v>0.8</v>
      </c>
      <c r="T505" s="86">
        <v>1.91</v>
      </c>
      <c r="U505" s="88">
        <v>8.12167749556999E-2</v>
      </c>
      <c r="V505" s="89">
        <v>4.83</v>
      </c>
      <c r="W505" s="85">
        <v>62.166666666700003</v>
      </c>
      <c r="X505" s="88">
        <v>68.366666666699999</v>
      </c>
      <c r="Y505" s="85"/>
      <c r="Z505" s="88"/>
      <c r="AA505" s="85">
        <v>0</v>
      </c>
      <c r="AB505" s="91">
        <v>0</v>
      </c>
      <c r="AC505" s="86">
        <v>0</v>
      </c>
      <c r="AD505" s="86">
        <v>0</v>
      </c>
      <c r="AE505" s="86">
        <v>0</v>
      </c>
      <c r="AF505" s="88">
        <v>0</v>
      </c>
      <c r="AG505" s="85">
        <v>4.6040470038099999</v>
      </c>
      <c r="AH505" s="86">
        <v>2.6884000000000002E-2</v>
      </c>
      <c r="AI505" s="88">
        <v>0</v>
      </c>
      <c r="AJ505" s="150">
        <v>1.92</v>
      </c>
      <c r="AK505" s="151">
        <v>2</v>
      </c>
    </row>
    <row r="506" spans="1:37" x14ac:dyDescent="0.2">
      <c r="A506" s="149" t="s">
        <v>1319</v>
      </c>
      <c r="B506" s="66" t="s">
        <v>1320</v>
      </c>
      <c r="C506" s="67">
        <v>18</v>
      </c>
      <c r="D506" s="84" t="s">
        <v>343</v>
      </c>
      <c r="E506" s="85">
        <v>74.149870359898003</v>
      </c>
      <c r="F506" s="91">
        <v>73.883121178818001</v>
      </c>
      <c r="G506" s="86">
        <v>23.845776293466798</v>
      </c>
      <c r="H506" s="86">
        <v>23.744945103018502</v>
      </c>
      <c r="I506" s="86">
        <v>0.96</v>
      </c>
      <c r="J506" s="86">
        <v>7.79</v>
      </c>
      <c r="K506" s="87">
        <v>0</v>
      </c>
      <c r="L506" s="85">
        <v>0</v>
      </c>
      <c r="M506" s="86">
        <v>1.04618215147294E-4</v>
      </c>
      <c r="N506" s="86">
        <v>49.911648500009903</v>
      </c>
      <c r="O506" s="86">
        <v>15.823499230374599</v>
      </c>
      <c r="P506" s="86">
        <v>0.65900000000000003</v>
      </c>
      <c r="Q506" s="88">
        <v>0.97219999999999995</v>
      </c>
      <c r="R506" s="85">
        <v>6.3259109311740898E-3</v>
      </c>
      <c r="S506" s="86">
        <v>1</v>
      </c>
      <c r="T506" s="86">
        <v>1.24</v>
      </c>
      <c r="U506" s="88">
        <v>0.53243136543570801</v>
      </c>
      <c r="V506" s="89">
        <v>4.92</v>
      </c>
      <c r="W506" s="85">
        <v>58.613718688585301</v>
      </c>
      <c r="X506" s="88"/>
      <c r="Y506" s="85"/>
      <c r="Z506" s="88"/>
      <c r="AA506" s="85">
        <v>0</v>
      </c>
      <c r="AB506" s="91">
        <v>0</v>
      </c>
      <c r="AC506" s="86">
        <v>0</v>
      </c>
      <c r="AD506" s="86">
        <v>0</v>
      </c>
      <c r="AE506" s="86">
        <v>0</v>
      </c>
      <c r="AF506" s="88">
        <v>0</v>
      </c>
      <c r="AG506" s="85">
        <v>11.670289754000001</v>
      </c>
      <c r="AH506" s="86">
        <v>0.13510800000000001</v>
      </c>
      <c r="AI506" s="88">
        <v>7.0400017297399999E-3</v>
      </c>
      <c r="AJ506" s="150">
        <v>1.95</v>
      </c>
      <c r="AK506" s="151">
        <v>3</v>
      </c>
    </row>
    <row r="507" spans="1:37" x14ac:dyDescent="0.2">
      <c r="A507" s="149" t="s">
        <v>1321</v>
      </c>
      <c r="B507" s="66" t="s">
        <v>1322</v>
      </c>
      <c r="C507" s="67">
        <v>18</v>
      </c>
      <c r="D507" s="84" t="s">
        <v>343</v>
      </c>
      <c r="E507" s="85">
        <v>73.968427840743502</v>
      </c>
      <c r="F507" s="91">
        <v>73.926025388468304</v>
      </c>
      <c r="G507" s="86">
        <v>23.096085723624299</v>
      </c>
      <c r="H507" s="86">
        <v>23.063400499995598</v>
      </c>
      <c r="I507" s="86">
        <v>28.95</v>
      </c>
      <c r="J507" s="86">
        <v>98.75</v>
      </c>
      <c r="K507" s="87">
        <v>0</v>
      </c>
      <c r="L507" s="85">
        <v>0</v>
      </c>
      <c r="M507" s="86">
        <v>1.90656050561317</v>
      </c>
      <c r="N507" s="86">
        <v>34.173337286293098</v>
      </c>
      <c r="O507" s="86">
        <v>30.604764813683602</v>
      </c>
      <c r="P507" s="86">
        <v>6.194</v>
      </c>
      <c r="Q507" s="88">
        <v>0.89319999999999999</v>
      </c>
      <c r="R507" s="85">
        <v>3.0229746070132998E-2</v>
      </c>
      <c r="S507" s="86">
        <v>0.4</v>
      </c>
      <c r="T507" s="86">
        <v>3.19</v>
      </c>
      <c r="U507" s="88">
        <v>0.53091403786185598</v>
      </c>
      <c r="V507" s="89">
        <v>4.78</v>
      </c>
      <c r="W507" s="85"/>
      <c r="X507" s="88">
        <v>51.6</v>
      </c>
      <c r="Y507" s="85"/>
      <c r="Z507" s="88"/>
      <c r="AA507" s="85">
        <v>0.78</v>
      </c>
      <c r="AB507" s="91">
        <v>0.77</v>
      </c>
      <c r="AC507" s="86">
        <v>0.08</v>
      </c>
      <c r="AD507" s="86">
        <v>0.08</v>
      </c>
      <c r="AE507" s="86">
        <v>0</v>
      </c>
      <c r="AF507" s="88">
        <v>0</v>
      </c>
      <c r="AG507" s="85">
        <v>2.2440368527699999</v>
      </c>
      <c r="AH507" s="86">
        <v>1.1086100000000001</v>
      </c>
      <c r="AI507" s="88">
        <v>4.3999997099600001E-2</v>
      </c>
      <c r="AJ507" s="150">
        <v>1.99</v>
      </c>
      <c r="AK507" s="151">
        <v>3</v>
      </c>
    </row>
    <row r="508" spans="1:37" x14ac:dyDescent="0.2">
      <c r="A508" s="149" t="s">
        <v>1323</v>
      </c>
      <c r="B508" s="66" t="s">
        <v>1324</v>
      </c>
      <c r="C508" s="67">
        <v>17</v>
      </c>
      <c r="D508" s="84" t="s">
        <v>343</v>
      </c>
      <c r="E508" s="85">
        <v>99.474423401874105</v>
      </c>
      <c r="F508" s="91">
        <v>99.433825627071002</v>
      </c>
      <c r="G508" s="86">
        <v>22.809366016370799</v>
      </c>
      <c r="H508" s="86">
        <v>22.801685356272898</v>
      </c>
      <c r="I508" s="86">
        <v>0.81</v>
      </c>
      <c r="J508" s="86">
        <v>0.24</v>
      </c>
      <c r="K508" s="87">
        <v>0</v>
      </c>
      <c r="L508" s="85">
        <v>0</v>
      </c>
      <c r="M508" s="86">
        <v>1.10146264478574E-2</v>
      </c>
      <c r="N508" s="86">
        <v>74.151056197688305</v>
      </c>
      <c r="O508" s="86">
        <v>30.505243088655899</v>
      </c>
      <c r="P508" s="86">
        <v>7.4999999999999997E-2</v>
      </c>
      <c r="Q508" s="88">
        <v>0.80459999999999998</v>
      </c>
      <c r="R508" s="85">
        <v>2.8785261945883701E-2</v>
      </c>
      <c r="S508" s="86">
        <v>0</v>
      </c>
      <c r="T508" s="86">
        <v>1.41</v>
      </c>
      <c r="U508" s="88">
        <v>1.75557945094253E-2</v>
      </c>
      <c r="V508" s="89">
        <v>4.88</v>
      </c>
      <c r="W508" s="85">
        <v>45.617745330923803</v>
      </c>
      <c r="X508" s="88">
        <v>59.733333333300003</v>
      </c>
      <c r="Y508" s="85"/>
      <c r="Z508" s="88"/>
      <c r="AA508" s="85">
        <v>0</v>
      </c>
      <c r="AB508" s="91">
        <v>0</v>
      </c>
      <c r="AC508" s="86">
        <v>0</v>
      </c>
      <c r="AD508" s="86">
        <v>0</v>
      </c>
      <c r="AE508" s="86">
        <v>0</v>
      </c>
      <c r="AF508" s="88">
        <v>0</v>
      </c>
      <c r="AG508" s="85">
        <v>2.83850049029E-2</v>
      </c>
      <c r="AH508" s="86">
        <v>2.271E-3</v>
      </c>
      <c r="AI508" s="88">
        <v>8.8000009582600005E-4</v>
      </c>
      <c r="AJ508" s="150">
        <v>2.2200000000000002</v>
      </c>
      <c r="AK508" s="151">
        <v>11</v>
      </c>
    </row>
    <row r="509" spans="1:37" x14ac:dyDescent="0.2">
      <c r="A509" s="149" t="s">
        <v>1325</v>
      </c>
      <c r="B509" s="66" t="s">
        <v>1326</v>
      </c>
      <c r="C509" s="67">
        <v>18</v>
      </c>
      <c r="D509" s="84" t="s">
        <v>343</v>
      </c>
      <c r="E509" s="85">
        <v>96.471326760459405</v>
      </c>
      <c r="F509" s="91">
        <v>96.471326760459405</v>
      </c>
      <c r="G509" s="86">
        <v>26.924411949337198</v>
      </c>
      <c r="H509" s="86">
        <v>26.924411949337198</v>
      </c>
      <c r="I509" s="86">
        <v>5.44</v>
      </c>
      <c r="J509" s="86">
        <v>6.64</v>
      </c>
      <c r="K509" s="87">
        <v>0</v>
      </c>
      <c r="L509" s="85">
        <v>0</v>
      </c>
      <c r="M509" s="86">
        <v>0</v>
      </c>
      <c r="N509" s="86">
        <v>45.381156754547298</v>
      </c>
      <c r="O509" s="86">
        <v>59.794641424675099</v>
      </c>
      <c r="P509" s="86">
        <v>0.44400000000000001</v>
      </c>
      <c r="Q509" s="88">
        <v>0.60719999999999996</v>
      </c>
      <c r="R509" s="85">
        <v>0</v>
      </c>
      <c r="S509" s="86">
        <v>0.1</v>
      </c>
      <c r="T509" s="86">
        <v>1.21</v>
      </c>
      <c r="U509" s="88">
        <v>0.111517299951996</v>
      </c>
      <c r="V509" s="89">
        <v>4.9000000000000004</v>
      </c>
      <c r="W509" s="85">
        <v>34.259827619642103</v>
      </c>
      <c r="X509" s="88">
        <v>25.4</v>
      </c>
      <c r="Y509" s="85"/>
      <c r="Z509" s="88"/>
      <c r="AA509" s="85">
        <v>0.06</v>
      </c>
      <c r="AB509" s="91">
        <v>0.03</v>
      </c>
      <c r="AC509" s="86">
        <v>0</v>
      </c>
      <c r="AD509" s="86">
        <v>0</v>
      </c>
      <c r="AE509" s="86">
        <v>0</v>
      </c>
      <c r="AF509" s="88">
        <v>0</v>
      </c>
      <c r="AG509" s="85">
        <v>0.49471035858899998</v>
      </c>
      <c r="AH509" s="86">
        <v>9.2387999999999998E-2</v>
      </c>
      <c r="AI509" s="88">
        <v>4.4000006012899998E-3</v>
      </c>
      <c r="AJ509" s="150">
        <v>2</v>
      </c>
      <c r="AK509" s="151">
        <v>1</v>
      </c>
    </row>
    <row r="510" spans="1:37" x14ac:dyDescent="0.2">
      <c r="A510" s="149" t="s">
        <v>877</v>
      </c>
      <c r="B510" s="66" t="s">
        <v>1327</v>
      </c>
      <c r="C510" s="67">
        <v>18</v>
      </c>
      <c r="D510" s="84" t="s">
        <v>343</v>
      </c>
      <c r="E510" s="85">
        <v>92.424796323375801</v>
      </c>
      <c r="F510" s="91">
        <v>92.354292876540597</v>
      </c>
      <c r="G510" s="86">
        <v>25.2741800710257</v>
      </c>
      <c r="H510" s="86">
        <v>25.253290160852298</v>
      </c>
      <c r="I510" s="86">
        <v>10.23</v>
      </c>
      <c r="J510" s="86">
        <v>4.76</v>
      </c>
      <c r="K510" s="87">
        <v>0</v>
      </c>
      <c r="L510" s="85">
        <v>0</v>
      </c>
      <c r="M510" s="86">
        <v>0</v>
      </c>
      <c r="N510" s="86">
        <v>35.176226675881097</v>
      </c>
      <c r="O510" s="86">
        <v>29.9237444123061</v>
      </c>
      <c r="P510" s="86">
        <v>0.377</v>
      </c>
      <c r="Q510" s="88">
        <v>1.3635999999999999</v>
      </c>
      <c r="R510" s="85">
        <v>0</v>
      </c>
      <c r="S510" s="86">
        <v>0.2</v>
      </c>
      <c r="T510" s="86">
        <v>2.29</v>
      </c>
      <c r="U510" s="88">
        <v>7.8337163150198494E-2</v>
      </c>
      <c r="V510" s="89">
        <v>4.9800000000000004</v>
      </c>
      <c r="W510" s="85">
        <v>34.223812193173799</v>
      </c>
      <c r="X510" s="88">
        <v>31.066666666700002</v>
      </c>
      <c r="Y510" s="85"/>
      <c r="Z510" s="88"/>
      <c r="AA510" s="85">
        <v>0</v>
      </c>
      <c r="AB510" s="91">
        <v>0</v>
      </c>
      <c r="AC510" s="86">
        <v>0</v>
      </c>
      <c r="AD510" s="86">
        <v>0</v>
      </c>
      <c r="AE510" s="86">
        <v>0</v>
      </c>
      <c r="AF510" s="88">
        <v>0</v>
      </c>
      <c r="AG510" s="85">
        <v>0.73719894586400003</v>
      </c>
      <c r="AH510" s="86">
        <v>3.4987999999999998E-2</v>
      </c>
      <c r="AI510" s="88">
        <v>5.2799996083400004E-3</v>
      </c>
      <c r="AJ510" s="150">
        <v>1.79</v>
      </c>
      <c r="AK510" s="151">
        <v>1</v>
      </c>
    </row>
    <row r="511" spans="1:37" x14ac:dyDescent="0.2">
      <c r="A511" s="149" t="s">
        <v>1328</v>
      </c>
      <c r="B511" s="66" t="s">
        <v>1329</v>
      </c>
      <c r="C511" s="67">
        <v>18</v>
      </c>
      <c r="D511" s="84" t="s">
        <v>343</v>
      </c>
      <c r="E511" s="85">
        <v>99.089361026849204</v>
      </c>
      <c r="F511" s="91">
        <v>98.991095025054804</v>
      </c>
      <c r="G511" s="86">
        <v>31.749073797156999</v>
      </c>
      <c r="H511" s="86">
        <v>31.7448013622964</v>
      </c>
      <c r="I511" s="86">
        <v>0.8</v>
      </c>
      <c r="J511" s="86">
        <v>0.18</v>
      </c>
      <c r="K511" s="87">
        <v>0</v>
      </c>
      <c r="L511" s="85">
        <v>0</v>
      </c>
      <c r="M511" s="86">
        <v>0.48830957398568398</v>
      </c>
      <c r="N511" s="86">
        <v>62.801369229345902</v>
      </c>
      <c r="O511" s="86">
        <v>65.730389854391703</v>
      </c>
      <c r="P511" s="86">
        <v>6.9000000000000006E-2</v>
      </c>
      <c r="Q511" s="88">
        <v>0.44080000000000003</v>
      </c>
      <c r="R511" s="85">
        <v>1.7898693395382099E-2</v>
      </c>
      <c r="S511" s="86">
        <v>0</v>
      </c>
      <c r="T511" s="86">
        <v>0.84</v>
      </c>
      <c r="U511" s="88">
        <v>1.0986261070183899E-2</v>
      </c>
      <c r="V511" s="89">
        <v>4.97</v>
      </c>
      <c r="W511" s="85">
        <v>44.006397256701703</v>
      </c>
      <c r="X511" s="88">
        <v>42.7</v>
      </c>
      <c r="Y511" s="85"/>
      <c r="Z511" s="88"/>
      <c r="AA511" s="85">
        <v>0.04</v>
      </c>
      <c r="AB511" s="91">
        <v>0.04</v>
      </c>
      <c r="AC511" s="86">
        <v>0.05</v>
      </c>
      <c r="AD511" s="86">
        <v>0.05</v>
      </c>
      <c r="AE511" s="86">
        <v>0</v>
      </c>
      <c r="AF511" s="88">
        <v>0</v>
      </c>
      <c r="AG511" s="85">
        <v>1.37870000034E-2</v>
      </c>
      <c r="AH511" s="86">
        <v>2.9580000000000001E-3</v>
      </c>
      <c r="AI511" s="88">
        <v>0</v>
      </c>
      <c r="AJ511" s="150">
        <v>1.95</v>
      </c>
      <c r="AK511" s="151">
        <v>2</v>
      </c>
    </row>
    <row r="512" spans="1:37" x14ac:dyDescent="0.2">
      <c r="A512" s="149" t="s">
        <v>1330</v>
      </c>
      <c r="B512" s="66" t="s">
        <v>1331</v>
      </c>
      <c r="C512" s="67">
        <v>18</v>
      </c>
      <c r="D512" s="84" t="s">
        <v>343</v>
      </c>
      <c r="E512" s="85">
        <v>81.869081926718806</v>
      </c>
      <c r="F512" s="91">
        <v>81.869081926718806</v>
      </c>
      <c r="G512" s="86">
        <v>29.1181556195965</v>
      </c>
      <c r="H512" s="86">
        <v>29.1181556195965</v>
      </c>
      <c r="I512" s="86">
        <v>10.98</v>
      </c>
      <c r="J512" s="86">
        <v>9.4600000000000009</v>
      </c>
      <c r="K512" s="87">
        <v>0</v>
      </c>
      <c r="L512" s="85">
        <v>0</v>
      </c>
      <c r="M512" s="86">
        <v>0</v>
      </c>
      <c r="N512" s="86">
        <v>12.093876614937701</v>
      </c>
      <c r="O512" s="86">
        <v>26.475037821482601</v>
      </c>
      <c r="P512" s="86">
        <v>0.72299999999999998</v>
      </c>
      <c r="Q512" s="88">
        <v>1.2351000000000001</v>
      </c>
      <c r="R512" s="85">
        <v>0</v>
      </c>
      <c r="S512" s="86">
        <v>0.7</v>
      </c>
      <c r="T512" s="86">
        <v>2.3199999999999998</v>
      </c>
      <c r="U512" s="88">
        <v>0.22396047756278301</v>
      </c>
      <c r="V512" s="89">
        <v>4.7699999999999996</v>
      </c>
      <c r="W512" s="85">
        <v>34.054771339042901</v>
      </c>
      <c r="X512" s="88">
        <v>26.8</v>
      </c>
      <c r="Y512" s="85"/>
      <c r="Z512" s="88"/>
      <c r="AA512" s="85">
        <v>0</v>
      </c>
      <c r="AB512" s="91">
        <v>0</v>
      </c>
      <c r="AC512" s="86">
        <v>0</v>
      </c>
      <c r="AD512" s="86">
        <v>0</v>
      </c>
      <c r="AE512" s="86">
        <v>0</v>
      </c>
      <c r="AF512" s="88">
        <v>0</v>
      </c>
      <c r="AG512" s="85">
        <v>3.6851840034699999</v>
      </c>
      <c r="AH512" s="86">
        <v>0.116018</v>
      </c>
      <c r="AI512" s="88">
        <v>3.5200000033200002E-3</v>
      </c>
      <c r="AJ512" s="150">
        <v>2.04</v>
      </c>
      <c r="AK512" s="151">
        <v>2</v>
      </c>
    </row>
    <row r="513" spans="1:37" x14ac:dyDescent="0.2">
      <c r="A513" s="149" t="s">
        <v>1332</v>
      </c>
      <c r="B513" s="66" t="s">
        <v>1333</v>
      </c>
      <c r="C513" s="67">
        <v>18</v>
      </c>
      <c r="D513" s="84" t="s">
        <v>343</v>
      </c>
      <c r="E513" s="85">
        <v>88.455803613788206</v>
      </c>
      <c r="F513" s="91">
        <v>88.3378742900519</v>
      </c>
      <c r="G513" s="86">
        <v>29.381345478698201</v>
      </c>
      <c r="H513" s="86">
        <v>29.348813251460601</v>
      </c>
      <c r="I513" s="86">
        <v>8.07</v>
      </c>
      <c r="J513" s="86">
        <v>4.49</v>
      </c>
      <c r="K513" s="87">
        <v>1.5100000000000001E-2</v>
      </c>
      <c r="L513" s="85">
        <v>0</v>
      </c>
      <c r="M513" s="86">
        <v>0</v>
      </c>
      <c r="N513" s="86">
        <v>11.0491981516716</v>
      </c>
      <c r="O513" s="86">
        <v>10.186998237712899</v>
      </c>
      <c r="P513" s="86">
        <v>0.33400000000000002</v>
      </c>
      <c r="Q513" s="88">
        <v>1.5061</v>
      </c>
      <c r="R513" s="85">
        <v>0</v>
      </c>
      <c r="S513" s="86">
        <v>0.6</v>
      </c>
      <c r="T513" s="86">
        <v>1.38</v>
      </c>
      <c r="U513" s="88">
        <v>0.36802082062543201</v>
      </c>
      <c r="V513" s="89">
        <v>4.9000000000000004</v>
      </c>
      <c r="W513" s="85">
        <v>33.474262848802702</v>
      </c>
      <c r="X513" s="88">
        <v>47.566666666700002</v>
      </c>
      <c r="Y513" s="85"/>
      <c r="Z513" s="88"/>
      <c r="AA513" s="85">
        <v>0</v>
      </c>
      <c r="AB513" s="91">
        <v>0</v>
      </c>
      <c r="AC513" s="86">
        <v>0</v>
      </c>
      <c r="AD513" s="86">
        <v>0</v>
      </c>
      <c r="AE513" s="86">
        <v>0</v>
      </c>
      <c r="AF513" s="88">
        <v>0.21940000361100001</v>
      </c>
      <c r="AG513" s="85">
        <v>6.5593680079999999</v>
      </c>
      <c r="AH513" s="86">
        <v>6.6635E-2</v>
      </c>
      <c r="AI513" s="88">
        <v>8.8000000107300001E-4</v>
      </c>
      <c r="AJ513" s="150">
        <v>1.96</v>
      </c>
      <c r="AK513" s="151">
        <v>1</v>
      </c>
    </row>
    <row r="514" spans="1:37" x14ac:dyDescent="0.2">
      <c r="A514" s="149" t="s">
        <v>1334</v>
      </c>
      <c r="B514" s="66" t="s">
        <v>1335</v>
      </c>
      <c r="C514" s="67">
        <v>18</v>
      </c>
      <c r="D514" s="84" t="s">
        <v>343</v>
      </c>
      <c r="E514" s="85">
        <v>74.179557826413102</v>
      </c>
      <c r="F514" s="91">
        <v>73.833483101007801</v>
      </c>
      <c r="G514" s="86">
        <v>24.1346275240804</v>
      </c>
      <c r="H514" s="86">
        <v>24.021744781029799</v>
      </c>
      <c r="I514" s="86">
        <v>1.87</v>
      </c>
      <c r="J514" s="86">
        <v>5.53</v>
      </c>
      <c r="K514" s="87">
        <v>0</v>
      </c>
      <c r="L514" s="85">
        <v>0</v>
      </c>
      <c r="M514" s="86">
        <v>4.8892944136187297E-4</v>
      </c>
      <c r="N514" s="86">
        <v>17.451541996936001</v>
      </c>
      <c r="O514" s="86">
        <v>17.318488023952099</v>
      </c>
      <c r="P514" s="86">
        <v>0.34899999999999998</v>
      </c>
      <c r="Q514" s="88">
        <v>0.74260000000000004</v>
      </c>
      <c r="R514" s="85">
        <v>5.6750468191362601E-3</v>
      </c>
      <c r="S514" s="86">
        <v>1.2</v>
      </c>
      <c r="T514" s="86">
        <v>1.0900000000000001</v>
      </c>
      <c r="U514" s="88">
        <v>1.4132622370092001</v>
      </c>
      <c r="V514" s="89">
        <v>4.83</v>
      </c>
      <c r="W514" s="85">
        <v>37.911894543630403</v>
      </c>
      <c r="X514" s="88">
        <v>61.866666666699999</v>
      </c>
      <c r="Y514" s="85"/>
      <c r="Z514" s="88"/>
      <c r="AA514" s="85">
        <v>0</v>
      </c>
      <c r="AB514" s="91">
        <v>0</v>
      </c>
      <c r="AC514" s="86">
        <v>0</v>
      </c>
      <c r="AD514" s="86">
        <v>0</v>
      </c>
      <c r="AE514" s="86">
        <v>0</v>
      </c>
      <c r="AF514" s="88">
        <v>4.0630998586600002</v>
      </c>
      <c r="AG514" s="85">
        <v>17.749545984400001</v>
      </c>
      <c r="AH514" s="86">
        <v>7.3427999999999993E-2</v>
      </c>
      <c r="AI514" s="88">
        <v>1.7599999984499999E-3</v>
      </c>
      <c r="AJ514" s="150">
        <v>1.97</v>
      </c>
      <c r="AK514" s="151">
        <v>2</v>
      </c>
    </row>
    <row r="515" spans="1:37" x14ac:dyDescent="0.2">
      <c r="A515" s="149" t="s">
        <v>1336</v>
      </c>
      <c r="B515" s="66" t="s">
        <v>1337</v>
      </c>
      <c r="C515" s="67">
        <v>18</v>
      </c>
      <c r="D515" s="84" t="s">
        <v>343</v>
      </c>
      <c r="E515" s="85">
        <v>59.894519781373802</v>
      </c>
      <c r="F515" s="91">
        <v>59.816329503031803</v>
      </c>
      <c r="G515" s="86">
        <v>25.6211144414378</v>
      </c>
      <c r="H515" s="86">
        <v>25.580486159554201</v>
      </c>
      <c r="I515" s="86">
        <v>4.28</v>
      </c>
      <c r="J515" s="86">
        <v>5.75</v>
      </c>
      <c r="K515" s="87">
        <v>0</v>
      </c>
      <c r="L515" s="85">
        <v>0</v>
      </c>
      <c r="M515" s="86">
        <v>9.7658953590471203E-4</v>
      </c>
      <c r="N515" s="86">
        <v>12.445791316160699</v>
      </c>
      <c r="O515" s="86">
        <v>34.835792479771499</v>
      </c>
      <c r="P515" s="86">
        <v>0.67500000000000004</v>
      </c>
      <c r="Q515" s="88">
        <v>0.57069999999999999</v>
      </c>
      <c r="R515" s="85">
        <v>7.1566592714520901E-3</v>
      </c>
      <c r="S515" s="86">
        <v>2.1</v>
      </c>
      <c r="T515" s="86">
        <v>1.42</v>
      </c>
      <c r="U515" s="88">
        <v>1.0800990410192299</v>
      </c>
      <c r="V515" s="89">
        <v>4.7</v>
      </c>
      <c r="W515" s="85">
        <v>39.873692333778898</v>
      </c>
      <c r="X515" s="88">
        <v>46.333333333299997</v>
      </c>
      <c r="Y515" s="85"/>
      <c r="Z515" s="88"/>
      <c r="AA515" s="85">
        <v>0</v>
      </c>
      <c r="AB515" s="91">
        <v>0</v>
      </c>
      <c r="AC515" s="86">
        <v>0</v>
      </c>
      <c r="AD515" s="86">
        <v>0</v>
      </c>
      <c r="AE515" s="86">
        <v>0</v>
      </c>
      <c r="AF515" s="88">
        <v>7.20009994717</v>
      </c>
      <c r="AG515" s="85">
        <v>35.6945429875</v>
      </c>
      <c r="AH515" s="86">
        <v>7.5053999999999996E-2</v>
      </c>
      <c r="AI515" s="88">
        <v>0</v>
      </c>
      <c r="AJ515" s="150">
        <v>1.98</v>
      </c>
      <c r="AK515" s="151">
        <v>5</v>
      </c>
    </row>
    <row r="516" spans="1:37" x14ac:dyDescent="0.2">
      <c r="A516" s="149" t="s">
        <v>1338</v>
      </c>
      <c r="B516" s="66" t="s">
        <v>1339</v>
      </c>
      <c r="C516" s="67">
        <v>18</v>
      </c>
      <c r="D516" s="84" t="s">
        <v>343</v>
      </c>
      <c r="E516" s="85">
        <v>52.518259092155503</v>
      </c>
      <c r="F516" s="91">
        <v>52.518259092155503</v>
      </c>
      <c r="G516" s="86">
        <v>14.6434180023431</v>
      </c>
      <c r="H516" s="86">
        <v>14.6434180023431</v>
      </c>
      <c r="I516" s="86">
        <v>4.4400000000000004</v>
      </c>
      <c r="J516" s="86">
        <v>2.6</v>
      </c>
      <c r="K516" s="87">
        <v>0</v>
      </c>
      <c r="L516" s="85">
        <v>0</v>
      </c>
      <c r="M516" s="86">
        <v>3.4835403268477901E-2</v>
      </c>
      <c r="N516" s="86">
        <v>30.714672116367101</v>
      </c>
      <c r="O516" s="86">
        <v>30.345310907237501</v>
      </c>
      <c r="P516" s="86">
        <v>0.49099999999999999</v>
      </c>
      <c r="Q516" s="88">
        <v>0.45700000000000002</v>
      </c>
      <c r="R516" s="85">
        <v>6.6058924560708204E-3</v>
      </c>
      <c r="S516" s="86">
        <v>3.1</v>
      </c>
      <c r="T516" s="86">
        <v>1.7</v>
      </c>
      <c r="U516" s="88">
        <v>1.7392875838173301</v>
      </c>
      <c r="V516" s="89">
        <v>4.6900000000000004</v>
      </c>
      <c r="W516" s="85">
        <v>28.088061803321001</v>
      </c>
      <c r="X516" s="88">
        <v>25</v>
      </c>
      <c r="Y516" s="85"/>
      <c r="Z516" s="88"/>
      <c r="AA516" s="85">
        <v>0</v>
      </c>
      <c r="AB516" s="91">
        <v>0</v>
      </c>
      <c r="AC516" s="86">
        <v>0</v>
      </c>
      <c r="AD516" s="86">
        <v>0</v>
      </c>
      <c r="AE516" s="86">
        <v>0</v>
      </c>
      <c r="AF516" s="88">
        <v>0</v>
      </c>
      <c r="AG516" s="85">
        <v>52.684990719600002</v>
      </c>
      <c r="AH516" s="86">
        <v>4.3166000000000003E-2</v>
      </c>
      <c r="AI516" s="88">
        <v>2.6399999917600002E-3</v>
      </c>
      <c r="AJ516" s="150">
        <v>1.87</v>
      </c>
      <c r="AK516" s="151">
        <v>1</v>
      </c>
    </row>
    <row r="517" spans="1:37" x14ac:dyDescent="0.2">
      <c r="A517" s="149" t="s">
        <v>1340</v>
      </c>
      <c r="B517" s="66" t="s">
        <v>1341</v>
      </c>
      <c r="C517" s="67">
        <v>18</v>
      </c>
      <c r="D517" s="84" t="s">
        <v>343</v>
      </c>
      <c r="E517" s="85">
        <v>47.473118954117197</v>
      </c>
      <c r="F517" s="91">
        <v>47.238497923541097</v>
      </c>
      <c r="G517" s="86">
        <v>25.6188600178161</v>
      </c>
      <c r="H517" s="86">
        <v>25.455754488538702</v>
      </c>
      <c r="I517" s="86">
        <v>8.82</v>
      </c>
      <c r="J517" s="86">
        <v>12.3</v>
      </c>
      <c r="K517" s="87">
        <v>7.0000000000000001E-3</v>
      </c>
      <c r="L517" s="85">
        <v>0</v>
      </c>
      <c r="M517" s="86">
        <v>0</v>
      </c>
      <c r="N517" s="86">
        <v>5.9369561013343599</v>
      </c>
      <c r="O517" s="86">
        <v>34.8573674385092</v>
      </c>
      <c r="P517" s="86">
        <v>1.1519999999999999</v>
      </c>
      <c r="Q517" s="88">
        <v>0.46</v>
      </c>
      <c r="R517" s="85">
        <v>0</v>
      </c>
      <c r="S517" s="86">
        <v>2.9</v>
      </c>
      <c r="T517" s="86">
        <v>1.34</v>
      </c>
      <c r="U517" s="88">
        <v>4.1510357201109098</v>
      </c>
      <c r="V517" s="89">
        <v>4.62</v>
      </c>
      <c r="W517" s="85">
        <v>39.484373170391301</v>
      </c>
      <c r="X517" s="88">
        <v>42.8</v>
      </c>
      <c r="Y517" s="85"/>
      <c r="Z517" s="88"/>
      <c r="AA517" s="85">
        <v>0</v>
      </c>
      <c r="AB517" s="91">
        <v>0</v>
      </c>
      <c r="AC517" s="86">
        <v>0</v>
      </c>
      <c r="AD517" s="86">
        <v>0</v>
      </c>
      <c r="AE517" s="86">
        <v>0</v>
      </c>
      <c r="AF517" s="88">
        <v>7.57410040169</v>
      </c>
      <c r="AG517" s="85">
        <v>55.052383915</v>
      </c>
      <c r="AH517" s="86">
        <v>0.18868499999999999</v>
      </c>
      <c r="AI517" s="88">
        <v>2.63999993371E-3</v>
      </c>
      <c r="AJ517" s="150">
        <v>1.61</v>
      </c>
      <c r="AK517" s="151">
        <v>2</v>
      </c>
    </row>
    <row r="518" spans="1:37" x14ac:dyDescent="0.2">
      <c r="A518" s="149" t="s">
        <v>1227</v>
      </c>
      <c r="B518" s="66" t="s">
        <v>1342</v>
      </c>
      <c r="C518" s="67">
        <v>18</v>
      </c>
      <c r="D518" s="84" t="s">
        <v>343</v>
      </c>
      <c r="E518" s="85">
        <v>95.706901793858293</v>
      </c>
      <c r="F518" s="91">
        <v>94.407621364143097</v>
      </c>
      <c r="G518" s="86">
        <v>30.9009830748961</v>
      </c>
      <c r="H518" s="86">
        <v>30.513833992094899</v>
      </c>
      <c r="I518" s="86">
        <v>0.18</v>
      </c>
      <c r="J518" s="86">
        <v>0.45</v>
      </c>
      <c r="K518" s="87">
        <v>0</v>
      </c>
      <c r="L518" s="85">
        <v>0</v>
      </c>
      <c r="M518" s="86">
        <v>0</v>
      </c>
      <c r="N518" s="86"/>
      <c r="O518" s="86">
        <v>16.792738275340401</v>
      </c>
      <c r="P518" s="86">
        <v>0.251</v>
      </c>
      <c r="Q518" s="88">
        <v>1.5089999999999999</v>
      </c>
      <c r="R518" s="85">
        <v>0</v>
      </c>
      <c r="S518" s="86">
        <v>0.3</v>
      </c>
      <c r="T518" s="86">
        <v>1.1100000000000001</v>
      </c>
      <c r="U518" s="88">
        <v>0.77632512415121102</v>
      </c>
      <c r="V518" s="89">
        <v>4.9800000000000004</v>
      </c>
      <c r="W518" s="85">
        <v>25</v>
      </c>
      <c r="X518" s="88">
        <v>25</v>
      </c>
      <c r="Y518" s="85"/>
      <c r="Z518" s="88"/>
      <c r="AA518" s="85">
        <v>0</v>
      </c>
      <c r="AB518" s="91">
        <v>0</v>
      </c>
      <c r="AC518" s="86">
        <v>0</v>
      </c>
      <c r="AD518" s="86">
        <v>0</v>
      </c>
      <c r="AE518" s="86">
        <v>0</v>
      </c>
      <c r="AF518" s="88">
        <v>87.530998335199996</v>
      </c>
      <c r="AG518" s="85">
        <v>1.4062740017499999</v>
      </c>
      <c r="AH518" s="86">
        <v>1.926E-3</v>
      </c>
      <c r="AI518" s="88">
        <v>0</v>
      </c>
      <c r="AJ518" s="150">
        <v>1.84</v>
      </c>
      <c r="AK518" s="151">
        <v>0</v>
      </c>
    </row>
    <row r="519" spans="1:37" x14ac:dyDescent="0.2">
      <c r="A519" s="149" t="s">
        <v>1343</v>
      </c>
      <c r="B519" s="66" t="s">
        <v>1344</v>
      </c>
      <c r="C519" s="67">
        <v>18</v>
      </c>
      <c r="D519" s="84" t="s">
        <v>343</v>
      </c>
      <c r="E519" s="85">
        <v>81.684328837508005</v>
      </c>
      <c r="F519" s="91">
        <v>81.255619781631296</v>
      </c>
      <c r="G519" s="86">
        <v>33.951509312780999</v>
      </c>
      <c r="H519" s="86">
        <v>33.620745022479099</v>
      </c>
      <c r="I519" s="86">
        <v>0.82</v>
      </c>
      <c r="J519" s="86">
        <v>1.23</v>
      </c>
      <c r="K519" s="87">
        <v>0</v>
      </c>
      <c r="L519" s="85">
        <v>0</v>
      </c>
      <c r="M519" s="86">
        <v>0</v>
      </c>
      <c r="N519" s="86">
        <v>2.0894356570982202</v>
      </c>
      <c r="O519" s="86">
        <v>22.6333752469912</v>
      </c>
      <c r="P519" s="86">
        <v>0.54800000000000004</v>
      </c>
      <c r="Q519" s="88">
        <v>0.66010000000000002</v>
      </c>
      <c r="R519" s="85">
        <v>0</v>
      </c>
      <c r="S519" s="86">
        <v>1.1000000000000001</v>
      </c>
      <c r="T519" s="86">
        <v>1.28</v>
      </c>
      <c r="U519" s="88">
        <v>3.2209377007064899</v>
      </c>
      <c r="V519" s="89">
        <v>4.88</v>
      </c>
      <c r="W519" s="85"/>
      <c r="X519" s="88"/>
      <c r="Y519" s="85"/>
      <c r="Z519" s="88"/>
      <c r="AA519" s="85">
        <v>0</v>
      </c>
      <c r="AB519" s="91">
        <v>0</v>
      </c>
      <c r="AC519" s="86">
        <v>0</v>
      </c>
      <c r="AD519" s="86">
        <v>0</v>
      </c>
      <c r="AE519" s="86">
        <v>0</v>
      </c>
      <c r="AF519" s="88">
        <v>24.662592171</v>
      </c>
      <c r="AG519" s="85">
        <v>7.5512257762299999</v>
      </c>
      <c r="AH519" s="86">
        <v>7.7190000000000002E-3</v>
      </c>
      <c r="AI519" s="88">
        <v>1.76000002035E-3</v>
      </c>
      <c r="AJ519" s="150">
        <v>1.67</v>
      </c>
      <c r="AK519" s="151">
        <v>0</v>
      </c>
    </row>
    <row r="520" spans="1:37" x14ac:dyDescent="0.2">
      <c r="A520" s="149" t="s">
        <v>1345</v>
      </c>
      <c r="B520" s="66" t="s">
        <v>1346</v>
      </c>
      <c r="C520" s="67">
        <v>18</v>
      </c>
      <c r="D520" s="84" t="s">
        <v>343</v>
      </c>
      <c r="E520" s="85">
        <v>37.956149204754098</v>
      </c>
      <c r="F520" s="91">
        <v>37.788073757553398</v>
      </c>
      <c r="G520" s="86">
        <v>12.0832017928048</v>
      </c>
      <c r="H520" s="86">
        <v>11.977376511233899</v>
      </c>
      <c r="I520" s="86">
        <v>17.559999999999999</v>
      </c>
      <c r="J520" s="86">
        <v>42.45</v>
      </c>
      <c r="K520" s="87">
        <v>4.8999999999999998E-3</v>
      </c>
      <c r="L520" s="85">
        <v>0</v>
      </c>
      <c r="M520" s="86">
        <v>0</v>
      </c>
      <c r="N520" s="86">
        <v>2.1453824726805202</v>
      </c>
      <c r="O520" s="86">
        <v>7.49933208656158</v>
      </c>
      <c r="P520" s="86">
        <v>2.847</v>
      </c>
      <c r="Q520" s="88">
        <v>0.3458</v>
      </c>
      <c r="R520" s="85">
        <v>0</v>
      </c>
      <c r="S520" s="86">
        <v>3.5</v>
      </c>
      <c r="T520" s="86">
        <v>2.97</v>
      </c>
      <c r="U520" s="88">
        <v>2.55047821466525</v>
      </c>
      <c r="V520" s="89">
        <v>4.55</v>
      </c>
      <c r="W520" s="85">
        <v>23.998742795094302</v>
      </c>
      <c r="X520" s="88">
        <v>23.5333333333</v>
      </c>
      <c r="Y520" s="85">
        <v>-100</v>
      </c>
      <c r="Z520" s="88"/>
      <c r="AA520" s="85">
        <v>0</v>
      </c>
      <c r="AB520" s="91">
        <v>0</v>
      </c>
      <c r="AC520" s="86">
        <v>0</v>
      </c>
      <c r="AD520" s="86">
        <v>0</v>
      </c>
      <c r="AE520" s="86">
        <v>0</v>
      </c>
      <c r="AF520" s="88">
        <v>0</v>
      </c>
      <c r="AG520" s="85">
        <v>88.349165359200001</v>
      </c>
      <c r="AH520" s="86">
        <v>0.98681700000000006</v>
      </c>
      <c r="AI520" s="88">
        <v>2.37599997767E-2</v>
      </c>
      <c r="AJ520" s="150">
        <v>1.28</v>
      </c>
      <c r="AK520" s="151">
        <v>0</v>
      </c>
    </row>
    <row r="521" spans="1:37" x14ac:dyDescent="0.2">
      <c r="A521" s="149" t="s">
        <v>1347</v>
      </c>
      <c r="B521" s="66" t="s">
        <v>1348</v>
      </c>
      <c r="C521" s="67">
        <v>18</v>
      </c>
      <c r="D521" s="84" t="s">
        <v>343</v>
      </c>
      <c r="E521" s="85">
        <v>79.907389474796204</v>
      </c>
      <c r="F521" s="91">
        <v>79.214277749411707</v>
      </c>
      <c r="G521" s="86">
        <v>36.085239243856797</v>
      </c>
      <c r="H521" s="86">
        <v>35.646248921598001</v>
      </c>
      <c r="I521" s="86">
        <v>6.06</v>
      </c>
      <c r="J521" s="86">
        <v>5.39</v>
      </c>
      <c r="K521" s="87">
        <v>0</v>
      </c>
      <c r="L521" s="85">
        <v>0</v>
      </c>
      <c r="M521" s="86">
        <v>0</v>
      </c>
      <c r="N521" s="86">
        <v>5.0380329028834296</v>
      </c>
      <c r="O521" s="86">
        <v>43.058553696708003</v>
      </c>
      <c r="P521" s="86">
        <v>1.51</v>
      </c>
      <c r="Q521" s="88">
        <v>0.86080000000000001</v>
      </c>
      <c r="R521" s="85">
        <v>0</v>
      </c>
      <c r="S521" s="86">
        <v>0.9</v>
      </c>
      <c r="T521" s="86">
        <v>2.19</v>
      </c>
      <c r="U521" s="88">
        <v>3.9115915746723702</v>
      </c>
      <c r="V521" s="89">
        <v>4.82</v>
      </c>
      <c r="W521" s="85">
        <v>38.682528864141503</v>
      </c>
      <c r="X521" s="88">
        <v>39.166666666700003</v>
      </c>
      <c r="Y521" s="85"/>
      <c r="Z521" s="88"/>
      <c r="AA521" s="85">
        <v>0.14000000000000001</v>
      </c>
      <c r="AB521" s="91">
        <v>0.09</v>
      </c>
      <c r="AC521" s="86">
        <v>0</v>
      </c>
      <c r="AD521" s="86">
        <v>0</v>
      </c>
      <c r="AE521" s="86">
        <v>0</v>
      </c>
      <c r="AF521" s="88">
        <v>0</v>
      </c>
      <c r="AG521" s="85">
        <v>20.561910925900001</v>
      </c>
      <c r="AH521" s="86">
        <v>0.12280000000000001</v>
      </c>
      <c r="AI521" s="88">
        <v>1.3209137057000001E-10</v>
      </c>
      <c r="AJ521" s="150">
        <v>1.76</v>
      </c>
      <c r="AK521" s="151">
        <v>5</v>
      </c>
    </row>
    <row r="522" spans="1:37" x14ac:dyDescent="0.2">
      <c r="A522" s="149" t="s">
        <v>1349</v>
      </c>
      <c r="B522" s="66" t="s">
        <v>1350</v>
      </c>
      <c r="C522" s="67">
        <v>18</v>
      </c>
      <c r="D522" s="84" t="s">
        <v>343</v>
      </c>
      <c r="E522" s="85">
        <v>100</v>
      </c>
      <c r="F522" s="91">
        <v>99.153704176285899</v>
      </c>
      <c r="G522" s="86">
        <v>29.102249864984401</v>
      </c>
      <c r="H522" s="86">
        <v>28.784740562258499</v>
      </c>
      <c r="I522" s="86">
        <v>0</v>
      </c>
      <c r="J522" s="86">
        <v>0</v>
      </c>
      <c r="K522" s="87">
        <v>0</v>
      </c>
      <c r="L522" s="85">
        <v>0</v>
      </c>
      <c r="M522" s="86">
        <v>0</v>
      </c>
      <c r="N522" s="86"/>
      <c r="O522" s="86">
        <v>17.468354430379701</v>
      </c>
      <c r="P522" s="86">
        <v>0.20499999999999999</v>
      </c>
      <c r="Q522" s="88">
        <v>0.69240000000000002</v>
      </c>
      <c r="R522" s="85">
        <v>0</v>
      </c>
      <c r="S522" s="86">
        <v>0</v>
      </c>
      <c r="T522" s="86">
        <v>0.9</v>
      </c>
      <c r="U522" s="88">
        <v>0</v>
      </c>
      <c r="V522" s="89">
        <v>5</v>
      </c>
      <c r="W522" s="85">
        <v>35.566666666700002</v>
      </c>
      <c r="X522" s="88"/>
      <c r="Y522" s="85"/>
      <c r="Z522" s="88"/>
      <c r="AA522" s="85">
        <v>0</v>
      </c>
      <c r="AB522" s="91">
        <v>0</v>
      </c>
      <c r="AC522" s="86">
        <v>0</v>
      </c>
      <c r="AD522" s="86">
        <v>0</v>
      </c>
      <c r="AE522" s="86">
        <v>0</v>
      </c>
      <c r="AF522" s="88">
        <v>18.027500114199999</v>
      </c>
      <c r="AG522" s="85">
        <v>0</v>
      </c>
      <c r="AH522" s="86">
        <v>0</v>
      </c>
      <c r="AI522" s="88">
        <v>0</v>
      </c>
      <c r="AJ522" s="150">
        <v>1.74</v>
      </c>
      <c r="AK522" s="151">
        <v>0</v>
      </c>
    </row>
    <row r="523" spans="1:37" x14ac:dyDescent="0.2">
      <c r="A523" s="149" t="s">
        <v>1351</v>
      </c>
      <c r="B523" s="66" t="s">
        <v>1352</v>
      </c>
      <c r="C523" s="67">
        <v>18</v>
      </c>
      <c r="D523" s="84" t="s">
        <v>343</v>
      </c>
      <c r="E523" s="85">
        <v>80.091978854683205</v>
      </c>
      <c r="F523" s="91">
        <v>76.182059213433504</v>
      </c>
      <c r="G523" s="86">
        <v>40.022258228179602</v>
      </c>
      <c r="H523" s="86">
        <v>38.008379568255798</v>
      </c>
      <c r="I523" s="86">
        <v>0.54</v>
      </c>
      <c r="J523" s="86">
        <v>0.62</v>
      </c>
      <c r="K523" s="87">
        <v>0</v>
      </c>
      <c r="L523" s="85">
        <v>0</v>
      </c>
      <c r="M523" s="86">
        <v>0</v>
      </c>
      <c r="N523" s="86">
        <v>4.5975981358666402</v>
      </c>
      <c r="O523" s="86">
        <v>49.6899079120466</v>
      </c>
      <c r="P523" s="86">
        <v>0.872</v>
      </c>
      <c r="Q523" s="88">
        <v>0.80920000000000003</v>
      </c>
      <c r="R523" s="85">
        <v>0</v>
      </c>
      <c r="S523" s="86">
        <v>0.9</v>
      </c>
      <c r="T523" s="86">
        <v>1.55</v>
      </c>
      <c r="U523" s="88">
        <v>2.1930901294577798</v>
      </c>
      <c r="V523" s="89">
        <v>4.9000000000000004</v>
      </c>
      <c r="W523" s="85">
        <v>21.975163096464101</v>
      </c>
      <c r="X523" s="88">
        <v>23.066666666700002</v>
      </c>
      <c r="Y523" s="85">
        <v>-100</v>
      </c>
      <c r="Z523" s="88"/>
      <c r="AA523" s="85">
        <v>0</v>
      </c>
      <c r="AB523" s="91">
        <v>0</v>
      </c>
      <c r="AC523" s="86">
        <v>0</v>
      </c>
      <c r="AD523" s="86">
        <v>0</v>
      </c>
      <c r="AE523" s="86">
        <v>0</v>
      </c>
      <c r="AF523" s="88">
        <v>3.1482436599499998E-7</v>
      </c>
      <c r="AG523" s="85">
        <v>19.769296324900001</v>
      </c>
      <c r="AH523" s="86">
        <v>1.0414E-2</v>
      </c>
      <c r="AI523" s="88">
        <v>4.4082121321099999E-11</v>
      </c>
      <c r="AJ523" s="150">
        <v>1.73</v>
      </c>
      <c r="AK523" s="151">
        <v>1</v>
      </c>
    </row>
    <row r="524" spans="1:37" x14ac:dyDescent="0.2">
      <c r="A524" s="149" t="s">
        <v>1353</v>
      </c>
      <c r="B524" s="66" t="s">
        <v>1354</v>
      </c>
      <c r="C524" s="67">
        <v>18</v>
      </c>
      <c r="D524" s="84" t="s">
        <v>343</v>
      </c>
      <c r="E524" s="85">
        <v>99.607357875449196</v>
      </c>
      <c r="F524" s="91">
        <v>93.819257708080499</v>
      </c>
      <c r="G524" s="86">
        <v>32.308497727434997</v>
      </c>
      <c r="H524" s="86">
        <v>30.544384424402502</v>
      </c>
      <c r="I524" s="86">
        <v>0</v>
      </c>
      <c r="J524" s="86">
        <v>0</v>
      </c>
      <c r="K524" s="87">
        <v>0</v>
      </c>
      <c r="L524" s="85">
        <v>0</v>
      </c>
      <c r="M524" s="86">
        <v>0</v>
      </c>
      <c r="N524" s="86"/>
      <c r="O524" s="86">
        <v>98.754737412019495</v>
      </c>
      <c r="P524" s="86">
        <v>0.245</v>
      </c>
      <c r="Q524" s="88">
        <v>0.6875</v>
      </c>
      <c r="R524" s="85">
        <v>0</v>
      </c>
      <c r="S524" s="86">
        <v>0</v>
      </c>
      <c r="T524" s="86">
        <v>0.8</v>
      </c>
      <c r="U524" s="88">
        <v>7.9321641323402297E-4</v>
      </c>
      <c r="V524" s="89">
        <v>5</v>
      </c>
      <c r="W524" s="85"/>
      <c r="X524" s="88"/>
      <c r="Y524" s="85"/>
      <c r="Z524" s="88"/>
      <c r="AA524" s="85">
        <v>0</v>
      </c>
      <c r="AB524" s="91">
        <v>0</v>
      </c>
      <c r="AC524" s="86">
        <v>0</v>
      </c>
      <c r="AD524" s="86">
        <v>0</v>
      </c>
      <c r="AE524" s="86">
        <v>0</v>
      </c>
      <c r="AF524" s="88">
        <v>0</v>
      </c>
      <c r="AG524" s="85">
        <v>0</v>
      </c>
      <c r="AH524" s="86">
        <v>0</v>
      </c>
      <c r="AI524" s="88">
        <v>0</v>
      </c>
      <c r="AJ524" s="150">
        <v>1.72</v>
      </c>
      <c r="AK524" s="151">
        <v>0</v>
      </c>
    </row>
    <row r="525" spans="1:37" x14ac:dyDescent="0.2">
      <c r="A525" s="149" t="s">
        <v>1355</v>
      </c>
      <c r="B525" s="66" t="s">
        <v>1356</v>
      </c>
      <c r="C525" s="67">
        <v>18</v>
      </c>
      <c r="D525" s="84" t="s">
        <v>343</v>
      </c>
      <c r="E525" s="85">
        <v>97.531654970108804</v>
      </c>
      <c r="F525" s="91">
        <v>94.697560432215695</v>
      </c>
      <c r="G525" s="86">
        <v>37.058594185139803</v>
      </c>
      <c r="H525" s="86">
        <v>36.1655712747392</v>
      </c>
      <c r="I525" s="86">
        <v>0</v>
      </c>
      <c r="J525" s="86">
        <v>0.02</v>
      </c>
      <c r="K525" s="87">
        <v>0</v>
      </c>
      <c r="L525" s="85">
        <v>0</v>
      </c>
      <c r="M525" s="86">
        <v>0</v>
      </c>
      <c r="N525" s="86"/>
      <c r="O525" s="86">
        <v>90.390411438985097</v>
      </c>
      <c r="P525" s="86">
        <v>0.3</v>
      </c>
      <c r="Q525" s="88">
        <v>0.40229999999999999</v>
      </c>
      <c r="R525" s="85">
        <v>0</v>
      </c>
      <c r="S525" s="86">
        <v>0.1</v>
      </c>
      <c r="T525" s="86">
        <v>0.61</v>
      </c>
      <c r="U525" s="88">
        <v>0.33511566596115999</v>
      </c>
      <c r="V525" s="89">
        <v>4.93</v>
      </c>
      <c r="W525" s="85">
        <v>22.835061136468799</v>
      </c>
      <c r="X525" s="88">
        <v>22.833333333300001</v>
      </c>
      <c r="Y525" s="85"/>
      <c r="Z525" s="88"/>
      <c r="AA525" s="85">
        <v>0</v>
      </c>
      <c r="AB525" s="91">
        <v>0</v>
      </c>
      <c r="AC525" s="86">
        <v>0</v>
      </c>
      <c r="AD525" s="86">
        <v>0</v>
      </c>
      <c r="AE525" s="86">
        <v>0</v>
      </c>
      <c r="AF525" s="88">
        <v>0</v>
      </c>
      <c r="AG525" s="85">
        <v>1.8481440019099999</v>
      </c>
      <c r="AH525" s="86">
        <v>3.6000000000000002E-4</v>
      </c>
      <c r="AI525" s="88">
        <v>0</v>
      </c>
      <c r="AJ525" s="150">
        <v>1.69</v>
      </c>
      <c r="AK525" s="151">
        <v>0</v>
      </c>
    </row>
    <row r="526" spans="1:37" x14ac:dyDescent="0.2">
      <c r="A526" s="149" t="s">
        <v>600</v>
      </c>
      <c r="B526" s="66" t="s">
        <v>1357</v>
      </c>
      <c r="C526" s="67">
        <v>18</v>
      </c>
      <c r="D526" s="84" t="s">
        <v>343</v>
      </c>
      <c r="E526" s="85">
        <v>94.371806978039302</v>
      </c>
      <c r="F526" s="91">
        <v>93.483208639015999</v>
      </c>
      <c r="G526" s="86">
        <v>26.011476719691998</v>
      </c>
      <c r="H526" s="86">
        <v>25.915837388925201</v>
      </c>
      <c r="I526" s="86">
        <v>0.08</v>
      </c>
      <c r="J526" s="86">
        <v>0.4</v>
      </c>
      <c r="K526" s="87">
        <v>0</v>
      </c>
      <c r="L526" s="85">
        <v>0</v>
      </c>
      <c r="M526" s="86">
        <v>0</v>
      </c>
      <c r="N526" s="86"/>
      <c r="O526" s="86">
        <v>88.965603816218902</v>
      </c>
      <c r="P526" s="86">
        <v>0.47799999999999998</v>
      </c>
      <c r="Q526" s="88">
        <v>0.56499999999999995</v>
      </c>
      <c r="R526" s="85">
        <v>0</v>
      </c>
      <c r="S526" s="86">
        <v>0.3</v>
      </c>
      <c r="T526" s="86">
        <v>1.74</v>
      </c>
      <c r="U526" s="88">
        <v>0.89828333454395803</v>
      </c>
      <c r="V526" s="89">
        <v>4.92</v>
      </c>
      <c r="W526" s="85">
        <v>25.766666666700001</v>
      </c>
      <c r="X526" s="88"/>
      <c r="Y526" s="85"/>
      <c r="Z526" s="88"/>
      <c r="AA526" s="85">
        <v>0</v>
      </c>
      <c r="AB526" s="91">
        <v>0</v>
      </c>
      <c r="AC526" s="86">
        <v>0</v>
      </c>
      <c r="AD526" s="86">
        <v>0</v>
      </c>
      <c r="AE526" s="86">
        <v>0</v>
      </c>
      <c r="AF526" s="88">
        <v>0</v>
      </c>
      <c r="AG526" s="85">
        <v>3.11804731356</v>
      </c>
      <c r="AH526" s="86">
        <v>3.5869999999999999E-3</v>
      </c>
      <c r="AI526" s="88">
        <v>0</v>
      </c>
      <c r="AJ526" s="150">
        <v>1.48</v>
      </c>
      <c r="AK526" s="151">
        <v>1</v>
      </c>
    </row>
    <row r="527" spans="1:37" x14ac:dyDescent="0.2">
      <c r="A527" s="149" t="s">
        <v>1358</v>
      </c>
      <c r="B527" s="66" t="s">
        <v>1359</v>
      </c>
      <c r="C527" s="67">
        <v>18</v>
      </c>
      <c r="D527" s="84" t="s">
        <v>343</v>
      </c>
      <c r="E527" s="85">
        <v>90.180248129790996</v>
      </c>
      <c r="F527" s="91">
        <v>89.958593725949001</v>
      </c>
      <c r="G527" s="86">
        <v>25.931256349475099</v>
      </c>
      <c r="H527" s="86">
        <v>25.919711849275</v>
      </c>
      <c r="I527" s="86">
        <v>1.64</v>
      </c>
      <c r="J527" s="86">
        <v>1.0900000000000001</v>
      </c>
      <c r="K527" s="87">
        <v>1.7100000000000001E-2</v>
      </c>
      <c r="L527" s="85">
        <v>0</v>
      </c>
      <c r="M527" s="86">
        <v>0</v>
      </c>
      <c r="N527" s="86"/>
      <c r="O527" s="86">
        <v>80.893634667219601</v>
      </c>
      <c r="P527" s="86">
        <v>0.42099999999999999</v>
      </c>
      <c r="Q527" s="88">
        <v>0.59860000000000002</v>
      </c>
      <c r="R527" s="85">
        <v>0</v>
      </c>
      <c r="S527" s="86">
        <v>0.6</v>
      </c>
      <c r="T527" s="86">
        <v>1.39</v>
      </c>
      <c r="U527" s="88">
        <v>1.4861619924268099</v>
      </c>
      <c r="V527" s="89">
        <v>4.8899999999999997</v>
      </c>
      <c r="W527" s="85">
        <v>23.859833537255401</v>
      </c>
      <c r="X527" s="88">
        <v>23.8</v>
      </c>
      <c r="Y527" s="85"/>
      <c r="Z527" s="88"/>
      <c r="AA527" s="85">
        <v>0</v>
      </c>
      <c r="AB527" s="91">
        <v>0</v>
      </c>
      <c r="AC527" s="86">
        <v>0</v>
      </c>
      <c r="AD527" s="86">
        <v>0</v>
      </c>
      <c r="AE527" s="86">
        <v>0</v>
      </c>
      <c r="AF527" s="88">
        <v>2.5257895238300002E-6</v>
      </c>
      <c r="AG527" s="85">
        <v>10.7864056225</v>
      </c>
      <c r="AH527" s="86">
        <v>2.1510000000000001E-2</v>
      </c>
      <c r="AI527" s="88">
        <v>7.5204971819600004E-10</v>
      </c>
      <c r="AJ527" s="150">
        <v>1.53</v>
      </c>
      <c r="AK527" s="151">
        <v>1</v>
      </c>
    </row>
    <row r="528" spans="1:37" x14ac:dyDescent="0.2">
      <c r="A528" s="149" t="s">
        <v>1360</v>
      </c>
      <c r="B528" s="66" t="s">
        <v>1361</v>
      </c>
      <c r="C528" s="67">
        <v>18</v>
      </c>
      <c r="D528" s="84" t="s">
        <v>343</v>
      </c>
      <c r="E528" s="85">
        <v>73.283411153202394</v>
      </c>
      <c r="F528" s="91">
        <v>73.227615775408907</v>
      </c>
      <c r="G528" s="86">
        <v>38.592781840072803</v>
      </c>
      <c r="H528" s="86">
        <v>38.560479252929298</v>
      </c>
      <c r="I528" s="86">
        <v>2.1800000000000002</v>
      </c>
      <c r="J528" s="86">
        <v>2.2999999999999998</v>
      </c>
      <c r="K528" s="87">
        <v>0</v>
      </c>
      <c r="L528" s="85">
        <v>0</v>
      </c>
      <c r="M528" s="86">
        <v>1.82018341453377E-2</v>
      </c>
      <c r="N528" s="86">
        <v>4.1538534323697798</v>
      </c>
      <c r="O528" s="86">
        <v>17.924287970652699</v>
      </c>
      <c r="P528" s="86">
        <v>0.872</v>
      </c>
      <c r="Q528" s="88">
        <v>1.0049999999999999</v>
      </c>
      <c r="R528" s="85">
        <v>5.0617533913747698E-3</v>
      </c>
      <c r="S528" s="86">
        <v>1.5</v>
      </c>
      <c r="T528" s="86">
        <v>1.67</v>
      </c>
      <c r="U528" s="88">
        <v>1.6092561595160499</v>
      </c>
      <c r="V528" s="89">
        <v>4.67</v>
      </c>
      <c r="W528" s="85">
        <v>32.921658010936099</v>
      </c>
      <c r="X528" s="88">
        <v>30.6</v>
      </c>
      <c r="Y528" s="85"/>
      <c r="Z528" s="88"/>
      <c r="AA528" s="85">
        <v>0</v>
      </c>
      <c r="AB528" s="91">
        <v>0</v>
      </c>
      <c r="AC528" s="86">
        <v>0</v>
      </c>
      <c r="AD528" s="86">
        <v>0</v>
      </c>
      <c r="AE528" s="86">
        <v>0</v>
      </c>
      <c r="AF528" s="88">
        <v>0</v>
      </c>
      <c r="AG528" s="85">
        <v>25.144825005400001</v>
      </c>
      <c r="AH528" s="86">
        <v>5.3329000000000001E-2</v>
      </c>
      <c r="AI528" s="88">
        <v>1.7600000003799999E-3</v>
      </c>
      <c r="AJ528" s="150">
        <v>1.9</v>
      </c>
      <c r="AK528" s="151">
        <v>2</v>
      </c>
    </row>
    <row r="529" spans="1:37" x14ac:dyDescent="0.2">
      <c r="A529" s="149" t="s">
        <v>1362</v>
      </c>
      <c r="B529" s="66" t="s">
        <v>1363</v>
      </c>
      <c r="C529" s="67">
        <v>18</v>
      </c>
      <c r="D529" s="84" t="s">
        <v>343</v>
      </c>
      <c r="E529" s="85">
        <v>73.446357109994196</v>
      </c>
      <c r="F529" s="91">
        <v>73.239754507495903</v>
      </c>
      <c r="G529" s="86">
        <v>27.776765019922401</v>
      </c>
      <c r="H529" s="86">
        <v>27.7142633922758</v>
      </c>
      <c r="I529" s="86">
        <v>1.96</v>
      </c>
      <c r="J529" s="86">
        <v>3.03</v>
      </c>
      <c r="K529" s="87">
        <v>0</v>
      </c>
      <c r="L529" s="85">
        <v>0</v>
      </c>
      <c r="M529" s="86">
        <v>0</v>
      </c>
      <c r="N529" s="86">
        <v>6.8578632209265704</v>
      </c>
      <c r="O529" s="86">
        <v>36.512636870738902</v>
      </c>
      <c r="P529" s="86">
        <v>1.0620000000000001</v>
      </c>
      <c r="Q529" s="88">
        <v>1.0127999999999999</v>
      </c>
      <c r="R529" s="85">
        <v>0</v>
      </c>
      <c r="S529" s="86">
        <v>1.5</v>
      </c>
      <c r="T529" s="86">
        <v>2.23</v>
      </c>
      <c r="U529" s="88">
        <v>1.8924103926317499</v>
      </c>
      <c r="V529" s="89">
        <v>4.83</v>
      </c>
      <c r="W529" s="85">
        <v>24.843234727085498</v>
      </c>
      <c r="X529" s="88">
        <v>23.433333333299998</v>
      </c>
      <c r="Y529" s="85"/>
      <c r="Z529" s="88"/>
      <c r="AA529" s="85">
        <v>0</v>
      </c>
      <c r="AB529" s="91">
        <v>0</v>
      </c>
      <c r="AC529" s="86">
        <v>0</v>
      </c>
      <c r="AD529" s="86">
        <v>0</v>
      </c>
      <c r="AE529" s="86">
        <v>0</v>
      </c>
      <c r="AF529" s="88">
        <v>0</v>
      </c>
      <c r="AG529" s="85">
        <v>13.164133551700001</v>
      </c>
      <c r="AH529" s="86">
        <v>4.4888999999999998E-2</v>
      </c>
      <c r="AI529" s="88">
        <v>1.79781113526E-10</v>
      </c>
      <c r="AJ529" s="150">
        <v>1.8</v>
      </c>
      <c r="AK529" s="151">
        <v>3</v>
      </c>
    </row>
    <row r="530" spans="1:37" x14ac:dyDescent="0.2">
      <c r="A530" s="149" t="s">
        <v>1364</v>
      </c>
      <c r="B530" s="66" t="s">
        <v>1365</v>
      </c>
      <c r="C530" s="67">
        <v>18</v>
      </c>
      <c r="D530" s="84" t="s">
        <v>343</v>
      </c>
      <c r="E530" s="85">
        <v>69.719598437268203</v>
      </c>
      <c r="F530" s="91">
        <v>69.431943688904298</v>
      </c>
      <c r="G530" s="86">
        <v>36.640126601058299</v>
      </c>
      <c r="H530" s="86">
        <v>36.471160344856003</v>
      </c>
      <c r="I530" s="86">
        <v>3.89</v>
      </c>
      <c r="J530" s="86">
        <v>8.6</v>
      </c>
      <c r="K530" s="87">
        <v>0</v>
      </c>
      <c r="L530" s="85">
        <v>0</v>
      </c>
      <c r="M530" s="86">
        <v>0</v>
      </c>
      <c r="N530" s="86">
        <v>8.6982318737391697</v>
      </c>
      <c r="O530" s="86">
        <v>33.834912378475401</v>
      </c>
      <c r="P530" s="86">
        <v>1.28</v>
      </c>
      <c r="Q530" s="88">
        <v>0.69599999999999995</v>
      </c>
      <c r="R530" s="85">
        <v>0</v>
      </c>
      <c r="S530" s="86">
        <v>1.7</v>
      </c>
      <c r="T530" s="86">
        <v>1.47</v>
      </c>
      <c r="U530" s="88">
        <v>2.46361043799351</v>
      </c>
      <c r="V530" s="89">
        <v>4.7</v>
      </c>
      <c r="W530" s="85">
        <v>28.509253839908201</v>
      </c>
      <c r="X530" s="88">
        <v>28.2</v>
      </c>
      <c r="Y530" s="85">
        <v>-100</v>
      </c>
      <c r="Z530" s="88"/>
      <c r="AA530" s="85">
        <v>0</v>
      </c>
      <c r="AB530" s="91">
        <v>0</v>
      </c>
      <c r="AC530" s="86">
        <v>0</v>
      </c>
      <c r="AD530" s="86">
        <v>0</v>
      </c>
      <c r="AE530" s="86">
        <v>0</v>
      </c>
      <c r="AF530" s="88">
        <v>0</v>
      </c>
      <c r="AG530" s="85">
        <v>27.9679101063</v>
      </c>
      <c r="AH530" s="86">
        <v>0.144035</v>
      </c>
      <c r="AI530" s="88">
        <v>8.10999944833E-4</v>
      </c>
      <c r="AJ530" s="150">
        <v>1.77</v>
      </c>
      <c r="AK530" s="151">
        <v>3</v>
      </c>
    </row>
    <row r="531" spans="1:37" x14ac:dyDescent="0.2">
      <c r="A531" s="149" t="s">
        <v>1366</v>
      </c>
      <c r="B531" s="66" t="s">
        <v>1367</v>
      </c>
      <c r="C531" s="67">
        <v>18</v>
      </c>
      <c r="D531" s="84" t="s">
        <v>343</v>
      </c>
      <c r="E531" s="85">
        <v>67.636002801774495</v>
      </c>
      <c r="F531" s="91">
        <v>65.8673826756946</v>
      </c>
      <c r="G531" s="86">
        <v>32.6091524632267</v>
      </c>
      <c r="H531" s="86">
        <v>32.065141256128904</v>
      </c>
      <c r="I531" s="86">
        <v>10.89</v>
      </c>
      <c r="J531" s="86">
        <v>39.58</v>
      </c>
      <c r="K531" s="87">
        <v>1.2999999999999999E-2</v>
      </c>
      <c r="L531" s="85">
        <v>0</v>
      </c>
      <c r="M531" s="86">
        <v>0</v>
      </c>
      <c r="N531" s="86">
        <v>7.5324675324675301</v>
      </c>
      <c r="O531" s="86">
        <v>35.470154043645699</v>
      </c>
      <c r="P531" s="86">
        <v>2.8159999999999998</v>
      </c>
      <c r="Q531" s="88">
        <v>0.2465</v>
      </c>
      <c r="R531" s="85">
        <v>0</v>
      </c>
      <c r="S531" s="86">
        <v>1.8</v>
      </c>
      <c r="T531" s="86">
        <v>1.39</v>
      </c>
      <c r="U531" s="88">
        <v>4.8202194723324796</v>
      </c>
      <c r="V531" s="89">
        <v>4.76</v>
      </c>
      <c r="W531" s="85">
        <v>37.896843701099698</v>
      </c>
      <c r="X531" s="88">
        <v>38.333333333299997</v>
      </c>
      <c r="Y531" s="85"/>
      <c r="Z531" s="88"/>
      <c r="AA531" s="85">
        <v>0</v>
      </c>
      <c r="AB531" s="91">
        <v>0</v>
      </c>
      <c r="AC531" s="86">
        <v>0</v>
      </c>
      <c r="AD531" s="86">
        <v>0</v>
      </c>
      <c r="AE531" s="86">
        <v>0</v>
      </c>
      <c r="AF531" s="88">
        <v>2.32062984955E-7</v>
      </c>
      <c r="AG531" s="85">
        <v>16.797870513500001</v>
      </c>
      <c r="AH531" s="86">
        <v>0.46204200000000001</v>
      </c>
      <c r="AI531" s="88">
        <v>8.1099991730999993E-3</v>
      </c>
      <c r="AJ531" s="150">
        <v>1.72</v>
      </c>
      <c r="AK531" s="151">
        <v>1</v>
      </c>
    </row>
    <row r="532" spans="1:37" x14ac:dyDescent="0.2">
      <c r="A532" s="149" t="s">
        <v>604</v>
      </c>
      <c r="B532" s="66" t="s">
        <v>1368</v>
      </c>
      <c r="C532" s="67">
        <v>18</v>
      </c>
      <c r="D532" s="84" t="s">
        <v>343</v>
      </c>
      <c r="E532" s="85">
        <v>99.001798668270794</v>
      </c>
      <c r="F532" s="91">
        <v>97.522364236280694</v>
      </c>
      <c r="G532" s="86">
        <v>39.922692999487801</v>
      </c>
      <c r="H532" s="86">
        <v>39.383688103774801</v>
      </c>
      <c r="I532" s="86">
        <v>0.03</v>
      </c>
      <c r="J532" s="86">
        <v>0.02</v>
      </c>
      <c r="K532" s="87">
        <v>0</v>
      </c>
      <c r="L532" s="85">
        <v>0</v>
      </c>
      <c r="M532" s="86">
        <v>0</v>
      </c>
      <c r="N532" s="86"/>
      <c r="O532" s="86">
        <v>53.403995108030998</v>
      </c>
      <c r="P532" s="86">
        <v>0.30099999999999999</v>
      </c>
      <c r="Q532" s="88">
        <v>1.0323</v>
      </c>
      <c r="R532" s="85">
        <v>0</v>
      </c>
      <c r="S532" s="86">
        <v>0</v>
      </c>
      <c r="T532" s="86">
        <v>1.1100000000000001</v>
      </c>
      <c r="U532" s="88">
        <v>0.15902133387333101</v>
      </c>
      <c r="V532" s="89">
        <v>4.96</v>
      </c>
      <c r="W532" s="85"/>
      <c r="X532" s="88"/>
      <c r="Y532" s="85"/>
      <c r="Z532" s="88"/>
      <c r="AA532" s="85">
        <v>0</v>
      </c>
      <c r="AB532" s="91">
        <v>0</v>
      </c>
      <c r="AC532" s="86">
        <v>0</v>
      </c>
      <c r="AD532" s="86">
        <v>0</v>
      </c>
      <c r="AE532" s="86">
        <v>0</v>
      </c>
      <c r="AF532" s="88">
        <v>0</v>
      </c>
      <c r="AG532" s="85">
        <v>0.42589599916199999</v>
      </c>
      <c r="AH532" s="86">
        <v>4.26E-4</v>
      </c>
      <c r="AI532" s="88">
        <v>1.62199999681E-3</v>
      </c>
      <c r="AJ532" s="150">
        <v>1.89</v>
      </c>
      <c r="AK532" s="151">
        <v>2</v>
      </c>
    </row>
    <row r="533" spans="1:37" x14ac:dyDescent="0.2">
      <c r="A533" s="149" t="s">
        <v>1369</v>
      </c>
      <c r="B533" s="66" t="s">
        <v>1370</v>
      </c>
      <c r="C533" s="67">
        <v>18</v>
      </c>
      <c r="D533" s="84" t="s">
        <v>343</v>
      </c>
      <c r="E533" s="85">
        <v>85.268329492048096</v>
      </c>
      <c r="F533" s="91">
        <v>84.927945144806898</v>
      </c>
      <c r="G533" s="86">
        <v>29.762715200826801</v>
      </c>
      <c r="H533" s="86">
        <v>29.7381091034358</v>
      </c>
      <c r="I533" s="86">
        <v>2.06</v>
      </c>
      <c r="J533" s="86">
        <v>2.72</v>
      </c>
      <c r="K533" s="87">
        <v>9.1000000000000004E-3</v>
      </c>
      <c r="L533" s="85">
        <v>0</v>
      </c>
      <c r="M533" s="86">
        <v>0</v>
      </c>
      <c r="N533" s="86">
        <v>4.1203974284044396</v>
      </c>
      <c r="O533" s="86">
        <v>58.683390857816299</v>
      </c>
      <c r="P533" s="86">
        <v>0.83299999999999996</v>
      </c>
      <c r="Q533" s="88">
        <v>0.50119999999999998</v>
      </c>
      <c r="R533" s="85">
        <v>0</v>
      </c>
      <c r="S533" s="86">
        <v>0.6</v>
      </c>
      <c r="T533" s="86">
        <v>1.04</v>
      </c>
      <c r="U533" s="88">
        <v>1.6174408018306901</v>
      </c>
      <c r="V533" s="89">
        <v>4.82</v>
      </c>
      <c r="W533" s="85">
        <v>23.532341166651499</v>
      </c>
      <c r="X533" s="88">
        <v>23.1</v>
      </c>
      <c r="Y533" s="85"/>
      <c r="Z533" s="88"/>
      <c r="AA533" s="85">
        <v>0</v>
      </c>
      <c r="AB533" s="91">
        <v>0</v>
      </c>
      <c r="AC533" s="86">
        <v>0</v>
      </c>
      <c r="AD533" s="86">
        <v>0</v>
      </c>
      <c r="AE533" s="86">
        <v>0</v>
      </c>
      <c r="AF533" s="88">
        <v>10.595700234900001</v>
      </c>
      <c r="AG533" s="85">
        <v>13.2906153155</v>
      </c>
      <c r="AH533" s="86">
        <v>4.564E-2</v>
      </c>
      <c r="AI533" s="88">
        <v>1.33347708817E-12</v>
      </c>
      <c r="AJ533" s="150">
        <v>1.47</v>
      </c>
      <c r="AK533" s="151">
        <v>1</v>
      </c>
    </row>
    <row r="534" spans="1:37" x14ac:dyDescent="0.2">
      <c r="A534" s="149" t="s">
        <v>1371</v>
      </c>
      <c r="B534" s="66" t="s">
        <v>1372</v>
      </c>
      <c r="C534" s="67">
        <v>18</v>
      </c>
      <c r="D534" s="84" t="s">
        <v>343</v>
      </c>
      <c r="E534" s="85">
        <v>72.620444754037507</v>
      </c>
      <c r="F534" s="91">
        <v>71.147017179892899</v>
      </c>
      <c r="G534" s="86">
        <v>32.5895527473443</v>
      </c>
      <c r="H534" s="86">
        <v>32.290475721759897</v>
      </c>
      <c r="I534" s="86">
        <v>2.27</v>
      </c>
      <c r="J534" s="86">
        <v>2.15</v>
      </c>
      <c r="K534" s="87">
        <v>8.3999999999999995E-3</v>
      </c>
      <c r="L534" s="85">
        <v>0</v>
      </c>
      <c r="M534" s="86">
        <v>1.36761452301548E-4</v>
      </c>
      <c r="N534" s="86">
        <v>12.355276215679799</v>
      </c>
      <c r="O534" s="86">
        <v>52.121561838815197</v>
      </c>
      <c r="P534" s="86">
        <v>1.1160000000000001</v>
      </c>
      <c r="Q534" s="88">
        <v>0.62260000000000004</v>
      </c>
      <c r="R534" s="85">
        <v>6.8960761326805099E-3</v>
      </c>
      <c r="S534" s="86">
        <v>1.5</v>
      </c>
      <c r="T534" s="86">
        <v>1.02</v>
      </c>
      <c r="U534" s="88">
        <v>4.6777161115443704</v>
      </c>
      <c r="V534" s="89">
        <v>4.67</v>
      </c>
      <c r="W534" s="85">
        <v>36.6476887499417</v>
      </c>
      <c r="X534" s="88"/>
      <c r="Y534" s="85">
        <v>-100</v>
      </c>
      <c r="Z534" s="88">
        <v>-100</v>
      </c>
      <c r="AA534" s="85">
        <v>0</v>
      </c>
      <c r="AB534" s="91">
        <v>0</v>
      </c>
      <c r="AC534" s="86">
        <v>0</v>
      </c>
      <c r="AD534" s="86">
        <v>0</v>
      </c>
      <c r="AE534" s="86">
        <v>0</v>
      </c>
      <c r="AF534" s="88">
        <v>20.819499479099999</v>
      </c>
      <c r="AG534" s="85">
        <v>30.245286055800001</v>
      </c>
      <c r="AH534" s="86">
        <v>3.5917999999999999E-2</v>
      </c>
      <c r="AI534" s="88">
        <v>4.0549997298699996E-3</v>
      </c>
      <c r="AJ534" s="150">
        <v>1.54</v>
      </c>
      <c r="AK534" s="151">
        <v>1</v>
      </c>
    </row>
    <row r="535" spans="1:37" x14ac:dyDescent="0.2">
      <c r="A535" s="149" t="s">
        <v>1373</v>
      </c>
      <c r="B535" s="66" t="s">
        <v>1374</v>
      </c>
      <c r="C535" s="67">
        <v>17</v>
      </c>
      <c r="D535" s="84" t="s">
        <v>343</v>
      </c>
      <c r="E535" s="85">
        <v>99.739289293734103</v>
      </c>
      <c r="F535" s="91">
        <v>99.637796074749801</v>
      </c>
      <c r="G535" s="86">
        <v>15.6857769940246</v>
      </c>
      <c r="H535" s="86">
        <v>15.6857769940246</v>
      </c>
      <c r="I535" s="86">
        <v>0</v>
      </c>
      <c r="J535" s="86">
        <v>0</v>
      </c>
      <c r="K535" s="87">
        <v>0</v>
      </c>
      <c r="L535" s="85">
        <v>0</v>
      </c>
      <c r="M535" s="86">
        <v>0</v>
      </c>
      <c r="N535" s="86">
        <v>97.133716975234904</v>
      </c>
      <c r="O535" s="86">
        <v>79.727821286429602</v>
      </c>
      <c r="P535" s="86">
        <v>0.02</v>
      </c>
      <c r="Q535" s="88">
        <v>7.0000000000000001E-3</v>
      </c>
      <c r="R535" s="85">
        <v>0</v>
      </c>
      <c r="S535" s="86">
        <v>0</v>
      </c>
      <c r="T535" s="86">
        <v>0.08</v>
      </c>
      <c r="U535" s="88">
        <v>0</v>
      </c>
      <c r="V535" s="89">
        <v>4.91</v>
      </c>
      <c r="W535" s="85">
        <v>47.8063628265418</v>
      </c>
      <c r="X535" s="88">
        <v>49.266666666699997</v>
      </c>
      <c r="Y535" s="85">
        <v>100</v>
      </c>
      <c r="Z535" s="88"/>
      <c r="AA535" s="85">
        <v>0</v>
      </c>
      <c r="AB535" s="91">
        <v>0</v>
      </c>
      <c r="AC535" s="86">
        <v>0</v>
      </c>
      <c r="AD535" s="86">
        <v>0</v>
      </c>
      <c r="AE535" s="86">
        <v>0</v>
      </c>
      <c r="AF535" s="88">
        <v>0</v>
      </c>
      <c r="AG535" s="85">
        <v>0</v>
      </c>
      <c r="AH535" s="86">
        <v>0</v>
      </c>
      <c r="AI535" s="88">
        <v>0</v>
      </c>
      <c r="AJ535" s="150">
        <v>2.5</v>
      </c>
      <c r="AK535" s="151">
        <v>30</v>
      </c>
    </row>
    <row r="536" spans="1:37" x14ac:dyDescent="0.2">
      <c r="A536" s="149" t="s">
        <v>1375</v>
      </c>
      <c r="B536" s="66" t="s">
        <v>1376</v>
      </c>
      <c r="C536" s="67">
        <v>17</v>
      </c>
      <c r="D536" s="84" t="s">
        <v>343</v>
      </c>
      <c r="E536" s="85">
        <v>99.965886213706099</v>
      </c>
      <c r="F536" s="91">
        <v>99.945225751584402</v>
      </c>
      <c r="G536" s="86">
        <v>16.601402028569101</v>
      </c>
      <c r="H536" s="86">
        <v>16.601402028569101</v>
      </c>
      <c r="I536" s="86">
        <v>0</v>
      </c>
      <c r="J536" s="86">
        <v>0</v>
      </c>
      <c r="K536" s="87">
        <v>0</v>
      </c>
      <c r="L536" s="85">
        <v>0</v>
      </c>
      <c r="M536" s="86">
        <v>0</v>
      </c>
      <c r="N536" s="86">
        <v>99.216845216106407</v>
      </c>
      <c r="O536" s="86">
        <v>60.253918901412099</v>
      </c>
      <c r="P536" s="86">
        <v>7.0000000000000001E-3</v>
      </c>
      <c r="Q536" s="88">
        <v>0.18690000000000001</v>
      </c>
      <c r="R536" s="85">
        <v>0</v>
      </c>
      <c r="S536" s="86">
        <v>0</v>
      </c>
      <c r="T536" s="86">
        <v>0.4</v>
      </c>
      <c r="U536" s="88">
        <v>0</v>
      </c>
      <c r="V536" s="89">
        <v>4.97</v>
      </c>
      <c r="W536" s="85">
        <v>47.069434143760503</v>
      </c>
      <c r="X536" s="88">
        <v>51.266666666699997</v>
      </c>
      <c r="Y536" s="85"/>
      <c r="Z536" s="88"/>
      <c r="AA536" s="85">
        <v>0</v>
      </c>
      <c r="AB536" s="91">
        <v>0</v>
      </c>
      <c r="AC536" s="86">
        <v>0</v>
      </c>
      <c r="AD536" s="86">
        <v>0</v>
      </c>
      <c r="AE536" s="86">
        <v>0</v>
      </c>
      <c r="AF536" s="88">
        <v>1.6323000194099999</v>
      </c>
      <c r="AG536" s="85">
        <v>0</v>
      </c>
      <c r="AH536" s="86">
        <v>7.2999999999999999E-5</v>
      </c>
      <c r="AI536" s="88">
        <v>0</v>
      </c>
      <c r="AJ536" s="150">
        <v>2.8</v>
      </c>
      <c r="AK536" s="151">
        <v>39</v>
      </c>
    </row>
    <row r="537" spans="1:37" x14ac:dyDescent="0.2">
      <c r="A537" s="149" t="s">
        <v>1377</v>
      </c>
      <c r="B537" s="66" t="s">
        <v>1378</v>
      </c>
      <c r="C537" s="67">
        <v>17</v>
      </c>
      <c r="D537" s="84" t="s">
        <v>343</v>
      </c>
      <c r="E537" s="85">
        <v>99.971625752832793</v>
      </c>
      <c r="F537" s="91">
        <v>99.971625752832793</v>
      </c>
      <c r="G537" s="86">
        <v>17.010818825855299</v>
      </c>
      <c r="H537" s="86">
        <v>17.010818825855299</v>
      </c>
      <c r="I537" s="86">
        <v>0</v>
      </c>
      <c r="J537" s="86">
        <v>0</v>
      </c>
      <c r="K537" s="87">
        <v>0</v>
      </c>
      <c r="L537" s="85">
        <v>0</v>
      </c>
      <c r="M537" s="86">
        <v>0</v>
      </c>
      <c r="N537" s="86">
        <v>91.488668241976995</v>
      </c>
      <c r="O537" s="86">
        <v>52.936378466557898</v>
      </c>
      <c r="P537" s="86">
        <v>1.4999999999999999E-2</v>
      </c>
      <c r="Q537" s="88">
        <v>3.0499999999999999E-2</v>
      </c>
      <c r="R537" s="85">
        <v>0</v>
      </c>
      <c r="S537" s="86">
        <v>0</v>
      </c>
      <c r="T537" s="86">
        <v>0.2</v>
      </c>
      <c r="U537" s="88">
        <v>4.5764914785728699E-3</v>
      </c>
      <c r="V537" s="89">
        <v>4.9400000000000004</v>
      </c>
      <c r="W537" s="85">
        <v>62.516258931054203</v>
      </c>
      <c r="X537" s="88">
        <v>64.5</v>
      </c>
      <c r="Y537" s="85"/>
      <c r="Z537" s="88"/>
      <c r="AA537" s="85">
        <v>0</v>
      </c>
      <c r="AB537" s="91">
        <v>0</v>
      </c>
      <c r="AC537" s="86">
        <v>0</v>
      </c>
      <c r="AD537" s="86">
        <v>0</v>
      </c>
      <c r="AE537" s="86">
        <v>0</v>
      </c>
      <c r="AF537" s="88">
        <v>0.58579999115199999</v>
      </c>
      <c r="AG537" s="85">
        <v>9.2069999877300007E-3</v>
      </c>
      <c r="AH537" s="86">
        <v>0</v>
      </c>
      <c r="AI537" s="88">
        <v>0</v>
      </c>
      <c r="AJ537" s="150">
        <v>2.54</v>
      </c>
      <c r="AK537" s="151">
        <v>25</v>
      </c>
    </row>
    <row r="538" spans="1:37" x14ac:dyDescent="0.2">
      <c r="A538" s="149" t="s">
        <v>1379</v>
      </c>
      <c r="B538" s="66" t="s">
        <v>1380</v>
      </c>
      <c r="C538" s="67">
        <v>43</v>
      </c>
      <c r="D538" s="84" t="s">
        <v>343</v>
      </c>
      <c r="E538" s="85">
        <v>91.242411442674793</v>
      </c>
      <c r="F538" s="91">
        <v>91.238270347272305</v>
      </c>
      <c r="G538" s="86">
        <v>34.011644760271999</v>
      </c>
      <c r="H538" s="86">
        <v>34.011644760271999</v>
      </c>
      <c r="I538" s="86">
        <v>0.28000000000000003</v>
      </c>
      <c r="J538" s="86">
        <v>0.34</v>
      </c>
      <c r="K538" s="87">
        <v>0</v>
      </c>
      <c r="L538" s="85">
        <v>0</v>
      </c>
      <c r="M538" s="86">
        <v>1.2817777880996299E-2</v>
      </c>
      <c r="N538" s="86">
        <v>94.749272732509596</v>
      </c>
      <c r="O538" s="86">
        <v>100</v>
      </c>
      <c r="P538" s="86">
        <v>0.113</v>
      </c>
      <c r="Q538" s="88">
        <v>0.44169999999999998</v>
      </c>
      <c r="R538" s="85">
        <v>2.3523876734885901E-2</v>
      </c>
      <c r="S538" s="86">
        <v>0</v>
      </c>
      <c r="T538" s="86">
        <v>1.1200000000000001</v>
      </c>
      <c r="U538" s="88">
        <v>0.40996844485303302</v>
      </c>
      <c r="V538" s="89">
        <v>4.9400000000000004</v>
      </c>
      <c r="W538" s="85">
        <v>69.362265963234293</v>
      </c>
      <c r="X538" s="88">
        <v>75.2</v>
      </c>
      <c r="Y538" s="85">
        <v>100</v>
      </c>
      <c r="Z538" s="88"/>
      <c r="AA538" s="85">
        <v>0.16</v>
      </c>
      <c r="AB538" s="91">
        <v>0.16</v>
      </c>
      <c r="AC538" s="86">
        <v>0.1</v>
      </c>
      <c r="AD538" s="86">
        <v>0.1</v>
      </c>
      <c r="AE538" s="86">
        <v>0</v>
      </c>
      <c r="AF538" s="88">
        <v>62.668300696300001</v>
      </c>
      <c r="AG538" s="85">
        <v>9.6466000038199995E-2</v>
      </c>
      <c r="AH538" s="86">
        <v>4.3689999999999996E-3</v>
      </c>
      <c r="AI538" s="88">
        <v>0</v>
      </c>
      <c r="AJ538" s="150">
        <v>2.96</v>
      </c>
      <c r="AK538" s="151">
        <v>24</v>
      </c>
    </row>
    <row r="539" spans="1:37" x14ac:dyDescent="0.2">
      <c r="A539" s="149" t="s">
        <v>1381</v>
      </c>
      <c r="B539" s="66" t="s">
        <v>1382</v>
      </c>
      <c r="C539" s="67">
        <v>17</v>
      </c>
      <c r="D539" s="84" t="s">
        <v>343</v>
      </c>
      <c r="E539" s="85">
        <v>86.573383404496099</v>
      </c>
      <c r="F539" s="91">
        <v>86.564380883790307</v>
      </c>
      <c r="G539" s="86">
        <v>23.600751067441699</v>
      </c>
      <c r="H539" s="86">
        <v>23.594320695509001</v>
      </c>
      <c r="I539" s="86">
        <v>0.66</v>
      </c>
      <c r="J539" s="86">
        <v>0.35</v>
      </c>
      <c r="K539" s="87">
        <v>0</v>
      </c>
      <c r="L539" s="85">
        <v>0</v>
      </c>
      <c r="M539" s="86">
        <v>0</v>
      </c>
      <c r="N539" s="86">
        <v>86.853342539930594</v>
      </c>
      <c r="O539" s="86">
        <v>61.998041136140998</v>
      </c>
      <c r="P539" s="86">
        <v>9.7000000000000003E-2</v>
      </c>
      <c r="Q539" s="88">
        <v>1.5432999999999999</v>
      </c>
      <c r="R539" s="85">
        <v>0</v>
      </c>
      <c r="S539" s="86">
        <v>0</v>
      </c>
      <c r="T539" s="86">
        <v>1.58</v>
      </c>
      <c r="U539" s="88">
        <v>8.6166983898348704E-2</v>
      </c>
      <c r="V539" s="89">
        <v>4.87</v>
      </c>
      <c r="W539" s="85">
        <v>67.562790097614595</v>
      </c>
      <c r="X539" s="88">
        <v>70.7</v>
      </c>
      <c r="Y539" s="85"/>
      <c r="Z539" s="88"/>
      <c r="AA539" s="85">
        <v>0.77</v>
      </c>
      <c r="AB539" s="91">
        <v>0.77</v>
      </c>
      <c r="AC539" s="86">
        <v>0.11</v>
      </c>
      <c r="AD539" s="86">
        <v>0.11</v>
      </c>
      <c r="AE539" s="86">
        <v>0</v>
      </c>
      <c r="AF539" s="88">
        <v>23.4244995297</v>
      </c>
      <c r="AG539" s="85">
        <v>0.20153100062199999</v>
      </c>
      <c r="AH539" s="86">
        <v>3.3149999999999998E-3</v>
      </c>
      <c r="AI539" s="88">
        <v>0</v>
      </c>
      <c r="AJ539" s="150">
        <v>3.1</v>
      </c>
      <c r="AK539" s="151">
        <v>31</v>
      </c>
    </row>
    <row r="540" spans="1:37" x14ac:dyDescent="0.2">
      <c r="A540" s="149" t="s">
        <v>1383</v>
      </c>
      <c r="B540" s="66" t="s">
        <v>1384</v>
      </c>
      <c r="C540" s="67">
        <v>43</v>
      </c>
      <c r="D540" s="84" t="s">
        <v>343</v>
      </c>
      <c r="E540" s="85">
        <v>94.437797027200105</v>
      </c>
      <c r="F540" s="91">
        <v>94.414203377262496</v>
      </c>
      <c r="G540" s="86">
        <v>24.981462132191901</v>
      </c>
      <c r="H540" s="86">
        <v>24.979776871481999</v>
      </c>
      <c r="I540" s="86">
        <v>1.96</v>
      </c>
      <c r="J540" s="86">
        <v>0.61</v>
      </c>
      <c r="K540" s="87">
        <v>0</v>
      </c>
      <c r="L540" s="85">
        <v>0</v>
      </c>
      <c r="M540" s="86">
        <v>0.26729534756915002</v>
      </c>
      <c r="N540" s="86">
        <v>95.939789016226797</v>
      </c>
      <c r="O540" s="86">
        <v>70.051343402621995</v>
      </c>
      <c r="P540" s="86">
        <v>0.16</v>
      </c>
      <c r="Q540" s="88">
        <v>0.32769999999999999</v>
      </c>
      <c r="R540" s="85">
        <v>5.0916496945010201E-2</v>
      </c>
      <c r="S540" s="86">
        <v>0</v>
      </c>
      <c r="T540" s="86">
        <v>1.01</v>
      </c>
      <c r="U540" s="88">
        <v>0.33368162054669898</v>
      </c>
      <c r="V540" s="89">
        <v>4.93</v>
      </c>
      <c r="W540" s="85">
        <v>57.2890294430116</v>
      </c>
      <c r="X540" s="88">
        <v>61.333333333299997</v>
      </c>
      <c r="Y540" s="85"/>
      <c r="Z540" s="88"/>
      <c r="AA540" s="85">
        <v>0</v>
      </c>
      <c r="AB540" s="91">
        <v>0</v>
      </c>
      <c r="AC540" s="86">
        <v>0</v>
      </c>
      <c r="AD540" s="86">
        <v>0</v>
      </c>
      <c r="AE540" s="86">
        <v>0</v>
      </c>
      <c r="AF540" s="88">
        <v>22.797599806200001</v>
      </c>
      <c r="AG540" s="85">
        <v>0.72847199992699996</v>
      </c>
      <c r="AH540" s="86">
        <v>9.2350000000000002E-3</v>
      </c>
      <c r="AI540" s="88">
        <v>0</v>
      </c>
      <c r="AJ540" s="150">
        <v>3.09</v>
      </c>
      <c r="AK540" s="151">
        <v>31</v>
      </c>
    </row>
    <row r="541" spans="1:37" x14ac:dyDescent="0.2">
      <c r="A541" s="149" t="s">
        <v>1385</v>
      </c>
      <c r="B541" s="66" t="s">
        <v>1386</v>
      </c>
      <c r="C541" s="67">
        <v>17</v>
      </c>
      <c r="D541" s="84" t="s">
        <v>343</v>
      </c>
      <c r="E541" s="85">
        <v>99.969032678673301</v>
      </c>
      <c r="F541" s="91">
        <v>99.920951837665996</v>
      </c>
      <c r="G541" s="86">
        <v>17.114334610056201</v>
      </c>
      <c r="H541" s="86">
        <v>17.1078151739875</v>
      </c>
      <c r="I541" s="86">
        <v>0</v>
      </c>
      <c r="J541" s="86">
        <v>0</v>
      </c>
      <c r="K541" s="87">
        <v>0</v>
      </c>
      <c r="L541" s="85">
        <v>0</v>
      </c>
      <c r="M541" s="86">
        <v>0</v>
      </c>
      <c r="N541" s="86">
        <v>100</v>
      </c>
      <c r="O541" s="86">
        <v>55.756207674943603</v>
      </c>
      <c r="P541" s="86">
        <v>1.7000000000000001E-2</v>
      </c>
      <c r="Q541" s="88">
        <v>1.8100000000000002E-2</v>
      </c>
      <c r="R541" s="85">
        <v>0</v>
      </c>
      <c r="S541" s="86">
        <v>0</v>
      </c>
      <c r="T541" s="86">
        <v>0.02</v>
      </c>
      <c r="U541" s="88">
        <v>0</v>
      </c>
      <c r="V541" s="89">
        <v>4.8899999999999997</v>
      </c>
      <c r="W541" s="85">
        <v>58.222222354799101</v>
      </c>
      <c r="X541" s="88">
        <v>64.166666666699996</v>
      </c>
      <c r="Y541" s="85"/>
      <c r="Z541" s="88"/>
      <c r="AA541" s="85">
        <v>0</v>
      </c>
      <c r="AB541" s="91">
        <v>0</v>
      </c>
      <c r="AC541" s="86">
        <v>0</v>
      </c>
      <c r="AD541" s="86">
        <v>0</v>
      </c>
      <c r="AE541" s="86">
        <v>0</v>
      </c>
      <c r="AF541" s="88">
        <v>48.6449012892</v>
      </c>
      <c r="AG541" s="85">
        <v>0</v>
      </c>
      <c r="AH541" s="86">
        <v>0</v>
      </c>
      <c r="AI541" s="88">
        <v>0</v>
      </c>
      <c r="AJ541" s="150">
        <v>3.17</v>
      </c>
      <c r="AK541" s="151">
        <v>44</v>
      </c>
    </row>
    <row r="542" spans="1:37" x14ac:dyDescent="0.2">
      <c r="A542" s="149" t="s">
        <v>1387</v>
      </c>
      <c r="B542" s="66" t="s">
        <v>1388</v>
      </c>
      <c r="C542" s="67">
        <v>17</v>
      </c>
      <c r="D542" s="84" t="s">
        <v>343</v>
      </c>
      <c r="E542" s="85">
        <v>98.709657431861999</v>
      </c>
      <c r="F542" s="91">
        <v>98.643823627365194</v>
      </c>
      <c r="G542" s="86">
        <v>14.655379396342701</v>
      </c>
      <c r="H542" s="86">
        <v>14.653055850301699</v>
      </c>
      <c r="I542" s="86">
        <v>0</v>
      </c>
      <c r="J542" s="86">
        <v>0</v>
      </c>
      <c r="K542" s="87">
        <v>0</v>
      </c>
      <c r="L542" s="85">
        <v>0</v>
      </c>
      <c r="M542" s="86">
        <v>0</v>
      </c>
      <c r="N542" s="86">
        <v>92.364845294614</v>
      </c>
      <c r="O542" s="86">
        <v>80.581929555895897</v>
      </c>
      <c r="P542" s="86">
        <v>0.156</v>
      </c>
      <c r="Q542" s="88">
        <v>7.7499999999999999E-2</v>
      </c>
      <c r="R542" s="85">
        <v>0</v>
      </c>
      <c r="S542" s="86">
        <v>0</v>
      </c>
      <c r="T542" s="86">
        <v>0.73</v>
      </c>
      <c r="U542" s="88">
        <v>2.7108037145755999E-2</v>
      </c>
      <c r="V542" s="89">
        <v>4.7699999999999996</v>
      </c>
      <c r="W542" s="85">
        <v>46.033971839099202</v>
      </c>
      <c r="X542" s="88">
        <v>42.3</v>
      </c>
      <c r="Y542" s="85">
        <v>-100</v>
      </c>
      <c r="Z542" s="88"/>
      <c r="AA542" s="85">
        <v>0</v>
      </c>
      <c r="AB542" s="91">
        <v>0</v>
      </c>
      <c r="AC542" s="86">
        <v>0</v>
      </c>
      <c r="AD542" s="86">
        <v>0</v>
      </c>
      <c r="AE542" s="86">
        <v>0</v>
      </c>
      <c r="AF542" s="88">
        <v>0</v>
      </c>
      <c r="AG542" s="85">
        <v>1.8809065280400001E-8</v>
      </c>
      <c r="AH542" s="86">
        <v>9.9999999999999995E-7</v>
      </c>
      <c r="AI542" s="88">
        <v>0</v>
      </c>
      <c r="AJ542" s="150">
        <v>2.34</v>
      </c>
      <c r="AK542" s="151">
        <v>23</v>
      </c>
    </row>
    <row r="543" spans="1:37" x14ac:dyDescent="0.2">
      <c r="A543" s="149" t="s">
        <v>1389</v>
      </c>
      <c r="B543" s="66" t="s">
        <v>1390</v>
      </c>
      <c r="C543" s="67">
        <v>17</v>
      </c>
      <c r="D543" s="84" t="s">
        <v>343</v>
      </c>
      <c r="E543" s="85">
        <v>99.248522269492895</v>
      </c>
      <c r="F543" s="91">
        <v>99.248522269492895</v>
      </c>
      <c r="G543" s="86">
        <v>22.694175671096701</v>
      </c>
      <c r="H543" s="86">
        <v>22.694175671096701</v>
      </c>
      <c r="I543" s="86">
        <v>0</v>
      </c>
      <c r="J543" s="86">
        <v>0.22</v>
      </c>
      <c r="K543" s="87">
        <v>0</v>
      </c>
      <c r="L543" s="85">
        <v>0</v>
      </c>
      <c r="M543" s="86">
        <v>0</v>
      </c>
      <c r="N543" s="86">
        <v>90.848946398885701</v>
      </c>
      <c r="O543" s="86">
        <v>93.938652308696405</v>
      </c>
      <c r="P543" s="86">
        <v>8.1000000000000003E-2</v>
      </c>
      <c r="Q543" s="88">
        <v>0.46850000000000003</v>
      </c>
      <c r="R543" s="85">
        <v>0</v>
      </c>
      <c r="S543" s="86">
        <v>0</v>
      </c>
      <c r="T543" s="86">
        <v>1.23</v>
      </c>
      <c r="U543" s="88">
        <v>7.5298369790294001E-4</v>
      </c>
      <c r="V543" s="89">
        <v>4.8899999999999997</v>
      </c>
      <c r="W543" s="85">
        <v>43.1826347323398</v>
      </c>
      <c r="X543" s="88">
        <v>44.8</v>
      </c>
      <c r="Y543" s="85"/>
      <c r="Z543" s="88"/>
      <c r="AA543" s="85">
        <v>0</v>
      </c>
      <c r="AB543" s="91">
        <v>0</v>
      </c>
      <c r="AC543" s="86">
        <v>0</v>
      </c>
      <c r="AD543" s="86">
        <v>0</v>
      </c>
      <c r="AE543" s="86">
        <v>0</v>
      </c>
      <c r="AF543" s="88">
        <v>0</v>
      </c>
      <c r="AG543" s="85">
        <v>0</v>
      </c>
      <c r="AH543" s="86">
        <v>3.8289999999999999E-3</v>
      </c>
      <c r="AI543" s="88">
        <v>0</v>
      </c>
      <c r="AJ543" s="150">
        <v>2.36</v>
      </c>
      <c r="AK543" s="151">
        <v>20</v>
      </c>
    </row>
    <row r="544" spans="1:37" x14ac:dyDescent="0.2">
      <c r="A544" s="149" t="s">
        <v>1391</v>
      </c>
      <c r="B544" s="66" t="s">
        <v>1392</v>
      </c>
      <c r="C544" s="67">
        <v>17</v>
      </c>
      <c r="D544" s="84" t="s">
        <v>343</v>
      </c>
      <c r="E544" s="85">
        <v>99.717799408381495</v>
      </c>
      <c r="F544" s="91">
        <v>99.717799408381495</v>
      </c>
      <c r="G544" s="86">
        <v>19.538451621220901</v>
      </c>
      <c r="H544" s="86">
        <v>19.538451621220901</v>
      </c>
      <c r="I544" s="86">
        <v>0</v>
      </c>
      <c r="J544" s="86">
        <v>0</v>
      </c>
      <c r="K544" s="87">
        <v>0</v>
      </c>
      <c r="L544" s="85">
        <v>0</v>
      </c>
      <c r="M544" s="86">
        <v>0</v>
      </c>
      <c r="N544" s="86">
        <v>90.6018751046375</v>
      </c>
      <c r="O544" s="86">
        <v>95.555298339024205</v>
      </c>
      <c r="P544" s="86">
        <v>8.9999999999999993E-3</v>
      </c>
      <c r="Q544" s="88">
        <v>0.56499999999999995</v>
      </c>
      <c r="R544" s="85">
        <v>0</v>
      </c>
      <c r="S544" s="86">
        <v>0</v>
      </c>
      <c r="T544" s="86">
        <v>1.76</v>
      </c>
      <c r="U544" s="88">
        <v>0</v>
      </c>
      <c r="V544" s="89">
        <v>4.9000000000000004</v>
      </c>
      <c r="W544" s="85">
        <v>53.139428843358097</v>
      </c>
      <c r="X544" s="88">
        <v>57.1</v>
      </c>
      <c r="Y544" s="85">
        <v>100</v>
      </c>
      <c r="Z544" s="88"/>
      <c r="AA544" s="85">
        <v>0</v>
      </c>
      <c r="AB544" s="91">
        <v>0</v>
      </c>
      <c r="AC544" s="86">
        <v>0</v>
      </c>
      <c r="AD544" s="86">
        <v>0</v>
      </c>
      <c r="AE544" s="86">
        <v>0</v>
      </c>
      <c r="AF544" s="88">
        <v>1.6300399264599998E-2</v>
      </c>
      <c r="AG544" s="85">
        <v>1.88664917368E-13</v>
      </c>
      <c r="AH544" s="86">
        <v>1.9999999999999999E-6</v>
      </c>
      <c r="AI544" s="88">
        <v>0</v>
      </c>
      <c r="AJ544" s="150">
        <v>2.2599999999999998</v>
      </c>
      <c r="AK544" s="151">
        <v>12</v>
      </c>
    </row>
    <row r="545" spans="1:37" x14ac:dyDescent="0.2">
      <c r="A545" s="149" t="s">
        <v>1393</v>
      </c>
      <c r="B545" s="66" t="s">
        <v>1394</v>
      </c>
      <c r="C545" s="67">
        <v>17</v>
      </c>
      <c r="D545" s="84" t="s">
        <v>343</v>
      </c>
      <c r="E545" s="85">
        <v>97.879895462465001</v>
      </c>
      <c r="F545" s="91">
        <v>97.879895462465001</v>
      </c>
      <c r="G545" s="86">
        <v>21.878077418377401</v>
      </c>
      <c r="H545" s="86">
        <v>21.878077418377401</v>
      </c>
      <c r="I545" s="86">
        <v>0.59</v>
      </c>
      <c r="J545" s="86">
        <v>0.18</v>
      </c>
      <c r="K545" s="87">
        <v>0</v>
      </c>
      <c r="L545" s="85">
        <v>0</v>
      </c>
      <c r="M545" s="86">
        <v>4.9384355722599102E-3</v>
      </c>
      <c r="N545" s="86">
        <v>90.497274001153997</v>
      </c>
      <c r="O545" s="86">
        <v>88.085686170615404</v>
      </c>
      <c r="P545" s="86">
        <v>0.188</v>
      </c>
      <c r="Q545" s="88">
        <v>0.747</v>
      </c>
      <c r="R545" s="85">
        <v>1.7232465965879702E-2</v>
      </c>
      <c r="S545" s="86">
        <v>0</v>
      </c>
      <c r="T545" s="86">
        <v>1.5</v>
      </c>
      <c r="U545" s="88">
        <v>1.79910612832361E-2</v>
      </c>
      <c r="V545" s="89">
        <v>4.78</v>
      </c>
      <c r="W545" s="85">
        <v>50.154448614174797</v>
      </c>
      <c r="X545" s="88">
        <v>54.666666666700003</v>
      </c>
      <c r="Y545" s="85">
        <v>100</v>
      </c>
      <c r="Z545" s="88">
        <v>100</v>
      </c>
      <c r="AA545" s="85">
        <v>0</v>
      </c>
      <c r="AB545" s="91">
        <v>0</v>
      </c>
      <c r="AC545" s="86">
        <v>0</v>
      </c>
      <c r="AD545" s="86">
        <v>0</v>
      </c>
      <c r="AE545" s="86">
        <v>0</v>
      </c>
      <c r="AF545" s="88">
        <v>0</v>
      </c>
      <c r="AG545" s="85">
        <v>0</v>
      </c>
      <c r="AH545" s="86">
        <v>2.735E-3</v>
      </c>
      <c r="AI545" s="88">
        <v>0</v>
      </c>
      <c r="AJ545" s="150">
        <v>2.41</v>
      </c>
      <c r="AK545" s="151">
        <v>18</v>
      </c>
    </row>
    <row r="546" spans="1:37" x14ac:dyDescent="0.2">
      <c r="A546" s="149" t="s">
        <v>1395</v>
      </c>
      <c r="B546" s="66" t="s">
        <v>1396</v>
      </c>
      <c r="C546" s="67">
        <v>17</v>
      </c>
      <c r="D546" s="84" t="s">
        <v>343</v>
      </c>
      <c r="E546" s="85">
        <v>99.255556862283896</v>
      </c>
      <c r="F546" s="91">
        <v>99.255556862283896</v>
      </c>
      <c r="G546" s="86">
        <v>18.369987063389399</v>
      </c>
      <c r="H546" s="86">
        <v>18.369987063389399</v>
      </c>
      <c r="I546" s="86">
        <v>0</v>
      </c>
      <c r="J546" s="86">
        <v>0.16</v>
      </c>
      <c r="K546" s="87">
        <v>0</v>
      </c>
      <c r="L546" s="85">
        <v>0</v>
      </c>
      <c r="M546" s="86">
        <v>0</v>
      </c>
      <c r="N546" s="86">
        <v>97.531889646989001</v>
      </c>
      <c r="O546" s="86">
        <v>82.902829028290299</v>
      </c>
      <c r="P546" s="86">
        <v>0.11799999999999999</v>
      </c>
      <c r="Q546" s="88">
        <v>0.23519999999999999</v>
      </c>
      <c r="R546" s="85">
        <v>0</v>
      </c>
      <c r="S546" s="86">
        <v>0</v>
      </c>
      <c r="T546" s="86">
        <v>0.71</v>
      </c>
      <c r="U546" s="88">
        <v>4.7042220392802502E-3</v>
      </c>
      <c r="V546" s="89">
        <v>4.78</v>
      </c>
      <c r="W546" s="85">
        <v>45.434060277279002</v>
      </c>
      <c r="X546" s="88">
        <v>49.766666666699997</v>
      </c>
      <c r="Y546" s="85"/>
      <c r="Z546" s="88"/>
      <c r="AA546" s="85">
        <v>0</v>
      </c>
      <c r="AB546" s="91">
        <v>0</v>
      </c>
      <c r="AC546" s="86">
        <v>0</v>
      </c>
      <c r="AD546" s="86">
        <v>0</v>
      </c>
      <c r="AE546" s="86">
        <v>0</v>
      </c>
      <c r="AF546" s="88">
        <v>3.10130000355</v>
      </c>
      <c r="AG546" s="85">
        <v>0</v>
      </c>
      <c r="AH546" s="86">
        <v>1.5989999999999999E-3</v>
      </c>
      <c r="AI546" s="88">
        <v>0</v>
      </c>
      <c r="AJ546" s="150">
        <v>2.95</v>
      </c>
      <c r="AK546" s="151">
        <v>35</v>
      </c>
    </row>
    <row r="547" spans="1:37" x14ac:dyDescent="0.2">
      <c r="A547" s="149" t="s">
        <v>1397</v>
      </c>
      <c r="B547" s="66" t="s">
        <v>1398</v>
      </c>
      <c r="C547" s="67">
        <v>43</v>
      </c>
      <c r="D547" s="84" t="s">
        <v>343</v>
      </c>
      <c r="E547" s="85">
        <v>87.176401976733501</v>
      </c>
      <c r="F547" s="91">
        <v>87.142024003192205</v>
      </c>
      <c r="G547" s="86">
        <v>22.226587679179801</v>
      </c>
      <c r="H547" s="86">
        <v>22.214309831486499</v>
      </c>
      <c r="I547" s="86">
        <v>13.13</v>
      </c>
      <c r="J547" s="86">
        <v>3.95</v>
      </c>
      <c r="K547" s="87">
        <v>0</v>
      </c>
      <c r="L547" s="85">
        <v>0.33000000028199999</v>
      </c>
      <c r="M547" s="86">
        <v>1.09389412536415E-4</v>
      </c>
      <c r="N547" s="86">
        <v>85.775199142969299</v>
      </c>
      <c r="O547" s="86">
        <v>51.2214538036718</v>
      </c>
      <c r="P547" s="86">
        <v>0.42499999999999999</v>
      </c>
      <c r="Q547" s="88">
        <v>1.0504</v>
      </c>
      <c r="R547" s="85">
        <v>6.9570057047446798E-3</v>
      </c>
      <c r="S547" s="86">
        <v>0</v>
      </c>
      <c r="T547" s="86">
        <v>2.08</v>
      </c>
      <c r="U547" s="88">
        <v>0.205653948862764</v>
      </c>
      <c r="V547" s="89">
        <v>4.7699999999999996</v>
      </c>
      <c r="W547" s="85">
        <v>66.616763962229001</v>
      </c>
      <c r="X547" s="88">
        <v>73.266666666700004</v>
      </c>
      <c r="Y547" s="85">
        <v>-100</v>
      </c>
      <c r="Z547" s="88"/>
      <c r="AA547" s="85">
        <v>0</v>
      </c>
      <c r="AB547" s="91">
        <v>0</v>
      </c>
      <c r="AC547" s="86">
        <v>0</v>
      </c>
      <c r="AD547" s="86">
        <v>0</v>
      </c>
      <c r="AE547" s="86">
        <v>0</v>
      </c>
      <c r="AF547" s="88">
        <v>11.9386997325</v>
      </c>
      <c r="AG547" s="85">
        <v>2.55033899859</v>
      </c>
      <c r="AH547" s="86">
        <v>8.3322999999999994E-2</v>
      </c>
      <c r="AI547" s="88">
        <v>9.1999999949099996E-4</v>
      </c>
      <c r="AJ547" s="150">
        <v>2.99</v>
      </c>
      <c r="AK547" s="151">
        <v>24</v>
      </c>
    </row>
    <row r="548" spans="1:37" x14ac:dyDescent="0.2">
      <c r="A548" s="149" t="s">
        <v>1399</v>
      </c>
      <c r="B548" s="66" t="s">
        <v>1400</v>
      </c>
      <c r="C548" s="67">
        <v>17</v>
      </c>
      <c r="D548" s="84" t="s">
        <v>343</v>
      </c>
      <c r="E548" s="85">
        <v>95.165516817818897</v>
      </c>
      <c r="F548" s="91">
        <v>95.085675681208699</v>
      </c>
      <c r="G548" s="86">
        <v>20.612320101541499</v>
      </c>
      <c r="H548" s="86">
        <v>20.600036849755401</v>
      </c>
      <c r="I548" s="86">
        <v>16.68</v>
      </c>
      <c r="J548" s="86">
        <v>5.89</v>
      </c>
      <c r="K548" s="87">
        <v>0</v>
      </c>
      <c r="L548" s="85">
        <v>0</v>
      </c>
      <c r="M548" s="86">
        <v>0</v>
      </c>
      <c r="N548" s="86">
        <v>94.561545548451903</v>
      </c>
      <c r="O548" s="86">
        <v>69.770665322580697</v>
      </c>
      <c r="P548" s="86">
        <v>0.56200000000000006</v>
      </c>
      <c r="Q548" s="88">
        <v>2.1154000000000002</v>
      </c>
      <c r="R548" s="85">
        <v>0</v>
      </c>
      <c r="S548" s="86">
        <v>0</v>
      </c>
      <c r="T548" s="86">
        <v>1.95</v>
      </c>
      <c r="U548" s="88">
        <v>0.13818658259463201</v>
      </c>
      <c r="V548" s="89">
        <v>4.74</v>
      </c>
      <c r="W548" s="85">
        <v>61.782889722531998</v>
      </c>
      <c r="X548" s="88">
        <v>60.766666666699997</v>
      </c>
      <c r="Y548" s="85">
        <v>66.47999999999999</v>
      </c>
      <c r="Z548" s="88">
        <v>100</v>
      </c>
      <c r="AA548" s="85">
        <v>0</v>
      </c>
      <c r="AB548" s="91">
        <v>0</v>
      </c>
      <c r="AC548" s="86">
        <v>0</v>
      </c>
      <c r="AD548" s="86">
        <v>0</v>
      </c>
      <c r="AE548" s="86">
        <v>0</v>
      </c>
      <c r="AF548" s="88">
        <v>0.26080000413100002</v>
      </c>
      <c r="AG548" s="85">
        <v>1.0117469988200001</v>
      </c>
      <c r="AH548" s="86">
        <v>7.6076000000000005E-2</v>
      </c>
      <c r="AI548" s="88">
        <v>9.1999999892800001E-4</v>
      </c>
      <c r="AJ548" s="150">
        <v>2.83</v>
      </c>
      <c r="AK548" s="151">
        <v>28</v>
      </c>
    </row>
    <row r="549" spans="1:37" x14ac:dyDescent="0.2">
      <c r="A549" s="149" t="s">
        <v>1401</v>
      </c>
      <c r="B549" s="66" t="s">
        <v>1402</v>
      </c>
      <c r="C549" s="67">
        <v>43</v>
      </c>
      <c r="D549" s="84" t="s">
        <v>343</v>
      </c>
      <c r="E549" s="85">
        <v>75.498646997206706</v>
      </c>
      <c r="F549" s="91">
        <v>75.078015886871498</v>
      </c>
      <c r="G549" s="86">
        <v>25.9356450768156</v>
      </c>
      <c r="H549" s="86">
        <v>25.873996159217899</v>
      </c>
      <c r="I549" s="86">
        <v>16.77</v>
      </c>
      <c r="J549" s="86">
        <v>8.1</v>
      </c>
      <c r="K549" s="87">
        <v>0</v>
      </c>
      <c r="L549" s="85">
        <v>0.14999999994900001</v>
      </c>
      <c r="M549" s="86">
        <v>5.1444888708251603E-3</v>
      </c>
      <c r="N549" s="86">
        <v>60.7871781842818</v>
      </c>
      <c r="O549" s="86">
        <v>44.236202411256301</v>
      </c>
      <c r="P549" s="86">
        <v>0.69599999999999995</v>
      </c>
      <c r="Q549" s="88">
        <v>0.98809999999999998</v>
      </c>
      <c r="R549" s="85">
        <v>4.3421623968736403E-2</v>
      </c>
      <c r="S549" s="86">
        <v>0</v>
      </c>
      <c r="T549" s="86">
        <v>2.2000000000000002</v>
      </c>
      <c r="U549" s="88">
        <v>1.8063678421787699</v>
      </c>
      <c r="V549" s="89">
        <v>4.8</v>
      </c>
      <c r="W549" s="85">
        <v>70.693665067838296</v>
      </c>
      <c r="X549" s="88">
        <v>72.166666666699996</v>
      </c>
      <c r="Y549" s="85">
        <v>-100</v>
      </c>
      <c r="Z549" s="88"/>
      <c r="AA549" s="85">
        <v>0</v>
      </c>
      <c r="AB549" s="91">
        <v>0</v>
      </c>
      <c r="AC549" s="86">
        <v>0</v>
      </c>
      <c r="AD549" s="86">
        <v>0</v>
      </c>
      <c r="AE549" s="86">
        <v>0</v>
      </c>
      <c r="AF549" s="88">
        <v>2.6999998828599998E-2</v>
      </c>
      <c r="AG549" s="85">
        <v>7.0147110024000003</v>
      </c>
      <c r="AH549" s="86">
        <v>0.183811</v>
      </c>
      <c r="AI549" s="88">
        <v>3.68000000126E-3</v>
      </c>
      <c r="AJ549" s="150">
        <v>2.4500000000000002</v>
      </c>
      <c r="AK549" s="151">
        <v>8</v>
      </c>
    </row>
    <row r="550" spans="1:37" x14ac:dyDescent="0.2">
      <c r="A550" s="149" t="s">
        <v>1403</v>
      </c>
      <c r="B550" s="66" t="s">
        <v>1404</v>
      </c>
      <c r="C550" s="67">
        <v>17</v>
      </c>
      <c r="D550" s="84" t="s">
        <v>343</v>
      </c>
      <c r="E550" s="85">
        <v>99.962449424067998</v>
      </c>
      <c r="F550" s="91">
        <v>99.955878073279905</v>
      </c>
      <c r="G550" s="86">
        <v>14.557419524422</v>
      </c>
      <c r="H550" s="86">
        <v>14.555541995625401</v>
      </c>
      <c r="I550" s="86">
        <v>0</v>
      </c>
      <c r="J550" s="86">
        <v>0</v>
      </c>
      <c r="K550" s="87">
        <v>0</v>
      </c>
      <c r="L550" s="85">
        <v>3.0804906603099999E-10</v>
      </c>
      <c r="M550" s="86">
        <v>0</v>
      </c>
      <c r="N550" s="86">
        <v>100</v>
      </c>
      <c r="O550" s="86">
        <v>71.495877502944595</v>
      </c>
      <c r="P550" s="86">
        <v>1E-3</v>
      </c>
      <c r="Q550" s="88">
        <v>5.2200000000000003E-2</v>
      </c>
      <c r="R550" s="85">
        <v>0</v>
      </c>
      <c r="S550" s="86">
        <v>0</v>
      </c>
      <c r="T550" s="86">
        <v>0.15</v>
      </c>
      <c r="U550" s="88">
        <v>0</v>
      </c>
      <c r="V550" s="89">
        <v>5</v>
      </c>
      <c r="W550" s="85"/>
      <c r="X550" s="88">
        <v>59</v>
      </c>
      <c r="Y550" s="85"/>
      <c r="Z550" s="88"/>
      <c r="AA550" s="85">
        <v>0</v>
      </c>
      <c r="AB550" s="91">
        <v>0</v>
      </c>
      <c r="AC550" s="86">
        <v>0</v>
      </c>
      <c r="AD550" s="86">
        <v>0</v>
      </c>
      <c r="AE550" s="86">
        <v>0</v>
      </c>
      <c r="AF550" s="88">
        <v>4.0589121813100001E-7</v>
      </c>
      <c r="AG550" s="85">
        <v>4.7058011171899998E-2</v>
      </c>
      <c r="AH550" s="86">
        <v>3.4E-5</v>
      </c>
      <c r="AI550" s="88">
        <v>9.5931712193300003E-12</v>
      </c>
      <c r="AJ550" s="150">
        <v>2.85</v>
      </c>
      <c r="AK550" s="151">
        <v>32</v>
      </c>
    </row>
    <row r="551" spans="1:37" x14ac:dyDescent="0.2">
      <c r="A551" s="149" t="s">
        <v>1405</v>
      </c>
      <c r="B551" s="66" t="s">
        <v>1406</v>
      </c>
      <c r="C551" s="67">
        <v>43</v>
      </c>
      <c r="D551" s="84" t="s">
        <v>343</v>
      </c>
      <c r="E551" s="85">
        <v>89.055040086478698</v>
      </c>
      <c r="F551" s="91">
        <v>89.052037353992105</v>
      </c>
      <c r="G551" s="86">
        <v>32.869911619573799</v>
      </c>
      <c r="H551" s="86">
        <v>32.866908887087199</v>
      </c>
      <c r="I551" s="86">
        <v>1.85</v>
      </c>
      <c r="J551" s="86">
        <v>1.1499999999999999</v>
      </c>
      <c r="K551" s="87">
        <v>0</v>
      </c>
      <c r="L551" s="85">
        <v>4.9999999266600002E-2</v>
      </c>
      <c r="M551" s="86">
        <v>7.0610532937422305E-4</v>
      </c>
      <c r="N551" s="86">
        <v>80.731017477699595</v>
      </c>
      <c r="O551" s="86">
        <v>69.339785689595601</v>
      </c>
      <c r="P551" s="86">
        <v>0.20599999999999999</v>
      </c>
      <c r="Q551" s="88">
        <v>1.3678999999999999</v>
      </c>
      <c r="R551" s="85">
        <v>8.2624142774518697E-3</v>
      </c>
      <c r="S551" s="86">
        <v>0</v>
      </c>
      <c r="T551" s="86">
        <v>1.93</v>
      </c>
      <c r="U551" s="88">
        <v>1.0129217588005099</v>
      </c>
      <c r="V551" s="89">
        <v>4.8899999999999997</v>
      </c>
      <c r="W551" s="85">
        <v>68.494075492285006</v>
      </c>
      <c r="X551" s="88">
        <v>76.166666666699996</v>
      </c>
      <c r="Y551" s="85">
        <v>-100</v>
      </c>
      <c r="Z551" s="88"/>
      <c r="AA551" s="85">
        <v>0</v>
      </c>
      <c r="AB551" s="91">
        <v>0</v>
      </c>
      <c r="AC551" s="86">
        <v>0</v>
      </c>
      <c r="AD551" s="86">
        <v>0</v>
      </c>
      <c r="AE551" s="86">
        <v>0</v>
      </c>
      <c r="AF551" s="88">
        <v>23.148099777300001</v>
      </c>
      <c r="AG551" s="85">
        <v>2.1830818895099999</v>
      </c>
      <c r="AH551" s="86">
        <v>1.4234999999999999E-2</v>
      </c>
      <c r="AI551" s="88">
        <v>1.32404513935E-10</v>
      </c>
      <c r="AJ551" s="150">
        <v>2.25</v>
      </c>
      <c r="AK551" s="151">
        <v>4</v>
      </c>
    </row>
    <row r="552" spans="1:37" x14ac:dyDescent="0.2">
      <c r="A552" s="149" t="s">
        <v>1407</v>
      </c>
      <c r="B552" s="66" t="s">
        <v>1408</v>
      </c>
      <c r="C552" s="67">
        <v>43</v>
      </c>
      <c r="D552" s="84" t="s">
        <v>343</v>
      </c>
      <c r="E552" s="85">
        <v>96.512138096010901</v>
      </c>
      <c r="F552" s="91">
        <v>95.109299963336298</v>
      </c>
      <c r="G552" s="86">
        <v>23.5537363938525</v>
      </c>
      <c r="H552" s="86">
        <v>23.319930038406699</v>
      </c>
      <c r="I552" s="86">
        <v>2.35</v>
      </c>
      <c r="J552" s="86">
        <v>0.5</v>
      </c>
      <c r="K552" s="87">
        <v>0</v>
      </c>
      <c r="L552" s="85">
        <v>0.10999999931399999</v>
      </c>
      <c r="M552" s="86">
        <v>6.7738972357199499E-4</v>
      </c>
      <c r="N552" s="86">
        <v>69.648880287531099</v>
      </c>
      <c r="O552" s="86">
        <v>36.411445374349697</v>
      </c>
      <c r="P552" s="86">
        <v>0.371</v>
      </c>
      <c r="Q552" s="88">
        <v>1.1754</v>
      </c>
      <c r="R552" s="85">
        <v>1.55026742113015E-2</v>
      </c>
      <c r="S552" s="86">
        <v>0</v>
      </c>
      <c r="T552" s="86">
        <v>2.5099999999999998</v>
      </c>
      <c r="U552" s="88">
        <v>0.18031338466254401</v>
      </c>
      <c r="V552" s="89">
        <v>4.96</v>
      </c>
      <c r="W552" s="85">
        <v>60.576311674666997</v>
      </c>
      <c r="X552" s="88">
        <v>70.933333333299998</v>
      </c>
      <c r="Y552" s="85">
        <v>-100</v>
      </c>
      <c r="Z552" s="88"/>
      <c r="AA552" s="85">
        <v>0</v>
      </c>
      <c r="AB552" s="91">
        <v>0</v>
      </c>
      <c r="AC552" s="86">
        <v>0</v>
      </c>
      <c r="AD552" s="86">
        <v>0</v>
      </c>
      <c r="AE552" s="86">
        <v>0</v>
      </c>
      <c r="AF552" s="88">
        <v>4.4180999705800001</v>
      </c>
      <c r="AG552" s="85">
        <v>0.22199101049</v>
      </c>
      <c r="AH552" s="86">
        <v>1.0832E-2</v>
      </c>
      <c r="AI552" s="88">
        <v>1.0702790897600001E-10</v>
      </c>
      <c r="AJ552" s="150">
        <v>2.21</v>
      </c>
      <c r="AK552" s="151">
        <v>5</v>
      </c>
    </row>
    <row r="553" spans="1:37" x14ac:dyDescent="0.2">
      <c r="A553" s="149" t="s">
        <v>1409</v>
      </c>
      <c r="B553" s="66" t="s">
        <v>1410</v>
      </c>
      <c r="C553" s="67">
        <v>17</v>
      </c>
      <c r="D553" s="84" t="s">
        <v>343</v>
      </c>
      <c r="E553" s="85">
        <v>99.179522611709103</v>
      </c>
      <c r="F553" s="91">
        <v>99.067246758574498</v>
      </c>
      <c r="G553" s="86">
        <v>15.802826328687599</v>
      </c>
      <c r="H553" s="86">
        <v>15.690550475553</v>
      </c>
      <c r="I553" s="86">
        <v>0</v>
      </c>
      <c r="J553" s="86">
        <v>0.06</v>
      </c>
      <c r="K553" s="87">
        <v>0</v>
      </c>
      <c r="L553" s="85">
        <v>0</v>
      </c>
      <c r="M553" s="86">
        <v>3.19208439769001E-2</v>
      </c>
      <c r="N553" s="86">
        <v>95.591294124740003</v>
      </c>
      <c r="O553" s="86">
        <v>89.881049372657699</v>
      </c>
      <c r="P553" s="86">
        <v>2E-3</v>
      </c>
      <c r="Q553" s="88">
        <v>0.12</v>
      </c>
      <c r="R553" s="85">
        <v>3.1796502384737697E-2</v>
      </c>
      <c r="S553" s="86">
        <v>0</v>
      </c>
      <c r="T553" s="86">
        <v>0.66</v>
      </c>
      <c r="U553" s="88">
        <v>0</v>
      </c>
      <c r="V553" s="89">
        <v>4.95</v>
      </c>
      <c r="W553" s="85">
        <v>48.027343408682498</v>
      </c>
      <c r="X553" s="88">
        <v>47.833333333299997</v>
      </c>
      <c r="Y553" s="85"/>
      <c r="Z553" s="88"/>
      <c r="AA553" s="85">
        <v>0</v>
      </c>
      <c r="AB553" s="91">
        <v>0</v>
      </c>
      <c r="AC553" s="86">
        <v>0</v>
      </c>
      <c r="AD553" s="86">
        <v>0</v>
      </c>
      <c r="AE553" s="86">
        <v>0</v>
      </c>
      <c r="AF553" s="88">
        <v>80.113502459800003</v>
      </c>
      <c r="AG553" s="85">
        <v>0</v>
      </c>
      <c r="AH553" s="86">
        <v>4.5300000000000001E-4</v>
      </c>
      <c r="AI553" s="88">
        <v>0</v>
      </c>
      <c r="AJ553" s="150">
        <v>2.4900000000000002</v>
      </c>
      <c r="AK553" s="151">
        <v>22</v>
      </c>
    </row>
    <row r="554" spans="1:37" x14ac:dyDescent="0.2">
      <c r="A554" s="149" t="s">
        <v>1411</v>
      </c>
      <c r="B554" s="66" t="s">
        <v>1412</v>
      </c>
      <c r="C554" s="67">
        <v>17</v>
      </c>
      <c r="D554" s="84" t="s">
        <v>343</v>
      </c>
      <c r="E554" s="85">
        <v>99.606218792555595</v>
      </c>
      <c r="F554" s="91">
        <v>99.151157512482996</v>
      </c>
      <c r="G554" s="86">
        <v>20.872673626872398</v>
      </c>
      <c r="H554" s="86">
        <v>20.434634589196602</v>
      </c>
      <c r="I554" s="86">
        <v>0</v>
      </c>
      <c r="J554" s="86">
        <v>0.01</v>
      </c>
      <c r="K554" s="87">
        <v>0</v>
      </c>
      <c r="L554" s="85">
        <v>0</v>
      </c>
      <c r="M554" s="86">
        <v>0.18749427188577</v>
      </c>
      <c r="N554" s="86">
        <v>96.851965417312996</v>
      </c>
      <c r="O554" s="86">
        <v>88.501291989664097</v>
      </c>
      <c r="P554" s="86">
        <v>4.1000000000000002E-2</v>
      </c>
      <c r="Q554" s="88">
        <v>0.50439999999999996</v>
      </c>
      <c r="R554" s="85">
        <v>4.26621160409556E-2</v>
      </c>
      <c r="S554" s="86">
        <v>0</v>
      </c>
      <c r="T554" s="86">
        <v>1.39</v>
      </c>
      <c r="U554" s="88">
        <v>1.0213345438039E-2</v>
      </c>
      <c r="V554" s="89">
        <v>4.8600000000000003</v>
      </c>
      <c r="W554" s="85">
        <v>47.436470796361299</v>
      </c>
      <c r="X554" s="88">
        <v>51.066666666700002</v>
      </c>
      <c r="Y554" s="85"/>
      <c r="Z554" s="88"/>
      <c r="AA554" s="85">
        <v>0</v>
      </c>
      <c r="AB554" s="91">
        <v>0</v>
      </c>
      <c r="AC554" s="86">
        <v>0</v>
      </c>
      <c r="AD554" s="86">
        <v>0</v>
      </c>
      <c r="AE554" s="86">
        <v>0</v>
      </c>
      <c r="AF554" s="88">
        <v>4.9154000295299998</v>
      </c>
      <c r="AG554" s="85">
        <v>0</v>
      </c>
      <c r="AH554" s="86">
        <v>1.3300000000000001E-4</v>
      </c>
      <c r="AI554" s="88">
        <v>0</v>
      </c>
      <c r="AJ554" s="150">
        <v>2.9</v>
      </c>
      <c r="AK554" s="151">
        <v>44</v>
      </c>
    </row>
    <row r="555" spans="1:37" x14ac:dyDescent="0.2">
      <c r="A555" s="149" t="s">
        <v>1413</v>
      </c>
      <c r="B555" s="66" t="s">
        <v>1414</v>
      </c>
      <c r="C555" s="67">
        <v>17</v>
      </c>
      <c r="D555" s="84" t="s">
        <v>343</v>
      </c>
      <c r="E555" s="85">
        <v>99.1645622620278</v>
      </c>
      <c r="F555" s="91">
        <v>99.0579245554582</v>
      </c>
      <c r="G555" s="86">
        <v>18.486267941957699</v>
      </c>
      <c r="H555" s="86">
        <v>18.384209768799</v>
      </c>
      <c r="I555" s="86">
        <v>0</v>
      </c>
      <c r="J555" s="86">
        <v>0.01</v>
      </c>
      <c r="K555" s="87">
        <v>0</v>
      </c>
      <c r="L555" s="85">
        <v>0</v>
      </c>
      <c r="M555" s="86">
        <v>0.13929291580727901</v>
      </c>
      <c r="N555" s="86">
        <v>96.084779317573094</v>
      </c>
      <c r="O555" s="86">
        <v>90.009137983551597</v>
      </c>
      <c r="P555" s="86">
        <v>6.0000000000000001E-3</v>
      </c>
      <c r="Q555" s="88">
        <v>0.109</v>
      </c>
      <c r="R555" s="85">
        <v>7.8410872974385801E-2</v>
      </c>
      <c r="S555" s="86">
        <v>0</v>
      </c>
      <c r="T555" s="86">
        <v>0.3</v>
      </c>
      <c r="U555" s="88">
        <v>0</v>
      </c>
      <c r="V555" s="89">
        <v>4.96</v>
      </c>
      <c r="W555" s="85">
        <v>52.5450868524998</v>
      </c>
      <c r="X555" s="88">
        <v>50.066666666700002</v>
      </c>
      <c r="Y555" s="85">
        <v>100</v>
      </c>
      <c r="Z555" s="88">
        <v>100</v>
      </c>
      <c r="AA555" s="85">
        <v>0</v>
      </c>
      <c r="AB555" s="91">
        <v>0</v>
      </c>
      <c r="AC555" s="86">
        <v>0</v>
      </c>
      <c r="AD555" s="86">
        <v>0</v>
      </c>
      <c r="AE555" s="86">
        <v>0</v>
      </c>
      <c r="AF555" s="88">
        <v>32.030996208600001</v>
      </c>
      <c r="AG555" s="85">
        <v>2.1752096967900002E-9</v>
      </c>
      <c r="AH555" s="86">
        <v>1.02E-4</v>
      </c>
      <c r="AI555" s="88">
        <v>0</v>
      </c>
      <c r="AJ555" s="150">
        <v>2.62</v>
      </c>
      <c r="AK555" s="151">
        <v>28</v>
      </c>
    </row>
    <row r="556" spans="1:37" x14ac:dyDescent="0.2">
      <c r="A556" s="149" t="s">
        <v>1415</v>
      </c>
      <c r="B556" s="66" t="s">
        <v>1416</v>
      </c>
      <c r="C556" s="67">
        <v>17</v>
      </c>
      <c r="D556" s="84" t="s">
        <v>343</v>
      </c>
      <c r="E556" s="85">
        <v>90.638484773764006</v>
      </c>
      <c r="F556" s="91">
        <v>90.608432992232807</v>
      </c>
      <c r="G556" s="86">
        <v>25.182622364689902</v>
      </c>
      <c r="H556" s="86">
        <v>25.169522870176301</v>
      </c>
      <c r="I556" s="86">
        <v>1.61</v>
      </c>
      <c r="J556" s="86">
        <v>0.6</v>
      </c>
      <c r="K556" s="87">
        <v>0</v>
      </c>
      <c r="L556" s="85">
        <v>0.19000000001799999</v>
      </c>
      <c r="M556" s="86">
        <v>2.9399287417719599E-4</v>
      </c>
      <c r="N556" s="86">
        <v>94.247231602921502</v>
      </c>
      <c r="O556" s="86">
        <v>80.030604437643504</v>
      </c>
      <c r="P556" s="86">
        <v>0.115</v>
      </c>
      <c r="Q556" s="88">
        <v>0.89900000000000002</v>
      </c>
      <c r="R556" s="85">
        <v>8.0437580437580404E-3</v>
      </c>
      <c r="S556" s="86">
        <v>0</v>
      </c>
      <c r="T556" s="86">
        <v>1.48</v>
      </c>
      <c r="U556" s="88">
        <v>0.33519294784860099</v>
      </c>
      <c r="V556" s="89">
        <v>4.91</v>
      </c>
      <c r="W556" s="85">
        <v>65.187049795463693</v>
      </c>
      <c r="X556" s="88">
        <v>79.3</v>
      </c>
      <c r="Y556" s="85">
        <v>-99.68</v>
      </c>
      <c r="Z556" s="88"/>
      <c r="AA556" s="85">
        <v>0</v>
      </c>
      <c r="AB556" s="91">
        <v>0</v>
      </c>
      <c r="AC556" s="86">
        <v>0</v>
      </c>
      <c r="AD556" s="86">
        <v>0</v>
      </c>
      <c r="AE556" s="86">
        <v>0</v>
      </c>
      <c r="AF556" s="88">
        <v>24.283800127399999</v>
      </c>
      <c r="AG556" s="85">
        <v>2.4654300011100001</v>
      </c>
      <c r="AH556" s="86">
        <v>1.0109E-2</v>
      </c>
      <c r="AI556" s="88">
        <v>9.2000000041400003E-4</v>
      </c>
      <c r="AJ556" s="150">
        <v>2.7</v>
      </c>
      <c r="AK556" s="151">
        <v>18</v>
      </c>
    </row>
    <row r="557" spans="1:37" x14ac:dyDescent="0.2">
      <c r="A557" s="149" t="s">
        <v>1417</v>
      </c>
      <c r="B557" s="66" t="s">
        <v>1418</v>
      </c>
      <c r="C557" s="67">
        <v>43</v>
      </c>
      <c r="D557" s="84" t="s">
        <v>343</v>
      </c>
      <c r="E557" s="85">
        <v>74.761990594327102</v>
      </c>
      <c r="F557" s="91">
        <v>74.692349288020097</v>
      </c>
      <c r="G557" s="86">
        <v>25.828731545053799</v>
      </c>
      <c r="H557" s="86">
        <v>25.813983974306499</v>
      </c>
      <c r="I557" s="86">
        <v>11.19</v>
      </c>
      <c r="J557" s="86">
        <v>45.47</v>
      </c>
      <c r="K557" s="87">
        <v>0</v>
      </c>
      <c r="L557" s="85">
        <v>0</v>
      </c>
      <c r="M557" s="86">
        <v>4.9564842912107202E-4</v>
      </c>
      <c r="N557" s="86">
        <v>73.682672122870898</v>
      </c>
      <c r="O557" s="86">
        <v>49.9322823554905</v>
      </c>
      <c r="P557" s="86">
        <v>1.5569999999999999</v>
      </c>
      <c r="Q557" s="88">
        <v>1.675</v>
      </c>
      <c r="R557" s="85">
        <v>1.48909239818331E-2</v>
      </c>
      <c r="S557" s="86">
        <v>0</v>
      </c>
      <c r="T557" s="86">
        <v>2.29</v>
      </c>
      <c r="U557" s="88">
        <v>0.69723237255640902</v>
      </c>
      <c r="V557" s="89">
        <v>4.66</v>
      </c>
      <c r="W557" s="85">
        <v>70.473138892944405</v>
      </c>
      <c r="X557" s="88">
        <v>68.099999999999994</v>
      </c>
      <c r="Y557" s="85">
        <v>-100</v>
      </c>
      <c r="Z557" s="88"/>
      <c r="AA557" s="85">
        <v>0.02</v>
      </c>
      <c r="AB557" s="91">
        <v>0.02</v>
      </c>
      <c r="AC557" s="86">
        <v>0</v>
      </c>
      <c r="AD557" s="86">
        <v>0</v>
      </c>
      <c r="AE557" s="86">
        <v>0</v>
      </c>
      <c r="AF557" s="88">
        <v>7.7981000061900003</v>
      </c>
      <c r="AG557" s="85">
        <v>1.65214500265</v>
      </c>
      <c r="AH557" s="86">
        <v>0.69206599999999996</v>
      </c>
      <c r="AI557" s="88">
        <v>5.5200000088600001E-3</v>
      </c>
      <c r="AJ557" s="150">
        <v>2.44</v>
      </c>
      <c r="AK557" s="151">
        <v>9</v>
      </c>
    </row>
    <row r="558" spans="1:37" x14ac:dyDescent="0.2">
      <c r="A558" s="149" t="s">
        <v>1419</v>
      </c>
      <c r="B558" s="66" t="s">
        <v>1420</v>
      </c>
      <c r="C558" s="67">
        <v>17</v>
      </c>
      <c r="D558" s="84" t="s">
        <v>343</v>
      </c>
      <c r="E558" s="85">
        <v>99.918828935420905</v>
      </c>
      <c r="F558" s="91">
        <v>99.896816443331602</v>
      </c>
      <c r="G558" s="86">
        <v>17.578350714030201</v>
      </c>
      <c r="H558" s="86">
        <v>17.563217125718801</v>
      </c>
      <c r="I558" s="86">
        <v>7.0000000000000007E-2</v>
      </c>
      <c r="J558" s="86">
        <v>0.05</v>
      </c>
      <c r="K558" s="87">
        <v>0</v>
      </c>
      <c r="L558" s="85">
        <v>0</v>
      </c>
      <c r="M558" s="86">
        <v>0.15055798365676201</v>
      </c>
      <c r="N558" s="86">
        <v>97.554302964552704</v>
      </c>
      <c r="O558" s="86">
        <v>78.247349823321599</v>
      </c>
      <c r="P558" s="86">
        <v>4.1000000000000002E-2</v>
      </c>
      <c r="Q558" s="88">
        <v>0.38219999999999998</v>
      </c>
      <c r="R558" s="85">
        <v>5.4002970163358997E-2</v>
      </c>
      <c r="S558" s="86">
        <v>0</v>
      </c>
      <c r="T558" s="86">
        <v>0.75</v>
      </c>
      <c r="U558" s="88">
        <v>4.8152326445257696E-3</v>
      </c>
      <c r="V558" s="89">
        <v>4.91</v>
      </c>
      <c r="W558" s="85">
        <v>50.419884910694101</v>
      </c>
      <c r="X558" s="88">
        <v>53.4</v>
      </c>
      <c r="Y558" s="85"/>
      <c r="Z558" s="88"/>
      <c r="AA558" s="85">
        <v>0</v>
      </c>
      <c r="AB558" s="91">
        <v>0</v>
      </c>
      <c r="AC558" s="86">
        <v>0</v>
      </c>
      <c r="AD558" s="86">
        <v>0</v>
      </c>
      <c r="AE558" s="86">
        <v>0</v>
      </c>
      <c r="AF558" s="88">
        <v>21.924600594899999</v>
      </c>
      <c r="AG558" s="85">
        <v>0</v>
      </c>
      <c r="AH558" s="86">
        <v>7.8899999999999999E-4</v>
      </c>
      <c r="AI558" s="88">
        <v>1.83999999954E-3</v>
      </c>
      <c r="AJ558" s="150">
        <v>2.72</v>
      </c>
      <c r="AK558" s="151">
        <v>32</v>
      </c>
    </row>
    <row r="559" spans="1:37" x14ac:dyDescent="0.2">
      <c r="A559" s="149" t="s">
        <v>1421</v>
      </c>
      <c r="B559" s="66" t="s">
        <v>1422</v>
      </c>
      <c r="C559" s="67">
        <v>43</v>
      </c>
      <c r="D559" s="84" t="s">
        <v>343</v>
      </c>
      <c r="E559" s="85">
        <v>82.194336314002499</v>
      </c>
      <c r="F559" s="91">
        <v>82.080540251470694</v>
      </c>
      <c r="G559" s="86">
        <v>28.9023343738729</v>
      </c>
      <c r="H559" s="86">
        <v>28.879948263210899</v>
      </c>
      <c r="I559" s="86">
        <v>21.4</v>
      </c>
      <c r="J559" s="86">
        <v>11.26</v>
      </c>
      <c r="K559" s="87">
        <v>0</v>
      </c>
      <c r="L559" s="85">
        <v>0.30999996983099998</v>
      </c>
      <c r="M559" s="86">
        <v>6.5366961218754601E-3</v>
      </c>
      <c r="N559" s="86">
        <v>87.252689713637395</v>
      </c>
      <c r="O559" s="86">
        <v>66.379182156133794</v>
      </c>
      <c r="P559" s="86">
        <v>0.48099999999999998</v>
      </c>
      <c r="Q559" s="88">
        <v>2.1212</v>
      </c>
      <c r="R559" s="85">
        <v>2.02112071143449E-2</v>
      </c>
      <c r="S559" s="86">
        <v>0</v>
      </c>
      <c r="T559" s="86">
        <v>2.83</v>
      </c>
      <c r="U559" s="88">
        <v>0.37745469921773001</v>
      </c>
      <c r="V559" s="89">
        <v>4.72</v>
      </c>
      <c r="W559" s="85">
        <v>60.472704386615398</v>
      </c>
      <c r="X559" s="88"/>
      <c r="Y559" s="85"/>
      <c r="Z559" s="88"/>
      <c r="AA559" s="85">
        <v>0</v>
      </c>
      <c r="AB559" s="91">
        <v>0</v>
      </c>
      <c r="AC559" s="86">
        <v>0</v>
      </c>
      <c r="AD559" s="86">
        <v>0</v>
      </c>
      <c r="AE559" s="86">
        <v>0</v>
      </c>
      <c r="AF559" s="88">
        <v>19.630801028</v>
      </c>
      <c r="AG559" s="85">
        <v>5.3635889810600004</v>
      </c>
      <c r="AH559" s="86">
        <v>0.235072</v>
      </c>
      <c r="AI559" s="88">
        <v>9.2000012321600004E-4</v>
      </c>
      <c r="AJ559" s="150">
        <v>2.73</v>
      </c>
      <c r="AK559" s="151">
        <v>15</v>
      </c>
    </row>
    <row r="560" spans="1:37" x14ac:dyDescent="0.2">
      <c r="A560" s="149" t="s">
        <v>1423</v>
      </c>
      <c r="B560" s="66" t="s">
        <v>1424</v>
      </c>
      <c r="C560" s="67">
        <v>43</v>
      </c>
      <c r="D560" s="84" t="s">
        <v>343</v>
      </c>
      <c r="E560" s="85">
        <v>62.811897570379401</v>
      </c>
      <c r="F560" s="91">
        <v>62.773654264908998</v>
      </c>
      <c r="G560" s="86">
        <v>22.418381761845701</v>
      </c>
      <c r="H560" s="86">
        <v>22.394187017568498</v>
      </c>
      <c r="I560" s="86">
        <v>58.85</v>
      </c>
      <c r="J560" s="86">
        <v>95.11</v>
      </c>
      <c r="K560" s="87">
        <v>0</v>
      </c>
      <c r="L560" s="85">
        <v>0.91000000003799997</v>
      </c>
      <c r="M560" s="86">
        <v>1.1423829475180501E-3</v>
      </c>
      <c r="N560" s="86">
        <v>57.664991006779502</v>
      </c>
      <c r="O560" s="86">
        <v>39.721555088561999</v>
      </c>
      <c r="P560" s="86">
        <v>4.4210000000000003</v>
      </c>
      <c r="Q560" s="88">
        <v>2.4802</v>
      </c>
      <c r="R560" s="85">
        <v>1.5151515151515201E-2</v>
      </c>
      <c r="S560" s="86">
        <v>0</v>
      </c>
      <c r="T560" s="86">
        <v>3.29</v>
      </c>
      <c r="U560" s="88">
        <v>1.2581267024124501</v>
      </c>
      <c r="V560" s="89">
        <v>4.1100000000000003</v>
      </c>
      <c r="W560" s="85"/>
      <c r="X560" s="88"/>
      <c r="Y560" s="85">
        <v>-100</v>
      </c>
      <c r="Z560" s="88"/>
      <c r="AA560" s="85">
        <v>0</v>
      </c>
      <c r="AB560" s="91">
        <v>0</v>
      </c>
      <c r="AC560" s="86">
        <v>0</v>
      </c>
      <c r="AD560" s="86">
        <v>0</v>
      </c>
      <c r="AE560" s="86">
        <v>0</v>
      </c>
      <c r="AF560" s="88">
        <v>3.4533998967700001</v>
      </c>
      <c r="AG560" s="85">
        <v>4.7078459948700004</v>
      </c>
      <c r="AH560" s="86">
        <v>1.520381</v>
      </c>
      <c r="AI560" s="88">
        <v>4.0479999955900001E-2</v>
      </c>
      <c r="AJ560" s="150">
        <v>2.37</v>
      </c>
      <c r="AK560" s="151">
        <v>6</v>
      </c>
    </row>
    <row r="561" spans="1:37" x14ac:dyDescent="0.2">
      <c r="A561" s="149" t="s">
        <v>1425</v>
      </c>
      <c r="B561" s="66" t="s">
        <v>1426</v>
      </c>
      <c r="C561" s="67">
        <v>43</v>
      </c>
      <c r="D561" s="84" t="s">
        <v>343</v>
      </c>
      <c r="E561" s="85">
        <v>79.124462249334201</v>
      </c>
      <c r="F561" s="91">
        <v>79.049916918944703</v>
      </c>
      <c r="G561" s="86">
        <v>22.777297248082299</v>
      </c>
      <c r="H561" s="86">
        <v>22.7465686386088</v>
      </c>
      <c r="I561" s="86">
        <v>16.03</v>
      </c>
      <c r="J561" s="86">
        <v>54.91</v>
      </c>
      <c r="K561" s="87">
        <v>6.3E-3</v>
      </c>
      <c r="L561" s="85">
        <v>1.60853067018E-8</v>
      </c>
      <c r="M561" s="86">
        <v>4.6699278412826702E-3</v>
      </c>
      <c r="N561" s="86">
        <v>66.046875339400898</v>
      </c>
      <c r="O561" s="86">
        <v>38.162035487110799</v>
      </c>
      <c r="P561" s="86">
        <v>2.569</v>
      </c>
      <c r="Q561" s="88">
        <v>1.1823999999999999</v>
      </c>
      <c r="R561" s="85">
        <v>3.6419258503896899E-2</v>
      </c>
      <c r="S561" s="86">
        <v>0</v>
      </c>
      <c r="T561" s="86">
        <v>2.4700000000000002</v>
      </c>
      <c r="U561" s="88">
        <v>0.86324630687638004</v>
      </c>
      <c r="V561" s="89">
        <v>4.6500000000000004</v>
      </c>
      <c r="W561" s="85">
        <v>66.8875584728316</v>
      </c>
      <c r="X561" s="88">
        <v>67.5</v>
      </c>
      <c r="Y561" s="85">
        <v>13.200000000000003</v>
      </c>
      <c r="Z561" s="88">
        <v>-100</v>
      </c>
      <c r="AA561" s="85">
        <v>0</v>
      </c>
      <c r="AB561" s="91">
        <v>0</v>
      </c>
      <c r="AC561" s="86">
        <v>0</v>
      </c>
      <c r="AD561" s="86">
        <v>0</v>
      </c>
      <c r="AE561" s="86">
        <v>0</v>
      </c>
      <c r="AF561" s="88">
        <v>15.4683971307</v>
      </c>
      <c r="AG561" s="85">
        <v>4.5707641091799998</v>
      </c>
      <c r="AH561" s="86">
        <v>1.238175</v>
      </c>
      <c r="AI561" s="88">
        <v>1.6559999569800001E-2</v>
      </c>
      <c r="AJ561" s="150">
        <v>2.2400000000000002</v>
      </c>
      <c r="AK561" s="151">
        <v>4</v>
      </c>
    </row>
    <row r="562" spans="1:37" x14ac:dyDescent="0.2">
      <c r="A562" s="149" t="s">
        <v>1427</v>
      </c>
      <c r="B562" s="66" t="s">
        <v>1428</v>
      </c>
      <c r="C562" s="67">
        <v>43</v>
      </c>
      <c r="D562" s="84" t="s">
        <v>343</v>
      </c>
      <c r="E562" s="85">
        <v>91.372456619060998</v>
      </c>
      <c r="F562" s="91">
        <v>90.886772518944696</v>
      </c>
      <c r="G562" s="86">
        <v>27.1245829121284</v>
      </c>
      <c r="H562" s="86">
        <v>26.9566076599755</v>
      </c>
      <c r="I562" s="86">
        <v>1.32</v>
      </c>
      <c r="J562" s="86">
        <v>0.92</v>
      </c>
      <c r="K562" s="87">
        <v>0</v>
      </c>
      <c r="L562" s="85">
        <v>0.14999999774600001</v>
      </c>
      <c r="M562" s="86">
        <v>0</v>
      </c>
      <c r="N562" s="86">
        <v>59.794836215868003</v>
      </c>
      <c r="O562" s="86">
        <v>37.860576923076898</v>
      </c>
      <c r="P562" s="86">
        <v>0.33100000000000002</v>
      </c>
      <c r="Q562" s="88">
        <v>0.66720000000000002</v>
      </c>
      <c r="R562" s="85">
        <v>0</v>
      </c>
      <c r="S562" s="86">
        <v>0</v>
      </c>
      <c r="T562" s="86">
        <v>1.8</v>
      </c>
      <c r="U562" s="88">
        <v>0.32986995219165899</v>
      </c>
      <c r="V562" s="89">
        <v>4.97</v>
      </c>
      <c r="W562" s="85">
        <v>67.107395802947593</v>
      </c>
      <c r="X562" s="88">
        <v>68.033333333300007</v>
      </c>
      <c r="Y562" s="85">
        <v>-100</v>
      </c>
      <c r="Z562" s="88"/>
      <c r="AA562" s="85">
        <v>0.62</v>
      </c>
      <c r="AB562" s="91">
        <v>0.62</v>
      </c>
      <c r="AC562" s="86">
        <v>0.42</v>
      </c>
      <c r="AD562" s="86">
        <v>0.42</v>
      </c>
      <c r="AE562" s="86">
        <v>0</v>
      </c>
      <c r="AF562" s="88">
        <v>4.7453570994200001E-9</v>
      </c>
      <c r="AG562" s="85">
        <v>1.8905035371900001</v>
      </c>
      <c r="AH562" s="86">
        <v>1.5297E-2</v>
      </c>
      <c r="AI562" s="88">
        <v>4.3302341703200001E-12</v>
      </c>
      <c r="AJ562" s="150">
        <v>2.4</v>
      </c>
      <c r="AK562" s="151">
        <v>4</v>
      </c>
    </row>
    <row r="563" spans="1:37" x14ac:dyDescent="0.2">
      <c r="A563" s="149" t="s">
        <v>1429</v>
      </c>
      <c r="B563" s="66" t="s">
        <v>1430</v>
      </c>
      <c r="C563" s="67">
        <v>43</v>
      </c>
      <c r="D563" s="84" t="s">
        <v>343</v>
      </c>
      <c r="E563" s="85">
        <v>98.834278512917507</v>
      </c>
      <c r="F563" s="91">
        <v>98.678008821676102</v>
      </c>
      <c r="G563" s="86">
        <v>24.3327032136106</v>
      </c>
      <c r="H563" s="86">
        <v>24.315059861373701</v>
      </c>
      <c r="I563" s="86">
        <v>0.62</v>
      </c>
      <c r="J563" s="86">
        <v>0.25</v>
      </c>
      <c r="K563" s="87">
        <v>0</v>
      </c>
      <c r="L563" s="85">
        <v>0</v>
      </c>
      <c r="M563" s="86">
        <v>9.6695216751810295E-2</v>
      </c>
      <c r="N563" s="86">
        <v>90.441792294807399</v>
      </c>
      <c r="O563" s="86">
        <v>79.128804269436003</v>
      </c>
      <c r="P563" s="86">
        <v>0.24</v>
      </c>
      <c r="Q563" s="88">
        <v>0.64410000000000001</v>
      </c>
      <c r="R563" s="85">
        <v>2.2660321776569198E-2</v>
      </c>
      <c r="S563" s="86">
        <v>0</v>
      </c>
      <c r="T563" s="86">
        <v>2.0499999999999998</v>
      </c>
      <c r="U563" s="88">
        <v>1.13421550094518E-2</v>
      </c>
      <c r="V563" s="89">
        <v>4.82</v>
      </c>
      <c r="W563" s="85">
        <v>45.736583314329998</v>
      </c>
      <c r="X563" s="88"/>
      <c r="Y563" s="85"/>
      <c r="Z563" s="88"/>
      <c r="AA563" s="85">
        <v>0</v>
      </c>
      <c r="AB563" s="91">
        <v>0</v>
      </c>
      <c r="AC563" s="86">
        <v>0</v>
      </c>
      <c r="AD563" s="86">
        <v>0</v>
      </c>
      <c r="AE563" s="86">
        <v>0</v>
      </c>
      <c r="AF563" s="88">
        <v>43.007400522300003</v>
      </c>
      <c r="AG563" s="85">
        <v>4.0919999982800001E-3</v>
      </c>
      <c r="AH563" s="86">
        <v>2.4369999999999999E-3</v>
      </c>
      <c r="AI563" s="88">
        <v>9.1999999961399999E-4</v>
      </c>
      <c r="AJ563" s="150">
        <v>3.11</v>
      </c>
      <c r="AK563" s="151">
        <v>32</v>
      </c>
    </row>
    <row r="564" spans="1:37" x14ac:dyDescent="0.2">
      <c r="A564" s="149" t="s">
        <v>1431</v>
      </c>
      <c r="B564" s="66" t="s">
        <v>1432</v>
      </c>
      <c r="C564" s="67">
        <v>43</v>
      </c>
      <c r="D564" s="84" t="s">
        <v>343</v>
      </c>
      <c r="E564" s="85">
        <v>99.974416326769301</v>
      </c>
      <c r="F564" s="91">
        <v>99.942984956800103</v>
      </c>
      <c r="G564" s="86">
        <v>17.867637384325199</v>
      </c>
      <c r="H564" s="86">
        <v>17.867637384325199</v>
      </c>
      <c r="I564" s="86">
        <v>7.0000000000000007E-2</v>
      </c>
      <c r="J564" s="86">
        <v>7.0000000000000007E-2</v>
      </c>
      <c r="K564" s="87">
        <v>0</v>
      </c>
      <c r="L564" s="85">
        <v>0</v>
      </c>
      <c r="M564" s="86">
        <v>1.7334902139875801E-2</v>
      </c>
      <c r="N564" s="86"/>
      <c r="O564" s="86">
        <v>6.8837058632977</v>
      </c>
      <c r="P564" s="86">
        <v>5.3999999999999999E-2</v>
      </c>
      <c r="Q564" s="88">
        <v>0.26800000000000002</v>
      </c>
      <c r="R564" s="85">
        <v>1.3495276653171399E-2</v>
      </c>
      <c r="S564" s="86">
        <v>0</v>
      </c>
      <c r="T564" s="86">
        <v>1.5</v>
      </c>
      <c r="U564" s="88">
        <v>0</v>
      </c>
      <c r="V564" s="89">
        <v>5</v>
      </c>
      <c r="W564" s="85">
        <v>37.833333333299997</v>
      </c>
      <c r="X564" s="88"/>
      <c r="Y564" s="85"/>
      <c r="Z564" s="88"/>
      <c r="AA564" s="85">
        <v>0</v>
      </c>
      <c r="AB564" s="91">
        <v>0</v>
      </c>
      <c r="AC564" s="86">
        <v>0</v>
      </c>
      <c r="AD564" s="86">
        <v>0</v>
      </c>
      <c r="AE564" s="86">
        <v>0</v>
      </c>
      <c r="AF564" s="88">
        <v>0</v>
      </c>
      <c r="AG564" s="85">
        <v>7.5808015356699993E-12</v>
      </c>
      <c r="AH564" s="86">
        <v>1.2769999999999999E-3</v>
      </c>
      <c r="AI564" s="88">
        <v>0</v>
      </c>
      <c r="AJ564" s="150">
        <v>3.15</v>
      </c>
      <c r="AK564" s="151">
        <v>25</v>
      </c>
    </row>
    <row r="565" spans="1:37" x14ac:dyDescent="0.2">
      <c r="A565" s="149" t="s">
        <v>1433</v>
      </c>
      <c r="B565" s="66" t="s">
        <v>1434</v>
      </c>
      <c r="C565" s="67">
        <v>43</v>
      </c>
      <c r="D565" s="84" t="s">
        <v>343</v>
      </c>
      <c r="E565" s="85">
        <v>98.455292988508702</v>
      </c>
      <c r="F565" s="91">
        <v>98.181629529713902</v>
      </c>
      <c r="G565" s="86">
        <v>18.806256647039</v>
      </c>
      <c r="H565" s="86">
        <v>18.791989831651598</v>
      </c>
      <c r="I565" s="86">
        <v>0.12</v>
      </c>
      <c r="J565" s="86">
        <v>0.04</v>
      </c>
      <c r="K565" s="87">
        <v>0</v>
      </c>
      <c r="L565" s="85">
        <v>0</v>
      </c>
      <c r="M565" s="86">
        <v>0</v>
      </c>
      <c r="N565" s="86">
        <v>62.541583499667297</v>
      </c>
      <c r="O565" s="86">
        <v>17.715700141442699</v>
      </c>
      <c r="P565" s="86">
        <v>9.5000000000000001E-2</v>
      </c>
      <c r="Q565" s="88">
        <v>0.53320000000000001</v>
      </c>
      <c r="R565" s="85">
        <v>0</v>
      </c>
      <c r="S565" s="86">
        <v>0</v>
      </c>
      <c r="T565" s="86">
        <v>1.54</v>
      </c>
      <c r="U565" s="88">
        <v>3.7612513294077998E-2</v>
      </c>
      <c r="V565" s="89">
        <v>4.8899999999999997</v>
      </c>
      <c r="W565" s="85"/>
      <c r="X565" s="88"/>
      <c r="Y565" s="85"/>
      <c r="Z565" s="88"/>
      <c r="AA565" s="85">
        <v>0.05</v>
      </c>
      <c r="AB565" s="91">
        <v>0.1</v>
      </c>
      <c r="AC565" s="86">
        <v>0.04</v>
      </c>
      <c r="AD565" s="86">
        <v>0.04</v>
      </c>
      <c r="AE565" s="86">
        <v>0</v>
      </c>
      <c r="AF565" s="88">
        <v>0</v>
      </c>
      <c r="AG565" s="85">
        <v>0</v>
      </c>
      <c r="AH565" s="86">
        <v>5.3300000000000005E-4</v>
      </c>
      <c r="AI565" s="88">
        <v>0</v>
      </c>
      <c r="AJ565" s="150">
        <v>2.92</v>
      </c>
      <c r="AK565" s="151">
        <v>15</v>
      </c>
    </row>
    <row r="566" spans="1:37" x14ac:dyDescent="0.2">
      <c r="A566" s="149" t="s">
        <v>1435</v>
      </c>
      <c r="B566" s="66" t="s">
        <v>1436</v>
      </c>
      <c r="C566" s="67">
        <v>43</v>
      </c>
      <c r="D566" s="84" t="s">
        <v>343</v>
      </c>
      <c r="E566" s="85">
        <v>96.0702854741198</v>
      </c>
      <c r="F566" s="91">
        <v>96.044960287952705</v>
      </c>
      <c r="G566" s="86">
        <v>19.074175853782101</v>
      </c>
      <c r="H566" s="86">
        <v>19.070942851292699</v>
      </c>
      <c r="I566" s="86">
        <v>0.13</v>
      </c>
      <c r="J566" s="86">
        <v>0.13</v>
      </c>
      <c r="K566" s="87">
        <v>0</v>
      </c>
      <c r="L566" s="85">
        <v>0</v>
      </c>
      <c r="M566" s="86">
        <v>0</v>
      </c>
      <c r="N566" s="86">
        <v>71.148622429181202</v>
      </c>
      <c r="O566" s="86">
        <v>18.724537762456901</v>
      </c>
      <c r="P566" s="86">
        <v>9.9000000000000005E-2</v>
      </c>
      <c r="Q566" s="88">
        <v>0.32929999999999998</v>
      </c>
      <c r="R566" s="85">
        <v>0</v>
      </c>
      <c r="S566" s="86">
        <v>0</v>
      </c>
      <c r="T566" s="86">
        <v>1.34</v>
      </c>
      <c r="U566" s="88">
        <v>2.1014516181177501E-2</v>
      </c>
      <c r="V566" s="89">
        <v>4.96</v>
      </c>
      <c r="W566" s="85">
        <v>39.521135634682999</v>
      </c>
      <c r="X566" s="88">
        <v>39.700000000000003</v>
      </c>
      <c r="Y566" s="85"/>
      <c r="Z566" s="88"/>
      <c r="AA566" s="85">
        <v>0.95</v>
      </c>
      <c r="AB566" s="91">
        <v>0.96</v>
      </c>
      <c r="AC566" s="86">
        <v>0.14000000000000001</v>
      </c>
      <c r="AD566" s="86">
        <v>0.14000000000000001</v>
      </c>
      <c r="AE566" s="86">
        <v>0</v>
      </c>
      <c r="AF566" s="88">
        <v>0</v>
      </c>
      <c r="AG566" s="85">
        <v>3.1169038643399999E-10</v>
      </c>
      <c r="AH566" s="86">
        <v>3.1819999999999999E-3</v>
      </c>
      <c r="AI566" s="88">
        <v>0</v>
      </c>
      <c r="AJ566" s="150">
        <v>2.84</v>
      </c>
      <c r="AK566" s="151">
        <v>13</v>
      </c>
    </row>
    <row r="567" spans="1:37" x14ac:dyDescent="0.2">
      <c r="A567" s="149" t="s">
        <v>1437</v>
      </c>
      <c r="B567" s="66" t="s">
        <v>1438</v>
      </c>
      <c r="C567" s="67">
        <v>43</v>
      </c>
      <c r="D567" s="84" t="s">
        <v>343</v>
      </c>
      <c r="E567" s="85">
        <v>83.947208259134896</v>
      </c>
      <c r="F567" s="91">
        <v>83.9415729323986</v>
      </c>
      <c r="G567" s="86">
        <v>24.195275342064299</v>
      </c>
      <c r="H567" s="86">
        <v>24.195275342064299</v>
      </c>
      <c r="I567" s="86">
        <v>9.32</v>
      </c>
      <c r="J567" s="86">
        <v>4.1399999999999997</v>
      </c>
      <c r="K567" s="87">
        <v>0</v>
      </c>
      <c r="L567" s="85">
        <v>4.9999996027100001E-2</v>
      </c>
      <c r="M567" s="86">
        <v>1.7152056133602701E-2</v>
      </c>
      <c r="N567" s="86">
        <v>71.742020065915298</v>
      </c>
      <c r="O567" s="86">
        <v>47.248867572608603</v>
      </c>
      <c r="P567" s="86">
        <v>0.502</v>
      </c>
      <c r="Q567" s="88">
        <v>1.8658999999999999</v>
      </c>
      <c r="R567" s="85">
        <v>1.4208581983517999E-2</v>
      </c>
      <c r="S567" s="86">
        <v>0</v>
      </c>
      <c r="T567" s="86">
        <v>2.93</v>
      </c>
      <c r="U567" s="88">
        <v>0.38151162004373002</v>
      </c>
      <c r="V567" s="89">
        <v>4.57</v>
      </c>
      <c r="W567" s="85">
        <v>52.578911377167898</v>
      </c>
      <c r="X567" s="88"/>
      <c r="Y567" s="85">
        <v>-100</v>
      </c>
      <c r="Z567" s="88"/>
      <c r="AA567" s="85">
        <v>0</v>
      </c>
      <c r="AB567" s="91">
        <v>0</v>
      </c>
      <c r="AC567" s="86">
        <v>0</v>
      </c>
      <c r="AD567" s="86">
        <v>0</v>
      </c>
      <c r="AE567" s="86">
        <v>0</v>
      </c>
      <c r="AF567" s="88">
        <v>3.3407018330399998</v>
      </c>
      <c r="AG567" s="85">
        <v>1.1825879876800001</v>
      </c>
      <c r="AH567" s="86">
        <v>9.5038999999999998E-2</v>
      </c>
      <c r="AI567" s="88">
        <v>9.2000010216599997E-4</v>
      </c>
      <c r="AJ567" s="150">
        <v>2.7</v>
      </c>
      <c r="AK567" s="151">
        <v>12</v>
      </c>
    </row>
    <row r="568" spans="1:37" x14ac:dyDescent="0.2">
      <c r="A568" s="149" t="s">
        <v>1439</v>
      </c>
      <c r="B568" s="66" t="s">
        <v>1440</v>
      </c>
      <c r="C568" s="67">
        <v>43</v>
      </c>
      <c r="D568" s="84" t="s">
        <v>343</v>
      </c>
      <c r="E568" s="85">
        <v>86.063431596199393</v>
      </c>
      <c r="F568" s="91">
        <v>86.018028393612497</v>
      </c>
      <c r="G568" s="86">
        <v>20.654581293880501</v>
      </c>
      <c r="H568" s="86">
        <v>20.6523665035104</v>
      </c>
      <c r="I568" s="86">
        <v>4.59</v>
      </c>
      <c r="J568" s="86">
        <v>2.71</v>
      </c>
      <c r="K568" s="87">
        <v>0</v>
      </c>
      <c r="L568" s="85">
        <v>4.0000000146599997E-2</v>
      </c>
      <c r="M568" s="86">
        <v>1.6870743713809901E-2</v>
      </c>
      <c r="N568" s="86">
        <v>44.040281973816697</v>
      </c>
      <c r="O568" s="86">
        <v>27.828140738425201</v>
      </c>
      <c r="P568" s="86">
        <v>0.33300000000000002</v>
      </c>
      <c r="Q568" s="88">
        <v>0.79979999999999996</v>
      </c>
      <c r="R568" s="85">
        <v>1.36995684635934E-2</v>
      </c>
      <c r="S568" s="86">
        <v>0</v>
      </c>
      <c r="T568" s="86">
        <v>2.2400000000000002</v>
      </c>
      <c r="U568" s="88">
        <v>0.99776306172620799</v>
      </c>
      <c r="V568" s="89">
        <v>4.79</v>
      </c>
      <c r="W568" s="85">
        <v>46.294871771846502</v>
      </c>
      <c r="X568" s="88"/>
      <c r="Y568" s="85">
        <v>-100</v>
      </c>
      <c r="Z568" s="88"/>
      <c r="AA568" s="85">
        <v>0.4</v>
      </c>
      <c r="AB568" s="91">
        <v>0.44</v>
      </c>
      <c r="AC568" s="86">
        <v>0</v>
      </c>
      <c r="AD568" s="86">
        <v>0</v>
      </c>
      <c r="AE568" s="86">
        <v>0</v>
      </c>
      <c r="AF568" s="88">
        <v>1.50731499229E-7</v>
      </c>
      <c r="AG568" s="85">
        <v>1.6562370958799999</v>
      </c>
      <c r="AH568" s="86">
        <v>5.9653999999999999E-2</v>
      </c>
      <c r="AI568" s="88">
        <v>9.2000032441700002E-4</v>
      </c>
      <c r="AJ568" s="150">
        <v>2.4500000000000002</v>
      </c>
      <c r="AK568" s="151">
        <v>4</v>
      </c>
    </row>
    <row r="569" spans="1:37" x14ac:dyDescent="0.2">
      <c r="A569" s="149" t="s">
        <v>1441</v>
      </c>
      <c r="B569" s="66" t="s">
        <v>1442</v>
      </c>
      <c r="C569" s="67">
        <v>43</v>
      </c>
      <c r="D569" s="84" t="s">
        <v>343</v>
      </c>
      <c r="E569" s="85">
        <v>99.776230548565294</v>
      </c>
      <c r="F569" s="91">
        <v>99.738079691271494</v>
      </c>
      <c r="G569" s="86">
        <v>17.905958136770799</v>
      </c>
      <c r="H569" s="86">
        <v>17.900088774110198</v>
      </c>
      <c r="I569" s="86">
        <v>0.14000000000000001</v>
      </c>
      <c r="J569" s="86">
        <v>0.12</v>
      </c>
      <c r="K569" s="87">
        <v>0</v>
      </c>
      <c r="L569" s="85">
        <v>0</v>
      </c>
      <c r="M569" s="86">
        <v>0</v>
      </c>
      <c r="N569" s="86">
        <v>37.423153519785302</v>
      </c>
      <c r="O569" s="86">
        <v>19.068721025361299</v>
      </c>
      <c r="P569" s="86">
        <v>7.6999999999999999E-2</v>
      </c>
      <c r="Q569" s="88">
        <v>0.22009999999999999</v>
      </c>
      <c r="R569" s="85">
        <v>0</v>
      </c>
      <c r="S569" s="86">
        <v>0</v>
      </c>
      <c r="T569" s="86">
        <v>1</v>
      </c>
      <c r="U569" s="88">
        <v>7.3367033257276204E-4</v>
      </c>
      <c r="V569" s="89">
        <v>5</v>
      </c>
      <c r="W569" s="85"/>
      <c r="X569" s="88"/>
      <c r="Y569" s="85"/>
      <c r="Z569" s="88"/>
      <c r="AA569" s="85">
        <v>0.03</v>
      </c>
      <c r="AB569" s="91">
        <v>0.03</v>
      </c>
      <c r="AC569" s="86">
        <v>0.03</v>
      </c>
      <c r="AD569" s="86">
        <v>0.03</v>
      </c>
      <c r="AE569" s="86">
        <v>0</v>
      </c>
      <c r="AF569" s="88">
        <v>0</v>
      </c>
      <c r="AG569" s="85">
        <v>9.2069999576100004E-3</v>
      </c>
      <c r="AH569" s="86">
        <v>2.1570000000000001E-3</v>
      </c>
      <c r="AI569" s="88">
        <v>0</v>
      </c>
      <c r="AJ569" s="150">
        <v>3</v>
      </c>
      <c r="AK569" s="151">
        <v>13</v>
      </c>
    </row>
    <row r="570" spans="1:37" x14ac:dyDescent="0.2">
      <c r="A570" s="149" t="s">
        <v>1443</v>
      </c>
      <c r="B570" s="66" t="s">
        <v>1444</v>
      </c>
      <c r="C570" s="67">
        <v>43</v>
      </c>
      <c r="D570" s="84" t="s">
        <v>343</v>
      </c>
      <c r="E570" s="85">
        <v>98.594817936093307</v>
      </c>
      <c r="F570" s="91">
        <v>98.594817936093307</v>
      </c>
      <c r="G570" s="86">
        <v>21.944138552407701</v>
      </c>
      <c r="H570" s="86">
        <v>21.944138552407701</v>
      </c>
      <c r="I570" s="86">
        <v>0.4</v>
      </c>
      <c r="J570" s="86">
        <v>0.23</v>
      </c>
      <c r="K570" s="87">
        <v>0</v>
      </c>
      <c r="L570" s="85">
        <v>0</v>
      </c>
      <c r="M570" s="86">
        <v>0.21676389840751401</v>
      </c>
      <c r="N570" s="86">
        <v>43.621399176954696</v>
      </c>
      <c r="O570" s="86">
        <v>24.204208766998399</v>
      </c>
      <c r="P570" s="86">
        <v>9.4E-2</v>
      </c>
      <c r="Q570" s="88">
        <v>0.38429999999999997</v>
      </c>
      <c r="R570" s="85">
        <v>2.79446695542825E-2</v>
      </c>
      <c r="S570" s="86">
        <v>0</v>
      </c>
      <c r="T570" s="86">
        <v>1.69</v>
      </c>
      <c r="U570" s="88">
        <v>3.3673404381182902E-2</v>
      </c>
      <c r="V570" s="89">
        <v>4.9800000000000004</v>
      </c>
      <c r="W570" s="85">
        <v>44.766666666699997</v>
      </c>
      <c r="X570" s="88"/>
      <c r="Y570" s="85"/>
      <c r="Z570" s="88"/>
      <c r="AA570" s="85">
        <v>0</v>
      </c>
      <c r="AB570" s="91">
        <v>0</v>
      </c>
      <c r="AC570" s="86">
        <v>0</v>
      </c>
      <c r="AD570" s="86">
        <v>0</v>
      </c>
      <c r="AE570" s="86">
        <v>0</v>
      </c>
      <c r="AF570" s="88">
        <v>0</v>
      </c>
      <c r="AG570" s="85">
        <v>1.0230000000199999E-2</v>
      </c>
      <c r="AH570" s="86">
        <v>3.4689999999999999E-3</v>
      </c>
      <c r="AI570" s="88">
        <v>0</v>
      </c>
      <c r="AJ570" s="150">
        <v>3.09</v>
      </c>
      <c r="AK570" s="151">
        <v>17</v>
      </c>
    </row>
    <row r="571" spans="1:37" x14ac:dyDescent="0.2">
      <c r="A571" s="149" t="s">
        <v>1445</v>
      </c>
      <c r="B571" s="66" t="s">
        <v>1446</v>
      </c>
      <c r="C571" s="67">
        <v>43</v>
      </c>
      <c r="D571" s="84" t="s">
        <v>343</v>
      </c>
      <c r="E571" s="85">
        <v>90.393190109444703</v>
      </c>
      <c r="F571" s="91">
        <v>90.383589699827198</v>
      </c>
      <c r="G571" s="86">
        <v>19.895248863951501</v>
      </c>
      <c r="H571" s="86">
        <v>19.895248863951501</v>
      </c>
      <c r="I571" s="86">
        <v>0.67</v>
      </c>
      <c r="J571" s="86">
        <v>0.71</v>
      </c>
      <c r="K571" s="87">
        <v>0</v>
      </c>
      <c r="L571" s="85">
        <v>0</v>
      </c>
      <c r="M571" s="86">
        <v>0</v>
      </c>
      <c r="N571" s="86">
        <v>61.810841983852399</v>
      </c>
      <c r="O571" s="86">
        <v>17.7182590780324</v>
      </c>
      <c r="P571" s="86">
        <v>0.191</v>
      </c>
      <c r="Q571" s="88">
        <v>0.55710000000000004</v>
      </c>
      <c r="R571" s="85">
        <v>0</v>
      </c>
      <c r="S571" s="86">
        <v>0</v>
      </c>
      <c r="T571" s="86">
        <v>2.12</v>
      </c>
      <c r="U571" s="88">
        <v>0.46935335907665399</v>
      </c>
      <c r="V571" s="89">
        <v>4.96</v>
      </c>
      <c r="W571" s="85">
        <v>41.240157323439298</v>
      </c>
      <c r="X571" s="88"/>
      <c r="Y571" s="85"/>
      <c r="Z571" s="88"/>
      <c r="AA571" s="85">
        <v>0</v>
      </c>
      <c r="AB571" s="91">
        <v>0</v>
      </c>
      <c r="AC571" s="86">
        <v>0</v>
      </c>
      <c r="AD571" s="86">
        <v>0</v>
      </c>
      <c r="AE571" s="86">
        <v>0</v>
      </c>
      <c r="AF571" s="88">
        <v>0</v>
      </c>
      <c r="AG571" s="85">
        <v>0</v>
      </c>
      <c r="AH571" s="86">
        <v>8.8749999999999992E-3</v>
      </c>
      <c r="AI571" s="88">
        <v>1.8399998380299999E-3</v>
      </c>
      <c r="AJ571" s="150">
        <v>2.77</v>
      </c>
      <c r="AK571" s="151">
        <v>12</v>
      </c>
    </row>
    <row r="572" spans="1:37" x14ac:dyDescent="0.2">
      <c r="A572" s="149" t="s">
        <v>1447</v>
      </c>
      <c r="B572" s="66" t="s">
        <v>1448</v>
      </c>
      <c r="C572" s="67">
        <v>43</v>
      </c>
      <c r="D572" s="84" t="s">
        <v>343</v>
      </c>
      <c r="E572" s="85">
        <v>94.833573347223506</v>
      </c>
      <c r="F572" s="91">
        <v>94.825913329452305</v>
      </c>
      <c r="G572" s="86">
        <v>18.5397963456609</v>
      </c>
      <c r="H572" s="86">
        <v>18.5397963456609</v>
      </c>
      <c r="I572" s="86">
        <v>0.47</v>
      </c>
      <c r="J572" s="86">
        <v>0.38</v>
      </c>
      <c r="K572" s="87">
        <v>0</v>
      </c>
      <c r="L572" s="85">
        <v>0</v>
      </c>
      <c r="M572" s="86">
        <v>0</v>
      </c>
      <c r="N572" s="86">
        <v>51.298771286915297</v>
      </c>
      <c r="O572" s="86">
        <v>22.4421643596941</v>
      </c>
      <c r="P572" s="86">
        <v>9.9000000000000005E-2</v>
      </c>
      <c r="Q572" s="88">
        <v>0.42559999999999998</v>
      </c>
      <c r="R572" s="85">
        <v>0</v>
      </c>
      <c r="S572" s="86">
        <v>0</v>
      </c>
      <c r="T572" s="86">
        <v>1.94</v>
      </c>
      <c r="U572" s="88">
        <v>0.22469385462307601</v>
      </c>
      <c r="V572" s="89">
        <v>4.99</v>
      </c>
      <c r="W572" s="85"/>
      <c r="X572" s="88"/>
      <c r="Y572" s="85"/>
      <c r="Z572" s="88"/>
      <c r="AA572" s="85">
        <v>0</v>
      </c>
      <c r="AB572" s="91">
        <v>0</v>
      </c>
      <c r="AC572" s="86">
        <v>0</v>
      </c>
      <c r="AD572" s="86">
        <v>0</v>
      </c>
      <c r="AE572" s="86">
        <v>0</v>
      </c>
      <c r="AF572" s="88">
        <v>0</v>
      </c>
      <c r="AG572" s="85">
        <v>0.793847999458</v>
      </c>
      <c r="AH572" s="86">
        <v>1.0205000000000001E-2</v>
      </c>
      <c r="AI572" s="88">
        <v>0</v>
      </c>
      <c r="AJ572" s="150">
        <v>3.04</v>
      </c>
      <c r="AK572" s="151">
        <v>17</v>
      </c>
    </row>
    <row r="573" spans="1:37" x14ac:dyDescent="0.2">
      <c r="A573" s="149" t="s">
        <v>1449</v>
      </c>
      <c r="B573" s="66" t="s">
        <v>1450</v>
      </c>
      <c r="C573" s="67">
        <v>43</v>
      </c>
      <c r="D573" s="84" t="s">
        <v>343</v>
      </c>
      <c r="E573" s="85">
        <v>91.618101972048805</v>
      </c>
      <c r="F573" s="91">
        <v>91.166519361431796</v>
      </c>
      <c r="G573" s="86">
        <v>18.620532508423999</v>
      </c>
      <c r="H573" s="86">
        <v>18.520410981605298</v>
      </c>
      <c r="I573" s="86">
        <v>0.57999999999999996</v>
      </c>
      <c r="J573" s="86">
        <v>0.75</v>
      </c>
      <c r="K573" s="87">
        <v>0</v>
      </c>
      <c r="L573" s="85">
        <v>2.481392228E-8</v>
      </c>
      <c r="M573" s="86">
        <v>8.4669125748033005E-3</v>
      </c>
      <c r="N573" s="86">
        <v>56.073994024537498</v>
      </c>
      <c r="O573" s="86">
        <v>12.6198177006763</v>
      </c>
      <c r="P573" s="86">
        <v>0.251</v>
      </c>
      <c r="Q573" s="88">
        <v>0.65980000000000005</v>
      </c>
      <c r="R573" s="85">
        <v>3.1001343391547E-2</v>
      </c>
      <c r="S573" s="86">
        <v>0</v>
      </c>
      <c r="T573" s="86">
        <v>2.13</v>
      </c>
      <c r="U573" s="88">
        <v>0.38253328177650098</v>
      </c>
      <c r="V573" s="89">
        <v>4.9800000000000004</v>
      </c>
      <c r="W573" s="85">
        <v>33.5</v>
      </c>
      <c r="X573" s="88"/>
      <c r="Y573" s="85">
        <v>-100</v>
      </c>
      <c r="Z573" s="88"/>
      <c r="AA573" s="85">
        <v>1.28</v>
      </c>
      <c r="AB573" s="91">
        <v>1.1599999999999999</v>
      </c>
      <c r="AC573" s="86">
        <v>0.28000000000000003</v>
      </c>
      <c r="AD573" s="86">
        <v>0.27</v>
      </c>
      <c r="AE573" s="86">
        <v>0</v>
      </c>
      <c r="AF573" s="88">
        <v>0</v>
      </c>
      <c r="AG573" s="85">
        <v>0.71814634044699999</v>
      </c>
      <c r="AH573" s="86">
        <v>1.4498E-2</v>
      </c>
      <c r="AI573" s="88">
        <v>2.72219082151E-12</v>
      </c>
      <c r="AJ573" s="150">
        <v>2.64</v>
      </c>
      <c r="AK573" s="151">
        <v>10</v>
      </c>
    </row>
    <row r="574" spans="1:37" x14ac:dyDescent="0.2">
      <c r="A574" s="149" t="s">
        <v>1451</v>
      </c>
      <c r="B574" s="66" t="s">
        <v>1452</v>
      </c>
      <c r="C574" s="67">
        <v>43</v>
      </c>
      <c r="D574" s="84" t="s">
        <v>343</v>
      </c>
      <c r="E574" s="85">
        <v>99.775031245660301</v>
      </c>
      <c r="F574" s="91">
        <v>99.481553487941497</v>
      </c>
      <c r="G574" s="86">
        <v>23.352312178864</v>
      </c>
      <c r="H574" s="86">
        <v>23.233810118965</v>
      </c>
      <c r="I574" s="86">
        <v>0</v>
      </c>
      <c r="J574" s="86">
        <v>0.01</v>
      </c>
      <c r="K574" s="87">
        <v>0</v>
      </c>
      <c r="L574" s="85">
        <v>0</v>
      </c>
      <c r="M574" s="86">
        <v>4.6571775404141397E-2</v>
      </c>
      <c r="N574" s="86"/>
      <c r="O574" s="86">
        <v>4.8331415420023003</v>
      </c>
      <c r="P574" s="86">
        <v>7.2999999999999995E-2</v>
      </c>
      <c r="Q574" s="88">
        <v>0.34970000000000001</v>
      </c>
      <c r="R574" s="85">
        <v>1.37400384721077E-2</v>
      </c>
      <c r="S574" s="86">
        <v>0</v>
      </c>
      <c r="T574" s="86">
        <v>1.7</v>
      </c>
      <c r="U574" s="88">
        <v>5.55478405776975E-3</v>
      </c>
      <c r="V574" s="89">
        <v>4.96</v>
      </c>
      <c r="W574" s="85">
        <v>31.133333333300001</v>
      </c>
      <c r="X574" s="88"/>
      <c r="Y574" s="85"/>
      <c r="Z574" s="88"/>
      <c r="AA574" s="85">
        <v>0</v>
      </c>
      <c r="AB574" s="91">
        <v>0.08</v>
      </c>
      <c r="AC574" s="86">
        <v>0</v>
      </c>
      <c r="AD574" s="86">
        <v>0.04</v>
      </c>
      <c r="AE574" s="86">
        <v>0</v>
      </c>
      <c r="AF574" s="88">
        <v>0</v>
      </c>
      <c r="AG574" s="85">
        <v>0</v>
      </c>
      <c r="AH574" s="86">
        <v>1.13E-4</v>
      </c>
      <c r="AI574" s="88">
        <v>0</v>
      </c>
      <c r="AJ574" s="150">
        <v>2.63</v>
      </c>
      <c r="AK574" s="151">
        <v>2</v>
      </c>
    </row>
    <row r="575" spans="1:37" x14ac:dyDescent="0.2">
      <c r="A575" s="149" t="s">
        <v>1453</v>
      </c>
      <c r="B575" s="66" t="s">
        <v>1454</v>
      </c>
      <c r="C575" s="67">
        <v>43</v>
      </c>
      <c r="D575" s="84" t="s">
        <v>343</v>
      </c>
      <c r="E575" s="85">
        <v>99.743936548789904</v>
      </c>
      <c r="F575" s="91">
        <v>99.717673630717101</v>
      </c>
      <c r="G575" s="86">
        <v>19.330820847504398</v>
      </c>
      <c r="H575" s="86">
        <v>19.321628826178902</v>
      </c>
      <c r="I575" s="86">
        <v>0</v>
      </c>
      <c r="J575" s="86">
        <v>0.01</v>
      </c>
      <c r="K575" s="87">
        <v>0</v>
      </c>
      <c r="L575" s="85">
        <v>0</v>
      </c>
      <c r="M575" s="86">
        <v>3.6086712876004498E-2</v>
      </c>
      <c r="N575" s="86"/>
      <c r="O575" s="86">
        <v>15.4240477580949</v>
      </c>
      <c r="P575" s="86">
        <v>5.0999999999999997E-2</v>
      </c>
      <c r="Q575" s="88">
        <v>0.32829999999999998</v>
      </c>
      <c r="R575" s="85">
        <v>2.5211143325349801E-2</v>
      </c>
      <c r="S575" s="86">
        <v>0</v>
      </c>
      <c r="T575" s="86">
        <v>1.62</v>
      </c>
      <c r="U575" s="88">
        <v>0.16020380024424499</v>
      </c>
      <c r="V575" s="89">
        <v>4.83</v>
      </c>
      <c r="W575" s="85">
        <v>43.566666666700002</v>
      </c>
      <c r="X575" s="88"/>
      <c r="Y575" s="85"/>
      <c r="Z575" s="88"/>
      <c r="AA575" s="85">
        <v>0</v>
      </c>
      <c r="AB575" s="91">
        <v>0</v>
      </c>
      <c r="AC575" s="86">
        <v>0</v>
      </c>
      <c r="AD575" s="86">
        <v>0</v>
      </c>
      <c r="AE575" s="86">
        <v>0</v>
      </c>
      <c r="AF575" s="88">
        <v>0</v>
      </c>
      <c r="AG575" s="85">
        <v>0</v>
      </c>
      <c r="AH575" s="86">
        <v>3.7199999999999999E-4</v>
      </c>
      <c r="AI575" s="88">
        <v>0</v>
      </c>
      <c r="AJ575" s="150">
        <v>2.94</v>
      </c>
      <c r="AK575" s="151">
        <v>16</v>
      </c>
    </row>
    <row r="576" spans="1:37" x14ac:dyDescent="0.2">
      <c r="A576" s="149" t="s">
        <v>1455</v>
      </c>
      <c r="B576" s="66" t="s">
        <v>1456</v>
      </c>
      <c r="C576" s="67">
        <v>43</v>
      </c>
      <c r="D576" s="84" t="s">
        <v>343</v>
      </c>
      <c r="E576" s="85">
        <v>99.375275209159</v>
      </c>
      <c r="F576" s="91">
        <v>99.260375385292804</v>
      </c>
      <c r="G576" s="86">
        <v>20.075132100396299</v>
      </c>
      <c r="H576" s="86">
        <v>20.065499779832699</v>
      </c>
      <c r="I576" s="86">
        <v>0</v>
      </c>
      <c r="J576" s="86">
        <v>0.02</v>
      </c>
      <c r="K576" s="87">
        <v>0</v>
      </c>
      <c r="L576" s="85">
        <v>3.0000000013499999E-2</v>
      </c>
      <c r="M576" s="86">
        <v>0</v>
      </c>
      <c r="N576" s="86"/>
      <c r="O576" s="86">
        <v>18.373264153822699</v>
      </c>
      <c r="P576" s="86">
        <v>0.05</v>
      </c>
      <c r="Q576" s="88">
        <v>0.50460000000000005</v>
      </c>
      <c r="R576" s="85">
        <v>0</v>
      </c>
      <c r="S576" s="86">
        <v>0</v>
      </c>
      <c r="T576" s="86">
        <v>1.69</v>
      </c>
      <c r="U576" s="88">
        <v>7.5682518714222796E-3</v>
      </c>
      <c r="V576" s="89">
        <v>4.88</v>
      </c>
      <c r="W576" s="85">
        <v>31.333333333300001</v>
      </c>
      <c r="X576" s="88"/>
      <c r="Y576" s="85"/>
      <c r="Z576" s="88"/>
      <c r="AA576" s="85">
        <v>0.36</v>
      </c>
      <c r="AB576" s="91">
        <v>0.31</v>
      </c>
      <c r="AC576" s="86">
        <v>0.16</v>
      </c>
      <c r="AD576" s="86">
        <v>0.13</v>
      </c>
      <c r="AE576" s="86">
        <v>0</v>
      </c>
      <c r="AF576" s="88">
        <v>0</v>
      </c>
      <c r="AG576" s="85">
        <v>0</v>
      </c>
      <c r="AH576" s="86">
        <v>1.94E-4</v>
      </c>
      <c r="AI576" s="88">
        <v>0</v>
      </c>
      <c r="AJ576" s="150">
        <v>2.31</v>
      </c>
      <c r="AK576" s="151">
        <v>7</v>
      </c>
    </row>
    <row r="577" spans="1:37" x14ac:dyDescent="0.2">
      <c r="A577" s="149" t="s">
        <v>1457</v>
      </c>
      <c r="B577" s="66" t="s">
        <v>1458</v>
      </c>
      <c r="C577" s="67">
        <v>43</v>
      </c>
      <c r="D577" s="84" t="s">
        <v>343</v>
      </c>
      <c r="E577" s="85">
        <v>99.794784654597706</v>
      </c>
      <c r="F577" s="91">
        <v>99.707208679171302</v>
      </c>
      <c r="G577" s="86">
        <v>22.361937128292301</v>
      </c>
      <c r="H577" s="86">
        <v>22.351480295405501</v>
      </c>
      <c r="I577" s="86">
        <v>0</v>
      </c>
      <c r="J577" s="86">
        <v>0</v>
      </c>
      <c r="K577" s="87">
        <v>0</v>
      </c>
      <c r="L577" s="85">
        <v>0</v>
      </c>
      <c r="M577" s="86">
        <v>0</v>
      </c>
      <c r="N577" s="86">
        <v>78.423028785982495</v>
      </c>
      <c r="O577" s="86">
        <v>4.2885771543086202</v>
      </c>
      <c r="P577" s="86">
        <v>0.06</v>
      </c>
      <c r="Q577" s="88">
        <v>0.43569999999999998</v>
      </c>
      <c r="R577" s="85">
        <v>0</v>
      </c>
      <c r="S577" s="86">
        <v>0</v>
      </c>
      <c r="T577" s="86">
        <v>1.31</v>
      </c>
      <c r="U577" s="88">
        <v>0</v>
      </c>
      <c r="V577" s="89">
        <v>5</v>
      </c>
      <c r="W577" s="85"/>
      <c r="X577" s="88"/>
      <c r="Y577" s="85"/>
      <c r="Z577" s="88"/>
      <c r="AA577" s="85">
        <v>0</v>
      </c>
      <c r="AB577" s="91">
        <v>0.09</v>
      </c>
      <c r="AC577" s="86">
        <v>0</v>
      </c>
      <c r="AD577" s="86">
        <v>0</v>
      </c>
      <c r="AE577" s="86">
        <v>0</v>
      </c>
      <c r="AF577" s="88">
        <v>0</v>
      </c>
      <c r="AG577" s="85">
        <v>2.36867890456E-9</v>
      </c>
      <c r="AH577" s="86">
        <v>3.0000000000000001E-6</v>
      </c>
      <c r="AI577" s="88">
        <v>0</v>
      </c>
      <c r="AJ577" s="150">
        <v>2.63</v>
      </c>
      <c r="AK577" s="151">
        <v>7</v>
      </c>
    </row>
    <row r="578" spans="1:37" x14ac:dyDescent="0.2">
      <c r="A578" s="149" t="s">
        <v>1459</v>
      </c>
      <c r="B578" s="66" t="s">
        <v>1460</v>
      </c>
      <c r="C578" s="67">
        <v>18</v>
      </c>
      <c r="D578" s="84" t="s">
        <v>343</v>
      </c>
      <c r="E578" s="85">
        <v>99.993254561602697</v>
      </c>
      <c r="F578" s="91">
        <v>99.993254561602697</v>
      </c>
      <c r="G578" s="86">
        <v>24.5207928138596</v>
      </c>
      <c r="H578" s="86">
        <v>24.5207928138596</v>
      </c>
      <c r="I578" s="86">
        <v>0</v>
      </c>
      <c r="J578" s="86">
        <v>0.01</v>
      </c>
      <c r="K578" s="87">
        <v>0</v>
      </c>
      <c r="L578" s="85">
        <v>0</v>
      </c>
      <c r="M578" s="86">
        <v>0</v>
      </c>
      <c r="N578" s="86">
        <v>92.930370645265995</v>
      </c>
      <c r="O578" s="86">
        <v>86.910894867391704</v>
      </c>
      <c r="P578" s="86">
        <v>0.10299999999999999</v>
      </c>
      <c r="Q578" s="88">
        <v>0.87439999999999996</v>
      </c>
      <c r="R578" s="85">
        <v>0</v>
      </c>
      <c r="S578" s="86">
        <v>0</v>
      </c>
      <c r="T578" s="86">
        <v>1.28</v>
      </c>
      <c r="U578" s="88">
        <v>1.12423973288064E-3</v>
      </c>
      <c r="V578" s="89">
        <v>5</v>
      </c>
      <c r="W578" s="85">
        <v>71.552845831091204</v>
      </c>
      <c r="X578" s="88">
        <v>77.599999999999994</v>
      </c>
      <c r="Y578" s="85">
        <v>100</v>
      </c>
      <c r="Z578" s="88"/>
      <c r="AA578" s="85">
        <v>0</v>
      </c>
      <c r="AB578" s="91">
        <v>0</v>
      </c>
      <c r="AC578" s="86">
        <v>0</v>
      </c>
      <c r="AD578" s="86">
        <v>0</v>
      </c>
      <c r="AE578" s="86">
        <v>0</v>
      </c>
      <c r="AF578" s="88">
        <v>0</v>
      </c>
      <c r="AG578" s="85">
        <v>0</v>
      </c>
      <c r="AH578" s="86">
        <v>9.2999999999999997E-5</v>
      </c>
      <c r="AI578" s="88">
        <v>0</v>
      </c>
      <c r="AJ578" s="150">
        <v>2.23</v>
      </c>
      <c r="AK578" s="151">
        <v>8</v>
      </c>
    </row>
    <row r="579" spans="1:37" x14ac:dyDescent="0.2">
      <c r="A579" s="149" t="s">
        <v>1461</v>
      </c>
      <c r="B579" s="66" t="s">
        <v>1462</v>
      </c>
      <c r="C579" s="67">
        <v>18</v>
      </c>
      <c r="D579" s="84" t="s">
        <v>343</v>
      </c>
      <c r="E579" s="85">
        <v>99.858398327751701</v>
      </c>
      <c r="F579" s="91">
        <v>98.359218718392498</v>
      </c>
      <c r="G579" s="86">
        <v>21.2702194451312</v>
      </c>
      <c r="H579" s="86">
        <v>21.067931341919302</v>
      </c>
      <c r="I579" s="86">
        <v>7.0000000000000007E-2</v>
      </c>
      <c r="J579" s="86">
        <v>0.04</v>
      </c>
      <c r="K579" s="87">
        <v>0</v>
      </c>
      <c r="L579" s="85">
        <v>0</v>
      </c>
      <c r="M579" s="86">
        <v>0</v>
      </c>
      <c r="N579" s="86">
        <v>89.284254772607895</v>
      </c>
      <c r="O579" s="86">
        <v>65.432251672033701</v>
      </c>
      <c r="P579" s="86">
        <v>0.30299999999999999</v>
      </c>
      <c r="Q579" s="88">
        <v>0.41620000000000001</v>
      </c>
      <c r="R579" s="85">
        <v>0</v>
      </c>
      <c r="S579" s="86">
        <v>0</v>
      </c>
      <c r="T579" s="86">
        <v>1.78</v>
      </c>
      <c r="U579" s="88">
        <v>2.9968607883242302E-3</v>
      </c>
      <c r="V579" s="89">
        <v>4.99</v>
      </c>
      <c r="W579" s="85">
        <v>68.349603445546094</v>
      </c>
      <c r="X579" s="88">
        <v>66.7</v>
      </c>
      <c r="Y579" s="85">
        <v>100</v>
      </c>
      <c r="Z579" s="88"/>
      <c r="AA579" s="85">
        <v>0.04</v>
      </c>
      <c r="AB579" s="91">
        <v>0.04</v>
      </c>
      <c r="AC579" s="86">
        <v>0.04</v>
      </c>
      <c r="AD579" s="86">
        <v>0.04</v>
      </c>
      <c r="AE579" s="86">
        <v>0</v>
      </c>
      <c r="AF579" s="88">
        <v>26.544500330200002</v>
      </c>
      <c r="AG579" s="85">
        <v>1.2263999986600001E-2</v>
      </c>
      <c r="AH579" s="86">
        <v>5.1400000000000003E-4</v>
      </c>
      <c r="AI579" s="88">
        <v>0</v>
      </c>
      <c r="AJ579" s="150">
        <v>2.16</v>
      </c>
      <c r="AK579" s="151">
        <v>5</v>
      </c>
    </row>
    <row r="580" spans="1:37" x14ac:dyDescent="0.2">
      <c r="A580" s="149" t="s">
        <v>899</v>
      </c>
      <c r="B580" s="66" t="s">
        <v>1463</v>
      </c>
      <c r="C580" s="67">
        <v>18</v>
      </c>
      <c r="D580" s="84" t="s">
        <v>343</v>
      </c>
      <c r="E580" s="85">
        <v>100</v>
      </c>
      <c r="F580" s="91">
        <v>99.931868970403897</v>
      </c>
      <c r="G580" s="86">
        <v>21.576642866227001</v>
      </c>
      <c r="H580" s="86">
        <v>21.563925074035701</v>
      </c>
      <c r="I580" s="86">
        <v>0</v>
      </c>
      <c r="J580" s="86">
        <v>0.04</v>
      </c>
      <c r="K580" s="87">
        <v>0</v>
      </c>
      <c r="L580" s="85">
        <v>0</v>
      </c>
      <c r="M580" s="86">
        <v>0</v>
      </c>
      <c r="N580" s="86">
        <v>92.414434824823999</v>
      </c>
      <c r="O580" s="86">
        <v>81.610337972167002</v>
      </c>
      <c r="P580" s="86">
        <v>0.16600000000000001</v>
      </c>
      <c r="Q580" s="88">
        <v>0.55510000000000004</v>
      </c>
      <c r="R580" s="85">
        <v>0</v>
      </c>
      <c r="S580" s="86">
        <v>0</v>
      </c>
      <c r="T580" s="86">
        <v>1.06</v>
      </c>
      <c r="U580" s="88">
        <v>0</v>
      </c>
      <c r="V580" s="89">
        <v>5</v>
      </c>
      <c r="W580" s="85">
        <v>70.488061692579805</v>
      </c>
      <c r="X580" s="88"/>
      <c r="Y580" s="85"/>
      <c r="Z580" s="88"/>
      <c r="AA580" s="85">
        <v>0</v>
      </c>
      <c r="AB580" s="91">
        <v>0</v>
      </c>
      <c r="AC580" s="86">
        <v>0</v>
      </c>
      <c r="AD580" s="86">
        <v>0</v>
      </c>
      <c r="AE580" s="86">
        <v>0</v>
      </c>
      <c r="AF580" s="88">
        <v>0</v>
      </c>
      <c r="AG580" s="85">
        <v>0</v>
      </c>
      <c r="AH580" s="86">
        <v>5.3399999999999997E-4</v>
      </c>
      <c r="AI580" s="88">
        <v>0</v>
      </c>
      <c r="AJ580" s="150">
        <v>1.98</v>
      </c>
      <c r="AK580" s="151">
        <v>5</v>
      </c>
    </row>
    <row r="581" spans="1:37" x14ac:dyDescent="0.2">
      <c r="A581" s="149" t="s">
        <v>1464</v>
      </c>
      <c r="B581" s="66" t="s">
        <v>1465</v>
      </c>
      <c r="C581" s="67">
        <v>18</v>
      </c>
      <c r="D581" s="84" t="s">
        <v>343</v>
      </c>
      <c r="E581" s="85">
        <v>99.997017833356495</v>
      </c>
      <c r="F581" s="91">
        <v>99.861826278852504</v>
      </c>
      <c r="G581" s="86">
        <v>24.5134098093401</v>
      </c>
      <c r="H581" s="86">
        <v>24.495516809479302</v>
      </c>
      <c r="I581" s="86">
        <v>0</v>
      </c>
      <c r="J581" s="86">
        <v>0.01</v>
      </c>
      <c r="K581" s="87">
        <v>0</v>
      </c>
      <c r="L581" s="85">
        <v>0</v>
      </c>
      <c r="M581" s="86">
        <v>0</v>
      </c>
      <c r="N581" s="86">
        <v>87.711502307297906</v>
      </c>
      <c r="O581" s="86">
        <v>58.025439127801299</v>
      </c>
      <c r="P581" s="86">
        <v>0.502</v>
      </c>
      <c r="Q581" s="88">
        <v>1.0051000000000001</v>
      </c>
      <c r="R581" s="85">
        <v>0</v>
      </c>
      <c r="S581" s="86">
        <v>0</v>
      </c>
      <c r="T581" s="86">
        <v>1.31</v>
      </c>
      <c r="U581" s="88">
        <v>0</v>
      </c>
      <c r="V581" s="89">
        <v>5</v>
      </c>
      <c r="W581" s="85"/>
      <c r="X581" s="88"/>
      <c r="Y581" s="85"/>
      <c r="Z581" s="88"/>
      <c r="AA581" s="85">
        <v>0</v>
      </c>
      <c r="AB581" s="91">
        <v>0</v>
      </c>
      <c r="AC581" s="86">
        <v>0</v>
      </c>
      <c r="AD581" s="86">
        <v>0</v>
      </c>
      <c r="AE581" s="86">
        <v>0</v>
      </c>
      <c r="AF581" s="88">
        <v>0</v>
      </c>
      <c r="AG581" s="85">
        <v>0</v>
      </c>
      <c r="AH581" s="86">
        <v>1.75E-4</v>
      </c>
      <c r="AI581" s="88">
        <v>0</v>
      </c>
      <c r="AJ581" s="150">
        <v>2.2599999999999998</v>
      </c>
      <c r="AK581" s="151">
        <v>4</v>
      </c>
    </row>
    <row r="582" spans="1:37" x14ac:dyDescent="0.2">
      <c r="A582" s="149" t="s">
        <v>1466</v>
      </c>
      <c r="B582" s="66" t="s">
        <v>1467</v>
      </c>
      <c r="C582" s="67">
        <v>18</v>
      </c>
      <c r="D582" s="84" t="s">
        <v>343</v>
      </c>
      <c r="E582" s="85">
        <v>99.996069954804497</v>
      </c>
      <c r="F582" s="91">
        <v>99.831499312242101</v>
      </c>
      <c r="G582" s="86">
        <v>23.928080172922002</v>
      </c>
      <c r="H582" s="86">
        <v>23.896639811357801</v>
      </c>
      <c r="I582" s="86">
        <v>0</v>
      </c>
      <c r="J582" s="86">
        <v>0.01</v>
      </c>
      <c r="K582" s="87">
        <v>0</v>
      </c>
      <c r="L582" s="85">
        <v>0</v>
      </c>
      <c r="M582" s="86">
        <v>0</v>
      </c>
      <c r="N582" s="86">
        <v>100</v>
      </c>
      <c r="O582" s="86">
        <v>53.3333333333333</v>
      </c>
      <c r="P582" s="86">
        <v>0.497</v>
      </c>
      <c r="Q582" s="88">
        <v>0.55130000000000001</v>
      </c>
      <c r="R582" s="85">
        <v>0</v>
      </c>
      <c r="S582" s="86">
        <v>0</v>
      </c>
      <c r="T582" s="86">
        <v>1.18</v>
      </c>
      <c r="U582" s="88">
        <v>9.8251129887993701E-4</v>
      </c>
      <c r="V582" s="89">
        <v>4.99</v>
      </c>
      <c r="W582" s="85">
        <v>65.928314448838094</v>
      </c>
      <c r="X582" s="88">
        <v>64.8</v>
      </c>
      <c r="Y582" s="85"/>
      <c r="Z582" s="88"/>
      <c r="AA582" s="85">
        <v>0</v>
      </c>
      <c r="AB582" s="91">
        <v>0</v>
      </c>
      <c r="AC582" s="86">
        <v>0</v>
      </c>
      <c r="AD582" s="86">
        <v>0</v>
      </c>
      <c r="AE582" s="86">
        <v>0</v>
      </c>
      <c r="AF582" s="88">
        <v>0</v>
      </c>
      <c r="AG582" s="85">
        <v>0</v>
      </c>
      <c r="AH582" s="86">
        <v>1.3999999999999999E-4</v>
      </c>
      <c r="AI582" s="88">
        <v>0</v>
      </c>
      <c r="AJ582" s="150">
        <v>2.37</v>
      </c>
      <c r="AK582" s="151">
        <v>6</v>
      </c>
    </row>
    <row r="583" spans="1:37" x14ac:dyDescent="0.2">
      <c r="A583" s="149" t="s">
        <v>1261</v>
      </c>
      <c r="B583" s="66" t="s">
        <v>1468</v>
      </c>
      <c r="C583" s="67">
        <v>18</v>
      </c>
      <c r="D583" s="84" t="s">
        <v>343</v>
      </c>
      <c r="E583" s="85">
        <v>99.982242426394905</v>
      </c>
      <c r="F583" s="91">
        <v>99.957381823347703</v>
      </c>
      <c r="G583" s="86">
        <v>22.763433604432301</v>
      </c>
      <c r="H583" s="86">
        <v>22.763433604432301</v>
      </c>
      <c r="I583" s="86">
        <v>0</v>
      </c>
      <c r="J583" s="86">
        <v>0</v>
      </c>
      <c r="K583" s="87">
        <v>0</v>
      </c>
      <c r="L583" s="85">
        <v>0</v>
      </c>
      <c r="M583" s="86">
        <v>0</v>
      </c>
      <c r="N583" s="86">
        <v>100</v>
      </c>
      <c r="O583" s="86">
        <v>75.252671094426802</v>
      </c>
      <c r="P583" s="86">
        <v>9.5000000000000001E-2</v>
      </c>
      <c r="Q583" s="88">
        <v>0.94710000000000005</v>
      </c>
      <c r="R583" s="85">
        <v>0</v>
      </c>
      <c r="S583" s="86">
        <v>0</v>
      </c>
      <c r="T583" s="86">
        <v>1</v>
      </c>
      <c r="U583" s="88">
        <v>0</v>
      </c>
      <c r="V583" s="89">
        <v>5</v>
      </c>
      <c r="W583" s="85">
        <v>66.011827969872101</v>
      </c>
      <c r="X583" s="88"/>
      <c r="Y583" s="85"/>
      <c r="Z583" s="88"/>
      <c r="AA583" s="85">
        <v>0</v>
      </c>
      <c r="AB583" s="91">
        <v>0.03</v>
      </c>
      <c r="AC583" s="86">
        <v>0</v>
      </c>
      <c r="AD583" s="86">
        <v>0</v>
      </c>
      <c r="AE583" s="86">
        <v>0</v>
      </c>
      <c r="AF583" s="88">
        <v>0</v>
      </c>
      <c r="AG583" s="85">
        <v>0</v>
      </c>
      <c r="AH583" s="86">
        <v>0</v>
      </c>
      <c r="AI583" s="88">
        <v>0</v>
      </c>
      <c r="AJ583" s="150">
        <v>2.44</v>
      </c>
      <c r="AK583" s="151">
        <v>12</v>
      </c>
    </row>
    <row r="584" spans="1:37" x14ac:dyDescent="0.2">
      <c r="A584" s="149" t="s">
        <v>901</v>
      </c>
      <c r="B584" s="66" t="s">
        <v>1469</v>
      </c>
      <c r="C584" s="67">
        <v>18</v>
      </c>
      <c r="D584" s="84" t="s">
        <v>343</v>
      </c>
      <c r="E584" s="85">
        <v>99.804659374784805</v>
      </c>
      <c r="F584" s="91">
        <v>97.277753081936595</v>
      </c>
      <c r="G584" s="86">
        <v>21.081761321304</v>
      </c>
      <c r="H584" s="86">
        <v>20.545826785457098</v>
      </c>
      <c r="I584" s="86">
        <v>0.06</v>
      </c>
      <c r="J584" s="86">
        <v>0.01</v>
      </c>
      <c r="K584" s="87">
        <v>0</v>
      </c>
      <c r="L584" s="85">
        <v>0</v>
      </c>
      <c r="M584" s="86">
        <v>0</v>
      </c>
      <c r="N584" s="86">
        <v>94.894349364183995</v>
      </c>
      <c r="O584" s="86">
        <v>53.273809523809497</v>
      </c>
      <c r="P584" s="86">
        <v>0.40699999999999997</v>
      </c>
      <c r="Q584" s="88">
        <v>0.34089999999999998</v>
      </c>
      <c r="R584" s="85">
        <v>0</v>
      </c>
      <c r="S584" s="86">
        <v>0</v>
      </c>
      <c r="T584" s="86">
        <v>1.47</v>
      </c>
      <c r="U584" s="88">
        <v>3.1304587374233802E-3</v>
      </c>
      <c r="V584" s="89">
        <v>4.96</v>
      </c>
      <c r="W584" s="85">
        <v>53.1451036489755</v>
      </c>
      <c r="X584" s="88">
        <v>56.9666666667</v>
      </c>
      <c r="Y584" s="85"/>
      <c r="Z584" s="88"/>
      <c r="AA584" s="85">
        <v>0.16</v>
      </c>
      <c r="AB584" s="91">
        <v>0.16</v>
      </c>
      <c r="AC584" s="86">
        <v>0.16</v>
      </c>
      <c r="AD584" s="86">
        <v>0.16</v>
      </c>
      <c r="AE584" s="86">
        <v>0</v>
      </c>
      <c r="AF584" s="88">
        <v>0.22589999437700001</v>
      </c>
      <c r="AG584" s="85">
        <v>0</v>
      </c>
      <c r="AH584" s="86">
        <v>1.5200000000000001E-4</v>
      </c>
      <c r="AI584" s="88">
        <v>0</v>
      </c>
      <c r="AJ584" s="150">
        <v>2.7</v>
      </c>
      <c r="AK584" s="151">
        <v>12</v>
      </c>
    </row>
    <row r="585" spans="1:37" x14ac:dyDescent="0.2">
      <c r="A585" s="149" t="s">
        <v>1470</v>
      </c>
      <c r="B585" s="66" t="s">
        <v>1471</v>
      </c>
      <c r="C585" s="67">
        <v>18</v>
      </c>
      <c r="D585" s="84" t="s">
        <v>343</v>
      </c>
      <c r="E585" s="85">
        <v>99.768442439272206</v>
      </c>
      <c r="F585" s="91">
        <v>98.806358122441694</v>
      </c>
      <c r="G585" s="86">
        <v>23.300666288207001</v>
      </c>
      <c r="H585" s="86">
        <v>22.9286802712958</v>
      </c>
      <c r="I585" s="86">
        <v>0</v>
      </c>
      <c r="J585" s="86">
        <v>0</v>
      </c>
      <c r="K585" s="87">
        <v>0</v>
      </c>
      <c r="L585" s="85">
        <v>0</v>
      </c>
      <c r="M585" s="86">
        <v>6.9010740840197999E-3</v>
      </c>
      <c r="N585" s="86">
        <v>87.856465204531503</v>
      </c>
      <c r="O585" s="86">
        <v>59.310178485286997</v>
      </c>
      <c r="P585" s="86">
        <v>0.21099999999999999</v>
      </c>
      <c r="Q585" s="88">
        <v>0.38179999999999997</v>
      </c>
      <c r="R585" s="85">
        <v>1.99441563621859E-2</v>
      </c>
      <c r="S585" s="86">
        <v>0</v>
      </c>
      <c r="T585" s="86">
        <v>0.9</v>
      </c>
      <c r="U585" s="88">
        <v>0</v>
      </c>
      <c r="V585" s="89">
        <v>5</v>
      </c>
      <c r="W585" s="85">
        <v>63.619491290454903</v>
      </c>
      <c r="X585" s="88">
        <v>56.133333333300001</v>
      </c>
      <c r="Y585" s="85"/>
      <c r="Z585" s="88"/>
      <c r="AA585" s="85">
        <v>0.09</v>
      </c>
      <c r="AB585" s="91">
        <v>0.09</v>
      </c>
      <c r="AC585" s="86">
        <v>0.09</v>
      </c>
      <c r="AD585" s="86">
        <v>0.09</v>
      </c>
      <c r="AE585" s="86">
        <v>0</v>
      </c>
      <c r="AF585" s="88">
        <v>8.7440996458499995</v>
      </c>
      <c r="AG585" s="85">
        <v>0</v>
      </c>
      <c r="AH585" s="86">
        <v>0</v>
      </c>
      <c r="AI585" s="88">
        <v>0</v>
      </c>
      <c r="AJ585" s="150">
        <v>2.52</v>
      </c>
      <c r="AK585" s="151">
        <v>12</v>
      </c>
    </row>
    <row r="586" spans="1:37" x14ac:dyDescent="0.2">
      <c r="A586" s="149" t="s">
        <v>1188</v>
      </c>
      <c r="B586" s="66" t="s">
        <v>1472</v>
      </c>
      <c r="C586" s="67">
        <v>18</v>
      </c>
      <c r="D586" s="84" t="s">
        <v>343</v>
      </c>
      <c r="E586" s="85">
        <v>98.406942602402594</v>
      </c>
      <c r="F586" s="91">
        <v>94.789981677539998</v>
      </c>
      <c r="G586" s="86">
        <v>21.369048075375101</v>
      </c>
      <c r="H586" s="86">
        <v>20.510422336535299</v>
      </c>
      <c r="I586" s="86">
        <v>0.06</v>
      </c>
      <c r="J586" s="86">
        <v>0.04</v>
      </c>
      <c r="K586" s="87">
        <v>0</v>
      </c>
      <c r="L586" s="85">
        <v>0</v>
      </c>
      <c r="M586" s="86">
        <v>0</v>
      </c>
      <c r="N586" s="86">
        <v>84.313655251468703</v>
      </c>
      <c r="O586" s="86">
        <v>74.108116529054399</v>
      </c>
      <c r="P586" s="86">
        <v>0.41599999999999998</v>
      </c>
      <c r="Q586" s="88">
        <v>0.49409999999999998</v>
      </c>
      <c r="R586" s="85">
        <v>0</v>
      </c>
      <c r="S586" s="86">
        <v>0</v>
      </c>
      <c r="T586" s="86">
        <v>1.62</v>
      </c>
      <c r="U586" s="88">
        <v>0.12726060057803901</v>
      </c>
      <c r="V586" s="89">
        <v>5</v>
      </c>
      <c r="W586" s="85"/>
      <c r="X586" s="88">
        <v>58.266666666699997</v>
      </c>
      <c r="Y586" s="85">
        <v>100</v>
      </c>
      <c r="Z586" s="88"/>
      <c r="AA586" s="85">
        <v>7.0000000000000007E-2</v>
      </c>
      <c r="AB586" s="91">
        <v>0</v>
      </c>
      <c r="AC586" s="86">
        <v>7.0000000000000007E-2</v>
      </c>
      <c r="AD586" s="86">
        <v>0.04</v>
      </c>
      <c r="AE586" s="86">
        <v>0</v>
      </c>
      <c r="AF586" s="88">
        <v>0</v>
      </c>
      <c r="AG586" s="85">
        <v>2.8616000009300001E-2</v>
      </c>
      <c r="AH586" s="86">
        <v>4.6999999999999999E-4</v>
      </c>
      <c r="AI586" s="88">
        <v>0</v>
      </c>
      <c r="AJ586" s="150">
        <v>2.02</v>
      </c>
      <c r="AK586" s="151">
        <v>5</v>
      </c>
    </row>
    <row r="587" spans="1:37" x14ac:dyDescent="0.2">
      <c r="A587" s="149" t="s">
        <v>1190</v>
      </c>
      <c r="B587" s="66" t="s">
        <v>1473</v>
      </c>
      <c r="C587" s="67">
        <v>18</v>
      </c>
      <c r="D587" s="84" t="s">
        <v>343</v>
      </c>
      <c r="E587" s="85">
        <v>98.700119025245897</v>
      </c>
      <c r="F587" s="91">
        <v>96.776921631272302</v>
      </c>
      <c r="G587" s="86">
        <v>22.0134060013782</v>
      </c>
      <c r="H587" s="86">
        <v>21.606997431560501</v>
      </c>
      <c r="I587" s="86">
        <v>0.35</v>
      </c>
      <c r="J587" s="86">
        <v>0.13</v>
      </c>
      <c r="K587" s="87">
        <v>0</v>
      </c>
      <c r="L587" s="85">
        <v>0</v>
      </c>
      <c r="M587" s="86">
        <v>0</v>
      </c>
      <c r="N587" s="86">
        <v>81.926179029758799</v>
      </c>
      <c r="O587" s="86">
        <v>78.156094527363194</v>
      </c>
      <c r="P587" s="86">
        <v>0.38300000000000001</v>
      </c>
      <c r="Q587" s="88">
        <v>0.45240000000000002</v>
      </c>
      <c r="R587" s="85">
        <v>0</v>
      </c>
      <c r="S587" s="86">
        <v>0</v>
      </c>
      <c r="T587" s="86">
        <v>1.95</v>
      </c>
      <c r="U587" s="88">
        <v>7.0475474534861901E-2</v>
      </c>
      <c r="V587" s="89">
        <v>4.88</v>
      </c>
      <c r="W587" s="85">
        <v>53.8713441907149</v>
      </c>
      <c r="X587" s="88">
        <v>54.833333333299997</v>
      </c>
      <c r="Y587" s="85">
        <v>100</v>
      </c>
      <c r="Z587" s="88"/>
      <c r="AA587" s="85">
        <v>0.18</v>
      </c>
      <c r="AB587" s="91">
        <v>0.18</v>
      </c>
      <c r="AC587" s="86">
        <v>0.14000000000000001</v>
      </c>
      <c r="AD587" s="86">
        <v>0.14000000000000001</v>
      </c>
      <c r="AE587" s="86">
        <v>0</v>
      </c>
      <c r="AF587" s="88">
        <v>3.2829000930599999</v>
      </c>
      <c r="AG587" s="85">
        <v>7.7672000058100002E-2</v>
      </c>
      <c r="AH587" s="86">
        <v>1.346E-3</v>
      </c>
      <c r="AI587" s="88">
        <v>0</v>
      </c>
      <c r="AJ587" s="150">
        <v>2.1800000000000002</v>
      </c>
      <c r="AK587" s="151">
        <v>5</v>
      </c>
    </row>
    <row r="588" spans="1:37" x14ac:dyDescent="0.2">
      <c r="A588" s="149" t="s">
        <v>1474</v>
      </c>
      <c r="B588" s="66" t="s">
        <v>1475</v>
      </c>
      <c r="C588" s="67">
        <v>18</v>
      </c>
      <c r="D588" s="84" t="s">
        <v>343</v>
      </c>
      <c r="E588" s="85">
        <v>97.8563492164851</v>
      </c>
      <c r="F588" s="91">
        <v>96.870410339586996</v>
      </c>
      <c r="G588" s="86">
        <v>21.832415933385299</v>
      </c>
      <c r="H588" s="86">
        <v>21.715559188260698</v>
      </c>
      <c r="I588" s="86">
        <v>0.55000000000000004</v>
      </c>
      <c r="J588" s="86">
        <v>0.15</v>
      </c>
      <c r="K588" s="87">
        <v>0</v>
      </c>
      <c r="L588" s="85">
        <v>0</v>
      </c>
      <c r="M588" s="86">
        <v>0</v>
      </c>
      <c r="N588" s="86">
        <v>68.846205327265395</v>
      </c>
      <c r="O588" s="86">
        <v>63.1071703932151</v>
      </c>
      <c r="P588" s="86">
        <v>0.51800000000000002</v>
      </c>
      <c r="Q588" s="88">
        <v>0.49669999999999997</v>
      </c>
      <c r="R588" s="85">
        <v>0</v>
      </c>
      <c r="S588" s="86">
        <v>0</v>
      </c>
      <c r="T588" s="86">
        <v>1.62</v>
      </c>
      <c r="U588" s="88">
        <v>0.18518282014278201</v>
      </c>
      <c r="V588" s="89">
        <v>4.91</v>
      </c>
      <c r="W588" s="85">
        <v>40.5333333333</v>
      </c>
      <c r="X588" s="88">
        <v>48</v>
      </c>
      <c r="Y588" s="85"/>
      <c r="Z588" s="88"/>
      <c r="AA588" s="85">
        <v>0</v>
      </c>
      <c r="AB588" s="91">
        <v>0</v>
      </c>
      <c r="AC588" s="86">
        <v>0</v>
      </c>
      <c r="AD588" s="86">
        <v>0</v>
      </c>
      <c r="AE588" s="86">
        <v>0</v>
      </c>
      <c r="AF588" s="88">
        <v>0</v>
      </c>
      <c r="AG588" s="85">
        <v>0.55085799929199997</v>
      </c>
      <c r="AH588" s="86">
        <v>1.885E-3</v>
      </c>
      <c r="AI588" s="88">
        <v>0</v>
      </c>
      <c r="AJ588" s="150">
        <v>2.65</v>
      </c>
      <c r="AK588" s="151">
        <v>11</v>
      </c>
    </row>
    <row r="589" spans="1:37" x14ac:dyDescent="0.2">
      <c r="A589" s="149" t="s">
        <v>1476</v>
      </c>
      <c r="B589" s="66" t="s">
        <v>1477</v>
      </c>
      <c r="C589" s="67">
        <v>17</v>
      </c>
      <c r="D589" s="84" t="s">
        <v>343</v>
      </c>
      <c r="E589" s="85">
        <v>99.763037511436394</v>
      </c>
      <c r="F589" s="91">
        <v>99.757548032936896</v>
      </c>
      <c r="G589" s="86">
        <v>19.376944190301899</v>
      </c>
      <c r="H589" s="86">
        <v>19.3714547118024</v>
      </c>
      <c r="I589" s="86">
        <v>0</v>
      </c>
      <c r="J589" s="86">
        <v>0</v>
      </c>
      <c r="K589" s="87">
        <v>0</v>
      </c>
      <c r="L589" s="85">
        <v>0</v>
      </c>
      <c r="M589" s="86">
        <v>0</v>
      </c>
      <c r="N589" s="86">
        <v>95.0987368795588</v>
      </c>
      <c r="O589" s="86">
        <v>85.300813008130106</v>
      </c>
      <c r="P589" s="86">
        <v>0.153</v>
      </c>
      <c r="Q589" s="88">
        <v>0.24399999999999999</v>
      </c>
      <c r="R589" s="85">
        <v>0</v>
      </c>
      <c r="S589" s="86">
        <v>0</v>
      </c>
      <c r="T589" s="86">
        <v>0.89</v>
      </c>
      <c r="U589" s="88">
        <v>2.6532479414455599E-2</v>
      </c>
      <c r="V589" s="89">
        <v>4.75</v>
      </c>
      <c r="W589" s="85">
        <v>44.991116653305198</v>
      </c>
      <c r="X589" s="88">
        <v>76.933333333299998</v>
      </c>
      <c r="Y589" s="85"/>
      <c r="Z589" s="88"/>
      <c r="AA589" s="85">
        <v>0</v>
      </c>
      <c r="AB589" s="91">
        <v>0</v>
      </c>
      <c r="AC589" s="86">
        <v>0</v>
      </c>
      <c r="AD589" s="86">
        <v>0</v>
      </c>
      <c r="AE589" s="86">
        <v>0</v>
      </c>
      <c r="AF589" s="88">
        <v>0.91390001680999999</v>
      </c>
      <c r="AG589" s="85">
        <v>0</v>
      </c>
      <c r="AH589" s="86">
        <v>1.9999999999999999E-6</v>
      </c>
      <c r="AI589" s="88">
        <v>0</v>
      </c>
      <c r="AJ589" s="150">
        <v>2.1</v>
      </c>
      <c r="AK589" s="151">
        <v>7</v>
      </c>
    </row>
    <row r="590" spans="1:37" x14ac:dyDescent="0.2">
      <c r="A590" s="149" t="s">
        <v>1478</v>
      </c>
      <c r="B590" s="66" t="s">
        <v>1479</v>
      </c>
      <c r="C590" s="67">
        <v>17</v>
      </c>
      <c r="D590" s="84" t="s">
        <v>343</v>
      </c>
      <c r="E590" s="85">
        <v>99.966122825085407</v>
      </c>
      <c r="F590" s="91">
        <v>99.966122825085407</v>
      </c>
      <c r="G590" s="86">
        <v>15.7948940321969</v>
      </c>
      <c r="H590" s="86">
        <v>15.7948940321969</v>
      </c>
      <c r="I590" s="86">
        <v>0</v>
      </c>
      <c r="J590" s="86">
        <v>0</v>
      </c>
      <c r="K590" s="87">
        <v>0</v>
      </c>
      <c r="L590" s="85">
        <v>0</v>
      </c>
      <c r="M590" s="86">
        <v>0</v>
      </c>
      <c r="N590" s="86">
        <v>98.594662876993496</v>
      </c>
      <c r="O590" s="86">
        <v>63.8165565487758</v>
      </c>
      <c r="P590" s="86">
        <v>0.11899999999999999</v>
      </c>
      <c r="Q590" s="88">
        <v>6.0199999999999997E-2</v>
      </c>
      <c r="R590" s="85">
        <v>0</v>
      </c>
      <c r="S590" s="86">
        <v>0</v>
      </c>
      <c r="T590" s="86">
        <v>0.46</v>
      </c>
      <c r="U590" s="88">
        <v>0</v>
      </c>
      <c r="V590" s="89">
        <v>4.68</v>
      </c>
      <c r="W590" s="85">
        <v>42.053050140542602</v>
      </c>
      <c r="X590" s="88">
        <v>77.833333333300004</v>
      </c>
      <c r="Y590" s="85"/>
      <c r="Z590" s="88"/>
      <c r="AA590" s="85">
        <v>0</v>
      </c>
      <c r="AB590" s="91">
        <v>0</v>
      </c>
      <c r="AC590" s="86">
        <v>0</v>
      </c>
      <c r="AD590" s="86">
        <v>0</v>
      </c>
      <c r="AE590" s="86">
        <v>0</v>
      </c>
      <c r="AF590" s="88">
        <v>7.5082001710300004</v>
      </c>
      <c r="AG590" s="85">
        <v>0</v>
      </c>
      <c r="AH590" s="86">
        <v>0</v>
      </c>
      <c r="AI590" s="88">
        <v>0</v>
      </c>
      <c r="AJ590" s="150">
        <v>2.3199999999999998</v>
      </c>
      <c r="AK590" s="151">
        <v>12</v>
      </c>
    </row>
    <row r="591" spans="1:37" x14ac:dyDescent="0.2">
      <c r="A591" s="149" t="s">
        <v>1480</v>
      </c>
      <c r="B591" s="66" t="s">
        <v>1481</v>
      </c>
      <c r="C591" s="67">
        <v>17</v>
      </c>
      <c r="D591" s="84" t="s">
        <v>343</v>
      </c>
      <c r="E591" s="85">
        <v>99.975407652318907</v>
      </c>
      <c r="F591" s="91">
        <v>99.971308927705294</v>
      </c>
      <c r="G591" s="86">
        <v>14.9931346362723</v>
      </c>
      <c r="H591" s="86">
        <v>14.989035911658799</v>
      </c>
      <c r="I591" s="86">
        <v>0</v>
      </c>
      <c r="J591" s="86">
        <v>0.02</v>
      </c>
      <c r="K591" s="87">
        <v>0</v>
      </c>
      <c r="L591" s="85">
        <v>0</v>
      </c>
      <c r="M591" s="86">
        <v>1.66630771189367E-3</v>
      </c>
      <c r="N591" s="86">
        <v>98.562380270265606</v>
      </c>
      <c r="O591" s="86">
        <v>74.534161490683204</v>
      </c>
      <c r="P591" s="86">
        <v>0.189</v>
      </c>
      <c r="Q591" s="88">
        <v>0.59960000000000002</v>
      </c>
      <c r="R591" s="85">
        <v>1.81192244971915E-2</v>
      </c>
      <c r="S591" s="86">
        <v>0</v>
      </c>
      <c r="T591" s="86">
        <v>2.0699999999999998</v>
      </c>
      <c r="U591" s="88">
        <v>4.7818453824451596E-3</v>
      </c>
      <c r="V591" s="89">
        <v>4.6399999999999997</v>
      </c>
      <c r="W591" s="85">
        <v>40.8569822250182</v>
      </c>
      <c r="X591" s="88">
        <v>72.766666666700004</v>
      </c>
      <c r="Y591" s="85">
        <v>100</v>
      </c>
      <c r="Z591" s="88"/>
      <c r="AA591" s="85">
        <v>0</v>
      </c>
      <c r="AB591" s="91">
        <v>0</v>
      </c>
      <c r="AC591" s="86">
        <v>0</v>
      </c>
      <c r="AD591" s="86">
        <v>0</v>
      </c>
      <c r="AE591" s="86">
        <v>0</v>
      </c>
      <c r="AF591" s="88">
        <v>9.9854001976200006</v>
      </c>
      <c r="AG591" s="85">
        <v>0</v>
      </c>
      <c r="AH591" s="86">
        <v>1.9100000000000001E-4</v>
      </c>
      <c r="AI591" s="88">
        <v>0</v>
      </c>
      <c r="AJ591" s="150">
        <v>2.36</v>
      </c>
      <c r="AK591" s="151">
        <v>12</v>
      </c>
    </row>
    <row r="592" spans="1:37" x14ac:dyDescent="0.2">
      <c r="A592" s="149" t="s">
        <v>1482</v>
      </c>
      <c r="B592" s="66" t="s">
        <v>1483</v>
      </c>
      <c r="C592" s="67">
        <v>18</v>
      </c>
      <c r="D592" s="84" t="s">
        <v>343</v>
      </c>
      <c r="E592" s="85">
        <v>98.228150873965006</v>
      </c>
      <c r="F592" s="91">
        <v>94.931002759889594</v>
      </c>
      <c r="G592" s="86">
        <v>18.0432382704692</v>
      </c>
      <c r="H592" s="86">
        <v>17.5354185832567</v>
      </c>
      <c r="I592" s="86">
        <v>0.09</v>
      </c>
      <c r="J592" s="86">
        <v>0.05</v>
      </c>
      <c r="K592" s="87">
        <v>0</v>
      </c>
      <c r="L592" s="85">
        <v>0</v>
      </c>
      <c r="M592" s="86">
        <v>5.0386672207060302E-4</v>
      </c>
      <c r="N592" s="86">
        <v>88.168235934946694</v>
      </c>
      <c r="O592" s="86">
        <v>41.1902530459231</v>
      </c>
      <c r="P592" s="86">
        <v>0.312</v>
      </c>
      <c r="Q592" s="88">
        <v>0.55200000000000005</v>
      </c>
      <c r="R592" s="85">
        <v>1.6622340425531901E-2</v>
      </c>
      <c r="S592" s="86">
        <v>0</v>
      </c>
      <c r="T592" s="86">
        <v>1.91</v>
      </c>
      <c r="U592" s="88">
        <v>0.19319227230910799</v>
      </c>
      <c r="V592" s="89">
        <v>4.8899999999999997</v>
      </c>
      <c r="W592" s="85">
        <v>56.0935576477316</v>
      </c>
      <c r="X592" s="88">
        <v>52.5</v>
      </c>
      <c r="Y592" s="85"/>
      <c r="Z592" s="88"/>
      <c r="AA592" s="85">
        <v>0.08</v>
      </c>
      <c r="AB592" s="91">
        <v>0.08</v>
      </c>
      <c r="AC592" s="86">
        <v>0.15</v>
      </c>
      <c r="AD592" s="86">
        <v>0.15</v>
      </c>
      <c r="AE592" s="86">
        <v>0</v>
      </c>
      <c r="AF592" s="88">
        <v>6.9194998731500004</v>
      </c>
      <c r="AG592" s="85">
        <v>0.499757999781</v>
      </c>
      <c r="AH592" s="86">
        <v>5.0799999999999999E-4</v>
      </c>
      <c r="AI592" s="88">
        <v>0</v>
      </c>
      <c r="AJ592" s="150">
        <v>2.84</v>
      </c>
      <c r="AK592" s="151">
        <v>20</v>
      </c>
    </row>
    <row r="593" spans="1:37" x14ac:dyDescent="0.2">
      <c r="A593" s="149" t="s">
        <v>1484</v>
      </c>
      <c r="B593" s="66" t="s">
        <v>1485</v>
      </c>
      <c r="C593" s="67">
        <v>43</v>
      </c>
      <c r="D593" s="84" t="s">
        <v>343</v>
      </c>
      <c r="E593" s="85">
        <v>95.669223506385194</v>
      </c>
      <c r="F593" s="91">
        <v>94.107552670209003</v>
      </c>
      <c r="G593" s="86">
        <v>25.387833302320502</v>
      </c>
      <c r="H593" s="86">
        <v>25.246552401430701</v>
      </c>
      <c r="I593" s="86">
        <v>10.43</v>
      </c>
      <c r="J593" s="86">
        <v>2.77</v>
      </c>
      <c r="K593" s="87">
        <v>7.7000000000000002E-3</v>
      </c>
      <c r="L593" s="85">
        <v>0</v>
      </c>
      <c r="M593" s="86">
        <v>2.6972788918359599E-4</v>
      </c>
      <c r="N593" s="86">
        <v>60.887699693082602</v>
      </c>
      <c r="O593" s="86">
        <v>63.692307692307701</v>
      </c>
      <c r="P593" s="86">
        <v>1.2629999999999999</v>
      </c>
      <c r="Q593" s="88">
        <v>1.3093999999999999</v>
      </c>
      <c r="R593" s="85">
        <v>9.78377849525487E-3</v>
      </c>
      <c r="S593" s="86">
        <v>0</v>
      </c>
      <c r="T593" s="86">
        <v>3.1</v>
      </c>
      <c r="U593" s="88">
        <v>9.4416992301913805E-2</v>
      </c>
      <c r="V593" s="89">
        <v>4.79</v>
      </c>
      <c r="W593" s="85">
        <v>66.393399016356696</v>
      </c>
      <c r="X593" s="88">
        <v>68</v>
      </c>
      <c r="Y593" s="85"/>
      <c r="Z593" s="88"/>
      <c r="AA593" s="85">
        <v>0.68</v>
      </c>
      <c r="AB593" s="91">
        <v>0.69</v>
      </c>
      <c r="AC593" s="86">
        <v>0.24</v>
      </c>
      <c r="AD593" s="86">
        <v>0.25</v>
      </c>
      <c r="AE593" s="86">
        <v>0</v>
      </c>
      <c r="AF593" s="88">
        <v>0</v>
      </c>
      <c r="AG593" s="85">
        <v>0.81351199967099996</v>
      </c>
      <c r="AH593" s="86">
        <v>3.2237000000000002E-2</v>
      </c>
      <c r="AI593" s="88">
        <v>0</v>
      </c>
      <c r="AJ593" s="150">
        <v>2.34</v>
      </c>
      <c r="AK593" s="151">
        <v>6</v>
      </c>
    </row>
    <row r="594" spans="1:37" x14ac:dyDescent="0.2">
      <c r="A594" s="149" t="s">
        <v>1486</v>
      </c>
      <c r="B594" s="66" t="s">
        <v>1487</v>
      </c>
      <c r="C594" s="67">
        <v>17</v>
      </c>
      <c r="D594" s="84" t="s">
        <v>343</v>
      </c>
      <c r="E594" s="85">
        <v>99.715270418824801</v>
      </c>
      <c r="F594" s="91">
        <v>99.706852326859604</v>
      </c>
      <c r="G594" s="86">
        <v>20.990264724233199</v>
      </c>
      <c r="H594" s="86">
        <v>20.981846632267999</v>
      </c>
      <c r="I594" s="86">
        <v>0</v>
      </c>
      <c r="J594" s="86">
        <v>0.03</v>
      </c>
      <c r="K594" s="87">
        <v>0</v>
      </c>
      <c r="L594" s="85">
        <v>0</v>
      </c>
      <c r="M594" s="86">
        <v>0.14815953593395001</v>
      </c>
      <c r="N594" s="86">
        <v>90.230726510829498</v>
      </c>
      <c r="O594" s="86">
        <v>86.9556397078712</v>
      </c>
      <c r="P594" s="86">
        <v>0.08</v>
      </c>
      <c r="Q594" s="88">
        <v>0.31359999999999999</v>
      </c>
      <c r="R594" s="85">
        <v>9.8318749385507796E-3</v>
      </c>
      <c r="S594" s="86">
        <v>0</v>
      </c>
      <c r="T594" s="86">
        <v>0.91</v>
      </c>
      <c r="U594" s="88">
        <v>9.9036376060927193E-4</v>
      </c>
      <c r="V594" s="89">
        <v>4.79</v>
      </c>
      <c r="W594" s="85">
        <v>43.484881751385302</v>
      </c>
      <c r="X594" s="88">
        <v>67.566666666700002</v>
      </c>
      <c r="Y594" s="85"/>
      <c r="Z594" s="88"/>
      <c r="AA594" s="85">
        <v>0</v>
      </c>
      <c r="AB594" s="91">
        <v>0</v>
      </c>
      <c r="AC594" s="86">
        <v>0</v>
      </c>
      <c r="AD594" s="86">
        <v>0</v>
      </c>
      <c r="AE594" s="86">
        <v>0</v>
      </c>
      <c r="AF594" s="88">
        <v>12.088298786199999</v>
      </c>
      <c r="AG594" s="85">
        <v>0</v>
      </c>
      <c r="AH594" s="86">
        <v>4.5800000000000002E-4</v>
      </c>
      <c r="AI594" s="88">
        <v>0</v>
      </c>
      <c r="AJ594" s="150">
        <v>2.5</v>
      </c>
      <c r="AK594" s="151">
        <v>20</v>
      </c>
    </row>
    <row r="595" spans="1:37" x14ac:dyDescent="0.2">
      <c r="A595" s="149" t="s">
        <v>1488</v>
      </c>
      <c r="B595" s="66" t="s">
        <v>1489</v>
      </c>
      <c r="C595" s="67">
        <v>17</v>
      </c>
      <c r="D595" s="84" t="s">
        <v>343</v>
      </c>
      <c r="E595" s="85">
        <v>99.992865194994195</v>
      </c>
      <c r="F595" s="91">
        <v>99.992865194994195</v>
      </c>
      <c r="G595" s="86">
        <v>18.319325332838702</v>
      </c>
      <c r="H595" s="86">
        <v>18.319325332838702</v>
      </c>
      <c r="I595" s="86">
        <v>0</v>
      </c>
      <c r="J595" s="86">
        <v>0.02</v>
      </c>
      <c r="K595" s="87">
        <v>0</v>
      </c>
      <c r="L595" s="85">
        <v>0</v>
      </c>
      <c r="M595" s="86">
        <v>3.69325272863421E-3</v>
      </c>
      <c r="N595" s="86">
        <v>95.873284451964693</v>
      </c>
      <c r="O595" s="86">
        <v>74.006410256410305</v>
      </c>
      <c r="P595" s="86">
        <v>0.158</v>
      </c>
      <c r="Q595" s="88">
        <v>0.60250000000000004</v>
      </c>
      <c r="R595" s="85">
        <v>2.93685756240822E-2</v>
      </c>
      <c r="S595" s="86">
        <v>0</v>
      </c>
      <c r="T595" s="86">
        <v>1.67</v>
      </c>
      <c r="U595" s="88">
        <v>0</v>
      </c>
      <c r="V595" s="89">
        <v>4.63</v>
      </c>
      <c r="W595" s="85">
        <v>39.627841938300797</v>
      </c>
      <c r="X595" s="88">
        <v>46.266666666699997</v>
      </c>
      <c r="Y595" s="85"/>
      <c r="Z595" s="88"/>
      <c r="AA595" s="85">
        <v>0</v>
      </c>
      <c r="AB595" s="91">
        <v>0</v>
      </c>
      <c r="AC595" s="86">
        <v>0</v>
      </c>
      <c r="AD595" s="86">
        <v>0</v>
      </c>
      <c r="AE595" s="86">
        <v>0</v>
      </c>
      <c r="AF595" s="88">
        <v>16.341899868500001</v>
      </c>
      <c r="AG595" s="85">
        <v>0</v>
      </c>
      <c r="AH595" s="86">
        <v>6.3999999999999997E-5</v>
      </c>
      <c r="AI595" s="88">
        <v>0</v>
      </c>
      <c r="AJ595" s="150">
        <v>2.4300000000000002</v>
      </c>
      <c r="AK595" s="151">
        <v>17</v>
      </c>
    </row>
    <row r="596" spans="1:37" x14ac:dyDescent="0.2">
      <c r="A596" s="149" t="s">
        <v>1490</v>
      </c>
      <c r="B596" s="66" t="s">
        <v>1491</v>
      </c>
      <c r="C596" s="67">
        <v>18</v>
      </c>
      <c r="D596" s="84" t="s">
        <v>343</v>
      </c>
      <c r="E596" s="85">
        <v>96.388974577655205</v>
      </c>
      <c r="F596" s="91">
        <v>95.804678001778299</v>
      </c>
      <c r="G596" s="86">
        <v>21.9256382804986</v>
      </c>
      <c r="H596" s="86">
        <v>21.8518451311643</v>
      </c>
      <c r="I596" s="86">
        <v>0.42</v>
      </c>
      <c r="J596" s="86">
        <v>0.2</v>
      </c>
      <c r="K596" s="87">
        <v>0</v>
      </c>
      <c r="L596" s="85">
        <v>0</v>
      </c>
      <c r="M596" s="86">
        <v>8.8688654380985601E-4</v>
      </c>
      <c r="N596" s="86">
        <v>77.595210313892807</v>
      </c>
      <c r="O596" s="86">
        <v>58.2846166694505</v>
      </c>
      <c r="P596" s="86">
        <v>0.33</v>
      </c>
      <c r="Q596" s="88">
        <v>0.75270000000000004</v>
      </c>
      <c r="R596" s="85">
        <v>2.23264121455682E-2</v>
      </c>
      <c r="S596" s="86">
        <v>0</v>
      </c>
      <c r="T596" s="86">
        <v>1.74</v>
      </c>
      <c r="U596" s="88">
        <v>0.26613922710749</v>
      </c>
      <c r="V596" s="89">
        <v>4.83</v>
      </c>
      <c r="W596" s="85">
        <v>77.260539555896997</v>
      </c>
      <c r="X596" s="88">
        <v>76.599999999999994</v>
      </c>
      <c r="Y596" s="85"/>
      <c r="Z596" s="88"/>
      <c r="AA596" s="85">
        <v>0</v>
      </c>
      <c r="AB596" s="91">
        <v>0</v>
      </c>
      <c r="AC596" s="86">
        <v>0</v>
      </c>
      <c r="AD596" s="86">
        <v>0</v>
      </c>
      <c r="AE596" s="86">
        <v>0</v>
      </c>
      <c r="AF596" s="88">
        <v>5.5615000723400003</v>
      </c>
      <c r="AG596" s="85">
        <v>0.14205800014799999</v>
      </c>
      <c r="AH596" s="86">
        <v>2.7390000000000001E-3</v>
      </c>
      <c r="AI596" s="88">
        <v>0</v>
      </c>
      <c r="AJ596" s="150">
        <v>2.67</v>
      </c>
      <c r="AK596" s="151">
        <v>12</v>
      </c>
    </row>
    <row r="597" spans="1:37" x14ac:dyDescent="0.2">
      <c r="A597" s="149" t="s">
        <v>382</v>
      </c>
      <c r="B597" s="66" t="s">
        <v>1492</v>
      </c>
      <c r="C597" s="67">
        <v>18</v>
      </c>
      <c r="D597" s="84" t="s">
        <v>343</v>
      </c>
      <c r="E597" s="85">
        <v>99.706195838546705</v>
      </c>
      <c r="F597" s="91">
        <v>99.551415728254298</v>
      </c>
      <c r="G597" s="86">
        <v>19.437416006302399</v>
      </c>
      <c r="H597" s="86">
        <v>19.4031234070161</v>
      </c>
      <c r="I597" s="86">
        <v>0.19</v>
      </c>
      <c r="J597" s="86">
        <v>0.14000000000000001</v>
      </c>
      <c r="K597" s="87">
        <v>0</v>
      </c>
      <c r="L597" s="85">
        <v>0</v>
      </c>
      <c r="M597" s="86">
        <v>0.178613343169292</v>
      </c>
      <c r="N597" s="86">
        <v>100</v>
      </c>
      <c r="O597" s="86">
        <v>30.7326621923937</v>
      </c>
      <c r="P597" s="86">
        <v>0.16800000000000001</v>
      </c>
      <c r="Q597" s="88">
        <v>0.84440000000000004</v>
      </c>
      <c r="R597" s="85">
        <v>3.8402457757296497E-2</v>
      </c>
      <c r="S597" s="86">
        <v>0</v>
      </c>
      <c r="T597" s="86">
        <v>1.91</v>
      </c>
      <c r="U597" s="88">
        <v>1.7609713147041101E-2</v>
      </c>
      <c r="V597" s="89">
        <v>5</v>
      </c>
      <c r="W597" s="85">
        <v>63.9666666667</v>
      </c>
      <c r="X597" s="88"/>
      <c r="Y597" s="85"/>
      <c r="Z597" s="88"/>
      <c r="AA597" s="85">
        <v>0.17</v>
      </c>
      <c r="AB597" s="91">
        <v>0.19</v>
      </c>
      <c r="AC597" s="86">
        <v>0.16</v>
      </c>
      <c r="AD597" s="86">
        <v>0.15</v>
      </c>
      <c r="AE597" s="86">
        <v>0</v>
      </c>
      <c r="AF597" s="88">
        <v>0</v>
      </c>
      <c r="AG597" s="85">
        <v>0</v>
      </c>
      <c r="AH597" s="86">
        <v>1.214E-3</v>
      </c>
      <c r="AI597" s="88">
        <v>0</v>
      </c>
      <c r="AJ597" s="150">
        <v>2.9</v>
      </c>
      <c r="AK597" s="151">
        <v>22</v>
      </c>
    </row>
    <row r="598" spans="1:37" x14ac:dyDescent="0.2">
      <c r="A598" s="149" t="s">
        <v>1493</v>
      </c>
      <c r="B598" s="66" t="s">
        <v>1494</v>
      </c>
      <c r="C598" s="67">
        <v>43</v>
      </c>
      <c r="D598" s="84" t="s">
        <v>343</v>
      </c>
      <c r="E598" s="85">
        <v>97.131111694218504</v>
      </c>
      <c r="F598" s="91">
        <v>96.966092305898101</v>
      </c>
      <c r="G598" s="86">
        <v>28.509869092393402</v>
      </c>
      <c r="H598" s="86">
        <v>28.474882649639898</v>
      </c>
      <c r="I598" s="86">
        <v>0.56999999999999995</v>
      </c>
      <c r="J598" s="86">
        <v>0.43</v>
      </c>
      <c r="K598" s="87">
        <v>0</v>
      </c>
      <c r="L598" s="85">
        <v>0</v>
      </c>
      <c r="M598" s="86">
        <v>0</v>
      </c>
      <c r="N598" s="86">
        <v>62.128312863607</v>
      </c>
      <c r="O598" s="86">
        <v>77.586206896551701</v>
      </c>
      <c r="P598" s="86">
        <v>0.432</v>
      </c>
      <c r="Q598" s="88">
        <v>0.84870000000000001</v>
      </c>
      <c r="R598" s="85">
        <v>0</v>
      </c>
      <c r="S598" s="86">
        <v>0</v>
      </c>
      <c r="T598" s="86">
        <v>1.9</v>
      </c>
      <c r="U598" s="88">
        <v>0.134114697221493</v>
      </c>
      <c r="V598" s="89">
        <v>4.84</v>
      </c>
      <c r="W598" s="85">
        <v>75.962866919925801</v>
      </c>
      <c r="X598" s="88"/>
      <c r="Y598" s="85"/>
      <c r="Z598" s="88"/>
      <c r="AA598" s="85">
        <v>0.61</v>
      </c>
      <c r="AB598" s="91">
        <v>0.42</v>
      </c>
      <c r="AC598" s="86">
        <v>0.48</v>
      </c>
      <c r="AD598" s="86">
        <v>0.41</v>
      </c>
      <c r="AE598" s="86">
        <v>0</v>
      </c>
      <c r="AF598" s="88">
        <v>0</v>
      </c>
      <c r="AG598" s="85">
        <v>0.28105000009199999</v>
      </c>
      <c r="AH598" s="86">
        <v>6.1390000000000004E-3</v>
      </c>
      <c r="AI598" s="88">
        <v>6.1110000020000001E-3</v>
      </c>
      <c r="AJ598" s="150">
        <v>2.59</v>
      </c>
      <c r="AK598" s="151">
        <v>9</v>
      </c>
    </row>
    <row r="599" spans="1:37" x14ac:dyDescent="0.2">
      <c r="A599" s="149" t="s">
        <v>604</v>
      </c>
      <c r="B599" s="66" t="s">
        <v>1495</v>
      </c>
      <c r="C599" s="67">
        <v>43</v>
      </c>
      <c r="D599" s="84" t="s">
        <v>343</v>
      </c>
      <c r="E599" s="85">
        <v>97.224258514453297</v>
      </c>
      <c r="F599" s="91">
        <v>97.199492798129697</v>
      </c>
      <c r="G599" s="86">
        <v>23.571018168129498</v>
      </c>
      <c r="H599" s="86">
        <v>23.551205595070599</v>
      </c>
      <c r="I599" s="86">
        <v>1.76</v>
      </c>
      <c r="J599" s="86">
        <v>0.67</v>
      </c>
      <c r="K599" s="87">
        <v>0</v>
      </c>
      <c r="L599" s="85">
        <v>0</v>
      </c>
      <c r="M599" s="86">
        <v>9.9865305392005596E-2</v>
      </c>
      <c r="N599" s="86"/>
      <c r="O599" s="86">
        <v>39.986967854040003</v>
      </c>
      <c r="P599" s="86">
        <v>0.47299999999999998</v>
      </c>
      <c r="Q599" s="88">
        <v>0.92459999999999998</v>
      </c>
      <c r="R599" s="85">
        <v>2.1030494216614098E-2</v>
      </c>
      <c r="S599" s="86">
        <v>0</v>
      </c>
      <c r="T599" s="86">
        <v>2.54</v>
      </c>
      <c r="U599" s="88">
        <v>1.9812573058863199E-3</v>
      </c>
      <c r="V599" s="89">
        <v>4.42</v>
      </c>
      <c r="W599" s="85">
        <v>40.299999999999997</v>
      </c>
      <c r="X599" s="88"/>
      <c r="Y599" s="85"/>
      <c r="Z599" s="88"/>
      <c r="AA599" s="85">
        <v>0.47</v>
      </c>
      <c r="AB599" s="91">
        <v>0.49</v>
      </c>
      <c r="AC599" s="86">
        <v>0.11</v>
      </c>
      <c r="AD599" s="86">
        <v>0.13</v>
      </c>
      <c r="AE599" s="86">
        <v>0</v>
      </c>
      <c r="AF599" s="88">
        <v>0</v>
      </c>
      <c r="AG599" s="85">
        <v>0</v>
      </c>
      <c r="AH599" s="86">
        <v>5.5269999999999998E-3</v>
      </c>
      <c r="AI599" s="88">
        <v>0</v>
      </c>
      <c r="AJ599" s="150">
        <v>2.88</v>
      </c>
      <c r="AK599" s="151">
        <v>14</v>
      </c>
    </row>
    <row r="600" spans="1:37" x14ac:dyDescent="0.2">
      <c r="A600" s="149" t="s">
        <v>1496</v>
      </c>
      <c r="B600" s="66" t="s">
        <v>1497</v>
      </c>
      <c r="C600" s="67">
        <v>43</v>
      </c>
      <c r="D600" s="84" t="s">
        <v>343</v>
      </c>
      <c r="E600" s="85">
        <v>96.626441116259002</v>
      </c>
      <c r="F600" s="91">
        <v>95.519879323348803</v>
      </c>
      <c r="G600" s="86">
        <v>25.1449197284775</v>
      </c>
      <c r="H600" s="86">
        <v>25.015623316452999</v>
      </c>
      <c r="I600" s="86">
        <v>1.07</v>
      </c>
      <c r="J600" s="86">
        <v>0.31</v>
      </c>
      <c r="K600" s="87">
        <v>0</v>
      </c>
      <c r="L600" s="85">
        <v>0</v>
      </c>
      <c r="M600" s="86">
        <v>0</v>
      </c>
      <c r="N600" s="86">
        <v>52.763385146804801</v>
      </c>
      <c r="O600" s="86">
        <v>63.504245591116899</v>
      </c>
      <c r="P600" s="86">
        <v>0.47199999999999998</v>
      </c>
      <c r="Q600" s="88">
        <v>0.76619999999999999</v>
      </c>
      <c r="R600" s="85">
        <v>0</v>
      </c>
      <c r="S600" s="86">
        <v>0</v>
      </c>
      <c r="T600" s="86">
        <v>2.34</v>
      </c>
      <c r="U600" s="88">
        <v>0.225191250942786</v>
      </c>
      <c r="V600" s="89">
        <v>4.5</v>
      </c>
      <c r="W600" s="85">
        <v>64.249045606749505</v>
      </c>
      <c r="X600" s="88">
        <v>53.366666666699999</v>
      </c>
      <c r="Y600" s="85">
        <v>-100</v>
      </c>
      <c r="Z600" s="88"/>
      <c r="AA600" s="85">
        <v>0.72</v>
      </c>
      <c r="AB600" s="91">
        <v>0.72</v>
      </c>
      <c r="AC600" s="86">
        <v>0.59</v>
      </c>
      <c r="AD600" s="86">
        <v>0.6</v>
      </c>
      <c r="AE600" s="86">
        <v>0</v>
      </c>
      <c r="AF600" s="88">
        <v>0</v>
      </c>
      <c r="AG600" s="85">
        <v>4.9055999990600001E-2</v>
      </c>
      <c r="AH600" s="86">
        <v>2.4450000000000001E-3</v>
      </c>
      <c r="AI600" s="88">
        <v>0</v>
      </c>
      <c r="AJ600" s="150">
        <v>2.16</v>
      </c>
      <c r="AK600" s="151">
        <v>2</v>
      </c>
    </row>
    <row r="601" spans="1:37" x14ac:dyDescent="0.2">
      <c r="A601" s="149" t="s">
        <v>1498</v>
      </c>
      <c r="B601" s="66" t="s">
        <v>1499</v>
      </c>
      <c r="C601" s="67">
        <v>43</v>
      </c>
      <c r="D601" s="84" t="s">
        <v>343</v>
      </c>
      <c r="E601" s="85">
        <v>93.307236362483806</v>
      </c>
      <c r="F601" s="91">
        <v>91.790548036387804</v>
      </c>
      <c r="G601" s="86">
        <v>27.001648229737899</v>
      </c>
      <c r="H601" s="86">
        <v>26.896256616691499</v>
      </c>
      <c r="I601" s="86">
        <v>1.46</v>
      </c>
      <c r="J601" s="86">
        <v>0.56999999999999995</v>
      </c>
      <c r="K601" s="87">
        <v>0</v>
      </c>
      <c r="L601" s="85">
        <v>0</v>
      </c>
      <c r="M601" s="86">
        <v>0</v>
      </c>
      <c r="N601" s="86">
        <v>52.634021814806196</v>
      </c>
      <c r="O601" s="86">
        <v>62.506604670823201</v>
      </c>
      <c r="P601" s="86">
        <v>0.26500000000000001</v>
      </c>
      <c r="Q601" s="88">
        <v>0.25530000000000003</v>
      </c>
      <c r="R601" s="85">
        <v>0</v>
      </c>
      <c r="S601" s="86">
        <v>0</v>
      </c>
      <c r="T601" s="86">
        <v>1.21</v>
      </c>
      <c r="U601" s="88">
        <v>0.93901549969888098</v>
      </c>
      <c r="V601" s="89">
        <v>4.96</v>
      </c>
      <c r="W601" s="85">
        <v>53.641933091737101</v>
      </c>
      <c r="X601" s="88">
        <v>54.166666666700003</v>
      </c>
      <c r="Y601" s="85">
        <v>-100</v>
      </c>
      <c r="Z601" s="88"/>
      <c r="AA601" s="85">
        <v>1.85</v>
      </c>
      <c r="AB601" s="91">
        <v>1.86</v>
      </c>
      <c r="AC601" s="86">
        <v>1.54</v>
      </c>
      <c r="AD601" s="86">
        <v>1.55</v>
      </c>
      <c r="AE601" s="86">
        <v>0</v>
      </c>
      <c r="AF601" s="88">
        <v>0</v>
      </c>
      <c r="AG601" s="85">
        <v>2.2402239981399998</v>
      </c>
      <c r="AH601" s="86">
        <v>5.581E-3</v>
      </c>
      <c r="AI601" s="88">
        <v>0</v>
      </c>
      <c r="AJ601" s="150">
        <v>2</v>
      </c>
      <c r="AK601" s="151">
        <v>2</v>
      </c>
    </row>
    <row r="602" spans="1:37" x14ac:dyDescent="0.2">
      <c r="A602" s="149" t="s">
        <v>1500</v>
      </c>
      <c r="B602" s="66" t="s">
        <v>1501</v>
      </c>
      <c r="C602" s="67">
        <v>43</v>
      </c>
      <c r="D602" s="84" t="s">
        <v>343</v>
      </c>
      <c r="E602" s="85">
        <v>89.895028016171395</v>
      </c>
      <c r="F602" s="91">
        <v>85.550039009858907</v>
      </c>
      <c r="G602" s="86">
        <v>30.284417334562701</v>
      </c>
      <c r="H602" s="86">
        <v>29.806369246045801</v>
      </c>
      <c r="I602" s="86">
        <v>1.32</v>
      </c>
      <c r="J602" s="86">
        <v>0.57999999999999996</v>
      </c>
      <c r="K602" s="87">
        <v>0</v>
      </c>
      <c r="L602" s="85">
        <v>0</v>
      </c>
      <c r="M602" s="86">
        <v>1.1604391295566201E-3</v>
      </c>
      <c r="N602" s="86">
        <v>44.321970470163997</v>
      </c>
      <c r="O602" s="86">
        <v>54.734669811320799</v>
      </c>
      <c r="P602" s="86">
        <v>0.33900000000000002</v>
      </c>
      <c r="Q602" s="88">
        <v>0.19700000000000001</v>
      </c>
      <c r="R602" s="85">
        <v>1.18287201324817E-2</v>
      </c>
      <c r="S602" s="86">
        <v>0</v>
      </c>
      <c r="T602" s="86">
        <v>1.1499999999999999</v>
      </c>
      <c r="U602" s="88">
        <v>0.64543584651393704</v>
      </c>
      <c r="V602" s="89">
        <v>4.99</v>
      </c>
      <c r="W602" s="85">
        <v>47.609178663273497</v>
      </c>
      <c r="X602" s="88">
        <v>47.0333333333</v>
      </c>
      <c r="Y602" s="85">
        <v>-99.38</v>
      </c>
      <c r="Z602" s="88"/>
      <c r="AA602" s="85">
        <v>1.48</v>
      </c>
      <c r="AB602" s="91">
        <v>1.46</v>
      </c>
      <c r="AC602" s="86">
        <v>1.06</v>
      </c>
      <c r="AD602" s="86">
        <v>1.06</v>
      </c>
      <c r="AE602" s="86">
        <v>0</v>
      </c>
      <c r="AF602" s="88">
        <v>2.5944899581600001E-10</v>
      </c>
      <c r="AG602" s="85">
        <v>6.7809695874000004</v>
      </c>
      <c r="AH602" s="86">
        <v>6.4939999999999998E-3</v>
      </c>
      <c r="AI602" s="88">
        <v>0</v>
      </c>
      <c r="AJ602" s="150">
        <v>1.58</v>
      </c>
      <c r="AK602" s="151">
        <v>1</v>
      </c>
    </row>
    <row r="603" spans="1:37" x14ac:dyDescent="0.2">
      <c r="A603" s="149" t="s">
        <v>1502</v>
      </c>
      <c r="B603" s="66" t="s">
        <v>1503</v>
      </c>
      <c r="C603" s="67">
        <v>43</v>
      </c>
      <c r="D603" s="84" t="s">
        <v>343</v>
      </c>
      <c r="E603" s="85">
        <v>98.090067207945097</v>
      </c>
      <c r="F603" s="91">
        <v>97.742612120260802</v>
      </c>
      <c r="G603" s="86">
        <v>26.589945919721501</v>
      </c>
      <c r="H603" s="86">
        <v>26.562120974301202</v>
      </c>
      <c r="I603" s="86">
        <v>0.14000000000000001</v>
      </c>
      <c r="J603" s="86">
        <v>7.0000000000000007E-2</v>
      </c>
      <c r="K603" s="87">
        <v>0</v>
      </c>
      <c r="L603" s="85">
        <v>0</v>
      </c>
      <c r="M603" s="86">
        <v>2.88071101838255E-2</v>
      </c>
      <c r="N603" s="86"/>
      <c r="O603" s="86">
        <v>61.328705999008399</v>
      </c>
      <c r="P603" s="86">
        <v>0.215</v>
      </c>
      <c r="Q603" s="88">
        <v>0.54700000000000004</v>
      </c>
      <c r="R603" s="85">
        <v>1.41302811925957E-2</v>
      </c>
      <c r="S603" s="86">
        <v>0</v>
      </c>
      <c r="T603" s="86">
        <v>1.61</v>
      </c>
      <c r="U603" s="88">
        <v>0.502989397982335</v>
      </c>
      <c r="V603" s="89">
        <v>4.88</v>
      </c>
      <c r="W603" s="85"/>
      <c r="X603" s="88"/>
      <c r="Y603" s="85">
        <v>100</v>
      </c>
      <c r="Z603" s="88">
        <v>100</v>
      </c>
      <c r="AA603" s="85">
        <v>0.96</v>
      </c>
      <c r="AB603" s="91">
        <v>0.88</v>
      </c>
      <c r="AC603" s="86">
        <v>0.72</v>
      </c>
      <c r="AD603" s="86">
        <v>0.72</v>
      </c>
      <c r="AE603" s="86">
        <v>0</v>
      </c>
      <c r="AF603" s="88">
        <v>0</v>
      </c>
      <c r="AG603" s="85">
        <v>0.63159598441700004</v>
      </c>
      <c r="AH603" s="86">
        <v>7.7899999999999996E-4</v>
      </c>
      <c r="AI603" s="88">
        <v>0</v>
      </c>
      <c r="AJ603" s="150">
        <v>2.6</v>
      </c>
      <c r="AK603" s="151">
        <v>3</v>
      </c>
    </row>
    <row r="604" spans="1:37" x14ac:dyDescent="0.2">
      <c r="A604" s="149" t="s">
        <v>1504</v>
      </c>
      <c r="B604" s="66" t="s">
        <v>1505</v>
      </c>
      <c r="C604" s="67">
        <v>43</v>
      </c>
      <c r="D604" s="84" t="s">
        <v>343</v>
      </c>
      <c r="E604" s="85">
        <v>99.984596857759001</v>
      </c>
      <c r="F604" s="91">
        <v>97.791749516901405</v>
      </c>
      <c r="G604" s="86">
        <v>25.1589324222141</v>
      </c>
      <c r="H604" s="86">
        <v>24.9936987145378</v>
      </c>
      <c r="I604" s="86">
        <v>0</v>
      </c>
      <c r="J604" s="86">
        <v>0</v>
      </c>
      <c r="K604" s="87">
        <v>0</v>
      </c>
      <c r="L604" s="85">
        <v>0</v>
      </c>
      <c r="M604" s="86">
        <v>0</v>
      </c>
      <c r="N604" s="86"/>
      <c r="O604" s="86">
        <v>70.054945054945094</v>
      </c>
      <c r="P604" s="86">
        <v>0.60099999999999998</v>
      </c>
      <c r="Q604" s="88">
        <v>0.65349999999999997</v>
      </c>
      <c r="R604" s="85">
        <v>0</v>
      </c>
      <c r="S604" s="86">
        <v>0</v>
      </c>
      <c r="T604" s="86">
        <v>1.39</v>
      </c>
      <c r="U604" s="88">
        <v>0</v>
      </c>
      <c r="V604" s="89">
        <v>4.99</v>
      </c>
      <c r="W604" s="85"/>
      <c r="X604" s="88"/>
      <c r="Y604" s="85"/>
      <c r="Z604" s="88"/>
      <c r="AA604" s="85">
        <v>0</v>
      </c>
      <c r="AB604" s="91">
        <v>0</v>
      </c>
      <c r="AC604" s="86">
        <v>0</v>
      </c>
      <c r="AD604" s="86">
        <v>0</v>
      </c>
      <c r="AE604" s="86">
        <v>0</v>
      </c>
      <c r="AF604" s="88">
        <v>5.9074259744699996E-10</v>
      </c>
      <c r="AG604" s="85">
        <v>0</v>
      </c>
      <c r="AH604" s="86">
        <v>3.1000000000000001E-5</v>
      </c>
      <c r="AI604" s="88">
        <v>0</v>
      </c>
      <c r="AJ604" s="150">
        <v>1.91</v>
      </c>
      <c r="AK604" s="151">
        <v>0</v>
      </c>
    </row>
    <row r="605" spans="1:37" x14ac:dyDescent="0.2">
      <c r="A605" s="149" t="s">
        <v>1506</v>
      </c>
      <c r="B605" s="66" t="s">
        <v>1507</v>
      </c>
      <c r="C605" s="67">
        <v>43</v>
      </c>
      <c r="D605" s="84" t="s">
        <v>343</v>
      </c>
      <c r="E605" s="85">
        <v>99.750594587645395</v>
      </c>
      <c r="F605" s="91">
        <v>98.938741402584</v>
      </c>
      <c r="G605" s="86">
        <v>30.8587773992415</v>
      </c>
      <c r="H605" s="86">
        <v>30.590730860705801</v>
      </c>
      <c r="I605" s="86">
        <v>0.28000000000000003</v>
      </c>
      <c r="J605" s="86">
        <v>0.11</v>
      </c>
      <c r="K605" s="87">
        <v>0</v>
      </c>
      <c r="L605" s="85">
        <v>0</v>
      </c>
      <c r="M605" s="86">
        <v>2.4183565608174901E-3</v>
      </c>
      <c r="N605" s="86"/>
      <c r="O605" s="86">
        <v>63.095238095238102</v>
      </c>
      <c r="P605" s="86">
        <v>0.253</v>
      </c>
      <c r="Q605" s="88">
        <v>0.45710000000000001</v>
      </c>
      <c r="R605" s="85">
        <v>3.5889460461777697E-2</v>
      </c>
      <c r="S605" s="86">
        <v>0</v>
      </c>
      <c r="T605" s="86">
        <v>1.28</v>
      </c>
      <c r="U605" s="88">
        <v>0</v>
      </c>
      <c r="V605" s="89">
        <v>4.99</v>
      </c>
      <c r="W605" s="85">
        <v>45.901974976405199</v>
      </c>
      <c r="X605" s="88">
        <v>46.133333333300001</v>
      </c>
      <c r="Y605" s="85">
        <v>-99.54</v>
      </c>
      <c r="Z605" s="88"/>
      <c r="AA605" s="85">
        <v>0</v>
      </c>
      <c r="AB605" s="91">
        <v>0.1</v>
      </c>
      <c r="AC605" s="86">
        <v>0</v>
      </c>
      <c r="AD605" s="86">
        <v>0.09</v>
      </c>
      <c r="AE605" s="86">
        <v>0</v>
      </c>
      <c r="AF605" s="88">
        <v>5.2999994364900001E-3</v>
      </c>
      <c r="AG605" s="85">
        <v>2.4710491670000002E-7</v>
      </c>
      <c r="AH605" s="86">
        <v>1.2409999999999999E-3</v>
      </c>
      <c r="AI605" s="88">
        <v>0</v>
      </c>
      <c r="AJ605" s="150">
        <v>1.98</v>
      </c>
      <c r="AK605" s="151">
        <v>0</v>
      </c>
    </row>
    <row r="606" spans="1:37" x14ac:dyDescent="0.2">
      <c r="A606" s="149" t="s">
        <v>1508</v>
      </c>
      <c r="B606" s="66" t="s">
        <v>1509</v>
      </c>
      <c r="C606" s="67">
        <v>43</v>
      </c>
      <c r="D606" s="84" t="s">
        <v>343</v>
      </c>
      <c r="E606" s="85">
        <v>99.904162923030896</v>
      </c>
      <c r="F606" s="91">
        <v>99.576969152440896</v>
      </c>
      <c r="G606" s="86">
        <v>28.016621743036801</v>
      </c>
      <c r="H606" s="86">
        <v>28.004642108415698</v>
      </c>
      <c r="I606" s="86">
        <v>0.08</v>
      </c>
      <c r="J606" s="86">
        <v>0.02</v>
      </c>
      <c r="K606" s="87">
        <v>0</v>
      </c>
      <c r="L606" s="85">
        <v>0</v>
      </c>
      <c r="M606" s="86">
        <v>0.14284214654272401</v>
      </c>
      <c r="N606" s="86"/>
      <c r="O606" s="86">
        <v>26.063829787233999</v>
      </c>
      <c r="P606" s="86">
        <v>0.20599999999999999</v>
      </c>
      <c r="Q606" s="88">
        <v>0.5907</v>
      </c>
      <c r="R606" s="85">
        <v>2.97176820208024E-2</v>
      </c>
      <c r="S606" s="86">
        <v>0</v>
      </c>
      <c r="T606" s="86">
        <v>1.57</v>
      </c>
      <c r="U606" s="88">
        <v>7.4872716382150305E-4</v>
      </c>
      <c r="V606" s="89">
        <v>4.79</v>
      </c>
      <c r="W606" s="85"/>
      <c r="X606" s="88"/>
      <c r="Y606" s="85">
        <v>100</v>
      </c>
      <c r="Z606" s="88">
        <v>100</v>
      </c>
      <c r="AA606" s="85">
        <v>0.03</v>
      </c>
      <c r="AB606" s="91">
        <v>0.03</v>
      </c>
      <c r="AC606" s="86">
        <v>0.02</v>
      </c>
      <c r="AD606" s="86">
        <v>0.02</v>
      </c>
      <c r="AE606" s="86">
        <v>0</v>
      </c>
      <c r="AF606" s="88">
        <v>0</v>
      </c>
      <c r="AG606" s="85">
        <v>1.62606770115E-8</v>
      </c>
      <c r="AH606" s="86">
        <v>2.2699999999999999E-4</v>
      </c>
      <c r="AI606" s="88">
        <v>0</v>
      </c>
      <c r="AJ606" s="150">
        <v>2.93</v>
      </c>
      <c r="AK606" s="151">
        <v>5</v>
      </c>
    </row>
    <row r="607" spans="1:37" x14ac:dyDescent="0.2">
      <c r="A607" s="149" t="s">
        <v>1510</v>
      </c>
      <c r="B607" s="66" t="s">
        <v>1511</v>
      </c>
      <c r="C607" s="67">
        <v>43</v>
      </c>
      <c r="D607" s="84" t="s">
        <v>343</v>
      </c>
      <c r="E607" s="85">
        <v>99.961841683871995</v>
      </c>
      <c r="F607" s="91">
        <v>99.833738765442206</v>
      </c>
      <c r="G607" s="86">
        <v>27.533269281874102</v>
      </c>
      <c r="H607" s="86">
        <v>27.482164394202702</v>
      </c>
      <c r="I607" s="86">
        <v>0</v>
      </c>
      <c r="J607" s="86">
        <v>0</v>
      </c>
      <c r="K607" s="87">
        <v>0</v>
      </c>
      <c r="L607" s="85">
        <v>0</v>
      </c>
      <c r="M607" s="86">
        <v>2.1905919025154499E-2</v>
      </c>
      <c r="N607" s="86"/>
      <c r="O607" s="86">
        <v>68.936170212766001</v>
      </c>
      <c r="P607" s="86">
        <v>0.254</v>
      </c>
      <c r="Q607" s="88">
        <v>0.3861</v>
      </c>
      <c r="R607" s="85">
        <v>1.2951690195570501E-2</v>
      </c>
      <c r="S607" s="86">
        <v>0</v>
      </c>
      <c r="T607" s="86">
        <v>1.1599999999999999</v>
      </c>
      <c r="U607" s="88">
        <v>0</v>
      </c>
      <c r="V607" s="89">
        <v>4.97</v>
      </c>
      <c r="W607" s="85"/>
      <c r="X607" s="88"/>
      <c r="Y607" s="85">
        <v>100</v>
      </c>
      <c r="Z607" s="88">
        <v>100</v>
      </c>
      <c r="AA607" s="85">
        <v>0</v>
      </c>
      <c r="AB607" s="91">
        <v>0.02</v>
      </c>
      <c r="AC607" s="86">
        <v>0</v>
      </c>
      <c r="AD607" s="86">
        <v>0.02</v>
      </c>
      <c r="AE607" s="86">
        <v>0</v>
      </c>
      <c r="AF607" s="88">
        <v>0</v>
      </c>
      <c r="AG607" s="85">
        <v>0</v>
      </c>
      <c r="AH607" s="86">
        <v>4.3000000000000002E-5</v>
      </c>
      <c r="AI607" s="88">
        <v>0</v>
      </c>
      <c r="AJ607" s="150">
        <v>2.63</v>
      </c>
      <c r="AK607" s="151">
        <v>0</v>
      </c>
    </row>
    <row r="608" spans="1:37" x14ac:dyDescent="0.2">
      <c r="A608" s="149" t="s">
        <v>1512</v>
      </c>
      <c r="B608" s="66" t="s">
        <v>1513</v>
      </c>
      <c r="C608" s="67">
        <v>43</v>
      </c>
      <c r="D608" s="84" t="s">
        <v>343</v>
      </c>
      <c r="E608" s="85">
        <v>99.996034211535203</v>
      </c>
      <c r="F608" s="91">
        <v>99.773289092759796</v>
      </c>
      <c r="G608" s="86">
        <v>29.272145623752401</v>
      </c>
      <c r="H608" s="86">
        <v>29.236453527568798</v>
      </c>
      <c r="I608" s="86">
        <v>0</v>
      </c>
      <c r="J608" s="86">
        <v>0.01</v>
      </c>
      <c r="K608" s="87">
        <v>0</v>
      </c>
      <c r="L608" s="85">
        <v>0</v>
      </c>
      <c r="M608" s="86">
        <v>1.5897044353686399E-2</v>
      </c>
      <c r="N608" s="86"/>
      <c r="O608" s="86">
        <v>85.837320574162703</v>
      </c>
      <c r="P608" s="86">
        <v>0.309</v>
      </c>
      <c r="Q608" s="88">
        <v>0.99880000000000002</v>
      </c>
      <c r="R608" s="85">
        <v>2.0544427324088298E-2</v>
      </c>
      <c r="S608" s="86">
        <v>0</v>
      </c>
      <c r="T608" s="86">
        <v>1.71</v>
      </c>
      <c r="U608" s="88">
        <v>0</v>
      </c>
      <c r="V608" s="89">
        <v>4.78</v>
      </c>
      <c r="W608" s="85"/>
      <c r="X608" s="88"/>
      <c r="Y608" s="85">
        <v>100</v>
      </c>
      <c r="Z608" s="88">
        <v>100</v>
      </c>
      <c r="AA608" s="85">
        <v>0</v>
      </c>
      <c r="AB608" s="91">
        <v>0</v>
      </c>
      <c r="AC608" s="86">
        <v>0</v>
      </c>
      <c r="AD608" s="86">
        <v>0</v>
      </c>
      <c r="AE608" s="86">
        <v>0</v>
      </c>
      <c r="AF608" s="88">
        <v>0</v>
      </c>
      <c r="AG608" s="85">
        <v>0</v>
      </c>
      <c r="AH608" s="86">
        <v>6.0000000000000002E-5</v>
      </c>
      <c r="AI608" s="88">
        <v>0</v>
      </c>
      <c r="AJ608" s="150">
        <v>2.21</v>
      </c>
      <c r="AK608" s="151">
        <v>0</v>
      </c>
    </row>
    <row r="609" spans="1:37" x14ac:dyDescent="0.2">
      <c r="A609" s="149" t="s">
        <v>1514</v>
      </c>
      <c r="B609" s="66" t="s">
        <v>1515</v>
      </c>
      <c r="C609" s="67">
        <v>43</v>
      </c>
      <c r="D609" s="84" t="s">
        <v>343</v>
      </c>
      <c r="E609" s="85">
        <v>99.425106103066398</v>
      </c>
      <c r="F609" s="91">
        <v>98.925002477990901</v>
      </c>
      <c r="G609" s="86">
        <v>24.112203429539498</v>
      </c>
      <c r="H609" s="86">
        <v>24.030204456779298</v>
      </c>
      <c r="I609" s="86">
        <v>0.54</v>
      </c>
      <c r="J609" s="86">
        <v>0.1</v>
      </c>
      <c r="K609" s="87">
        <v>0</v>
      </c>
      <c r="L609" s="85">
        <v>0</v>
      </c>
      <c r="M609" s="86">
        <v>0.675607187007361</v>
      </c>
      <c r="N609" s="86">
        <v>59.468599033816403</v>
      </c>
      <c r="O609" s="86">
        <v>44.9666723636985</v>
      </c>
      <c r="P609" s="86">
        <v>0.371</v>
      </c>
      <c r="Q609" s="88">
        <v>0.65080000000000005</v>
      </c>
      <c r="R609" s="85">
        <v>3.6390101892285302E-2</v>
      </c>
      <c r="S609" s="86">
        <v>0</v>
      </c>
      <c r="T609" s="86">
        <v>1.18</v>
      </c>
      <c r="U609" s="88">
        <v>3.60435045099435E-3</v>
      </c>
      <c r="V609" s="89">
        <v>4.71</v>
      </c>
      <c r="W609" s="85">
        <v>32.9451149425621</v>
      </c>
      <c r="X609" s="88"/>
      <c r="Y609" s="85"/>
      <c r="Z609" s="88"/>
      <c r="AA609" s="85">
        <v>0</v>
      </c>
      <c r="AB609" s="91">
        <v>0</v>
      </c>
      <c r="AC609" s="86">
        <v>0</v>
      </c>
      <c r="AD609" s="86">
        <v>0</v>
      </c>
      <c r="AE609" s="86">
        <v>0</v>
      </c>
      <c r="AF609" s="88">
        <v>0</v>
      </c>
      <c r="AG609" s="85">
        <v>1.15600000045E-3</v>
      </c>
      <c r="AH609" s="86">
        <v>1.555E-3</v>
      </c>
      <c r="AI609" s="88">
        <v>0</v>
      </c>
      <c r="AJ609" s="150">
        <v>2.4300000000000002</v>
      </c>
      <c r="AK609" s="151">
        <v>6</v>
      </c>
    </row>
    <row r="610" spans="1:37" x14ac:dyDescent="0.2">
      <c r="A610" s="149" t="s">
        <v>1516</v>
      </c>
      <c r="B610" s="66" t="s">
        <v>1517</v>
      </c>
      <c r="C610" s="67">
        <v>43</v>
      </c>
      <c r="D610" s="84" t="s">
        <v>343</v>
      </c>
      <c r="E610" s="85">
        <v>99.494959497732296</v>
      </c>
      <c r="F610" s="91">
        <v>99.146382523618101</v>
      </c>
      <c r="G610" s="86">
        <v>22.992876618275201</v>
      </c>
      <c r="H610" s="86">
        <v>22.876684293570499</v>
      </c>
      <c r="I610" s="86">
        <v>0</v>
      </c>
      <c r="J610" s="86">
        <v>0</v>
      </c>
      <c r="K610" s="87">
        <v>0</v>
      </c>
      <c r="L610" s="85">
        <v>0</v>
      </c>
      <c r="M610" s="86">
        <v>0</v>
      </c>
      <c r="N610" s="86">
        <v>60.710814938220203</v>
      </c>
      <c r="O610" s="86">
        <v>47.6985743380855</v>
      </c>
      <c r="P610" s="86">
        <v>0.25700000000000001</v>
      </c>
      <c r="Q610" s="88">
        <v>0.46949999999999997</v>
      </c>
      <c r="R610" s="85">
        <v>0</v>
      </c>
      <c r="S610" s="86">
        <v>0</v>
      </c>
      <c r="T610" s="86">
        <v>1.27</v>
      </c>
      <c r="U610" s="88">
        <v>1.9805509892852199E-3</v>
      </c>
      <c r="V610" s="89">
        <v>4.9800000000000004</v>
      </c>
      <c r="W610" s="85">
        <v>31.326791275490301</v>
      </c>
      <c r="X610" s="88"/>
      <c r="Y610" s="85"/>
      <c r="Z610" s="88"/>
      <c r="AA610" s="85">
        <v>0</v>
      </c>
      <c r="AB610" s="91">
        <v>0.03</v>
      </c>
      <c r="AC610" s="86">
        <v>0</v>
      </c>
      <c r="AD610" s="86">
        <v>0.02</v>
      </c>
      <c r="AE610" s="86">
        <v>0</v>
      </c>
      <c r="AF610" s="88">
        <v>0</v>
      </c>
      <c r="AG610" s="85">
        <v>0</v>
      </c>
      <c r="AH610" s="86">
        <v>5.0000000000000002E-5</v>
      </c>
      <c r="AI610" s="88">
        <v>0</v>
      </c>
      <c r="AJ610" s="150">
        <v>2.46</v>
      </c>
      <c r="AK610" s="151">
        <v>5</v>
      </c>
    </row>
    <row r="611" spans="1:37" x14ac:dyDescent="0.2">
      <c r="A611" s="149" t="s">
        <v>877</v>
      </c>
      <c r="B611" s="66" t="s">
        <v>1518</v>
      </c>
      <c r="C611" s="67">
        <v>43</v>
      </c>
      <c r="D611" s="84" t="s">
        <v>343</v>
      </c>
      <c r="E611" s="85">
        <v>99.823867230622298</v>
      </c>
      <c r="F611" s="91">
        <v>99.454236489252196</v>
      </c>
      <c r="G611" s="86">
        <v>25.887175797868998</v>
      </c>
      <c r="H611" s="86">
        <v>25.8623683655623</v>
      </c>
      <c r="I611" s="86">
        <v>0.09</v>
      </c>
      <c r="J611" s="86">
        <v>0.06</v>
      </c>
      <c r="K611" s="87">
        <v>0</v>
      </c>
      <c r="L611" s="85">
        <v>0</v>
      </c>
      <c r="M611" s="86">
        <v>0</v>
      </c>
      <c r="N611" s="86"/>
      <c r="O611" s="86">
        <v>47.272284461763299</v>
      </c>
      <c r="P611" s="86">
        <v>0.12</v>
      </c>
      <c r="Q611" s="88">
        <v>0.53749999999999998</v>
      </c>
      <c r="R611" s="85">
        <v>0</v>
      </c>
      <c r="S611" s="86">
        <v>0</v>
      </c>
      <c r="T611" s="86">
        <v>0.66</v>
      </c>
      <c r="U611" s="88">
        <v>4.9614864613438201E-3</v>
      </c>
      <c r="V611" s="89">
        <v>4.99</v>
      </c>
      <c r="W611" s="85"/>
      <c r="X611" s="88"/>
      <c r="Y611" s="85"/>
      <c r="Z611" s="88"/>
      <c r="AA611" s="85">
        <v>0</v>
      </c>
      <c r="AB611" s="91">
        <v>0</v>
      </c>
      <c r="AC611" s="86">
        <v>0</v>
      </c>
      <c r="AD611" s="86">
        <v>0</v>
      </c>
      <c r="AE611" s="86">
        <v>0</v>
      </c>
      <c r="AF611" s="88">
        <v>0</v>
      </c>
      <c r="AG611" s="85">
        <v>0</v>
      </c>
      <c r="AH611" s="86">
        <v>1.6169999999999999E-3</v>
      </c>
      <c r="AI611" s="88">
        <v>0</v>
      </c>
      <c r="AJ611" s="150">
        <v>2.56</v>
      </c>
      <c r="AK611" s="151">
        <v>10</v>
      </c>
    </row>
    <row r="612" spans="1:37" x14ac:dyDescent="0.2">
      <c r="A612" s="149" t="s">
        <v>1519</v>
      </c>
      <c r="B612" s="66" t="s">
        <v>1520</v>
      </c>
      <c r="C612" s="67">
        <v>43</v>
      </c>
      <c r="D612" s="84" t="s">
        <v>343</v>
      </c>
      <c r="E612" s="85">
        <v>100</v>
      </c>
      <c r="F612" s="91">
        <v>99.885507246376804</v>
      </c>
      <c r="G612" s="86">
        <v>22.7536231884058</v>
      </c>
      <c r="H612" s="86">
        <v>22.7130434782609</v>
      </c>
      <c r="I612" s="86">
        <v>0</v>
      </c>
      <c r="J612" s="86">
        <v>0</v>
      </c>
      <c r="K612" s="87">
        <v>0</v>
      </c>
      <c r="L612" s="85">
        <v>0</v>
      </c>
      <c r="M612" s="86">
        <v>0</v>
      </c>
      <c r="N612" s="86"/>
      <c r="O612" s="86">
        <v>26.1374636979671</v>
      </c>
      <c r="P612" s="86">
        <v>0.188</v>
      </c>
      <c r="Q612" s="88">
        <v>0.28989999999999999</v>
      </c>
      <c r="R612" s="85">
        <v>0</v>
      </c>
      <c r="S612" s="86">
        <v>0</v>
      </c>
      <c r="T612" s="86">
        <v>0.48</v>
      </c>
      <c r="U612" s="88">
        <v>0</v>
      </c>
      <c r="V612" s="89">
        <v>5</v>
      </c>
      <c r="W612" s="85"/>
      <c r="X612" s="88"/>
      <c r="Y612" s="85"/>
      <c r="Z612" s="88"/>
      <c r="AA612" s="85">
        <v>0</v>
      </c>
      <c r="AB612" s="91">
        <v>0</v>
      </c>
      <c r="AC612" s="86">
        <v>0</v>
      </c>
      <c r="AD612" s="86">
        <v>0</v>
      </c>
      <c r="AE612" s="86">
        <v>0</v>
      </c>
      <c r="AF612" s="88">
        <v>0</v>
      </c>
      <c r="AG612" s="85">
        <v>0</v>
      </c>
      <c r="AH612" s="86">
        <v>6.9999999999999999E-6</v>
      </c>
      <c r="AI612" s="88">
        <v>0</v>
      </c>
      <c r="AJ612" s="150">
        <v>2.57</v>
      </c>
      <c r="AK612" s="151">
        <v>11</v>
      </c>
    </row>
    <row r="613" spans="1:37" x14ac:dyDescent="0.2">
      <c r="A613" s="149" t="s">
        <v>1521</v>
      </c>
      <c r="B613" s="66" t="s">
        <v>1522</v>
      </c>
      <c r="C613" s="67">
        <v>43</v>
      </c>
      <c r="D613" s="84" t="s">
        <v>343</v>
      </c>
      <c r="E613" s="85">
        <v>99.8857314895277</v>
      </c>
      <c r="F613" s="91">
        <v>99.127590713459696</v>
      </c>
      <c r="G613" s="86">
        <v>22.290570453036999</v>
      </c>
      <c r="H613" s="86">
        <v>22.1147201105736</v>
      </c>
      <c r="I613" s="86">
        <v>0</v>
      </c>
      <c r="J613" s="86">
        <v>0</v>
      </c>
      <c r="K613" s="87">
        <v>0</v>
      </c>
      <c r="L613" s="85">
        <v>0</v>
      </c>
      <c r="M613" s="86">
        <v>5.5119621722414299E-3</v>
      </c>
      <c r="N613" s="86"/>
      <c r="O613" s="86">
        <v>44.575230296827002</v>
      </c>
      <c r="P613" s="86">
        <v>0.14399999999999999</v>
      </c>
      <c r="Q613" s="88">
        <v>0.4486</v>
      </c>
      <c r="R613" s="85">
        <v>1.08260257659413E-2</v>
      </c>
      <c r="S613" s="86">
        <v>0</v>
      </c>
      <c r="T613" s="86">
        <v>0.75</v>
      </c>
      <c r="U613" s="88">
        <v>1.36848515535728E-3</v>
      </c>
      <c r="V613" s="89">
        <v>4.97</v>
      </c>
      <c r="W613" s="85">
        <v>38.968965517234501</v>
      </c>
      <c r="X613" s="88"/>
      <c r="Y613" s="85"/>
      <c r="Z613" s="88"/>
      <c r="AA613" s="85">
        <v>0.02</v>
      </c>
      <c r="AB613" s="91">
        <v>7.0000000000000007E-2</v>
      </c>
      <c r="AC613" s="86">
        <v>0</v>
      </c>
      <c r="AD613" s="86">
        <v>0.02</v>
      </c>
      <c r="AE613" s="86">
        <v>0</v>
      </c>
      <c r="AF613" s="88">
        <v>0</v>
      </c>
      <c r="AG613" s="85">
        <v>0</v>
      </c>
      <c r="AH613" s="86">
        <v>0</v>
      </c>
      <c r="AI613" s="88">
        <v>0</v>
      </c>
      <c r="AJ613" s="150">
        <v>2.17</v>
      </c>
      <c r="AK613" s="151">
        <v>1</v>
      </c>
    </row>
    <row r="614" spans="1:37" x14ac:dyDescent="0.2">
      <c r="A614" s="149" t="s">
        <v>1523</v>
      </c>
      <c r="B614" s="66" t="s">
        <v>1524</v>
      </c>
      <c r="C614" s="67">
        <v>43</v>
      </c>
      <c r="D614" s="84" t="s">
        <v>343</v>
      </c>
      <c r="E614" s="85">
        <v>99.582801870748298</v>
      </c>
      <c r="F614" s="91">
        <v>98.4853316326531</v>
      </c>
      <c r="G614" s="86">
        <v>23.1531675170068</v>
      </c>
      <c r="H614" s="86">
        <v>22.963833971088398</v>
      </c>
      <c r="I614" s="86">
        <v>0</v>
      </c>
      <c r="J614" s="86">
        <v>0.02</v>
      </c>
      <c r="K614" s="87">
        <v>0</v>
      </c>
      <c r="L614" s="85">
        <v>0</v>
      </c>
      <c r="M614" s="86">
        <v>1.2265678202603001E-2</v>
      </c>
      <c r="N614" s="86"/>
      <c r="O614" s="86">
        <v>66.191275167785193</v>
      </c>
      <c r="P614" s="86">
        <v>0.28000000000000003</v>
      </c>
      <c r="Q614" s="88">
        <v>0.36909999999999998</v>
      </c>
      <c r="R614" s="85">
        <v>2.62363898727535E-2</v>
      </c>
      <c r="S614" s="86">
        <v>0</v>
      </c>
      <c r="T614" s="86">
        <v>0.95</v>
      </c>
      <c r="U614" s="88">
        <v>0</v>
      </c>
      <c r="V614" s="89">
        <v>4.9800000000000004</v>
      </c>
      <c r="W614" s="85">
        <v>35.333333333299997</v>
      </c>
      <c r="X614" s="88">
        <v>35.333333333299997</v>
      </c>
      <c r="Y614" s="85"/>
      <c r="Z614" s="88"/>
      <c r="AA614" s="85">
        <v>0</v>
      </c>
      <c r="AB614" s="91">
        <v>0.02</v>
      </c>
      <c r="AC614" s="86">
        <v>0</v>
      </c>
      <c r="AD614" s="86">
        <v>0.01</v>
      </c>
      <c r="AE614" s="86">
        <v>0</v>
      </c>
      <c r="AF614" s="88">
        <v>0</v>
      </c>
      <c r="AG614" s="85">
        <v>1.6139369036600001E-7</v>
      </c>
      <c r="AH614" s="86">
        <v>2.5799999999999998E-4</v>
      </c>
      <c r="AI614" s="88">
        <v>0</v>
      </c>
      <c r="AJ614" s="150">
        <v>1.96</v>
      </c>
      <c r="AK614" s="151">
        <v>1</v>
      </c>
    </row>
    <row r="615" spans="1:37" x14ac:dyDescent="0.2">
      <c r="A615" s="149" t="s">
        <v>1525</v>
      </c>
      <c r="B615" s="66" t="s">
        <v>1526</v>
      </c>
      <c r="C615" s="67">
        <v>43</v>
      </c>
      <c r="D615" s="84" t="s">
        <v>343</v>
      </c>
      <c r="E615" s="85">
        <v>99.923867795378996</v>
      </c>
      <c r="F615" s="91">
        <v>99.269410219875397</v>
      </c>
      <c r="G615" s="86">
        <v>26.607856284748401</v>
      </c>
      <c r="H615" s="86">
        <v>26.587600927555702</v>
      </c>
      <c r="I615" s="86">
        <v>0.05</v>
      </c>
      <c r="J615" s="86">
        <v>0.05</v>
      </c>
      <c r="K615" s="87">
        <v>0</v>
      </c>
      <c r="L615" s="85">
        <v>0</v>
      </c>
      <c r="M615" s="86">
        <v>2.0405773429963501E-2</v>
      </c>
      <c r="N615" s="86"/>
      <c r="O615" s="86">
        <v>50.821917808219197</v>
      </c>
      <c r="P615" s="86">
        <v>0.125</v>
      </c>
      <c r="Q615" s="88">
        <v>0.62860000000000005</v>
      </c>
      <c r="R615" s="85">
        <v>8.8214537755822199E-3</v>
      </c>
      <c r="S615" s="86">
        <v>0</v>
      </c>
      <c r="T615" s="86">
        <v>0.81</v>
      </c>
      <c r="U615" s="88">
        <v>0</v>
      </c>
      <c r="V615" s="89">
        <v>4.9800000000000004</v>
      </c>
      <c r="W615" s="85"/>
      <c r="X615" s="88"/>
      <c r="Y615" s="85"/>
      <c r="Z615" s="88"/>
      <c r="AA615" s="85">
        <v>0</v>
      </c>
      <c r="AB615" s="91">
        <v>0</v>
      </c>
      <c r="AC615" s="86">
        <v>0</v>
      </c>
      <c r="AD615" s="86">
        <v>0</v>
      </c>
      <c r="AE615" s="86">
        <v>0</v>
      </c>
      <c r="AF615" s="88">
        <v>0</v>
      </c>
      <c r="AG615" s="85">
        <v>0</v>
      </c>
      <c r="AH615" s="86">
        <v>1.1119999999999999E-3</v>
      </c>
      <c r="AI615" s="88">
        <v>0</v>
      </c>
      <c r="AJ615" s="150">
        <v>2.4500000000000002</v>
      </c>
      <c r="AK615" s="151">
        <v>7</v>
      </c>
    </row>
    <row r="616" spans="1:37" x14ac:dyDescent="0.2">
      <c r="A616" s="149" t="s">
        <v>1527</v>
      </c>
      <c r="B616" s="66" t="s">
        <v>1528</v>
      </c>
      <c r="C616" s="67">
        <v>43</v>
      </c>
      <c r="D616" s="84" t="s">
        <v>343</v>
      </c>
      <c r="E616" s="85">
        <v>99.995335548947594</v>
      </c>
      <c r="F616" s="91">
        <v>99.872310652440106</v>
      </c>
      <c r="G616" s="86">
        <v>18.1044837035741</v>
      </c>
      <c r="H616" s="86">
        <v>18.0654189260101</v>
      </c>
      <c r="I616" s="86">
        <v>0</v>
      </c>
      <c r="J616" s="86">
        <v>0.02</v>
      </c>
      <c r="K616" s="87">
        <v>0</v>
      </c>
      <c r="L616" s="85">
        <v>0</v>
      </c>
      <c r="M616" s="86">
        <v>8.7845777763755101E-2</v>
      </c>
      <c r="N616" s="86"/>
      <c r="O616" s="86">
        <v>24.5248029670839</v>
      </c>
      <c r="P616" s="86">
        <v>0.11899999999999999</v>
      </c>
      <c r="Q616" s="88">
        <v>0.14249999999999999</v>
      </c>
      <c r="R616" s="85">
        <v>1.0745755426606499E-2</v>
      </c>
      <c r="S616" s="86">
        <v>0</v>
      </c>
      <c r="T616" s="86">
        <v>0.22</v>
      </c>
      <c r="U616" s="88">
        <v>0</v>
      </c>
      <c r="V616" s="89">
        <v>5</v>
      </c>
      <c r="W616" s="85">
        <v>34.009309309293698</v>
      </c>
      <c r="X616" s="88"/>
      <c r="Y616" s="85"/>
      <c r="Z616" s="88"/>
      <c r="AA616" s="85">
        <v>0</v>
      </c>
      <c r="AB616" s="91">
        <v>0.02</v>
      </c>
      <c r="AC616" s="86">
        <v>0</v>
      </c>
      <c r="AD616" s="86">
        <v>0.01</v>
      </c>
      <c r="AE616" s="86">
        <v>0</v>
      </c>
      <c r="AF616" s="88">
        <v>0</v>
      </c>
      <c r="AG616" s="85">
        <v>0</v>
      </c>
      <c r="AH616" s="86">
        <v>3.1799999999999998E-4</v>
      </c>
      <c r="AI616" s="88">
        <v>0</v>
      </c>
      <c r="AJ616" s="150">
        <v>2.0099999999999998</v>
      </c>
      <c r="AK616" s="151">
        <v>0</v>
      </c>
    </row>
    <row r="617" spans="1:37" x14ac:dyDescent="0.2">
      <c r="A617" s="149" t="s">
        <v>1529</v>
      </c>
      <c r="B617" s="66" t="s">
        <v>1530</v>
      </c>
      <c r="C617" s="67">
        <v>43</v>
      </c>
      <c r="D617" s="84" t="s">
        <v>343</v>
      </c>
      <c r="E617" s="85">
        <v>99.925096304750994</v>
      </c>
      <c r="F617" s="91">
        <v>99.400057069482102</v>
      </c>
      <c r="G617" s="86">
        <v>21.490940219717501</v>
      </c>
      <c r="H617" s="86">
        <v>21.206306177771399</v>
      </c>
      <c r="I617" s="86">
        <v>7.0000000000000007E-2</v>
      </c>
      <c r="J617" s="86">
        <v>0.04</v>
      </c>
      <c r="K617" s="87">
        <v>0</v>
      </c>
      <c r="L617" s="85">
        <v>0</v>
      </c>
      <c r="M617" s="86">
        <v>0</v>
      </c>
      <c r="N617" s="86"/>
      <c r="O617" s="86">
        <v>48.406831506500097</v>
      </c>
      <c r="P617" s="86">
        <v>0.24</v>
      </c>
      <c r="Q617" s="88">
        <v>0.33289999999999997</v>
      </c>
      <c r="R617" s="85">
        <v>0</v>
      </c>
      <c r="S617" s="86">
        <v>0</v>
      </c>
      <c r="T617" s="86">
        <v>0.78</v>
      </c>
      <c r="U617" s="88">
        <v>0</v>
      </c>
      <c r="V617" s="89">
        <v>4.9400000000000004</v>
      </c>
      <c r="W617" s="85">
        <v>44.539292215427203</v>
      </c>
      <c r="X617" s="88">
        <v>44.4666666667</v>
      </c>
      <c r="Y617" s="85">
        <v>-99.92</v>
      </c>
      <c r="Z617" s="88"/>
      <c r="AA617" s="85">
        <v>0</v>
      </c>
      <c r="AB617" s="91">
        <v>0.03</v>
      </c>
      <c r="AC617" s="86">
        <v>0</v>
      </c>
      <c r="AD617" s="86">
        <v>0.04</v>
      </c>
      <c r="AE617" s="86">
        <v>0</v>
      </c>
      <c r="AF617" s="88">
        <v>0</v>
      </c>
      <c r="AG617" s="85">
        <v>0</v>
      </c>
      <c r="AH617" s="86">
        <v>5.1999999999999995E-4</v>
      </c>
      <c r="AI617" s="88">
        <v>0</v>
      </c>
      <c r="AJ617" s="150">
        <v>1.94</v>
      </c>
      <c r="AK617" s="151">
        <v>0</v>
      </c>
    </row>
    <row r="618" spans="1:37" x14ac:dyDescent="0.2">
      <c r="A618" s="149" t="s">
        <v>1531</v>
      </c>
      <c r="B618" s="66" t="s">
        <v>1532</v>
      </c>
      <c r="C618" s="67">
        <v>43</v>
      </c>
      <c r="D618" s="84" t="s">
        <v>343</v>
      </c>
      <c r="E618" s="85">
        <v>99.543738820025098</v>
      </c>
      <c r="F618" s="91">
        <v>98.709230029708195</v>
      </c>
      <c r="G618" s="86">
        <v>26.327609711507399</v>
      </c>
      <c r="H618" s="86">
        <v>26.002947179297198</v>
      </c>
      <c r="I618" s="86">
        <v>0</v>
      </c>
      <c r="J618" s="86">
        <v>0</v>
      </c>
      <c r="K618" s="87">
        <v>0</v>
      </c>
      <c r="L618" s="85">
        <v>0</v>
      </c>
      <c r="M618" s="86">
        <v>0</v>
      </c>
      <c r="N618" s="86"/>
      <c r="O618" s="86">
        <v>49.659692462818199</v>
      </c>
      <c r="P618" s="86">
        <v>0.20399999999999999</v>
      </c>
      <c r="Q618" s="88">
        <v>0.2014</v>
      </c>
      <c r="R618" s="85">
        <v>0</v>
      </c>
      <c r="S618" s="86">
        <v>0</v>
      </c>
      <c r="T618" s="86">
        <v>0.5</v>
      </c>
      <c r="U618" s="88">
        <v>0</v>
      </c>
      <c r="V618" s="89">
        <v>5</v>
      </c>
      <c r="W618" s="85">
        <v>45.3144967116516</v>
      </c>
      <c r="X618" s="88">
        <v>42.766666666699997</v>
      </c>
      <c r="Y618" s="85">
        <v>-100</v>
      </c>
      <c r="Z618" s="88"/>
      <c r="AA618" s="85">
        <v>0.41</v>
      </c>
      <c r="AB618" s="91">
        <v>0.4</v>
      </c>
      <c r="AC618" s="86">
        <v>0.27</v>
      </c>
      <c r="AD618" s="86">
        <v>0.25</v>
      </c>
      <c r="AE618" s="86">
        <v>0</v>
      </c>
      <c r="AF618" s="88">
        <v>0</v>
      </c>
      <c r="AG618" s="85">
        <v>0</v>
      </c>
      <c r="AH618" s="86">
        <v>3.4999999999999997E-5</v>
      </c>
      <c r="AI618" s="88">
        <v>0</v>
      </c>
      <c r="AJ618" s="150">
        <v>2.0299999999999998</v>
      </c>
      <c r="AK618" s="151">
        <v>1</v>
      </c>
    </row>
    <row r="619" spans="1:37" x14ac:dyDescent="0.2">
      <c r="A619" s="149" t="s">
        <v>1533</v>
      </c>
      <c r="B619" s="66" t="s">
        <v>1534</v>
      </c>
      <c r="C619" s="67">
        <v>43</v>
      </c>
      <c r="D619" s="84" t="s">
        <v>343</v>
      </c>
      <c r="E619" s="85">
        <v>99.899910575842398</v>
      </c>
      <c r="F619" s="91">
        <v>99.881041258173298</v>
      </c>
      <c r="G619" s="86">
        <v>27.974173646946898</v>
      </c>
      <c r="H619" s="86">
        <v>27.974173646946898</v>
      </c>
      <c r="I619" s="86">
        <v>0.06</v>
      </c>
      <c r="J619" s="86">
        <v>7.0000000000000007E-2</v>
      </c>
      <c r="K619" s="87">
        <v>0</v>
      </c>
      <c r="L619" s="85">
        <v>0</v>
      </c>
      <c r="M619" s="86">
        <v>6.1118430111026297E-3</v>
      </c>
      <c r="N619" s="86"/>
      <c r="O619" s="86">
        <v>6.1113849186791498</v>
      </c>
      <c r="P619" s="86">
        <v>0.10199999999999999</v>
      </c>
      <c r="Q619" s="88">
        <v>0.28260000000000002</v>
      </c>
      <c r="R619" s="85">
        <v>1.03648424543947E-2</v>
      </c>
      <c r="S619" s="86">
        <v>0</v>
      </c>
      <c r="T619" s="86">
        <v>0.55000000000000004</v>
      </c>
      <c r="U619" s="88">
        <v>1.64081023209261E-3</v>
      </c>
      <c r="V619" s="89">
        <v>5</v>
      </c>
      <c r="W619" s="85"/>
      <c r="X619" s="88"/>
      <c r="Y619" s="85"/>
      <c r="Z619" s="88"/>
      <c r="AA619" s="85">
        <v>0</v>
      </c>
      <c r="AB619" s="91">
        <v>0</v>
      </c>
      <c r="AC619" s="86">
        <v>0</v>
      </c>
      <c r="AD619" s="86">
        <v>0</v>
      </c>
      <c r="AE619" s="86">
        <v>0</v>
      </c>
      <c r="AF619" s="88">
        <v>0</v>
      </c>
      <c r="AG619" s="85">
        <v>0</v>
      </c>
      <c r="AH619" s="86">
        <v>1.317E-3</v>
      </c>
      <c r="AI619" s="88">
        <v>0</v>
      </c>
      <c r="AJ619" s="150">
        <v>2.23</v>
      </c>
      <c r="AK619" s="151">
        <v>1</v>
      </c>
    </row>
    <row r="620" spans="1:37" x14ac:dyDescent="0.2">
      <c r="A620" s="149" t="s">
        <v>1535</v>
      </c>
      <c r="B620" s="66" t="s">
        <v>1536</v>
      </c>
      <c r="C620" s="67">
        <v>43</v>
      </c>
      <c r="D620" s="84" t="s">
        <v>343</v>
      </c>
      <c r="E620" s="85">
        <v>99.647370993645694</v>
      </c>
      <c r="F620" s="91">
        <v>99.594127505062502</v>
      </c>
      <c r="G620" s="86">
        <v>28.094232246351499</v>
      </c>
      <c r="H620" s="86">
        <v>28.0645555477969</v>
      </c>
      <c r="I620" s="86">
        <v>0.06</v>
      </c>
      <c r="J620" s="86">
        <v>0.1</v>
      </c>
      <c r="K620" s="87">
        <v>0</v>
      </c>
      <c r="L620" s="85">
        <v>0</v>
      </c>
      <c r="M620" s="86">
        <v>0</v>
      </c>
      <c r="N620" s="86"/>
      <c r="O620" s="86">
        <v>11.4830311483031</v>
      </c>
      <c r="P620" s="86">
        <v>0.14299999999999999</v>
      </c>
      <c r="Q620" s="88">
        <v>0.25219999999999998</v>
      </c>
      <c r="R620" s="85">
        <v>0</v>
      </c>
      <c r="S620" s="86">
        <v>0</v>
      </c>
      <c r="T620" s="86">
        <v>0.5</v>
      </c>
      <c r="U620" s="88">
        <v>0</v>
      </c>
      <c r="V620" s="89">
        <v>5</v>
      </c>
      <c r="W620" s="85"/>
      <c r="X620" s="88"/>
      <c r="Y620" s="85"/>
      <c r="Z620" s="88"/>
      <c r="AA620" s="85">
        <v>0</v>
      </c>
      <c r="AB620" s="91">
        <v>0.03</v>
      </c>
      <c r="AC620" s="86">
        <v>0</v>
      </c>
      <c r="AD620" s="86">
        <v>0.03</v>
      </c>
      <c r="AE620" s="86">
        <v>0</v>
      </c>
      <c r="AF620" s="88">
        <v>0</v>
      </c>
      <c r="AG620" s="85">
        <v>0</v>
      </c>
      <c r="AH620" s="86">
        <v>1.941E-3</v>
      </c>
      <c r="AI620" s="88">
        <v>0</v>
      </c>
      <c r="AJ620" s="150">
        <v>2.2599999999999998</v>
      </c>
      <c r="AK620" s="151">
        <v>3</v>
      </c>
    </row>
    <row r="621" spans="1:37" x14ac:dyDescent="0.2">
      <c r="A621" s="149" t="s">
        <v>1537</v>
      </c>
      <c r="B621" s="66" t="s">
        <v>1538</v>
      </c>
      <c r="C621" s="67">
        <v>43</v>
      </c>
      <c r="D621" s="84" t="s">
        <v>343</v>
      </c>
      <c r="E621" s="85">
        <v>96.769728406574202</v>
      </c>
      <c r="F621" s="91">
        <v>96.631309010374196</v>
      </c>
      <c r="G621" s="86">
        <v>25.4764541321832</v>
      </c>
      <c r="H621" s="86">
        <v>25.351148152465299</v>
      </c>
      <c r="I621" s="86">
        <v>0</v>
      </c>
      <c r="J621" s="86">
        <v>0.02</v>
      </c>
      <c r="K621" s="87">
        <v>0</v>
      </c>
      <c r="L621" s="85">
        <v>0</v>
      </c>
      <c r="M621" s="86">
        <v>0.36027520409816299</v>
      </c>
      <c r="N621" s="86"/>
      <c r="O621" s="86">
        <v>20.081688223281098</v>
      </c>
      <c r="P621" s="86">
        <v>0.152</v>
      </c>
      <c r="Q621" s="88">
        <v>4.8599999999999997E-2</v>
      </c>
      <c r="R621" s="85">
        <v>1.89825360668185E-2</v>
      </c>
      <c r="S621" s="86">
        <v>0</v>
      </c>
      <c r="T621" s="86">
        <v>0.15</v>
      </c>
      <c r="U621" s="88">
        <v>0.29432334770952301</v>
      </c>
      <c r="V621" s="89">
        <v>5</v>
      </c>
      <c r="W621" s="85"/>
      <c r="X621" s="88"/>
      <c r="Y621" s="85"/>
      <c r="Z621" s="88"/>
      <c r="AA621" s="85">
        <v>0</v>
      </c>
      <c r="AB621" s="91">
        <v>0</v>
      </c>
      <c r="AC621" s="86">
        <v>0</v>
      </c>
      <c r="AD621" s="86">
        <v>0.04</v>
      </c>
      <c r="AE621" s="86">
        <v>0</v>
      </c>
      <c r="AF621" s="88">
        <v>0</v>
      </c>
      <c r="AG621" s="85">
        <v>0</v>
      </c>
      <c r="AH621" s="86">
        <v>1.7000000000000001E-4</v>
      </c>
      <c r="AI621" s="88">
        <v>0</v>
      </c>
      <c r="AJ621" s="150">
        <v>2.29</v>
      </c>
      <c r="AK621" s="151">
        <v>2</v>
      </c>
    </row>
    <row r="622" spans="1:37" x14ac:dyDescent="0.2">
      <c r="A622" s="149" t="s">
        <v>1539</v>
      </c>
      <c r="B622" s="66" t="s">
        <v>1540</v>
      </c>
      <c r="C622" s="67">
        <v>43</v>
      </c>
      <c r="D622" s="84" t="s">
        <v>343</v>
      </c>
      <c r="E622" s="85">
        <v>99.937327438724907</v>
      </c>
      <c r="F622" s="91">
        <v>99.887641083840094</v>
      </c>
      <c r="G622" s="86">
        <v>18.324666452112002</v>
      </c>
      <c r="H622" s="86">
        <v>18.307163304368402</v>
      </c>
      <c r="I622" s="86">
        <v>0.06</v>
      </c>
      <c r="J622" s="86">
        <v>0.03</v>
      </c>
      <c r="K622" s="87">
        <v>0</v>
      </c>
      <c r="L622" s="85">
        <v>0</v>
      </c>
      <c r="M622" s="86">
        <v>2.9096101863999801E-2</v>
      </c>
      <c r="N622" s="86"/>
      <c r="O622" s="86">
        <v>11.717974180734901</v>
      </c>
      <c r="P622" s="86">
        <v>0.17699999999999999</v>
      </c>
      <c r="Q622" s="88">
        <v>0.21329999999999999</v>
      </c>
      <c r="R622" s="85">
        <v>1.13288773082588E-2</v>
      </c>
      <c r="S622" s="86">
        <v>0</v>
      </c>
      <c r="T622" s="86">
        <v>0.62</v>
      </c>
      <c r="U622" s="88">
        <v>0</v>
      </c>
      <c r="V622" s="89">
        <v>4.93</v>
      </c>
      <c r="W622" s="85">
        <v>26.111299435264598</v>
      </c>
      <c r="X622" s="88"/>
      <c r="Y622" s="85"/>
      <c r="Z622" s="88"/>
      <c r="AA622" s="85">
        <v>0.03</v>
      </c>
      <c r="AB622" s="91">
        <v>0.06</v>
      </c>
      <c r="AC622" s="86">
        <v>0.03</v>
      </c>
      <c r="AD622" s="86">
        <v>0.04</v>
      </c>
      <c r="AE622" s="86">
        <v>0</v>
      </c>
      <c r="AF622" s="88">
        <v>0</v>
      </c>
      <c r="AG622" s="85">
        <v>0</v>
      </c>
      <c r="AH622" s="86">
        <v>8.5400000000000005E-4</v>
      </c>
      <c r="AI622" s="88">
        <v>0</v>
      </c>
      <c r="AJ622" s="150">
        <v>2.04</v>
      </c>
      <c r="AK622" s="151">
        <v>0</v>
      </c>
    </row>
    <row r="623" spans="1:37" x14ac:dyDescent="0.2">
      <c r="A623" s="149" t="s">
        <v>1541</v>
      </c>
      <c r="B623" s="66" t="s">
        <v>1542</v>
      </c>
      <c r="C623" s="67">
        <v>43</v>
      </c>
      <c r="D623" s="84" t="s">
        <v>343</v>
      </c>
      <c r="E623" s="85">
        <v>100</v>
      </c>
      <c r="F623" s="91">
        <v>99.774665908444703</v>
      </c>
      <c r="G623" s="86">
        <v>18.4191071936309</v>
      </c>
      <c r="H623" s="86">
        <v>18.405601364799502</v>
      </c>
      <c r="I623" s="86">
        <v>0</v>
      </c>
      <c r="J623" s="86">
        <v>0</v>
      </c>
      <c r="K623" s="87">
        <v>0</v>
      </c>
      <c r="L623" s="85">
        <v>0</v>
      </c>
      <c r="M623" s="86">
        <v>8.6933487304774404E-2</v>
      </c>
      <c r="N623" s="86"/>
      <c r="O623" s="86"/>
      <c r="P623" s="86">
        <v>0.216</v>
      </c>
      <c r="Q623" s="88">
        <v>0.31590000000000001</v>
      </c>
      <c r="R623" s="85">
        <v>7.30994152046784E-2</v>
      </c>
      <c r="S623" s="86">
        <v>0</v>
      </c>
      <c r="T623" s="86">
        <v>0.72</v>
      </c>
      <c r="U623" s="88">
        <v>0</v>
      </c>
      <c r="V623" s="89">
        <v>4.96</v>
      </c>
      <c r="W623" s="85">
        <v>30.339999999970001</v>
      </c>
      <c r="X623" s="88"/>
      <c r="Y623" s="85"/>
      <c r="Z623" s="88"/>
      <c r="AA623" s="85">
        <v>0</v>
      </c>
      <c r="AB623" s="91">
        <v>0</v>
      </c>
      <c r="AC623" s="86">
        <v>0</v>
      </c>
      <c r="AD623" s="86">
        <v>0</v>
      </c>
      <c r="AE623" s="86">
        <v>0</v>
      </c>
      <c r="AF623" s="88">
        <v>0</v>
      </c>
      <c r="AG623" s="85">
        <v>0</v>
      </c>
      <c r="AH623" s="86">
        <v>6.9999999999999999E-6</v>
      </c>
      <c r="AI623" s="88">
        <v>0</v>
      </c>
      <c r="AJ623" s="150">
        <v>2.02</v>
      </c>
      <c r="AK623" s="151">
        <v>0</v>
      </c>
    </row>
    <row r="624" spans="1:37" x14ac:dyDescent="0.2">
      <c r="A624" s="149" t="s">
        <v>1543</v>
      </c>
      <c r="B624" s="66" t="s">
        <v>1544</v>
      </c>
      <c r="C624" s="67">
        <v>43</v>
      </c>
      <c r="D624" s="84" t="s">
        <v>343</v>
      </c>
      <c r="E624" s="85">
        <v>99.991854097841298</v>
      </c>
      <c r="F624" s="91">
        <v>99.482282662804906</v>
      </c>
      <c r="G624" s="86">
        <v>21.8156310811422</v>
      </c>
      <c r="H624" s="86">
        <v>21.802959677784301</v>
      </c>
      <c r="I624" s="86">
        <v>0</v>
      </c>
      <c r="J624" s="86">
        <v>0</v>
      </c>
      <c r="K624" s="87">
        <v>0</v>
      </c>
      <c r="L624" s="85">
        <v>0</v>
      </c>
      <c r="M624" s="86">
        <v>6.6375877276255907E-2</v>
      </c>
      <c r="N624" s="86"/>
      <c r="O624" s="86"/>
      <c r="P624" s="86">
        <v>0.17100000000000001</v>
      </c>
      <c r="Q624" s="88">
        <v>0.38219999999999998</v>
      </c>
      <c r="R624" s="85">
        <v>1.7424638438752402E-2</v>
      </c>
      <c r="S624" s="86">
        <v>0</v>
      </c>
      <c r="T624" s="86">
        <v>1.0900000000000001</v>
      </c>
      <c r="U624" s="88">
        <v>0</v>
      </c>
      <c r="V624" s="89">
        <v>5</v>
      </c>
      <c r="W624" s="85">
        <v>30.266666666700001</v>
      </c>
      <c r="X624" s="88"/>
      <c r="Y624" s="85"/>
      <c r="Z624" s="88"/>
      <c r="AA624" s="85">
        <v>0</v>
      </c>
      <c r="AB624" s="91">
        <v>0</v>
      </c>
      <c r="AC624" s="86">
        <v>0</v>
      </c>
      <c r="AD624" s="86">
        <v>0</v>
      </c>
      <c r="AE624" s="86">
        <v>0</v>
      </c>
      <c r="AF624" s="88">
        <v>0</v>
      </c>
      <c r="AG624" s="85">
        <v>0</v>
      </c>
      <c r="AH624" s="86">
        <v>9.0000000000000002E-6</v>
      </c>
      <c r="AI624" s="88">
        <v>0</v>
      </c>
      <c r="AJ624" s="150">
        <v>2.19</v>
      </c>
      <c r="AK624" s="151">
        <v>1</v>
      </c>
    </row>
    <row r="625" spans="1:37" x14ac:dyDescent="0.2">
      <c r="A625" s="149" t="s">
        <v>1502</v>
      </c>
      <c r="B625" s="66" t="s">
        <v>1545</v>
      </c>
      <c r="C625" s="67">
        <v>43</v>
      </c>
      <c r="D625" s="84" t="s">
        <v>343</v>
      </c>
      <c r="E625" s="85">
        <v>99.252504438939894</v>
      </c>
      <c r="F625" s="91">
        <v>98.855739932922702</v>
      </c>
      <c r="G625" s="86">
        <v>20.382954470724901</v>
      </c>
      <c r="H625" s="86">
        <v>20.378570332536899</v>
      </c>
      <c r="I625" s="86">
        <v>0</v>
      </c>
      <c r="J625" s="86">
        <v>0</v>
      </c>
      <c r="K625" s="87">
        <v>0</v>
      </c>
      <c r="L625" s="85">
        <v>0</v>
      </c>
      <c r="M625" s="86">
        <v>4.64228508744189E-2</v>
      </c>
      <c r="N625" s="86"/>
      <c r="O625" s="86"/>
      <c r="P625" s="86">
        <v>0.18</v>
      </c>
      <c r="Q625" s="88">
        <v>0.28010000000000002</v>
      </c>
      <c r="R625" s="85">
        <v>1.84263865855906E-2</v>
      </c>
      <c r="S625" s="86">
        <v>0</v>
      </c>
      <c r="T625" s="86">
        <v>0.74</v>
      </c>
      <c r="U625" s="88">
        <v>0</v>
      </c>
      <c r="V625" s="89">
        <v>4.9800000000000004</v>
      </c>
      <c r="W625" s="85"/>
      <c r="X625" s="88"/>
      <c r="Y625" s="85"/>
      <c r="Z625" s="88"/>
      <c r="AA625" s="85">
        <v>0</v>
      </c>
      <c r="AB625" s="91">
        <v>0</v>
      </c>
      <c r="AC625" s="86">
        <v>0</v>
      </c>
      <c r="AD625" s="86">
        <v>0</v>
      </c>
      <c r="AE625" s="86">
        <v>0</v>
      </c>
      <c r="AF625" s="88">
        <v>0</v>
      </c>
      <c r="AG625" s="85">
        <v>0</v>
      </c>
      <c r="AH625" s="86">
        <v>1.9999999999999999E-6</v>
      </c>
      <c r="AI625" s="88">
        <v>0</v>
      </c>
      <c r="AJ625" s="150">
        <v>2.2999999999999998</v>
      </c>
      <c r="AK625" s="151">
        <v>2</v>
      </c>
    </row>
    <row r="626" spans="1:37" x14ac:dyDescent="0.2">
      <c r="A626" s="149" t="s">
        <v>1546</v>
      </c>
      <c r="B626" s="66" t="s">
        <v>1547</v>
      </c>
      <c r="C626" s="67">
        <v>43</v>
      </c>
      <c r="D626" s="84" t="s">
        <v>343</v>
      </c>
      <c r="E626" s="85">
        <v>97.618397007839107</v>
      </c>
      <c r="F626" s="91">
        <v>97.220466927399102</v>
      </c>
      <c r="G626" s="86">
        <v>23.376257407818599</v>
      </c>
      <c r="H626" s="86">
        <v>23.1439892063601</v>
      </c>
      <c r="I626" s="86">
        <v>0.28999999999999998</v>
      </c>
      <c r="J626" s="86">
        <v>0.08</v>
      </c>
      <c r="K626" s="87">
        <v>0</v>
      </c>
      <c r="L626" s="85">
        <v>0</v>
      </c>
      <c r="M626" s="86">
        <v>0</v>
      </c>
      <c r="N626" s="86"/>
      <c r="O626" s="86">
        <v>51.991722710812198</v>
      </c>
      <c r="P626" s="86">
        <v>0.35899999999999999</v>
      </c>
      <c r="Q626" s="88">
        <v>0.18029999999999999</v>
      </c>
      <c r="R626" s="85">
        <v>0</v>
      </c>
      <c r="S626" s="86">
        <v>0</v>
      </c>
      <c r="T626" s="86">
        <v>1.19</v>
      </c>
      <c r="U626" s="88">
        <v>9.3931993236896494E-3</v>
      </c>
      <c r="V626" s="89">
        <v>4.9400000000000004</v>
      </c>
      <c r="W626" s="85">
        <v>45.454616210249597</v>
      </c>
      <c r="X626" s="88">
        <v>49.7</v>
      </c>
      <c r="Y626" s="85">
        <v>-100</v>
      </c>
      <c r="Z626" s="88"/>
      <c r="AA626" s="85">
        <v>0.16</v>
      </c>
      <c r="AB626" s="91">
        <v>0.18</v>
      </c>
      <c r="AC626" s="86">
        <v>0.01</v>
      </c>
      <c r="AD626" s="86">
        <v>0</v>
      </c>
      <c r="AE626" s="86">
        <v>0</v>
      </c>
      <c r="AF626" s="88">
        <v>0</v>
      </c>
      <c r="AG626" s="85">
        <v>0</v>
      </c>
      <c r="AH626" s="86">
        <v>7.85E-4</v>
      </c>
      <c r="AI626" s="88">
        <v>0</v>
      </c>
      <c r="AJ626" s="150">
        <v>2.33</v>
      </c>
      <c r="AK626" s="151">
        <v>3</v>
      </c>
    </row>
    <row r="627" spans="1:37" x14ac:dyDescent="0.2">
      <c r="A627" s="149" t="s">
        <v>1188</v>
      </c>
      <c r="B627" s="66" t="s">
        <v>1548</v>
      </c>
      <c r="C627" s="67">
        <v>43</v>
      </c>
      <c r="D627" s="84" t="s">
        <v>343</v>
      </c>
      <c r="E627" s="85">
        <v>99.628573230642004</v>
      </c>
      <c r="F627" s="91">
        <v>99.584422501454199</v>
      </c>
      <c r="G627" s="86">
        <v>25.107047998149898</v>
      </c>
      <c r="H627" s="86">
        <v>25.066401295088099</v>
      </c>
      <c r="I627" s="86">
        <v>0.1</v>
      </c>
      <c r="J627" s="86">
        <v>0.08</v>
      </c>
      <c r="K627" s="87">
        <v>0</v>
      </c>
      <c r="L627" s="85">
        <v>0</v>
      </c>
      <c r="M627" s="86">
        <v>2.7147006898748299E-2</v>
      </c>
      <c r="N627" s="86"/>
      <c r="O627" s="86">
        <v>10.433436532507701</v>
      </c>
      <c r="P627" s="86">
        <v>0.17799999999999999</v>
      </c>
      <c r="Q627" s="88">
        <v>0.28029999999999999</v>
      </c>
      <c r="R627" s="85">
        <v>9.7484889842074495E-3</v>
      </c>
      <c r="S627" s="86">
        <v>0</v>
      </c>
      <c r="T627" s="86">
        <v>0.53</v>
      </c>
      <c r="U627" s="88">
        <v>7.0080522520375905E-4</v>
      </c>
      <c r="V627" s="89">
        <v>4.99</v>
      </c>
      <c r="W627" s="85">
        <v>29.414543048958599</v>
      </c>
      <c r="X627" s="88"/>
      <c r="Y627" s="85"/>
      <c r="Z627" s="88"/>
      <c r="AA627" s="85">
        <v>0</v>
      </c>
      <c r="AB627" s="91">
        <v>0.04</v>
      </c>
      <c r="AC627" s="86">
        <v>0</v>
      </c>
      <c r="AD627" s="86">
        <v>0.03</v>
      </c>
      <c r="AE627" s="86">
        <v>0</v>
      </c>
      <c r="AF627" s="88">
        <v>0</v>
      </c>
      <c r="AG627" s="85">
        <v>0</v>
      </c>
      <c r="AH627" s="86">
        <v>2.0609999999999999E-3</v>
      </c>
      <c r="AI627" s="88">
        <v>0</v>
      </c>
      <c r="AJ627" s="150">
        <v>2.2599999999999998</v>
      </c>
      <c r="AK627" s="151">
        <v>3</v>
      </c>
    </row>
    <row r="628" spans="1:37" x14ac:dyDescent="0.2">
      <c r="A628" s="149" t="s">
        <v>1190</v>
      </c>
      <c r="B628" s="66" t="s">
        <v>1549</v>
      </c>
      <c r="C628" s="67">
        <v>43</v>
      </c>
      <c r="D628" s="84" t="s">
        <v>343</v>
      </c>
      <c r="E628" s="85">
        <v>99.837785285728899</v>
      </c>
      <c r="F628" s="91">
        <v>99.766883490087196</v>
      </c>
      <c r="G628" s="86">
        <v>20.894544321679302</v>
      </c>
      <c r="H628" s="86">
        <v>20.881653086108098</v>
      </c>
      <c r="I628" s="86">
        <v>0.08</v>
      </c>
      <c r="J628" s="86">
        <v>0.09</v>
      </c>
      <c r="K628" s="87">
        <v>0</v>
      </c>
      <c r="L628" s="85">
        <v>0</v>
      </c>
      <c r="M628" s="86">
        <v>0</v>
      </c>
      <c r="N628" s="86"/>
      <c r="O628" s="86">
        <v>12.7669672520171</v>
      </c>
      <c r="P628" s="86">
        <v>0.193</v>
      </c>
      <c r="Q628" s="88">
        <v>0.80569999999999997</v>
      </c>
      <c r="R628" s="85">
        <v>0</v>
      </c>
      <c r="S628" s="86">
        <v>0</v>
      </c>
      <c r="T628" s="86">
        <v>1.1299999999999999</v>
      </c>
      <c r="U628" s="88">
        <v>0</v>
      </c>
      <c r="V628" s="89">
        <v>4.82</v>
      </c>
      <c r="W628" s="85"/>
      <c r="X628" s="88"/>
      <c r="Y628" s="85"/>
      <c r="Z628" s="88"/>
      <c r="AA628" s="85">
        <v>0</v>
      </c>
      <c r="AB628" s="91">
        <v>0</v>
      </c>
      <c r="AC628" s="86">
        <v>0</v>
      </c>
      <c r="AD628" s="86">
        <v>0</v>
      </c>
      <c r="AE628" s="86">
        <v>0</v>
      </c>
      <c r="AF628" s="88">
        <v>0</v>
      </c>
      <c r="AG628" s="85">
        <v>0</v>
      </c>
      <c r="AH628" s="86">
        <v>2.8050000000000002E-3</v>
      </c>
      <c r="AI628" s="88">
        <v>0</v>
      </c>
      <c r="AJ628" s="150">
        <v>2.2799999999999998</v>
      </c>
      <c r="AK628" s="151">
        <v>2</v>
      </c>
    </row>
    <row r="629" spans="1:37" x14ac:dyDescent="0.2">
      <c r="A629" s="149" t="s">
        <v>1550</v>
      </c>
      <c r="B629" s="66" t="s">
        <v>1551</v>
      </c>
      <c r="C629" s="67">
        <v>43</v>
      </c>
      <c r="D629" s="84" t="s">
        <v>343</v>
      </c>
      <c r="E629" s="85">
        <v>98.472302973195099</v>
      </c>
      <c r="F629" s="91">
        <v>98.405140439864496</v>
      </c>
      <c r="G629" s="86">
        <v>17.266785621203301</v>
      </c>
      <c r="H629" s="86">
        <v>17.266785621203301</v>
      </c>
      <c r="I629" s="86">
        <v>0</v>
      </c>
      <c r="J629" s="86">
        <v>0</v>
      </c>
      <c r="K629" s="87">
        <v>0</v>
      </c>
      <c r="L629" s="85">
        <v>0</v>
      </c>
      <c r="M629" s="86">
        <v>0</v>
      </c>
      <c r="N629" s="86"/>
      <c r="O629" s="86">
        <v>20.063191153238499</v>
      </c>
      <c r="P629" s="86">
        <v>0.245</v>
      </c>
      <c r="Q629" s="88">
        <v>0.45669999999999999</v>
      </c>
      <c r="R629" s="85">
        <v>0</v>
      </c>
      <c r="S629" s="86">
        <v>0</v>
      </c>
      <c r="T629" s="86">
        <v>0.79</v>
      </c>
      <c r="U629" s="88">
        <v>0</v>
      </c>
      <c r="V629" s="89">
        <v>4.95</v>
      </c>
      <c r="W629" s="85"/>
      <c r="X629" s="88"/>
      <c r="Y629" s="85"/>
      <c r="Z629" s="88"/>
      <c r="AA629" s="85">
        <v>0</v>
      </c>
      <c r="AB629" s="91">
        <v>0</v>
      </c>
      <c r="AC629" s="86">
        <v>0</v>
      </c>
      <c r="AD629" s="86">
        <v>0</v>
      </c>
      <c r="AE629" s="86">
        <v>0</v>
      </c>
      <c r="AF629" s="88">
        <v>0</v>
      </c>
      <c r="AG629" s="85">
        <v>0</v>
      </c>
      <c r="AH629" s="86">
        <v>4.3000000000000002E-5</v>
      </c>
      <c r="AI629" s="88">
        <v>0</v>
      </c>
      <c r="AJ629" s="150">
        <v>2.35</v>
      </c>
      <c r="AK629" s="151">
        <v>2</v>
      </c>
    </row>
    <row r="630" spans="1:37" x14ac:dyDescent="0.2">
      <c r="A630" s="149" t="s">
        <v>1552</v>
      </c>
      <c r="B630" s="66" t="s">
        <v>1553</v>
      </c>
      <c r="C630" s="67">
        <v>43</v>
      </c>
      <c r="D630" s="84" t="s">
        <v>343</v>
      </c>
      <c r="E630" s="85">
        <v>99.649215003612994</v>
      </c>
      <c r="F630" s="91">
        <v>99.603231951652106</v>
      </c>
      <c r="G630" s="86">
        <v>21.774945805688802</v>
      </c>
      <c r="H630" s="86">
        <v>21.748012875254499</v>
      </c>
      <c r="I630" s="86">
        <v>0.21</v>
      </c>
      <c r="J630" s="86">
        <v>0.13</v>
      </c>
      <c r="K630" s="87">
        <v>0</v>
      </c>
      <c r="L630" s="85">
        <v>0</v>
      </c>
      <c r="M630" s="86">
        <v>0</v>
      </c>
      <c r="N630" s="86"/>
      <c r="O630" s="86">
        <v>10.628844839371199</v>
      </c>
      <c r="P630" s="86">
        <v>0.20599999999999999</v>
      </c>
      <c r="Q630" s="88">
        <v>0.39410000000000001</v>
      </c>
      <c r="R630" s="85">
        <v>0</v>
      </c>
      <c r="S630" s="86">
        <v>0</v>
      </c>
      <c r="T630" s="86">
        <v>0.73</v>
      </c>
      <c r="U630" s="88">
        <v>0</v>
      </c>
      <c r="V630" s="89">
        <v>4.99</v>
      </c>
      <c r="W630" s="85">
        <v>29.549477912681802</v>
      </c>
      <c r="X630" s="88"/>
      <c r="Y630" s="85"/>
      <c r="Z630" s="88"/>
      <c r="AA630" s="85">
        <v>0</v>
      </c>
      <c r="AB630" s="91">
        <v>0.03</v>
      </c>
      <c r="AC630" s="86">
        <v>0</v>
      </c>
      <c r="AD630" s="86">
        <v>0.03</v>
      </c>
      <c r="AE630" s="86">
        <v>0</v>
      </c>
      <c r="AF630" s="88">
        <v>0</v>
      </c>
      <c r="AG630" s="85">
        <v>0</v>
      </c>
      <c r="AH630" s="86">
        <v>2.875E-3</v>
      </c>
      <c r="AI630" s="88">
        <v>0</v>
      </c>
      <c r="AJ630" s="150">
        <v>2.4900000000000002</v>
      </c>
      <c r="AK630" s="151">
        <v>3</v>
      </c>
    </row>
    <row r="631" spans="1:37" x14ac:dyDescent="0.2">
      <c r="A631" s="149" t="s">
        <v>1554</v>
      </c>
      <c r="B631" s="66" t="s">
        <v>1555</v>
      </c>
      <c r="C631" s="67">
        <v>43</v>
      </c>
      <c r="D631" s="84" t="s">
        <v>343</v>
      </c>
      <c r="E631" s="85">
        <v>98.637867457007999</v>
      </c>
      <c r="F631" s="91">
        <v>98.612020539683598</v>
      </c>
      <c r="G631" s="86">
        <v>19.493745046007501</v>
      </c>
      <c r="H631" s="86">
        <v>19.493745046007501</v>
      </c>
      <c r="I631" s="86">
        <v>0.39</v>
      </c>
      <c r="J631" s="86">
        <v>0.57999999999999996</v>
      </c>
      <c r="K631" s="87">
        <v>0</v>
      </c>
      <c r="L631" s="85">
        <v>0</v>
      </c>
      <c r="M631" s="86">
        <v>5.0534506847897301E-2</v>
      </c>
      <c r="N631" s="86"/>
      <c r="O631" s="86">
        <v>10.789283128168</v>
      </c>
      <c r="P631" s="86">
        <v>0.42499999999999999</v>
      </c>
      <c r="Q631" s="88">
        <v>0.38290000000000002</v>
      </c>
      <c r="R631" s="85">
        <v>1.4768867227883601E-2</v>
      </c>
      <c r="S631" s="86">
        <v>0</v>
      </c>
      <c r="T631" s="86">
        <v>1.45</v>
      </c>
      <c r="U631" s="88">
        <v>1.7231278216218099E-3</v>
      </c>
      <c r="V631" s="89">
        <v>4.9400000000000004</v>
      </c>
      <c r="W631" s="85">
        <v>30.566666666700002</v>
      </c>
      <c r="X631" s="88"/>
      <c r="Y631" s="85"/>
      <c r="Z631" s="88"/>
      <c r="AA631" s="85">
        <v>0</v>
      </c>
      <c r="AB631" s="91">
        <v>0</v>
      </c>
      <c r="AC631" s="86">
        <v>0</v>
      </c>
      <c r="AD631" s="86">
        <v>0</v>
      </c>
      <c r="AE631" s="86">
        <v>0</v>
      </c>
      <c r="AF631" s="88">
        <v>0</v>
      </c>
      <c r="AG631" s="85">
        <v>1.11649999967E-2</v>
      </c>
      <c r="AH631" s="86">
        <v>1.0688E-2</v>
      </c>
      <c r="AI631" s="88">
        <v>0</v>
      </c>
      <c r="AJ631" s="150">
        <v>2.57</v>
      </c>
      <c r="AK631" s="151">
        <v>3</v>
      </c>
    </row>
    <row r="632" spans="1:37" x14ac:dyDescent="0.2">
      <c r="A632" s="149" t="s">
        <v>1556</v>
      </c>
      <c r="B632" s="66" t="s">
        <v>1557</v>
      </c>
      <c r="C632" s="67">
        <v>43</v>
      </c>
      <c r="D632" s="84" t="s">
        <v>343</v>
      </c>
      <c r="E632" s="85">
        <v>98.403146622261801</v>
      </c>
      <c r="F632" s="91">
        <v>98.298642014297599</v>
      </c>
      <c r="G632" s="86">
        <v>19.1490339065775</v>
      </c>
      <c r="H632" s="86">
        <v>19.099078407166001</v>
      </c>
      <c r="I632" s="86">
        <v>0.1</v>
      </c>
      <c r="J632" s="86">
        <v>7.0000000000000007E-2</v>
      </c>
      <c r="K632" s="87">
        <v>0</v>
      </c>
      <c r="L632" s="85">
        <v>0</v>
      </c>
      <c r="M632" s="86">
        <v>4.8852359601920199E-2</v>
      </c>
      <c r="N632" s="86"/>
      <c r="O632" s="86">
        <v>24.393812709030101</v>
      </c>
      <c r="P632" s="86">
        <v>0.38200000000000001</v>
      </c>
      <c r="Q632" s="88">
        <v>0.49130000000000001</v>
      </c>
      <c r="R632" s="85">
        <v>1.7850767583006098E-2</v>
      </c>
      <c r="S632" s="86">
        <v>0</v>
      </c>
      <c r="T632" s="86">
        <v>1.07</v>
      </c>
      <c r="U632" s="88">
        <v>5.7420114266027399E-4</v>
      </c>
      <c r="V632" s="89">
        <v>4.8</v>
      </c>
      <c r="W632" s="85">
        <v>28.366666666699999</v>
      </c>
      <c r="X632" s="88"/>
      <c r="Y632" s="85"/>
      <c r="Z632" s="88"/>
      <c r="AA632" s="85">
        <v>0</v>
      </c>
      <c r="AB632" s="91">
        <v>0</v>
      </c>
      <c r="AC632" s="86">
        <v>0</v>
      </c>
      <c r="AD632" s="86">
        <v>0</v>
      </c>
      <c r="AE632" s="86">
        <v>0</v>
      </c>
      <c r="AF632" s="88">
        <v>0</v>
      </c>
      <c r="AG632" s="85">
        <v>0</v>
      </c>
      <c r="AH632" s="86">
        <v>1.8010000000000001E-3</v>
      </c>
      <c r="AI632" s="88">
        <v>0</v>
      </c>
      <c r="AJ632" s="150">
        <v>2.62</v>
      </c>
      <c r="AK632" s="151">
        <v>4</v>
      </c>
    </row>
    <row r="633" spans="1:37" x14ac:dyDescent="0.2">
      <c r="A633" s="149" t="s">
        <v>1558</v>
      </c>
      <c r="B633" s="66" t="s">
        <v>1559</v>
      </c>
      <c r="C633" s="67">
        <v>43</v>
      </c>
      <c r="D633" s="84" t="s">
        <v>343</v>
      </c>
      <c r="E633" s="85">
        <v>99.7189863069691</v>
      </c>
      <c r="F633" s="91">
        <v>99.275203643689196</v>
      </c>
      <c r="G633" s="86">
        <v>22.1343902367814</v>
      </c>
      <c r="H633" s="86">
        <v>21.799363522232898</v>
      </c>
      <c r="I633" s="86">
        <v>0.19</v>
      </c>
      <c r="J633" s="86">
        <v>7.0000000000000007E-2</v>
      </c>
      <c r="K633" s="87">
        <v>0</v>
      </c>
      <c r="L633" s="85">
        <v>0</v>
      </c>
      <c r="M633" s="86">
        <v>0</v>
      </c>
      <c r="N633" s="86"/>
      <c r="O633" s="86">
        <v>36.807608276571102</v>
      </c>
      <c r="P633" s="86">
        <v>0.16500000000000001</v>
      </c>
      <c r="Q633" s="88">
        <v>0.219</v>
      </c>
      <c r="R633" s="85">
        <v>0</v>
      </c>
      <c r="S633" s="86">
        <v>0</v>
      </c>
      <c r="T633" s="86">
        <v>0.46</v>
      </c>
      <c r="U633" s="88">
        <v>4.3794341771043197E-3</v>
      </c>
      <c r="V633" s="89">
        <v>4.99</v>
      </c>
      <c r="W633" s="85">
        <v>43.511500806850002</v>
      </c>
      <c r="X633" s="88">
        <v>45.3</v>
      </c>
      <c r="Y633" s="85">
        <v>-100</v>
      </c>
      <c r="Z633" s="88"/>
      <c r="AA633" s="85">
        <v>0</v>
      </c>
      <c r="AB633" s="91">
        <v>0</v>
      </c>
      <c r="AC633" s="86">
        <v>0</v>
      </c>
      <c r="AD633" s="86">
        <v>0</v>
      </c>
      <c r="AE633" s="86">
        <v>0</v>
      </c>
      <c r="AF633" s="88">
        <v>0</v>
      </c>
      <c r="AG633" s="85">
        <v>0</v>
      </c>
      <c r="AH633" s="86">
        <v>7.8799999999999996E-4</v>
      </c>
      <c r="AI633" s="88">
        <v>0</v>
      </c>
      <c r="AJ633" s="150">
        <v>2.58</v>
      </c>
      <c r="AK633" s="151">
        <v>5</v>
      </c>
    </row>
    <row r="634" spans="1:37" x14ac:dyDescent="0.2">
      <c r="A634" s="149" t="s">
        <v>1560</v>
      </c>
      <c r="B634" s="66" t="s">
        <v>1561</v>
      </c>
      <c r="C634" s="67">
        <v>43</v>
      </c>
      <c r="D634" s="84" t="s">
        <v>343</v>
      </c>
      <c r="E634" s="85">
        <v>99.875733920469699</v>
      </c>
      <c r="F634" s="91">
        <v>99.869061916199598</v>
      </c>
      <c r="G634" s="86">
        <v>16.904356818788401</v>
      </c>
      <c r="H634" s="86">
        <v>16.904356818788401</v>
      </c>
      <c r="I634" s="86">
        <v>0</v>
      </c>
      <c r="J634" s="86">
        <v>0.02</v>
      </c>
      <c r="K634" s="87">
        <v>0</v>
      </c>
      <c r="L634" s="85">
        <v>0</v>
      </c>
      <c r="M634" s="86">
        <v>4.87204476277164E-2</v>
      </c>
      <c r="N634" s="86"/>
      <c r="O634" s="86">
        <v>24.348308374930699</v>
      </c>
      <c r="P634" s="86">
        <v>0.114</v>
      </c>
      <c r="Q634" s="88">
        <v>0.55600000000000005</v>
      </c>
      <c r="R634" s="85">
        <v>3.6042530185619003E-2</v>
      </c>
      <c r="S634" s="86">
        <v>0</v>
      </c>
      <c r="T634" s="86">
        <v>1.33</v>
      </c>
      <c r="U634" s="88">
        <v>0</v>
      </c>
      <c r="V634" s="89">
        <v>4.91</v>
      </c>
      <c r="W634" s="85">
        <v>37.785622830055502</v>
      </c>
      <c r="X634" s="88"/>
      <c r="Y634" s="85">
        <v>99.94</v>
      </c>
      <c r="Z634" s="88">
        <v>100</v>
      </c>
      <c r="AA634" s="85">
        <v>0</v>
      </c>
      <c r="AB634" s="91">
        <v>0</v>
      </c>
      <c r="AC634" s="86">
        <v>0</v>
      </c>
      <c r="AD634" s="86">
        <v>0</v>
      </c>
      <c r="AE634" s="86">
        <v>0</v>
      </c>
      <c r="AF634" s="88">
        <v>0</v>
      </c>
      <c r="AG634" s="85">
        <v>0</v>
      </c>
      <c r="AH634" s="86">
        <v>2.0000000000000001E-4</v>
      </c>
      <c r="AI634" s="88">
        <v>0</v>
      </c>
      <c r="AJ634" s="150">
        <v>2.46</v>
      </c>
      <c r="AK634" s="151">
        <v>4</v>
      </c>
    </row>
    <row r="635" spans="1:37" x14ac:dyDescent="0.2">
      <c r="A635" s="149" t="s">
        <v>1562</v>
      </c>
      <c r="B635" s="66" t="s">
        <v>1563</v>
      </c>
      <c r="C635" s="67">
        <v>43</v>
      </c>
      <c r="D635" s="84" t="s">
        <v>343</v>
      </c>
      <c r="E635" s="85">
        <v>99.898546147146405</v>
      </c>
      <c r="F635" s="91">
        <v>99.877489687120104</v>
      </c>
      <c r="G635" s="86">
        <v>19.5834649362085</v>
      </c>
      <c r="H635" s="86">
        <v>19.5834649362085</v>
      </c>
      <c r="I635" s="86">
        <v>0</v>
      </c>
      <c r="J635" s="86">
        <v>0.04</v>
      </c>
      <c r="K635" s="87">
        <v>0</v>
      </c>
      <c r="L635" s="85">
        <v>0</v>
      </c>
      <c r="M635" s="86">
        <v>0.20358630394403701</v>
      </c>
      <c r="N635" s="86"/>
      <c r="O635" s="86">
        <v>10.2112676056338</v>
      </c>
      <c r="P635" s="86">
        <v>0.17100000000000001</v>
      </c>
      <c r="Q635" s="88">
        <v>0.2021</v>
      </c>
      <c r="R635" s="85">
        <v>1.5835312747426802E-2</v>
      </c>
      <c r="S635" s="86">
        <v>0</v>
      </c>
      <c r="T635" s="86">
        <v>0.56999999999999995</v>
      </c>
      <c r="U635" s="88">
        <v>0</v>
      </c>
      <c r="V635" s="89">
        <v>4.95</v>
      </c>
      <c r="W635" s="85">
        <v>27.4</v>
      </c>
      <c r="X635" s="88"/>
      <c r="Y635" s="85"/>
      <c r="Z635" s="88"/>
      <c r="AA635" s="85">
        <v>0</v>
      </c>
      <c r="AB635" s="91">
        <v>0</v>
      </c>
      <c r="AC635" s="86">
        <v>0</v>
      </c>
      <c r="AD635" s="86">
        <v>0</v>
      </c>
      <c r="AE635" s="86">
        <v>0</v>
      </c>
      <c r="AF635" s="88">
        <v>0</v>
      </c>
      <c r="AG635" s="85">
        <v>1.3680271844900001E-10</v>
      </c>
      <c r="AH635" s="86">
        <v>6.5099999999999999E-4</v>
      </c>
      <c r="AI635" s="88">
        <v>0</v>
      </c>
      <c r="AJ635" s="150">
        <v>2.74</v>
      </c>
      <c r="AK635" s="151">
        <v>5</v>
      </c>
    </row>
    <row r="636" spans="1:37" x14ac:dyDescent="0.2">
      <c r="A636" s="149" t="s">
        <v>1564</v>
      </c>
      <c r="B636" s="66" t="s">
        <v>1565</v>
      </c>
      <c r="C636" s="67">
        <v>43</v>
      </c>
      <c r="D636" s="84" t="s">
        <v>343</v>
      </c>
      <c r="E636" s="85">
        <v>99.867626375444701</v>
      </c>
      <c r="F636" s="91">
        <v>99.862110807754902</v>
      </c>
      <c r="G636" s="86">
        <v>16.649660332956401</v>
      </c>
      <c r="H636" s="86">
        <v>16.649660332956401</v>
      </c>
      <c r="I636" s="86">
        <v>0</v>
      </c>
      <c r="J636" s="86">
        <v>0</v>
      </c>
      <c r="K636" s="87">
        <v>0</v>
      </c>
      <c r="L636" s="85">
        <v>0</v>
      </c>
      <c r="M636" s="86">
        <v>0</v>
      </c>
      <c r="N636" s="86">
        <v>70.235272660952006</v>
      </c>
      <c r="O636" s="86">
        <v>18.364710225175301</v>
      </c>
      <c r="P636" s="86">
        <v>0.124</v>
      </c>
      <c r="Q636" s="88">
        <v>0.52090000000000003</v>
      </c>
      <c r="R636" s="85">
        <v>0</v>
      </c>
      <c r="S636" s="86">
        <v>0</v>
      </c>
      <c r="T636" s="86">
        <v>1.1599999999999999</v>
      </c>
      <c r="U636" s="88">
        <v>0</v>
      </c>
      <c r="V636" s="89">
        <v>4.8600000000000003</v>
      </c>
      <c r="W636" s="85">
        <v>26.4</v>
      </c>
      <c r="X636" s="88"/>
      <c r="Y636" s="85"/>
      <c r="Z636" s="88"/>
      <c r="AA636" s="85">
        <v>0</v>
      </c>
      <c r="AB636" s="91">
        <v>0</v>
      </c>
      <c r="AC636" s="86">
        <v>0</v>
      </c>
      <c r="AD636" s="86">
        <v>0</v>
      </c>
      <c r="AE636" s="86">
        <v>0</v>
      </c>
      <c r="AF636" s="88">
        <v>0</v>
      </c>
      <c r="AG636" s="85">
        <v>0</v>
      </c>
      <c r="AH636" s="86">
        <v>6.3E-5</v>
      </c>
      <c r="AI636" s="88">
        <v>0</v>
      </c>
      <c r="AJ636" s="150">
        <v>2.78</v>
      </c>
      <c r="AK636" s="151">
        <v>11</v>
      </c>
    </row>
    <row r="637" spans="1:37" x14ac:dyDescent="0.2">
      <c r="A637" s="149" t="s">
        <v>1566</v>
      </c>
      <c r="B637" s="66" t="s">
        <v>1567</v>
      </c>
      <c r="C637" s="67">
        <v>43</v>
      </c>
      <c r="D637" s="84" t="s">
        <v>343</v>
      </c>
      <c r="E637" s="85">
        <v>99.931526651348904</v>
      </c>
      <c r="F637" s="91">
        <v>99.923918501498804</v>
      </c>
      <c r="G637" s="86">
        <v>16.4001278169175</v>
      </c>
      <c r="H637" s="86">
        <v>16.3925196670674</v>
      </c>
      <c r="I637" s="86">
        <v>0</v>
      </c>
      <c r="J637" s="86">
        <v>0.02</v>
      </c>
      <c r="K637" s="87">
        <v>0</v>
      </c>
      <c r="L637" s="85">
        <v>0</v>
      </c>
      <c r="M637" s="86">
        <v>0</v>
      </c>
      <c r="N637" s="86"/>
      <c r="O637" s="86">
        <v>7.5036075036075003</v>
      </c>
      <c r="P637" s="86">
        <v>0.12</v>
      </c>
      <c r="Q637" s="88">
        <v>0.38890000000000002</v>
      </c>
      <c r="R637" s="85">
        <v>0</v>
      </c>
      <c r="S637" s="86">
        <v>0</v>
      </c>
      <c r="T637" s="86">
        <v>0.8</v>
      </c>
      <c r="U637" s="88">
        <v>0</v>
      </c>
      <c r="V637" s="89">
        <v>4.96</v>
      </c>
      <c r="W637" s="85"/>
      <c r="X637" s="88"/>
      <c r="Y637" s="85"/>
      <c r="Z637" s="88"/>
      <c r="AA637" s="85">
        <v>0</v>
      </c>
      <c r="AB637" s="91">
        <v>0</v>
      </c>
      <c r="AC637" s="86">
        <v>0</v>
      </c>
      <c r="AD637" s="86">
        <v>0</v>
      </c>
      <c r="AE637" s="86">
        <v>0</v>
      </c>
      <c r="AF637" s="88">
        <v>0</v>
      </c>
      <c r="AG637" s="85">
        <v>0</v>
      </c>
      <c r="AH637" s="86">
        <v>7.1000000000000005E-5</v>
      </c>
      <c r="AI637" s="88">
        <v>0</v>
      </c>
      <c r="AJ637" s="150">
        <v>2.58</v>
      </c>
      <c r="AK637" s="151">
        <v>4</v>
      </c>
    </row>
    <row r="638" spans="1:37" x14ac:dyDescent="0.2">
      <c r="A638" s="149" t="s">
        <v>1568</v>
      </c>
      <c r="B638" s="66" t="s">
        <v>1569</v>
      </c>
      <c r="C638" s="67">
        <v>43</v>
      </c>
      <c r="D638" s="84" t="s">
        <v>343</v>
      </c>
      <c r="E638" s="85">
        <v>99.503135295993204</v>
      </c>
      <c r="F638" s="91">
        <v>99.263471144648705</v>
      </c>
      <c r="G638" s="86">
        <v>22.3302157508768</v>
      </c>
      <c r="H638" s="86">
        <v>22.1893931342332</v>
      </c>
      <c r="I638" s="86">
        <v>0.2</v>
      </c>
      <c r="J638" s="86">
        <v>0.08</v>
      </c>
      <c r="K638" s="87">
        <v>0</v>
      </c>
      <c r="L638" s="85">
        <v>0</v>
      </c>
      <c r="M638" s="86">
        <v>2.6825219157490998E-4</v>
      </c>
      <c r="N638" s="86">
        <v>82.979583586011699</v>
      </c>
      <c r="O638" s="86">
        <v>46.551366309235597</v>
      </c>
      <c r="P638" s="86">
        <v>0.13300000000000001</v>
      </c>
      <c r="Q638" s="88">
        <v>0.20080000000000001</v>
      </c>
      <c r="R638" s="85">
        <v>9.4580535325829908E-3</v>
      </c>
      <c r="S638" s="86">
        <v>0</v>
      </c>
      <c r="T638" s="86">
        <v>0.91</v>
      </c>
      <c r="U638" s="88">
        <v>4.2512488043362703E-3</v>
      </c>
      <c r="V638" s="89">
        <v>4.9800000000000004</v>
      </c>
      <c r="W638" s="85">
        <v>45.240966166772303</v>
      </c>
      <c r="X638" s="88">
        <v>47.9666666667</v>
      </c>
      <c r="Y638" s="85">
        <v>-100</v>
      </c>
      <c r="Z638" s="88"/>
      <c r="AA638" s="85">
        <v>0.03</v>
      </c>
      <c r="AB638" s="91">
        <v>0.03</v>
      </c>
      <c r="AC638" s="86">
        <v>0.01</v>
      </c>
      <c r="AD638" s="86">
        <v>0.01</v>
      </c>
      <c r="AE638" s="86">
        <v>0</v>
      </c>
      <c r="AF638" s="88">
        <v>0</v>
      </c>
      <c r="AG638" s="85">
        <v>0</v>
      </c>
      <c r="AH638" s="86">
        <v>1.225E-3</v>
      </c>
      <c r="AI638" s="88">
        <v>0</v>
      </c>
      <c r="AJ638" s="150">
        <v>2.7</v>
      </c>
      <c r="AK638" s="151">
        <v>8</v>
      </c>
    </row>
    <row r="639" spans="1:37" x14ac:dyDescent="0.2">
      <c r="A639" s="149" t="s">
        <v>1570</v>
      </c>
      <c r="B639" s="66" t="s">
        <v>1571</v>
      </c>
      <c r="C639" s="67">
        <v>43</v>
      </c>
      <c r="D639" s="84" t="s">
        <v>343</v>
      </c>
      <c r="E639" s="85">
        <v>99.872780201606005</v>
      </c>
      <c r="F639" s="91">
        <v>99.831620855066703</v>
      </c>
      <c r="G639" s="86">
        <v>18.848735659709501</v>
      </c>
      <c r="H639" s="86">
        <v>18.828530162317499</v>
      </c>
      <c r="I639" s="86">
        <v>7.0000000000000007E-2</v>
      </c>
      <c r="J639" s="86">
        <v>0.08</v>
      </c>
      <c r="K639" s="87">
        <v>0</v>
      </c>
      <c r="L639" s="85">
        <v>0</v>
      </c>
      <c r="M639" s="86">
        <v>2.97891644604707E-2</v>
      </c>
      <c r="N639" s="86">
        <v>56.064851881505199</v>
      </c>
      <c r="O639" s="86">
        <v>24.8679714196956</v>
      </c>
      <c r="P639" s="86">
        <v>0.13300000000000001</v>
      </c>
      <c r="Q639" s="88">
        <v>0.22450000000000001</v>
      </c>
      <c r="R639" s="85">
        <v>1.3058239749281801E-2</v>
      </c>
      <c r="S639" s="86">
        <v>0</v>
      </c>
      <c r="T639" s="86">
        <v>0.63</v>
      </c>
      <c r="U639" s="88">
        <v>7.4835175525904201E-4</v>
      </c>
      <c r="V639" s="89">
        <v>5</v>
      </c>
      <c r="W639" s="85">
        <v>30.3605268828892</v>
      </c>
      <c r="X639" s="88"/>
      <c r="Y639" s="85"/>
      <c r="Z639" s="88"/>
      <c r="AA639" s="85">
        <v>0</v>
      </c>
      <c r="AB639" s="91">
        <v>0</v>
      </c>
      <c r="AC639" s="86">
        <v>0</v>
      </c>
      <c r="AD639" s="86">
        <v>0</v>
      </c>
      <c r="AE639" s="86">
        <v>0</v>
      </c>
      <c r="AF639" s="88">
        <v>0</v>
      </c>
      <c r="AG639" s="85">
        <v>4.0599998625699997E-3</v>
      </c>
      <c r="AH639" s="86">
        <v>1.7030000000000001E-3</v>
      </c>
      <c r="AI639" s="88">
        <v>0</v>
      </c>
      <c r="AJ639" s="150">
        <v>2.83</v>
      </c>
      <c r="AK639" s="151">
        <v>13</v>
      </c>
    </row>
    <row r="640" spans="1:37" x14ac:dyDescent="0.2">
      <c r="A640" s="149" t="s">
        <v>1572</v>
      </c>
      <c r="B640" s="66" t="s">
        <v>1573</v>
      </c>
      <c r="C640" s="67">
        <v>43</v>
      </c>
      <c r="D640" s="84" t="s">
        <v>343</v>
      </c>
      <c r="E640" s="85">
        <v>99.7375064227152</v>
      </c>
      <c r="F640" s="91">
        <v>99.731921452985702</v>
      </c>
      <c r="G640" s="86">
        <v>16.3114625918728</v>
      </c>
      <c r="H640" s="86">
        <v>16.3114625918728</v>
      </c>
      <c r="I640" s="86">
        <v>0</v>
      </c>
      <c r="J640" s="86">
        <v>0.04</v>
      </c>
      <c r="K640" s="87">
        <v>0</v>
      </c>
      <c r="L640" s="85">
        <v>0</v>
      </c>
      <c r="M640" s="86">
        <v>9.4894729636921804E-3</v>
      </c>
      <c r="N640" s="86">
        <v>83.609451385116799</v>
      </c>
      <c r="O640" s="86">
        <v>17.0075548185001</v>
      </c>
      <c r="P640" s="86">
        <v>6.7000000000000004E-2</v>
      </c>
      <c r="Q640" s="88">
        <v>0.27300000000000002</v>
      </c>
      <c r="R640" s="85">
        <v>1.9790223629526999E-2</v>
      </c>
      <c r="S640" s="86">
        <v>0</v>
      </c>
      <c r="T640" s="86">
        <v>1.1599999999999999</v>
      </c>
      <c r="U640" s="88">
        <v>4.4679757835712503E-3</v>
      </c>
      <c r="V640" s="89">
        <v>4.96</v>
      </c>
      <c r="W640" s="85">
        <v>34.004807764563701</v>
      </c>
      <c r="X640" s="88"/>
      <c r="Y640" s="85"/>
      <c r="Z640" s="88"/>
      <c r="AA640" s="85">
        <v>0</v>
      </c>
      <c r="AB640" s="91">
        <v>0</v>
      </c>
      <c r="AC640" s="86">
        <v>0</v>
      </c>
      <c r="AD640" s="86">
        <v>0</v>
      </c>
      <c r="AE640" s="86">
        <v>0</v>
      </c>
      <c r="AF640" s="88">
        <v>2.7195000650200001</v>
      </c>
      <c r="AG640" s="85">
        <v>0</v>
      </c>
      <c r="AH640" s="86">
        <v>4.8999999999999998E-4</v>
      </c>
      <c r="AI640" s="88">
        <v>0</v>
      </c>
      <c r="AJ640" s="150">
        <v>2.77</v>
      </c>
      <c r="AK640" s="151">
        <v>17</v>
      </c>
    </row>
    <row r="641" spans="1:37" x14ac:dyDescent="0.2">
      <c r="A641" s="149" t="s">
        <v>1574</v>
      </c>
      <c r="B641" s="66" t="s">
        <v>1575</v>
      </c>
      <c r="C641" s="67">
        <v>43</v>
      </c>
      <c r="D641" s="84" t="s">
        <v>343</v>
      </c>
      <c r="E641" s="85">
        <v>98.910129948106501</v>
      </c>
      <c r="F641" s="91">
        <v>98.823283441266</v>
      </c>
      <c r="G641" s="86">
        <v>22.005939872196301</v>
      </c>
      <c r="H641" s="86">
        <v>21.940536947291701</v>
      </c>
      <c r="I641" s="86">
        <v>0.2</v>
      </c>
      <c r="J641" s="86">
        <v>0.09</v>
      </c>
      <c r="K641" s="87">
        <v>0</v>
      </c>
      <c r="L641" s="85">
        <v>0</v>
      </c>
      <c r="M641" s="86">
        <v>9.6928497212359695E-5</v>
      </c>
      <c r="N641" s="86">
        <v>87.134534469737801</v>
      </c>
      <c r="O641" s="86">
        <v>43.052186568715797</v>
      </c>
      <c r="P641" s="86">
        <v>5.1999999999999998E-2</v>
      </c>
      <c r="Q641" s="88">
        <v>0.1668</v>
      </c>
      <c r="R641" s="85">
        <v>9.6777315397270896E-3</v>
      </c>
      <c r="S641" s="86">
        <v>0</v>
      </c>
      <c r="T641" s="86">
        <v>0.54</v>
      </c>
      <c r="U641" s="88">
        <v>5.8969850323798102E-3</v>
      </c>
      <c r="V641" s="89">
        <v>4.9400000000000004</v>
      </c>
      <c r="W641" s="85">
        <v>49.342565161448</v>
      </c>
      <c r="X641" s="88">
        <v>47.166666666700003</v>
      </c>
      <c r="Y641" s="85"/>
      <c r="Z641" s="88"/>
      <c r="AA641" s="85">
        <v>0</v>
      </c>
      <c r="AB641" s="91">
        <v>0</v>
      </c>
      <c r="AC641" s="86">
        <v>0</v>
      </c>
      <c r="AD641" s="86">
        <v>0</v>
      </c>
      <c r="AE641" s="86">
        <v>0</v>
      </c>
      <c r="AF641" s="88">
        <v>23.884300209599999</v>
      </c>
      <c r="AG641" s="85">
        <v>0</v>
      </c>
      <c r="AH641" s="86">
        <v>1.8810000000000001E-3</v>
      </c>
      <c r="AI641" s="88">
        <v>0</v>
      </c>
      <c r="AJ641" s="150">
        <v>3.02</v>
      </c>
      <c r="AK641" s="151">
        <v>22</v>
      </c>
    </row>
    <row r="642" spans="1:37" x14ac:dyDescent="0.2">
      <c r="A642" s="149" t="s">
        <v>877</v>
      </c>
      <c r="B642" s="66" t="s">
        <v>1576</v>
      </c>
      <c r="C642" s="67">
        <v>43</v>
      </c>
      <c r="D642" s="84" t="s">
        <v>343</v>
      </c>
      <c r="E642" s="85">
        <v>99.980254519246898</v>
      </c>
      <c r="F642" s="91">
        <v>99.967419956757396</v>
      </c>
      <c r="G642" s="86">
        <v>17.0146807649399</v>
      </c>
      <c r="H642" s="86">
        <v>17.001846202450398</v>
      </c>
      <c r="I642" s="86">
        <v>0</v>
      </c>
      <c r="J642" s="86">
        <v>0.01</v>
      </c>
      <c r="K642" s="87">
        <v>0</v>
      </c>
      <c r="L642" s="85">
        <v>1.1871826794300001E-10</v>
      </c>
      <c r="M642" s="86">
        <v>2.9666591935334899E-2</v>
      </c>
      <c r="N642" s="86"/>
      <c r="O642" s="86">
        <v>2.6748971193415598</v>
      </c>
      <c r="P642" s="86">
        <v>8.4000000000000005E-2</v>
      </c>
      <c r="Q642" s="88">
        <v>9.8699999999999996E-2</v>
      </c>
      <c r="R642" s="85">
        <v>2.04081632653061E-2</v>
      </c>
      <c r="S642" s="86">
        <v>0</v>
      </c>
      <c r="T642" s="86">
        <v>0.51</v>
      </c>
      <c r="U642" s="88">
        <v>0</v>
      </c>
      <c r="V642" s="89">
        <v>5</v>
      </c>
      <c r="W642" s="85"/>
      <c r="X642" s="88"/>
      <c r="Y642" s="85"/>
      <c r="Z642" s="88"/>
      <c r="AA642" s="85">
        <v>0</v>
      </c>
      <c r="AB642" s="91">
        <v>0.01</v>
      </c>
      <c r="AC642" s="86">
        <v>0</v>
      </c>
      <c r="AD642" s="86">
        <v>0.01</v>
      </c>
      <c r="AE642" s="86">
        <v>0</v>
      </c>
      <c r="AF642" s="88">
        <v>1.3212156261300001E-8</v>
      </c>
      <c r="AG642" s="85">
        <v>5.51769258012E-9</v>
      </c>
      <c r="AH642" s="86">
        <v>5.1E-5</v>
      </c>
      <c r="AI642" s="88">
        <v>6.2971418463099996E-12</v>
      </c>
      <c r="AJ642" s="150">
        <v>2.91</v>
      </c>
      <c r="AK642" s="151">
        <v>11</v>
      </c>
    </row>
    <row r="643" spans="1:37" x14ac:dyDescent="0.2">
      <c r="A643" s="149" t="s">
        <v>1577</v>
      </c>
      <c r="B643" s="66" t="s">
        <v>1578</v>
      </c>
      <c r="C643" s="67">
        <v>43</v>
      </c>
      <c r="D643" s="84" t="s">
        <v>343</v>
      </c>
      <c r="E643" s="85">
        <v>96.969533494274899</v>
      </c>
      <c r="F643" s="91">
        <v>96.838712287752699</v>
      </c>
      <c r="G643" s="86">
        <v>30.563610125831101</v>
      </c>
      <c r="H643" s="86">
        <v>30.440880952702098</v>
      </c>
      <c r="I643" s="86">
        <v>0.41</v>
      </c>
      <c r="J643" s="86">
        <v>0.26</v>
      </c>
      <c r="K643" s="87">
        <v>0</v>
      </c>
      <c r="L643" s="85">
        <v>0</v>
      </c>
      <c r="M643" s="86">
        <v>0</v>
      </c>
      <c r="N643" s="86">
        <v>77.647297023689006</v>
      </c>
      <c r="O643" s="86">
        <v>50.532240303438101</v>
      </c>
      <c r="P643" s="86">
        <v>0.13900000000000001</v>
      </c>
      <c r="Q643" s="88">
        <v>0.2248</v>
      </c>
      <c r="R643" s="85">
        <v>0</v>
      </c>
      <c r="S643" s="86">
        <v>0</v>
      </c>
      <c r="T643" s="86">
        <v>0.47</v>
      </c>
      <c r="U643" s="88">
        <v>1.88814112506238E-2</v>
      </c>
      <c r="V643" s="89">
        <v>5</v>
      </c>
      <c r="W643" s="85">
        <v>48.133261647793503</v>
      </c>
      <c r="X643" s="88">
        <v>41.9666666667</v>
      </c>
      <c r="Y643" s="85"/>
      <c r="Z643" s="88"/>
      <c r="AA643" s="85">
        <v>0</v>
      </c>
      <c r="AB643" s="91">
        <v>0.01</v>
      </c>
      <c r="AC643" s="86">
        <v>0</v>
      </c>
      <c r="AD643" s="86">
        <v>0</v>
      </c>
      <c r="AE643" s="86">
        <v>0</v>
      </c>
      <c r="AF643" s="88">
        <v>3.1314246426100002E-7</v>
      </c>
      <c r="AG643" s="85">
        <v>0</v>
      </c>
      <c r="AH643" s="86">
        <v>2.5560000000000001E-3</v>
      </c>
      <c r="AI643" s="88">
        <v>0</v>
      </c>
      <c r="AJ643" s="150">
        <v>2.88</v>
      </c>
      <c r="AK643" s="151">
        <v>10</v>
      </c>
    </row>
    <row r="644" spans="1:37" x14ac:dyDescent="0.2">
      <c r="A644" s="149" t="s">
        <v>1579</v>
      </c>
      <c r="B644" s="66" t="s">
        <v>1580</v>
      </c>
      <c r="C644" s="67">
        <v>43</v>
      </c>
      <c r="D644" s="84" t="s">
        <v>343</v>
      </c>
      <c r="E644" s="85">
        <v>96.762292825285002</v>
      </c>
      <c r="F644" s="91">
        <v>96.691399152029106</v>
      </c>
      <c r="G644" s="86">
        <v>24.158223666097701</v>
      </c>
      <c r="H644" s="86">
        <v>24.123809261604499</v>
      </c>
      <c r="I644" s="86">
        <v>4.55</v>
      </c>
      <c r="J644" s="86">
        <v>5.86</v>
      </c>
      <c r="K644" s="87">
        <v>0</v>
      </c>
      <c r="L644" s="85">
        <v>0</v>
      </c>
      <c r="M644" s="86">
        <v>2.12807224272458E-2</v>
      </c>
      <c r="N644" s="86"/>
      <c r="O644" s="86">
        <v>8.2481029363246492</v>
      </c>
      <c r="P644" s="86">
        <v>0.25800000000000001</v>
      </c>
      <c r="Q644" s="88">
        <v>0.60419999999999996</v>
      </c>
      <c r="R644" s="85">
        <v>1.1259993244004099E-2</v>
      </c>
      <c r="S644" s="86">
        <v>0</v>
      </c>
      <c r="T644" s="86">
        <v>1.07</v>
      </c>
      <c r="U644" s="88">
        <v>8.2594570783547198E-3</v>
      </c>
      <c r="V644" s="89">
        <v>4.9000000000000004</v>
      </c>
      <c r="W644" s="85">
        <v>29.106249977715201</v>
      </c>
      <c r="X644" s="88"/>
      <c r="Y644" s="85"/>
      <c r="Z644" s="88"/>
      <c r="AA644" s="85">
        <v>0</v>
      </c>
      <c r="AB644" s="91">
        <v>0.03</v>
      </c>
      <c r="AC644" s="86">
        <v>0</v>
      </c>
      <c r="AD644" s="86">
        <v>0.02</v>
      </c>
      <c r="AE644" s="86">
        <v>0</v>
      </c>
      <c r="AF644" s="88">
        <v>0</v>
      </c>
      <c r="AG644" s="85">
        <v>3.9585000014199997E-2</v>
      </c>
      <c r="AH644" s="86">
        <v>0.132325</v>
      </c>
      <c r="AI644" s="88">
        <v>0</v>
      </c>
      <c r="AJ644" s="150">
        <v>2.57</v>
      </c>
      <c r="AK644" s="151">
        <v>3</v>
      </c>
    </row>
    <row r="645" spans="1:37" x14ac:dyDescent="0.2">
      <c r="A645" s="149" t="s">
        <v>1581</v>
      </c>
      <c r="B645" s="66" t="s">
        <v>1582</v>
      </c>
      <c r="C645" s="67">
        <v>43</v>
      </c>
      <c r="D645" s="84" t="s">
        <v>343</v>
      </c>
      <c r="E645" s="85">
        <v>99.398970840480303</v>
      </c>
      <c r="F645" s="91">
        <v>99.331732418524894</v>
      </c>
      <c r="G645" s="86">
        <v>19.198627787307</v>
      </c>
      <c r="H645" s="86">
        <v>19.151972555746099</v>
      </c>
      <c r="I645" s="86">
        <v>2.66</v>
      </c>
      <c r="J645" s="86">
        <v>2.31</v>
      </c>
      <c r="K645" s="87">
        <v>0</v>
      </c>
      <c r="L645" s="85">
        <v>0</v>
      </c>
      <c r="M645" s="86">
        <v>2.4232921412442002E-2</v>
      </c>
      <c r="N645" s="86"/>
      <c r="O645" s="86">
        <v>8.5925925925925899</v>
      </c>
      <c r="P645" s="86">
        <v>0.19700000000000001</v>
      </c>
      <c r="Q645" s="88">
        <v>0.24390000000000001</v>
      </c>
      <c r="R645" s="85">
        <v>2.7662517289073301E-2</v>
      </c>
      <c r="S645" s="86">
        <v>0</v>
      </c>
      <c r="T645" s="86">
        <v>0.63</v>
      </c>
      <c r="U645" s="88">
        <v>0</v>
      </c>
      <c r="V645" s="89">
        <v>4.8899999999999997</v>
      </c>
      <c r="W645" s="85">
        <v>28.673846153832301</v>
      </c>
      <c r="X645" s="88"/>
      <c r="Y645" s="85"/>
      <c r="Z645" s="88"/>
      <c r="AA645" s="85">
        <v>0</v>
      </c>
      <c r="AB645" s="91">
        <v>0.05</v>
      </c>
      <c r="AC645" s="86">
        <v>0</v>
      </c>
      <c r="AD645" s="86">
        <v>0.05</v>
      </c>
      <c r="AE645" s="86">
        <v>0</v>
      </c>
      <c r="AF645" s="88">
        <v>0</v>
      </c>
      <c r="AG645" s="85">
        <v>0</v>
      </c>
      <c r="AH645" s="86">
        <v>2.8135E-2</v>
      </c>
      <c r="AI645" s="88">
        <v>0</v>
      </c>
      <c r="AJ645" s="150">
        <v>2.39</v>
      </c>
      <c r="AK645" s="151">
        <v>1</v>
      </c>
    </row>
    <row r="646" spans="1:37" x14ac:dyDescent="0.2">
      <c r="A646" s="149" t="s">
        <v>1583</v>
      </c>
      <c r="B646" s="66" t="s">
        <v>1584</v>
      </c>
      <c r="C646" s="67">
        <v>43</v>
      </c>
      <c r="D646" s="84" t="s">
        <v>343</v>
      </c>
      <c r="E646" s="85">
        <v>99.734980671758194</v>
      </c>
      <c r="F646" s="91">
        <v>99.716184974719795</v>
      </c>
      <c r="G646" s="86">
        <v>19.803146399684199</v>
      </c>
      <c r="H646" s="86">
        <v>19.803146399684199</v>
      </c>
      <c r="I646" s="86">
        <v>0.17</v>
      </c>
      <c r="J646" s="86">
        <v>0.54</v>
      </c>
      <c r="K646" s="87">
        <v>0</v>
      </c>
      <c r="L646" s="85">
        <v>2.9999999170099999E-2</v>
      </c>
      <c r="M646" s="86">
        <v>4.3071707283807896E-3</v>
      </c>
      <c r="N646" s="86">
        <v>19.633642930856599</v>
      </c>
      <c r="O646" s="86">
        <v>18.556701030927801</v>
      </c>
      <c r="P646" s="86">
        <v>0.192</v>
      </c>
      <c r="Q646" s="88">
        <v>0.32019999999999998</v>
      </c>
      <c r="R646" s="85">
        <v>1.0901558922926E-2</v>
      </c>
      <c r="S646" s="86">
        <v>0</v>
      </c>
      <c r="T646" s="86">
        <v>0.63</v>
      </c>
      <c r="U646" s="88">
        <v>3.9470963780691801E-2</v>
      </c>
      <c r="V646" s="89">
        <v>5</v>
      </c>
      <c r="W646" s="85">
        <v>31.619892494248901</v>
      </c>
      <c r="X646" s="88"/>
      <c r="Y646" s="85"/>
      <c r="Z646" s="88"/>
      <c r="AA646" s="85">
        <v>0</v>
      </c>
      <c r="AB646" s="91">
        <v>0</v>
      </c>
      <c r="AC646" s="86">
        <v>0</v>
      </c>
      <c r="AD646" s="86">
        <v>0</v>
      </c>
      <c r="AE646" s="86">
        <v>0</v>
      </c>
      <c r="AF646" s="88">
        <v>0</v>
      </c>
      <c r="AG646" s="85">
        <v>4.7261614791899998E-10</v>
      </c>
      <c r="AH646" s="86">
        <v>1.3606E-2</v>
      </c>
      <c r="AI646" s="88">
        <v>1.53937831037E-10</v>
      </c>
      <c r="AJ646" s="150">
        <v>2.82</v>
      </c>
      <c r="AK646" s="151">
        <v>8</v>
      </c>
    </row>
    <row r="647" spans="1:37" x14ac:dyDescent="0.2">
      <c r="A647" s="149" t="s">
        <v>1585</v>
      </c>
      <c r="B647" s="66" t="s">
        <v>1586</v>
      </c>
      <c r="C647" s="67">
        <v>43</v>
      </c>
      <c r="D647" s="84" t="s">
        <v>343</v>
      </c>
      <c r="E647" s="85">
        <v>99.625408835505993</v>
      </c>
      <c r="F647" s="91">
        <v>99.576954257014293</v>
      </c>
      <c r="G647" s="86">
        <v>18.729558224698799</v>
      </c>
      <c r="H647" s="86">
        <v>18.697876384915698</v>
      </c>
      <c r="I647" s="86">
        <v>0.25</v>
      </c>
      <c r="J647" s="86">
        <v>0.2</v>
      </c>
      <c r="K647" s="87">
        <v>0</v>
      </c>
      <c r="L647" s="85">
        <v>0</v>
      </c>
      <c r="M647" s="86">
        <v>0</v>
      </c>
      <c r="N647" s="86">
        <v>68.868830420587699</v>
      </c>
      <c r="O647" s="86">
        <v>18.354769560557301</v>
      </c>
      <c r="P647" s="86">
        <v>8.3000000000000004E-2</v>
      </c>
      <c r="Q647" s="88">
        <v>0.25879999999999997</v>
      </c>
      <c r="R647" s="85">
        <v>0</v>
      </c>
      <c r="S647" s="86">
        <v>0</v>
      </c>
      <c r="T647" s="86">
        <v>0.4</v>
      </c>
      <c r="U647" s="88">
        <v>2.7954564514475798E-3</v>
      </c>
      <c r="V647" s="89">
        <v>4.97</v>
      </c>
      <c r="W647" s="85"/>
      <c r="X647" s="88"/>
      <c r="Y647" s="85"/>
      <c r="Z647" s="88"/>
      <c r="AA647" s="85">
        <v>0</v>
      </c>
      <c r="AB647" s="91">
        <v>0.03</v>
      </c>
      <c r="AC647" s="86">
        <v>0</v>
      </c>
      <c r="AD647" s="86">
        <v>0.01</v>
      </c>
      <c r="AE647" s="86">
        <v>0</v>
      </c>
      <c r="AF647" s="88">
        <v>4.8695998172300001</v>
      </c>
      <c r="AG647" s="85">
        <v>1.92850000024E-2</v>
      </c>
      <c r="AH647" s="86">
        <v>3.3639999999999998E-3</v>
      </c>
      <c r="AI647" s="88">
        <v>0</v>
      </c>
      <c r="AJ647" s="150">
        <v>3.02</v>
      </c>
      <c r="AK647" s="151">
        <v>17</v>
      </c>
    </row>
    <row r="648" spans="1:37" x14ac:dyDescent="0.2">
      <c r="A648" s="149" t="s">
        <v>1587</v>
      </c>
      <c r="B648" s="66" t="s">
        <v>1588</v>
      </c>
      <c r="C648" s="67">
        <v>43</v>
      </c>
      <c r="D648" s="84" t="s">
        <v>343</v>
      </c>
      <c r="E648" s="85">
        <v>99.778381246683495</v>
      </c>
      <c r="F648" s="91">
        <v>99.778381246683495</v>
      </c>
      <c r="G648" s="86">
        <v>16.306146018665899</v>
      </c>
      <c r="H648" s="86">
        <v>16.306146018665899</v>
      </c>
      <c r="I648" s="86">
        <v>0.35</v>
      </c>
      <c r="J648" s="86">
        <v>0.28000000000000003</v>
      </c>
      <c r="K648" s="87">
        <v>0</v>
      </c>
      <c r="L648" s="85">
        <v>0</v>
      </c>
      <c r="M648" s="86">
        <v>0</v>
      </c>
      <c r="N648" s="86">
        <v>21.798365122615799</v>
      </c>
      <c r="O648" s="86">
        <v>9.2204628501827006</v>
      </c>
      <c r="P648" s="86">
        <v>5.6000000000000001E-2</v>
      </c>
      <c r="Q648" s="88">
        <v>0.104</v>
      </c>
      <c r="R648" s="85">
        <v>0</v>
      </c>
      <c r="S648" s="86">
        <v>0</v>
      </c>
      <c r="T648" s="86">
        <v>0.14000000000000001</v>
      </c>
      <c r="U648" s="88">
        <v>0</v>
      </c>
      <c r="V648" s="89">
        <v>5</v>
      </c>
      <c r="W648" s="85">
        <v>29.666666666699999</v>
      </c>
      <c r="X648" s="88"/>
      <c r="Y648" s="85"/>
      <c r="Z648" s="88"/>
      <c r="AA648" s="85">
        <v>0</v>
      </c>
      <c r="AB648" s="91">
        <v>0</v>
      </c>
      <c r="AC648" s="86">
        <v>0</v>
      </c>
      <c r="AD648" s="86">
        <v>0</v>
      </c>
      <c r="AE648" s="86">
        <v>0</v>
      </c>
      <c r="AF648" s="88">
        <v>0</v>
      </c>
      <c r="AG648" s="85">
        <v>0</v>
      </c>
      <c r="AH648" s="86">
        <v>4.3610000000000003E-3</v>
      </c>
      <c r="AI648" s="88">
        <v>0</v>
      </c>
      <c r="AJ648" s="150">
        <v>2.93</v>
      </c>
      <c r="AK648" s="151">
        <v>11</v>
      </c>
    </row>
    <row r="649" spans="1:37" x14ac:dyDescent="0.2">
      <c r="A649" s="149" t="s">
        <v>1589</v>
      </c>
      <c r="B649" s="66" t="s">
        <v>1590</v>
      </c>
      <c r="C649" s="67">
        <v>43</v>
      </c>
      <c r="D649" s="84" t="s">
        <v>343</v>
      </c>
      <c r="E649" s="85">
        <v>97.049450913537697</v>
      </c>
      <c r="F649" s="91">
        <v>97.036198140997499</v>
      </c>
      <c r="G649" s="86">
        <v>23.679692535677098</v>
      </c>
      <c r="H649" s="86">
        <v>23.679692535677098</v>
      </c>
      <c r="I649" s="86">
        <v>0.19</v>
      </c>
      <c r="J649" s="86">
        <v>0.15</v>
      </c>
      <c r="K649" s="87">
        <v>0</v>
      </c>
      <c r="L649" s="85">
        <v>0</v>
      </c>
      <c r="M649" s="86">
        <v>0</v>
      </c>
      <c r="N649" s="86">
        <v>75.583817563863605</v>
      </c>
      <c r="O649" s="86">
        <v>19.783299084625401</v>
      </c>
      <c r="P649" s="86">
        <v>0.115</v>
      </c>
      <c r="Q649" s="88">
        <v>0.2142</v>
      </c>
      <c r="R649" s="85">
        <v>0</v>
      </c>
      <c r="S649" s="86">
        <v>0</v>
      </c>
      <c r="T649" s="86">
        <v>0.39</v>
      </c>
      <c r="U649" s="88">
        <v>3.1324735095148902E-2</v>
      </c>
      <c r="V649" s="89">
        <v>5</v>
      </c>
      <c r="W649" s="85"/>
      <c r="X649" s="88"/>
      <c r="Y649" s="85"/>
      <c r="Z649" s="88"/>
      <c r="AA649" s="85">
        <v>0.13</v>
      </c>
      <c r="AB649" s="91">
        <v>0.14000000000000001</v>
      </c>
      <c r="AC649" s="86">
        <v>0</v>
      </c>
      <c r="AD649" s="86">
        <v>0</v>
      </c>
      <c r="AE649" s="86">
        <v>0</v>
      </c>
      <c r="AF649" s="88">
        <v>3.9542000286899999</v>
      </c>
      <c r="AG649" s="85">
        <v>0</v>
      </c>
      <c r="AH649" s="86">
        <v>3.7599999999999999E-3</v>
      </c>
      <c r="AI649" s="88">
        <v>0</v>
      </c>
      <c r="AJ649" s="150">
        <v>3.01</v>
      </c>
      <c r="AK649" s="151">
        <v>14</v>
      </c>
    </row>
    <row r="650" spans="1:37" x14ac:dyDescent="0.2">
      <c r="A650" s="149" t="s">
        <v>1591</v>
      </c>
      <c r="B650" s="66" t="s">
        <v>1592</v>
      </c>
      <c r="C650" s="67">
        <v>43</v>
      </c>
      <c r="D650" s="84" t="s">
        <v>343</v>
      </c>
      <c r="E650" s="85">
        <v>97.930920285110005</v>
      </c>
      <c r="F650" s="91">
        <v>97.927156953507804</v>
      </c>
      <c r="G650" s="86">
        <v>20.531984555287099</v>
      </c>
      <c r="H650" s="86">
        <v>20.531984555287099</v>
      </c>
      <c r="I650" s="86">
        <v>0</v>
      </c>
      <c r="J650" s="86">
        <v>0.05</v>
      </c>
      <c r="K650" s="87">
        <v>0</v>
      </c>
      <c r="L650" s="85">
        <v>1.00000000004E-2</v>
      </c>
      <c r="M650" s="86">
        <v>8.1178095689961705E-2</v>
      </c>
      <c r="N650" s="86"/>
      <c r="O650" s="86">
        <v>9.9768546717017905</v>
      </c>
      <c r="P650" s="86">
        <v>0.11</v>
      </c>
      <c r="Q650" s="88">
        <v>0.1673</v>
      </c>
      <c r="R650" s="85">
        <v>2.2089684117517099E-2</v>
      </c>
      <c r="S650" s="86">
        <v>0</v>
      </c>
      <c r="T650" s="86">
        <v>0.53</v>
      </c>
      <c r="U650" s="88">
        <v>0.13698527032010899</v>
      </c>
      <c r="V650" s="89">
        <v>5</v>
      </c>
      <c r="W650" s="85">
        <v>30.540740740766701</v>
      </c>
      <c r="X650" s="88"/>
      <c r="Y650" s="85"/>
      <c r="Z650" s="88"/>
      <c r="AA650" s="85">
        <v>0</v>
      </c>
      <c r="AB650" s="91">
        <v>0</v>
      </c>
      <c r="AC650" s="86">
        <v>0</v>
      </c>
      <c r="AD650" s="86">
        <v>0</v>
      </c>
      <c r="AE650" s="86">
        <v>0</v>
      </c>
      <c r="AF650" s="88">
        <v>0</v>
      </c>
      <c r="AG650" s="85">
        <v>0</v>
      </c>
      <c r="AH650" s="86">
        <v>1.0349999999999999E-3</v>
      </c>
      <c r="AI650" s="88">
        <v>0</v>
      </c>
      <c r="AJ650" s="150">
        <v>3.01</v>
      </c>
      <c r="AK650" s="151">
        <v>18</v>
      </c>
    </row>
    <row r="651" spans="1:37" x14ac:dyDescent="0.2">
      <c r="A651" s="149" t="s">
        <v>1593</v>
      </c>
      <c r="B651" s="66" t="s">
        <v>1594</v>
      </c>
      <c r="C651" s="67">
        <v>43</v>
      </c>
      <c r="D651" s="84" t="s">
        <v>343</v>
      </c>
      <c r="E651" s="85">
        <v>85.005174855648804</v>
      </c>
      <c r="F651" s="91">
        <v>84.957511711515394</v>
      </c>
      <c r="G651" s="86">
        <v>23.378091295348099</v>
      </c>
      <c r="H651" s="86">
        <v>23.3549406253405</v>
      </c>
      <c r="I651" s="86">
        <v>0.1</v>
      </c>
      <c r="J651" s="86">
        <v>0.06</v>
      </c>
      <c r="K651" s="87">
        <v>0</v>
      </c>
      <c r="L651" s="85">
        <v>0</v>
      </c>
      <c r="M651" s="86">
        <v>5.8968910206735198E-3</v>
      </c>
      <c r="N651" s="86"/>
      <c r="O651" s="86">
        <v>17.96875</v>
      </c>
      <c r="P651" s="86">
        <v>0.14599999999999999</v>
      </c>
      <c r="Q651" s="88">
        <v>0.34799999999999998</v>
      </c>
      <c r="R651" s="85">
        <v>1.7998560115190802E-2</v>
      </c>
      <c r="S651" s="86">
        <v>0</v>
      </c>
      <c r="T651" s="86">
        <v>0.65</v>
      </c>
      <c r="U651" s="88">
        <v>0.36087809129534798</v>
      </c>
      <c r="V651" s="89">
        <v>5</v>
      </c>
      <c r="W651" s="85"/>
      <c r="X651" s="88"/>
      <c r="Y651" s="85">
        <v>-100</v>
      </c>
      <c r="Z651" s="88"/>
      <c r="AA651" s="85">
        <v>0</v>
      </c>
      <c r="AB651" s="91">
        <v>0.08</v>
      </c>
      <c r="AC651" s="86">
        <v>0</v>
      </c>
      <c r="AD651" s="86">
        <v>0</v>
      </c>
      <c r="AE651" s="86">
        <v>0</v>
      </c>
      <c r="AF651" s="88">
        <v>0</v>
      </c>
      <c r="AG651" s="85">
        <v>0.13905500004599999</v>
      </c>
      <c r="AH651" s="86">
        <v>7.6900000000000004E-4</v>
      </c>
      <c r="AI651" s="88">
        <v>0</v>
      </c>
      <c r="AJ651" s="150">
        <v>2.89</v>
      </c>
      <c r="AK651" s="151">
        <v>8</v>
      </c>
    </row>
    <row r="652" spans="1:37" x14ac:dyDescent="0.2">
      <c r="A652" s="149" t="s">
        <v>1595</v>
      </c>
      <c r="B652" s="66" t="s">
        <v>1596</v>
      </c>
      <c r="C652" s="67">
        <v>43</v>
      </c>
      <c r="D652" s="84" t="s">
        <v>343</v>
      </c>
      <c r="E652" s="85">
        <v>84.908753830825702</v>
      </c>
      <c r="F652" s="91">
        <v>84.870918515342197</v>
      </c>
      <c r="G652" s="86">
        <v>20.221714948733101</v>
      </c>
      <c r="H652" s="86">
        <v>20.221714948733101</v>
      </c>
      <c r="I652" s="86">
        <v>0.31</v>
      </c>
      <c r="J652" s="86">
        <v>0.2</v>
      </c>
      <c r="K652" s="87">
        <v>0</v>
      </c>
      <c r="L652" s="85">
        <v>0</v>
      </c>
      <c r="M652" s="86">
        <v>0.177411663184667</v>
      </c>
      <c r="N652" s="86"/>
      <c r="O652" s="86">
        <v>6.0448150078165703</v>
      </c>
      <c r="P652" s="86">
        <v>0.21</v>
      </c>
      <c r="Q652" s="88">
        <v>0.43440000000000001</v>
      </c>
      <c r="R652" s="85">
        <v>5.9206631142688003E-2</v>
      </c>
      <c r="S652" s="86">
        <v>0</v>
      </c>
      <c r="T652" s="86">
        <v>0.84</v>
      </c>
      <c r="U652" s="88">
        <v>0.89039109104438097</v>
      </c>
      <c r="V652" s="89">
        <v>4.92</v>
      </c>
      <c r="W652" s="85">
        <v>28.866666666699999</v>
      </c>
      <c r="X652" s="88"/>
      <c r="Y652" s="85"/>
      <c r="Z652" s="88"/>
      <c r="AA652" s="85">
        <v>0.04</v>
      </c>
      <c r="AB652" s="91">
        <v>0.1</v>
      </c>
      <c r="AC652" s="86">
        <v>0</v>
      </c>
      <c r="AD652" s="86">
        <v>0</v>
      </c>
      <c r="AE652" s="86">
        <v>0</v>
      </c>
      <c r="AF652" s="88">
        <v>0</v>
      </c>
      <c r="AG652" s="85">
        <v>0</v>
      </c>
      <c r="AH652" s="86">
        <v>2.15E-3</v>
      </c>
      <c r="AI652" s="88">
        <v>0</v>
      </c>
      <c r="AJ652" s="150">
        <v>2.62</v>
      </c>
      <c r="AK652" s="151">
        <v>6</v>
      </c>
    </row>
    <row r="653" spans="1:37" x14ac:dyDescent="0.2">
      <c r="A653" s="149" t="s">
        <v>1597</v>
      </c>
      <c r="B653" s="66" t="s">
        <v>1598</v>
      </c>
      <c r="C653" s="67">
        <v>43</v>
      </c>
      <c r="D653" s="84" t="s">
        <v>343</v>
      </c>
      <c r="E653" s="85">
        <v>95.145533906590401</v>
      </c>
      <c r="F653" s="91">
        <v>95.018514099198597</v>
      </c>
      <c r="G653" s="86">
        <v>22.5617970608386</v>
      </c>
      <c r="H653" s="86">
        <v>22.447864142693302</v>
      </c>
      <c r="I653" s="86">
        <v>0.69</v>
      </c>
      <c r="J653" s="86">
        <v>0.47</v>
      </c>
      <c r="K653" s="87">
        <v>0</v>
      </c>
      <c r="L653" s="85">
        <v>0</v>
      </c>
      <c r="M653" s="86">
        <v>4.1157381991150299E-4</v>
      </c>
      <c r="N653" s="86">
        <v>61.001589825119197</v>
      </c>
      <c r="O653" s="86">
        <v>31.629955947136601</v>
      </c>
      <c r="P653" s="86">
        <v>0.14000000000000001</v>
      </c>
      <c r="Q653" s="88">
        <v>0.21379999999999999</v>
      </c>
      <c r="R653" s="85">
        <v>4.3409058023440902E-2</v>
      </c>
      <c r="S653" s="86">
        <v>0</v>
      </c>
      <c r="T653" s="86">
        <v>0.56999999999999995</v>
      </c>
      <c r="U653" s="88">
        <v>7.5442067420574105E-2</v>
      </c>
      <c r="V653" s="89">
        <v>4.96</v>
      </c>
      <c r="W653" s="85">
        <v>47.5291277412651</v>
      </c>
      <c r="X653" s="88">
        <v>50.433333333299998</v>
      </c>
      <c r="Y653" s="85"/>
      <c r="Z653" s="88"/>
      <c r="AA653" s="85">
        <v>0</v>
      </c>
      <c r="AB653" s="91">
        <v>0</v>
      </c>
      <c r="AC653" s="86">
        <v>0</v>
      </c>
      <c r="AD653" s="86">
        <v>0</v>
      </c>
      <c r="AE653" s="86">
        <v>0</v>
      </c>
      <c r="AF653" s="88">
        <v>0</v>
      </c>
      <c r="AG653" s="85">
        <v>0</v>
      </c>
      <c r="AH653" s="86">
        <v>8.1550000000000008E-3</v>
      </c>
      <c r="AI653" s="88">
        <v>0</v>
      </c>
      <c r="AJ653" s="150">
        <v>2.7</v>
      </c>
      <c r="AK653" s="151">
        <v>5</v>
      </c>
    </row>
    <row r="654" spans="1:37" x14ac:dyDescent="0.2">
      <c r="A654" s="149" t="s">
        <v>1599</v>
      </c>
      <c r="B654" s="66" t="s">
        <v>1600</v>
      </c>
      <c r="C654" s="67">
        <v>43</v>
      </c>
      <c r="D654" s="84" t="s">
        <v>343</v>
      </c>
      <c r="E654" s="85">
        <v>91.351947325920904</v>
      </c>
      <c r="F654" s="91">
        <v>91.153953661718106</v>
      </c>
      <c r="G654" s="86">
        <v>24.5271445431393</v>
      </c>
      <c r="H654" s="86">
        <v>24.468911112491501</v>
      </c>
      <c r="I654" s="86">
        <v>0.28999999999999998</v>
      </c>
      <c r="J654" s="86">
        <v>7.0000000000000007E-2</v>
      </c>
      <c r="K654" s="87">
        <v>0</v>
      </c>
      <c r="L654" s="85">
        <v>9.9999994343699994E-2</v>
      </c>
      <c r="M654" s="86">
        <v>0</v>
      </c>
      <c r="N654" s="86">
        <v>74.529403181088597</v>
      </c>
      <c r="O654" s="86">
        <v>50.364342968180701</v>
      </c>
      <c r="P654" s="86">
        <v>0.16600000000000001</v>
      </c>
      <c r="Q654" s="88">
        <v>0.26740000000000003</v>
      </c>
      <c r="R654" s="85">
        <v>0</v>
      </c>
      <c r="S654" s="86">
        <v>0</v>
      </c>
      <c r="T654" s="86">
        <v>1.17</v>
      </c>
      <c r="U654" s="88">
        <v>0.27641468414187198</v>
      </c>
      <c r="V654" s="89">
        <v>4.91</v>
      </c>
      <c r="W654" s="85">
        <v>49.6838005447336</v>
      </c>
      <c r="X654" s="88">
        <v>48.566666666700002</v>
      </c>
      <c r="Y654" s="85"/>
      <c r="Z654" s="88"/>
      <c r="AA654" s="85">
        <v>0</v>
      </c>
      <c r="AB654" s="91">
        <v>0</v>
      </c>
      <c r="AC654" s="86">
        <v>0</v>
      </c>
      <c r="AD654" s="86">
        <v>0</v>
      </c>
      <c r="AE654" s="86">
        <v>0</v>
      </c>
      <c r="AF654" s="88">
        <v>0</v>
      </c>
      <c r="AG654" s="85">
        <v>0.84397500083599997</v>
      </c>
      <c r="AH654" s="86">
        <v>1.338E-3</v>
      </c>
      <c r="AI654" s="88">
        <v>0</v>
      </c>
      <c r="AJ654" s="150">
        <v>2.63</v>
      </c>
      <c r="AK654" s="151">
        <v>7</v>
      </c>
    </row>
    <row r="655" spans="1:37" x14ac:dyDescent="0.2">
      <c r="A655" s="149" t="s">
        <v>1601</v>
      </c>
      <c r="B655" s="66" t="s">
        <v>1602</v>
      </c>
      <c r="C655" s="67">
        <v>43</v>
      </c>
      <c r="D655" s="84" t="s">
        <v>343</v>
      </c>
      <c r="E655" s="85">
        <v>91.678898690342194</v>
      </c>
      <c r="F655" s="91">
        <v>91.631870715822799</v>
      </c>
      <c r="G655" s="86">
        <v>21.130524005643402</v>
      </c>
      <c r="H655" s="86">
        <v>21.104872383178201</v>
      </c>
      <c r="I655" s="86">
        <v>0.23</v>
      </c>
      <c r="J655" s="86">
        <v>0.32</v>
      </c>
      <c r="K655" s="87">
        <v>0</v>
      </c>
      <c r="L655" s="85">
        <v>1.27791337683E-8</v>
      </c>
      <c r="M655" s="86">
        <v>5.29997442504377E-2</v>
      </c>
      <c r="N655" s="86"/>
      <c r="O655" s="86">
        <v>9.0841399851079707</v>
      </c>
      <c r="P655" s="86">
        <v>0.11700000000000001</v>
      </c>
      <c r="Q655" s="88">
        <v>0.39589999999999997</v>
      </c>
      <c r="R655" s="85">
        <v>2.2912131973880201E-2</v>
      </c>
      <c r="S655" s="86">
        <v>0</v>
      </c>
      <c r="T655" s="86">
        <v>0.9</v>
      </c>
      <c r="U655" s="88">
        <v>0.15961009533852999</v>
      </c>
      <c r="V655" s="89">
        <v>4.96</v>
      </c>
      <c r="W655" s="85">
        <v>28.7</v>
      </c>
      <c r="X655" s="88"/>
      <c r="Y655" s="85"/>
      <c r="Z655" s="88"/>
      <c r="AA655" s="85">
        <v>0</v>
      </c>
      <c r="AB655" s="91">
        <v>0.04</v>
      </c>
      <c r="AC655" s="86">
        <v>0</v>
      </c>
      <c r="AD655" s="86">
        <v>0.02</v>
      </c>
      <c r="AE655" s="86">
        <v>0</v>
      </c>
      <c r="AF655" s="88">
        <v>0</v>
      </c>
      <c r="AG655" s="85">
        <v>0.151235000821</v>
      </c>
      <c r="AH655" s="86">
        <v>6.6109999999999997E-3</v>
      </c>
      <c r="AI655" s="88">
        <v>0</v>
      </c>
      <c r="AJ655" s="150">
        <v>2.85</v>
      </c>
      <c r="AK655" s="151">
        <v>8</v>
      </c>
    </row>
    <row r="656" spans="1:37" x14ac:dyDescent="0.2">
      <c r="A656" s="149" t="s">
        <v>1603</v>
      </c>
      <c r="B656" s="66" t="s">
        <v>1604</v>
      </c>
      <c r="C656" s="67">
        <v>43</v>
      </c>
      <c r="D656" s="84" t="s">
        <v>343</v>
      </c>
      <c r="E656" s="85">
        <v>89.368183527642003</v>
      </c>
      <c r="F656" s="91">
        <v>89.320045129747996</v>
      </c>
      <c r="G656" s="86">
        <v>22.4347499059797</v>
      </c>
      <c r="H656" s="86">
        <v>22.417450169236599</v>
      </c>
      <c r="I656" s="86">
        <v>0.06</v>
      </c>
      <c r="J656" s="86">
        <v>0.1</v>
      </c>
      <c r="K656" s="87">
        <v>0</v>
      </c>
      <c r="L656" s="85">
        <v>0.159999994294</v>
      </c>
      <c r="M656" s="86">
        <v>2.1520048584868601E-2</v>
      </c>
      <c r="N656" s="86">
        <v>84.8980239663519</v>
      </c>
      <c r="O656" s="86">
        <v>18.344709897610901</v>
      </c>
      <c r="P656" s="86">
        <v>0.16800000000000001</v>
      </c>
      <c r="Q656" s="88">
        <v>0.3594</v>
      </c>
      <c r="R656" s="85">
        <v>1.23961819759514E-2</v>
      </c>
      <c r="S656" s="86">
        <v>0</v>
      </c>
      <c r="T656" s="86">
        <v>0.84</v>
      </c>
      <c r="U656" s="88">
        <v>0.30086498683715701</v>
      </c>
      <c r="V656" s="89">
        <v>4.9800000000000004</v>
      </c>
      <c r="W656" s="85">
        <v>27.229508035207601</v>
      </c>
      <c r="X656" s="88"/>
      <c r="Y656" s="85"/>
      <c r="Z656" s="88"/>
      <c r="AA656" s="85">
        <v>0</v>
      </c>
      <c r="AB656" s="91">
        <v>0</v>
      </c>
      <c r="AC656" s="86">
        <v>0.04</v>
      </c>
      <c r="AD656" s="86">
        <v>0.05</v>
      </c>
      <c r="AE656" s="86">
        <v>0</v>
      </c>
      <c r="AF656" s="88">
        <v>0</v>
      </c>
      <c r="AG656" s="85">
        <v>0.49749398294199998</v>
      </c>
      <c r="AH656" s="86">
        <v>2.147E-3</v>
      </c>
      <c r="AI656" s="88">
        <v>0</v>
      </c>
      <c r="AJ656" s="150">
        <v>2.78</v>
      </c>
      <c r="AK656" s="151">
        <v>11</v>
      </c>
    </row>
    <row r="657" spans="1:37" x14ac:dyDescent="0.2">
      <c r="A657" s="149" t="s">
        <v>1605</v>
      </c>
      <c r="B657" s="66" t="s">
        <v>1606</v>
      </c>
      <c r="C657" s="67">
        <v>18</v>
      </c>
      <c r="D657" s="84" t="s">
        <v>343</v>
      </c>
      <c r="E657" s="85">
        <v>98.647751369026807</v>
      </c>
      <c r="F657" s="91">
        <v>98.632758115990697</v>
      </c>
      <c r="G657" s="86">
        <v>22.358510099026901</v>
      </c>
      <c r="H657" s="86">
        <v>22.358510099026901</v>
      </c>
      <c r="I657" s="86">
        <v>0.06</v>
      </c>
      <c r="J657" s="86">
        <v>0.02</v>
      </c>
      <c r="K657" s="87">
        <v>0</v>
      </c>
      <c r="L657" s="85">
        <v>0</v>
      </c>
      <c r="M657" s="86">
        <v>0.22176838904146401</v>
      </c>
      <c r="N657" s="86">
        <v>100</v>
      </c>
      <c r="O657" s="86">
        <v>66.005241482590804</v>
      </c>
      <c r="P657" s="86">
        <v>0.157</v>
      </c>
      <c r="Q657" s="88">
        <v>0.93610000000000004</v>
      </c>
      <c r="R657" s="85">
        <v>1.2848515996402399E-2</v>
      </c>
      <c r="S657" s="86">
        <v>0</v>
      </c>
      <c r="T657" s="86">
        <v>1.75</v>
      </c>
      <c r="U657" s="88">
        <v>1.9991004048178301E-2</v>
      </c>
      <c r="V657" s="89">
        <v>5</v>
      </c>
      <c r="W657" s="85">
        <v>44.031374036174697</v>
      </c>
      <c r="X657" s="88">
        <v>39.866666666699999</v>
      </c>
      <c r="Y657" s="85"/>
      <c r="Z657" s="88"/>
      <c r="AA657" s="85">
        <v>0</v>
      </c>
      <c r="AB657" s="91">
        <v>0</v>
      </c>
      <c r="AC657" s="86">
        <v>0</v>
      </c>
      <c r="AD657" s="86">
        <v>0</v>
      </c>
      <c r="AE657" s="86">
        <v>0</v>
      </c>
      <c r="AF657" s="88">
        <v>1.7690000457499999</v>
      </c>
      <c r="AG657" s="85">
        <v>0</v>
      </c>
      <c r="AH657" s="86">
        <v>3.6299999999999999E-4</v>
      </c>
      <c r="AI657" s="88">
        <v>0</v>
      </c>
      <c r="AJ657" s="150">
        <v>1.41</v>
      </c>
      <c r="AK657" s="151">
        <v>1</v>
      </c>
    </row>
    <row r="658" spans="1:37" x14ac:dyDescent="0.2">
      <c r="A658" s="149" t="s">
        <v>1607</v>
      </c>
      <c r="B658" s="66" t="s">
        <v>1608</v>
      </c>
      <c r="C658" s="67">
        <v>18</v>
      </c>
      <c r="D658" s="84" t="s">
        <v>343</v>
      </c>
      <c r="E658" s="85">
        <v>99.883257232323601</v>
      </c>
      <c r="F658" s="91">
        <v>98.394514180973104</v>
      </c>
      <c r="G658" s="86">
        <v>28.2026523520395</v>
      </c>
      <c r="H658" s="86">
        <v>27.968621289734799</v>
      </c>
      <c r="I658" s="86">
        <v>0</v>
      </c>
      <c r="J658" s="86">
        <v>0</v>
      </c>
      <c r="K658" s="87">
        <v>0</v>
      </c>
      <c r="L658" s="85">
        <v>0</v>
      </c>
      <c r="M658" s="86">
        <v>0</v>
      </c>
      <c r="N658" s="86"/>
      <c r="O658" s="86">
        <v>16.8498168498169</v>
      </c>
      <c r="P658" s="86">
        <v>0.14799999999999999</v>
      </c>
      <c r="Q658" s="88">
        <v>0.35759999999999997</v>
      </c>
      <c r="R658" s="85">
        <v>0</v>
      </c>
      <c r="S658" s="86">
        <v>0</v>
      </c>
      <c r="T658" s="86">
        <v>0.95</v>
      </c>
      <c r="U658" s="88">
        <v>3.8732413574892703E-2</v>
      </c>
      <c r="V658" s="89">
        <v>4.99</v>
      </c>
      <c r="W658" s="85">
        <v>46.394587261315898</v>
      </c>
      <c r="X658" s="88"/>
      <c r="Y658" s="85"/>
      <c r="Z658" s="88"/>
      <c r="AA658" s="85">
        <v>0</v>
      </c>
      <c r="AB658" s="91">
        <v>0</v>
      </c>
      <c r="AC658" s="86">
        <v>0</v>
      </c>
      <c r="AD658" s="86">
        <v>0</v>
      </c>
      <c r="AE658" s="86">
        <v>0</v>
      </c>
      <c r="AF658" s="88">
        <v>5.7662000906799999</v>
      </c>
      <c r="AG658" s="85">
        <v>0</v>
      </c>
      <c r="AH658" s="86">
        <v>0</v>
      </c>
      <c r="AI658" s="88">
        <v>0</v>
      </c>
      <c r="AJ658" s="150">
        <v>1.1399999999999999</v>
      </c>
      <c r="AK658" s="151">
        <v>0</v>
      </c>
    </row>
    <row r="659" spans="1:37" x14ac:dyDescent="0.2">
      <c r="A659" s="149" t="s">
        <v>1609</v>
      </c>
      <c r="B659" s="66" t="s">
        <v>1610</v>
      </c>
      <c r="C659" s="67">
        <v>18</v>
      </c>
      <c r="D659" s="84" t="s">
        <v>343</v>
      </c>
      <c r="E659" s="85">
        <v>99.472291008453595</v>
      </c>
      <c r="F659" s="91">
        <v>99.313465972162902</v>
      </c>
      <c r="G659" s="86">
        <v>20.5789428742208</v>
      </c>
      <c r="H659" s="86">
        <v>20.5789428742208</v>
      </c>
      <c r="I659" s="86">
        <v>0</v>
      </c>
      <c r="J659" s="86">
        <v>0</v>
      </c>
      <c r="K659" s="87">
        <v>0</v>
      </c>
      <c r="L659" s="85">
        <v>0</v>
      </c>
      <c r="M659" s="86">
        <v>0</v>
      </c>
      <c r="N659" s="86">
        <v>100</v>
      </c>
      <c r="O659" s="86">
        <v>71.223814773980195</v>
      </c>
      <c r="P659" s="86">
        <v>0.106</v>
      </c>
      <c r="Q659" s="88">
        <v>0.41749999999999998</v>
      </c>
      <c r="R659" s="85">
        <v>0</v>
      </c>
      <c r="S659" s="86">
        <v>0</v>
      </c>
      <c r="T659" s="86">
        <v>2.09</v>
      </c>
      <c r="U659" s="88">
        <v>0</v>
      </c>
      <c r="V659" s="89">
        <v>5</v>
      </c>
      <c r="W659" s="85">
        <v>53.985748698084301</v>
      </c>
      <c r="X659" s="88">
        <v>53.0333333333</v>
      </c>
      <c r="Y659" s="85"/>
      <c r="Z659" s="88"/>
      <c r="AA659" s="85">
        <v>0</v>
      </c>
      <c r="AB659" s="91">
        <v>0</v>
      </c>
      <c r="AC659" s="86">
        <v>0</v>
      </c>
      <c r="AD659" s="86">
        <v>0</v>
      </c>
      <c r="AE659" s="86">
        <v>0</v>
      </c>
      <c r="AF659" s="88">
        <v>1.0379262107E-7</v>
      </c>
      <c r="AG659" s="85">
        <v>0</v>
      </c>
      <c r="AH659" s="86">
        <v>3.0000000000000001E-6</v>
      </c>
      <c r="AI659" s="88">
        <v>0</v>
      </c>
      <c r="AJ659" s="150">
        <v>1.52</v>
      </c>
      <c r="AK659" s="151">
        <v>1</v>
      </c>
    </row>
    <row r="660" spans="1:37" x14ac:dyDescent="0.2">
      <c r="A660" s="149" t="s">
        <v>1611</v>
      </c>
      <c r="B660" s="66" t="s">
        <v>1612</v>
      </c>
      <c r="C660" s="67">
        <v>18</v>
      </c>
      <c r="D660" s="84" t="s">
        <v>343</v>
      </c>
      <c r="E660" s="85">
        <v>97.744461818255004</v>
      </c>
      <c r="F660" s="91">
        <v>97.070014965338103</v>
      </c>
      <c r="G660" s="86">
        <v>31.0084490406749</v>
      </c>
      <c r="H660" s="86">
        <v>30.682298622249402</v>
      </c>
      <c r="I660" s="86">
        <v>0</v>
      </c>
      <c r="J660" s="86">
        <v>0</v>
      </c>
      <c r="K660" s="87">
        <v>0</v>
      </c>
      <c r="L660" s="85">
        <v>0</v>
      </c>
      <c r="M660" s="86">
        <v>0</v>
      </c>
      <c r="N660" s="86"/>
      <c r="O660" s="86">
        <v>74.2208541746826</v>
      </c>
      <c r="P660" s="86">
        <v>0.14199999999999999</v>
      </c>
      <c r="Q660" s="88">
        <v>0.73819999999999997</v>
      </c>
      <c r="R660" s="85">
        <v>0</v>
      </c>
      <c r="S660" s="86">
        <v>0</v>
      </c>
      <c r="T660" s="86">
        <v>1.51</v>
      </c>
      <c r="U660" s="88">
        <v>7.3820053553093398E-3</v>
      </c>
      <c r="V660" s="89">
        <v>4.9000000000000004</v>
      </c>
      <c r="W660" s="85">
        <v>40.739565682014899</v>
      </c>
      <c r="X660" s="88"/>
      <c r="Y660" s="85"/>
      <c r="Z660" s="88"/>
      <c r="AA660" s="85">
        <v>0</v>
      </c>
      <c r="AB660" s="91">
        <v>0</v>
      </c>
      <c r="AC660" s="86">
        <v>0</v>
      </c>
      <c r="AD660" s="86">
        <v>0</v>
      </c>
      <c r="AE660" s="86">
        <v>0</v>
      </c>
      <c r="AF660" s="88">
        <v>16.912200540400001</v>
      </c>
      <c r="AG660" s="85">
        <v>0</v>
      </c>
      <c r="AH660" s="86">
        <v>5.5000000000000002E-5</v>
      </c>
      <c r="AI660" s="88">
        <v>0</v>
      </c>
      <c r="AJ660" s="150">
        <v>1.2</v>
      </c>
      <c r="AK660" s="151">
        <v>0</v>
      </c>
    </row>
    <row r="661" spans="1:37" x14ac:dyDescent="0.2">
      <c r="A661" s="149" t="s">
        <v>600</v>
      </c>
      <c r="B661" s="66" t="s">
        <v>1613</v>
      </c>
      <c r="C661" s="67">
        <v>18</v>
      </c>
      <c r="D661" s="84" t="s">
        <v>343</v>
      </c>
      <c r="E661" s="85">
        <v>96.501540649443001</v>
      </c>
      <c r="F661" s="91">
        <v>96.108872560638403</v>
      </c>
      <c r="G661" s="86">
        <v>41.664691475073099</v>
      </c>
      <c r="H661" s="86">
        <v>41.513786837323202</v>
      </c>
      <c r="I661" s="86">
        <v>0.06</v>
      </c>
      <c r="J661" s="86">
        <v>0.06</v>
      </c>
      <c r="K661" s="87">
        <v>0</v>
      </c>
      <c r="L661" s="85">
        <v>0</v>
      </c>
      <c r="M661" s="86">
        <v>5.3423090029013597E-2</v>
      </c>
      <c r="N661" s="86"/>
      <c r="O661" s="86"/>
      <c r="P661" s="86">
        <v>0.311</v>
      </c>
      <c r="Q661" s="88">
        <v>0.86029999999999995</v>
      </c>
      <c r="R661" s="85">
        <v>1.27860887354558E-2</v>
      </c>
      <c r="S661" s="86">
        <v>0</v>
      </c>
      <c r="T661" s="86">
        <v>1.56</v>
      </c>
      <c r="U661" s="88">
        <v>2.3702299123014902E-3</v>
      </c>
      <c r="V661" s="89">
        <v>5</v>
      </c>
      <c r="W661" s="85"/>
      <c r="X661" s="88"/>
      <c r="Y661" s="85"/>
      <c r="Z661" s="88"/>
      <c r="AA661" s="85">
        <v>0.24</v>
      </c>
      <c r="AB661" s="91">
        <v>0.25</v>
      </c>
      <c r="AC661" s="86">
        <v>0.03</v>
      </c>
      <c r="AD661" s="86">
        <v>0.03</v>
      </c>
      <c r="AE661" s="86">
        <v>0</v>
      </c>
      <c r="AF661" s="88">
        <v>2.2297999882199999</v>
      </c>
      <c r="AG661" s="85">
        <v>0</v>
      </c>
      <c r="AH661" s="86">
        <v>8.1099999999999998E-4</v>
      </c>
      <c r="AI661" s="88">
        <v>0</v>
      </c>
      <c r="AJ661" s="150">
        <v>1.17</v>
      </c>
      <c r="AK661" s="151">
        <v>0</v>
      </c>
    </row>
    <row r="662" spans="1:37" x14ac:dyDescent="0.2">
      <c r="A662" s="149" t="s">
        <v>1614</v>
      </c>
      <c r="B662" s="66" t="s">
        <v>1615</v>
      </c>
      <c r="C662" s="67">
        <v>18</v>
      </c>
      <c r="D662" s="84" t="s">
        <v>343</v>
      </c>
      <c r="E662" s="85">
        <v>98.064490540594093</v>
      </c>
      <c r="F662" s="91">
        <v>97.098057880194105</v>
      </c>
      <c r="G662" s="86">
        <v>39.851134996496498</v>
      </c>
      <c r="H662" s="86">
        <v>39.455836274937496</v>
      </c>
      <c r="I662" s="86">
        <v>0</v>
      </c>
      <c r="J662" s="86">
        <v>0</v>
      </c>
      <c r="K662" s="87">
        <v>0</v>
      </c>
      <c r="L662" s="85">
        <v>0</v>
      </c>
      <c r="M662" s="86">
        <v>0</v>
      </c>
      <c r="N662" s="86"/>
      <c r="O662" s="86">
        <v>19.589977220956701</v>
      </c>
      <c r="P662" s="86">
        <v>0.112</v>
      </c>
      <c r="Q662" s="88">
        <v>0.2203</v>
      </c>
      <c r="R662" s="85">
        <v>0</v>
      </c>
      <c r="S662" s="86">
        <v>0</v>
      </c>
      <c r="T662" s="86">
        <v>1.22</v>
      </c>
      <c r="U662" s="88">
        <v>0</v>
      </c>
      <c r="V662" s="89">
        <v>5</v>
      </c>
      <c r="W662" s="85">
        <v>40</v>
      </c>
      <c r="X662" s="88"/>
      <c r="Y662" s="85"/>
      <c r="Z662" s="88"/>
      <c r="AA662" s="85">
        <v>0</v>
      </c>
      <c r="AB662" s="91">
        <v>0</v>
      </c>
      <c r="AC662" s="86">
        <v>0</v>
      </c>
      <c r="AD662" s="86">
        <v>0</v>
      </c>
      <c r="AE662" s="86">
        <v>0</v>
      </c>
      <c r="AF662" s="88">
        <v>19.8124998965</v>
      </c>
      <c r="AG662" s="85">
        <v>0</v>
      </c>
      <c r="AH662" s="86">
        <v>0</v>
      </c>
      <c r="AI662" s="88">
        <v>0</v>
      </c>
      <c r="AJ662" s="150">
        <v>1.21</v>
      </c>
      <c r="AK662" s="151">
        <v>0</v>
      </c>
    </row>
    <row r="663" spans="1:37" x14ac:dyDescent="0.2">
      <c r="A663" s="149" t="s">
        <v>1616</v>
      </c>
      <c r="B663" s="66" t="s">
        <v>1617</v>
      </c>
      <c r="C663" s="67">
        <v>18</v>
      </c>
      <c r="D663" s="84" t="s">
        <v>343</v>
      </c>
      <c r="E663" s="85">
        <v>99.146492957485293</v>
      </c>
      <c r="F663" s="91">
        <v>98.849835911571503</v>
      </c>
      <c r="G663" s="86">
        <v>36.796598332540199</v>
      </c>
      <c r="H663" s="86">
        <v>36.671755159051401</v>
      </c>
      <c r="I663" s="86">
        <v>0.14000000000000001</v>
      </c>
      <c r="J663" s="86">
        <v>0.13</v>
      </c>
      <c r="K663" s="87">
        <v>0</v>
      </c>
      <c r="L663" s="85">
        <v>0</v>
      </c>
      <c r="M663" s="86">
        <v>3.9669809453384497E-2</v>
      </c>
      <c r="N663" s="86"/>
      <c r="O663" s="86">
        <v>20.248203788373601</v>
      </c>
      <c r="P663" s="86">
        <v>0.16300000000000001</v>
      </c>
      <c r="Q663" s="88">
        <v>0.59740000000000004</v>
      </c>
      <c r="R663" s="85">
        <v>1.8109380659181499E-2</v>
      </c>
      <c r="S663" s="86">
        <v>0</v>
      </c>
      <c r="T663" s="86">
        <v>1.3</v>
      </c>
      <c r="U663" s="88">
        <v>2.10132074188983E-2</v>
      </c>
      <c r="V663" s="89">
        <v>4.96</v>
      </c>
      <c r="W663" s="85">
        <v>38.200793030740599</v>
      </c>
      <c r="X663" s="88"/>
      <c r="Y663" s="85"/>
      <c r="Z663" s="88"/>
      <c r="AA663" s="85">
        <v>0</v>
      </c>
      <c r="AB663" s="91">
        <v>0.02</v>
      </c>
      <c r="AC663" s="86">
        <v>0</v>
      </c>
      <c r="AD663" s="86">
        <v>0.02</v>
      </c>
      <c r="AE663" s="86">
        <v>0</v>
      </c>
      <c r="AF663" s="88">
        <v>0</v>
      </c>
      <c r="AG663" s="85">
        <v>0</v>
      </c>
      <c r="AH663" s="86">
        <v>2.1289999999999998E-3</v>
      </c>
      <c r="AI663" s="88">
        <v>0</v>
      </c>
      <c r="AJ663" s="150">
        <v>1.7</v>
      </c>
      <c r="AK663" s="151">
        <v>0</v>
      </c>
    </row>
    <row r="664" spans="1:37" x14ac:dyDescent="0.2">
      <c r="A664" s="149" t="s">
        <v>1618</v>
      </c>
      <c r="B664" s="66" t="s">
        <v>1619</v>
      </c>
      <c r="C664" s="67">
        <v>18</v>
      </c>
      <c r="D664" s="84" t="s">
        <v>343</v>
      </c>
      <c r="E664" s="85">
        <v>99.978352265606304</v>
      </c>
      <c r="F664" s="91">
        <v>98.636192733197404</v>
      </c>
      <c r="G664" s="86">
        <v>33.043557520309001</v>
      </c>
      <c r="H664" s="86">
        <v>32.636807984595897</v>
      </c>
      <c r="I664" s="86">
        <v>0.09</v>
      </c>
      <c r="J664" s="86">
        <v>0.05</v>
      </c>
      <c r="K664" s="87">
        <v>0</v>
      </c>
      <c r="L664" s="85">
        <v>0</v>
      </c>
      <c r="M664" s="86">
        <v>0</v>
      </c>
      <c r="N664" s="86"/>
      <c r="O664" s="86">
        <v>80.656303972366103</v>
      </c>
      <c r="P664" s="86">
        <v>0.20899999999999999</v>
      </c>
      <c r="Q664" s="88">
        <v>8.8599999999999998E-2</v>
      </c>
      <c r="R664" s="85">
        <v>0</v>
      </c>
      <c r="S664" s="86">
        <v>0</v>
      </c>
      <c r="T664" s="86">
        <v>0.3</v>
      </c>
      <c r="U664" s="88">
        <v>0</v>
      </c>
      <c r="V664" s="89">
        <v>5</v>
      </c>
      <c r="W664" s="85"/>
      <c r="X664" s="88"/>
      <c r="Y664" s="85"/>
      <c r="Z664" s="88"/>
      <c r="AA664" s="85">
        <v>0</v>
      </c>
      <c r="AB664" s="91">
        <v>0</v>
      </c>
      <c r="AC664" s="86">
        <v>0</v>
      </c>
      <c r="AD664" s="86">
        <v>0</v>
      </c>
      <c r="AE664" s="86">
        <v>0</v>
      </c>
      <c r="AF664" s="88">
        <v>0</v>
      </c>
      <c r="AG664" s="85">
        <v>0</v>
      </c>
      <c r="AH664" s="86">
        <v>4.2400000000000001E-4</v>
      </c>
      <c r="AI664" s="88">
        <v>0</v>
      </c>
      <c r="AJ664" s="150">
        <v>2.04</v>
      </c>
      <c r="AK664" s="151">
        <v>1</v>
      </c>
    </row>
    <row r="665" spans="1:37" x14ac:dyDescent="0.2">
      <c r="A665" s="149" t="s">
        <v>1620</v>
      </c>
      <c r="B665" s="66" t="s">
        <v>1621</v>
      </c>
      <c r="C665" s="67">
        <v>18</v>
      </c>
      <c r="D665" s="84" t="s">
        <v>343</v>
      </c>
      <c r="E665" s="85">
        <v>99.60156915057</v>
      </c>
      <c r="F665" s="91">
        <v>99.512053849596697</v>
      </c>
      <c r="G665" s="86">
        <v>32.487033445373697</v>
      </c>
      <c r="H665" s="86">
        <v>32.463338218645497</v>
      </c>
      <c r="I665" s="86">
        <v>0</v>
      </c>
      <c r="J665" s="86">
        <v>0.01</v>
      </c>
      <c r="K665" s="87">
        <v>0</v>
      </c>
      <c r="L665" s="85">
        <v>0</v>
      </c>
      <c r="M665" s="86">
        <v>0</v>
      </c>
      <c r="N665" s="86"/>
      <c r="O665" s="86"/>
      <c r="P665" s="86">
        <v>0.30199999999999999</v>
      </c>
      <c r="Q665" s="88">
        <v>0.78979999999999995</v>
      </c>
      <c r="R665" s="85">
        <v>0</v>
      </c>
      <c r="S665" s="86">
        <v>0</v>
      </c>
      <c r="T665" s="86">
        <v>1.2</v>
      </c>
      <c r="U665" s="88">
        <v>2.6328029698017498E-3</v>
      </c>
      <c r="V665" s="89">
        <v>5</v>
      </c>
      <c r="W665" s="85"/>
      <c r="X665" s="88"/>
      <c r="Y665" s="85"/>
      <c r="Z665" s="88"/>
      <c r="AA665" s="85">
        <v>0.05</v>
      </c>
      <c r="AB665" s="91">
        <v>0.05</v>
      </c>
      <c r="AC665" s="86">
        <v>0</v>
      </c>
      <c r="AD665" s="86">
        <v>0</v>
      </c>
      <c r="AE665" s="86">
        <v>0</v>
      </c>
      <c r="AF665" s="88">
        <v>0</v>
      </c>
      <c r="AG665" s="85">
        <v>0</v>
      </c>
      <c r="AH665" s="86">
        <v>9.7E-5</v>
      </c>
      <c r="AI665" s="88">
        <v>0</v>
      </c>
      <c r="AJ665" s="150">
        <v>1.84</v>
      </c>
      <c r="AK665" s="151">
        <v>0</v>
      </c>
    </row>
    <row r="666" spans="1:37" x14ac:dyDescent="0.2">
      <c r="A666" s="149" t="s">
        <v>1622</v>
      </c>
      <c r="B666" s="66" t="s">
        <v>1623</v>
      </c>
      <c r="C666" s="67">
        <v>18</v>
      </c>
      <c r="D666" s="84" t="s">
        <v>343</v>
      </c>
      <c r="E666" s="85">
        <v>99.828373274061093</v>
      </c>
      <c r="F666" s="91">
        <v>95.714958957297299</v>
      </c>
      <c r="G666" s="86">
        <v>37.740998389241</v>
      </c>
      <c r="H666" s="86">
        <v>36.349696487982598</v>
      </c>
      <c r="I666" s="86">
        <v>0</v>
      </c>
      <c r="J666" s="86">
        <v>0</v>
      </c>
      <c r="K666" s="87">
        <v>0</v>
      </c>
      <c r="L666" s="85">
        <v>0</v>
      </c>
      <c r="M666" s="86">
        <v>0</v>
      </c>
      <c r="N666" s="86"/>
      <c r="O666" s="86">
        <v>73.263707571801604</v>
      </c>
      <c r="P666" s="86">
        <v>0.34399999999999997</v>
      </c>
      <c r="Q666" s="88">
        <v>0.42199999999999999</v>
      </c>
      <c r="R666" s="85">
        <v>0</v>
      </c>
      <c r="S666" s="86">
        <v>0</v>
      </c>
      <c r="T666" s="86">
        <v>1.01</v>
      </c>
      <c r="U666" s="88">
        <v>5.6271057684867997E-3</v>
      </c>
      <c r="V666" s="89">
        <v>5</v>
      </c>
      <c r="W666" s="85">
        <v>34.806666666700004</v>
      </c>
      <c r="X666" s="88"/>
      <c r="Y666" s="85"/>
      <c r="Z666" s="88"/>
      <c r="AA666" s="85">
        <v>0.09</v>
      </c>
      <c r="AB666" s="91">
        <v>0.1</v>
      </c>
      <c r="AC666" s="86">
        <v>0.01</v>
      </c>
      <c r="AD666" s="86">
        <v>0.02</v>
      </c>
      <c r="AE666" s="86">
        <v>0</v>
      </c>
      <c r="AF666" s="88">
        <v>0</v>
      </c>
      <c r="AG666" s="85">
        <v>0</v>
      </c>
      <c r="AH666" s="86">
        <v>3.9999999999999998E-6</v>
      </c>
      <c r="AI666" s="88">
        <v>0</v>
      </c>
      <c r="AJ666" s="150">
        <v>1.86</v>
      </c>
      <c r="AK666" s="151">
        <v>0</v>
      </c>
    </row>
    <row r="667" spans="1:37" x14ac:dyDescent="0.2">
      <c r="A667" s="149" t="s">
        <v>1624</v>
      </c>
      <c r="B667" s="66" t="s">
        <v>1625</v>
      </c>
      <c r="C667" s="67">
        <v>18</v>
      </c>
      <c r="D667" s="84" t="s">
        <v>343</v>
      </c>
      <c r="E667" s="85">
        <v>100</v>
      </c>
      <c r="F667" s="91">
        <v>83.413365465488795</v>
      </c>
      <c r="G667" s="86">
        <v>27.863112245810999</v>
      </c>
      <c r="H667" s="86">
        <v>23.910618524108099</v>
      </c>
      <c r="I667" s="86">
        <v>0</v>
      </c>
      <c r="J667" s="86">
        <v>0</v>
      </c>
      <c r="K667" s="87">
        <v>0</v>
      </c>
      <c r="L667" s="85">
        <v>0</v>
      </c>
      <c r="M667" s="86">
        <v>0</v>
      </c>
      <c r="N667" s="86"/>
      <c r="O667" s="86">
        <v>86.269479894824599</v>
      </c>
      <c r="P667" s="86">
        <v>0.29699999999999999</v>
      </c>
      <c r="Q667" s="88">
        <v>0.1326</v>
      </c>
      <c r="R667" s="85">
        <v>0</v>
      </c>
      <c r="S667" s="86">
        <v>0</v>
      </c>
      <c r="T667" s="86">
        <v>0.32</v>
      </c>
      <c r="U667" s="88">
        <v>0</v>
      </c>
      <c r="V667" s="89">
        <v>5</v>
      </c>
      <c r="W667" s="85"/>
      <c r="X667" s="88"/>
      <c r="Y667" s="85"/>
      <c r="Z667" s="88"/>
      <c r="AA667" s="85">
        <v>0</v>
      </c>
      <c r="AB667" s="91">
        <v>0</v>
      </c>
      <c r="AC667" s="86">
        <v>0</v>
      </c>
      <c r="AD667" s="86">
        <v>0</v>
      </c>
      <c r="AE667" s="86">
        <v>0</v>
      </c>
      <c r="AF667" s="88">
        <v>0</v>
      </c>
      <c r="AG667" s="85">
        <v>0</v>
      </c>
      <c r="AH667" s="86">
        <v>0</v>
      </c>
      <c r="AI667" s="88">
        <v>0</v>
      </c>
      <c r="AJ667" s="150">
        <v>1.98</v>
      </c>
      <c r="AK667" s="151">
        <v>1</v>
      </c>
    </row>
    <row r="668" spans="1:37" x14ac:dyDescent="0.2">
      <c r="A668" s="149" t="s">
        <v>1626</v>
      </c>
      <c r="B668" s="66" t="s">
        <v>1627</v>
      </c>
      <c r="C668" s="67">
        <v>18</v>
      </c>
      <c r="D668" s="84" t="s">
        <v>343</v>
      </c>
      <c r="E668" s="85">
        <v>99.989712860210602</v>
      </c>
      <c r="F668" s="91">
        <v>87.630357349518405</v>
      </c>
      <c r="G668" s="86">
        <v>30.542518034641901</v>
      </c>
      <c r="H668" s="86">
        <v>27.2390602697802</v>
      </c>
      <c r="I668" s="86">
        <v>0.05</v>
      </c>
      <c r="J668" s="86">
        <v>0.03</v>
      </c>
      <c r="K668" s="87">
        <v>0</v>
      </c>
      <c r="L668" s="85">
        <v>0</v>
      </c>
      <c r="M668" s="86">
        <v>0</v>
      </c>
      <c r="N668" s="86"/>
      <c r="O668" s="86">
        <v>78.474784747847494</v>
      </c>
      <c r="P668" s="86">
        <v>0.44</v>
      </c>
      <c r="Q668" s="88">
        <v>0.75009999999999999</v>
      </c>
      <c r="R668" s="85">
        <v>0</v>
      </c>
      <c r="S668" s="86">
        <v>0</v>
      </c>
      <c r="T668" s="86">
        <v>1.27</v>
      </c>
      <c r="U668" s="88">
        <v>6.4294623683567604E-3</v>
      </c>
      <c r="V668" s="89">
        <v>5</v>
      </c>
      <c r="W668" s="85">
        <v>33.846562883578898</v>
      </c>
      <c r="X668" s="88">
        <v>33.333333333299997</v>
      </c>
      <c r="Y668" s="85"/>
      <c r="Z668" s="88"/>
      <c r="AA668" s="85">
        <v>0</v>
      </c>
      <c r="AB668" s="91">
        <v>0</v>
      </c>
      <c r="AC668" s="86">
        <v>0</v>
      </c>
      <c r="AD668" s="86">
        <v>0</v>
      </c>
      <c r="AE668" s="86">
        <v>0</v>
      </c>
      <c r="AF668" s="88">
        <v>0</v>
      </c>
      <c r="AG668" s="85">
        <v>0</v>
      </c>
      <c r="AH668" s="86">
        <v>4.9799999999999996E-4</v>
      </c>
      <c r="AI668" s="88">
        <v>0</v>
      </c>
      <c r="AJ668" s="150">
        <v>2.13</v>
      </c>
      <c r="AK668" s="151">
        <v>1</v>
      </c>
    </row>
    <row r="669" spans="1:37" x14ac:dyDescent="0.2">
      <c r="A669" s="149" t="s">
        <v>532</v>
      </c>
      <c r="B669" s="66" t="s">
        <v>1628</v>
      </c>
      <c r="C669" s="67">
        <v>18</v>
      </c>
      <c r="D669" s="84" t="s">
        <v>343</v>
      </c>
      <c r="E669" s="85">
        <v>99.997968388119105</v>
      </c>
      <c r="F669" s="91">
        <v>99.598756653528895</v>
      </c>
      <c r="G669" s="86">
        <v>22.6433302181951</v>
      </c>
      <c r="H669" s="86">
        <v>22.537686400390101</v>
      </c>
      <c r="I669" s="86">
        <v>0</v>
      </c>
      <c r="J669" s="86">
        <v>0</v>
      </c>
      <c r="K669" s="87">
        <v>0</v>
      </c>
      <c r="L669" s="85">
        <v>0</v>
      </c>
      <c r="M669" s="86">
        <v>0</v>
      </c>
      <c r="N669" s="86"/>
      <c r="O669" s="86"/>
      <c r="P669" s="86">
        <v>0.44800000000000001</v>
      </c>
      <c r="Q669" s="88">
        <v>1.1287</v>
      </c>
      <c r="R669" s="85">
        <v>0</v>
      </c>
      <c r="S669" s="86">
        <v>0</v>
      </c>
      <c r="T669" s="86">
        <v>1.43</v>
      </c>
      <c r="U669" s="88">
        <v>0</v>
      </c>
      <c r="V669" s="89">
        <v>4.99</v>
      </c>
      <c r="W669" s="85"/>
      <c r="X669" s="88"/>
      <c r="Y669" s="85"/>
      <c r="Z669" s="88"/>
      <c r="AA669" s="85">
        <v>0</v>
      </c>
      <c r="AB669" s="91">
        <v>0</v>
      </c>
      <c r="AC669" s="86">
        <v>0</v>
      </c>
      <c r="AD669" s="86">
        <v>0</v>
      </c>
      <c r="AE669" s="86">
        <v>0</v>
      </c>
      <c r="AF669" s="88">
        <v>0</v>
      </c>
      <c r="AG669" s="85">
        <v>0</v>
      </c>
      <c r="AH669" s="86">
        <v>2.0999999999999999E-5</v>
      </c>
      <c r="AI669" s="88">
        <v>0</v>
      </c>
      <c r="AJ669" s="150">
        <v>2.2599999999999998</v>
      </c>
      <c r="AK669" s="151">
        <v>2</v>
      </c>
    </row>
    <row r="670" spans="1:37" x14ac:dyDescent="0.2">
      <c r="A670" s="149" t="s">
        <v>832</v>
      </c>
      <c r="B670" s="66" t="s">
        <v>1629</v>
      </c>
      <c r="C670" s="67">
        <v>18</v>
      </c>
      <c r="D670" s="84" t="s">
        <v>343</v>
      </c>
      <c r="E670" s="85">
        <v>99.960772226736495</v>
      </c>
      <c r="F670" s="91">
        <v>84.416300073785607</v>
      </c>
      <c r="G670" s="86">
        <v>26.205086534599801</v>
      </c>
      <c r="H670" s="86">
        <v>21.900305416234701</v>
      </c>
      <c r="I670" s="86">
        <v>0</v>
      </c>
      <c r="J670" s="86">
        <v>0</v>
      </c>
      <c r="K670" s="87">
        <v>0</v>
      </c>
      <c r="L670" s="85">
        <v>0</v>
      </c>
      <c r="M670" s="86">
        <v>0</v>
      </c>
      <c r="N670" s="86"/>
      <c r="O670" s="86">
        <v>74.515879163439195</v>
      </c>
      <c r="P670" s="86">
        <v>0.38700000000000001</v>
      </c>
      <c r="Q670" s="88">
        <v>0.55000000000000004</v>
      </c>
      <c r="R670" s="85">
        <v>0</v>
      </c>
      <c r="S670" s="86">
        <v>0</v>
      </c>
      <c r="T670" s="86">
        <v>0.79</v>
      </c>
      <c r="U670" s="88">
        <v>0</v>
      </c>
      <c r="V670" s="89">
        <v>4.95</v>
      </c>
      <c r="W670" s="85">
        <v>43.6</v>
      </c>
      <c r="X670" s="88"/>
      <c r="Y670" s="85"/>
      <c r="Z670" s="88"/>
      <c r="AA670" s="85">
        <v>0</v>
      </c>
      <c r="AB670" s="91">
        <v>0</v>
      </c>
      <c r="AC670" s="86">
        <v>0</v>
      </c>
      <c r="AD670" s="86">
        <v>0</v>
      </c>
      <c r="AE670" s="86">
        <v>0</v>
      </c>
      <c r="AF670" s="88">
        <v>0</v>
      </c>
      <c r="AG670" s="85">
        <v>0</v>
      </c>
      <c r="AH670" s="86">
        <v>3.0000000000000001E-5</v>
      </c>
      <c r="AI670" s="88">
        <v>0</v>
      </c>
      <c r="AJ670" s="150">
        <v>2.23</v>
      </c>
      <c r="AK670" s="151">
        <v>2</v>
      </c>
    </row>
    <row r="671" spans="1:37" x14ac:dyDescent="0.2">
      <c r="A671" s="149" t="s">
        <v>1630</v>
      </c>
      <c r="B671" s="66" t="s">
        <v>1631</v>
      </c>
      <c r="C671" s="67">
        <v>43</v>
      </c>
      <c r="D671" s="84" t="s">
        <v>343</v>
      </c>
      <c r="E671" s="85">
        <v>100</v>
      </c>
      <c r="F671" s="91">
        <v>90.660244360902297</v>
      </c>
      <c r="G671" s="86">
        <v>26.8982489117531</v>
      </c>
      <c r="H671" s="86">
        <v>24.9536258409181</v>
      </c>
      <c r="I671" s="86">
        <v>0</v>
      </c>
      <c r="J671" s="86">
        <v>0.01</v>
      </c>
      <c r="K671" s="87">
        <v>0</v>
      </c>
      <c r="L671" s="85">
        <v>0</v>
      </c>
      <c r="M671" s="86">
        <v>0</v>
      </c>
      <c r="N671" s="86"/>
      <c r="O671" s="86">
        <v>88.590700344431696</v>
      </c>
      <c r="P671" s="86">
        <v>0.28599999999999998</v>
      </c>
      <c r="Q671" s="88">
        <v>0.20610000000000001</v>
      </c>
      <c r="R671" s="85">
        <v>0</v>
      </c>
      <c r="S671" s="86">
        <v>0</v>
      </c>
      <c r="T671" s="86">
        <v>0.39</v>
      </c>
      <c r="U671" s="88">
        <v>0</v>
      </c>
      <c r="V671" s="89">
        <v>5</v>
      </c>
      <c r="W671" s="85"/>
      <c r="X671" s="88"/>
      <c r="Y671" s="85"/>
      <c r="Z671" s="88"/>
      <c r="AA671" s="85">
        <v>0</v>
      </c>
      <c r="AB671" s="91">
        <v>0</v>
      </c>
      <c r="AC671" s="86">
        <v>0</v>
      </c>
      <c r="AD671" s="86">
        <v>0</v>
      </c>
      <c r="AE671" s="86">
        <v>0</v>
      </c>
      <c r="AF671" s="88">
        <v>0</v>
      </c>
      <c r="AG671" s="85">
        <v>0</v>
      </c>
      <c r="AH671" s="86">
        <v>7.3999999999999996E-5</v>
      </c>
      <c r="AI671" s="88">
        <v>0</v>
      </c>
      <c r="AJ671" s="150">
        <v>2.27</v>
      </c>
      <c r="AK671" s="151">
        <v>2</v>
      </c>
    </row>
    <row r="672" spans="1:37" x14ac:dyDescent="0.2">
      <c r="A672" s="149" t="s">
        <v>1632</v>
      </c>
      <c r="B672" s="66" t="s">
        <v>1633</v>
      </c>
      <c r="C672" s="67">
        <v>18</v>
      </c>
      <c r="D672" s="84" t="s">
        <v>343</v>
      </c>
      <c r="E672" s="85">
        <v>100</v>
      </c>
      <c r="F672" s="91">
        <v>98.104910179640697</v>
      </c>
      <c r="G672" s="86">
        <v>29.8213173652695</v>
      </c>
      <c r="H672" s="86">
        <v>28.864191616766501</v>
      </c>
      <c r="I672" s="86">
        <v>0</v>
      </c>
      <c r="J672" s="86">
        <v>0</v>
      </c>
      <c r="K672" s="87">
        <v>0</v>
      </c>
      <c r="L672" s="85">
        <v>0</v>
      </c>
      <c r="M672" s="86">
        <v>0</v>
      </c>
      <c r="N672" s="86"/>
      <c r="O672" s="86"/>
      <c r="P672" s="86">
        <v>0.44600000000000001</v>
      </c>
      <c r="Q672" s="88">
        <v>0.40450000000000003</v>
      </c>
      <c r="R672" s="85">
        <v>0</v>
      </c>
      <c r="S672" s="86">
        <v>0</v>
      </c>
      <c r="T672" s="86">
        <v>0.87</v>
      </c>
      <c r="U672" s="88">
        <v>0</v>
      </c>
      <c r="V672" s="89">
        <v>4.99</v>
      </c>
      <c r="W672" s="85">
        <v>43.866666666699999</v>
      </c>
      <c r="X672" s="88"/>
      <c r="Y672" s="85"/>
      <c r="Z672" s="88"/>
      <c r="AA672" s="85">
        <v>0</v>
      </c>
      <c r="AB672" s="91">
        <v>0</v>
      </c>
      <c r="AC672" s="86">
        <v>0</v>
      </c>
      <c r="AD672" s="86">
        <v>0</v>
      </c>
      <c r="AE672" s="86">
        <v>0</v>
      </c>
      <c r="AF672" s="88">
        <v>0</v>
      </c>
      <c r="AG672" s="85">
        <v>0</v>
      </c>
      <c r="AH672" s="86">
        <v>0</v>
      </c>
      <c r="AI672" s="88">
        <v>0</v>
      </c>
      <c r="AJ672" s="150">
        <v>2.23</v>
      </c>
      <c r="AK672" s="151">
        <v>2</v>
      </c>
    </row>
    <row r="673" spans="1:37" x14ac:dyDescent="0.2">
      <c r="A673" s="149" t="s">
        <v>1634</v>
      </c>
      <c r="B673" s="66" t="s">
        <v>1635</v>
      </c>
      <c r="C673" s="67">
        <v>18</v>
      </c>
      <c r="D673" s="84" t="s">
        <v>343</v>
      </c>
      <c r="E673" s="85">
        <v>99.981911502023607</v>
      </c>
      <c r="F673" s="91">
        <v>92.401700318809802</v>
      </c>
      <c r="G673" s="86">
        <v>27.028738101159899</v>
      </c>
      <c r="H673" s="86">
        <v>25.868813168426499</v>
      </c>
      <c r="I673" s="86">
        <v>0</v>
      </c>
      <c r="J673" s="86">
        <v>0</v>
      </c>
      <c r="K673" s="87">
        <v>0</v>
      </c>
      <c r="L673" s="85">
        <v>0</v>
      </c>
      <c r="M673" s="86">
        <v>0</v>
      </c>
      <c r="N673" s="86"/>
      <c r="O673" s="86">
        <v>83.590733590733606</v>
      </c>
      <c r="P673" s="86">
        <v>0.48899999999999999</v>
      </c>
      <c r="Q673" s="88">
        <v>0.56530000000000002</v>
      </c>
      <c r="R673" s="85">
        <v>0</v>
      </c>
      <c r="S673" s="86">
        <v>0</v>
      </c>
      <c r="T673" s="86">
        <v>1.34</v>
      </c>
      <c r="U673" s="88">
        <v>2.2610622470436601E-3</v>
      </c>
      <c r="V673" s="89">
        <v>4.99</v>
      </c>
      <c r="W673" s="85"/>
      <c r="X673" s="88"/>
      <c r="Y673" s="85"/>
      <c r="Z673" s="88"/>
      <c r="AA673" s="85">
        <v>0</v>
      </c>
      <c r="AB673" s="91">
        <v>0</v>
      </c>
      <c r="AC673" s="86">
        <v>0</v>
      </c>
      <c r="AD673" s="86">
        <v>0</v>
      </c>
      <c r="AE673" s="86">
        <v>0</v>
      </c>
      <c r="AF673" s="88">
        <v>0</v>
      </c>
      <c r="AG673" s="85">
        <v>0</v>
      </c>
      <c r="AH673" s="86">
        <v>1.4E-5</v>
      </c>
      <c r="AI673" s="88">
        <v>0</v>
      </c>
      <c r="AJ673" s="150">
        <v>1.97</v>
      </c>
      <c r="AK673" s="151">
        <v>0</v>
      </c>
    </row>
    <row r="674" spans="1:37" x14ac:dyDescent="0.2">
      <c r="A674" s="149" t="s">
        <v>1636</v>
      </c>
      <c r="B674" s="66" t="s">
        <v>1637</v>
      </c>
      <c r="C674" s="67">
        <v>43</v>
      </c>
      <c r="D674" s="84" t="s">
        <v>343</v>
      </c>
      <c r="E674" s="85">
        <v>99.958669146517906</v>
      </c>
      <c r="F674" s="91">
        <v>97.459240164888399</v>
      </c>
      <c r="G674" s="86">
        <v>25.916076614350501</v>
      </c>
      <c r="H674" s="86">
        <v>25.417931064487</v>
      </c>
      <c r="I674" s="86">
        <v>0</v>
      </c>
      <c r="J674" s="86">
        <v>0</v>
      </c>
      <c r="K674" s="87">
        <v>0</v>
      </c>
      <c r="L674" s="85">
        <v>0</v>
      </c>
      <c r="M674" s="86">
        <v>6.1717457676254001E-2</v>
      </c>
      <c r="N674" s="86"/>
      <c r="O674" s="86">
        <v>93.929712460063897</v>
      </c>
      <c r="P674" s="86">
        <v>0.28899999999999998</v>
      </c>
      <c r="Q674" s="88">
        <v>0.15110000000000001</v>
      </c>
      <c r="R674" s="85">
        <v>7.1968333933069501E-3</v>
      </c>
      <c r="S674" s="86">
        <v>0</v>
      </c>
      <c r="T674" s="86">
        <v>0.24</v>
      </c>
      <c r="U674" s="88">
        <v>0</v>
      </c>
      <c r="V674" s="89">
        <v>4.99</v>
      </c>
      <c r="W674" s="85">
        <v>29.103922717398302</v>
      </c>
      <c r="X674" s="88"/>
      <c r="Y674" s="85"/>
      <c r="Z674" s="88"/>
      <c r="AA674" s="85">
        <v>0</v>
      </c>
      <c r="AB674" s="91">
        <v>0</v>
      </c>
      <c r="AC674" s="86">
        <v>0</v>
      </c>
      <c r="AD674" s="86">
        <v>0</v>
      </c>
      <c r="AE674" s="86">
        <v>0</v>
      </c>
      <c r="AF674" s="88">
        <v>0</v>
      </c>
      <c r="AG674" s="85">
        <v>0</v>
      </c>
      <c r="AH674" s="86">
        <v>0</v>
      </c>
      <c r="AI674" s="88">
        <v>0</v>
      </c>
      <c r="AJ674" s="150">
        <v>2.4300000000000002</v>
      </c>
      <c r="AK674" s="151">
        <v>4</v>
      </c>
    </row>
    <row r="675" spans="1:37" x14ac:dyDescent="0.2">
      <c r="A675" s="149" t="s">
        <v>1638</v>
      </c>
      <c r="B675" s="66" t="s">
        <v>1639</v>
      </c>
      <c r="C675" s="67">
        <v>43</v>
      </c>
      <c r="D675" s="84" t="s">
        <v>343</v>
      </c>
      <c r="E675" s="85">
        <v>99.972814654195901</v>
      </c>
      <c r="F675" s="91">
        <v>95.876889219715807</v>
      </c>
      <c r="G675" s="86">
        <v>30.322664163888799</v>
      </c>
      <c r="H675" s="86">
        <v>29.081200038836201</v>
      </c>
      <c r="I675" s="86">
        <v>0.04</v>
      </c>
      <c r="J675" s="86">
        <v>0.04</v>
      </c>
      <c r="K675" s="87">
        <v>0</v>
      </c>
      <c r="L675" s="85">
        <v>0</v>
      </c>
      <c r="M675" s="86">
        <v>7.1405455638778297E-3</v>
      </c>
      <c r="N675" s="86"/>
      <c r="O675" s="86">
        <v>84.159779614325103</v>
      </c>
      <c r="P675" s="86">
        <v>0.39700000000000002</v>
      </c>
      <c r="Q675" s="88">
        <v>0.56820000000000004</v>
      </c>
      <c r="R675" s="85">
        <v>8.2870638932626191E-3</v>
      </c>
      <c r="S675" s="86">
        <v>0</v>
      </c>
      <c r="T675" s="86">
        <v>1.02</v>
      </c>
      <c r="U675" s="88">
        <v>0</v>
      </c>
      <c r="V675" s="89">
        <v>4.96</v>
      </c>
      <c r="W675" s="85">
        <v>34.866666666699999</v>
      </c>
      <c r="X675" s="88"/>
      <c r="Y675" s="85">
        <v>-100</v>
      </c>
      <c r="Z675" s="88"/>
      <c r="AA675" s="85">
        <v>0</v>
      </c>
      <c r="AB675" s="91">
        <v>0</v>
      </c>
      <c r="AC675" s="86">
        <v>0</v>
      </c>
      <c r="AD675" s="86">
        <v>0</v>
      </c>
      <c r="AE675" s="86">
        <v>0</v>
      </c>
      <c r="AF675" s="88">
        <v>0</v>
      </c>
      <c r="AG675" s="85">
        <v>0</v>
      </c>
      <c r="AH675" s="86">
        <v>5.5699999999999999E-4</v>
      </c>
      <c r="AI675" s="88">
        <v>0</v>
      </c>
      <c r="AJ675" s="150">
        <v>2.62</v>
      </c>
      <c r="AK675" s="151">
        <v>8</v>
      </c>
    </row>
    <row r="676" spans="1:37" x14ac:dyDescent="0.2">
      <c r="A676" s="149" t="s">
        <v>1640</v>
      </c>
      <c r="B676" s="66" t="s">
        <v>1641</v>
      </c>
      <c r="C676" s="67">
        <v>43</v>
      </c>
      <c r="D676" s="84" t="s">
        <v>343</v>
      </c>
      <c r="E676" s="85">
        <v>99.900534626383205</v>
      </c>
      <c r="F676" s="91">
        <v>91.334856396866797</v>
      </c>
      <c r="G676" s="86">
        <v>34.429783662812397</v>
      </c>
      <c r="H676" s="86">
        <v>31.6602946661693</v>
      </c>
      <c r="I676" s="86">
        <v>0</v>
      </c>
      <c r="J676" s="86">
        <v>0.01</v>
      </c>
      <c r="K676" s="87">
        <v>0</v>
      </c>
      <c r="L676" s="85">
        <v>0</v>
      </c>
      <c r="M676" s="86">
        <v>7.7927314464558306E-2</v>
      </c>
      <c r="N676" s="86"/>
      <c r="O676" s="86">
        <v>90.2743142144638</v>
      </c>
      <c r="P676" s="86">
        <v>0.39200000000000002</v>
      </c>
      <c r="Q676" s="88">
        <v>0.3281</v>
      </c>
      <c r="R676" s="85">
        <v>8.4097216382137806E-3</v>
      </c>
      <c r="S676" s="86">
        <v>0</v>
      </c>
      <c r="T676" s="86">
        <v>0.77</v>
      </c>
      <c r="U676" s="88">
        <v>3.1860002486634301E-2</v>
      </c>
      <c r="V676" s="89">
        <v>5</v>
      </c>
      <c r="W676" s="85">
        <v>23.4666666667</v>
      </c>
      <c r="X676" s="88"/>
      <c r="Y676" s="85"/>
      <c r="Z676" s="88"/>
      <c r="AA676" s="85">
        <v>0.03</v>
      </c>
      <c r="AB676" s="91">
        <v>0</v>
      </c>
      <c r="AC676" s="86">
        <v>0.03</v>
      </c>
      <c r="AD676" s="86">
        <v>0</v>
      </c>
      <c r="AE676" s="86">
        <v>0</v>
      </c>
      <c r="AF676" s="88">
        <v>0</v>
      </c>
      <c r="AG676" s="85">
        <v>0</v>
      </c>
      <c r="AH676" s="86">
        <v>6.8999999999999997E-5</v>
      </c>
      <c r="AI676" s="88">
        <v>0</v>
      </c>
      <c r="AJ676" s="150">
        <v>2.64</v>
      </c>
      <c r="AK676" s="151">
        <v>9</v>
      </c>
    </row>
    <row r="677" spans="1:37" x14ac:dyDescent="0.2">
      <c r="A677" s="149" t="s">
        <v>1642</v>
      </c>
      <c r="B677" s="66" t="s">
        <v>1643</v>
      </c>
      <c r="C677" s="67">
        <v>43</v>
      </c>
      <c r="D677" s="84" t="s">
        <v>343</v>
      </c>
      <c r="E677" s="85">
        <v>99.974140357015202</v>
      </c>
      <c r="F677" s="91">
        <v>98.270446230957006</v>
      </c>
      <c r="G677" s="86">
        <v>26.777660310772099</v>
      </c>
      <c r="H677" s="86">
        <v>26.233847230356201</v>
      </c>
      <c r="I677" s="86">
        <v>0.05</v>
      </c>
      <c r="J677" s="86">
        <v>0.09</v>
      </c>
      <c r="K677" s="87">
        <v>0</v>
      </c>
      <c r="L677" s="85">
        <v>2.9805703826000001E-9</v>
      </c>
      <c r="M677" s="86">
        <v>6.28224187251191E-3</v>
      </c>
      <c r="N677" s="86">
        <v>100</v>
      </c>
      <c r="O677" s="86">
        <v>91.024622716441598</v>
      </c>
      <c r="P677" s="86">
        <v>0.27700000000000002</v>
      </c>
      <c r="Q677" s="88">
        <v>0.65069999999999995</v>
      </c>
      <c r="R677" s="85">
        <v>1.0288065843621399E-2</v>
      </c>
      <c r="S677" s="86">
        <v>0</v>
      </c>
      <c r="T677" s="86">
        <v>1.22</v>
      </c>
      <c r="U677" s="88">
        <v>0</v>
      </c>
      <c r="V677" s="89">
        <v>4.9800000000000004</v>
      </c>
      <c r="W677" s="85">
        <v>31.9586134900863</v>
      </c>
      <c r="X677" s="88">
        <v>33.299999999999997</v>
      </c>
      <c r="Y677" s="85">
        <v>-100</v>
      </c>
      <c r="Z677" s="88"/>
      <c r="AA677" s="85">
        <v>0</v>
      </c>
      <c r="AB677" s="91">
        <v>0</v>
      </c>
      <c r="AC677" s="86">
        <v>0</v>
      </c>
      <c r="AD677" s="86">
        <v>0</v>
      </c>
      <c r="AE677" s="86">
        <v>0</v>
      </c>
      <c r="AF677" s="88">
        <v>0</v>
      </c>
      <c r="AG677" s="85">
        <v>0</v>
      </c>
      <c r="AH677" s="86">
        <v>1.2689999999999999E-3</v>
      </c>
      <c r="AI677" s="88">
        <v>3.3729995888499998E-3</v>
      </c>
      <c r="AJ677" s="150">
        <v>2.78</v>
      </c>
      <c r="AK677" s="151">
        <v>16</v>
      </c>
    </row>
    <row r="678" spans="1:37" x14ac:dyDescent="0.2">
      <c r="A678" s="149" t="s">
        <v>648</v>
      </c>
      <c r="B678" s="66" t="s">
        <v>1644</v>
      </c>
      <c r="C678" s="67">
        <v>18</v>
      </c>
      <c r="D678" s="84" t="s">
        <v>343</v>
      </c>
      <c r="E678" s="85">
        <v>99.940580459459696</v>
      </c>
      <c r="F678" s="91">
        <v>99.523100310987999</v>
      </c>
      <c r="G678" s="86">
        <v>25.9732843572272</v>
      </c>
      <c r="H678" s="86">
        <v>25.858303687869899</v>
      </c>
      <c r="I678" s="86">
        <v>0.06</v>
      </c>
      <c r="J678" s="86">
        <v>0.04</v>
      </c>
      <c r="K678" s="87">
        <v>0</v>
      </c>
      <c r="L678" s="85">
        <v>0</v>
      </c>
      <c r="M678" s="86">
        <v>0</v>
      </c>
      <c r="N678" s="86"/>
      <c r="O678" s="86"/>
      <c r="P678" s="86">
        <v>0.50700000000000001</v>
      </c>
      <c r="Q678" s="88">
        <v>0.48020000000000002</v>
      </c>
      <c r="R678" s="85">
        <v>0</v>
      </c>
      <c r="S678" s="86">
        <v>0</v>
      </c>
      <c r="T678" s="86">
        <v>0.96</v>
      </c>
      <c r="U678" s="88">
        <v>9.2601881361556292E-3</v>
      </c>
      <c r="V678" s="89">
        <v>4.99</v>
      </c>
      <c r="W678" s="85">
        <v>31.701734424035401</v>
      </c>
      <c r="X678" s="88">
        <v>32</v>
      </c>
      <c r="Y678" s="85"/>
      <c r="Z678" s="88"/>
      <c r="AA678" s="85">
        <v>0</v>
      </c>
      <c r="AB678" s="91">
        <v>0</v>
      </c>
      <c r="AC678" s="86">
        <v>0</v>
      </c>
      <c r="AD678" s="86">
        <v>0</v>
      </c>
      <c r="AE678" s="86">
        <v>0</v>
      </c>
      <c r="AF678" s="88">
        <v>0</v>
      </c>
      <c r="AG678" s="85">
        <v>0</v>
      </c>
      <c r="AH678" s="86">
        <v>5.4900000000000001E-4</v>
      </c>
      <c r="AI678" s="88">
        <v>0</v>
      </c>
      <c r="AJ678" s="150">
        <v>2.67</v>
      </c>
      <c r="AK678" s="151">
        <v>8</v>
      </c>
    </row>
    <row r="679" spans="1:37" x14ac:dyDescent="0.2">
      <c r="A679" s="149" t="s">
        <v>616</v>
      </c>
      <c r="B679" s="66" t="s">
        <v>1645</v>
      </c>
      <c r="C679" s="67">
        <v>18</v>
      </c>
      <c r="D679" s="84" t="s">
        <v>343</v>
      </c>
      <c r="E679" s="85">
        <v>99.786613651424801</v>
      </c>
      <c r="F679" s="91">
        <v>97.084161696487698</v>
      </c>
      <c r="G679" s="86">
        <v>27.069582504970199</v>
      </c>
      <c r="H679" s="86">
        <v>26.4559310801856</v>
      </c>
      <c r="I679" s="86">
        <v>0.24</v>
      </c>
      <c r="J679" s="86">
        <v>0.19</v>
      </c>
      <c r="K679" s="87">
        <v>0</v>
      </c>
      <c r="L679" s="85">
        <v>5.9999998738500003E-2</v>
      </c>
      <c r="M679" s="86">
        <v>0</v>
      </c>
      <c r="N679" s="86">
        <v>100</v>
      </c>
      <c r="O679" s="86">
        <v>100</v>
      </c>
      <c r="P679" s="86">
        <v>0.39500000000000002</v>
      </c>
      <c r="Q679" s="88">
        <v>0.53749999999999998</v>
      </c>
      <c r="R679" s="85">
        <v>0</v>
      </c>
      <c r="S679" s="86">
        <v>0</v>
      </c>
      <c r="T679" s="86">
        <v>1.36</v>
      </c>
      <c r="U679" s="88">
        <v>7.2895957587806497E-3</v>
      </c>
      <c r="V679" s="89">
        <v>5</v>
      </c>
      <c r="W679" s="85">
        <v>31.622225213413699</v>
      </c>
      <c r="X679" s="88">
        <v>27.7</v>
      </c>
      <c r="Y679" s="85">
        <v>-100</v>
      </c>
      <c r="Z679" s="88"/>
      <c r="AA679" s="85">
        <v>0</v>
      </c>
      <c r="AB679" s="91">
        <v>0</v>
      </c>
      <c r="AC679" s="86">
        <v>0</v>
      </c>
      <c r="AD679" s="86">
        <v>0.01</v>
      </c>
      <c r="AE679" s="86">
        <v>0</v>
      </c>
      <c r="AF679" s="88">
        <v>0</v>
      </c>
      <c r="AG679" s="85">
        <v>0</v>
      </c>
      <c r="AH679" s="86">
        <v>3.0379999999999999E-3</v>
      </c>
      <c r="AI679" s="88">
        <v>7.9003785511800006E-11</v>
      </c>
      <c r="AJ679" s="150">
        <v>2.81</v>
      </c>
      <c r="AK679" s="151">
        <v>13</v>
      </c>
    </row>
    <row r="680" spans="1:37" x14ac:dyDescent="0.2">
      <c r="A680" s="149" t="s">
        <v>1646</v>
      </c>
      <c r="B680" s="66" t="s">
        <v>1647</v>
      </c>
      <c r="C680" s="67">
        <v>43</v>
      </c>
      <c r="D680" s="84" t="s">
        <v>343</v>
      </c>
      <c r="E680" s="85">
        <v>99.175019526165102</v>
      </c>
      <c r="F680" s="91">
        <v>97.023344615117594</v>
      </c>
      <c r="G680" s="86">
        <v>25.103597153519001</v>
      </c>
      <c r="H680" s="86">
        <v>24.523778529896699</v>
      </c>
      <c r="I680" s="86">
        <v>0.04</v>
      </c>
      <c r="J680" s="86">
        <v>0.03</v>
      </c>
      <c r="K680" s="87">
        <v>0</v>
      </c>
      <c r="L680" s="85">
        <v>0</v>
      </c>
      <c r="M680" s="86">
        <v>4.24002319111388E-2</v>
      </c>
      <c r="N680" s="86">
        <v>87.619825708061001</v>
      </c>
      <c r="O680" s="86">
        <v>83.613728129205896</v>
      </c>
      <c r="P680" s="86">
        <v>0.32700000000000001</v>
      </c>
      <c r="Q680" s="88">
        <v>0.5786</v>
      </c>
      <c r="R680" s="85">
        <v>7.7978789769182801E-3</v>
      </c>
      <c r="S680" s="86">
        <v>0</v>
      </c>
      <c r="T680" s="86">
        <v>1.42</v>
      </c>
      <c r="U680" s="88">
        <v>3.2543608435303302E-2</v>
      </c>
      <c r="V680" s="89">
        <v>4.93</v>
      </c>
      <c r="W680" s="85">
        <v>33.189253936588997</v>
      </c>
      <c r="X680" s="88">
        <v>33.6</v>
      </c>
      <c r="Y680" s="85">
        <v>-100</v>
      </c>
      <c r="Z680" s="88"/>
      <c r="AA680" s="85">
        <v>0</v>
      </c>
      <c r="AB680" s="91">
        <v>0.16</v>
      </c>
      <c r="AC680" s="86">
        <v>0</v>
      </c>
      <c r="AD680" s="86">
        <v>0.05</v>
      </c>
      <c r="AE680" s="86">
        <v>0</v>
      </c>
      <c r="AF680" s="88">
        <v>0</v>
      </c>
      <c r="AG680" s="85">
        <v>2.3505999847000001E-2</v>
      </c>
      <c r="AH680" s="86">
        <v>4.4700000000000002E-4</v>
      </c>
      <c r="AI680" s="88">
        <v>3.3200033870600001E-10</v>
      </c>
      <c r="AJ680" s="150">
        <v>2.79</v>
      </c>
      <c r="AK680" s="151">
        <v>16</v>
      </c>
    </row>
    <row r="681" spans="1:37" x14ac:dyDescent="0.2">
      <c r="A681" s="149" t="s">
        <v>1648</v>
      </c>
      <c r="B681" s="66" t="s">
        <v>1648</v>
      </c>
      <c r="C681" s="67">
        <v>43</v>
      </c>
      <c r="D681" s="84" t="s">
        <v>343</v>
      </c>
      <c r="E681" s="85">
        <v>99.904750565543495</v>
      </c>
      <c r="F681" s="91">
        <v>98.517680676270999</v>
      </c>
      <c r="G681" s="86">
        <v>51.053696868674798</v>
      </c>
      <c r="H681" s="86">
        <v>49.785688772472902</v>
      </c>
      <c r="I681" s="86">
        <v>0</v>
      </c>
      <c r="J681" s="86">
        <v>0</v>
      </c>
      <c r="K681" s="87">
        <v>0</v>
      </c>
      <c r="L681" s="85">
        <v>0</v>
      </c>
      <c r="M681" s="86">
        <v>0</v>
      </c>
      <c r="N681" s="86"/>
      <c r="O681" s="86"/>
      <c r="P681" s="86">
        <v>0.128</v>
      </c>
      <c r="Q681" s="88">
        <v>0</v>
      </c>
      <c r="R681" s="85">
        <v>0</v>
      </c>
      <c r="S681" s="86">
        <v>0</v>
      </c>
      <c r="T681" s="86">
        <v>0</v>
      </c>
      <c r="U681" s="88">
        <v>9.5249434456482901E-2</v>
      </c>
      <c r="V681" s="89">
        <v>5</v>
      </c>
      <c r="W681" s="85"/>
      <c r="X681" s="88"/>
      <c r="Y681" s="85"/>
      <c r="Z681" s="88"/>
      <c r="AA681" s="85">
        <v>0</v>
      </c>
      <c r="AB681" s="91">
        <v>0</v>
      </c>
      <c r="AC681" s="86">
        <v>0</v>
      </c>
      <c r="AD681" s="86">
        <v>0</v>
      </c>
      <c r="AE681" s="86">
        <v>0</v>
      </c>
      <c r="AF681" s="88">
        <v>0</v>
      </c>
      <c r="AG681" s="85">
        <v>0</v>
      </c>
      <c r="AH681" s="86">
        <v>0</v>
      </c>
      <c r="AI681" s="88">
        <v>0</v>
      </c>
      <c r="AJ681" s="150">
        <v>2.95</v>
      </c>
      <c r="AK681" s="151">
        <v>9</v>
      </c>
    </row>
    <row r="682" spans="1:37" x14ac:dyDescent="0.2">
      <c r="A682" s="149" t="s">
        <v>1649</v>
      </c>
      <c r="B682" s="66" t="s">
        <v>1650</v>
      </c>
      <c r="C682" s="67">
        <v>43</v>
      </c>
      <c r="D682" s="84" t="s">
        <v>343</v>
      </c>
      <c r="E682" s="85">
        <v>98.222698534859106</v>
      </c>
      <c r="F682" s="91">
        <v>95.780797088419106</v>
      </c>
      <c r="G682" s="86">
        <v>23.888197596219499</v>
      </c>
      <c r="H682" s="86">
        <v>23.610561673295901</v>
      </c>
      <c r="I682" s="86">
        <v>0.06</v>
      </c>
      <c r="J682" s="86">
        <v>0.06</v>
      </c>
      <c r="K682" s="87">
        <v>0</v>
      </c>
      <c r="L682" s="85">
        <v>0</v>
      </c>
      <c r="M682" s="86">
        <v>5.6487311766878099E-3</v>
      </c>
      <c r="N682" s="86"/>
      <c r="O682" s="86">
        <v>50.586353944562902</v>
      </c>
      <c r="P682" s="86">
        <v>0.69399999999999995</v>
      </c>
      <c r="Q682" s="88">
        <v>0.59940000000000004</v>
      </c>
      <c r="R682" s="85">
        <v>3.8814853150472201E-2</v>
      </c>
      <c r="S682" s="86">
        <v>0</v>
      </c>
      <c r="T682" s="86">
        <v>1.35</v>
      </c>
      <c r="U682" s="88">
        <v>8.6311685883004498E-3</v>
      </c>
      <c r="V682" s="89">
        <v>4.79</v>
      </c>
      <c r="W682" s="85">
        <v>31.198659260335301</v>
      </c>
      <c r="X682" s="88">
        <v>33.366666666699999</v>
      </c>
      <c r="Y682" s="85">
        <v>-100</v>
      </c>
      <c r="Z682" s="88"/>
      <c r="AA682" s="85">
        <v>0.15</v>
      </c>
      <c r="AB682" s="91">
        <v>0.13</v>
      </c>
      <c r="AC682" s="86">
        <v>0.04</v>
      </c>
      <c r="AD682" s="86">
        <v>0.04</v>
      </c>
      <c r="AE682" s="86">
        <v>0</v>
      </c>
      <c r="AF682" s="88">
        <v>0</v>
      </c>
      <c r="AG682" s="85">
        <v>1.39792355935E-10</v>
      </c>
      <c r="AH682" s="86">
        <v>6.6200000000000005E-4</v>
      </c>
      <c r="AI682" s="88">
        <v>0</v>
      </c>
      <c r="AJ682" s="150">
        <v>2.19</v>
      </c>
      <c r="AK682" s="151">
        <v>2</v>
      </c>
    </row>
    <row r="683" spans="1:37" x14ac:dyDescent="0.2">
      <c r="A683" s="149" t="s">
        <v>1651</v>
      </c>
      <c r="B683" s="66" t="s">
        <v>1652</v>
      </c>
      <c r="C683" s="67">
        <v>43</v>
      </c>
      <c r="D683" s="84" t="s">
        <v>343</v>
      </c>
      <c r="E683" s="85">
        <v>99.305737817604694</v>
      </c>
      <c r="F683" s="91">
        <v>97.757239448589601</v>
      </c>
      <c r="G683" s="86">
        <v>24.8972042043168</v>
      </c>
      <c r="H683" s="86">
        <v>24.679739542324398</v>
      </c>
      <c r="I683" s="86">
        <v>0</v>
      </c>
      <c r="J683" s="86">
        <v>0.01</v>
      </c>
      <c r="K683" s="87">
        <v>0</v>
      </c>
      <c r="L683" s="85">
        <v>0</v>
      </c>
      <c r="M683" s="86">
        <v>2.9469477731070899E-2</v>
      </c>
      <c r="N683" s="86"/>
      <c r="O683" s="86"/>
      <c r="P683" s="86">
        <v>0.39100000000000001</v>
      </c>
      <c r="Q683" s="88">
        <v>0.62490000000000001</v>
      </c>
      <c r="R683" s="85">
        <v>1.00796290696502E-2</v>
      </c>
      <c r="S683" s="86">
        <v>0</v>
      </c>
      <c r="T683" s="86">
        <v>1.27</v>
      </c>
      <c r="U683" s="88">
        <v>4.3742891780085696E-3</v>
      </c>
      <c r="V683" s="89">
        <v>4.9000000000000004</v>
      </c>
      <c r="W683" s="85">
        <v>30.3136091041052</v>
      </c>
      <c r="X683" s="88"/>
      <c r="Y683" s="85">
        <v>-100</v>
      </c>
      <c r="Z683" s="88"/>
      <c r="AA683" s="85">
        <v>0</v>
      </c>
      <c r="AB683" s="91">
        <v>0.02</v>
      </c>
      <c r="AC683" s="86">
        <v>0</v>
      </c>
      <c r="AD683" s="86">
        <v>0</v>
      </c>
      <c r="AE683" s="86">
        <v>0</v>
      </c>
      <c r="AF683" s="88">
        <v>0</v>
      </c>
      <c r="AG683" s="85">
        <v>0</v>
      </c>
      <c r="AH683" s="86">
        <v>8.2999999999999998E-5</v>
      </c>
      <c r="AI683" s="88">
        <v>0</v>
      </c>
      <c r="AJ683" s="150">
        <v>2.8</v>
      </c>
      <c r="AK683" s="151">
        <v>12</v>
      </c>
    </row>
    <row r="684" spans="1:37" x14ac:dyDescent="0.2">
      <c r="A684" s="149" t="s">
        <v>1653</v>
      </c>
      <c r="B684" s="66" t="s">
        <v>1654</v>
      </c>
      <c r="C684" s="67">
        <v>43</v>
      </c>
      <c r="D684" s="84" t="s">
        <v>343</v>
      </c>
      <c r="E684" s="85">
        <v>99.710738969615306</v>
      </c>
      <c r="F684" s="91">
        <v>98.404140740877494</v>
      </c>
      <c r="G684" s="86">
        <v>23.417219032144899</v>
      </c>
      <c r="H684" s="86">
        <v>23.119957164749501</v>
      </c>
      <c r="I684" s="86">
        <v>0</v>
      </c>
      <c r="J684" s="86">
        <v>0.01</v>
      </c>
      <c r="K684" s="87">
        <v>0</v>
      </c>
      <c r="L684" s="85">
        <v>0</v>
      </c>
      <c r="M684" s="86">
        <v>0</v>
      </c>
      <c r="N684" s="86"/>
      <c r="O684" s="86">
        <v>100</v>
      </c>
      <c r="P684" s="86">
        <v>0.222</v>
      </c>
      <c r="Q684" s="88">
        <v>0.73170000000000002</v>
      </c>
      <c r="R684" s="85">
        <v>0</v>
      </c>
      <c r="S684" s="86">
        <v>0</v>
      </c>
      <c r="T684" s="86">
        <v>1.17</v>
      </c>
      <c r="U684" s="88">
        <v>0</v>
      </c>
      <c r="V684" s="89">
        <v>4.83</v>
      </c>
      <c r="W684" s="85">
        <v>36.9666666667</v>
      </c>
      <c r="X684" s="88"/>
      <c r="Y684" s="85"/>
      <c r="Z684" s="88"/>
      <c r="AA684" s="85">
        <v>0</v>
      </c>
      <c r="AB684" s="91">
        <v>0</v>
      </c>
      <c r="AC684" s="86">
        <v>0</v>
      </c>
      <c r="AD684" s="86">
        <v>0</v>
      </c>
      <c r="AE684" s="86">
        <v>0</v>
      </c>
      <c r="AF684" s="88">
        <v>0</v>
      </c>
      <c r="AG684" s="85">
        <v>0</v>
      </c>
      <c r="AH684" s="86">
        <v>1.4999999999999999E-4</v>
      </c>
      <c r="AI684" s="88">
        <v>0</v>
      </c>
      <c r="AJ684" s="150">
        <v>3.3</v>
      </c>
      <c r="AK684" s="151">
        <v>34</v>
      </c>
    </row>
    <row r="685" spans="1:37" x14ac:dyDescent="0.2">
      <c r="A685" s="149" t="s">
        <v>1655</v>
      </c>
      <c r="B685" s="66" t="s">
        <v>1656</v>
      </c>
      <c r="C685" s="67">
        <v>43</v>
      </c>
      <c r="D685" s="84" t="s">
        <v>343</v>
      </c>
      <c r="E685" s="85">
        <v>99.9720191016266</v>
      </c>
      <c r="F685" s="91">
        <v>92.299656767646596</v>
      </c>
      <c r="G685" s="86">
        <v>22.308237576481101</v>
      </c>
      <c r="H685" s="86">
        <v>21.256155797642101</v>
      </c>
      <c r="I685" s="86">
        <v>0</v>
      </c>
      <c r="J685" s="86">
        <v>0.01</v>
      </c>
      <c r="K685" s="87">
        <v>0</v>
      </c>
      <c r="L685" s="85">
        <v>0</v>
      </c>
      <c r="M685" s="86">
        <v>0</v>
      </c>
      <c r="N685" s="86"/>
      <c r="O685" s="86">
        <v>100</v>
      </c>
      <c r="P685" s="86">
        <v>0.255</v>
      </c>
      <c r="Q685" s="88">
        <v>0.45600000000000002</v>
      </c>
      <c r="R685" s="85">
        <v>0</v>
      </c>
      <c r="S685" s="86">
        <v>0</v>
      </c>
      <c r="T685" s="86">
        <v>1.04</v>
      </c>
      <c r="U685" s="88">
        <v>0</v>
      </c>
      <c r="V685" s="89">
        <v>4.8899999999999997</v>
      </c>
      <c r="W685" s="85"/>
      <c r="X685" s="88"/>
      <c r="Y685" s="85"/>
      <c r="Z685" s="88"/>
      <c r="AA685" s="85">
        <v>0</v>
      </c>
      <c r="AB685" s="91">
        <v>0</v>
      </c>
      <c r="AC685" s="86">
        <v>0</v>
      </c>
      <c r="AD685" s="86">
        <v>0</v>
      </c>
      <c r="AE685" s="86">
        <v>0</v>
      </c>
      <c r="AF685" s="88">
        <v>8.9999998515999998E-4</v>
      </c>
      <c r="AG685" s="85">
        <v>0</v>
      </c>
      <c r="AH685" s="86">
        <v>1.27E-4</v>
      </c>
      <c r="AI685" s="88">
        <v>0</v>
      </c>
      <c r="AJ685" s="150">
        <v>2.81</v>
      </c>
      <c r="AK685" s="151">
        <v>14</v>
      </c>
    </row>
    <row r="686" spans="1:37" x14ac:dyDescent="0.2">
      <c r="A686" s="149" t="s">
        <v>1657</v>
      </c>
      <c r="B686" s="66" t="s">
        <v>1658</v>
      </c>
      <c r="C686" s="67">
        <v>43</v>
      </c>
      <c r="D686" s="84" t="s">
        <v>343</v>
      </c>
      <c r="E686" s="85">
        <v>98.623890071919305</v>
      </c>
      <c r="F686" s="91">
        <v>96.874121097673694</v>
      </c>
      <c r="G686" s="86">
        <v>23.012843692662099</v>
      </c>
      <c r="H686" s="86">
        <v>22.728916388766098</v>
      </c>
      <c r="I686" s="86">
        <v>0.12</v>
      </c>
      <c r="J686" s="86">
        <v>0.06</v>
      </c>
      <c r="K686" s="87">
        <v>0</v>
      </c>
      <c r="L686" s="85">
        <v>0</v>
      </c>
      <c r="M686" s="86">
        <v>0.203296544284022</v>
      </c>
      <c r="N686" s="86"/>
      <c r="O686" s="86">
        <v>64.721760797342199</v>
      </c>
      <c r="P686" s="86">
        <v>0.56799999999999995</v>
      </c>
      <c r="Q686" s="88">
        <v>0.35709999999999997</v>
      </c>
      <c r="R686" s="85">
        <v>1.2215978499877799E-2</v>
      </c>
      <c r="S686" s="86">
        <v>0</v>
      </c>
      <c r="T686" s="86">
        <v>0.82</v>
      </c>
      <c r="U686" s="88">
        <v>1.6071356824299901E-2</v>
      </c>
      <c r="V686" s="89">
        <v>4.9800000000000004</v>
      </c>
      <c r="W686" s="85"/>
      <c r="X686" s="88"/>
      <c r="Y686" s="85"/>
      <c r="Z686" s="88"/>
      <c r="AA686" s="85">
        <v>0</v>
      </c>
      <c r="AB686" s="91">
        <v>0</v>
      </c>
      <c r="AC686" s="86">
        <v>0</v>
      </c>
      <c r="AD686" s="86">
        <v>0</v>
      </c>
      <c r="AE686" s="86">
        <v>0</v>
      </c>
      <c r="AF686" s="88">
        <v>0</v>
      </c>
      <c r="AG686" s="85">
        <v>0</v>
      </c>
      <c r="AH686" s="86">
        <v>9.3099999999999997E-4</v>
      </c>
      <c r="AI686" s="88">
        <v>3.3730000016500001E-3</v>
      </c>
      <c r="AJ686" s="150">
        <v>2.85</v>
      </c>
      <c r="AK686" s="151">
        <v>11</v>
      </c>
    </row>
    <row r="687" spans="1:37" x14ac:dyDescent="0.2">
      <c r="A687" s="149" t="s">
        <v>1659</v>
      </c>
      <c r="B687" s="66" t="s">
        <v>1660</v>
      </c>
      <c r="C687" s="67">
        <v>43</v>
      </c>
      <c r="D687" s="84" t="s">
        <v>343</v>
      </c>
      <c r="E687" s="85">
        <v>99.8653753923045</v>
      </c>
      <c r="F687" s="91">
        <v>98.209492717650093</v>
      </c>
      <c r="G687" s="86">
        <v>29.2379405800638</v>
      </c>
      <c r="H687" s="86">
        <v>28.799569201255402</v>
      </c>
      <c r="I687" s="86">
        <v>0</v>
      </c>
      <c r="J687" s="86">
        <v>0</v>
      </c>
      <c r="K687" s="87">
        <v>0</v>
      </c>
      <c r="L687" s="85">
        <v>0</v>
      </c>
      <c r="M687" s="86">
        <v>0.31135331404920402</v>
      </c>
      <c r="N687" s="86"/>
      <c r="O687" s="86">
        <v>100</v>
      </c>
      <c r="P687" s="86">
        <v>0.23799999999999999</v>
      </c>
      <c r="Q687" s="88">
        <v>0.66379999999999995</v>
      </c>
      <c r="R687" s="85">
        <v>3.20872773945131E-2</v>
      </c>
      <c r="S687" s="86">
        <v>0</v>
      </c>
      <c r="T687" s="86">
        <v>1.3</v>
      </c>
      <c r="U687" s="88">
        <v>3.3656151923869798E-3</v>
      </c>
      <c r="V687" s="89">
        <v>4.95</v>
      </c>
      <c r="W687" s="85">
        <v>34.69333333334</v>
      </c>
      <c r="X687" s="88"/>
      <c r="Y687" s="85"/>
      <c r="Z687" s="88"/>
      <c r="AA687" s="85">
        <v>0.03</v>
      </c>
      <c r="AB687" s="91">
        <v>0.03</v>
      </c>
      <c r="AC687" s="86">
        <v>0.03</v>
      </c>
      <c r="AD687" s="86">
        <v>0.03</v>
      </c>
      <c r="AE687" s="86">
        <v>0</v>
      </c>
      <c r="AF687" s="88">
        <v>0</v>
      </c>
      <c r="AG687" s="85">
        <v>0</v>
      </c>
      <c r="AH687" s="86">
        <v>4.8999999999999998E-5</v>
      </c>
      <c r="AI687" s="88">
        <v>0</v>
      </c>
      <c r="AJ687" s="150">
        <v>2.96</v>
      </c>
      <c r="AK687" s="151">
        <v>16</v>
      </c>
    </row>
    <row r="688" spans="1:37" x14ac:dyDescent="0.2">
      <c r="A688" s="149" t="s">
        <v>1661</v>
      </c>
      <c r="B688" s="66" t="s">
        <v>1662</v>
      </c>
      <c r="C688" s="67">
        <v>43</v>
      </c>
      <c r="D688" s="84" t="s">
        <v>343</v>
      </c>
      <c r="E688" s="85">
        <v>98.712373900540797</v>
      </c>
      <c r="F688" s="91">
        <v>94.503140480473107</v>
      </c>
      <c r="G688" s="86">
        <v>22.017707769414798</v>
      </c>
      <c r="H688" s="86">
        <v>21.637590299728199</v>
      </c>
      <c r="I688" s="86">
        <v>0.06</v>
      </c>
      <c r="J688" s="86">
        <v>0.03</v>
      </c>
      <c r="K688" s="87">
        <v>0</v>
      </c>
      <c r="L688" s="85">
        <v>0</v>
      </c>
      <c r="M688" s="86">
        <v>0</v>
      </c>
      <c r="N688" s="86"/>
      <c r="O688" s="86">
        <v>93.535496003761196</v>
      </c>
      <c r="P688" s="86">
        <v>0.85299999999999998</v>
      </c>
      <c r="Q688" s="88">
        <v>0.68559999999999999</v>
      </c>
      <c r="R688" s="85">
        <v>0</v>
      </c>
      <c r="S688" s="86">
        <v>0</v>
      </c>
      <c r="T688" s="86">
        <v>2.25</v>
      </c>
      <c r="U688" s="88">
        <v>3.8419223582417998E-2</v>
      </c>
      <c r="V688" s="89">
        <v>4.8</v>
      </c>
      <c r="W688" s="85">
        <v>36.024242424209099</v>
      </c>
      <c r="X688" s="88"/>
      <c r="Y688" s="85"/>
      <c r="Z688" s="88"/>
      <c r="AA688" s="85">
        <v>0</v>
      </c>
      <c r="AB688" s="91">
        <v>0</v>
      </c>
      <c r="AC688" s="86">
        <v>0</v>
      </c>
      <c r="AD688" s="86">
        <v>0</v>
      </c>
      <c r="AE688" s="86">
        <v>0</v>
      </c>
      <c r="AF688" s="88">
        <v>22.195698902299998</v>
      </c>
      <c r="AG688" s="85">
        <v>0</v>
      </c>
      <c r="AH688" s="86">
        <v>5.4799999999999998E-4</v>
      </c>
      <c r="AI688" s="88">
        <v>0</v>
      </c>
      <c r="AJ688" s="150">
        <v>2.72</v>
      </c>
      <c r="AK688" s="151">
        <v>11</v>
      </c>
    </row>
    <row r="689" spans="1:37" x14ac:dyDescent="0.2">
      <c r="A689" s="149" t="s">
        <v>1663</v>
      </c>
      <c r="B689" s="66" t="s">
        <v>1664</v>
      </c>
      <c r="C689" s="67">
        <v>43</v>
      </c>
      <c r="D689" s="84" t="s">
        <v>343</v>
      </c>
      <c r="E689" s="85">
        <v>99.411951971072099</v>
      </c>
      <c r="F689" s="91">
        <v>97.217733942804998</v>
      </c>
      <c r="G689" s="86">
        <v>22.511007129857099</v>
      </c>
      <c r="H689" s="86">
        <v>22.232900656523501</v>
      </c>
      <c r="I689" s="86">
        <v>0.05</v>
      </c>
      <c r="J689" s="86">
        <v>1.72</v>
      </c>
      <c r="K689" s="87">
        <v>0</v>
      </c>
      <c r="L689" s="85">
        <v>0</v>
      </c>
      <c r="M689" s="86">
        <v>0</v>
      </c>
      <c r="N689" s="86"/>
      <c r="O689" s="86">
        <v>73.817649926864902</v>
      </c>
      <c r="P689" s="86">
        <v>0.48399999999999999</v>
      </c>
      <c r="Q689" s="88">
        <v>0.42049999999999998</v>
      </c>
      <c r="R689" s="85">
        <v>0</v>
      </c>
      <c r="S689" s="86">
        <v>0</v>
      </c>
      <c r="T689" s="86">
        <v>1.39</v>
      </c>
      <c r="U689" s="88">
        <v>3.0033096472312499E-3</v>
      </c>
      <c r="V689" s="89">
        <v>4.8600000000000003</v>
      </c>
      <c r="W689" s="85">
        <v>25.833333333300001</v>
      </c>
      <c r="X689" s="88">
        <v>25.833333333300001</v>
      </c>
      <c r="Y689" s="85"/>
      <c r="Z689" s="88"/>
      <c r="AA689" s="85">
        <v>0</v>
      </c>
      <c r="AB689" s="91">
        <v>0</v>
      </c>
      <c r="AC689" s="86">
        <v>0</v>
      </c>
      <c r="AD689" s="86">
        <v>0</v>
      </c>
      <c r="AE689" s="86">
        <v>0</v>
      </c>
      <c r="AF689" s="88">
        <v>0</v>
      </c>
      <c r="AG689" s="85">
        <v>0</v>
      </c>
      <c r="AH689" s="86">
        <v>3.0363000000000001E-2</v>
      </c>
      <c r="AI689" s="88">
        <v>3.3729999998299998E-3</v>
      </c>
      <c r="AJ689" s="150">
        <v>2.33</v>
      </c>
      <c r="AK689" s="151">
        <v>5</v>
      </c>
    </row>
    <row r="690" spans="1:37" x14ac:dyDescent="0.2">
      <c r="A690" s="149" t="s">
        <v>1665</v>
      </c>
      <c r="B690" s="66" t="s">
        <v>1666</v>
      </c>
      <c r="C690" s="67">
        <v>43</v>
      </c>
      <c r="D690" s="84" t="s">
        <v>343</v>
      </c>
      <c r="E690" s="85">
        <v>99.923613730667697</v>
      </c>
      <c r="F690" s="91">
        <v>96.782346284420996</v>
      </c>
      <c r="G690" s="86">
        <v>27.669747265182899</v>
      </c>
      <c r="H690" s="86">
        <v>27.344398340249001</v>
      </c>
      <c r="I690" s="86">
        <v>0</v>
      </c>
      <c r="J690" s="86">
        <v>0.01</v>
      </c>
      <c r="K690" s="87">
        <v>0</v>
      </c>
      <c r="L690" s="85">
        <v>0</v>
      </c>
      <c r="M690" s="86">
        <v>0.15634386369211001</v>
      </c>
      <c r="N690" s="86"/>
      <c r="O690" s="86">
        <v>98.037258815701904</v>
      </c>
      <c r="P690" s="86">
        <v>0.26300000000000001</v>
      </c>
      <c r="Q690" s="88">
        <v>8.3799999999999999E-2</v>
      </c>
      <c r="R690" s="85">
        <v>1.2827090815803001E-2</v>
      </c>
      <c r="S690" s="86">
        <v>0</v>
      </c>
      <c r="T690" s="86">
        <v>0.11</v>
      </c>
      <c r="U690" s="88">
        <v>0</v>
      </c>
      <c r="V690" s="89">
        <v>5</v>
      </c>
      <c r="W690" s="85">
        <v>31.2</v>
      </c>
      <c r="X690" s="88"/>
      <c r="Y690" s="85"/>
      <c r="Z690" s="88"/>
      <c r="AA690" s="85">
        <v>0</v>
      </c>
      <c r="AB690" s="91">
        <v>0</v>
      </c>
      <c r="AC690" s="86">
        <v>0</v>
      </c>
      <c r="AD690" s="86">
        <v>0</v>
      </c>
      <c r="AE690" s="86">
        <v>0</v>
      </c>
      <c r="AF690" s="88">
        <v>0</v>
      </c>
      <c r="AG690" s="85">
        <v>0</v>
      </c>
      <c r="AH690" s="86">
        <v>8.5000000000000006E-5</v>
      </c>
      <c r="AI690" s="88">
        <v>0</v>
      </c>
      <c r="AJ690" s="150">
        <v>2.54</v>
      </c>
      <c r="AK690" s="151">
        <v>6</v>
      </c>
    </row>
    <row r="691" spans="1:37" x14ac:dyDescent="0.2">
      <c r="A691" s="149" t="s">
        <v>1667</v>
      </c>
      <c r="B691" s="66" t="s">
        <v>1668</v>
      </c>
      <c r="C691" s="67">
        <v>43</v>
      </c>
      <c r="D691" s="84" t="s">
        <v>343</v>
      </c>
      <c r="E691" s="85">
        <v>99.264705882352899</v>
      </c>
      <c r="F691" s="91">
        <v>96.677437791260004</v>
      </c>
      <c r="G691" s="86">
        <v>23.6711949353733</v>
      </c>
      <c r="H691" s="86">
        <v>23.376637650575901</v>
      </c>
      <c r="I691" s="86">
        <v>0.08</v>
      </c>
      <c r="J691" s="86">
        <v>0.04</v>
      </c>
      <c r="K691" s="87">
        <v>0</v>
      </c>
      <c r="L691" s="85">
        <v>0</v>
      </c>
      <c r="M691" s="86">
        <v>0</v>
      </c>
      <c r="N691" s="86"/>
      <c r="O691" s="86">
        <v>99.388004895960805</v>
      </c>
      <c r="P691" s="86">
        <v>0.44600000000000001</v>
      </c>
      <c r="Q691" s="88">
        <v>0.25650000000000001</v>
      </c>
      <c r="R691" s="85">
        <v>0</v>
      </c>
      <c r="S691" s="86">
        <v>0</v>
      </c>
      <c r="T691" s="86">
        <v>0.26</v>
      </c>
      <c r="U691" s="88">
        <v>3.2972830387760499E-3</v>
      </c>
      <c r="V691" s="89">
        <v>4.92</v>
      </c>
      <c r="W691" s="85"/>
      <c r="X691" s="88"/>
      <c r="Y691" s="85"/>
      <c r="Z691" s="88"/>
      <c r="AA691" s="85">
        <v>0</v>
      </c>
      <c r="AB691" s="91">
        <v>0.03</v>
      </c>
      <c r="AC691" s="86">
        <v>0</v>
      </c>
      <c r="AD691" s="86">
        <v>0</v>
      </c>
      <c r="AE691" s="86">
        <v>0</v>
      </c>
      <c r="AF691" s="88">
        <v>0</v>
      </c>
      <c r="AG691" s="85">
        <v>0</v>
      </c>
      <c r="AH691" s="86">
        <v>3.3599999999999998E-4</v>
      </c>
      <c r="AI691" s="88">
        <v>0</v>
      </c>
      <c r="AJ691" s="150">
        <v>2.66</v>
      </c>
      <c r="AK691" s="151">
        <v>12</v>
      </c>
    </row>
    <row r="692" spans="1:37" x14ac:dyDescent="0.2">
      <c r="A692" s="149" t="s">
        <v>1669</v>
      </c>
      <c r="B692" s="66" t="s">
        <v>1670</v>
      </c>
      <c r="C692" s="67">
        <v>43</v>
      </c>
      <c r="D692" s="84" t="s">
        <v>343</v>
      </c>
      <c r="E692" s="85">
        <v>99.293330633279098</v>
      </c>
      <c r="F692" s="91">
        <v>97.181003721885105</v>
      </c>
      <c r="G692" s="86">
        <v>23.126662802796002</v>
      </c>
      <c r="H692" s="86">
        <v>22.780311018316102</v>
      </c>
      <c r="I692" s="86">
        <v>0.06</v>
      </c>
      <c r="J692" s="86">
        <v>0.05</v>
      </c>
      <c r="K692" s="87">
        <v>0</v>
      </c>
      <c r="L692" s="85">
        <v>0</v>
      </c>
      <c r="M692" s="86">
        <v>0</v>
      </c>
      <c r="N692" s="86"/>
      <c r="O692" s="86">
        <v>96.953443467067203</v>
      </c>
      <c r="P692" s="86">
        <v>0.41399999999999998</v>
      </c>
      <c r="Q692" s="88">
        <v>0.24049999999999999</v>
      </c>
      <c r="R692" s="85">
        <v>0</v>
      </c>
      <c r="S692" s="86">
        <v>0</v>
      </c>
      <c r="T692" s="86">
        <v>0.53</v>
      </c>
      <c r="U692" s="88">
        <v>6.9828988806413103E-3</v>
      </c>
      <c r="V692" s="89">
        <v>4.93</v>
      </c>
      <c r="W692" s="85">
        <v>32.833333333299997</v>
      </c>
      <c r="X692" s="88"/>
      <c r="Y692" s="85"/>
      <c r="Z692" s="88"/>
      <c r="AA692" s="85">
        <v>0</v>
      </c>
      <c r="AB692" s="91">
        <v>0</v>
      </c>
      <c r="AC692" s="86">
        <v>0</v>
      </c>
      <c r="AD692" s="86">
        <v>0</v>
      </c>
      <c r="AE692" s="86">
        <v>0</v>
      </c>
      <c r="AF692" s="88">
        <v>0</v>
      </c>
      <c r="AG692" s="85">
        <v>0</v>
      </c>
      <c r="AH692" s="86">
        <v>7.5500000000000003E-4</v>
      </c>
      <c r="AI692" s="88">
        <v>0</v>
      </c>
      <c r="AJ692" s="150">
        <v>2.78</v>
      </c>
      <c r="AK692" s="151">
        <v>13</v>
      </c>
    </row>
    <row r="693" spans="1:37" x14ac:dyDescent="0.2">
      <c r="A693" s="149" t="s">
        <v>1671</v>
      </c>
      <c r="B693" s="66" t="s">
        <v>1672</v>
      </c>
      <c r="C693" s="67">
        <v>43</v>
      </c>
      <c r="D693" s="84" t="s">
        <v>343</v>
      </c>
      <c r="E693" s="85">
        <v>99.212763235926801</v>
      </c>
      <c r="F693" s="91">
        <v>96.854541437492003</v>
      </c>
      <c r="G693" s="86">
        <v>26.327662592881101</v>
      </c>
      <c r="H693" s="86">
        <v>26.0241636336151</v>
      </c>
      <c r="I693" s="86">
        <v>0.56999999999999995</v>
      </c>
      <c r="J693" s="86">
        <v>0.82</v>
      </c>
      <c r="K693" s="87">
        <v>0</v>
      </c>
      <c r="L693" s="85">
        <v>0</v>
      </c>
      <c r="M693" s="86">
        <v>0</v>
      </c>
      <c r="N693" s="86"/>
      <c r="O693" s="86">
        <v>85.604606525911706</v>
      </c>
      <c r="P693" s="86">
        <v>1.198</v>
      </c>
      <c r="Q693" s="88">
        <v>1.0595000000000001</v>
      </c>
      <c r="R693" s="85">
        <v>0</v>
      </c>
      <c r="S693" s="86">
        <v>0</v>
      </c>
      <c r="T693" s="86">
        <v>2.38</v>
      </c>
      <c r="U693" s="88">
        <v>3.1396444062002198E-2</v>
      </c>
      <c r="V693" s="89">
        <v>4.8899999999999997</v>
      </c>
      <c r="W693" s="85">
        <v>23.385159772421101</v>
      </c>
      <c r="X693" s="88">
        <v>22.133333333300001</v>
      </c>
      <c r="Y693" s="85"/>
      <c r="Z693" s="88"/>
      <c r="AA693" s="85">
        <v>0</v>
      </c>
      <c r="AB693" s="91">
        <v>0</v>
      </c>
      <c r="AC693" s="86">
        <v>0</v>
      </c>
      <c r="AD693" s="86">
        <v>0</v>
      </c>
      <c r="AE693" s="86">
        <v>0</v>
      </c>
      <c r="AF693" s="88">
        <v>0</v>
      </c>
      <c r="AG693" s="85">
        <v>0</v>
      </c>
      <c r="AH693" s="86">
        <v>7.3819999999999997E-3</v>
      </c>
      <c r="AI693" s="88">
        <v>0</v>
      </c>
      <c r="AJ693" s="150">
        <v>2.0299999999999998</v>
      </c>
      <c r="AK693" s="151">
        <v>5</v>
      </c>
    </row>
    <row r="694" spans="1:37" x14ac:dyDescent="0.2">
      <c r="A694" s="149" t="s">
        <v>1673</v>
      </c>
      <c r="B694" s="66" t="s">
        <v>1674</v>
      </c>
      <c r="C694" s="67">
        <v>43</v>
      </c>
      <c r="D694" s="84" t="s">
        <v>343</v>
      </c>
      <c r="E694" s="85">
        <v>98.190061102079696</v>
      </c>
      <c r="F694" s="91">
        <v>97.247603565222306</v>
      </c>
      <c r="G694" s="86">
        <v>23.501877907954501</v>
      </c>
      <c r="H694" s="86">
        <v>23.292365042883599</v>
      </c>
      <c r="I694" s="86">
        <v>0</v>
      </c>
      <c r="J694" s="86">
        <v>2.89</v>
      </c>
      <c r="K694" s="87">
        <v>0</v>
      </c>
      <c r="L694" s="85">
        <v>0</v>
      </c>
      <c r="M694" s="86">
        <v>0</v>
      </c>
      <c r="N694" s="86"/>
      <c r="O694" s="86">
        <v>67.374709591769005</v>
      </c>
      <c r="P694" s="86">
        <v>1.2390000000000001</v>
      </c>
      <c r="Q694" s="88">
        <v>1.0199</v>
      </c>
      <c r="R694" s="85">
        <v>0</v>
      </c>
      <c r="S694" s="86">
        <v>0</v>
      </c>
      <c r="T694" s="86">
        <v>2.2999999999999998</v>
      </c>
      <c r="U694" s="88">
        <v>1.4014238466281701E-3</v>
      </c>
      <c r="V694" s="89">
        <v>4.6399999999999997</v>
      </c>
      <c r="W694" s="85">
        <v>29.216744664419299</v>
      </c>
      <c r="X694" s="88">
        <v>20.833333333300001</v>
      </c>
      <c r="Y694" s="85"/>
      <c r="Z694" s="88"/>
      <c r="AA694" s="85">
        <v>0</v>
      </c>
      <c r="AB694" s="91">
        <v>0.01</v>
      </c>
      <c r="AC694" s="86">
        <v>0</v>
      </c>
      <c r="AD694" s="86">
        <v>0</v>
      </c>
      <c r="AE694" s="86">
        <v>0</v>
      </c>
      <c r="AF694" s="88">
        <v>0</v>
      </c>
      <c r="AG694" s="85">
        <v>0</v>
      </c>
      <c r="AH694" s="86">
        <v>4.3572E-2</v>
      </c>
      <c r="AI694" s="88">
        <v>0</v>
      </c>
      <c r="AJ694" s="150">
        <v>2.0499999999999998</v>
      </c>
      <c r="AK694" s="151">
        <v>4</v>
      </c>
    </row>
    <row r="695" spans="1:37" x14ac:dyDescent="0.2">
      <c r="A695" s="149" t="s">
        <v>1675</v>
      </c>
      <c r="B695" s="66" t="s">
        <v>1676</v>
      </c>
      <c r="C695" s="67">
        <v>43</v>
      </c>
      <c r="D695" s="84" t="s">
        <v>343</v>
      </c>
      <c r="E695" s="85">
        <v>99.752819039996197</v>
      </c>
      <c r="F695" s="91">
        <v>96.674239035758802</v>
      </c>
      <c r="G695" s="86">
        <v>23.702888486075501</v>
      </c>
      <c r="H695" s="86">
        <v>23.164975635019701</v>
      </c>
      <c r="I695" s="86">
        <v>0</v>
      </c>
      <c r="J695" s="86">
        <v>0.03</v>
      </c>
      <c r="K695" s="87">
        <v>0</v>
      </c>
      <c r="L695" s="85">
        <v>0</v>
      </c>
      <c r="M695" s="86">
        <v>0</v>
      </c>
      <c r="N695" s="86"/>
      <c r="O695" s="86">
        <v>51.3289760348584</v>
      </c>
      <c r="P695" s="86">
        <v>0.30199999999999999</v>
      </c>
      <c r="Q695" s="88">
        <v>0.2485</v>
      </c>
      <c r="R695" s="85">
        <v>0</v>
      </c>
      <c r="S695" s="86">
        <v>0</v>
      </c>
      <c r="T695" s="86">
        <v>0.63</v>
      </c>
      <c r="U695" s="88">
        <v>5.8852609524706297E-4</v>
      </c>
      <c r="V695" s="89">
        <v>4.97</v>
      </c>
      <c r="W695" s="85">
        <v>20.524419112798199</v>
      </c>
      <c r="X695" s="88">
        <v>21.666666666699999</v>
      </c>
      <c r="Y695" s="85">
        <v>-100</v>
      </c>
      <c r="Z695" s="88"/>
      <c r="AA695" s="85">
        <v>0</v>
      </c>
      <c r="AB695" s="91">
        <v>0</v>
      </c>
      <c r="AC695" s="86">
        <v>0</v>
      </c>
      <c r="AD695" s="86">
        <v>0</v>
      </c>
      <c r="AE695" s="86">
        <v>0</v>
      </c>
      <c r="AF695" s="88">
        <v>0</v>
      </c>
      <c r="AG695" s="85">
        <v>0</v>
      </c>
      <c r="AH695" s="86">
        <v>4.8299999999999998E-4</v>
      </c>
      <c r="AI695" s="88">
        <v>0</v>
      </c>
      <c r="AJ695" s="150">
        <v>2</v>
      </c>
      <c r="AK695" s="151">
        <v>3</v>
      </c>
    </row>
    <row r="696" spans="1:37" x14ac:dyDescent="0.2">
      <c r="A696" s="149" t="s">
        <v>1677</v>
      </c>
      <c r="B696" s="66" t="s">
        <v>1678</v>
      </c>
      <c r="C696" s="67">
        <v>43</v>
      </c>
      <c r="D696" s="84" t="s">
        <v>343</v>
      </c>
      <c r="E696" s="85">
        <v>99.4712500862843</v>
      </c>
      <c r="F696" s="91">
        <v>98.225995720301</v>
      </c>
      <c r="G696" s="86">
        <v>31.4654517843584</v>
      </c>
      <c r="H696" s="86">
        <v>31.235590529440199</v>
      </c>
      <c r="I696" s="86">
        <v>0</v>
      </c>
      <c r="J696" s="86">
        <v>0.01</v>
      </c>
      <c r="K696" s="87">
        <v>0</v>
      </c>
      <c r="L696" s="85">
        <v>0</v>
      </c>
      <c r="M696" s="86">
        <v>0</v>
      </c>
      <c r="N696" s="86"/>
      <c r="O696" s="86"/>
      <c r="P696" s="86">
        <v>0.48799999999999999</v>
      </c>
      <c r="Q696" s="88">
        <v>0.52149999999999996</v>
      </c>
      <c r="R696" s="85">
        <v>0</v>
      </c>
      <c r="S696" s="86">
        <v>0</v>
      </c>
      <c r="T696" s="86">
        <v>0.67</v>
      </c>
      <c r="U696" s="88">
        <v>2.0708221163802001E-3</v>
      </c>
      <c r="V696" s="89">
        <v>4.96</v>
      </c>
      <c r="W696" s="85">
        <v>26.0333333333</v>
      </c>
      <c r="X696" s="88"/>
      <c r="Y696" s="85"/>
      <c r="Z696" s="88"/>
      <c r="AA696" s="85">
        <v>0</v>
      </c>
      <c r="AB696" s="91">
        <v>0</v>
      </c>
      <c r="AC696" s="86">
        <v>0</v>
      </c>
      <c r="AD696" s="86">
        <v>0</v>
      </c>
      <c r="AE696" s="86">
        <v>0</v>
      </c>
      <c r="AF696" s="88">
        <v>0</v>
      </c>
      <c r="AG696" s="85">
        <v>0</v>
      </c>
      <c r="AH696" s="86">
        <v>6.3E-5</v>
      </c>
      <c r="AI696" s="88">
        <v>0</v>
      </c>
      <c r="AJ696" s="150">
        <v>2.39</v>
      </c>
      <c r="AK696" s="151">
        <v>9</v>
      </c>
    </row>
    <row r="697" spans="1:37" x14ac:dyDescent="0.2">
      <c r="A697" s="149" t="s">
        <v>1679</v>
      </c>
      <c r="B697" s="66" t="s">
        <v>1680</v>
      </c>
      <c r="C697" s="67">
        <v>43</v>
      </c>
      <c r="D697" s="84" t="s">
        <v>343</v>
      </c>
      <c r="E697" s="85">
        <v>98.222953864336702</v>
      </c>
      <c r="F697" s="91">
        <v>96.386813557891202</v>
      </c>
      <c r="G697" s="86">
        <v>23.402980034612298</v>
      </c>
      <c r="H697" s="86">
        <v>23.1142628002195</v>
      </c>
      <c r="I697" s="86">
        <v>0.08</v>
      </c>
      <c r="J697" s="86">
        <v>7.0000000000000007E-2</v>
      </c>
      <c r="K697" s="87">
        <v>0</v>
      </c>
      <c r="L697" s="85">
        <v>0</v>
      </c>
      <c r="M697" s="86">
        <v>1.57960466131928E-2</v>
      </c>
      <c r="N697" s="86"/>
      <c r="O697" s="86"/>
      <c r="P697" s="86">
        <v>0.67800000000000005</v>
      </c>
      <c r="Q697" s="88">
        <v>0.60029999999999994</v>
      </c>
      <c r="R697" s="85">
        <v>1.5408320493066299E-2</v>
      </c>
      <c r="S697" s="86">
        <v>0</v>
      </c>
      <c r="T697" s="86">
        <v>1.35</v>
      </c>
      <c r="U697" s="88">
        <v>3.3768097589802E-3</v>
      </c>
      <c r="V697" s="89">
        <v>4.82</v>
      </c>
      <c r="W697" s="85"/>
      <c r="X697" s="88"/>
      <c r="Y697" s="85"/>
      <c r="Z697" s="88"/>
      <c r="AA697" s="85">
        <v>0.04</v>
      </c>
      <c r="AB697" s="91">
        <v>0.05</v>
      </c>
      <c r="AC697" s="86">
        <v>0</v>
      </c>
      <c r="AD697" s="86">
        <v>0</v>
      </c>
      <c r="AE697" s="86">
        <v>0</v>
      </c>
      <c r="AF697" s="88">
        <v>0</v>
      </c>
      <c r="AG697" s="85">
        <v>0</v>
      </c>
      <c r="AH697" s="86">
        <v>6.4000000000000005E-4</v>
      </c>
      <c r="AI697" s="88">
        <v>0</v>
      </c>
      <c r="AJ697" s="150">
        <v>1.99</v>
      </c>
      <c r="AK697" s="151">
        <v>2</v>
      </c>
    </row>
    <row r="698" spans="1:37" x14ac:dyDescent="0.2">
      <c r="A698" s="149" t="s">
        <v>1681</v>
      </c>
      <c r="B698" s="66" t="s">
        <v>1682</v>
      </c>
      <c r="C698" s="67">
        <v>43</v>
      </c>
      <c r="D698" s="84" t="s">
        <v>343</v>
      </c>
      <c r="E698" s="85">
        <v>98.958004127084493</v>
      </c>
      <c r="F698" s="91">
        <v>98.550872822591103</v>
      </c>
      <c r="G698" s="86">
        <v>20.680039411797502</v>
      </c>
      <c r="H698" s="86">
        <v>20.627986094328001</v>
      </c>
      <c r="I698" s="86">
        <v>0.09</v>
      </c>
      <c r="J698" s="86">
        <v>0.12</v>
      </c>
      <c r="K698" s="87">
        <v>0</v>
      </c>
      <c r="L698" s="85">
        <v>0</v>
      </c>
      <c r="M698" s="86">
        <v>0.141716173174215</v>
      </c>
      <c r="N698" s="86">
        <v>89.508196721311506</v>
      </c>
      <c r="O698" s="86">
        <v>100</v>
      </c>
      <c r="P698" s="86">
        <v>0.36</v>
      </c>
      <c r="Q698" s="88">
        <v>1.1464000000000001</v>
      </c>
      <c r="R698" s="85">
        <v>3.4205575508807901E-2</v>
      </c>
      <c r="S698" s="86">
        <v>0</v>
      </c>
      <c r="T698" s="86">
        <v>2.79</v>
      </c>
      <c r="U698" s="88">
        <v>0</v>
      </c>
      <c r="V698" s="89">
        <v>4.57</v>
      </c>
      <c r="W698" s="85"/>
      <c r="X698" s="88"/>
      <c r="Y698" s="85"/>
      <c r="Z698" s="88"/>
      <c r="AA698" s="85">
        <v>0</v>
      </c>
      <c r="AB698" s="91">
        <v>0</v>
      </c>
      <c r="AC698" s="86">
        <v>0</v>
      </c>
      <c r="AD698" s="86">
        <v>0</v>
      </c>
      <c r="AE698" s="86">
        <v>0</v>
      </c>
      <c r="AF698" s="88">
        <v>0</v>
      </c>
      <c r="AG698" s="85">
        <v>0</v>
      </c>
      <c r="AH698" s="86">
        <v>1.0549999999999999E-3</v>
      </c>
      <c r="AI698" s="88">
        <v>0</v>
      </c>
      <c r="AJ698" s="150">
        <v>2.63</v>
      </c>
      <c r="AK698" s="151">
        <v>11</v>
      </c>
    </row>
    <row r="699" spans="1:37" x14ac:dyDescent="0.2">
      <c r="A699" s="149" t="s">
        <v>1683</v>
      </c>
      <c r="B699" s="66" t="s">
        <v>1684</v>
      </c>
      <c r="C699" s="67">
        <v>43</v>
      </c>
      <c r="D699" s="84" t="s">
        <v>343</v>
      </c>
      <c r="E699" s="85">
        <v>99.703368330666294</v>
      </c>
      <c r="F699" s="91">
        <v>97.556691776277304</v>
      </c>
      <c r="G699" s="86">
        <v>18.955153975254699</v>
      </c>
      <c r="H699" s="86">
        <v>18.715116505991201</v>
      </c>
      <c r="I699" s="86">
        <v>0.2</v>
      </c>
      <c r="J699" s="86">
        <v>0.18</v>
      </c>
      <c r="K699" s="87">
        <v>0</v>
      </c>
      <c r="L699" s="85">
        <v>0</v>
      </c>
      <c r="M699" s="86">
        <v>0</v>
      </c>
      <c r="N699" s="86"/>
      <c r="O699" s="86"/>
      <c r="P699" s="86">
        <v>0.33700000000000002</v>
      </c>
      <c r="Q699" s="88">
        <v>0.49869999999999998</v>
      </c>
      <c r="R699" s="85">
        <v>0</v>
      </c>
      <c r="S699" s="86">
        <v>0</v>
      </c>
      <c r="T699" s="86">
        <v>1.28</v>
      </c>
      <c r="U699" s="88">
        <v>0</v>
      </c>
      <c r="V699" s="89">
        <v>4.9800000000000004</v>
      </c>
      <c r="W699" s="85">
        <v>38.262479767834499</v>
      </c>
      <c r="X699" s="88">
        <v>39.433333333299998</v>
      </c>
      <c r="Y699" s="85"/>
      <c r="Z699" s="88"/>
      <c r="AA699" s="85">
        <v>0</v>
      </c>
      <c r="AB699" s="91">
        <v>0</v>
      </c>
      <c r="AC699" s="86">
        <v>0</v>
      </c>
      <c r="AD699" s="86">
        <v>0</v>
      </c>
      <c r="AE699" s="86">
        <v>0</v>
      </c>
      <c r="AF699" s="88">
        <v>0</v>
      </c>
      <c r="AG699" s="85">
        <v>0</v>
      </c>
      <c r="AH699" s="86">
        <v>1.513E-3</v>
      </c>
      <c r="AI699" s="88">
        <v>1.2222000004E-2</v>
      </c>
      <c r="AJ699" s="150">
        <v>2.1800000000000002</v>
      </c>
      <c r="AK699" s="151">
        <v>2</v>
      </c>
    </row>
    <row r="700" spans="1:37" x14ac:dyDescent="0.2">
      <c r="A700" s="149" t="s">
        <v>1685</v>
      </c>
      <c r="B700" s="66" t="s">
        <v>1686</v>
      </c>
      <c r="C700" s="67">
        <v>43</v>
      </c>
      <c r="D700" s="84" t="s">
        <v>343</v>
      </c>
      <c r="E700" s="85">
        <v>99.975468468619198</v>
      </c>
      <c r="F700" s="91">
        <v>94.547309615802803</v>
      </c>
      <c r="G700" s="86">
        <v>23.657316808001699</v>
      </c>
      <c r="H700" s="86">
        <v>22.640930860108899</v>
      </c>
      <c r="I700" s="86">
        <v>0</v>
      </c>
      <c r="J700" s="86">
        <v>0.01</v>
      </c>
      <c r="K700" s="87">
        <v>0</v>
      </c>
      <c r="L700" s="85">
        <v>0</v>
      </c>
      <c r="M700" s="86">
        <v>0</v>
      </c>
      <c r="N700" s="86"/>
      <c r="O700" s="86">
        <v>36.808140977910199</v>
      </c>
      <c r="P700" s="86">
        <v>0.307</v>
      </c>
      <c r="Q700" s="88">
        <v>0.44600000000000001</v>
      </c>
      <c r="R700" s="85">
        <v>0</v>
      </c>
      <c r="S700" s="86">
        <v>0</v>
      </c>
      <c r="T700" s="86">
        <v>0.81</v>
      </c>
      <c r="U700" s="88">
        <v>0</v>
      </c>
      <c r="V700" s="89">
        <v>4.96</v>
      </c>
      <c r="W700" s="85">
        <v>22.8750360776204</v>
      </c>
      <c r="X700" s="88">
        <v>27.766666666700001</v>
      </c>
      <c r="Y700" s="85">
        <v>-100</v>
      </c>
      <c r="Z700" s="88"/>
      <c r="AA700" s="85">
        <v>0</v>
      </c>
      <c r="AB700" s="91">
        <v>0</v>
      </c>
      <c r="AC700" s="86">
        <v>0</v>
      </c>
      <c r="AD700" s="86">
        <v>0</v>
      </c>
      <c r="AE700" s="86">
        <v>0</v>
      </c>
      <c r="AF700" s="88">
        <v>0</v>
      </c>
      <c r="AG700" s="85">
        <v>0</v>
      </c>
      <c r="AH700" s="86">
        <v>7.7000000000000001E-5</v>
      </c>
      <c r="AI700" s="88">
        <v>0</v>
      </c>
      <c r="AJ700" s="150">
        <v>1.78</v>
      </c>
      <c r="AK700" s="151">
        <v>1</v>
      </c>
    </row>
    <row r="701" spans="1:37" x14ac:dyDescent="0.2">
      <c r="A701" s="149" t="s">
        <v>1687</v>
      </c>
      <c r="B701" s="66" t="s">
        <v>1688</v>
      </c>
      <c r="C701" s="67">
        <v>17</v>
      </c>
      <c r="D701" s="84" t="s">
        <v>343</v>
      </c>
      <c r="E701" s="85">
        <v>98.920060779009006</v>
      </c>
      <c r="F701" s="91">
        <v>98.920060779009006</v>
      </c>
      <c r="G701" s="86">
        <v>19.263981025089901</v>
      </c>
      <c r="H701" s="86">
        <v>19.263981025089901</v>
      </c>
      <c r="I701" s="86">
        <v>7.0000000000000007E-2</v>
      </c>
      <c r="J701" s="86">
        <v>0.1</v>
      </c>
      <c r="K701" s="87">
        <v>0</v>
      </c>
      <c r="L701" s="85">
        <v>0</v>
      </c>
      <c r="M701" s="86">
        <v>0</v>
      </c>
      <c r="N701" s="86">
        <v>95.807211359246296</v>
      </c>
      <c r="O701" s="86">
        <v>84.910690482538001</v>
      </c>
      <c r="P701" s="86">
        <v>0.30199999999999999</v>
      </c>
      <c r="Q701" s="88">
        <v>0.73299999999999998</v>
      </c>
      <c r="R701" s="85">
        <v>0</v>
      </c>
      <c r="S701" s="86">
        <v>0</v>
      </c>
      <c r="T701" s="86">
        <v>2.19</v>
      </c>
      <c r="U701" s="88">
        <v>1.4824148537968399E-3</v>
      </c>
      <c r="V701" s="89">
        <v>4.6100000000000003</v>
      </c>
      <c r="W701" s="85">
        <v>71.454679481428698</v>
      </c>
      <c r="X701" s="88">
        <v>72.533333333300007</v>
      </c>
      <c r="Y701" s="85">
        <v>-17.519999999999996</v>
      </c>
      <c r="Z701" s="88"/>
      <c r="AA701" s="85">
        <v>0</v>
      </c>
      <c r="AB701" s="91">
        <v>0</v>
      </c>
      <c r="AC701" s="86">
        <v>0</v>
      </c>
      <c r="AD701" s="86">
        <v>0</v>
      </c>
      <c r="AE701" s="86">
        <v>0</v>
      </c>
      <c r="AF701" s="88">
        <v>0.18009999357500001</v>
      </c>
      <c r="AG701" s="85">
        <v>5.1099999946199997E-3</v>
      </c>
      <c r="AH701" s="86">
        <v>1.224E-3</v>
      </c>
      <c r="AI701" s="88">
        <v>0</v>
      </c>
      <c r="AJ701" s="150">
        <v>2.5</v>
      </c>
      <c r="AK701" s="151">
        <v>22</v>
      </c>
    </row>
    <row r="702" spans="1:37" x14ac:dyDescent="0.2">
      <c r="A702" s="149" t="s">
        <v>1689</v>
      </c>
      <c r="B702" s="66" t="s">
        <v>1690</v>
      </c>
      <c r="C702" s="67">
        <v>43</v>
      </c>
      <c r="D702" s="84" t="s">
        <v>343</v>
      </c>
      <c r="E702" s="85">
        <v>90.45403055445</v>
      </c>
      <c r="F702" s="91">
        <v>90.272632642439405</v>
      </c>
      <c r="G702" s="86">
        <v>24.1802651318005</v>
      </c>
      <c r="H702" s="86">
        <v>24.150414842482299</v>
      </c>
      <c r="I702" s="86">
        <v>0.63</v>
      </c>
      <c r="J702" s="86">
        <v>0.49</v>
      </c>
      <c r="K702" s="87">
        <v>0</v>
      </c>
      <c r="L702" s="85">
        <v>0</v>
      </c>
      <c r="M702" s="86">
        <v>4.5838348694130102E-2</v>
      </c>
      <c r="N702" s="86">
        <v>84.726622381195696</v>
      </c>
      <c r="O702" s="86">
        <v>49.384023099133799</v>
      </c>
      <c r="P702" s="86">
        <v>0.27700000000000002</v>
      </c>
      <c r="Q702" s="88">
        <v>0.96950000000000003</v>
      </c>
      <c r="R702" s="85">
        <v>5.2789019883864197E-2</v>
      </c>
      <c r="S702" s="86">
        <v>0</v>
      </c>
      <c r="T702" s="86">
        <v>1.63</v>
      </c>
      <c r="U702" s="88">
        <v>0.30232985335088602</v>
      </c>
      <c r="V702" s="89">
        <v>4.78</v>
      </c>
      <c r="W702" s="85">
        <v>73.060525013449507</v>
      </c>
      <c r="X702" s="88">
        <v>72.066666666700002</v>
      </c>
      <c r="Y702" s="85">
        <v>16.299999999999997</v>
      </c>
      <c r="Z702" s="88"/>
      <c r="AA702" s="85">
        <v>0</v>
      </c>
      <c r="AB702" s="91">
        <v>0</v>
      </c>
      <c r="AC702" s="86">
        <v>0</v>
      </c>
      <c r="AD702" s="86">
        <v>0</v>
      </c>
      <c r="AE702" s="86">
        <v>0</v>
      </c>
      <c r="AF702" s="88">
        <v>8.5135995470499992</v>
      </c>
      <c r="AG702" s="85">
        <v>2.54682379626</v>
      </c>
      <c r="AH702" s="86">
        <v>5.2680000000000001E-3</v>
      </c>
      <c r="AI702" s="88">
        <v>0</v>
      </c>
      <c r="AJ702" s="150">
        <v>2.23</v>
      </c>
      <c r="AK702" s="151">
        <v>11</v>
      </c>
    </row>
    <row r="703" spans="1:37" x14ac:dyDescent="0.2">
      <c r="A703" s="149" t="s">
        <v>1691</v>
      </c>
      <c r="B703" s="66" t="s">
        <v>1692</v>
      </c>
      <c r="C703" s="67">
        <v>43</v>
      </c>
      <c r="D703" s="84" t="s">
        <v>343</v>
      </c>
      <c r="E703" s="85">
        <v>95.903488150454294</v>
      </c>
      <c r="F703" s="91">
        <v>95.7382934112714</v>
      </c>
      <c r="G703" s="86">
        <v>24.3138064680094</v>
      </c>
      <c r="H703" s="86">
        <v>24.295539742042099</v>
      </c>
      <c r="I703" s="86">
        <v>0.28999999999999998</v>
      </c>
      <c r="J703" s="86">
        <v>0.27</v>
      </c>
      <c r="K703" s="87">
        <v>0</v>
      </c>
      <c r="L703" s="85">
        <v>0</v>
      </c>
      <c r="M703" s="86">
        <v>0.50641723792767201</v>
      </c>
      <c r="N703" s="86">
        <v>90.610512467109402</v>
      </c>
      <c r="O703" s="86">
        <v>62.305427008834698</v>
      </c>
      <c r="P703" s="86">
        <v>0.318</v>
      </c>
      <c r="Q703" s="88">
        <v>0.72360000000000002</v>
      </c>
      <c r="R703" s="85">
        <v>2.2484541877459199E-2</v>
      </c>
      <c r="S703" s="86">
        <v>0</v>
      </c>
      <c r="T703" s="86">
        <v>1.85</v>
      </c>
      <c r="U703" s="88">
        <v>0.94748713387127503</v>
      </c>
      <c r="V703" s="89">
        <v>4.6500000000000004</v>
      </c>
      <c r="W703" s="85">
        <v>70.244405073103707</v>
      </c>
      <c r="X703" s="88">
        <v>59.666666666700003</v>
      </c>
      <c r="Y703" s="85">
        <v>100</v>
      </c>
      <c r="Z703" s="88"/>
      <c r="AA703" s="85">
        <v>0</v>
      </c>
      <c r="AB703" s="91">
        <v>0</v>
      </c>
      <c r="AC703" s="86">
        <v>0</v>
      </c>
      <c r="AD703" s="86">
        <v>0</v>
      </c>
      <c r="AE703" s="86">
        <v>0</v>
      </c>
      <c r="AF703" s="88">
        <v>0</v>
      </c>
      <c r="AG703" s="85">
        <v>0.68167400115599996</v>
      </c>
      <c r="AH703" s="86">
        <v>2.7880000000000001E-3</v>
      </c>
      <c r="AI703" s="88">
        <v>0</v>
      </c>
      <c r="AJ703" s="150">
        <v>2.2599999999999998</v>
      </c>
      <c r="AK703" s="151">
        <v>14</v>
      </c>
    </row>
    <row r="704" spans="1:37" x14ac:dyDescent="0.2">
      <c r="A704" s="149" t="s">
        <v>1693</v>
      </c>
      <c r="B704" s="66" t="s">
        <v>1694</v>
      </c>
      <c r="C704" s="67">
        <v>43</v>
      </c>
      <c r="D704" s="84" t="s">
        <v>343</v>
      </c>
      <c r="E704" s="85">
        <v>94.289556422591801</v>
      </c>
      <c r="F704" s="91">
        <v>93.848251827720802</v>
      </c>
      <c r="G704" s="86">
        <v>30.436758968142701</v>
      </c>
      <c r="H704" s="86">
        <v>30.3325883556195</v>
      </c>
      <c r="I704" s="86">
        <v>1.08</v>
      </c>
      <c r="J704" s="86">
        <v>0.85</v>
      </c>
      <c r="K704" s="87">
        <v>0</v>
      </c>
      <c r="L704" s="85">
        <v>0</v>
      </c>
      <c r="M704" s="86">
        <v>0</v>
      </c>
      <c r="N704" s="86">
        <v>45.994925697716603</v>
      </c>
      <c r="O704" s="86">
        <v>50.4587155963303</v>
      </c>
      <c r="P704" s="86">
        <v>0.76400000000000001</v>
      </c>
      <c r="Q704" s="88">
        <v>0.52610000000000001</v>
      </c>
      <c r="R704" s="85">
        <v>0</v>
      </c>
      <c r="S704" s="86">
        <v>0</v>
      </c>
      <c r="T704" s="86">
        <v>1.45</v>
      </c>
      <c r="U704" s="88">
        <v>0.14583885753248199</v>
      </c>
      <c r="V704" s="89">
        <v>4.87</v>
      </c>
      <c r="W704" s="85">
        <v>71.353102228194999</v>
      </c>
      <c r="X704" s="88">
        <v>73.266666666700004</v>
      </c>
      <c r="Y704" s="85"/>
      <c r="Z704" s="88"/>
      <c r="AA704" s="85">
        <v>0</v>
      </c>
      <c r="AB704" s="91">
        <v>0</v>
      </c>
      <c r="AC704" s="86">
        <v>0</v>
      </c>
      <c r="AD704" s="86">
        <v>0</v>
      </c>
      <c r="AE704" s="86">
        <v>0</v>
      </c>
      <c r="AF704" s="88">
        <v>0</v>
      </c>
      <c r="AG704" s="85">
        <v>0.63466199966199999</v>
      </c>
      <c r="AH704" s="86">
        <v>3.9129999999999998E-3</v>
      </c>
      <c r="AI704" s="88">
        <v>0</v>
      </c>
      <c r="AJ704" s="150">
        <v>2.02</v>
      </c>
      <c r="AK704" s="151">
        <v>0</v>
      </c>
    </row>
    <row r="705" spans="1:37" x14ac:dyDescent="0.2">
      <c r="A705" s="149" t="s">
        <v>1695</v>
      </c>
      <c r="B705" s="66" t="s">
        <v>1696</v>
      </c>
      <c r="C705" s="67">
        <v>43</v>
      </c>
      <c r="D705" s="84" t="s">
        <v>343</v>
      </c>
      <c r="E705" s="85">
        <v>98.554811878614601</v>
      </c>
      <c r="F705" s="91">
        <v>98.417051140425002</v>
      </c>
      <c r="G705" s="86">
        <v>23.954772889726399</v>
      </c>
      <c r="H705" s="86">
        <v>23.941776593670799</v>
      </c>
      <c r="I705" s="86">
        <v>0.21</v>
      </c>
      <c r="J705" s="86">
        <v>0.15</v>
      </c>
      <c r="K705" s="87">
        <v>0</v>
      </c>
      <c r="L705" s="85">
        <v>0</v>
      </c>
      <c r="M705" s="86">
        <v>0.247421887312648</v>
      </c>
      <c r="N705" s="86">
        <v>86.089183594709297</v>
      </c>
      <c r="O705" s="86">
        <v>51.844466600199397</v>
      </c>
      <c r="P705" s="86">
        <v>0.27100000000000002</v>
      </c>
      <c r="Q705" s="88">
        <v>0.37540000000000001</v>
      </c>
      <c r="R705" s="85">
        <v>8.7108013937282194E-2</v>
      </c>
      <c r="S705" s="86">
        <v>0</v>
      </c>
      <c r="T705" s="86">
        <v>1.74</v>
      </c>
      <c r="U705" s="88">
        <v>2.4692962505685902E-2</v>
      </c>
      <c r="V705" s="89">
        <v>4.91</v>
      </c>
      <c r="W705" s="85">
        <v>56.86074185228</v>
      </c>
      <c r="X705" s="88"/>
      <c r="Y705" s="85"/>
      <c r="Z705" s="88"/>
      <c r="AA705" s="85">
        <v>0</v>
      </c>
      <c r="AB705" s="91">
        <v>0</v>
      </c>
      <c r="AC705" s="86">
        <v>0</v>
      </c>
      <c r="AD705" s="86">
        <v>0</v>
      </c>
      <c r="AE705" s="86">
        <v>0</v>
      </c>
      <c r="AF705" s="88">
        <v>0</v>
      </c>
      <c r="AG705" s="85">
        <v>9.7090000139900004E-2</v>
      </c>
      <c r="AH705" s="86">
        <v>1.047E-3</v>
      </c>
      <c r="AI705" s="88">
        <v>0</v>
      </c>
      <c r="AJ705" s="150">
        <v>2.0299999999999998</v>
      </c>
      <c r="AK705" s="151">
        <v>5</v>
      </c>
    </row>
    <row r="706" spans="1:37" x14ac:dyDescent="0.2">
      <c r="A706" s="149" t="s">
        <v>1697</v>
      </c>
      <c r="B706" s="66" t="s">
        <v>1698</v>
      </c>
      <c r="C706" s="67">
        <v>17</v>
      </c>
      <c r="D706" s="84" t="s">
        <v>343</v>
      </c>
      <c r="E706" s="85">
        <v>99.793336198397299</v>
      </c>
      <c r="F706" s="91">
        <v>99.793336198397299</v>
      </c>
      <c r="G706" s="86">
        <v>21.133427711909398</v>
      </c>
      <c r="H706" s="86">
        <v>21.133427711909398</v>
      </c>
      <c r="I706" s="86">
        <v>0</v>
      </c>
      <c r="J706" s="86">
        <v>0.01</v>
      </c>
      <c r="K706" s="87">
        <v>0</v>
      </c>
      <c r="L706" s="85">
        <v>0</v>
      </c>
      <c r="M706" s="86">
        <v>0</v>
      </c>
      <c r="N706" s="86">
        <v>96.111672436353999</v>
      </c>
      <c r="O706" s="86">
        <v>91.991075550084602</v>
      </c>
      <c r="P706" s="86">
        <v>8.5999999999999993E-2</v>
      </c>
      <c r="Q706" s="88">
        <v>0.39319999999999999</v>
      </c>
      <c r="R706" s="85">
        <v>0</v>
      </c>
      <c r="S706" s="86">
        <v>0</v>
      </c>
      <c r="T706" s="86">
        <v>1.82</v>
      </c>
      <c r="U706" s="88">
        <v>1.5799984832014599E-2</v>
      </c>
      <c r="V706" s="89">
        <v>4.75</v>
      </c>
      <c r="W706" s="85"/>
      <c r="X706" s="88">
        <v>50.5333333333</v>
      </c>
      <c r="Y706" s="85">
        <v>100</v>
      </c>
      <c r="Z706" s="88"/>
      <c r="AA706" s="85">
        <v>0</v>
      </c>
      <c r="AB706" s="91">
        <v>0</v>
      </c>
      <c r="AC706" s="86">
        <v>0</v>
      </c>
      <c r="AD706" s="86">
        <v>0</v>
      </c>
      <c r="AE706" s="86">
        <v>0</v>
      </c>
      <c r="AF706" s="88">
        <v>9.2100530993199994E-2</v>
      </c>
      <c r="AG706" s="85">
        <v>0</v>
      </c>
      <c r="AH706" s="86">
        <v>2.3699999999999999E-4</v>
      </c>
      <c r="AI706" s="88">
        <v>0</v>
      </c>
      <c r="AJ706" s="150">
        <v>2.59</v>
      </c>
      <c r="AK706" s="151">
        <v>34</v>
      </c>
    </row>
    <row r="707" spans="1:37" x14ac:dyDescent="0.2">
      <c r="A707" s="149" t="s">
        <v>1699</v>
      </c>
      <c r="B707" s="66" t="s">
        <v>1700</v>
      </c>
      <c r="C707" s="67">
        <v>17</v>
      </c>
      <c r="D707" s="84" t="s">
        <v>343</v>
      </c>
      <c r="E707" s="85">
        <v>99.900226154050799</v>
      </c>
      <c r="F707" s="91">
        <v>99.900226154050799</v>
      </c>
      <c r="G707" s="86">
        <v>18.901157376613</v>
      </c>
      <c r="H707" s="86">
        <v>18.901157376613</v>
      </c>
      <c r="I707" s="86">
        <v>0</v>
      </c>
      <c r="J707" s="86">
        <v>0.08</v>
      </c>
      <c r="K707" s="87">
        <v>0</v>
      </c>
      <c r="L707" s="85">
        <v>0</v>
      </c>
      <c r="M707" s="86">
        <v>0</v>
      </c>
      <c r="N707" s="86">
        <v>88.534161723150604</v>
      </c>
      <c r="O707" s="86">
        <v>82.919792267743802</v>
      </c>
      <c r="P707" s="86">
        <v>0.129</v>
      </c>
      <c r="Q707" s="88">
        <v>0.54690000000000005</v>
      </c>
      <c r="R707" s="85">
        <v>0</v>
      </c>
      <c r="S707" s="86">
        <v>0</v>
      </c>
      <c r="T707" s="86">
        <v>1.35</v>
      </c>
      <c r="U707" s="88">
        <v>2.6606358919781799E-3</v>
      </c>
      <c r="V707" s="89">
        <v>4.58</v>
      </c>
      <c r="W707" s="85"/>
      <c r="X707" s="88">
        <v>49.733333333300003</v>
      </c>
      <c r="Y707" s="85">
        <v>100</v>
      </c>
      <c r="Z707" s="88"/>
      <c r="AA707" s="85">
        <v>0</v>
      </c>
      <c r="AB707" s="91">
        <v>0</v>
      </c>
      <c r="AC707" s="86">
        <v>0</v>
      </c>
      <c r="AD707" s="86">
        <v>0</v>
      </c>
      <c r="AE707" s="86">
        <v>0</v>
      </c>
      <c r="AF707" s="88">
        <v>0</v>
      </c>
      <c r="AG707" s="85">
        <v>0</v>
      </c>
      <c r="AH707" s="86">
        <v>5.3200000000000003E-4</v>
      </c>
      <c r="AI707" s="88">
        <v>0</v>
      </c>
      <c r="AJ707" s="150">
        <v>2.35</v>
      </c>
      <c r="AK707" s="151">
        <v>22</v>
      </c>
    </row>
    <row r="708" spans="1:37" x14ac:dyDescent="0.2">
      <c r="A708" s="149" t="s">
        <v>1701</v>
      </c>
      <c r="B708" s="66" t="s">
        <v>1702</v>
      </c>
      <c r="C708" s="67">
        <v>43</v>
      </c>
      <c r="D708" s="84" t="s">
        <v>343</v>
      </c>
      <c r="E708" s="85">
        <v>95.734308348567893</v>
      </c>
      <c r="F708" s="91">
        <v>95.514929920780006</v>
      </c>
      <c r="G708" s="86">
        <v>25.5088360755637</v>
      </c>
      <c r="H708" s="86">
        <v>25.480398131220799</v>
      </c>
      <c r="I708" s="86">
        <v>0.11</v>
      </c>
      <c r="J708" s="86">
        <v>0.22</v>
      </c>
      <c r="K708" s="87">
        <v>0</v>
      </c>
      <c r="L708" s="85">
        <v>0</v>
      </c>
      <c r="M708" s="86">
        <v>1.7478149751411098E-2</v>
      </c>
      <c r="N708" s="86">
        <v>86.242583753401405</v>
      </c>
      <c r="O708" s="86">
        <v>66.547636051992598</v>
      </c>
      <c r="P708" s="86">
        <v>0.34200000000000003</v>
      </c>
      <c r="Q708" s="88">
        <v>0.60189999999999999</v>
      </c>
      <c r="R708" s="85">
        <v>5.3927736832644298E-2</v>
      </c>
      <c r="S708" s="86">
        <v>0</v>
      </c>
      <c r="T708" s="86">
        <v>1.9</v>
      </c>
      <c r="U708" s="88">
        <v>0.37511002776085001</v>
      </c>
      <c r="V708" s="89">
        <v>4.88</v>
      </c>
      <c r="W708" s="85">
        <v>78.018891915229602</v>
      </c>
      <c r="X708" s="88">
        <v>76.633333333300001</v>
      </c>
      <c r="Y708" s="85">
        <v>100</v>
      </c>
      <c r="Z708" s="88">
        <v>100</v>
      </c>
      <c r="AA708" s="85">
        <v>0</v>
      </c>
      <c r="AB708" s="91">
        <v>0</v>
      </c>
      <c r="AC708" s="86">
        <v>0</v>
      </c>
      <c r="AD708" s="86">
        <v>0</v>
      </c>
      <c r="AE708" s="86">
        <v>0</v>
      </c>
      <c r="AF708" s="88">
        <v>3.91069992195</v>
      </c>
      <c r="AG708" s="85">
        <v>0.96476793338699995</v>
      </c>
      <c r="AH708" s="86">
        <v>1.3159999999999999E-3</v>
      </c>
      <c r="AI708" s="88">
        <v>0</v>
      </c>
      <c r="AJ708" s="150">
        <v>2.0299999999999998</v>
      </c>
      <c r="AK708" s="151">
        <v>3</v>
      </c>
    </row>
    <row r="709" spans="1:37" x14ac:dyDescent="0.2">
      <c r="A709" s="149" t="s">
        <v>1703</v>
      </c>
      <c r="B709" s="66" t="s">
        <v>1704</v>
      </c>
      <c r="C709" s="67">
        <v>43</v>
      </c>
      <c r="D709" s="84" t="s">
        <v>343</v>
      </c>
      <c r="E709" s="85">
        <v>96.214788191564494</v>
      </c>
      <c r="F709" s="91">
        <v>96.134918440696694</v>
      </c>
      <c r="G709" s="86">
        <v>25.228396768347</v>
      </c>
      <c r="H709" s="86">
        <v>25.217952262464301</v>
      </c>
      <c r="I709" s="86">
        <v>0.1</v>
      </c>
      <c r="J709" s="86">
        <v>0.08</v>
      </c>
      <c r="K709" s="87">
        <v>0</v>
      </c>
      <c r="L709" s="85">
        <v>0</v>
      </c>
      <c r="M709" s="86">
        <v>0.229684014894041</v>
      </c>
      <c r="N709" s="86">
        <v>79.492140985949007</v>
      </c>
      <c r="O709" s="86">
        <v>47.542600896861003</v>
      </c>
      <c r="P709" s="86">
        <v>0.16</v>
      </c>
      <c r="Q709" s="88">
        <v>0.60070000000000001</v>
      </c>
      <c r="R709" s="85">
        <v>3.2247662044501801E-2</v>
      </c>
      <c r="S709" s="86">
        <v>0</v>
      </c>
      <c r="T709" s="86">
        <v>1.63</v>
      </c>
      <c r="U709" s="88">
        <v>0.141308020766135</v>
      </c>
      <c r="V709" s="89">
        <v>4.7300000000000004</v>
      </c>
      <c r="W709" s="85">
        <v>70.900000000000006</v>
      </c>
      <c r="X709" s="88"/>
      <c r="Y709" s="85"/>
      <c r="Z709" s="88"/>
      <c r="AA709" s="85">
        <v>0.56000000000000005</v>
      </c>
      <c r="AB709" s="91">
        <v>0.56000000000000005</v>
      </c>
      <c r="AC709" s="86">
        <v>0.47</v>
      </c>
      <c r="AD709" s="86">
        <v>0.47</v>
      </c>
      <c r="AE709" s="86">
        <v>0</v>
      </c>
      <c r="AF709" s="88">
        <v>0</v>
      </c>
      <c r="AG709" s="85">
        <v>2.14619999773E-2</v>
      </c>
      <c r="AH709" s="86">
        <v>1.0369999999999999E-3</v>
      </c>
      <c r="AI709" s="88">
        <v>0</v>
      </c>
      <c r="AJ709" s="150">
        <v>2.59</v>
      </c>
      <c r="AK709" s="151">
        <v>10</v>
      </c>
    </row>
    <row r="710" spans="1:37" x14ac:dyDescent="0.2">
      <c r="A710" s="149" t="s">
        <v>1705</v>
      </c>
      <c r="B710" s="66" t="s">
        <v>1706</v>
      </c>
      <c r="C710" s="67">
        <v>17</v>
      </c>
      <c r="D710" s="84" t="s">
        <v>343</v>
      </c>
      <c r="E710" s="85">
        <v>97.808126791434802</v>
      </c>
      <c r="F710" s="91">
        <v>97.756491316809999</v>
      </c>
      <c r="G710" s="86">
        <v>27.051719777440599</v>
      </c>
      <c r="H710" s="86">
        <v>27.0485584218513</v>
      </c>
      <c r="I710" s="86">
        <v>0.13</v>
      </c>
      <c r="J710" s="86">
        <v>0.1</v>
      </c>
      <c r="K710" s="87">
        <v>0</v>
      </c>
      <c r="L710" s="85">
        <v>0</v>
      </c>
      <c r="M710" s="86">
        <v>0.21059208964061499</v>
      </c>
      <c r="N710" s="86">
        <v>90.310378776102397</v>
      </c>
      <c r="O710" s="86">
        <v>66.570936243538199</v>
      </c>
      <c r="P710" s="86">
        <v>0.188</v>
      </c>
      <c r="Q710" s="88">
        <v>0.59709999999999996</v>
      </c>
      <c r="R710" s="85">
        <v>2.87894054987765E-2</v>
      </c>
      <c r="S710" s="86">
        <v>0</v>
      </c>
      <c r="T710" s="86">
        <v>1.58</v>
      </c>
      <c r="U710" s="88">
        <v>5.7958185803405803E-2</v>
      </c>
      <c r="V710" s="89">
        <v>4.84</v>
      </c>
      <c r="W710" s="85">
        <v>73.650477804609395</v>
      </c>
      <c r="X710" s="88"/>
      <c r="Y710" s="85">
        <v>100</v>
      </c>
      <c r="Z710" s="88">
        <v>100</v>
      </c>
      <c r="AA710" s="85">
        <v>0.32</v>
      </c>
      <c r="AB710" s="91">
        <v>0.31</v>
      </c>
      <c r="AC710" s="86">
        <v>0.19</v>
      </c>
      <c r="AD710" s="86">
        <v>0.18</v>
      </c>
      <c r="AE710" s="86">
        <v>0</v>
      </c>
      <c r="AF710" s="88">
        <v>2.18891508684E-7</v>
      </c>
      <c r="AG710" s="85">
        <v>8.3804066856199996E-2</v>
      </c>
      <c r="AH710" s="86">
        <v>7.8200000000000003E-4</v>
      </c>
      <c r="AI710" s="88">
        <v>0</v>
      </c>
      <c r="AJ710" s="150">
        <v>2.21</v>
      </c>
      <c r="AK710" s="151">
        <v>9</v>
      </c>
    </row>
    <row r="711" spans="1:37" x14ac:dyDescent="0.2">
      <c r="A711" s="149" t="s">
        <v>1707</v>
      </c>
      <c r="B711" s="66" t="s">
        <v>1708</v>
      </c>
      <c r="C711" s="67">
        <v>43</v>
      </c>
      <c r="D711" s="84" t="s">
        <v>343</v>
      </c>
      <c r="E711" s="85">
        <v>97.1945871649704</v>
      </c>
      <c r="F711" s="91">
        <v>96.319992145825793</v>
      </c>
      <c r="G711" s="86">
        <v>32.501554471970401</v>
      </c>
      <c r="H711" s="86">
        <v>32.373105998625498</v>
      </c>
      <c r="I711" s="86">
        <v>0</v>
      </c>
      <c r="J711" s="86">
        <v>0.01</v>
      </c>
      <c r="K711" s="87">
        <v>0</v>
      </c>
      <c r="L711" s="85">
        <v>0</v>
      </c>
      <c r="M711" s="86">
        <v>5.68666178952121E-2</v>
      </c>
      <c r="N711" s="86">
        <v>49.449862465616398</v>
      </c>
      <c r="O711" s="86">
        <v>56.409208554692803</v>
      </c>
      <c r="P711" s="86">
        <v>0.503</v>
      </c>
      <c r="Q711" s="88">
        <v>0.73629999999999995</v>
      </c>
      <c r="R711" s="85">
        <v>2.56377387514421E-2</v>
      </c>
      <c r="S711" s="86">
        <v>0</v>
      </c>
      <c r="T711" s="86">
        <v>1.25</v>
      </c>
      <c r="U711" s="88">
        <v>2.4544294269725399E-3</v>
      </c>
      <c r="V711" s="89">
        <v>4.8099999999999996</v>
      </c>
      <c r="W711" s="85">
        <v>59.519532785285101</v>
      </c>
      <c r="X711" s="88">
        <v>59.7</v>
      </c>
      <c r="Y711" s="85"/>
      <c r="Z711" s="88"/>
      <c r="AA711" s="85">
        <v>0</v>
      </c>
      <c r="AB711" s="91">
        <v>0</v>
      </c>
      <c r="AC711" s="86">
        <v>0</v>
      </c>
      <c r="AD711" s="86">
        <v>0</v>
      </c>
      <c r="AE711" s="86">
        <v>0</v>
      </c>
      <c r="AF711" s="88">
        <v>0</v>
      </c>
      <c r="AG711" s="85">
        <v>0</v>
      </c>
      <c r="AH711" s="86">
        <v>7.7999999999999999E-5</v>
      </c>
      <c r="AI711" s="88">
        <v>0</v>
      </c>
      <c r="AJ711" s="150">
        <v>2.23</v>
      </c>
      <c r="AK711" s="151">
        <v>3</v>
      </c>
    </row>
    <row r="712" spans="1:37" x14ac:dyDescent="0.2">
      <c r="A712" s="149" t="s">
        <v>1709</v>
      </c>
      <c r="B712" s="66" t="s">
        <v>1710</v>
      </c>
      <c r="C712" s="67">
        <v>43</v>
      </c>
      <c r="D712" s="84" t="s">
        <v>343</v>
      </c>
      <c r="E712" s="85">
        <v>96.8885900022416</v>
      </c>
      <c r="F712" s="91">
        <v>96.038257490846604</v>
      </c>
      <c r="G712" s="86">
        <v>33.260106104759799</v>
      </c>
      <c r="H712" s="86">
        <v>33.036688335948597</v>
      </c>
      <c r="I712" s="86">
        <v>0.17</v>
      </c>
      <c r="J712" s="86">
        <v>0.39</v>
      </c>
      <c r="K712" s="87">
        <v>0</v>
      </c>
      <c r="L712" s="85">
        <v>0</v>
      </c>
      <c r="M712" s="86">
        <v>1.51224768745541E-2</v>
      </c>
      <c r="N712" s="86">
        <v>14.581066376496199</v>
      </c>
      <c r="O712" s="86">
        <v>21.369819677317299</v>
      </c>
      <c r="P712" s="86">
        <v>0.45100000000000001</v>
      </c>
      <c r="Q712" s="88">
        <v>0.43169999999999997</v>
      </c>
      <c r="R712" s="85">
        <v>5.1883366192798597E-2</v>
      </c>
      <c r="S712" s="86">
        <v>0</v>
      </c>
      <c r="T712" s="86">
        <v>1.1399999999999999</v>
      </c>
      <c r="U712" s="88">
        <v>0.118807442277516</v>
      </c>
      <c r="V712" s="89">
        <v>4.95</v>
      </c>
      <c r="W712" s="85">
        <v>68.363040928977895</v>
      </c>
      <c r="X712" s="88">
        <v>63.433333333299998</v>
      </c>
      <c r="Y712" s="85">
        <v>100</v>
      </c>
      <c r="Z712" s="88"/>
      <c r="AA712" s="85">
        <v>0</v>
      </c>
      <c r="AB712" s="91">
        <v>0</v>
      </c>
      <c r="AC712" s="86">
        <v>0</v>
      </c>
      <c r="AD712" s="86">
        <v>0</v>
      </c>
      <c r="AE712" s="86">
        <v>0</v>
      </c>
      <c r="AF712" s="88">
        <v>0</v>
      </c>
      <c r="AG712" s="85">
        <v>4.0880000022199998E-2</v>
      </c>
      <c r="AH712" s="86">
        <v>4.1190000000000003E-3</v>
      </c>
      <c r="AI712" s="88">
        <v>0</v>
      </c>
      <c r="AJ712" s="150">
        <v>2.09</v>
      </c>
      <c r="AK712" s="151">
        <v>0</v>
      </c>
    </row>
    <row r="713" spans="1:37" x14ac:dyDescent="0.2">
      <c r="A713" s="149" t="s">
        <v>1711</v>
      </c>
      <c r="B713" s="66" t="s">
        <v>1712</v>
      </c>
      <c r="C713" s="67">
        <v>43</v>
      </c>
      <c r="D713" s="84" t="s">
        <v>343</v>
      </c>
      <c r="E713" s="85">
        <v>97.294070297826707</v>
      </c>
      <c r="F713" s="91">
        <v>97.125704319828301</v>
      </c>
      <c r="G713" s="86">
        <v>32.241749396297301</v>
      </c>
      <c r="H713" s="86">
        <v>32.179366782935297</v>
      </c>
      <c r="I713" s="86">
        <v>0</v>
      </c>
      <c r="J713" s="86">
        <v>0</v>
      </c>
      <c r="K713" s="87">
        <v>0</v>
      </c>
      <c r="L713" s="85">
        <v>0</v>
      </c>
      <c r="M713" s="86">
        <v>0.116951141742538</v>
      </c>
      <c r="N713" s="86"/>
      <c r="O713" s="86"/>
      <c r="P713" s="86">
        <v>0.223</v>
      </c>
      <c r="Q713" s="88">
        <v>0.49940000000000001</v>
      </c>
      <c r="R713" s="85">
        <v>2.5290844714213501E-2</v>
      </c>
      <c r="S713" s="86">
        <v>0</v>
      </c>
      <c r="T713" s="86">
        <v>1.1399999999999999</v>
      </c>
      <c r="U713" s="88">
        <v>0.15293801985511099</v>
      </c>
      <c r="V713" s="89">
        <v>4.82</v>
      </c>
      <c r="W713" s="85">
        <v>41.733333333300003</v>
      </c>
      <c r="X713" s="88"/>
      <c r="Y713" s="85"/>
      <c r="Z713" s="88"/>
      <c r="AA713" s="85">
        <v>0</v>
      </c>
      <c r="AB713" s="91">
        <v>0.01</v>
      </c>
      <c r="AC713" s="86">
        <v>0</v>
      </c>
      <c r="AD713" s="86">
        <v>0</v>
      </c>
      <c r="AE713" s="86">
        <v>0</v>
      </c>
      <c r="AF713" s="88">
        <v>0</v>
      </c>
      <c r="AG713" s="85">
        <v>0</v>
      </c>
      <c r="AH713" s="86">
        <v>1.8E-5</v>
      </c>
      <c r="AI713" s="88">
        <v>0</v>
      </c>
      <c r="AJ713" s="150">
        <v>2.2999999999999998</v>
      </c>
      <c r="AK713" s="151">
        <v>0</v>
      </c>
    </row>
    <row r="714" spans="1:37" x14ac:dyDescent="0.2">
      <c r="A714" s="149" t="s">
        <v>1713</v>
      </c>
      <c r="B714" s="66" t="s">
        <v>1714</v>
      </c>
      <c r="C714" s="67">
        <v>43</v>
      </c>
      <c r="D714" s="84" t="s">
        <v>343</v>
      </c>
      <c r="E714" s="85">
        <v>97.540009302485799</v>
      </c>
      <c r="F714" s="91">
        <v>97.454736515702294</v>
      </c>
      <c r="G714" s="86">
        <v>29.804130992782</v>
      </c>
      <c r="H714" s="86">
        <v>29.7843201433272</v>
      </c>
      <c r="I714" s="86">
        <v>0.67</v>
      </c>
      <c r="J714" s="86">
        <v>1.01</v>
      </c>
      <c r="K714" s="87">
        <v>0</v>
      </c>
      <c r="L714" s="85">
        <v>0</v>
      </c>
      <c r="M714" s="86">
        <v>0.28853331761747603</v>
      </c>
      <c r="N714" s="86"/>
      <c r="O714" s="86">
        <v>17.5845410628019</v>
      </c>
      <c r="P714" s="86">
        <v>0.51700000000000002</v>
      </c>
      <c r="Q714" s="88">
        <v>1.3207</v>
      </c>
      <c r="R714" s="85">
        <v>2.31535077564251E-2</v>
      </c>
      <c r="S714" s="86">
        <v>0</v>
      </c>
      <c r="T714" s="86">
        <v>1.86</v>
      </c>
      <c r="U714" s="88">
        <v>2.5840238419266499E-3</v>
      </c>
      <c r="V714" s="89">
        <v>4.5999999999999996</v>
      </c>
      <c r="W714" s="85"/>
      <c r="X714" s="88"/>
      <c r="Y714" s="85"/>
      <c r="Z714" s="88"/>
      <c r="AA714" s="85">
        <v>0</v>
      </c>
      <c r="AB714" s="91">
        <v>0</v>
      </c>
      <c r="AC714" s="86">
        <v>0</v>
      </c>
      <c r="AD714" s="86">
        <v>0</v>
      </c>
      <c r="AE714" s="86">
        <v>0</v>
      </c>
      <c r="AF714" s="88">
        <v>0</v>
      </c>
      <c r="AG714" s="85">
        <v>0</v>
      </c>
      <c r="AH714" s="86">
        <v>9.5300000000000003E-3</v>
      </c>
      <c r="AI714" s="88">
        <v>6.1109999960199998E-3</v>
      </c>
      <c r="AJ714" s="150">
        <v>2.06</v>
      </c>
      <c r="AK714" s="151">
        <v>0</v>
      </c>
    </row>
    <row r="715" spans="1:37" x14ac:dyDescent="0.2">
      <c r="A715" s="149" t="s">
        <v>1715</v>
      </c>
      <c r="B715" s="66" t="s">
        <v>1716</v>
      </c>
      <c r="C715" s="67">
        <v>43</v>
      </c>
      <c r="D715" s="84" t="s">
        <v>343</v>
      </c>
      <c r="E715" s="85">
        <v>99.9528177962694</v>
      </c>
      <c r="F715" s="91">
        <v>99.685809416066604</v>
      </c>
      <c r="G715" s="86">
        <v>32.4645731350966</v>
      </c>
      <c r="H715" s="86">
        <v>32.247963927060603</v>
      </c>
      <c r="I715" s="86">
        <v>0.04</v>
      </c>
      <c r="J715" s="86">
        <v>0.04</v>
      </c>
      <c r="K715" s="87">
        <v>0</v>
      </c>
      <c r="L715" s="85">
        <v>0</v>
      </c>
      <c r="M715" s="86">
        <v>0</v>
      </c>
      <c r="N715" s="86"/>
      <c r="O715" s="86">
        <v>51.098644226273997</v>
      </c>
      <c r="P715" s="86">
        <v>0.123</v>
      </c>
      <c r="Q715" s="88">
        <v>0.23830000000000001</v>
      </c>
      <c r="R715" s="85">
        <v>0</v>
      </c>
      <c r="S715" s="86">
        <v>0</v>
      </c>
      <c r="T715" s="86">
        <v>0.5</v>
      </c>
      <c r="U715" s="88">
        <v>2.1446456241186801E-3</v>
      </c>
      <c r="V715" s="89">
        <v>4.9800000000000004</v>
      </c>
      <c r="W715" s="85">
        <v>61.046443938910301</v>
      </c>
      <c r="X715" s="88">
        <v>59.8</v>
      </c>
      <c r="Y715" s="85"/>
      <c r="Z715" s="88"/>
      <c r="AA715" s="85">
        <v>0</v>
      </c>
      <c r="AB715" s="91">
        <v>0</v>
      </c>
      <c r="AC715" s="86">
        <v>0</v>
      </c>
      <c r="AD715" s="86">
        <v>0</v>
      </c>
      <c r="AE715" s="86">
        <v>0</v>
      </c>
      <c r="AF715" s="88">
        <v>0</v>
      </c>
      <c r="AG715" s="85">
        <v>0</v>
      </c>
      <c r="AH715" s="86">
        <v>6.4700000000000001E-4</v>
      </c>
      <c r="AI715" s="88">
        <v>0</v>
      </c>
      <c r="AJ715" s="150">
        <v>2.2200000000000002</v>
      </c>
      <c r="AK715" s="151">
        <v>1</v>
      </c>
    </row>
    <row r="716" spans="1:37" x14ac:dyDescent="0.2">
      <c r="A716" s="149" t="s">
        <v>1717</v>
      </c>
      <c r="B716" s="66" t="s">
        <v>1718</v>
      </c>
      <c r="C716" s="67">
        <v>43</v>
      </c>
      <c r="D716" s="84" t="s">
        <v>343</v>
      </c>
      <c r="E716" s="85">
        <v>98.330302017989894</v>
      </c>
      <c r="F716" s="91">
        <v>97.988196429234307</v>
      </c>
      <c r="G716" s="86">
        <v>24.746668646301199</v>
      </c>
      <c r="H716" s="86">
        <v>24.647686920802201</v>
      </c>
      <c r="I716" s="86">
        <v>0.43</v>
      </c>
      <c r="J716" s="86">
        <v>0.23</v>
      </c>
      <c r="K716" s="87">
        <v>0</v>
      </c>
      <c r="L716" s="85">
        <v>0</v>
      </c>
      <c r="M716" s="86">
        <v>0</v>
      </c>
      <c r="N716" s="86"/>
      <c r="O716" s="86">
        <v>26.628352490421499</v>
      </c>
      <c r="P716" s="86">
        <v>0.28499999999999998</v>
      </c>
      <c r="Q716" s="88">
        <v>0.3987</v>
      </c>
      <c r="R716" s="85">
        <v>0</v>
      </c>
      <c r="S716" s="86">
        <v>0</v>
      </c>
      <c r="T716" s="86">
        <v>0.99</v>
      </c>
      <c r="U716" s="88">
        <v>4.9490862749464902E-3</v>
      </c>
      <c r="V716" s="89">
        <v>4.8</v>
      </c>
      <c r="W716" s="85">
        <v>58.4315609224385</v>
      </c>
      <c r="X716" s="88">
        <v>56.133333333300001</v>
      </c>
      <c r="Y716" s="85"/>
      <c r="Z716" s="88"/>
      <c r="AA716" s="85">
        <v>0</v>
      </c>
      <c r="AB716" s="91">
        <v>0</v>
      </c>
      <c r="AC716" s="86">
        <v>0</v>
      </c>
      <c r="AD716" s="86">
        <v>0</v>
      </c>
      <c r="AE716" s="86">
        <v>0</v>
      </c>
      <c r="AF716" s="88">
        <v>0</v>
      </c>
      <c r="AG716" s="85">
        <v>0</v>
      </c>
      <c r="AH716" s="86">
        <v>2.6559999999999999E-3</v>
      </c>
      <c r="AI716" s="88">
        <v>0</v>
      </c>
      <c r="AJ716" s="150">
        <v>2.41</v>
      </c>
      <c r="AK716" s="151">
        <v>3</v>
      </c>
    </row>
    <row r="717" spans="1:37" x14ac:dyDescent="0.2">
      <c r="A717" s="149" t="s">
        <v>1719</v>
      </c>
      <c r="B717" s="66" t="s">
        <v>1720</v>
      </c>
      <c r="C717" s="67">
        <v>43</v>
      </c>
      <c r="D717" s="84" t="s">
        <v>343</v>
      </c>
      <c r="E717" s="85">
        <v>99.463278794601607</v>
      </c>
      <c r="F717" s="91">
        <v>99.302666851543705</v>
      </c>
      <c r="G717" s="86">
        <v>23.564314106119401</v>
      </c>
      <c r="H717" s="86">
        <v>23.553914771676801</v>
      </c>
      <c r="I717" s="86">
        <v>0.14000000000000001</v>
      </c>
      <c r="J717" s="86">
        <v>0.08</v>
      </c>
      <c r="K717" s="87">
        <v>0</v>
      </c>
      <c r="L717" s="85">
        <v>0</v>
      </c>
      <c r="M717" s="86">
        <v>1.8877712737846201E-3</v>
      </c>
      <c r="N717" s="86"/>
      <c r="O717" s="86">
        <v>43.4513274336283</v>
      </c>
      <c r="P717" s="86">
        <v>0.186</v>
      </c>
      <c r="Q717" s="88">
        <v>0.32100000000000001</v>
      </c>
      <c r="R717" s="85">
        <v>2.7527986786566299E-2</v>
      </c>
      <c r="S717" s="86">
        <v>0</v>
      </c>
      <c r="T717" s="86">
        <v>0.96</v>
      </c>
      <c r="U717" s="88">
        <v>8.6661120354963993E-3</v>
      </c>
      <c r="V717" s="89">
        <v>4.93</v>
      </c>
      <c r="W717" s="85">
        <v>60.241611297420398</v>
      </c>
      <c r="X717" s="88">
        <v>60.633333333300001</v>
      </c>
      <c r="Y717" s="85"/>
      <c r="Z717" s="88"/>
      <c r="AA717" s="85">
        <v>0</v>
      </c>
      <c r="AB717" s="91">
        <v>0</v>
      </c>
      <c r="AC717" s="86">
        <v>0</v>
      </c>
      <c r="AD717" s="86">
        <v>0</v>
      </c>
      <c r="AE717" s="86">
        <v>0</v>
      </c>
      <c r="AF717" s="88">
        <v>0</v>
      </c>
      <c r="AG717" s="85">
        <v>0</v>
      </c>
      <c r="AH717" s="86">
        <v>1.1509999999999999E-3</v>
      </c>
      <c r="AI717" s="88">
        <v>0</v>
      </c>
      <c r="AJ717" s="150">
        <v>2.52</v>
      </c>
      <c r="AK717" s="151">
        <v>3</v>
      </c>
    </row>
    <row r="718" spans="1:37" x14ac:dyDescent="0.2">
      <c r="A718" s="149" t="s">
        <v>638</v>
      </c>
      <c r="B718" s="66" t="s">
        <v>1721</v>
      </c>
      <c r="C718" s="67">
        <v>43</v>
      </c>
      <c r="D718" s="84" t="s">
        <v>343</v>
      </c>
      <c r="E718" s="85">
        <v>98.110186694113295</v>
      </c>
      <c r="F718" s="91">
        <v>97.416397442128599</v>
      </c>
      <c r="G718" s="86">
        <v>25.978976660853299</v>
      </c>
      <c r="H718" s="86">
        <v>25.9017830764979</v>
      </c>
      <c r="I718" s="86">
        <v>1.28</v>
      </c>
      <c r="J718" s="86">
        <v>0.92</v>
      </c>
      <c r="K718" s="87">
        <v>0</v>
      </c>
      <c r="L718" s="85">
        <v>0</v>
      </c>
      <c r="M718" s="86">
        <v>0</v>
      </c>
      <c r="N718" s="86"/>
      <c r="O718" s="86">
        <v>21.421709894332398</v>
      </c>
      <c r="P718" s="86">
        <v>0.38500000000000001</v>
      </c>
      <c r="Q718" s="88">
        <v>0.49769999999999998</v>
      </c>
      <c r="R718" s="85">
        <v>0</v>
      </c>
      <c r="S718" s="86">
        <v>0</v>
      </c>
      <c r="T718" s="86">
        <v>2.61</v>
      </c>
      <c r="U718" s="88">
        <v>6.6710504998522798E-3</v>
      </c>
      <c r="V718" s="89">
        <v>4.53</v>
      </c>
      <c r="W718" s="85"/>
      <c r="X718" s="88"/>
      <c r="Y718" s="85"/>
      <c r="Z718" s="88"/>
      <c r="AA718" s="85">
        <v>0</v>
      </c>
      <c r="AB718" s="91">
        <v>0.15</v>
      </c>
      <c r="AC718" s="86">
        <v>0</v>
      </c>
      <c r="AD718" s="86">
        <v>0</v>
      </c>
      <c r="AE718" s="86">
        <v>0</v>
      </c>
      <c r="AF718" s="88">
        <v>0</v>
      </c>
      <c r="AG718" s="85">
        <v>0</v>
      </c>
      <c r="AH718" s="86">
        <v>8.2489999999999994E-3</v>
      </c>
      <c r="AI718" s="88">
        <v>6.1110000014699996E-3</v>
      </c>
      <c r="AJ718" s="150">
        <v>2.2999999999999998</v>
      </c>
      <c r="AK718" s="151">
        <v>1</v>
      </c>
    </row>
    <row r="719" spans="1:37" x14ac:dyDescent="0.2">
      <c r="A719" s="149" t="s">
        <v>642</v>
      </c>
      <c r="B719" s="66" t="s">
        <v>1722</v>
      </c>
      <c r="C719" s="67">
        <v>43</v>
      </c>
      <c r="D719" s="84" t="s">
        <v>343</v>
      </c>
      <c r="E719" s="85">
        <v>99.931290851112607</v>
      </c>
      <c r="F719" s="91">
        <v>99.822060922112001</v>
      </c>
      <c r="G719" s="86">
        <v>19.410628189543299</v>
      </c>
      <c r="H719" s="86">
        <v>19.397121262838901</v>
      </c>
      <c r="I719" s="86">
        <v>0.06</v>
      </c>
      <c r="J719" s="86">
        <v>0.04</v>
      </c>
      <c r="K719" s="87">
        <v>0</v>
      </c>
      <c r="L719" s="85">
        <v>0</v>
      </c>
      <c r="M719" s="86">
        <v>1.6761885317469999E-2</v>
      </c>
      <c r="N719" s="86"/>
      <c r="O719" s="86">
        <v>18.6328377504848</v>
      </c>
      <c r="P719" s="86">
        <v>0.13900000000000001</v>
      </c>
      <c r="Q719" s="88">
        <v>0.39150000000000001</v>
      </c>
      <c r="R719" s="85">
        <v>1.13481615978212E-2</v>
      </c>
      <c r="S719" s="86">
        <v>0</v>
      </c>
      <c r="T719" s="86">
        <v>1.35</v>
      </c>
      <c r="U719" s="88">
        <v>4.11080377959045E-3</v>
      </c>
      <c r="V719" s="89">
        <v>4.91</v>
      </c>
      <c r="W719" s="85"/>
      <c r="X719" s="88"/>
      <c r="Y719" s="85"/>
      <c r="Z719" s="88"/>
      <c r="AA719" s="85">
        <v>0</v>
      </c>
      <c r="AB719" s="91">
        <v>0.03</v>
      </c>
      <c r="AC719" s="86">
        <v>0</v>
      </c>
      <c r="AD719" s="86">
        <v>0.01</v>
      </c>
      <c r="AE719" s="86">
        <v>0</v>
      </c>
      <c r="AF719" s="88">
        <v>0</v>
      </c>
      <c r="AG719" s="85">
        <v>0</v>
      </c>
      <c r="AH719" s="86">
        <v>5.7700000000000004E-4</v>
      </c>
      <c r="AI719" s="88">
        <v>0</v>
      </c>
      <c r="AJ719" s="150">
        <v>2.62</v>
      </c>
      <c r="AK719" s="151">
        <v>5</v>
      </c>
    </row>
    <row r="720" spans="1:37" x14ac:dyDescent="0.2">
      <c r="A720" s="149" t="s">
        <v>1723</v>
      </c>
      <c r="B720" s="66" t="s">
        <v>1724</v>
      </c>
      <c r="C720" s="67">
        <v>43</v>
      </c>
      <c r="D720" s="84" t="s">
        <v>343</v>
      </c>
      <c r="E720" s="85">
        <v>99.852922846815403</v>
      </c>
      <c r="F720" s="91">
        <v>99.846690764053307</v>
      </c>
      <c r="G720" s="86">
        <v>20.9485229963854</v>
      </c>
      <c r="H720" s="86">
        <v>20.9485229963854</v>
      </c>
      <c r="I720" s="86">
        <v>0.15</v>
      </c>
      <c r="J720" s="86">
        <v>0.11</v>
      </c>
      <c r="K720" s="87">
        <v>0</v>
      </c>
      <c r="L720" s="85">
        <v>0</v>
      </c>
      <c r="M720" s="86">
        <v>2.6292233879927599E-3</v>
      </c>
      <c r="N720" s="86"/>
      <c r="O720" s="86">
        <v>28.208716513394599</v>
      </c>
      <c r="P720" s="86">
        <v>0.13900000000000001</v>
      </c>
      <c r="Q720" s="88">
        <v>0.4224</v>
      </c>
      <c r="R720" s="85">
        <v>5.0215928492517797E-2</v>
      </c>
      <c r="S720" s="86">
        <v>0</v>
      </c>
      <c r="T720" s="86">
        <v>0.77</v>
      </c>
      <c r="U720" s="88">
        <v>0</v>
      </c>
      <c r="V720" s="89">
        <v>4.96</v>
      </c>
      <c r="W720" s="85">
        <v>58.116328793105701</v>
      </c>
      <c r="X720" s="88">
        <v>56.166666666700003</v>
      </c>
      <c r="Y720" s="85"/>
      <c r="Z720" s="88"/>
      <c r="AA720" s="85">
        <v>0</v>
      </c>
      <c r="AB720" s="91">
        <v>0</v>
      </c>
      <c r="AC720" s="86">
        <v>0</v>
      </c>
      <c r="AD720" s="86">
        <v>0</v>
      </c>
      <c r="AE720" s="86">
        <v>0</v>
      </c>
      <c r="AF720" s="88">
        <v>0</v>
      </c>
      <c r="AG720" s="85">
        <v>0</v>
      </c>
      <c r="AH720" s="86">
        <v>1.4989999999999999E-3</v>
      </c>
      <c r="AI720" s="88">
        <v>0</v>
      </c>
      <c r="AJ720" s="150">
        <v>2.83</v>
      </c>
      <c r="AK720" s="151">
        <v>8</v>
      </c>
    </row>
    <row r="721" spans="1:37" x14ac:dyDescent="0.2">
      <c r="A721" s="149" t="s">
        <v>1725</v>
      </c>
      <c r="B721" s="66" t="s">
        <v>1726</v>
      </c>
      <c r="C721" s="67">
        <v>43</v>
      </c>
      <c r="D721" s="84" t="s">
        <v>343</v>
      </c>
      <c r="E721" s="85">
        <v>99.100036865959694</v>
      </c>
      <c r="F721" s="91">
        <v>99.075098128510405</v>
      </c>
      <c r="G721" s="86">
        <v>20.2388697330471</v>
      </c>
      <c r="H721" s="86">
        <v>20.233448268384201</v>
      </c>
      <c r="I721" s="86">
        <v>0.56000000000000005</v>
      </c>
      <c r="J721" s="86">
        <v>0.24</v>
      </c>
      <c r="K721" s="87">
        <v>0</v>
      </c>
      <c r="L721" s="85">
        <v>0</v>
      </c>
      <c r="M721" s="86">
        <v>4.87927671136823E-3</v>
      </c>
      <c r="N721" s="86"/>
      <c r="O721" s="86">
        <v>19.096626643796501</v>
      </c>
      <c r="P721" s="86">
        <v>0.14499999999999999</v>
      </c>
      <c r="Q721" s="88">
        <v>0.5</v>
      </c>
      <c r="R721" s="85">
        <v>4.69043151969981E-2</v>
      </c>
      <c r="S721" s="86">
        <v>0</v>
      </c>
      <c r="T721" s="86">
        <v>1.33</v>
      </c>
      <c r="U721" s="88">
        <v>3.7950252640253299E-3</v>
      </c>
      <c r="V721" s="89">
        <v>4.9800000000000004</v>
      </c>
      <c r="W721" s="85">
        <v>57.159048015760298</v>
      </c>
      <c r="X721" s="88">
        <v>58.3</v>
      </c>
      <c r="Y721" s="85">
        <v>-100</v>
      </c>
      <c r="Z721" s="88"/>
      <c r="AA721" s="85">
        <v>0.04</v>
      </c>
      <c r="AB721" s="91">
        <v>0.04</v>
      </c>
      <c r="AC721" s="86">
        <v>0.03</v>
      </c>
      <c r="AD721" s="86">
        <v>0.03</v>
      </c>
      <c r="AE721" s="86">
        <v>0</v>
      </c>
      <c r="AF721" s="88">
        <v>0</v>
      </c>
      <c r="AG721" s="85">
        <v>0</v>
      </c>
      <c r="AH721" s="86">
        <v>3.692E-3</v>
      </c>
      <c r="AI721" s="88">
        <v>0</v>
      </c>
      <c r="AJ721" s="150">
        <v>2.83</v>
      </c>
      <c r="AK721" s="151">
        <v>6</v>
      </c>
    </row>
    <row r="722" spans="1:37" x14ac:dyDescent="0.2">
      <c r="A722" s="149" t="s">
        <v>1727</v>
      </c>
      <c r="B722" s="66" t="s">
        <v>1728</v>
      </c>
      <c r="C722" s="67">
        <v>17</v>
      </c>
      <c r="D722" s="84" t="s">
        <v>343</v>
      </c>
      <c r="E722" s="85">
        <v>98.6795666016734</v>
      </c>
      <c r="F722" s="91">
        <v>98.571792909971904</v>
      </c>
      <c r="G722" s="86">
        <v>18.868623047115999</v>
      </c>
      <c r="H722" s="86">
        <v>18.820906450790201</v>
      </c>
      <c r="I722" s="86">
        <v>0</v>
      </c>
      <c r="J722" s="86">
        <v>0.03</v>
      </c>
      <c r="K722" s="87">
        <v>0</v>
      </c>
      <c r="L722" s="85">
        <v>0</v>
      </c>
      <c r="M722" s="86">
        <v>8.1143747344749995E-2</v>
      </c>
      <c r="N722" s="86">
        <v>94.911015410159294</v>
      </c>
      <c r="O722" s="86">
        <v>91.900476442562194</v>
      </c>
      <c r="P722" s="86">
        <v>0.188</v>
      </c>
      <c r="Q722" s="88">
        <v>0.1188</v>
      </c>
      <c r="R722" s="85">
        <v>1.9278966647387701E-2</v>
      </c>
      <c r="S722" s="86">
        <v>0</v>
      </c>
      <c r="T722" s="86">
        <v>0.94</v>
      </c>
      <c r="U722" s="88">
        <v>4.1134996832605198E-3</v>
      </c>
      <c r="V722" s="89">
        <v>4.68</v>
      </c>
      <c r="W722" s="85">
        <v>45.858361933760399</v>
      </c>
      <c r="X722" s="88">
        <v>45.566666666700002</v>
      </c>
      <c r="Y722" s="85">
        <v>100</v>
      </c>
      <c r="Z722" s="88"/>
      <c r="AA722" s="85">
        <v>0</v>
      </c>
      <c r="AB722" s="91">
        <v>0</v>
      </c>
      <c r="AC722" s="86">
        <v>0</v>
      </c>
      <c r="AD722" s="86">
        <v>0</v>
      </c>
      <c r="AE722" s="86">
        <v>0</v>
      </c>
      <c r="AF722" s="88">
        <v>41.319301503200002</v>
      </c>
      <c r="AG722" s="85">
        <v>0</v>
      </c>
      <c r="AH722" s="86">
        <v>2.63E-4</v>
      </c>
      <c r="AI722" s="88">
        <v>0</v>
      </c>
      <c r="AJ722" s="150">
        <v>2.56</v>
      </c>
      <c r="AK722" s="151">
        <v>25</v>
      </c>
    </row>
    <row r="723" spans="1:37" x14ac:dyDescent="0.2">
      <c r="A723" s="149" t="s">
        <v>1729</v>
      </c>
      <c r="B723" s="66" t="s">
        <v>1730</v>
      </c>
      <c r="C723" s="67">
        <v>17</v>
      </c>
      <c r="D723" s="84" t="s">
        <v>343</v>
      </c>
      <c r="E723" s="85">
        <v>99.074597787833099</v>
      </c>
      <c r="F723" s="91">
        <v>98.846782302664707</v>
      </c>
      <c r="G723" s="86">
        <v>18.8411261940674</v>
      </c>
      <c r="H723" s="86">
        <v>18.720148315736601</v>
      </c>
      <c r="I723" s="86">
        <v>0</v>
      </c>
      <c r="J723" s="86">
        <v>0.04</v>
      </c>
      <c r="K723" s="87">
        <v>0</v>
      </c>
      <c r="L723" s="85">
        <v>0</v>
      </c>
      <c r="M723" s="86">
        <v>0</v>
      </c>
      <c r="N723" s="86">
        <v>100</v>
      </c>
      <c r="O723" s="86">
        <v>89.777015437392805</v>
      </c>
      <c r="P723" s="86">
        <v>6.8000000000000005E-2</v>
      </c>
      <c r="Q723" s="88">
        <v>0.3841</v>
      </c>
      <c r="R723" s="85">
        <v>0</v>
      </c>
      <c r="S723" s="86">
        <v>0</v>
      </c>
      <c r="T723" s="86">
        <v>0.96</v>
      </c>
      <c r="U723" s="88">
        <v>1.57114127702363E-3</v>
      </c>
      <c r="V723" s="89">
        <v>4.8499999999999996</v>
      </c>
      <c r="W723" s="85">
        <v>51.682517157587696</v>
      </c>
      <c r="X723" s="88">
        <v>53.5</v>
      </c>
      <c r="Y723" s="85">
        <v>100</v>
      </c>
      <c r="Z723" s="88"/>
      <c r="AA723" s="85">
        <v>0</v>
      </c>
      <c r="AB723" s="91">
        <v>0.16</v>
      </c>
      <c r="AC723" s="86">
        <v>0</v>
      </c>
      <c r="AD723" s="86">
        <v>0.03</v>
      </c>
      <c r="AE723" s="86">
        <v>0</v>
      </c>
      <c r="AF723" s="88">
        <v>60.849300407400001</v>
      </c>
      <c r="AG723" s="85">
        <v>0</v>
      </c>
      <c r="AH723" s="86">
        <v>1.5300000000000001E-4</v>
      </c>
      <c r="AI723" s="88">
        <v>0</v>
      </c>
      <c r="AJ723" s="150">
        <v>2.27</v>
      </c>
      <c r="AK723" s="151">
        <v>13</v>
      </c>
    </row>
    <row r="724" spans="1:37" x14ac:dyDescent="0.2">
      <c r="A724" s="149" t="s">
        <v>1731</v>
      </c>
      <c r="B724" s="66" t="s">
        <v>1732</v>
      </c>
      <c r="C724" s="67">
        <v>17</v>
      </c>
      <c r="D724" s="84" t="s">
        <v>343</v>
      </c>
      <c r="E724" s="85">
        <v>98.450851872637401</v>
      </c>
      <c r="F724" s="91">
        <v>98.282489225849503</v>
      </c>
      <c r="G724" s="86">
        <v>15.1632270566186</v>
      </c>
      <c r="H724" s="86">
        <v>15.0594563686613</v>
      </c>
      <c r="I724" s="86">
        <v>0</v>
      </c>
      <c r="J724" s="86">
        <v>0.28999999999999998</v>
      </c>
      <c r="K724" s="87">
        <v>0</v>
      </c>
      <c r="L724" s="85">
        <v>0</v>
      </c>
      <c r="M724" s="86">
        <v>0</v>
      </c>
      <c r="N724" s="86">
        <v>97.641310595899597</v>
      </c>
      <c r="O724" s="86">
        <v>86.181369524984603</v>
      </c>
      <c r="P724" s="86">
        <v>0.121</v>
      </c>
      <c r="Q724" s="88">
        <v>0.51770000000000005</v>
      </c>
      <c r="R724" s="85">
        <v>0</v>
      </c>
      <c r="S724" s="86">
        <v>0</v>
      </c>
      <c r="T724" s="86">
        <v>1.46</v>
      </c>
      <c r="U724" s="88">
        <v>5.2944228549645801E-3</v>
      </c>
      <c r="V724" s="89">
        <v>4.71</v>
      </c>
      <c r="W724" s="85">
        <v>51.844209316601997</v>
      </c>
      <c r="X724" s="88">
        <v>48.733333333300003</v>
      </c>
      <c r="Y724" s="85">
        <v>100</v>
      </c>
      <c r="Z724" s="88"/>
      <c r="AA724" s="85">
        <v>0</v>
      </c>
      <c r="AB724" s="91">
        <v>0.01</v>
      </c>
      <c r="AC724" s="86">
        <v>0</v>
      </c>
      <c r="AD724" s="86">
        <v>0.01</v>
      </c>
      <c r="AE724" s="86">
        <v>0</v>
      </c>
      <c r="AF724" s="88">
        <v>63.905498570699997</v>
      </c>
      <c r="AG724" s="85">
        <v>0</v>
      </c>
      <c r="AH724" s="86">
        <v>3.0200000000000001E-3</v>
      </c>
      <c r="AI724" s="88">
        <v>0</v>
      </c>
      <c r="AJ724" s="150">
        <v>2.27</v>
      </c>
      <c r="AK724" s="151">
        <v>10</v>
      </c>
    </row>
    <row r="725" spans="1:37" x14ac:dyDescent="0.2">
      <c r="A725" s="149" t="s">
        <v>1733</v>
      </c>
      <c r="B725" s="66" t="s">
        <v>1734</v>
      </c>
      <c r="C725" s="67">
        <v>17</v>
      </c>
      <c r="D725" s="84" t="s">
        <v>343</v>
      </c>
      <c r="E725" s="85">
        <v>98.672193460724799</v>
      </c>
      <c r="F725" s="91">
        <v>98.672193460724799</v>
      </c>
      <c r="G725" s="86">
        <v>18.592731463167102</v>
      </c>
      <c r="H725" s="86">
        <v>18.592731463167102</v>
      </c>
      <c r="I725" s="86">
        <v>1.5</v>
      </c>
      <c r="J725" s="86">
        <v>0.43</v>
      </c>
      <c r="K725" s="87">
        <v>0</v>
      </c>
      <c r="L725" s="85">
        <v>0</v>
      </c>
      <c r="M725" s="86">
        <v>0</v>
      </c>
      <c r="N725" s="86">
        <v>95.741815167840898</v>
      </c>
      <c r="O725" s="86">
        <v>73.516483516483504</v>
      </c>
      <c r="P725" s="86">
        <v>0.19500000000000001</v>
      </c>
      <c r="Q725" s="88">
        <v>0.30580000000000002</v>
      </c>
      <c r="R725" s="85">
        <v>0</v>
      </c>
      <c r="S725" s="86">
        <v>0</v>
      </c>
      <c r="T725" s="86">
        <v>1.48</v>
      </c>
      <c r="U725" s="88">
        <v>2.2359436542199101E-2</v>
      </c>
      <c r="V725" s="89">
        <v>4.7699999999999996</v>
      </c>
      <c r="W725" s="85"/>
      <c r="X725" s="88">
        <v>53.366666666699999</v>
      </c>
      <c r="Y725" s="85">
        <v>100</v>
      </c>
      <c r="Z725" s="88"/>
      <c r="AA725" s="85">
        <v>0</v>
      </c>
      <c r="AB725" s="91">
        <v>0</v>
      </c>
      <c r="AC725" s="86">
        <v>0</v>
      </c>
      <c r="AD725" s="86">
        <v>0</v>
      </c>
      <c r="AE725" s="86">
        <v>0</v>
      </c>
      <c r="AF725" s="88">
        <v>1.5389368821E-6</v>
      </c>
      <c r="AG725" s="85">
        <v>3.0662041205200001E-3</v>
      </c>
      <c r="AH725" s="86">
        <v>2.0179999999999998E-3</v>
      </c>
      <c r="AI725" s="88">
        <v>0</v>
      </c>
      <c r="AJ725" s="150">
        <v>2.87</v>
      </c>
      <c r="AK725" s="151">
        <v>37</v>
      </c>
    </row>
    <row r="726" spans="1:37" x14ac:dyDescent="0.2">
      <c r="A726" s="149" t="s">
        <v>1735</v>
      </c>
      <c r="B726" s="66" t="s">
        <v>1736</v>
      </c>
      <c r="C726" s="67">
        <v>43</v>
      </c>
      <c r="D726" s="84" t="s">
        <v>343</v>
      </c>
      <c r="E726" s="85">
        <v>84.672664275727897</v>
      </c>
      <c r="F726" s="91">
        <v>84.631633335359595</v>
      </c>
      <c r="G726" s="86">
        <v>29.577229347759999</v>
      </c>
      <c r="H726" s="86">
        <v>29.555954045346802</v>
      </c>
      <c r="I726" s="86">
        <v>71.930000000000007</v>
      </c>
      <c r="J726" s="86">
        <v>83.59</v>
      </c>
      <c r="K726" s="87">
        <v>0</v>
      </c>
      <c r="L726" s="85">
        <v>0</v>
      </c>
      <c r="M726" s="86">
        <v>0</v>
      </c>
      <c r="N726" s="86">
        <v>83.591423466348999</v>
      </c>
      <c r="O726" s="86">
        <v>100</v>
      </c>
      <c r="P726" s="86">
        <v>3.7879999999999998</v>
      </c>
      <c r="Q726" s="88">
        <v>1.7728999999999999</v>
      </c>
      <c r="R726" s="85">
        <v>0</v>
      </c>
      <c r="S726" s="86">
        <v>0</v>
      </c>
      <c r="T726" s="86">
        <v>3.36</v>
      </c>
      <c r="U726" s="88">
        <v>0.85405142544526202</v>
      </c>
      <c r="V726" s="89">
        <v>4.2</v>
      </c>
      <c r="W726" s="85">
        <v>64.346228357267705</v>
      </c>
      <c r="X726" s="88">
        <v>61.5333333333</v>
      </c>
      <c r="Y726" s="85">
        <v>100</v>
      </c>
      <c r="Z726" s="88"/>
      <c r="AA726" s="85">
        <v>0</v>
      </c>
      <c r="AB726" s="91">
        <v>0</v>
      </c>
      <c r="AC726" s="86">
        <v>0</v>
      </c>
      <c r="AD726" s="86">
        <v>0</v>
      </c>
      <c r="AE726" s="86">
        <v>0</v>
      </c>
      <c r="AF726" s="88">
        <v>33.378398859100002</v>
      </c>
      <c r="AG726" s="85">
        <v>0.63466199907700005</v>
      </c>
      <c r="AH726" s="86">
        <v>0.43475799999999998</v>
      </c>
      <c r="AI726" s="88">
        <v>9.77759998578E-2</v>
      </c>
      <c r="AJ726" s="150">
        <v>2.14</v>
      </c>
      <c r="AK726" s="151">
        <v>4</v>
      </c>
    </row>
    <row r="727" spans="1:37" x14ac:dyDescent="0.2">
      <c r="A727" s="149" t="s">
        <v>1737</v>
      </c>
      <c r="B727" s="66" t="s">
        <v>1738</v>
      </c>
      <c r="C727" s="67">
        <v>43</v>
      </c>
      <c r="D727" s="84" t="s">
        <v>343</v>
      </c>
      <c r="E727" s="85">
        <v>89.8703552738844</v>
      </c>
      <c r="F727" s="91">
        <v>89.855891866305498</v>
      </c>
      <c r="G727" s="86">
        <v>17.612485865306201</v>
      </c>
      <c r="H727" s="86">
        <v>17.612485865306201</v>
      </c>
      <c r="I727" s="86">
        <v>25.03</v>
      </c>
      <c r="J727" s="86">
        <v>15.15</v>
      </c>
      <c r="K727" s="87">
        <v>0</v>
      </c>
      <c r="L727" s="85">
        <v>0</v>
      </c>
      <c r="M727" s="86">
        <v>0</v>
      </c>
      <c r="N727" s="86">
        <v>87.273593898951404</v>
      </c>
      <c r="O727" s="86">
        <v>55.691056910569102</v>
      </c>
      <c r="P727" s="86">
        <v>1.2130000000000001</v>
      </c>
      <c r="Q727" s="88">
        <v>0.90580000000000005</v>
      </c>
      <c r="R727" s="85">
        <v>0</v>
      </c>
      <c r="S727" s="86">
        <v>0</v>
      </c>
      <c r="T727" s="86">
        <v>2.54</v>
      </c>
      <c r="U727" s="88">
        <v>0.39708628080048403</v>
      </c>
      <c r="V727" s="89">
        <v>4.6100000000000003</v>
      </c>
      <c r="W727" s="85">
        <v>76.769499854345597</v>
      </c>
      <c r="X727" s="88">
        <v>55.3</v>
      </c>
      <c r="Y727" s="85">
        <v>100</v>
      </c>
      <c r="Z727" s="88"/>
      <c r="AA727" s="85">
        <v>0</v>
      </c>
      <c r="AB727" s="91">
        <v>0</v>
      </c>
      <c r="AC727" s="86">
        <v>0</v>
      </c>
      <c r="AD727" s="86">
        <v>0</v>
      </c>
      <c r="AE727" s="86">
        <v>0</v>
      </c>
      <c r="AF727" s="88">
        <v>6.4826998756599998</v>
      </c>
      <c r="AG727" s="85">
        <v>0.14205799998599999</v>
      </c>
      <c r="AH727" s="86">
        <v>9.6384999999999998E-2</v>
      </c>
      <c r="AI727" s="88">
        <v>2.44439999976E-2</v>
      </c>
      <c r="AJ727" s="150">
        <v>2.5099999999999998</v>
      </c>
      <c r="AK727" s="151">
        <v>18</v>
      </c>
    </row>
    <row r="728" spans="1:37" x14ac:dyDescent="0.2">
      <c r="A728" s="149" t="s">
        <v>1739</v>
      </c>
      <c r="B728" s="66" t="s">
        <v>1740</v>
      </c>
      <c r="C728" s="67">
        <v>43</v>
      </c>
      <c r="D728" s="84" t="s">
        <v>343</v>
      </c>
      <c r="E728" s="85">
        <v>88.490251185666594</v>
      </c>
      <c r="F728" s="91">
        <v>88.432065694712804</v>
      </c>
      <c r="G728" s="86">
        <v>19.801730194976301</v>
      </c>
      <c r="H728" s="86">
        <v>19.7797734059371</v>
      </c>
      <c r="I728" s="86">
        <v>4.3600000000000003</v>
      </c>
      <c r="J728" s="86">
        <v>2.57</v>
      </c>
      <c r="K728" s="87">
        <v>0</v>
      </c>
      <c r="L728" s="85">
        <v>0</v>
      </c>
      <c r="M728" s="86">
        <v>3.3609304649794301E-2</v>
      </c>
      <c r="N728" s="86">
        <v>72.394287833827903</v>
      </c>
      <c r="O728" s="86">
        <v>45.718075028419896</v>
      </c>
      <c r="P728" s="86">
        <v>0.44600000000000001</v>
      </c>
      <c r="Q728" s="88">
        <v>0.76849999999999996</v>
      </c>
      <c r="R728" s="85">
        <v>1.62443144899285E-2</v>
      </c>
      <c r="S728" s="86">
        <v>0</v>
      </c>
      <c r="T728" s="86">
        <v>2.34</v>
      </c>
      <c r="U728" s="88">
        <v>0.21517653258387501</v>
      </c>
      <c r="V728" s="89">
        <v>4.6500000000000004</v>
      </c>
      <c r="W728" s="85">
        <v>53.339804996196698</v>
      </c>
      <c r="X728" s="88">
        <v>47.333333333299997</v>
      </c>
      <c r="Y728" s="85"/>
      <c r="Z728" s="88"/>
      <c r="AA728" s="85">
        <v>0</v>
      </c>
      <c r="AB728" s="91">
        <v>0</v>
      </c>
      <c r="AC728" s="86">
        <v>0</v>
      </c>
      <c r="AD728" s="86">
        <v>0</v>
      </c>
      <c r="AE728" s="86">
        <v>0</v>
      </c>
      <c r="AF728" s="88">
        <v>2.4635999210000001</v>
      </c>
      <c r="AG728" s="85">
        <v>2.13598000012</v>
      </c>
      <c r="AH728" s="86">
        <v>1.9231000000000002E-2</v>
      </c>
      <c r="AI728" s="88">
        <v>6.1110000003499997E-3</v>
      </c>
      <c r="AJ728" s="150">
        <v>2.08</v>
      </c>
      <c r="AK728" s="151">
        <v>4</v>
      </c>
    </row>
    <row r="729" spans="1:37" x14ac:dyDescent="0.2">
      <c r="A729" s="149" t="s">
        <v>1741</v>
      </c>
      <c r="B729" s="66" t="s">
        <v>1742</v>
      </c>
      <c r="C729" s="67">
        <v>17</v>
      </c>
      <c r="D729" s="84" t="s">
        <v>343</v>
      </c>
      <c r="E729" s="85">
        <v>99.865623490346593</v>
      </c>
      <c r="F729" s="91">
        <v>99.854517993681</v>
      </c>
      <c r="G729" s="86">
        <v>14.967988405861499</v>
      </c>
      <c r="H729" s="86">
        <v>14.9674331310282</v>
      </c>
      <c r="I729" s="86">
        <v>0</v>
      </c>
      <c r="J729" s="86">
        <v>0.03</v>
      </c>
      <c r="K729" s="87">
        <v>0</v>
      </c>
      <c r="L729" s="85">
        <v>0</v>
      </c>
      <c r="M729" s="86">
        <v>0</v>
      </c>
      <c r="N729" s="86">
        <v>96.243787731195695</v>
      </c>
      <c r="O729" s="86">
        <v>76.074818537130099</v>
      </c>
      <c r="P729" s="86">
        <v>1.0999999999999999E-2</v>
      </c>
      <c r="Q729" s="88">
        <v>8.0199999999999994E-2</v>
      </c>
      <c r="R729" s="85">
        <v>0</v>
      </c>
      <c r="S729" s="86">
        <v>0</v>
      </c>
      <c r="T729" s="86">
        <v>0.45</v>
      </c>
      <c r="U729" s="88">
        <v>0</v>
      </c>
      <c r="V729" s="89">
        <v>4.97</v>
      </c>
      <c r="W729" s="85">
        <v>80.030009741083205</v>
      </c>
      <c r="X729" s="88">
        <v>80.166666666699996</v>
      </c>
      <c r="Y729" s="85">
        <v>100</v>
      </c>
      <c r="Z729" s="88"/>
      <c r="AA729" s="85">
        <v>0</v>
      </c>
      <c r="AB729" s="91">
        <v>0</v>
      </c>
      <c r="AC729" s="86">
        <v>0</v>
      </c>
      <c r="AD729" s="86">
        <v>0</v>
      </c>
      <c r="AE729" s="86">
        <v>0</v>
      </c>
      <c r="AF729" s="88">
        <v>9.6261997350699993</v>
      </c>
      <c r="AG729" s="85">
        <v>3.48317164906E-8</v>
      </c>
      <c r="AH729" s="86">
        <v>4.5600000000000003E-4</v>
      </c>
      <c r="AI729" s="88">
        <v>0</v>
      </c>
      <c r="AJ729" s="150">
        <v>2.88</v>
      </c>
      <c r="AK729" s="151">
        <v>39</v>
      </c>
    </row>
    <row r="730" spans="1:37" x14ac:dyDescent="0.2">
      <c r="A730" s="149" t="s">
        <v>1743</v>
      </c>
      <c r="B730" s="66" t="s">
        <v>1744</v>
      </c>
      <c r="C730" s="67">
        <v>43</v>
      </c>
      <c r="D730" s="84" t="s">
        <v>343</v>
      </c>
      <c r="E730" s="85">
        <v>89.285987107692506</v>
      </c>
      <c r="F730" s="91">
        <v>89.233101616533204</v>
      </c>
      <c r="G730" s="86">
        <v>24.540630747624601</v>
      </c>
      <c r="H730" s="86">
        <v>24.5365174316455</v>
      </c>
      <c r="I730" s="86">
        <v>5.23</v>
      </c>
      <c r="J730" s="86">
        <v>4.49</v>
      </c>
      <c r="K730" s="87">
        <v>6.4999999999999997E-3</v>
      </c>
      <c r="L730" s="85">
        <v>0</v>
      </c>
      <c r="M730" s="86">
        <v>8.3035354828984705E-4</v>
      </c>
      <c r="N730" s="86">
        <v>79.776240498761595</v>
      </c>
      <c r="O730" s="86">
        <v>64.428651580325393</v>
      </c>
      <c r="P730" s="86">
        <v>0.49399999999999999</v>
      </c>
      <c r="Q730" s="88">
        <v>0.95320000000000005</v>
      </c>
      <c r="R730" s="85">
        <v>5.7084142025345397E-3</v>
      </c>
      <c r="S730" s="86">
        <v>0</v>
      </c>
      <c r="T730" s="86">
        <v>2.4900000000000002</v>
      </c>
      <c r="U730" s="88">
        <v>0.33259097773520802</v>
      </c>
      <c r="V730" s="89">
        <v>4.88</v>
      </c>
      <c r="W730" s="85">
        <v>73.720688520847105</v>
      </c>
      <c r="X730" s="88">
        <v>80.633333333300001</v>
      </c>
      <c r="Y730" s="85">
        <v>100</v>
      </c>
      <c r="Z730" s="88"/>
      <c r="AA730" s="85">
        <v>0</v>
      </c>
      <c r="AB730" s="91">
        <v>0</v>
      </c>
      <c r="AC730" s="86">
        <v>0</v>
      </c>
      <c r="AD730" s="86">
        <v>0</v>
      </c>
      <c r="AE730" s="86">
        <v>0</v>
      </c>
      <c r="AF730" s="88">
        <v>19.509599692399998</v>
      </c>
      <c r="AG730" s="85">
        <v>0.91673400033600005</v>
      </c>
      <c r="AH730" s="86">
        <v>6.1363000000000001E-2</v>
      </c>
      <c r="AI730" s="88">
        <v>1.83330000067E-2</v>
      </c>
      <c r="AJ730" s="150">
        <v>2.4</v>
      </c>
      <c r="AK730" s="151">
        <v>12</v>
      </c>
    </row>
    <row r="731" spans="1:37" x14ac:dyDescent="0.2">
      <c r="A731" s="149" t="s">
        <v>1745</v>
      </c>
      <c r="B731" s="66" t="s">
        <v>1746</v>
      </c>
      <c r="C731" s="67">
        <v>17</v>
      </c>
      <c r="D731" s="84" t="s">
        <v>343</v>
      </c>
      <c r="E731" s="85">
        <v>96.249232029490102</v>
      </c>
      <c r="F731" s="91">
        <v>96.082326438664793</v>
      </c>
      <c r="G731" s="86">
        <v>19.703051402826102</v>
      </c>
      <c r="H731" s="86">
        <v>19.622158509113198</v>
      </c>
      <c r="I731" s="86">
        <v>0</v>
      </c>
      <c r="J731" s="86">
        <v>0.02</v>
      </c>
      <c r="K731" s="87">
        <v>0</v>
      </c>
      <c r="L731" s="85">
        <v>0</v>
      </c>
      <c r="M731" s="86">
        <v>0.19243129976964299</v>
      </c>
      <c r="N731" s="86">
        <v>94.366098855068401</v>
      </c>
      <c r="O731" s="86">
        <v>91.604631927212594</v>
      </c>
      <c r="P731" s="86">
        <v>0</v>
      </c>
      <c r="Q731" s="88">
        <v>1.14E-2</v>
      </c>
      <c r="R731" s="85">
        <v>9.1324200913242004E-2</v>
      </c>
      <c r="S731" s="86">
        <v>0</v>
      </c>
      <c r="T731" s="86">
        <v>0.2</v>
      </c>
      <c r="U731" s="88">
        <v>2.0479213598197802E-3</v>
      </c>
      <c r="V731" s="89">
        <v>5</v>
      </c>
      <c r="W731" s="85">
        <v>49.984416732142499</v>
      </c>
      <c r="X731" s="88"/>
      <c r="Y731" s="85">
        <v>100</v>
      </c>
      <c r="Z731" s="88">
        <v>100</v>
      </c>
      <c r="AA731" s="85">
        <v>0</v>
      </c>
      <c r="AB731" s="91">
        <v>0</v>
      </c>
      <c r="AC731" s="86">
        <v>0</v>
      </c>
      <c r="AD731" s="86">
        <v>0</v>
      </c>
      <c r="AE731" s="86">
        <v>0</v>
      </c>
      <c r="AF731" s="88">
        <v>64.031196492999996</v>
      </c>
      <c r="AG731" s="85">
        <v>0</v>
      </c>
      <c r="AH731" s="86">
        <v>2.23E-4</v>
      </c>
      <c r="AI731" s="88">
        <v>0</v>
      </c>
      <c r="AJ731" s="150">
        <v>2.46</v>
      </c>
      <c r="AK731" s="151">
        <v>17</v>
      </c>
    </row>
    <row r="732" spans="1:37" x14ac:dyDescent="0.2">
      <c r="A732" s="149" t="s">
        <v>1747</v>
      </c>
      <c r="B732" s="66" t="s">
        <v>1748</v>
      </c>
      <c r="C732" s="67">
        <v>17</v>
      </c>
      <c r="D732" s="84" t="s">
        <v>343</v>
      </c>
      <c r="E732" s="85">
        <v>97.767853163248006</v>
      </c>
      <c r="F732" s="91">
        <v>97.267759562841505</v>
      </c>
      <c r="G732" s="86">
        <v>19.100722951711099</v>
      </c>
      <c r="H732" s="86">
        <v>18.960768058192699</v>
      </c>
      <c r="I732" s="86">
        <v>0</v>
      </c>
      <c r="J732" s="86">
        <v>0.98</v>
      </c>
      <c r="K732" s="87">
        <v>0</v>
      </c>
      <c r="L732" s="85">
        <v>0</v>
      </c>
      <c r="M732" s="86">
        <v>0.173449936340938</v>
      </c>
      <c r="N732" s="86">
        <v>96.410361991498206</v>
      </c>
      <c r="O732" s="86">
        <v>82.978369384359397</v>
      </c>
      <c r="P732" s="86">
        <v>1.9E-2</v>
      </c>
      <c r="Q732" s="88">
        <v>4.9500000000000002E-2</v>
      </c>
      <c r="R732" s="85">
        <v>4.3261951113995202E-2</v>
      </c>
      <c r="S732" s="86">
        <v>0</v>
      </c>
      <c r="T732" s="86">
        <v>0.56000000000000005</v>
      </c>
      <c r="U732" s="88">
        <v>0</v>
      </c>
      <c r="V732" s="89">
        <v>4.9400000000000004</v>
      </c>
      <c r="W732" s="85"/>
      <c r="X732" s="88"/>
      <c r="Y732" s="85">
        <v>100</v>
      </c>
      <c r="Z732" s="88"/>
      <c r="AA732" s="85">
        <v>0</v>
      </c>
      <c r="AB732" s="91">
        <v>0.01</v>
      </c>
      <c r="AC732" s="86">
        <v>0</v>
      </c>
      <c r="AD732" s="86">
        <v>0.01</v>
      </c>
      <c r="AE732" s="86">
        <v>0</v>
      </c>
      <c r="AF732" s="88">
        <v>39.417196074099998</v>
      </c>
      <c r="AG732" s="85">
        <v>1.0220039321700001E-3</v>
      </c>
      <c r="AH732" s="86">
        <v>1.3471E-2</v>
      </c>
      <c r="AI732" s="88">
        <v>1.62366720014E-10</v>
      </c>
      <c r="AJ732" s="150">
        <v>2.5</v>
      </c>
      <c r="AK732" s="151">
        <v>21</v>
      </c>
    </row>
    <row r="733" spans="1:37" x14ac:dyDescent="0.2">
      <c r="A733" s="149" t="s">
        <v>1749</v>
      </c>
      <c r="B733" s="66" t="s">
        <v>1750</v>
      </c>
      <c r="C733" s="67">
        <v>17</v>
      </c>
      <c r="D733" s="84" t="s">
        <v>343</v>
      </c>
      <c r="E733" s="85">
        <v>99.539365701275997</v>
      </c>
      <c r="F733" s="91">
        <v>99.518187112828898</v>
      </c>
      <c r="G733" s="86">
        <v>20.155839113323101</v>
      </c>
      <c r="H733" s="86">
        <v>20.137307848431899</v>
      </c>
      <c r="I733" s="86">
        <v>12.41</v>
      </c>
      <c r="J733" s="86">
        <v>6.85</v>
      </c>
      <c r="K733" s="87">
        <v>0</v>
      </c>
      <c r="L733" s="85">
        <v>2.8108382148599999E-9</v>
      </c>
      <c r="M733" s="86">
        <v>0</v>
      </c>
      <c r="N733" s="86">
        <v>99.868925769579207</v>
      </c>
      <c r="O733" s="86">
        <v>73.577163247100799</v>
      </c>
      <c r="P733" s="86">
        <v>0.122</v>
      </c>
      <c r="Q733" s="88">
        <v>0.70599999999999996</v>
      </c>
      <c r="R733" s="85">
        <v>0</v>
      </c>
      <c r="S733" s="86">
        <v>0</v>
      </c>
      <c r="T733" s="86">
        <v>1.43</v>
      </c>
      <c r="U733" s="88">
        <v>8.8244118529500002E-4</v>
      </c>
      <c r="V733" s="89">
        <v>4.8499999999999996</v>
      </c>
      <c r="W733" s="85"/>
      <c r="X733" s="88"/>
      <c r="Y733" s="85">
        <v>-100</v>
      </c>
      <c r="Z733" s="88"/>
      <c r="AA733" s="85">
        <v>0</v>
      </c>
      <c r="AB733" s="91">
        <v>0</v>
      </c>
      <c r="AC733" s="86">
        <v>0</v>
      </c>
      <c r="AD733" s="86">
        <v>0</v>
      </c>
      <c r="AE733" s="86">
        <v>0</v>
      </c>
      <c r="AF733" s="88">
        <v>27.6625002675</v>
      </c>
      <c r="AG733" s="85">
        <v>2.2506027399200001E-2</v>
      </c>
      <c r="AH733" s="86">
        <v>0.1081</v>
      </c>
      <c r="AI733" s="88">
        <v>9.1999961371699997E-4</v>
      </c>
      <c r="AJ733" s="150">
        <v>2.7</v>
      </c>
      <c r="AK733" s="151">
        <v>29</v>
      </c>
    </row>
    <row r="734" spans="1:37" x14ac:dyDescent="0.2">
      <c r="A734" s="149" t="s">
        <v>1126</v>
      </c>
      <c r="B734" s="66" t="s">
        <v>1751</v>
      </c>
      <c r="C734" s="67">
        <v>43</v>
      </c>
      <c r="D734" s="84" t="s">
        <v>343</v>
      </c>
      <c r="E734" s="85">
        <v>91.414842024658995</v>
      </c>
      <c r="F734" s="91">
        <v>91.414842024658995</v>
      </c>
      <c r="G734" s="86">
        <v>21.420723790076501</v>
      </c>
      <c r="H734" s="86">
        <v>21.420723790076501</v>
      </c>
      <c r="I734" s="86">
        <v>6.23</v>
      </c>
      <c r="J734" s="86">
        <v>2.29</v>
      </c>
      <c r="K734" s="87">
        <v>0</v>
      </c>
      <c r="L734" s="85">
        <v>0</v>
      </c>
      <c r="M734" s="86">
        <v>5.2473856255563496E-4</v>
      </c>
      <c r="N734" s="86">
        <v>89.651789218309602</v>
      </c>
      <c r="O734" s="86">
        <v>62.639442231075698</v>
      </c>
      <c r="P734" s="86">
        <v>0.29499999999999998</v>
      </c>
      <c r="Q734" s="88">
        <v>0.81379999999999997</v>
      </c>
      <c r="R734" s="85">
        <v>1.68010752688172E-2</v>
      </c>
      <c r="S734" s="86">
        <v>0</v>
      </c>
      <c r="T734" s="86">
        <v>2.4</v>
      </c>
      <c r="U734" s="88">
        <v>0.28964920263236699</v>
      </c>
      <c r="V734" s="89">
        <v>4.76</v>
      </c>
      <c r="W734" s="85"/>
      <c r="X734" s="88"/>
      <c r="Y734" s="85">
        <v>99.94</v>
      </c>
      <c r="Z734" s="88"/>
      <c r="AA734" s="85">
        <v>0</v>
      </c>
      <c r="AB734" s="91">
        <v>0</v>
      </c>
      <c r="AC734" s="86">
        <v>0</v>
      </c>
      <c r="AD734" s="86">
        <v>0</v>
      </c>
      <c r="AE734" s="86">
        <v>0</v>
      </c>
      <c r="AF734" s="88">
        <v>10.0297004915</v>
      </c>
      <c r="AG734" s="85">
        <v>0.59380796570500005</v>
      </c>
      <c r="AH734" s="86">
        <v>1.8813E-2</v>
      </c>
      <c r="AI734" s="88">
        <v>0</v>
      </c>
      <c r="AJ734" s="150">
        <v>2.89</v>
      </c>
      <c r="AK734" s="151">
        <v>25</v>
      </c>
    </row>
    <row r="735" spans="1:37" x14ac:dyDescent="0.2">
      <c r="A735" s="149" t="s">
        <v>1752</v>
      </c>
      <c r="B735" s="66" t="s">
        <v>1753</v>
      </c>
      <c r="C735" s="67">
        <v>43</v>
      </c>
      <c r="D735" s="84" t="s">
        <v>343</v>
      </c>
      <c r="E735" s="85">
        <v>79.157671957671994</v>
      </c>
      <c r="F735" s="91">
        <v>79.051851851851893</v>
      </c>
      <c r="G735" s="86">
        <v>19.503915343915299</v>
      </c>
      <c r="H735" s="86">
        <v>19.456507936507901</v>
      </c>
      <c r="I735" s="86">
        <v>0.42</v>
      </c>
      <c r="J735" s="86">
        <v>0.82</v>
      </c>
      <c r="K735" s="87">
        <v>0</v>
      </c>
      <c r="L735" s="85">
        <v>0</v>
      </c>
      <c r="M735" s="86">
        <v>153.08623335875299</v>
      </c>
      <c r="N735" s="86">
        <v>68.100090700528199</v>
      </c>
      <c r="O735" s="86">
        <v>32.457426412540897</v>
      </c>
      <c r="P735" s="86">
        <v>0.34499999999999997</v>
      </c>
      <c r="Q735" s="88">
        <v>0.66779999999999995</v>
      </c>
      <c r="R735" s="85">
        <v>4.1413583655438999E-2</v>
      </c>
      <c r="S735" s="86">
        <v>0</v>
      </c>
      <c r="T735" s="86">
        <v>1.78</v>
      </c>
      <c r="U735" s="88">
        <v>7.2804232804232802E-2</v>
      </c>
      <c r="V735" s="89">
        <v>4.6399999999999997</v>
      </c>
      <c r="W735" s="85">
        <v>48.955043530784103</v>
      </c>
      <c r="X735" s="88"/>
      <c r="Y735" s="85">
        <v>100</v>
      </c>
      <c r="Z735" s="88"/>
      <c r="AA735" s="85">
        <v>0</v>
      </c>
      <c r="AB735" s="91">
        <v>0</v>
      </c>
      <c r="AC735" s="86">
        <v>0</v>
      </c>
      <c r="AD735" s="86">
        <v>0</v>
      </c>
      <c r="AE735" s="86">
        <v>0</v>
      </c>
      <c r="AF735" s="88">
        <v>0.21739999937400001</v>
      </c>
      <c r="AG735" s="85">
        <v>1.1569039989400001</v>
      </c>
      <c r="AH735" s="86">
        <v>7.1919999999999996E-3</v>
      </c>
      <c r="AI735" s="88">
        <v>0</v>
      </c>
      <c r="AJ735" s="150">
        <v>2.35</v>
      </c>
      <c r="AK735" s="151">
        <v>6</v>
      </c>
    </row>
    <row r="736" spans="1:37" x14ac:dyDescent="0.2">
      <c r="A736" s="149" t="s">
        <v>1754</v>
      </c>
      <c r="B736" s="66" t="s">
        <v>1755</v>
      </c>
      <c r="C736" s="67">
        <v>43</v>
      </c>
      <c r="D736" s="84" t="s">
        <v>343</v>
      </c>
      <c r="E736" s="85">
        <v>86.079321948736293</v>
      </c>
      <c r="F736" s="91">
        <v>85.948418916149294</v>
      </c>
      <c r="G736" s="86">
        <v>21.8806402348321</v>
      </c>
      <c r="H736" s="86">
        <v>21.819155477101901</v>
      </c>
      <c r="I736" s="86">
        <v>8.6300000000000008</v>
      </c>
      <c r="J736" s="86">
        <v>3.29</v>
      </c>
      <c r="K736" s="87">
        <v>0</v>
      </c>
      <c r="L736" s="85">
        <v>0</v>
      </c>
      <c r="M736" s="86">
        <v>3.98443267500561E-3</v>
      </c>
      <c r="N736" s="86">
        <v>25.991072023452599</v>
      </c>
      <c r="O736" s="86">
        <v>38.753995783173501</v>
      </c>
      <c r="P736" s="86">
        <v>0.48</v>
      </c>
      <c r="Q736" s="88">
        <v>0.66110000000000002</v>
      </c>
      <c r="R736" s="85">
        <v>2.20945647370747E-2</v>
      </c>
      <c r="S736" s="86">
        <v>0</v>
      </c>
      <c r="T736" s="86">
        <v>2.29</v>
      </c>
      <c r="U736" s="88">
        <v>0.51171185465796598</v>
      </c>
      <c r="V736" s="89">
        <v>4.87</v>
      </c>
      <c r="W736" s="85">
        <v>72.878383437898606</v>
      </c>
      <c r="X736" s="88"/>
      <c r="Y736" s="85">
        <v>100</v>
      </c>
      <c r="Z736" s="88"/>
      <c r="AA736" s="85">
        <v>0</v>
      </c>
      <c r="AB736" s="91">
        <v>0</v>
      </c>
      <c r="AC736" s="86">
        <v>0</v>
      </c>
      <c r="AD736" s="86">
        <v>0</v>
      </c>
      <c r="AE736" s="86">
        <v>0</v>
      </c>
      <c r="AF736" s="88">
        <v>0.39840000816799997</v>
      </c>
      <c r="AG736" s="85">
        <v>4.4630739998599998</v>
      </c>
      <c r="AH736" s="86">
        <v>4.0821999999999997E-2</v>
      </c>
      <c r="AI736" s="88">
        <v>3.6665999998799999E-2</v>
      </c>
      <c r="AJ736" s="150">
        <v>2.36</v>
      </c>
      <c r="AK736" s="151">
        <v>4</v>
      </c>
    </row>
    <row r="737" spans="1:37" x14ac:dyDescent="0.2">
      <c r="A737" s="149" t="s">
        <v>1756</v>
      </c>
      <c r="B737" s="66" t="s">
        <v>1757</v>
      </c>
      <c r="C737" s="67">
        <v>43</v>
      </c>
      <c r="D737" s="84" t="s">
        <v>343</v>
      </c>
      <c r="E737" s="85">
        <v>90.880083321497906</v>
      </c>
      <c r="F737" s="91">
        <v>90.847890924584604</v>
      </c>
      <c r="G737" s="86">
        <v>20.829427638119601</v>
      </c>
      <c r="H737" s="86">
        <v>20.829427638119601</v>
      </c>
      <c r="I737" s="86">
        <v>0.93</v>
      </c>
      <c r="J737" s="86">
        <v>0.91</v>
      </c>
      <c r="K737" s="87">
        <v>0</v>
      </c>
      <c r="L737" s="85">
        <v>0</v>
      </c>
      <c r="M737" s="86">
        <v>4.8648416492162996E-3</v>
      </c>
      <c r="N737" s="86">
        <v>23.564814814814799</v>
      </c>
      <c r="O737" s="86">
        <v>18.392204628501801</v>
      </c>
      <c r="P737" s="86">
        <v>0.14399999999999999</v>
      </c>
      <c r="Q737" s="88">
        <v>0.79949999999999999</v>
      </c>
      <c r="R737" s="85">
        <v>3.3925138527649001E-2</v>
      </c>
      <c r="S737" s="86">
        <v>0</v>
      </c>
      <c r="T737" s="86">
        <v>1.69</v>
      </c>
      <c r="U737" s="88">
        <v>0.13634426927993201</v>
      </c>
      <c r="V737" s="89">
        <v>4.91</v>
      </c>
      <c r="W737" s="85">
        <v>72.825226449795593</v>
      </c>
      <c r="X737" s="88">
        <v>74.333333333300004</v>
      </c>
      <c r="Y737" s="85">
        <v>100</v>
      </c>
      <c r="Z737" s="88"/>
      <c r="AA737" s="85">
        <v>0</v>
      </c>
      <c r="AB737" s="91">
        <v>0</v>
      </c>
      <c r="AC737" s="86">
        <v>0</v>
      </c>
      <c r="AD737" s="86">
        <v>0</v>
      </c>
      <c r="AE737" s="86">
        <v>0</v>
      </c>
      <c r="AF737" s="88">
        <v>0</v>
      </c>
      <c r="AG737" s="85">
        <v>0.62444399965300001</v>
      </c>
      <c r="AH737" s="86">
        <v>7.8689999999999993E-3</v>
      </c>
      <c r="AI737" s="88">
        <v>6.11099999661E-3</v>
      </c>
      <c r="AJ737" s="150">
        <v>2.66</v>
      </c>
      <c r="AK737" s="151">
        <v>10</v>
      </c>
    </row>
    <row r="738" spans="1:37" x14ac:dyDescent="0.2">
      <c r="A738" s="149" t="s">
        <v>1126</v>
      </c>
      <c r="B738" s="66" t="s">
        <v>1758</v>
      </c>
      <c r="C738" s="67">
        <v>43</v>
      </c>
      <c r="D738" s="84" t="s">
        <v>343</v>
      </c>
      <c r="E738" s="85">
        <v>92.499985364111595</v>
      </c>
      <c r="F738" s="91">
        <v>92.471884458442901</v>
      </c>
      <c r="G738" s="86">
        <v>20.745493609971099</v>
      </c>
      <c r="H738" s="86">
        <v>20.742566432297298</v>
      </c>
      <c r="I738" s="86">
        <v>2.76</v>
      </c>
      <c r="J738" s="86">
        <v>0.72</v>
      </c>
      <c r="K738" s="87">
        <v>0</v>
      </c>
      <c r="L738" s="85">
        <v>5.9999999388199998E-2</v>
      </c>
      <c r="M738" s="86">
        <v>1.28397324570305E-3</v>
      </c>
      <c r="N738" s="86">
        <v>38.057366853869098</v>
      </c>
      <c r="O738" s="86">
        <v>32.504545813898297</v>
      </c>
      <c r="P738" s="86">
        <v>0.20100000000000001</v>
      </c>
      <c r="Q738" s="88">
        <v>0.76759999999999995</v>
      </c>
      <c r="R738" s="85">
        <v>8.6926286509040294E-3</v>
      </c>
      <c r="S738" s="86">
        <v>0</v>
      </c>
      <c r="T738" s="86">
        <v>2.44</v>
      </c>
      <c r="U738" s="88">
        <v>0.120014284627048</v>
      </c>
      <c r="V738" s="89">
        <v>4.95</v>
      </c>
      <c r="W738" s="85">
        <v>81.741753402389705</v>
      </c>
      <c r="X738" s="88">
        <v>82.166666666699996</v>
      </c>
      <c r="Y738" s="85">
        <v>100</v>
      </c>
      <c r="Z738" s="88"/>
      <c r="AA738" s="85">
        <v>0</v>
      </c>
      <c r="AB738" s="91">
        <v>0</v>
      </c>
      <c r="AC738" s="86">
        <v>0</v>
      </c>
      <c r="AD738" s="86">
        <v>0</v>
      </c>
      <c r="AE738" s="86">
        <v>0</v>
      </c>
      <c r="AF738" s="88">
        <v>3.0814769175200002E-11</v>
      </c>
      <c r="AG738" s="85">
        <v>0.63924896741899995</v>
      </c>
      <c r="AH738" s="86">
        <v>1.5113E-2</v>
      </c>
      <c r="AI738" s="88">
        <v>0</v>
      </c>
      <c r="AJ738" s="150">
        <v>2.92</v>
      </c>
      <c r="AK738" s="151">
        <v>14</v>
      </c>
    </row>
    <row r="739" spans="1:37" x14ac:dyDescent="0.2">
      <c r="A739" s="149" t="s">
        <v>1759</v>
      </c>
      <c r="B739" s="66" t="s">
        <v>1760</v>
      </c>
      <c r="C739" s="67">
        <v>43</v>
      </c>
      <c r="D739" s="84" t="s">
        <v>343</v>
      </c>
      <c r="E739" s="85">
        <v>95.743590516526794</v>
      </c>
      <c r="F739" s="91">
        <v>95.743590516526794</v>
      </c>
      <c r="G739" s="86">
        <v>18.120638461422502</v>
      </c>
      <c r="H739" s="86">
        <v>18.120638461422502</v>
      </c>
      <c r="I739" s="86">
        <v>0.61</v>
      </c>
      <c r="J739" s="86">
        <v>0.28000000000000003</v>
      </c>
      <c r="K739" s="87">
        <v>0</v>
      </c>
      <c r="L739" s="85">
        <v>4.0078725448699997E-9</v>
      </c>
      <c r="M739" s="86">
        <v>0</v>
      </c>
      <c r="N739" s="86">
        <v>11.7607299763434</v>
      </c>
      <c r="O739" s="86">
        <v>13.206026911610699</v>
      </c>
      <c r="P739" s="86">
        <v>9.8000000000000004E-2</v>
      </c>
      <c r="Q739" s="88">
        <v>0.76200000000000001</v>
      </c>
      <c r="R739" s="85">
        <v>0</v>
      </c>
      <c r="S739" s="86">
        <v>0</v>
      </c>
      <c r="T739" s="86">
        <v>2.9</v>
      </c>
      <c r="U739" s="88">
        <v>8.8172788520958001E-2</v>
      </c>
      <c r="V739" s="89">
        <v>4.97</v>
      </c>
      <c r="W739" s="85">
        <v>44.965464371473701</v>
      </c>
      <c r="X739" s="88"/>
      <c r="Y739" s="85">
        <v>100</v>
      </c>
      <c r="Z739" s="88">
        <v>100</v>
      </c>
      <c r="AA739" s="85">
        <v>0</v>
      </c>
      <c r="AB739" s="91">
        <v>0</v>
      </c>
      <c r="AC739" s="86">
        <v>0</v>
      </c>
      <c r="AD739" s="86">
        <v>0</v>
      </c>
      <c r="AE739" s="86">
        <v>0</v>
      </c>
      <c r="AF739" s="88">
        <v>2.9999998273600001E-3</v>
      </c>
      <c r="AG739" s="85">
        <v>5.62100324944E-2</v>
      </c>
      <c r="AH739" s="86">
        <v>3.6380000000000002E-3</v>
      </c>
      <c r="AI739" s="88">
        <v>0</v>
      </c>
      <c r="AJ739" s="150">
        <v>2.79</v>
      </c>
      <c r="AK739" s="151">
        <v>13</v>
      </c>
    </row>
    <row r="740" spans="1:37" x14ac:dyDescent="0.2">
      <c r="A740" s="149" t="s">
        <v>1761</v>
      </c>
      <c r="B740" s="66" t="s">
        <v>1762</v>
      </c>
      <c r="C740" s="67">
        <v>43</v>
      </c>
      <c r="D740" s="84" t="s">
        <v>343</v>
      </c>
      <c r="E740" s="85">
        <v>92.881166800257802</v>
      </c>
      <c r="F740" s="91">
        <v>92.688638471089305</v>
      </c>
      <c r="G740" s="86">
        <v>18.496864538639301</v>
      </c>
      <c r="H740" s="86">
        <v>18.494507048894299</v>
      </c>
      <c r="I740" s="86">
        <v>0.85</v>
      </c>
      <c r="J740" s="86">
        <v>0.41</v>
      </c>
      <c r="K740" s="87">
        <v>0</v>
      </c>
      <c r="L740" s="85">
        <v>8.9999999958700005E-2</v>
      </c>
      <c r="M740" s="86">
        <v>2.1584741545165702E-3</v>
      </c>
      <c r="N740" s="86">
        <v>32.762186115214199</v>
      </c>
      <c r="O740" s="86">
        <v>18.178448994718799</v>
      </c>
      <c r="P740" s="86">
        <v>0.21099999999999999</v>
      </c>
      <c r="Q740" s="88">
        <v>0.41909999999999997</v>
      </c>
      <c r="R740" s="85">
        <v>6.3363325307312104E-2</v>
      </c>
      <c r="S740" s="86">
        <v>0</v>
      </c>
      <c r="T740" s="86">
        <v>1.45</v>
      </c>
      <c r="U740" s="88">
        <v>0.34497933267323599</v>
      </c>
      <c r="V740" s="89">
        <v>4.96</v>
      </c>
      <c r="W740" s="85">
        <v>78.893260095771694</v>
      </c>
      <c r="X740" s="88">
        <v>80.266666666700004</v>
      </c>
      <c r="Y740" s="85">
        <v>100</v>
      </c>
      <c r="Z740" s="88"/>
      <c r="AA740" s="85">
        <v>0.06</v>
      </c>
      <c r="AB740" s="91">
        <v>0.06</v>
      </c>
      <c r="AC740" s="86">
        <v>0.06</v>
      </c>
      <c r="AD740" s="86">
        <v>0.06</v>
      </c>
      <c r="AE740" s="86">
        <v>0</v>
      </c>
      <c r="AF740" s="88">
        <v>0</v>
      </c>
      <c r="AG740" s="85">
        <v>0.66290399945599998</v>
      </c>
      <c r="AH740" s="86">
        <v>6.587E-3</v>
      </c>
      <c r="AI740" s="88">
        <v>0</v>
      </c>
      <c r="AJ740" s="150">
        <v>2.66</v>
      </c>
      <c r="AK740" s="151">
        <v>7</v>
      </c>
    </row>
    <row r="741" spans="1:37" x14ac:dyDescent="0.2">
      <c r="A741" s="149" t="s">
        <v>1763</v>
      </c>
      <c r="B741" s="66" t="s">
        <v>1764</v>
      </c>
      <c r="C741" s="67">
        <v>43</v>
      </c>
      <c r="D741" s="84" t="s">
        <v>343</v>
      </c>
      <c r="E741" s="85">
        <v>99.900534626383205</v>
      </c>
      <c r="F741" s="91">
        <v>99.888101454681106</v>
      </c>
      <c r="G741" s="86">
        <v>19.2255090427414</v>
      </c>
      <c r="H741" s="86">
        <v>19.2255090427414</v>
      </c>
      <c r="I741" s="86">
        <v>0.08</v>
      </c>
      <c r="J741" s="86">
        <v>0.08</v>
      </c>
      <c r="K741" s="87">
        <v>0</v>
      </c>
      <c r="L741" s="85">
        <v>0</v>
      </c>
      <c r="M741" s="86">
        <v>0.21341151209730599</v>
      </c>
      <c r="N741" s="86"/>
      <c r="O741" s="86">
        <v>4.6964106004696404</v>
      </c>
      <c r="P741" s="86">
        <v>0.10199999999999999</v>
      </c>
      <c r="Q741" s="88">
        <v>0.32940000000000003</v>
      </c>
      <c r="R741" s="85">
        <v>0.12614317250078799</v>
      </c>
      <c r="S741" s="86">
        <v>0</v>
      </c>
      <c r="T741" s="86">
        <v>1.62</v>
      </c>
      <c r="U741" s="88">
        <v>6.69478476266988E-3</v>
      </c>
      <c r="V741" s="89">
        <v>5</v>
      </c>
      <c r="W741" s="85"/>
      <c r="X741" s="88"/>
      <c r="Y741" s="85"/>
      <c r="Z741" s="88"/>
      <c r="AA741" s="85">
        <v>0</v>
      </c>
      <c r="AB741" s="91">
        <v>0</v>
      </c>
      <c r="AC741" s="86">
        <v>0</v>
      </c>
      <c r="AD741" s="86">
        <v>0</v>
      </c>
      <c r="AE741" s="86">
        <v>0</v>
      </c>
      <c r="AF741" s="88">
        <v>0</v>
      </c>
      <c r="AG741" s="85">
        <v>0</v>
      </c>
      <c r="AH741" s="86">
        <v>6.3100000000000005E-4</v>
      </c>
      <c r="AI741" s="88">
        <v>0</v>
      </c>
      <c r="AJ741" s="150">
        <v>2.68</v>
      </c>
      <c r="AK741" s="151">
        <v>10</v>
      </c>
    </row>
    <row r="742" spans="1:37" x14ac:dyDescent="0.2">
      <c r="A742" s="149" t="s">
        <v>1765</v>
      </c>
      <c r="B742" s="66" t="s">
        <v>1766</v>
      </c>
      <c r="C742" s="67">
        <v>43</v>
      </c>
      <c r="D742" s="84" t="s">
        <v>343</v>
      </c>
      <c r="E742" s="85">
        <v>99.204935931994797</v>
      </c>
      <c r="F742" s="91">
        <v>99.085676321793997</v>
      </c>
      <c r="G742" s="86">
        <v>20.0764568459917</v>
      </c>
      <c r="H742" s="86">
        <v>20.074278588271198</v>
      </c>
      <c r="I742" s="86">
        <v>0.67</v>
      </c>
      <c r="J742" s="86">
        <v>0.3</v>
      </c>
      <c r="K742" s="87">
        <v>0</v>
      </c>
      <c r="L742" s="85">
        <v>0</v>
      </c>
      <c r="M742" s="86">
        <v>1.70408191355585E-3</v>
      </c>
      <c r="N742" s="86">
        <v>25.646161182641901</v>
      </c>
      <c r="O742" s="86">
        <v>17.389410813164901</v>
      </c>
      <c r="P742" s="86">
        <v>0.14199999999999999</v>
      </c>
      <c r="Q742" s="88">
        <v>0.50219999999999998</v>
      </c>
      <c r="R742" s="85">
        <v>3.8454143433955E-2</v>
      </c>
      <c r="S742" s="86">
        <v>0</v>
      </c>
      <c r="T742" s="86">
        <v>2.0099999999999998</v>
      </c>
      <c r="U742" s="88">
        <v>3.5941252389276403E-2</v>
      </c>
      <c r="V742" s="89">
        <v>4.8499999999999996</v>
      </c>
      <c r="W742" s="85">
        <v>79.204729117426496</v>
      </c>
      <c r="X742" s="88">
        <v>77.966666666699993</v>
      </c>
      <c r="Y742" s="85"/>
      <c r="Z742" s="88"/>
      <c r="AA742" s="85">
        <v>0</v>
      </c>
      <c r="AB742" s="91">
        <v>0</v>
      </c>
      <c r="AC742" s="86">
        <v>0</v>
      </c>
      <c r="AD742" s="86">
        <v>0</v>
      </c>
      <c r="AE742" s="86">
        <v>0</v>
      </c>
      <c r="AF742" s="88">
        <v>0</v>
      </c>
      <c r="AG742" s="85">
        <v>0</v>
      </c>
      <c r="AH742" s="86">
        <v>7.6400000000000001E-3</v>
      </c>
      <c r="AI742" s="88">
        <v>0</v>
      </c>
      <c r="AJ742" s="150">
        <v>2.98</v>
      </c>
      <c r="AK742" s="151">
        <v>11</v>
      </c>
    </row>
    <row r="743" spans="1:37" x14ac:dyDescent="0.2">
      <c r="A743" s="149" t="s">
        <v>1767</v>
      </c>
      <c r="B743" s="66" t="s">
        <v>1768</v>
      </c>
      <c r="C743" s="67">
        <v>43</v>
      </c>
      <c r="D743" s="84" t="s">
        <v>343</v>
      </c>
      <c r="E743" s="85">
        <v>95.664970226913098</v>
      </c>
      <c r="F743" s="91">
        <v>95.5807175143173</v>
      </c>
      <c r="G743" s="86">
        <v>18.401817126071698</v>
      </c>
      <c r="H743" s="86">
        <v>18.384738873518501</v>
      </c>
      <c r="I743" s="86">
        <v>4.7699999999999996</v>
      </c>
      <c r="J743" s="86">
        <v>1</v>
      </c>
      <c r="K743" s="87">
        <v>0</v>
      </c>
      <c r="L743" s="85">
        <v>9.9999998867500006E-3</v>
      </c>
      <c r="M743" s="86">
        <v>5.4572574880310399E-4</v>
      </c>
      <c r="N743" s="86"/>
      <c r="O743" s="86">
        <v>11.632667466647799</v>
      </c>
      <c r="P743" s="86">
        <v>0.28199999999999997</v>
      </c>
      <c r="Q743" s="88">
        <v>0.27829999999999999</v>
      </c>
      <c r="R743" s="85">
        <v>1.7467248908296901E-2</v>
      </c>
      <c r="S743" s="86">
        <v>0</v>
      </c>
      <c r="T743" s="86">
        <v>1.71</v>
      </c>
      <c r="U743" s="88">
        <v>0.142888046361763</v>
      </c>
      <c r="V743" s="89">
        <v>4.9800000000000004</v>
      </c>
      <c r="W743" s="85">
        <v>80.385025142486001</v>
      </c>
      <c r="X743" s="88">
        <v>81.666666666699996</v>
      </c>
      <c r="Y743" s="85">
        <v>100</v>
      </c>
      <c r="Z743" s="88"/>
      <c r="AA743" s="85">
        <v>0.11</v>
      </c>
      <c r="AB743" s="91">
        <v>0.12</v>
      </c>
      <c r="AC743" s="86">
        <v>0.05</v>
      </c>
      <c r="AD743" s="86">
        <v>0.05</v>
      </c>
      <c r="AE743" s="86">
        <v>0</v>
      </c>
      <c r="AF743" s="88">
        <v>1.1129000060900001</v>
      </c>
      <c r="AG743" s="85">
        <v>0.80612399486099995</v>
      </c>
      <c r="AH743" s="86">
        <v>2.367E-2</v>
      </c>
      <c r="AI743" s="88">
        <v>9.1999999413500003E-4</v>
      </c>
      <c r="AJ743" s="150">
        <v>2.83</v>
      </c>
      <c r="AK743" s="151">
        <v>7</v>
      </c>
    </row>
    <row r="744" spans="1:37" x14ac:dyDescent="0.2">
      <c r="A744" s="149" t="s">
        <v>1769</v>
      </c>
      <c r="B744" s="66" t="s">
        <v>1770</v>
      </c>
      <c r="C744" s="67">
        <v>43</v>
      </c>
      <c r="D744" s="84" t="s">
        <v>343</v>
      </c>
      <c r="E744" s="85">
        <v>92.830195490893303</v>
      </c>
      <c r="F744" s="91">
        <v>92.611779996028801</v>
      </c>
      <c r="G744" s="86">
        <v>14.987635155869199</v>
      </c>
      <c r="H744" s="86">
        <v>14.987635155869199</v>
      </c>
      <c r="I744" s="86">
        <v>0.53</v>
      </c>
      <c r="J744" s="86">
        <v>0.18</v>
      </c>
      <c r="K744" s="87">
        <v>0</v>
      </c>
      <c r="L744" s="85">
        <v>2.3746691856E-9</v>
      </c>
      <c r="M744" s="86">
        <v>1.0213476779451999E-3</v>
      </c>
      <c r="N744" s="86">
        <v>22.2331240188383</v>
      </c>
      <c r="O744" s="86">
        <v>14.5000559847721</v>
      </c>
      <c r="P744" s="86">
        <v>0.154</v>
      </c>
      <c r="Q744" s="88">
        <v>0.2407</v>
      </c>
      <c r="R744" s="85">
        <v>6.3907972519571796E-2</v>
      </c>
      <c r="S744" s="86">
        <v>0</v>
      </c>
      <c r="T744" s="86">
        <v>1.32</v>
      </c>
      <c r="U744" s="88">
        <v>0.24549179588079201</v>
      </c>
      <c r="V744" s="89">
        <v>4.8600000000000003</v>
      </c>
      <c r="W744" s="85">
        <v>80.620048949654503</v>
      </c>
      <c r="X744" s="88">
        <v>80.966666666699993</v>
      </c>
      <c r="Y744" s="85">
        <v>100</v>
      </c>
      <c r="Z744" s="88"/>
      <c r="AA744" s="85">
        <v>0</v>
      </c>
      <c r="AB744" s="91">
        <v>0</v>
      </c>
      <c r="AC744" s="86">
        <v>0</v>
      </c>
      <c r="AD744" s="86">
        <v>0</v>
      </c>
      <c r="AE744" s="86">
        <v>0</v>
      </c>
      <c r="AF744" s="88">
        <v>2.7469000232799998</v>
      </c>
      <c r="AG744" s="85">
        <v>1.5774660195100001</v>
      </c>
      <c r="AH744" s="86">
        <v>2.6350000000000002E-3</v>
      </c>
      <c r="AI744" s="88">
        <v>1.83999999998E-3</v>
      </c>
      <c r="AJ744" s="150">
        <v>2.7</v>
      </c>
      <c r="AK744" s="151">
        <v>7</v>
      </c>
    </row>
    <row r="745" spans="1:37" x14ac:dyDescent="0.2">
      <c r="A745" s="149" t="s">
        <v>1771</v>
      </c>
      <c r="B745" s="66" t="s">
        <v>1772</v>
      </c>
      <c r="C745" s="67">
        <v>43</v>
      </c>
      <c r="D745" s="84" t="s">
        <v>343</v>
      </c>
      <c r="E745" s="85">
        <v>94.734969071097694</v>
      </c>
      <c r="F745" s="91">
        <v>94.678028832466296</v>
      </c>
      <c r="G745" s="86">
        <v>20.574190542743999</v>
      </c>
      <c r="H745" s="86">
        <v>20.574190542743999</v>
      </c>
      <c r="I745" s="86">
        <v>0.57999999999999996</v>
      </c>
      <c r="J745" s="86">
        <v>0.17</v>
      </c>
      <c r="K745" s="87">
        <v>0</v>
      </c>
      <c r="L745" s="85">
        <v>0.110000000036</v>
      </c>
      <c r="M745" s="86">
        <v>6.6958778867911596E-4</v>
      </c>
      <c r="N745" s="86">
        <v>50.230193746403202</v>
      </c>
      <c r="O745" s="86">
        <v>36.881815876236402</v>
      </c>
      <c r="P745" s="86">
        <v>0.12</v>
      </c>
      <c r="Q745" s="88">
        <v>0.151</v>
      </c>
      <c r="R745" s="85">
        <v>2.1734405564007801E-2</v>
      </c>
      <c r="S745" s="86">
        <v>0</v>
      </c>
      <c r="T745" s="86">
        <v>0.82</v>
      </c>
      <c r="U745" s="88">
        <v>0.13393897041695799</v>
      </c>
      <c r="V745" s="89">
        <v>4.96</v>
      </c>
      <c r="W745" s="85">
        <v>80.868597711255106</v>
      </c>
      <c r="X745" s="88">
        <v>78.933333333299998</v>
      </c>
      <c r="Y745" s="85">
        <v>100</v>
      </c>
      <c r="Z745" s="88"/>
      <c r="AA745" s="85">
        <v>0</v>
      </c>
      <c r="AB745" s="91">
        <v>0</v>
      </c>
      <c r="AC745" s="86">
        <v>0</v>
      </c>
      <c r="AD745" s="86">
        <v>0</v>
      </c>
      <c r="AE745" s="86">
        <v>0</v>
      </c>
      <c r="AF745" s="88">
        <v>0</v>
      </c>
      <c r="AG745" s="85">
        <v>1.26135898198</v>
      </c>
      <c r="AH745" s="86">
        <v>3.5230000000000001E-3</v>
      </c>
      <c r="AI745" s="88">
        <v>0</v>
      </c>
      <c r="AJ745" s="150">
        <v>2.52</v>
      </c>
      <c r="AK745" s="151">
        <v>3</v>
      </c>
    </row>
    <row r="746" spans="1:37" x14ac:dyDescent="0.2">
      <c r="A746" s="149" t="s">
        <v>899</v>
      </c>
      <c r="B746" s="66" t="s">
        <v>1773</v>
      </c>
      <c r="C746" s="67">
        <v>43</v>
      </c>
      <c r="D746" s="84" t="s">
        <v>343</v>
      </c>
      <c r="E746" s="85">
        <v>99.939990959677004</v>
      </c>
      <c r="F746" s="91">
        <v>99.921286843212698</v>
      </c>
      <c r="G746" s="86">
        <v>19.7515469862992</v>
      </c>
      <c r="H746" s="86">
        <v>19.7515469862992</v>
      </c>
      <c r="I746" s="86">
        <v>7.0000000000000007E-2</v>
      </c>
      <c r="J746" s="86">
        <v>0.04</v>
      </c>
      <c r="K746" s="87">
        <v>0</v>
      </c>
      <c r="L746" s="85">
        <v>0</v>
      </c>
      <c r="M746" s="86">
        <v>3.08195572527406E-2</v>
      </c>
      <c r="N746" s="86">
        <v>30.486913291416901</v>
      </c>
      <c r="O746" s="86">
        <v>20.315512708150699</v>
      </c>
      <c r="P746" s="86">
        <v>0.1</v>
      </c>
      <c r="Q746" s="88">
        <v>0.22509999999999999</v>
      </c>
      <c r="R746" s="85">
        <v>2.6606358919781799E-2</v>
      </c>
      <c r="S746" s="86">
        <v>0</v>
      </c>
      <c r="T746" s="86">
        <v>1.26</v>
      </c>
      <c r="U746" s="88">
        <v>3.89669093006219E-3</v>
      </c>
      <c r="V746" s="89">
        <v>5</v>
      </c>
      <c r="W746" s="85">
        <v>41.914285714314303</v>
      </c>
      <c r="X746" s="88"/>
      <c r="Y746" s="85"/>
      <c r="Z746" s="88"/>
      <c r="AA746" s="85">
        <v>0</v>
      </c>
      <c r="AB746" s="91">
        <v>0.01</v>
      </c>
      <c r="AC746" s="86">
        <v>0</v>
      </c>
      <c r="AD746" s="86">
        <v>0</v>
      </c>
      <c r="AE746" s="86">
        <v>0</v>
      </c>
      <c r="AF746" s="88">
        <v>0</v>
      </c>
      <c r="AG746" s="85">
        <v>0</v>
      </c>
      <c r="AH746" s="86">
        <v>8.03E-4</v>
      </c>
      <c r="AI746" s="88">
        <v>0</v>
      </c>
      <c r="AJ746" s="150">
        <v>3.07</v>
      </c>
      <c r="AK746" s="151">
        <v>18</v>
      </c>
    </row>
    <row r="747" spans="1:37" x14ac:dyDescent="0.2">
      <c r="A747" s="149" t="s">
        <v>901</v>
      </c>
      <c r="B747" s="66" t="s">
        <v>1774</v>
      </c>
      <c r="C747" s="67">
        <v>43</v>
      </c>
      <c r="D747" s="84" t="s">
        <v>343</v>
      </c>
      <c r="E747" s="85">
        <v>99.879927195675194</v>
      </c>
      <c r="F747" s="91">
        <v>99.854391350411603</v>
      </c>
      <c r="G747" s="86">
        <v>20.420526473065099</v>
      </c>
      <c r="H747" s="86">
        <v>20.416723262068398</v>
      </c>
      <c r="I747" s="86">
        <v>0.05</v>
      </c>
      <c r="J747" s="86">
        <v>0.04</v>
      </c>
      <c r="K747" s="87">
        <v>0</v>
      </c>
      <c r="L747" s="85">
        <v>0</v>
      </c>
      <c r="M747" s="86">
        <v>8.4547886664619702E-3</v>
      </c>
      <c r="N747" s="86"/>
      <c r="O747" s="86">
        <v>5.1697888396107796</v>
      </c>
      <c r="P747" s="86">
        <v>0.123</v>
      </c>
      <c r="Q747" s="88">
        <v>0.35010000000000002</v>
      </c>
      <c r="R747" s="85">
        <v>9.5584018352131497E-3</v>
      </c>
      <c r="S747" s="86">
        <v>0</v>
      </c>
      <c r="T747" s="86">
        <v>1.32</v>
      </c>
      <c r="U747" s="88">
        <v>2.17326342669311E-3</v>
      </c>
      <c r="V747" s="89">
        <v>4.97</v>
      </c>
      <c r="W747" s="85">
        <v>37.066666666700002</v>
      </c>
      <c r="X747" s="88"/>
      <c r="Y747" s="85"/>
      <c r="Z747" s="88"/>
      <c r="AA747" s="85">
        <v>0</v>
      </c>
      <c r="AB747" s="91">
        <v>0</v>
      </c>
      <c r="AC747" s="86">
        <v>0</v>
      </c>
      <c r="AD747" s="86">
        <v>0</v>
      </c>
      <c r="AE747" s="86">
        <v>0</v>
      </c>
      <c r="AF747" s="88">
        <v>0</v>
      </c>
      <c r="AG747" s="85">
        <v>0</v>
      </c>
      <c r="AH747" s="86">
        <v>1.08E-3</v>
      </c>
      <c r="AI747" s="88">
        <v>0</v>
      </c>
      <c r="AJ747" s="150">
        <v>2.86</v>
      </c>
      <c r="AK747" s="151">
        <v>3</v>
      </c>
    </row>
    <row r="748" spans="1:37" x14ac:dyDescent="0.2">
      <c r="A748" s="149" t="s">
        <v>1775</v>
      </c>
      <c r="B748" s="66" t="s">
        <v>1776</v>
      </c>
      <c r="C748" s="67">
        <v>43</v>
      </c>
      <c r="D748" s="84" t="s">
        <v>343</v>
      </c>
      <c r="E748" s="85">
        <v>99.039922047402101</v>
      </c>
      <c r="F748" s="91">
        <v>98.754764565958794</v>
      </c>
      <c r="G748" s="86">
        <v>19.241681712664398</v>
      </c>
      <c r="H748" s="86">
        <v>19.238815808328301</v>
      </c>
      <c r="I748" s="86">
        <v>7.0000000000000007E-2</v>
      </c>
      <c r="J748" s="86">
        <v>0.06</v>
      </c>
      <c r="K748" s="87">
        <v>0</v>
      </c>
      <c r="L748" s="85">
        <v>0</v>
      </c>
      <c r="M748" s="86">
        <v>0</v>
      </c>
      <c r="N748" s="86">
        <v>82.636961864742702</v>
      </c>
      <c r="O748" s="86">
        <v>25.3919940970301</v>
      </c>
      <c r="P748" s="86">
        <v>9.0999999999999998E-2</v>
      </c>
      <c r="Q748" s="88">
        <v>0.61299999999999999</v>
      </c>
      <c r="R748" s="85">
        <v>0</v>
      </c>
      <c r="S748" s="86">
        <v>0</v>
      </c>
      <c r="T748" s="86">
        <v>2.0699999999999998</v>
      </c>
      <c r="U748" s="88">
        <v>1.3613045596538E-2</v>
      </c>
      <c r="V748" s="89">
        <v>4.9000000000000004</v>
      </c>
      <c r="W748" s="85">
        <v>74.172504597735994</v>
      </c>
      <c r="X748" s="88">
        <v>72.733333333299996</v>
      </c>
      <c r="Y748" s="85">
        <v>100</v>
      </c>
      <c r="Z748" s="88"/>
      <c r="AA748" s="85">
        <v>0</v>
      </c>
      <c r="AB748" s="91">
        <v>0</v>
      </c>
      <c r="AC748" s="86">
        <v>0</v>
      </c>
      <c r="AD748" s="86">
        <v>0</v>
      </c>
      <c r="AE748" s="86">
        <v>0</v>
      </c>
      <c r="AF748" s="88">
        <v>0</v>
      </c>
      <c r="AG748" s="85">
        <v>0.27109498556900002</v>
      </c>
      <c r="AH748" s="86">
        <v>1.1410000000000001E-3</v>
      </c>
      <c r="AI748" s="88">
        <v>0</v>
      </c>
      <c r="AJ748" s="150">
        <v>2.95</v>
      </c>
      <c r="AK748" s="151">
        <v>15</v>
      </c>
    </row>
    <row r="749" spans="1:37" x14ac:dyDescent="0.2">
      <c r="A749" s="149" t="s">
        <v>1777</v>
      </c>
      <c r="B749" s="66" t="s">
        <v>1778</v>
      </c>
      <c r="C749" s="67">
        <v>43</v>
      </c>
      <c r="D749" s="84" t="s">
        <v>343</v>
      </c>
      <c r="E749" s="85">
        <v>97.402231797245804</v>
      </c>
      <c r="F749" s="91">
        <v>97.170762986886004</v>
      </c>
      <c r="G749" s="86">
        <v>22.1185652061715</v>
      </c>
      <c r="H749" s="86">
        <v>22.101361443239298</v>
      </c>
      <c r="I749" s="86">
        <v>7.0000000000000007E-2</v>
      </c>
      <c r="J749" s="86">
        <v>0.04</v>
      </c>
      <c r="K749" s="87">
        <v>0</v>
      </c>
      <c r="L749" s="85">
        <v>3.3227100729800001E-9</v>
      </c>
      <c r="M749" s="86">
        <v>4.5414931224261901E-4</v>
      </c>
      <c r="N749" s="86"/>
      <c r="O749" s="86">
        <v>9.0003557452863703</v>
      </c>
      <c r="P749" s="86">
        <v>0.151</v>
      </c>
      <c r="Q749" s="88">
        <v>0.26939999999999997</v>
      </c>
      <c r="R749" s="85">
        <v>1.4285714285714299E-2</v>
      </c>
      <c r="S749" s="86">
        <v>0</v>
      </c>
      <c r="T749" s="86">
        <v>1.17</v>
      </c>
      <c r="U749" s="88">
        <v>0.208009133634139</v>
      </c>
      <c r="V749" s="89">
        <v>4.92</v>
      </c>
      <c r="W749" s="85">
        <v>50.340607636319902</v>
      </c>
      <c r="X749" s="88">
        <v>50.166666666700003</v>
      </c>
      <c r="Y749" s="85"/>
      <c r="Z749" s="88"/>
      <c r="AA749" s="85">
        <v>0</v>
      </c>
      <c r="AB749" s="91">
        <v>0.03</v>
      </c>
      <c r="AC749" s="86">
        <v>0</v>
      </c>
      <c r="AD749" s="86">
        <v>0</v>
      </c>
      <c r="AE749" s="86">
        <v>0</v>
      </c>
      <c r="AF749" s="88">
        <v>0</v>
      </c>
      <c r="AG749" s="85">
        <v>1.73030287213E-2</v>
      </c>
      <c r="AH749" s="86">
        <v>7.7899999999999996E-4</v>
      </c>
      <c r="AI749" s="88">
        <v>0</v>
      </c>
      <c r="AJ749" s="150">
        <v>2.9</v>
      </c>
      <c r="AK749" s="151">
        <v>7</v>
      </c>
    </row>
    <row r="750" spans="1:37" x14ac:dyDescent="0.2">
      <c r="A750" s="149" t="s">
        <v>1779</v>
      </c>
      <c r="B750" s="66" t="s">
        <v>1780</v>
      </c>
      <c r="C750" s="67">
        <v>43</v>
      </c>
      <c r="D750" s="84" t="s">
        <v>343</v>
      </c>
      <c r="E750" s="85">
        <v>94.172994193563596</v>
      </c>
      <c r="F750" s="91">
        <v>94.110110721925807</v>
      </c>
      <c r="G750" s="86">
        <v>24.517501586779201</v>
      </c>
      <c r="H750" s="86">
        <v>24.501046098873999</v>
      </c>
      <c r="I750" s="86">
        <v>0.21</v>
      </c>
      <c r="J750" s="86">
        <v>0.25</v>
      </c>
      <c r="K750" s="87">
        <v>0</v>
      </c>
      <c r="L750" s="85">
        <v>0.219999999078</v>
      </c>
      <c r="M750" s="86">
        <v>0</v>
      </c>
      <c r="N750" s="86">
        <v>82.8333333333333</v>
      </c>
      <c r="O750" s="86">
        <v>13.325577232862001</v>
      </c>
      <c r="P750" s="86">
        <v>0.125</v>
      </c>
      <c r="Q750" s="88">
        <v>0.222</v>
      </c>
      <c r="R750" s="85">
        <v>0</v>
      </c>
      <c r="S750" s="86">
        <v>0</v>
      </c>
      <c r="T750" s="86">
        <v>0.7</v>
      </c>
      <c r="U750" s="88">
        <v>8.6979007499000893E-2</v>
      </c>
      <c r="V750" s="89">
        <v>5</v>
      </c>
      <c r="W750" s="85">
        <v>51.311374670169698</v>
      </c>
      <c r="X750" s="88"/>
      <c r="Y750" s="85"/>
      <c r="Z750" s="88"/>
      <c r="AA750" s="85">
        <v>0.05</v>
      </c>
      <c r="AB750" s="91">
        <v>7.0000000000000007E-2</v>
      </c>
      <c r="AC750" s="86">
        <v>0.02</v>
      </c>
      <c r="AD750" s="86">
        <v>0.04</v>
      </c>
      <c r="AE750" s="86">
        <v>0</v>
      </c>
      <c r="AF750" s="88">
        <v>0</v>
      </c>
      <c r="AG750" s="85">
        <v>4.5674995087500003E-2</v>
      </c>
      <c r="AH750" s="86">
        <v>7.3280000000000003E-3</v>
      </c>
      <c r="AI750" s="88">
        <v>0</v>
      </c>
      <c r="AJ750" s="150">
        <v>2.82</v>
      </c>
      <c r="AK750" s="151">
        <v>8</v>
      </c>
    </row>
    <row r="751" spans="1:37" x14ac:dyDescent="0.2">
      <c r="A751" s="149" t="s">
        <v>1781</v>
      </c>
      <c r="B751" s="66" t="s">
        <v>1782</v>
      </c>
      <c r="C751" s="67">
        <v>43</v>
      </c>
      <c r="D751" s="84" t="s">
        <v>343</v>
      </c>
      <c r="E751" s="85">
        <v>97.972998790040094</v>
      </c>
      <c r="F751" s="91">
        <v>97.8685601477425</v>
      </c>
      <c r="G751" s="86">
        <v>22.719862446666198</v>
      </c>
      <c r="H751" s="86">
        <v>22.702668279946501</v>
      </c>
      <c r="I751" s="86">
        <v>0.11</v>
      </c>
      <c r="J751" s="86">
        <v>0.15</v>
      </c>
      <c r="K751" s="87">
        <v>0</v>
      </c>
      <c r="L751" s="85">
        <v>8.9999998812999998E-2</v>
      </c>
      <c r="M751" s="86">
        <v>7.6676729925173298E-2</v>
      </c>
      <c r="N751" s="86">
        <v>83.776016720369199</v>
      </c>
      <c r="O751" s="86">
        <v>7.5612443841654704</v>
      </c>
      <c r="P751" s="86">
        <v>0.23100000000000001</v>
      </c>
      <c r="Q751" s="88">
        <v>0.40329999999999999</v>
      </c>
      <c r="R751" s="85">
        <v>3.0599755201958401E-2</v>
      </c>
      <c r="S751" s="86">
        <v>0</v>
      </c>
      <c r="T751" s="86">
        <v>1.05</v>
      </c>
      <c r="U751" s="88">
        <v>1.9741450678214399E-2</v>
      </c>
      <c r="V751" s="89">
        <v>5</v>
      </c>
      <c r="W751" s="85">
        <v>21.409389671330999</v>
      </c>
      <c r="X751" s="88"/>
      <c r="Y751" s="85"/>
      <c r="Z751" s="88"/>
      <c r="AA751" s="85">
        <v>0</v>
      </c>
      <c r="AB751" s="91">
        <v>0</v>
      </c>
      <c r="AC751" s="86">
        <v>0</v>
      </c>
      <c r="AD751" s="86">
        <v>0</v>
      </c>
      <c r="AE751" s="86">
        <v>0</v>
      </c>
      <c r="AF751" s="88">
        <v>0</v>
      </c>
      <c r="AG751" s="85">
        <v>1.0150008124300001E-3</v>
      </c>
      <c r="AH751" s="86">
        <v>3.748E-3</v>
      </c>
      <c r="AI751" s="88">
        <v>0</v>
      </c>
      <c r="AJ751" s="150">
        <v>2.82</v>
      </c>
      <c r="AK751" s="151">
        <v>11</v>
      </c>
    </row>
    <row r="752" spans="1:37" x14ac:dyDescent="0.2">
      <c r="A752" s="149" t="s">
        <v>1783</v>
      </c>
      <c r="B752" s="66" t="s">
        <v>1784</v>
      </c>
      <c r="C752" s="67">
        <v>43</v>
      </c>
      <c r="D752" s="84" t="s">
        <v>343</v>
      </c>
      <c r="E752" s="85">
        <v>99.915965054147094</v>
      </c>
      <c r="F752" s="91">
        <v>99.839857933374603</v>
      </c>
      <c r="G752" s="86">
        <v>18.964943157494201</v>
      </c>
      <c r="H752" s="86">
        <v>18.9562225499057</v>
      </c>
      <c r="I752" s="86">
        <v>0</v>
      </c>
      <c r="J752" s="86">
        <v>0.04</v>
      </c>
      <c r="K752" s="87">
        <v>0</v>
      </c>
      <c r="L752" s="85">
        <v>0</v>
      </c>
      <c r="M752" s="86">
        <v>0</v>
      </c>
      <c r="N752" s="86">
        <v>84.516908212560395</v>
      </c>
      <c r="O752" s="86">
        <v>5.6260002462144501</v>
      </c>
      <c r="P752" s="86">
        <v>7.1999999999999995E-2</v>
      </c>
      <c r="Q752" s="88">
        <v>0.29070000000000001</v>
      </c>
      <c r="R752" s="85">
        <v>0</v>
      </c>
      <c r="S752" s="86">
        <v>0</v>
      </c>
      <c r="T752" s="86">
        <v>1.1299999999999999</v>
      </c>
      <c r="U752" s="88">
        <v>0</v>
      </c>
      <c r="V752" s="89">
        <v>4.93</v>
      </c>
      <c r="W752" s="85">
        <v>26.133333333300001</v>
      </c>
      <c r="X752" s="88"/>
      <c r="Y752" s="85"/>
      <c r="Z752" s="88"/>
      <c r="AA752" s="85">
        <v>0</v>
      </c>
      <c r="AB752" s="91">
        <v>0.04</v>
      </c>
      <c r="AC752" s="86">
        <v>0</v>
      </c>
      <c r="AD752" s="86">
        <v>0.01</v>
      </c>
      <c r="AE752" s="86">
        <v>0</v>
      </c>
      <c r="AF752" s="88">
        <v>0</v>
      </c>
      <c r="AG752" s="85">
        <v>7.9713066826499999E-11</v>
      </c>
      <c r="AH752" s="86">
        <v>4.8799999999999999E-4</v>
      </c>
      <c r="AI752" s="88">
        <v>0</v>
      </c>
      <c r="AJ752" s="150">
        <v>2.76</v>
      </c>
      <c r="AK752" s="151">
        <v>11</v>
      </c>
    </row>
    <row r="753" spans="1:37" x14ac:dyDescent="0.2">
      <c r="A753" s="149" t="s">
        <v>1785</v>
      </c>
      <c r="B753" s="66" t="s">
        <v>1786</v>
      </c>
      <c r="C753" s="67">
        <v>43</v>
      </c>
      <c r="D753" s="84" t="s">
        <v>343</v>
      </c>
      <c r="E753" s="85">
        <v>98.917302931097595</v>
      </c>
      <c r="F753" s="91">
        <v>98.859916160661101</v>
      </c>
      <c r="G753" s="86">
        <v>22.059474555799099</v>
      </c>
      <c r="H753" s="86">
        <v>22.0501833643951</v>
      </c>
      <c r="I753" s="86">
        <v>0.17</v>
      </c>
      <c r="J753" s="86">
        <v>0.14000000000000001</v>
      </c>
      <c r="K753" s="87">
        <v>0</v>
      </c>
      <c r="L753" s="85">
        <v>1.31768457756E-10</v>
      </c>
      <c r="M753" s="86">
        <v>7.2198178067303706E-2</v>
      </c>
      <c r="N753" s="86"/>
      <c r="O753" s="86">
        <v>7.8427336352408403</v>
      </c>
      <c r="P753" s="86">
        <v>0.16800000000000001</v>
      </c>
      <c r="Q753" s="88">
        <v>0.1822</v>
      </c>
      <c r="R753" s="85">
        <v>3.2306698255438297E-2</v>
      </c>
      <c r="S753" s="86">
        <v>0</v>
      </c>
      <c r="T753" s="86">
        <v>0.35</v>
      </c>
      <c r="U753" s="88">
        <v>1.5849679453896599E-2</v>
      </c>
      <c r="V753" s="89">
        <v>5</v>
      </c>
      <c r="W753" s="85">
        <v>22.460784313758801</v>
      </c>
      <c r="X753" s="88"/>
      <c r="Y753" s="85"/>
      <c r="Z753" s="88"/>
      <c r="AA753" s="85">
        <v>0</v>
      </c>
      <c r="AB753" s="91">
        <v>0</v>
      </c>
      <c r="AC753" s="86">
        <v>0</v>
      </c>
      <c r="AD753" s="86">
        <v>0</v>
      </c>
      <c r="AE753" s="86">
        <v>0</v>
      </c>
      <c r="AF753" s="88">
        <v>0</v>
      </c>
      <c r="AG753" s="85">
        <v>6.5974991969000002E-2</v>
      </c>
      <c r="AH753" s="86">
        <v>3.9839999999999997E-3</v>
      </c>
      <c r="AI753" s="88">
        <v>0</v>
      </c>
      <c r="AJ753" s="150">
        <v>2.66</v>
      </c>
      <c r="AK753" s="151">
        <v>6</v>
      </c>
    </row>
    <row r="754" spans="1:37" x14ac:dyDescent="0.2">
      <c r="A754" s="149" t="s">
        <v>1787</v>
      </c>
      <c r="B754" s="66" t="s">
        <v>1788</v>
      </c>
      <c r="C754" s="67">
        <v>43</v>
      </c>
      <c r="D754" s="84" t="s">
        <v>343</v>
      </c>
      <c r="E754" s="85">
        <v>97.310054422182404</v>
      </c>
      <c r="F754" s="91">
        <v>97.222644492414304</v>
      </c>
      <c r="G754" s="86">
        <v>20.278343619835201</v>
      </c>
      <c r="H754" s="86">
        <v>20.263901979264801</v>
      </c>
      <c r="I754" s="86">
        <v>0.18</v>
      </c>
      <c r="J754" s="86">
        <v>0.14000000000000001</v>
      </c>
      <c r="K754" s="87">
        <v>0</v>
      </c>
      <c r="L754" s="85">
        <v>3.0000000003700001E-2</v>
      </c>
      <c r="M754" s="86">
        <v>0</v>
      </c>
      <c r="N754" s="86">
        <v>93.923451733634593</v>
      </c>
      <c r="O754" s="86">
        <v>17.478343160806599</v>
      </c>
      <c r="P754" s="86">
        <v>0.159</v>
      </c>
      <c r="Q754" s="88">
        <v>0.78539999999999999</v>
      </c>
      <c r="R754" s="85">
        <v>0</v>
      </c>
      <c r="S754" s="86">
        <v>0</v>
      </c>
      <c r="T754" s="86">
        <v>1.63</v>
      </c>
      <c r="U754" s="88">
        <v>6.0046821318901801E-2</v>
      </c>
      <c r="V754" s="89">
        <v>4.99</v>
      </c>
      <c r="W754" s="85">
        <v>21.7184969181593</v>
      </c>
      <c r="X754" s="88"/>
      <c r="Y754" s="85"/>
      <c r="Z754" s="88"/>
      <c r="AA754" s="85">
        <v>0</v>
      </c>
      <c r="AB754" s="91">
        <v>0.01</v>
      </c>
      <c r="AC754" s="86">
        <v>0</v>
      </c>
      <c r="AD754" s="86">
        <v>0</v>
      </c>
      <c r="AE754" s="86">
        <v>0</v>
      </c>
      <c r="AF754" s="88">
        <v>0</v>
      </c>
      <c r="AG754" s="85">
        <v>3.0449999975399999E-2</v>
      </c>
      <c r="AH754" s="86">
        <v>2.764E-3</v>
      </c>
      <c r="AI754" s="88">
        <v>0</v>
      </c>
      <c r="AJ754" s="150">
        <v>2.85</v>
      </c>
      <c r="AK754" s="151">
        <v>23</v>
      </c>
    </row>
    <row r="755" spans="1:37" x14ac:dyDescent="0.2">
      <c r="A755" s="149" t="s">
        <v>604</v>
      </c>
      <c r="B755" s="66" t="s">
        <v>1789</v>
      </c>
      <c r="C755" s="67">
        <v>43</v>
      </c>
      <c r="D755" s="84" t="s">
        <v>343</v>
      </c>
      <c r="E755" s="85">
        <v>98.677966573428506</v>
      </c>
      <c r="F755" s="91">
        <v>98.569420671036298</v>
      </c>
      <c r="G755" s="86">
        <v>21.894265158156902</v>
      </c>
      <c r="H755" s="86">
        <v>21.894265158156902</v>
      </c>
      <c r="I755" s="86">
        <v>0</v>
      </c>
      <c r="J755" s="86">
        <v>0.02</v>
      </c>
      <c r="K755" s="87">
        <v>0</v>
      </c>
      <c r="L755" s="85">
        <v>0</v>
      </c>
      <c r="M755" s="86">
        <v>0</v>
      </c>
      <c r="N755" s="86">
        <v>95.865944210315106</v>
      </c>
      <c r="O755" s="86">
        <v>21.7572391907973</v>
      </c>
      <c r="P755" s="86">
        <v>7.4999999999999997E-2</v>
      </c>
      <c r="Q755" s="88">
        <v>0.97409999999999997</v>
      </c>
      <c r="R755" s="85">
        <v>0</v>
      </c>
      <c r="S755" s="86">
        <v>0</v>
      </c>
      <c r="T755" s="86">
        <v>2.13</v>
      </c>
      <c r="U755" s="88">
        <v>0</v>
      </c>
      <c r="V755" s="89">
        <v>5</v>
      </c>
      <c r="W755" s="85">
        <v>26.980147941056298</v>
      </c>
      <c r="X755" s="88"/>
      <c r="Y755" s="85"/>
      <c r="Z755" s="88"/>
      <c r="AA755" s="85">
        <v>0</v>
      </c>
      <c r="AB755" s="91">
        <v>0</v>
      </c>
      <c r="AC755" s="86">
        <v>0</v>
      </c>
      <c r="AD755" s="86">
        <v>0</v>
      </c>
      <c r="AE755" s="86">
        <v>0</v>
      </c>
      <c r="AF755" s="88">
        <v>2.5000000356600001E-2</v>
      </c>
      <c r="AG755" s="85">
        <v>0</v>
      </c>
      <c r="AH755" s="86">
        <v>9.0000000000000006E-5</v>
      </c>
      <c r="AI755" s="88">
        <v>0</v>
      </c>
      <c r="AJ755" s="150">
        <v>2.66</v>
      </c>
      <c r="AK755" s="151">
        <v>19</v>
      </c>
    </row>
    <row r="756" spans="1:37" x14ac:dyDescent="0.2">
      <c r="A756" s="149" t="s">
        <v>532</v>
      </c>
      <c r="B756" s="66" t="s">
        <v>1790</v>
      </c>
      <c r="C756" s="67">
        <v>43</v>
      </c>
      <c r="D756" s="84" t="s">
        <v>343</v>
      </c>
      <c r="E756" s="85">
        <v>97.554268419954099</v>
      </c>
      <c r="F756" s="91">
        <v>97.256835733667302</v>
      </c>
      <c r="G756" s="86">
        <v>27.692026716760601</v>
      </c>
      <c r="H756" s="86">
        <v>27.671154247547499</v>
      </c>
      <c r="I756" s="86">
        <v>1.7</v>
      </c>
      <c r="J756" s="86">
        <v>1.25</v>
      </c>
      <c r="K756" s="87">
        <v>0</v>
      </c>
      <c r="L756" s="85">
        <v>2.00000000084E-2</v>
      </c>
      <c r="M756" s="86">
        <v>0.26449975924644098</v>
      </c>
      <c r="N756" s="86">
        <v>45.808669085354197</v>
      </c>
      <c r="O756" s="86">
        <v>17.820625182588401</v>
      </c>
      <c r="P756" s="86">
        <v>0.20699999999999999</v>
      </c>
      <c r="Q756" s="88">
        <v>0.50439999999999996</v>
      </c>
      <c r="R756" s="85">
        <v>3.4549474847982299E-2</v>
      </c>
      <c r="S756" s="86">
        <v>0</v>
      </c>
      <c r="T756" s="86">
        <v>1.0900000000000001</v>
      </c>
      <c r="U756" s="88">
        <v>9.7578793571279507E-2</v>
      </c>
      <c r="V756" s="89">
        <v>4.9800000000000004</v>
      </c>
      <c r="W756" s="85">
        <v>21.4</v>
      </c>
      <c r="X756" s="88"/>
      <c r="Y756" s="85"/>
      <c r="Z756" s="88"/>
      <c r="AA756" s="85">
        <v>0.62</v>
      </c>
      <c r="AB756" s="91">
        <v>0.62</v>
      </c>
      <c r="AC756" s="86">
        <v>0.34</v>
      </c>
      <c r="AD756" s="86">
        <v>0.34</v>
      </c>
      <c r="AE756" s="86">
        <v>0</v>
      </c>
      <c r="AF756" s="88">
        <v>0</v>
      </c>
      <c r="AG756" s="85">
        <v>0.216194999991</v>
      </c>
      <c r="AH756" s="86">
        <v>3.7206999999999997E-2</v>
      </c>
      <c r="AI756" s="88">
        <v>0</v>
      </c>
      <c r="AJ756" s="150">
        <v>3.02</v>
      </c>
      <c r="AK756" s="151">
        <v>16</v>
      </c>
    </row>
    <row r="757" spans="1:37" x14ac:dyDescent="0.2">
      <c r="A757" s="149" t="s">
        <v>832</v>
      </c>
      <c r="B757" s="66" t="s">
        <v>1791</v>
      </c>
      <c r="C757" s="67">
        <v>43</v>
      </c>
      <c r="D757" s="84" t="s">
        <v>343</v>
      </c>
      <c r="E757" s="85">
        <v>97.075082809855104</v>
      </c>
      <c r="F757" s="91">
        <v>96.710100834003498</v>
      </c>
      <c r="G757" s="86">
        <v>31.6876339157673</v>
      </c>
      <c r="H757" s="86">
        <v>31.579095362085699</v>
      </c>
      <c r="I757" s="86">
        <v>1.23</v>
      </c>
      <c r="J757" s="86">
        <v>0.94</v>
      </c>
      <c r="K757" s="87">
        <v>0</v>
      </c>
      <c r="L757" s="85">
        <v>0</v>
      </c>
      <c r="M757" s="86">
        <v>2.14765701617377E-2</v>
      </c>
      <c r="N757" s="86"/>
      <c r="O757" s="86">
        <v>11.6837446189292</v>
      </c>
      <c r="P757" s="86">
        <v>0.152</v>
      </c>
      <c r="Q757" s="88">
        <v>0.21249999999999999</v>
      </c>
      <c r="R757" s="85">
        <v>1.5183723048891601E-2</v>
      </c>
      <c r="S757" s="86">
        <v>0</v>
      </c>
      <c r="T757" s="86">
        <v>0.42</v>
      </c>
      <c r="U757" s="88">
        <v>3.37425555486821E-2</v>
      </c>
      <c r="V757" s="89">
        <v>4.9800000000000004</v>
      </c>
      <c r="W757" s="85">
        <v>19.0886869814642</v>
      </c>
      <c r="X757" s="88"/>
      <c r="Y757" s="85"/>
      <c r="Z757" s="88"/>
      <c r="AA757" s="85">
        <v>1.18</v>
      </c>
      <c r="AB757" s="91">
        <v>1.18</v>
      </c>
      <c r="AC757" s="86">
        <v>0.18</v>
      </c>
      <c r="AD757" s="86">
        <v>0.18</v>
      </c>
      <c r="AE757" s="86">
        <v>0</v>
      </c>
      <c r="AF757" s="88">
        <v>0</v>
      </c>
      <c r="AG757" s="85">
        <v>0</v>
      </c>
      <c r="AH757" s="86">
        <v>2.5985999999999999E-2</v>
      </c>
      <c r="AI757" s="88">
        <v>0</v>
      </c>
      <c r="AJ757" s="150">
        <v>2.85</v>
      </c>
      <c r="AK757" s="151">
        <v>6</v>
      </c>
    </row>
    <row r="758" spans="1:37" x14ac:dyDescent="0.2">
      <c r="A758" s="149" t="s">
        <v>1792</v>
      </c>
      <c r="B758" s="66" t="s">
        <v>1793</v>
      </c>
      <c r="C758" s="67">
        <v>43</v>
      </c>
      <c r="D758" s="84" t="s">
        <v>343</v>
      </c>
      <c r="E758" s="85">
        <v>98.517841646408399</v>
      </c>
      <c r="F758" s="91">
        <v>98.477612454957693</v>
      </c>
      <c r="G758" s="86">
        <v>20.4122917420964</v>
      </c>
      <c r="H758" s="86">
        <v>20.4122917420964</v>
      </c>
      <c r="I758" s="86">
        <v>0.73</v>
      </c>
      <c r="J758" s="86">
        <v>0.54</v>
      </c>
      <c r="K758" s="87">
        <v>0</v>
      </c>
      <c r="L758" s="85">
        <v>0</v>
      </c>
      <c r="M758" s="86">
        <v>0</v>
      </c>
      <c r="N758" s="86">
        <v>74.193734162635295</v>
      </c>
      <c r="O758" s="86">
        <v>19.116387223106099</v>
      </c>
      <c r="P758" s="86">
        <v>0.188</v>
      </c>
      <c r="Q758" s="88">
        <v>0.33210000000000001</v>
      </c>
      <c r="R758" s="85">
        <v>0</v>
      </c>
      <c r="S758" s="86">
        <v>0</v>
      </c>
      <c r="T758" s="86">
        <v>1.1000000000000001</v>
      </c>
      <c r="U758" s="88">
        <v>1.2643460170226901E-2</v>
      </c>
      <c r="V758" s="89">
        <v>5</v>
      </c>
      <c r="W758" s="85">
        <v>24.488888905111001</v>
      </c>
      <c r="X758" s="88"/>
      <c r="Y758" s="85"/>
      <c r="Z758" s="88"/>
      <c r="AA758" s="85">
        <v>0.92</v>
      </c>
      <c r="AB758" s="91">
        <v>0.92</v>
      </c>
      <c r="AC758" s="86">
        <v>0.56000000000000005</v>
      </c>
      <c r="AD758" s="86">
        <v>0.56000000000000005</v>
      </c>
      <c r="AE758" s="86">
        <v>0</v>
      </c>
      <c r="AF758" s="88">
        <v>0</v>
      </c>
      <c r="AG758" s="85">
        <v>2.0299999996E-2</v>
      </c>
      <c r="AH758" s="86">
        <v>1.4754E-2</v>
      </c>
      <c r="AI758" s="88">
        <v>0</v>
      </c>
      <c r="AJ758" s="150">
        <v>2.66</v>
      </c>
      <c r="AK758" s="151">
        <v>13</v>
      </c>
    </row>
    <row r="759" spans="1:37" x14ac:dyDescent="0.2">
      <c r="A759" s="149" t="s">
        <v>1794</v>
      </c>
      <c r="B759" s="66" t="s">
        <v>1795</v>
      </c>
      <c r="C759" s="67">
        <v>43</v>
      </c>
      <c r="D759" s="84" t="s">
        <v>343</v>
      </c>
      <c r="E759" s="85">
        <v>99.595893327005399</v>
      </c>
      <c r="F759" s="91">
        <v>99.384417814194705</v>
      </c>
      <c r="G759" s="86">
        <v>22.930087451755</v>
      </c>
      <c r="H759" s="86">
        <v>22.907055465211201</v>
      </c>
      <c r="I759" s="86">
        <v>2.16</v>
      </c>
      <c r="J759" s="86">
        <v>2.67</v>
      </c>
      <c r="K759" s="87">
        <v>0</v>
      </c>
      <c r="L759" s="85">
        <v>6.08165000665E-10</v>
      </c>
      <c r="M759" s="86">
        <v>0</v>
      </c>
      <c r="N759" s="86">
        <v>7.9760198097224002</v>
      </c>
      <c r="O759" s="86">
        <v>24.526440410418299</v>
      </c>
      <c r="P759" s="86">
        <v>0.28699999999999998</v>
      </c>
      <c r="Q759" s="88">
        <v>0.51180000000000003</v>
      </c>
      <c r="R759" s="85">
        <v>0</v>
      </c>
      <c r="S759" s="86">
        <v>0</v>
      </c>
      <c r="T759" s="86">
        <v>1.35</v>
      </c>
      <c r="U759" s="88">
        <v>6.97938986173829E-3</v>
      </c>
      <c r="V759" s="89">
        <v>4.9800000000000004</v>
      </c>
      <c r="W759" s="85">
        <v>25.122106262167801</v>
      </c>
      <c r="X759" s="88"/>
      <c r="Y759" s="85"/>
      <c r="Z759" s="88"/>
      <c r="AA759" s="85">
        <v>0</v>
      </c>
      <c r="AB759" s="91">
        <v>0.01</v>
      </c>
      <c r="AC759" s="86">
        <v>0</v>
      </c>
      <c r="AD759" s="86">
        <v>0.01</v>
      </c>
      <c r="AE759" s="86">
        <v>0</v>
      </c>
      <c r="AF759" s="88">
        <v>0</v>
      </c>
      <c r="AG759" s="85">
        <v>1.52249995328E-2</v>
      </c>
      <c r="AH759" s="86">
        <v>6.0364000000000001E-2</v>
      </c>
      <c r="AI759" s="88">
        <v>4.95899984784E-3</v>
      </c>
      <c r="AJ759" s="150">
        <v>2.93</v>
      </c>
      <c r="AK759" s="151">
        <v>14</v>
      </c>
    </row>
    <row r="760" spans="1:37" x14ac:dyDescent="0.2">
      <c r="A760" s="149" t="s">
        <v>1796</v>
      </c>
      <c r="B760" s="66" t="s">
        <v>1797</v>
      </c>
      <c r="C760" s="67">
        <v>43</v>
      </c>
      <c r="D760" s="84" t="s">
        <v>343</v>
      </c>
      <c r="E760" s="85">
        <v>94.675138805712606</v>
      </c>
      <c r="F760" s="91">
        <v>91.490981435053101</v>
      </c>
      <c r="G760" s="86">
        <v>26.443630162709699</v>
      </c>
      <c r="H760" s="86">
        <v>25.4296125620439</v>
      </c>
      <c r="I760" s="86">
        <v>0.33</v>
      </c>
      <c r="J760" s="86">
        <v>1.66</v>
      </c>
      <c r="K760" s="87">
        <v>0</v>
      </c>
      <c r="L760" s="85">
        <v>0.1600000003</v>
      </c>
      <c r="M760" s="86">
        <v>0</v>
      </c>
      <c r="N760" s="86">
        <v>36.9509433962264</v>
      </c>
      <c r="O760" s="86">
        <v>31.061994609164401</v>
      </c>
      <c r="P760" s="86">
        <v>0.23799999999999999</v>
      </c>
      <c r="Q760" s="88">
        <v>0.20300000000000001</v>
      </c>
      <c r="R760" s="85">
        <v>0</v>
      </c>
      <c r="S760" s="86">
        <v>0</v>
      </c>
      <c r="T760" s="86">
        <v>0.48</v>
      </c>
      <c r="U760" s="88">
        <v>9.7443132796719401E-2</v>
      </c>
      <c r="V760" s="89">
        <v>4.8899999999999997</v>
      </c>
      <c r="W760" s="85"/>
      <c r="X760" s="88"/>
      <c r="Y760" s="85"/>
      <c r="Z760" s="88"/>
      <c r="AA760" s="85">
        <v>1.96</v>
      </c>
      <c r="AB760" s="91">
        <v>2.91</v>
      </c>
      <c r="AC760" s="86">
        <v>0.97</v>
      </c>
      <c r="AD760" s="86">
        <v>0.54</v>
      </c>
      <c r="AE760" s="86">
        <v>0</v>
      </c>
      <c r="AF760" s="88">
        <v>0</v>
      </c>
      <c r="AG760" s="85">
        <v>2.0300000035100001E-3</v>
      </c>
      <c r="AH760" s="86">
        <v>2.4084000000000001E-2</v>
      </c>
      <c r="AI760" s="88">
        <v>9.9180000171399992E-3</v>
      </c>
      <c r="AJ760" s="150">
        <v>2.95</v>
      </c>
      <c r="AK760" s="151">
        <v>15</v>
      </c>
    </row>
    <row r="761" spans="1:37" x14ac:dyDescent="0.2">
      <c r="A761" s="149" t="s">
        <v>1798</v>
      </c>
      <c r="B761" s="66" t="s">
        <v>1799</v>
      </c>
      <c r="C761" s="67">
        <v>43</v>
      </c>
      <c r="D761" s="84" t="s">
        <v>343</v>
      </c>
      <c r="E761" s="85">
        <v>81.204895526044496</v>
      </c>
      <c r="F761" s="91">
        <v>66.948053936529604</v>
      </c>
      <c r="G761" s="86">
        <v>29.523206794124601</v>
      </c>
      <c r="H761" s="86">
        <v>24.060142701113602</v>
      </c>
      <c r="I761" s="86">
        <v>46.44</v>
      </c>
      <c r="J761" s="86">
        <v>41.06</v>
      </c>
      <c r="K761" s="87">
        <v>0</v>
      </c>
      <c r="L761" s="85">
        <v>9.9999999758900004E-2</v>
      </c>
      <c r="M761" s="86">
        <v>1.2545944944038501</v>
      </c>
      <c r="N761" s="86">
        <v>13.3172787477423</v>
      </c>
      <c r="O761" s="86">
        <v>19.187059889841699</v>
      </c>
      <c r="P761" s="86">
        <v>3.7549999999999999</v>
      </c>
      <c r="Q761" s="88">
        <v>0.68049999999999999</v>
      </c>
      <c r="R761" s="85">
        <v>6.8422853232979794E-2</v>
      </c>
      <c r="S761" s="86">
        <v>0</v>
      </c>
      <c r="T761" s="86">
        <v>1.23</v>
      </c>
      <c r="U761" s="88">
        <v>0.37053293455959702</v>
      </c>
      <c r="V761" s="89">
        <v>4.5199999999999996</v>
      </c>
      <c r="W761" s="85">
        <v>29.025925925944399</v>
      </c>
      <c r="X761" s="88"/>
      <c r="Y761" s="85"/>
      <c r="Z761" s="88"/>
      <c r="AA761" s="85">
        <v>1.4</v>
      </c>
      <c r="AB761" s="91">
        <v>6.17</v>
      </c>
      <c r="AC761" s="86">
        <v>0.19</v>
      </c>
      <c r="AD761" s="86">
        <v>0.85</v>
      </c>
      <c r="AE761" s="86">
        <v>0</v>
      </c>
      <c r="AF761" s="88">
        <v>0</v>
      </c>
      <c r="AG761" s="85">
        <v>0.25273499958599999</v>
      </c>
      <c r="AH761" s="86">
        <v>0.62947500000000001</v>
      </c>
      <c r="AI761" s="88">
        <v>8.4302999862100006E-2</v>
      </c>
      <c r="AJ761" s="150">
        <v>2.83</v>
      </c>
      <c r="AK761" s="151">
        <v>8</v>
      </c>
    </row>
    <row r="762" spans="1:37" x14ac:dyDescent="0.2">
      <c r="A762" s="149" t="s">
        <v>1800</v>
      </c>
      <c r="B762" s="66" t="s">
        <v>1801</v>
      </c>
      <c r="C762" s="67">
        <v>43</v>
      </c>
      <c r="D762" s="84" t="s">
        <v>343</v>
      </c>
      <c r="E762" s="85">
        <v>91.379939284897304</v>
      </c>
      <c r="F762" s="91">
        <v>88.519157407922606</v>
      </c>
      <c r="G762" s="86">
        <v>24.003487099586401</v>
      </c>
      <c r="H762" s="86">
        <v>23.3839704709439</v>
      </c>
      <c r="I762" s="86">
        <v>2.7</v>
      </c>
      <c r="J762" s="86">
        <v>8.4700000000000006</v>
      </c>
      <c r="K762" s="87">
        <v>0</v>
      </c>
      <c r="L762" s="85">
        <v>0.54999999975500002</v>
      </c>
      <c r="M762" s="86">
        <v>4.3470543525072998E-3</v>
      </c>
      <c r="N762" s="86">
        <v>24.8728777040421</v>
      </c>
      <c r="O762" s="86">
        <v>26.293803666744001</v>
      </c>
      <c r="P762" s="86">
        <v>0.68600000000000005</v>
      </c>
      <c r="Q762" s="88">
        <v>0.40529999999999999</v>
      </c>
      <c r="R762" s="85">
        <v>1.20554550934298E-2</v>
      </c>
      <c r="S762" s="86">
        <v>0</v>
      </c>
      <c r="T762" s="86">
        <v>1.08</v>
      </c>
      <c r="U762" s="88">
        <v>0.15395173705785201</v>
      </c>
      <c r="V762" s="89">
        <v>4.96</v>
      </c>
      <c r="W762" s="85">
        <v>24.9594599933403</v>
      </c>
      <c r="X762" s="88"/>
      <c r="Y762" s="85"/>
      <c r="Z762" s="88"/>
      <c r="AA762" s="85">
        <v>3.8</v>
      </c>
      <c r="AB762" s="91">
        <v>5.2</v>
      </c>
      <c r="AC762" s="86">
        <v>1.29</v>
      </c>
      <c r="AD762" s="86">
        <v>1.5</v>
      </c>
      <c r="AE762" s="86">
        <v>0.01</v>
      </c>
      <c r="AF762" s="88">
        <v>0</v>
      </c>
      <c r="AG762" s="85">
        <v>0.22939000008400001</v>
      </c>
      <c r="AH762" s="86">
        <v>0.21845800000000001</v>
      </c>
      <c r="AI762" s="88">
        <v>0</v>
      </c>
      <c r="AJ762" s="150">
        <v>2.87</v>
      </c>
      <c r="AK762" s="151">
        <v>10</v>
      </c>
    </row>
    <row r="763" spans="1:37" x14ac:dyDescent="0.2">
      <c r="A763" s="149" t="s">
        <v>1802</v>
      </c>
      <c r="B763" s="66" t="s">
        <v>1803</v>
      </c>
      <c r="C763" s="67">
        <v>43</v>
      </c>
      <c r="D763" s="84" t="s">
        <v>343</v>
      </c>
      <c r="E763" s="85">
        <v>93.330326504988705</v>
      </c>
      <c r="F763" s="91">
        <v>89.485040013165005</v>
      </c>
      <c r="G763" s="86">
        <v>22.256218344497199</v>
      </c>
      <c r="H763" s="86">
        <v>21.385863437170499</v>
      </c>
      <c r="I763" s="86">
        <v>1.19</v>
      </c>
      <c r="J763" s="86">
        <v>0.61</v>
      </c>
      <c r="K763" s="87">
        <v>0</v>
      </c>
      <c r="L763" s="85">
        <v>7.9999999969499996E-2</v>
      </c>
      <c r="M763" s="86">
        <v>0</v>
      </c>
      <c r="N763" s="86">
        <v>64.585490649936006</v>
      </c>
      <c r="O763" s="86">
        <v>29.487255307824199</v>
      </c>
      <c r="P763" s="86">
        <v>0.16200000000000001</v>
      </c>
      <c r="Q763" s="88">
        <v>0.27089999999999997</v>
      </c>
      <c r="R763" s="85">
        <v>0</v>
      </c>
      <c r="S763" s="86">
        <v>0</v>
      </c>
      <c r="T763" s="86">
        <v>0.85</v>
      </c>
      <c r="U763" s="88">
        <v>0.148716104613247</v>
      </c>
      <c r="V763" s="89">
        <v>5</v>
      </c>
      <c r="W763" s="85">
        <v>24.4437500244109</v>
      </c>
      <c r="X763" s="88"/>
      <c r="Y763" s="85"/>
      <c r="Z763" s="88"/>
      <c r="AA763" s="85">
        <v>2.61</v>
      </c>
      <c r="AB763" s="91">
        <v>4.8099999999999996</v>
      </c>
      <c r="AC763" s="86">
        <v>1.68</v>
      </c>
      <c r="AD763" s="86">
        <v>1.42</v>
      </c>
      <c r="AE763" s="86">
        <v>0</v>
      </c>
      <c r="AF763" s="88">
        <v>0</v>
      </c>
      <c r="AG763" s="85">
        <v>1.0149999997399999E-3</v>
      </c>
      <c r="AH763" s="86">
        <v>1.6022000000000002E-2</v>
      </c>
      <c r="AI763" s="88">
        <v>0</v>
      </c>
      <c r="AJ763" s="150">
        <v>3.01</v>
      </c>
      <c r="AK763" s="151">
        <v>20</v>
      </c>
    </row>
    <row r="764" spans="1:37" x14ac:dyDescent="0.2">
      <c r="A764" s="149" t="s">
        <v>1804</v>
      </c>
      <c r="B764" s="66" t="s">
        <v>1805</v>
      </c>
      <c r="C764" s="67">
        <v>43</v>
      </c>
      <c r="D764" s="84" t="s">
        <v>343</v>
      </c>
      <c r="E764" s="85">
        <v>99.414055647170301</v>
      </c>
      <c r="F764" s="91">
        <v>98.198893606072303</v>
      </c>
      <c r="G764" s="86">
        <v>23.5734418675368</v>
      </c>
      <c r="H764" s="86">
        <v>23.5512204250143</v>
      </c>
      <c r="I764" s="86">
        <v>0.71</v>
      </c>
      <c r="J764" s="86">
        <v>0.55000000000000004</v>
      </c>
      <c r="K764" s="87">
        <v>0</v>
      </c>
      <c r="L764" s="85">
        <v>0</v>
      </c>
      <c r="M764" s="86">
        <v>0</v>
      </c>
      <c r="N764" s="86">
        <v>74.608490993029804</v>
      </c>
      <c r="O764" s="86">
        <v>27.8379462494986</v>
      </c>
      <c r="P764" s="86">
        <v>0.107</v>
      </c>
      <c r="Q764" s="88">
        <v>0.22090000000000001</v>
      </c>
      <c r="R764" s="85">
        <v>0</v>
      </c>
      <c r="S764" s="86">
        <v>0</v>
      </c>
      <c r="T764" s="86">
        <v>0.44</v>
      </c>
      <c r="U764" s="88">
        <v>1.9882343309591499E-2</v>
      </c>
      <c r="V764" s="89">
        <v>5</v>
      </c>
      <c r="W764" s="85"/>
      <c r="X764" s="88"/>
      <c r="Y764" s="85"/>
      <c r="Z764" s="88"/>
      <c r="AA764" s="85">
        <v>0.39</v>
      </c>
      <c r="AB764" s="91">
        <v>0.39</v>
      </c>
      <c r="AC764" s="86">
        <v>0.16</v>
      </c>
      <c r="AD764" s="86">
        <v>0.16</v>
      </c>
      <c r="AE764" s="86">
        <v>0</v>
      </c>
      <c r="AF764" s="88">
        <v>0</v>
      </c>
      <c r="AG764" s="85">
        <v>0</v>
      </c>
      <c r="AH764" s="86">
        <v>7.2090000000000001E-3</v>
      </c>
      <c r="AI764" s="88">
        <v>0</v>
      </c>
      <c r="AJ764" s="150">
        <v>3.11</v>
      </c>
      <c r="AK764" s="151">
        <v>25</v>
      </c>
    </row>
    <row r="765" spans="1:37" x14ac:dyDescent="0.2">
      <c r="A765" s="149" t="s">
        <v>1806</v>
      </c>
      <c r="B765" s="66" t="s">
        <v>1807</v>
      </c>
      <c r="C765" s="67">
        <v>43</v>
      </c>
      <c r="D765" s="84" t="s">
        <v>343</v>
      </c>
      <c r="E765" s="85">
        <v>95.321156098641893</v>
      </c>
      <c r="F765" s="91">
        <v>94.646870746145794</v>
      </c>
      <c r="G765" s="86">
        <v>29.809427332299201</v>
      </c>
      <c r="H765" s="86">
        <v>29.673303998227201</v>
      </c>
      <c r="I765" s="86">
        <v>0.45</v>
      </c>
      <c r="J765" s="86">
        <v>0.39</v>
      </c>
      <c r="K765" s="87">
        <v>0</v>
      </c>
      <c r="L765" s="85">
        <v>0</v>
      </c>
      <c r="M765" s="86">
        <v>0</v>
      </c>
      <c r="N765" s="86">
        <v>65.516403402187095</v>
      </c>
      <c r="O765" s="86">
        <v>19.252308158014198</v>
      </c>
      <c r="P765" s="86">
        <v>0.18099999999999999</v>
      </c>
      <c r="Q765" s="88">
        <v>0.31659999999999999</v>
      </c>
      <c r="R765" s="85">
        <v>0</v>
      </c>
      <c r="S765" s="86">
        <v>0</v>
      </c>
      <c r="T765" s="86">
        <v>0.44</v>
      </c>
      <c r="U765" s="88">
        <v>0.38621038969261501</v>
      </c>
      <c r="V765" s="89">
        <v>5</v>
      </c>
      <c r="W765" s="85">
        <v>24.5333333333</v>
      </c>
      <c r="X765" s="88"/>
      <c r="Y765" s="85"/>
      <c r="Z765" s="88"/>
      <c r="AA765" s="85">
        <v>0.15</v>
      </c>
      <c r="AB765" s="91">
        <v>0.15</v>
      </c>
      <c r="AC765" s="86">
        <v>0.02</v>
      </c>
      <c r="AD765" s="86">
        <v>0.02</v>
      </c>
      <c r="AE765" s="86">
        <v>0</v>
      </c>
      <c r="AF765" s="88">
        <v>0</v>
      </c>
      <c r="AG765" s="85">
        <v>0</v>
      </c>
      <c r="AH765" s="86">
        <v>3.7559999999999998E-3</v>
      </c>
      <c r="AI765" s="88">
        <v>0</v>
      </c>
      <c r="AJ765" s="150">
        <v>2.82</v>
      </c>
      <c r="AK765" s="151">
        <v>9</v>
      </c>
    </row>
    <row r="766" spans="1:37" x14ac:dyDescent="0.2">
      <c r="A766" s="149" t="s">
        <v>1808</v>
      </c>
      <c r="B766" s="66" t="s">
        <v>1809</v>
      </c>
      <c r="C766" s="67">
        <v>43</v>
      </c>
      <c r="D766" s="84" t="s">
        <v>343</v>
      </c>
      <c r="E766" s="85">
        <v>97.773748275652693</v>
      </c>
      <c r="F766" s="91">
        <v>97.490044334163301</v>
      </c>
      <c r="G766" s="86">
        <v>32.605130963638999</v>
      </c>
      <c r="H766" s="86">
        <v>32.550472406104397</v>
      </c>
      <c r="I766" s="86">
        <v>0.21</v>
      </c>
      <c r="J766" s="86">
        <v>0.14000000000000001</v>
      </c>
      <c r="K766" s="87">
        <v>0</v>
      </c>
      <c r="L766" s="85">
        <v>1.0000000004599999E-2</v>
      </c>
      <c r="M766" s="86">
        <v>1.7706561644972401E-3</v>
      </c>
      <c r="N766" s="86">
        <v>71.436990472448699</v>
      </c>
      <c r="O766" s="86">
        <v>25.201258196939801</v>
      </c>
      <c r="P766" s="86">
        <v>0.127</v>
      </c>
      <c r="Q766" s="88">
        <v>0.26989999999999997</v>
      </c>
      <c r="R766" s="85">
        <v>1.3616557734204801E-2</v>
      </c>
      <c r="S766" s="86">
        <v>0</v>
      </c>
      <c r="T766" s="86">
        <v>0.78</v>
      </c>
      <c r="U766" s="88">
        <v>3.7306634507769297E-2</v>
      </c>
      <c r="V766" s="89">
        <v>5</v>
      </c>
      <c r="W766" s="85">
        <v>23.989203117424399</v>
      </c>
      <c r="X766" s="88">
        <v>22</v>
      </c>
      <c r="Y766" s="85">
        <v>-100</v>
      </c>
      <c r="Z766" s="88"/>
      <c r="AA766" s="85">
        <v>0.14000000000000001</v>
      </c>
      <c r="AB766" s="91">
        <v>0.14000000000000001</v>
      </c>
      <c r="AC766" s="86">
        <v>0.18</v>
      </c>
      <c r="AD766" s="86">
        <v>0.18</v>
      </c>
      <c r="AE766" s="86">
        <v>0</v>
      </c>
      <c r="AF766" s="88">
        <v>0</v>
      </c>
      <c r="AG766" s="85">
        <v>0</v>
      </c>
      <c r="AH766" s="86">
        <v>2.5579999999999999E-3</v>
      </c>
      <c r="AI766" s="88">
        <v>0</v>
      </c>
      <c r="AJ766" s="150">
        <v>2.72</v>
      </c>
      <c r="AK766" s="151">
        <v>9</v>
      </c>
    </row>
    <row r="767" spans="1:37" x14ac:dyDescent="0.2">
      <c r="A767" s="149" t="s">
        <v>1063</v>
      </c>
      <c r="B767" s="66" t="s">
        <v>1810</v>
      </c>
      <c r="C767" s="67">
        <v>43</v>
      </c>
      <c r="D767" s="84" t="s">
        <v>343</v>
      </c>
      <c r="E767" s="85">
        <v>98.797143788196706</v>
      </c>
      <c r="F767" s="91">
        <v>98.769130501895205</v>
      </c>
      <c r="G767" s="86">
        <v>22.047028019003299</v>
      </c>
      <c r="H767" s="86">
        <v>22.044169520401098</v>
      </c>
      <c r="I767" s="86">
        <v>0.14000000000000001</v>
      </c>
      <c r="J767" s="86">
        <v>0.12</v>
      </c>
      <c r="K767" s="87">
        <v>0</v>
      </c>
      <c r="L767" s="85">
        <v>0</v>
      </c>
      <c r="M767" s="86">
        <v>9.4262107175864997E-3</v>
      </c>
      <c r="N767" s="86">
        <v>85.256726125948603</v>
      </c>
      <c r="O767" s="86">
        <v>16.446171248709</v>
      </c>
      <c r="P767" s="86">
        <v>0.13500000000000001</v>
      </c>
      <c r="Q767" s="88">
        <v>0.60350000000000004</v>
      </c>
      <c r="R767" s="85">
        <v>8.9182199233033103E-3</v>
      </c>
      <c r="S767" s="86">
        <v>0</v>
      </c>
      <c r="T767" s="86">
        <v>1.26</v>
      </c>
      <c r="U767" s="88">
        <v>6.0600170366516701E-2</v>
      </c>
      <c r="V767" s="89">
        <v>4.93</v>
      </c>
      <c r="W767" s="85">
        <v>24.1451549101712</v>
      </c>
      <c r="X767" s="88"/>
      <c r="Y767" s="85"/>
      <c r="Z767" s="88"/>
      <c r="AA767" s="85">
        <v>0</v>
      </c>
      <c r="AB767" s="91">
        <v>0</v>
      </c>
      <c r="AC767" s="86">
        <v>0</v>
      </c>
      <c r="AD767" s="86">
        <v>0</v>
      </c>
      <c r="AE767" s="86">
        <v>0</v>
      </c>
      <c r="AF767" s="88">
        <v>0</v>
      </c>
      <c r="AG767" s="85">
        <v>2.0299999986000002E-3</v>
      </c>
      <c r="AH767" s="86">
        <v>3.2590000000000002E-3</v>
      </c>
      <c r="AI767" s="88">
        <v>0</v>
      </c>
      <c r="AJ767" s="150">
        <v>2.65</v>
      </c>
      <c r="AK767" s="151">
        <v>12</v>
      </c>
    </row>
    <row r="768" spans="1:37" x14ac:dyDescent="0.2">
      <c r="A768" s="149" t="s">
        <v>1811</v>
      </c>
      <c r="B768" s="66" t="s">
        <v>1812</v>
      </c>
      <c r="C768" s="67">
        <v>43</v>
      </c>
      <c r="D768" s="84" t="s">
        <v>343</v>
      </c>
      <c r="E768" s="85">
        <v>99.073706669442103</v>
      </c>
      <c r="F768" s="91">
        <v>98.786191464311003</v>
      </c>
      <c r="G768" s="86">
        <v>33.276307316025999</v>
      </c>
      <c r="H768" s="86">
        <v>33.226219825539403</v>
      </c>
      <c r="I768" s="86">
        <v>0.1</v>
      </c>
      <c r="J768" s="86">
        <v>0.1</v>
      </c>
      <c r="K768" s="87">
        <v>0</v>
      </c>
      <c r="L768" s="85">
        <v>0</v>
      </c>
      <c r="M768" s="86">
        <v>7.9204387796356901E-4</v>
      </c>
      <c r="N768" s="86"/>
      <c r="O768" s="86">
        <v>14.702028408197499</v>
      </c>
      <c r="P768" s="86">
        <v>7.3999999999999996E-2</v>
      </c>
      <c r="Q768" s="88">
        <v>0.28189999999999998</v>
      </c>
      <c r="R768" s="85">
        <v>9.7818644233590903E-3</v>
      </c>
      <c r="S768" s="86">
        <v>0</v>
      </c>
      <c r="T768" s="86">
        <v>0.55000000000000004</v>
      </c>
      <c r="U768" s="88">
        <v>2.92719100246535E-2</v>
      </c>
      <c r="V768" s="89">
        <v>5</v>
      </c>
      <c r="W768" s="85">
        <v>27.387407408702899</v>
      </c>
      <c r="X768" s="88">
        <v>26.5333333333</v>
      </c>
      <c r="Y768" s="85">
        <v>-100</v>
      </c>
      <c r="Z768" s="88"/>
      <c r="AA768" s="85">
        <v>0</v>
      </c>
      <c r="AB768" s="91">
        <v>0</v>
      </c>
      <c r="AC768" s="86">
        <v>0</v>
      </c>
      <c r="AD768" s="86">
        <v>0</v>
      </c>
      <c r="AE768" s="86">
        <v>0</v>
      </c>
      <c r="AF768" s="88">
        <v>0</v>
      </c>
      <c r="AG768" s="85">
        <v>1.7255012580199999E-2</v>
      </c>
      <c r="AH768" s="86">
        <v>2.5400000000000002E-3</v>
      </c>
      <c r="AI768" s="88">
        <v>3.1477503653899997E-11</v>
      </c>
      <c r="AJ768" s="150">
        <v>2.66</v>
      </c>
      <c r="AK768" s="151">
        <v>5</v>
      </c>
    </row>
    <row r="769" spans="1:37" x14ac:dyDescent="0.2">
      <c r="A769" s="149" t="s">
        <v>1813</v>
      </c>
      <c r="B769" s="66" t="s">
        <v>1814</v>
      </c>
      <c r="C769" s="67">
        <v>43</v>
      </c>
      <c r="D769" s="84" t="s">
        <v>343</v>
      </c>
      <c r="E769" s="85">
        <v>98.765775613634105</v>
      </c>
      <c r="F769" s="91">
        <v>98.128788631620793</v>
      </c>
      <c r="G769" s="86">
        <v>27.053562555897798</v>
      </c>
      <c r="H769" s="86">
        <v>26.958163569512099</v>
      </c>
      <c r="I769" s="86">
        <v>0.15</v>
      </c>
      <c r="J769" s="86">
        <v>0.18</v>
      </c>
      <c r="K769" s="87">
        <v>0</v>
      </c>
      <c r="L769" s="85">
        <v>0</v>
      </c>
      <c r="M769" s="86">
        <v>6.2810340382149193E-2</v>
      </c>
      <c r="N769" s="86">
        <v>75.773485842865199</v>
      </c>
      <c r="O769" s="86">
        <v>9.9671223395050994</v>
      </c>
      <c r="P769" s="86">
        <v>0.17100000000000001</v>
      </c>
      <c r="Q769" s="88">
        <v>0.51900000000000002</v>
      </c>
      <c r="R769" s="85">
        <v>1.43740117866897E-2</v>
      </c>
      <c r="S769" s="86">
        <v>0</v>
      </c>
      <c r="T769" s="86">
        <v>0.85</v>
      </c>
      <c r="U769" s="88">
        <v>1.9874788830368698E-2</v>
      </c>
      <c r="V769" s="89">
        <v>5</v>
      </c>
      <c r="W769" s="85">
        <v>24.336666639382699</v>
      </c>
      <c r="X769" s="88"/>
      <c r="Y769" s="85"/>
      <c r="Z769" s="88"/>
      <c r="AA769" s="85">
        <v>0</v>
      </c>
      <c r="AB769" s="91">
        <v>0.36</v>
      </c>
      <c r="AC769" s="86">
        <v>0</v>
      </c>
      <c r="AD769" s="86">
        <v>0</v>
      </c>
      <c r="AE769" s="86">
        <v>0</v>
      </c>
      <c r="AF769" s="88">
        <v>0</v>
      </c>
      <c r="AG769" s="85">
        <v>1.7424608914500001E-9</v>
      </c>
      <c r="AH769" s="86">
        <v>2.9350000000000001E-3</v>
      </c>
      <c r="AI769" s="88">
        <v>0</v>
      </c>
      <c r="AJ769" s="150">
        <v>2.65</v>
      </c>
      <c r="AK769" s="151">
        <v>4</v>
      </c>
    </row>
    <row r="770" spans="1:37" x14ac:dyDescent="0.2">
      <c r="A770" s="149" t="s">
        <v>1027</v>
      </c>
      <c r="B770" s="66" t="s">
        <v>1815</v>
      </c>
      <c r="C770" s="67">
        <v>43</v>
      </c>
      <c r="D770" s="84" t="s">
        <v>343</v>
      </c>
      <c r="E770" s="85">
        <v>99.428409100691297</v>
      </c>
      <c r="F770" s="91">
        <v>99.376759320633198</v>
      </c>
      <c r="G770" s="86">
        <v>23.6177227611972</v>
      </c>
      <c r="H770" s="86">
        <v>23.616861931529598</v>
      </c>
      <c r="I770" s="86">
        <v>0.08</v>
      </c>
      <c r="J770" s="86">
        <v>7.0000000000000007E-2</v>
      </c>
      <c r="K770" s="87">
        <v>0</v>
      </c>
      <c r="L770" s="85">
        <v>9.9999974730399996E-3</v>
      </c>
      <c r="M770" s="86">
        <v>0</v>
      </c>
      <c r="N770" s="86">
        <v>81.463571889103804</v>
      </c>
      <c r="O770" s="86">
        <v>19.7052401746725</v>
      </c>
      <c r="P770" s="86">
        <v>0.10199999999999999</v>
      </c>
      <c r="Q770" s="88">
        <v>0.14349999999999999</v>
      </c>
      <c r="R770" s="85">
        <v>0</v>
      </c>
      <c r="S770" s="86">
        <v>0</v>
      </c>
      <c r="T770" s="86">
        <v>0.56000000000000005</v>
      </c>
      <c r="U770" s="88">
        <v>5.1649780058019897E-3</v>
      </c>
      <c r="V770" s="89">
        <v>5</v>
      </c>
      <c r="W770" s="85">
        <v>25.081930822783701</v>
      </c>
      <c r="X770" s="88"/>
      <c r="Y770" s="85"/>
      <c r="Z770" s="88"/>
      <c r="AA770" s="85">
        <v>0</v>
      </c>
      <c r="AB770" s="91">
        <v>0</v>
      </c>
      <c r="AC770" s="86">
        <v>0</v>
      </c>
      <c r="AD770" s="86">
        <v>0</v>
      </c>
      <c r="AE770" s="86">
        <v>0</v>
      </c>
      <c r="AF770" s="88">
        <v>0</v>
      </c>
      <c r="AG770" s="85">
        <v>2.03001171575E-3</v>
      </c>
      <c r="AH770" s="86">
        <v>1.3470000000000001E-3</v>
      </c>
      <c r="AI770" s="88">
        <v>2.4460324117100001E-10</v>
      </c>
      <c r="AJ770" s="150">
        <v>2.83</v>
      </c>
      <c r="AK770" s="151">
        <v>10</v>
      </c>
    </row>
    <row r="771" spans="1:37" x14ac:dyDescent="0.2">
      <c r="A771" s="149" t="s">
        <v>1816</v>
      </c>
      <c r="B771" s="66" t="s">
        <v>1817</v>
      </c>
      <c r="C771" s="67">
        <v>43</v>
      </c>
      <c r="D771" s="84" t="s">
        <v>343</v>
      </c>
      <c r="E771" s="85">
        <v>99.190571855727896</v>
      </c>
      <c r="F771" s="91">
        <v>99.190571855727896</v>
      </c>
      <c r="G771" s="86">
        <v>23.065782096804298</v>
      </c>
      <c r="H771" s="86">
        <v>23.065782096804298</v>
      </c>
      <c r="I771" s="86">
        <v>0.09</v>
      </c>
      <c r="J771" s="86">
        <v>0.04</v>
      </c>
      <c r="K771" s="87">
        <v>0</v>
      </c>
      <c r="L771" s="85">
        <v>0</v>
      </c>
      <c r="M771" s="86">
        <v>3.3896356331513999E-2</v>
      </c>
      <c r="N771" s="86">
        <v>88.223162921958107</v>
      </c>
      <c r="O771" s="86">
        <v>16.576442038454399</v>
      </c>
      <c r="P771" s="86">
        <v>0.112</v>
      </c>
      <c r="Q771" s="88">
        <v>2.5999999999999999E-2</v>
      </c>
      <c r="R771" s="85">
        <v>1.7608733932030302E-2</v>
      </c>
      <c r="S771" s="86">
        <v>0</v>
      </c>
      <c r="T771" s="86">
        <v>0.05</v>
      </c>
      <c r="U771" s="88">
        <v>2.9200149504765498E-2</v>
      </c>
      <c r="V771" s="89">
        <v>5</v>
      </c>
      <c r="W771" s="85">
        <v>26.8757666010112</v>
      </c>
      <c r="X771" s="88"/>
      <c r="Y771" s="85"/>
      <c r="Z771" s="88"/>
      <c r="AA771" s="85">
        <v>0</v>
      </c>
      <c r="AB771" s="91">
        <v>0</v>
      </c>
      <c r="AC771" s="86">
        <v>0</v>
      </c>
      <c r="AD771" s="86">
        <v>0</v>
      </c>
      <c r="AE771" s="86">
        <v>0</v>
      </c>
      <c r="AF771" s="88">
        <v>0</v>
      </c>
      <c r="AG771" s="85">
        <v>2.0300000011400001E-2</v>
      </c>
      <c r="AH771" s="86">
        <v>5.1699999999999999E-4</v>
      </c>
      <c r="AI771" s="88">
        <v>0</v>
      </c>
      <c r="AJ771" s="150">
        <v>2.59</v>
      </c>
      <c r="AK771" s="151">
        <v>12</v>
      </c>
    </row>
    <row r="772" spans="1:37" x14ac:dyDescent="0.2">
      <c r="A772" s="149" t="s">
        <v>1818</v>
      </c>
      <c r="B772" s="66" t="s">
        <v>1819</v>
      </c>
      <c r="C772" s="67">
        <v>43</v>
      </c>
      <c r="D772" s="84" t="s">
        <v>343</v>
      </c>
      <c r="E772" s="85">
        <v>96.875575471119006</v>
      </c>
      <c r="F772" s="91">
        <v>96.848720152231294</v>
      </c>
      <c r="G772" s="86">
        <v>23.0157755816095</v>
      </c>
      <c r="H772" s="86">
        <v>23.010404517831901</v>
      </c>
      <c r="I772" s="86">
        <v>7.0000000000000007E-2</v>
      </c>
      <c r="J772" s="86">
        <v>7.0000000000000007E-2</v>
      </c>
      <c r="K772" s="87">
        <v>0</v>
      </c>
      <c r="L772" s="85">
        <v>4.2664881929000003E-9</v>
      </c>
      <c r="M772" s="86">
        <v>8.1451838808941801E-2</v>
      </c>
      <c r="N772" s="86">
        <v>93.479177966612397</v>
      </c>
      <c r="O772" s="86">
        <v>30.912117177097201</v>
      </c>
      <c r="P772" s="86">
        <v>0.11600000000000001</v>
      </c>
      <c r="Q772" s="88">
        <v>0.13639999999999999</v>
      </c>
      <c r="R772" s="85">
        <v>5.2452137424599997E-2</v>
      </c>
      <c r="S772" s="86">
        <v>0</v>
      </c>
      <c r="T772" s="86">
        <v>0.37</v>
      </c>
      <c r="U772" s="88">
        <v>0.24093057516420099</v>
      </c>
      <c r="V772" s="89">
        <v>5</v>
      </c>
      <c r="W772" s="85">
        <v>36.684028224533002</v>
      </c>
      <c r="X772" s="88"/>
      <c r="Y772" s="85"/>
      <c r="Z772" s="88"/>
      <c r="AA772" s="85">
        <v>0</v>
      </c>
      <c r="AB772" s="91">
        <v>0</v>
      </c>
      <c r="AC772" s="86">
        <v>0</v>
      </c>
      <c r="AD772" s="86">
        <v>0</v>
      </c>
      <c r="AE772" s="86">
        <v>0</v>
      </c>
      <c r="AF772" s="88">
        <v>0</v>
      </c>
      <c r="AG772" s="85">
        <v>1.11650262179E-2</v>
      </c>
      <c r="AH772" s="86">
        <v>1.4E-3</v>
      </c>
      <c r="AI772" s="88">
        <v>0</v>
      </c>
      <c r="AJ772" s="150">
        <v>2.4700000000000002</v>
      </c>
      <c r="AK772" s="151">
        <v>9</v>
      </c>
    </row>
    <row r="773" spans="1:37" x14ac:dyDescent="0.2">
      <c r="A773" s="149" t="s">
        <v>1820</v>
      </c>
      <c r="B773" s="66" t="s">
        <v>1821</v>
      </c>
      <c r="C773" s="67">
        <v>43</v>
      </c>
      <c r="D773" s="84" t="s">
        <v>343</v>
      </c>
      <c r="E773" s="85">
        <v>97.751849528833006</v>
      </c>
      <c r="F773" s="91">
        <v>97.717843891453995</v>
      </c>
      <c r="G773" s="86">
        <v>28.0009974986964</v>
      </c>
      <c r="H773" s="86">
        <v>28.0009974986964</v>
      </c>
      <c r="I773" s="86">
        <v>1.03</v>
      </c>
      <c r="J773" s="86">
        <v>1.72</v>
      </c>
      <c r="K773" s="87">
        <v>0</v>
      </c>
      <c r="L773" s="85">
        <v>0</v>
      </c>
      <c r="M773" s="86">
        <v>0</v>
      </c>
      <c r="N773" s="86"/>
      <c r="O773" s="86">
        <v>22.190345515779001</v>
      </c>
      <c r="P773" s="86">
        <v>0.13900000000000001</v>
      </c>
      <c r="Q773" s="88">
        <v>0.59609999999999996</v>
      </c>
      <c r="R773" s="85">
        <v>0</v>
      </c>
      <c r="S773" s="86">
        <v>0</v>
      </c>
      <c r="T773" s="86">
        <v>1.43</v>
      </c>
      <c r="U773" s="88">
        <v>1.9647701596753601E-2</v>
      </c>
      <c r="V773" s="89">
        <v>4.96</v>
      </c>
      <c r="W773" s="85">
        <v>30.933333333299998</v>
      </c>
      <c r="X773" s="88"/>
      <c r="Y773" s="85"/>
      <c r="Z773" s="88"/>
      <c r="AA773" s="85">
        <v>0.18</v>
      </c>
      <c r="AB773" s="91">
        <v>0.21</v>
      </c>
      <c r="AC773" s="86">
        <v>0.13</v>
      </c>
      <c r="AD773" s="86">
        <v>0.12</v>
      </c>
      <c r="AE773" s="86">
        <v>0</v>
      </c>
      <c r="AF773" s="88">
        <v>0</v>
      </c>
      <c r="AG773" s="85">
        <v>0</v>
      </c>
      <c r="AH773" s="86">
        <v>3.6568000000000003E-2</v>
      </c>
      <c r="AI773" s="88">
        <v>4.4631000014500002E-2</v>
      </c>
      <c r="AJ773" s="150">
        <v>2.91</v>
      </c>
      <c r="AK773" s="151">
        <v>9</v>
      </c>
    </row>
    <row r="774" spans="1:37" x14ac:dyDescent="0.2">
      <c r="A774" s="149" t="s">
        <v>1822</v>
      </c>
      <c r="B774" s="66" t="s">
        <v>1823</v>
      </c>
      <c r="C774" s="67">
        <v>43</v>
      </c>
      <c r="D774" s="84" t="s">
        <v>343</v>
      </c>
      <c r="E774" s="85">
        <v>96.658370497643801</v>
      </c>
      <c r="F774" s="91">
        <v>96.650790241683794</v>
      </c>
      <c r="G774" s="86">
        <v>20.929086705494399</v>
      </c>
      <c r="H774" s="86">
        <v>20.921506449534402</v>
      </c>
      <c r="I774" s="86">
        <v>0.12</v>
      </c>
      <c r="J774" s="86">
        <v>0.23</v>
      </c>
      <c r="K774" s="87">
        <v>0</v>
      </c>
      <c r="L774" s="85">
        <v>0</v>
      </c>
      <c r="M774" s="86">
        <v>7.9649755002255102E-2</v>
      </c>
      <c r="N774" s="86"/>
      <c r="O774" s="86">
        <v>11.3070310778047</v>
      </c>
      <c r="P774" s="86">
        <v>0.112</v>
      </c>
      <c r="Q774" s="88">
        <v>0.33689999999999998</v>
      </c>
      <c r="R774" s="85">
        <v>2.3369946249123599E-2</v>
      </c>
      <c r="S774" s="86">
        <v>0</v>
      </c>
      <c r="T774" s="86">
        <v>0.59</v>
      </c>
      <c r="U774" s="88">
        <v>0.38406630197212999</v>
      </c>
      <c r="V774" s="89">
        <v>4.9000000000000004</v>
      </c>
      <c r="W774" s="85"/>
      <c r="X774" s="88"/>
      <c r="Y774" s="85"/>
      <c r="Z774" s="88"/>
      <c r="AA774" s="85">
        <v>0.09</v>
      </c>
      <c r="AB774" s="91">
        <v>0.09</v>
      </c>
      <c r="AC774" s="86">
        <v>0</v>
      </c>
      <c r="AD774" s="86">
        <v>0</v>
      </c>
      <c r="AE774" s="86">
        <v>0</v>
      </c>
      <c r="AF774" s="88">
        <v>0</v>
      </c>
      <c r="AG774" s="85">
        <v>1.01499999962E-3</v>
      </c>
      <c r="AH774" s="86">
        <v>2.8240000000000001E-3</v>
      </c>
      <c r="AI774" s="88">
        <v>0</v>
      </c>
      <c r="AJ774" s="150">
        <v>2.94</v>
      </c>
      <c r="AK774" s="151">
        <v>8</v>
      </c>
    </row>
    <row r="775" spans="1:37" x14ac:dyDescent="0.2">
      <c r="A775" s="149" t="s">
        <v>1824</v>
      </c>
      <c r="B775" s="66" t="s">
        <v>1825</v>
      </c>
      <c r="C775" s="67">
        <v>43</v>
      </c>
      <c r="D775" s="84" t="s">
        <v>343</v>
      </c>
      <c r="E775" s="85">
        <v>95.079385240695999</v>
      </c>
      <c r="F775" s="91">
        <v>95.044328718404699</v>
      </c>
      <c r="G775" s="86">
        <v>23.825225454083601</v>
      </c>
      <c r="H775" s="86">
        <v>23.8160802743554</v>
      </c>
      <c r="I775" s="86">
        <v>0.45</v>
      </c>
      <c r="J775" s="86">
        <v>0.33</v>
      </c>
      <c r="K775" s="87">
        <v>0</v>
      </c>
      <c r="L775" s="85">
        <v>0.100000000078</v>
      </c>
      <c r="M775" s="86">
        <v>4.1657545856626503E-2</v>
      </c>
      <c r="N775" s="86"/>
      <c r="O775" s="86">
        <v>13.7156902908644</v>
      </c>
      <c r="P775" s="86">
        <v>0.14499999999999999</v>
      </c>
      <c r="Q775" s="88">
        <v>0.45729999999999998</v>
      </c>
      <c r="R775" s="85">
        <v>7.85484251040767E-3</v>
      </c>
      <c r="S775" s="86">
        <v>0</v>
      </c>
      <c r="T775" s="86">
        <v>1.26</v>
      </c>
      <c r="U775" s="88">
        <v>6.5032389178204003E-2</v>
      </c>
      <c r="V775" s="89">
        <v>4.99</v>
      </c>
      <c r="W775" s="85">
        <v>18.622549019641198</v>
      </c>
      <c r="X775" s="88"/>
      <c r="Y775" s="85"/>
      <c r="Z775" s="88"/>
      <c r="AA775" s="85">
        <v>0.28999999999999998</v>
      </c>
      <c r="AB775" s="91">
        <v>0.31</v>
      </c>
      <c r="AC775" s="86">
        <v>0.09</v>
      </c>
      <c r="AD775" s="86">
        <v>0.09</v>
      </c>
      <c r="AE775" s="86">
        <v>0</v>
      </c>
      <c r="AF775" s="88">
        <v>0</v>
      </c>
      <c r="AG775" s="85">
        <v>2.5375000007599999E-2</v>
      </c>
      <c r="AH775" s="86">
        <v>1.1091999999999999E-2</v>
      </c>
      <c r="AI775" s="88">
        <v>0</v>
      </c>
      <c r="AJ775" s="150">
        <v>2.86</v>
      </c>
      <c r="AK775" s="151">
        <v>10</v>
      </c>
    </row>
    <row r="776" spans="1:37" x14ac:dyDescent="0.2">
      <c r="A776" s="149" t="s">
        <v>1826</v>
      </c>
      <c r="B776" s="66" t="s">
        <v>1827</v>
      </c>
      <c r="C776" s="67">
        <v>43</v>
      </c>
      <c r="D776" s="84" t="s">
        <v>343</v>
      </c>
      <c r="E776" s="85">
        <v>93.823210102279901</v>
      </c>
      <c r="F776" s="91">
        <v>93.4860865093423</v>
      </c>
      <c r="G776" s="86">
        <v>24.750728529798302</v>
      </c>
      <c r="H776" s="86">
        <v>24.723587223587199</v>
      </c>
      <c r="I776" s="86">
        <v>0.12</v>
      </c>
      <c r="J776" s="86">
        <v>0.12</v>
      </c>
      <c r="K776" s="87">
        <v>0</v>
      </c>
      <c r="L776" s="85">
        <v>0</v>
      </c>
      <c r="M776" s="86">
        <v>0</v>
      </c>
      <c r="N776" s="86">
        <v>77.382833070036895</v>
      </c>
      <c r="O776" s="86">
        <v>23.0302581933861</v>
      </c>
      <c r="P776" s="86">
        <v>0.19500000000000001</v>
      </c>
      <c r="Q776" s="88">
        <v>0.49199999999999999</v>
      </c>
      <c r="R776" s="85">
        <v>0</v>
      </c>
      <c r="S776" s="86">
        <v>0</v>
      </c>
      <c r="T776" s="86">
        <v>1.04</v>
      </c>
      <c r="U776" s="88">
        <v>0.134992286155077</v>
      </c>
      <c r="V776" s="89">
        <v>4.96</v>
      </c>
      <c r="W776" s="85">
        <v>25.7758586927831</v>
      </c>
      <c r="X776" s="88"/>
      <c r="Y776" s="85"/>
      <c r="Z776" s="88"/>
      <c r="AA776" s="85">
        <v>0</v>
      </c>
      <c r="AB776" s="91">
        <v>0</v>
      </c>
      <c r="AC776" s="86">
        <v>0</v>
      </c>
      <c r="AD776" s="86">
        <v>0</v>
      </c>
      <c r="AE776" s="86">
        <v>0</v>
      </c>
      <c r="AF776" s="88">
        <v>0</v>
      </c>
      <c r="AG776" s="85">
        <v>0.58565499953800004</v>
      </c>
      <c r="AH776" s="86">
        <v>2.611E-3</v>
      </c>
      <c r="AI776" s="88">
        <v>0</v>
      </c>
      <c r="AJ776" s="150">
        <v>2.89</v>
      </c>
      <c r="AK776" s="151">
        <v>13</v>
      </c>
    </row>
    <row r="777" spans="1:37" x14ac:dyDescent="0.2">
      <c r="A777" s="149" t="s">
        <v>1828</v>
      </c>
      <c r="B777" s="66" t="s">
        <v>1829</v>
      </c>
      <c r="C777" s="67">
        <v>43</v>
      </c>
      <c r="D777" s="84" t="s">
        <v>343</v>
      </c>
      <c r="E777" s="85">
        <v>92.822471500702704</v>
      </c>
      <c r="F777" s="91">
        <v>92.789938056321901</v>
      </c>
      <c r="G777" s="86">
        <v>24.974623913382999</v>
      </c>
      <c r="H777" s="86">
        <v>24.966815886731599</v>
      </c>
      <c r="I777" s="86">
        <v>0.28999999999999998</v>
      </c>
      <c r="J777" s="86">
        <v>0.28999999999999998</v>
      </c>
      <c r="K777" s="87">
        <v>0</v>
      </c>
      <c r="L777" s="85">
        <v>0.319999994678</v>
      </c>
      <c r="M777" s="86">
        <v>0</v>
      </c>
      <c r="N777" s="86"/>
      <c r="O777" s="86">
        <v>10.4018179940089</v>
      </c>
      <c r="P777" s="86">
        <v>0.13600000000000001</v>
      </c>
      <c r="Q777" s="88">
        <v>0.37590000000000001</v>
      </c>
      <c r="R777" s="85">
        <v>0</v>
      </c>
      <c r="S777" s="86">
        <v>0</v>
      </c>
      <c r="T777" s="86">
        <v>0.89</v>
      </c>
      <c r="U777" s="88">
        <v>0.26742491281036901</v>
      </c>
      <c r="V777" s="89">
        <v>5</v>
      </c>
      <c r="W777" s="85">
        <v>20.584803979139899</v>
      </c>
      <c r="X777" s="88"/>
      <c r="Y777" s="85"/>
      <c r="Z777" s="88"/>
      <c r="AA777" s="85">
        <v>0.01</v>
      </c>
      <c r="AB777" s="91">
        <v>0.02</v>
      </c>
      <c r="AC777" s="86">
        <v>0.03</v>
      </c>
      <c r="AD777" s="86">
        <v>0.03</v>
      </c>
      <c r="AE777" s="86">
        <v>0</v>
      </c>
      <c r="AF777" s="88">
        <v>0</v>
      </c>
      <c r="AG777" s="85">
        <v>7.5110002074200002E-2</v>
      </c>
      <c r="AH777" s="86">
        <v>6.9109999999999996E-3</v>
      </c>
      <c r="AI777" s="88">
        <v>0</v>
      </c>
      <c r="AJ777" s="150">
        <v>2.82</v>
      </c>
      <c r="AK777" s="151">
        <v>5</v>
      </c>
    </row>
    <row r="778" spans="1:37" x14ac:dyDescent="0.2">
      <c r="A778" s="149" t="s">
        <v>1830</v>
      </c>
      <c r="B778" s="66" t="s">
        <v>1831</v>
      </c>
      <c r="C778" s="67">
        <v>43</v>
      </c>
      <c r="D778" s="84" t="s">
        <v>343</v>
      </c>
      <c r="E778" s="85">
        <v>97.0446825618221</v>
      </c>
      <c r="F778" s="91">
        <v>96.919971775980002</v>
      </c>
      <c r="G778" s="86">
        <v>25.276086706814802</v>
      </c>
      <c r="H778" s="86">
        <v>25.2588569271919</v>
      </c>
      <c r="I778" s="86">
        <v>0.37</v>
      </c>
      <c r="J778" s="86">
        <v>0.35</v>
      </c>
      <c r="K778" s="87">
        <v>0</v>
      </c>
      <c r="L778" s="85">
        <v>0.38999998226799998</v>
      </c>
      <c r="M778" s="86">
        <v>0</v>
      </c>
      <c r="N778" s="86"/>
      <c r="O778" s="86">
        <v>6.7203591233166096</v>
      </c>
      <c r="P778" s="86">
        <v>0.14299999999999999</v>
      </c>
      <c r="Q778" s="88">
        <v>0.60170000000000001</v>
      </c>
      <c r="R778" s="85">
        <v>0</v>
      </c>
      <c r="S778" s="86">
        <v>0</v>
      </c>
      <c r="T778" s="86">
        <v>1.1599999999999999</v>
      </c>
      <c r="U778" s="88">
        <v>6.2355392921021997E-2</v>
      </c>
      <c r="V778" s="89">
        <v>4.99</v>
      </c>
      <c r="W778" s="85">
        <v>20.0111111111333</v>
      </c>
      <c r="X778" s="88"/>
      <c r="Y778" s="85"/>
      <c r="Z778" s="88"/>
      <c r="AA778" s="85">
        <v>0</v>
      </c>
      <c r="AB778" s="91">
        <v>0</v>
      </c>
      <c r="AC778" s="86">
        <v>0</v>
      </c>
      <c r="AD778" s="86">
        <v>0</v>
      </c>
      <c r="AE778" s="86">
        <v>0</v>
      </c>
      <c r="AF778" s="88">
        <v>0</v>
      </c>
      <c r="AG778" s="85">
        <v>6.1915001009399999E-2</v>
      </c>
      <c r="AH778" s="86">
        <v>6.7159999999999997E-3</v>
      </c>
      <c r="AI778" s="88">
        <v>0</v>
      </c>
      <c r="AJ778" s="150">
        <v>2.83</v>
      </c>
      <c r="AK778" s="151">
        <v>7</v>
      </c>
    </row>
    <row r="779" spans="1:37" x14ac:dyDescent="0.2">
      <c r="A779" s="149" t="s">
        <v>1832</v>
      </c>
      <c r="B779" s="66" t="s">
        <v>1833</v>
      </c>
      <c r="C779" s="67">
        <v>43</v>
      </c>
      <c r="D779" s="84" t="s">
        <v>343</v>
      </c>
      <c r="E779" s="85">
        <v>99.0706286923552</v>
      </c>
      <c r="F779" s="91">
        <v>98.958645622079203</v>
      </c>
      <c r="G779" s="86">
        <v>23.6398906621991</v>
      </c>
      <c r="H779" s="86">
        <v>23.6398906621991</v>
      </c>
      <c r="I779" s="86">
        <v>0.47</v>
      </c>
      <c r="J779" s="86">
        <v>0.36</v>
      </c>
      <c r="K779" s="87">
        <v>0</v>
      </c>
      <c r="L779" s="85">
        <v>8.9999994887299997E-2</v>
      </c>
      <c r="M779" s="86">
        <v>0</v>
      </c>
      <c r="N779" s="86">
        <v>78.771582224738196</v>
      </c>
      <c r="O779" s="86">
        <v>11.7550424386237</v>
      </c>
      <c r="P779" s="86">
        <v>0.17199999999999999</v>
      </c>
      <c r="Q779" s="88">
        <v>0.4899</v>
      </c>
      <c r="R779" s="85">
        <v>0</v>
      </c>
      <c r="S779" s="86">
        <v>0</v>
      </c>
      <c r="T779" s="86">
        <v>1.27</v>
      </c>
      <c r="U779" s="88">
        <v>1.4989859800723E-2</v>
      </c>
      <c r="V779" s="89">
        <v>4.97</v>
      </c>
      <c r="W779" s="85"/>
      <c r="X779" s="88"/>
      <c r="Y779" s="85"/>
      <c r="Z779" s="88"/>
      <c r="AA779" s="85">
        <v>0</v>
      </c>
      <c r="AB779" s="91">
        <v>0</v>
      </c>
      <c r="AC779" s="86">
        <v>0</v>
      </c>
      <c r="AD779" s="86">
        <v>0</v>
      </c>
      <c r="AE779" s="86">
        <v>0</v>
      </c>
      <c r="AF779" s="88">
        <v>0</v>
      </c>
      <c r="AG779" s="85">
        <v>9.1350024200699993E-3</v>
      </c>
      <c r="AH779" s="86">
        <v>6.6030000000000004E-3</v>
      </c>
      <c r="AI779" s="88">
        <v>0</v>
      </c>
      <c r="AJ779" s="150">
        <v>2.83</v>
      </c>
      <c r="AK779" s="151">
        <v>10</v>
      </c>
    </row>
    <row r="780" spans="1:37" x14ac:dyDescent="0.2">
      <c r="A780" s="149" t="s">
        <v>1834</v>
      </c>
      <c r="B780" s="66" t="s">
        <v>1835</v>
      </c>
      <c r="C780" s="67">
        <v>43</v>
      </c>
      <c r="D780" s="84" t="s">
        <v>343</v>
      </c>
      <c r="E780" s="85">
        <v>95.873860817703004</v>
      </c>
      <c r="F780" s="91">
        <v>95.613277221928001</v>
      </c>
      <c r="G780" s="86">
        <v>26.696580362866101</v>
      </c>
      <c r="H780" s="86">
        <v>26.624118614308401</v>
      </c>
      <c r="I780" s="86">
        <v>0.12</v>
      </c>
      <c r="J780" s="86">
        <v>0.15</v>
      </c>
      <c r="K780" s="87">
        <v>0</v>
      </c>
      <c r="L780" s="85">
        <v>3.4641074873100002E-10</v>
      </c>
      <c r="M780" s="86">
        <v>0</v>
      </c>
      <c r="N780" s="86"/>
      <c r="O780" s="86">
        <v>21.265496917553001</v>
      </c>
      <c r="P780" s="86">
        <v>0.11799999999999999</v>
      </c>
      <c r="Q780" s="88">
        <v>0.17810000000000001</v>
      </c>
      <c r="R780" s="85">
        <v>0</v>
      </c>
      <c r="S780" s="86">
        <v>0</v>
      </c>
      <c r="T780" s="86">
        <v>0.47</v>
      </c>
      <c r="U780" s="88">
        <v>0.12959505030517501</v>
      </c>
      <c r="V780" s="89">
        <v>5</v>
      </c>
      <c r="W780" s="85">
        <v>31.120273229502502</v>
      </c>
      <c r="X780" s="88">
        <v>37.4666666667</v>
      </c>
      <c r="Y780" s="85">
        <v>-100</v>
      </c>
      <c r="Z780" s="88"/>
      <c r="AA780" s="85">
        <v>0.52</v>
      </c>
      <c r="AB780" s="91">
        <v>0.61</v>
      </c>
      <c r="AC780" s="86">
        <v>0.19</v>
      </c>
      <c r="AD780" s="86">
        <v>0.21</v>
      </c>
      <c r="AE780" s="86">
        <v>0</v>
      </c>
      <c r="AF780" s="88">
        <v>0</v>
      </c>
      <c r="AG780" s="85">
        <v>0.162399973186</v>
      </c>
      <c r="AH780" s="86">
        <v>3.114E-3</v>
      </c>
      <c r="AI780" s="88">
        <v>4.2074134939200001E-12</v>
      </c>
      <c r="AJ780" s="150">
        <v>2.4300000000000002</v>
      </c>
      <c r="AK780" s="151">
        <v>2</v>
      </c>
    </row>
    <row r="781" spans="1:37" x14ac:dyDescent="0.2">
      <c r="A781" s="149" t="s">
        <v>1836</v>
      </c>
      <c r="B781" s="66" t="s">
        <v>1837</v>
      </c>
      <c r="C781" s="67">
        <v>43</v>
      </c>
      <c r="D781" s="84" t="s">
        <v>343</v>
      </c>
      <c r="E781" s="85">
        <v>97.482754542946097</v>
      </c>
      <c r="F781" s="91">
        <v>97.472505814182696</v>
      </c>
      <c r="G781" s="86">
        <v>22.8436280499823</v>
      </c>
      <c r="H781" s="86">
        <v>22.839686231227098</v>
      </c>
      <c r="I781" s="86">
        <v>0.14000000000000001</v>
      </c>
      <c r="J781" s="86">
        <v>0.33</v>
      </c>
      <c r="K781" s="87">
        <v>0</v>
      </c>
      <c r="L781" s="85">
        <v>4.2598473350399999E-11</v>
      </c>
      <c r="M781" s="86">
        <v>0</v>
      </c>
      <c r="N781" s="86">
        <v>92.271272339290505</v>
      </c>
      <c r="O781" s="86">
        <v>17.375548350181202</v>
      </c>
      <c r="P781" s="86">
        <v>0.14299999999999999</v>
      </c>
      <c r="Q781" s="88">
        <v>0.20150000000000001</v>
      </c>
      <c r="R781" s="85">
        <v>0</v>
      </c>
      <c r="S781" s="86">
        <v>0</v>
      </c>
      <c r="T781" s="86">
        <v>0.92</v>
      </c>
      <c r="U781" s="88">
        <v>3.15345500413891E-3</v>
      </c>
      <c r="V781" s="89">
        <v>5</v>
      </c>
      <c r="W781" s="85">
        <v>28.5196078431294</v>
      </c>
      <c r="X781" s="88"/>
      <c r="Y781" s="85"/>
      <c r="Z781" s="88"/>
      <c r="AA781" s="85">
        <v>0.04</v>
      </c>
      <c r="AB781" s="91">
        <v>0.04</v>
      </c>
      <c r="AC781" s="86">
        <v>0.04</v>
      </c>
      <c r="AD781" s="86">
        <v>0.04</v>
      </c>
      <c r="AE781" s="86">
        <v>0</v>
      </c>
      <c r="AF781" s="88">
        <v>0</v>
      </c>
      <c r="AG781" s="85">
        <v>3.5524996699100003E-2</v>
      </c>
      <c r="AH781" s="86">
        <v>6.7159999999999997E-3</v>
      </c>
      <c r="AI781" s="88">
        <v>3.6449891198899999E-15</v>
      </c>
      <c r="AJ781" s="150">
        <v>2.81</v>
      </c>
      <c r="AK781" s="151">
        <v>15</v>
      </c>
    </row>
    <row r="782" spans="1:37" x14ac:dyDescent="0.2">
      <c r="A782" s="149" t="s">
        <v>1838</v>
      </c>
      <c r="B782" s="66" t="s">
        <v>1839</v>
      </c>
      <c r="C782" s="67">
        <v>43</v>
      </c>
      <c r="D782" s="84" t="s">
        <v>343</v>
      </c>
      <c r="E782" s="85">
        <v>97.7959501061233</v>
      </c>
      <c r="F782" s="91">
        <v>97.765993384026004</v>
      </c>
      <c r="G782" s="86">
        <v>26.741792176833901</v>
      </c>
      <c r="H782" s="86">
        <v>26.736055783240801</v>
      </c>
      <c r="I782" s="86">
        <v>0.24</v>
      </c>
      <c r="J782" s="86">
        <v>0.12</v>
      </c>
      <c r="K782" s="87">
        <v>0</v>
      </c>
      <c r="L782" s="85">
        <v>1.1155349227E-11</v>
      </c>
      <c r="M782" s="86">
        <v>0</v>
      </c>
      <c r="N782" s="86">
        <v>83.410232053195799</v>
      </c>
      <c r="O782" s="86">
        <v>21.633771159654401</v>
      </c>
      <c r="P782" s="86">
        <v>9.9000000000000005E-2</v>
      </c>
      <c r="Q782" s="88">
        <v>0.24079999999999999</v>
      </c>
      <c r="R782" s="85">
        <v>0</v>
      </c>
      <c r="S782" s="86">
        <v>0</v>
      </c>
      <c r="T782" s="86">
        <v>0.48</v>
      </c>
      <c r="U782" s="88">
        <v>3.5693115690311202E-2</v>
      </c>
      <c r="V782" s="89">
        <v>5</v>
      </c>
      <c r="W782" s="85">
        <v>29.30333333335</v>
      </c>
      <c r="X782" s="88"/>
      <c r="Y782" s="85"/>
      <c r="Z782" s="88"/>
      <c r="AA782" s="85">
        <v>0</v>
      </c>
      <c r="AB782" s="91">
        <v>0</v>
      </c>
      <c r="AC782" s="86">
        <v>0</v>
      </c>
      <c r="AD782" s="86">
        <v>0</v>
      </c>
      <c r="AE782" s="86">
        <v>0</v>
      </c>
      <c r="AF782" s="88">
        <v>0</v>
      </c>
      <c r="AG782" s="85">
        <v>0.107589993841</v>
      </c>
      <c r="AH782" s="86">
        <v>2.9729999999999999E-3</v>
      </c>
      <c r="AI782" s="88">
        <v>4.9589997159799996E-3</v>
      </c>
      <c r="AJ782" s="150">
        <v>2.94</v>
      </c>
      <c r="AK782" s="151">
        <v>12</v>
      </c>
    </row>
    <row r="783" spans="1:37" x14ac:dyDescent="0.2">
      <c r="A783" s="149" t="s">
        <v>604</v>
      </c>
      <c r="B783" s="66" t="s">
        <v>1840</v>
      </c>
      <c r="C783" s="67">
        <v>43</v>
      </c>
      <c r="D783" s="84" t="s">
        <v>343</v>
      </c>
      <c r="E783" s="85">
        <v>98.222558251426193</v>
      </c>
      <c r="F783" s="91">
        <v>98.019107842463399</v>
      </c>
      <c r="G783" s="86">
        <v>21.3918482369922</v>
      </c>
      <c r="H783" s="86">
        <v>21.350608289229498</v>
      </c>
      <c r="I783" s="86">
        <v>0</v>
      </c>
      <c r="J783" s="86">
        <v>0.02</v>
      </c>
      <c r="K783" s="87">
        <v>0</v>
      </c>
      <c r="L783" s="85">
        <v>1.9999999682499998E-2</v>
      </c>
      <c r="M783" s="86">
        <v>9.2160642877835194E-2</v>
      </c>
      <c r="N783" s="86">
        <v>70.947771274200804</v>
      </c>
      <c r="O783" s="86">
        <v>16.765079602361901</v>
      </c>
      <c r="P783" s="86">
        <v>0.14599999999999999</v>
      </c>
      <c r="Q783" s="88">
        <v>0.1069</v>
      </c>
      <c r="R783" s="85">
        <v>2.4621445278837899E-2</v>
      </c>
      <c r="S783" s="86">
        <v>0</v>
      </c>
      <c r="T783" s="86">
        <v>0.31</v>
      </c>
      <c r="U783" s="88">
        <v>1.0997319403395401E-2</v>
      </c>
      <c r="V783" s="89">
        <v>5</v>
      </c>
      <c r="W783" s="85">
        <v>25.1428571428429</v>
      </c>
      <c r="X783" s="88"/>
      <c r="Y783" s="85"/>
      <c r="Z783" s="88"/>
      <c r="AA783" s="85">
        <v>0</v>
      </c>
      <c r="AB783" s="91">
        <v>0</v>
      </c>
      <c r="AC783" s="86">
        <v>0</v>
      </c>
      <c r="AD783" s="86">
        <v>0</v>
      </c>
      <c r="AE783" s="86">
        <v>0</v>
      </c>
      <c r="AF783" s="88">
        <v>0</v>
      </c>
      <c r="AG783" s="85">
        <v>5.4809987057100003E-2</v>
      </c>
      <c r="AH783" s="86">
        <v>3.1100000000000002E-4</v>
      </c>
      <c r="AI783" s="88">
        <v>0</v>
      </c>
      <c r="AJ783" s="150">
        <v>2.2599999999999998</v>
      </c>
      <c r="AK783" s="151">
        <v>5</v>
      </c>
    </row>
    <row r="784" spans="1:37" x14ac:dyDescent="0.2">
      <c r="A784" s="149" t="s">
        <v>1323</v>
      </c>
      <c r="B784" s="66" t="s">
        <v>1841</v>
      </c>
      <c r="C784" s="67">
        <v>43</v>
      </c>
      <c r="D784" s="84" t="s">
        <v>343</v>
      </c>
      <c r="E784" s="85">
        <v>97.771077214142096</v>
      </c>
      <c r="F784" s="91">
        <v>97.669583382602198</v>
      </c>
      <c r="G784" s="86">
        <v>26.8820700800126</v>
      </c>
      <c r="H784" s="86">
        <v>26.8820700800126</v>
      </c>
      <c r="I784" s="86">
        <v>0.15</v>
      </c>
      <c r="J784" s="86">
        <v>0.09</v>
      </c>
      <c r="K784" s="87">
        <v>0</v>
      </c>
      <c r="L784" s="85">
        <v>0</v>
      </c>
      <c r="M784" s="86">
        <v>0.25841851667247101</v>
      </c>
      <c r="N784" s="86">
        <v>72.471798931327896</v>
      </c>
      <c r="O784" s="86">
        <v>17.490012666861499</v>
      </c>
      <c r="P784" s="86">
        <v>0.13900000000000001</v>
      </c>
      <c r="Q784" s="88">
        <v>0.32850000000000001</v>
      </c>
      <c r="R784" s="85">
        <v>6.4257028112449793E-2</v>
      </c>
      <c r="S784" s="86">
        <v>0</v>
      </c>
      <c r="T784" s="86">
        <v>0.86</v>
      </c>
      <c r="U784" s="88">
        <v>1.37952780733909E-2</v>
      </c>
      <c r="V784" s="89">
        <v>5</v>
      </c>
      <c r="W784" s="85">
        <v>22.906315828187299</v>
      </c>
      <c r="X784" s="88"/>
      <c r="Y784" s="85"/>
      <c r="Z784" s="88"/>
      <c r="AA784" s="85">
        <v>0.15</v>
      </c>
      <c r="AB784" s="91">
        <v>0.15</v>
      </c>
      <c r="AC784" s="86">
        <v>0.08</v>
      </c>
      <c r="AD784" s="86">
        <v>0.08</v>
      </c>
      <c r="AE784" s="86">
        <v>0</v>
      </c>
      <c r="AF784" s="88">
        <v>0</v>
      </c>
      <c r="AG784" s="85">
        <v>1.3194999995199999E-2</v>
      </c>
      <c r="AH784" s="86">
        <v>1.3669999999999999E-3</v>
      </c>
      <c r="AI784" s="88">
        <v>0</v>
      </c>
      <c r="AJ784" s="150">
        <v>2.5099999999999998</v>
      </c>
      <c r="AK784" s="151">
        <v>4</v>
      </c>
    </row>
    <row r="785" spans="1:37" x14ac:dyDescent="0.2">
      <c r="A785" s="149" t="s">
        <v>1842</v>
      </c>
      <c r="B785" s="66" t="s">
        <v>1843</v>
      </c>
      <c r="C785" s="67">
        <v>43</v>
      </c>
      <c r="D785" s="84" t="s">
        <v>343</v>
      </c>
      <c r="E785" s="85">
        <v>95.302690101969304</v>
      </c>
      <c r="F785" s="91">
        <v>95.291248945268407</v>
      </c>
      <c r="G785" s="86">
        <v>28.411967449909199</v>
      </c>
      <c r="H785" s="86">
        <v>28.4062468715587</v>
      </c>
      <c r="I785" s="86">
        <v>0.4</v>
      </c>
      <c r="J785" s="86">
        <v>0.31</v>
      </c>
      <c r="K785" s="87">
        <v>0</v>
      </c>
      <c r="L785" s="85">
        <v>0</v>
      </c>
      <c r="M785" s="86">
        <v>6.9223881242204702E-2</v>
      </c>
      <c r="N785" s="86">
        <v>41.198453608247398</v>
      </c>
      <c r="O785" s="86">
        <v>17.079453140479501</v>
      </c>
      <c r="P785" s="86">
        <v>0.33800000000000002</v>
      </c>
      <c r="Q785" s="88">
        <v>1.0567</v>
      </c>
      <c r="R785" s="85">
        <v>8.5397096498719006E-3</v>
      </c>
      <c r="S785" s="86">
        <v>0</v>
      </c>
      <c r="T785" s="86">
        <v>1.86</v>
      </c>
      <c r="U785" s="88">
        <v>0.16518169986985701</v>
      </c>
      <c r="V785" s="89">
        <v>4.74</v>
      </c>
      <c r="W785" s="85">
        <v>22.823958079000999</v>
      </c>
      <c r="X785" s="88">
        <v>18.566666666700002</v>
      </c>
      <c r="Y785" s="85"/>
      <c r="Z785" s="88"/>
      <c r="AA785" s="85">
        <v>0.94</v>
      </c>
      <c r="AB785" s="91">
        <v>0.94</v>
      </c>
      <c r="AC785" s="86">
        <v>0.48</v>
      </c>
      <c r="AD785" s="86">
        <v>0.48</v>
      </c>
      <c r="AE785" s="86">
        <v>0</v>
      </c>
      <c r="AF785" s="88">
        <v>0</v>
      </c>
      <c r="AG785" s="85">
        <v>0.15530799640599999</v>
      </c>
      <c r="AH785" s="86">
        <v>5.6860000000000001E-3</v>
      </c>
      <c r="AI785" s="88">
        <v>0</v>
      </c>
      <c r="AJ785" s="150">
        <v>1.77</v>
      </c>
      <c r="AK785" s="151">
        <v>0</v>
      </c>
    </row>
    <row r="786" spans="1:37" x14ac:dyDescent="0.2">
      <c r="A786" s="149" t="s">
        <v>1844</v>
      </c>
      <c r="B786" s="66" t="s">
        <v>1845</v>
      </c>
      <c r="C786" s="67">
        <v>43</v>
      </c>
      <c r="D786" s="84" t="s">
        <v>343</v>
      </c>
      <c r="E786" s="85">
        <v>96.747091353754598</v>
      </c>
      <c r="F786" s="91">
        <v>96.679981157521794</v>
      </c>
      <c r="G786" s="86">
        <v>29.7859571914383</v>
      </c>
      <c r="H786" s="86">
        <v>29.752402093321901</v>
      </c>
      <c r="I786" s="86">
        <v>0.12</v>
      </c>
      <c r="J786" s="86">
        <v>0.14000000000000001</v>
      </c>
      <c r="K786" s="87">
        <v>0</v>
      </c>
      <c r="L786" s="85">
        <v>0</v>
      </c>
      <c r="M786" s="86">
        <v>0</v>
      </c>
      <c r="N786" s="86">
        <v>86.407974803534799</v>
      </c>
      <c r="O786" s="86">
        <v>27.615194993995299</v>
      </c>
      <c r="P786" s="86">
        <v>0.33900000000000002</v>
      </c>
      <c r="Q786" s="88">
        <v>0.74570000000000003</v>
      </c>
      <c r="R786" s="85">
        <v>0</v>
      </c>
      <c r="S786" s="86">
        <v>0</v>
      </c>
      <c r="T786" s="86">
        <v>1.37</v>
      </c>
      <c r="U786" s="88">
        <v>0.147126199433435</v>
      </c>
      <c r="V786" s="89">
        <v>4.66</v>
      </c>
      <c r="W786" s="85">
        <v>27.0665503875125</v>
      </c>
      <c r="X786" s="88">
        <v>34.833333333299997</v>
      </c>
      <c r="Y786" s="85"/>
      <c r="Z786" s="88"/>
      <c r="AA786" s="85">
        <v>0</v>
      </c>
      <c r="AB786" s="91">
        <v>0</v>
      </c>
      <c r="AC786" s="86">
        <v>0</v>
      </c>
      <c r="AD786" s="86">
        <v>0</v>
      </c>
      <c r="AE786" s="86">
        <v>0</v>
      </c>
      <c r="AF786" s="88">
        <v>0</v>
      </c>
      <c r="AG786" s="85">
        <v>6.2502000026399995E-2</v>
      </c>
      <c r="AH786" s="86">
        <v>2.8170000000000001E-3</v>
      </c>
      <c r="AI786" s="88">
        <v>0</v>
      </c>
      <c r="AJ786" s="150">
        <v>1.7</v>
      </c>
      <c r="AK786" s="151">
        <v>1</v>
      </c>
    </row>
    <row r="787" spans="1:37" x14ac:dyDescent="0.2">
      <c r="A787" s="149" t="s">
        <v>1846</v>
      </c>
      <c r="B787" s="66" t="s">
        <v>1847</v>
      </c>
      <c r="C787" s="67">
        <v>43</v>
      </c>
      <c r="D787" s="84" t="s">
        <v>343</v>
      </c>
      <c r="E787" s="85">
        <v>94.811923616680005</v>
      </c>
      <c r="F787" s="91">
        <v>94.787489975942293</v>
      </c>
      <c r="G787" s="86">
        <v>21.149508821170802</v>
      </c>
      <c r="H787" s="86">
        <v>21.1388582598236</v>
      </c>
      <c r="I787" s="86">
        <v>0.1</v>
      </c>
      <c r="J787" s="86">
        <v>0.08</v>
      </c>
      <c r="K787" s="87">
        <v>0</v>
      </c>
      <c r="L787" s="85">
        <v>0</v>
      </c>
      <c r="M787" s="86">
        <v>3.1986081996668497E-2</v>
      </c>
      <c r="N787" s="86">
        <v>25.419532324621699</v>
      </c>
      <c r="O787" s="86">
        <v>7.5408777969018903</v>
      </c>
      <c r="P787" s="86">
        <v>0.16</v>
      </c>
      <c r="Q787" s="88">
        <v>0.5151</v>
      </c>
      <c r="R787" s="85">
        <v>9.9275290380224403E-3</v>
      </c>
      <c r="S787" s="86">
        <v>0</v>
      </c>
      <c r="T787" s="86">
        <v>1.63</v>
      </c>
      <c r="U787" s="88">
        <v>1.7542101042501999E-2</v>
      </c>
      <c r="V787" s="89">
        <v>4.99</v>
      </c>
      <c r="W787" s="85">
        <v>24.676799286132901</v>
      </c>
      <c r="X787" s="88">
        <v>24.233333333299999</v>
      </c>
      <c r="Y787" s="85"/>
      <c r="Z787" s="88"/>
      <c r="AA787" s="85">
        <v>0.11</v>
      </c>
      <c r="AB787" s="91">
        <v>0.13</v>
      </c>
      <c r="AC787" s="86">
        <v>7.0000000000000007E-2</v>
      </c>
      <c r="AD787" s="86">
        <v>0.08</v>
      </c>
      <c r="AE787" s="86">
        <v>0</v>
      </c>
      <c r="AF787" s="88">
        <v>0</v>
      </c>
      <c r="AG787" s="85">
        <v>0.13571300007100001</v>
      </c>
      <c r="AH787" s="86">
        <v>1.8220000000000001E-3</v>
      </c>
      <c r="AI787" s="88">
        <v>0</v>
      </c>
      <c r="AJ787" s="150">
        <v>2.34</v>
      </c>
      <c r="AK787" s="151">
        <v>6</v>
      </c>
    </row>
    <row r="788" spans="1:37" x14ac:dyDescent="0.2">
      <c r="A788" s="149" t="s">
        <v>1848</v>
      </c>
      <c r="B788" s="66" t="s">
        <v>1849</v>
      </c>
      <c r="C788" s="67">
        <v>43</v>
      </c>
      <c r="D788" s="84" t="s">
        <v>343</v>
      </c>
      <c r="E788" s="85">
        <v>95.536088197197103</v>
      </c>
      <c r="F788" s="91">
        <v>95.525375198434006</v>
      </c>
      <c r="G788" s="86">
        <v>27.045939286514301</v>
      </c>
      <c r="H788" s="86">
        <v>27.043504514068101</v>
      </c>
      <c r="I788" s="86">
        <v>0.1</v>
      </c>
      <c r="J788" s="86">
        <v>0.08</v>
      </c>
      <c r="K788" s="87">
        <v>0</v>
      </c>
      <c r="L788" s="85">
        <v>4.6665387009399999E-10</v>
      </c>
      <c r="M788" s="86">
        <v>2.6172505125623399E-2</v>
      </c>
      <c r="N788" s="86"/>
      <c r="O788" s="86">
        <v>13.430960530306301</v>
      </c>
      <c r="P788" s="86">
        <v>0.19400000000000001</v>
      </c>
      <c r="Q788" s="88">
        <v>0.61140000000000005</v>
      </c>
      <c r="R788" s="85">
        <v>2.07914616397533E-2</v>
      </c>
      <c r="S788" s="86">
        <v>0</v>
      </c>
      <c r="T788" s="86">
        <v>1.38</v>
      </c>
      <c r="U788" s="88">
        <v>0.238607699724384</v>
      </c>
      <c r="V788" s="89">
        <v>4.95</v>
      </c>
      <c r="W788" s="85">
        <v>21.3994297187581</v>
      </c>
      <c r="X788" s="88">
        <v>16.833333333300001</v>
      </c>
      <c r="Y788" s="85"/>
      <c r="Z788" s="88"/>
      <c r="AA788" s="85">
        <v>0.24</v>
      </c>
      <c r="AB788" s="91">
        <v>0.25</v>
      </c>
      <c r="AC788" s="86">
        <v>0.03</v>
      </c>
      <c r="AD788" s="86">
        <v>0.03</v>
      </c>
      <c r="AE788" s="86">
        <v>0</v>
      </c>
      <c r="AF788" s="88">
        <v>0</v>
      </c>
      <c r="AG788" s="85">
        <v>0.37740899985900001</v>
      </c>
      <c r="AH788" s="86">
        <v>2.2850000000000001E-3</v>
      </c>
      <c r="AI788" s="88">
        <v>0</v>
      </c>
      <c r="AJ788" s="150">
        <v>1.87</v>
      </c>
      <c r="AK788" s="151">
        <v>1</v>
      </c>
    </row>
    <row r="789" spans="1:37" x14ac:dyDescent="0.2">
      <c r="A789" s="149" t="s">
        <v>1850</v>
      </c>
      <c r="B789" s="66" t="s">
        <v>1851</v>
      </c>
      <c r="C789" s="67">
        <v>17</v>
      </c>
      <c r="D789" s="84" t="s">
        <v>343</v>
      </c>
      <c r="E789" s="85">
        <v>91.230967004713605</v>
      </c>
      <c r="F789" s="91">
        <v>91.1355520639909</v>
      </c>
      <c r="G789" s="86">
        <v>24.3713755177832</v>
      </c>
      <c r="H789" s="86">
        <v>24.350807027567502</v>
      </c>
      <c r="I789" s="86">
        <v>0.52</v>
      </c>
      <c r="J789" s="86">
        <v>0.34</v>
      </c>
      <c r="K789" s="87">
        <v>0</v>
      </c>
      <c r="L789" s="85">
        <v>0</v>
      </c>
      <c r="M789" s="86">
        <v>0</v>
      </c>
      <c r="N789" s="86">
        <v>100</v>
      </c>
      <c r="O789" s="86">
        <v>29.517159250839001</v>
      </c>
      <c r="P789" s="86">
        <v>0.308</v>
      </c>
      <c r="Q789" s="88">
        <v>0.55869999999999997</v>
      </c>
      <c r="R789" s="85">
        <v>0</v>
      </c>
      <c r="S789" s="86">
        <v>0</v>
      </c>
      <c r="T789" s="86">
        <v>1.67</v>
      </c>
      <c r="U789" s="88">
        <v>1.71346950435652</v>
      </c>
      <c r="V789" s="89">
        <v>4.67</v>
      </c>
      <c r="W789" s="85">
        <v>28.786222506960499</v>
      </c>
      <c r="X789" s="88">
        <v>29.066666666700002</v>
      </c>
      <c r="Y789" s="85"/>
      <c r="Z789" s="88"/>
      <c r="AA789" s="85">
        <v>0.15</v>
      </c>
      <c r="AB789" s="91">
        <v>0.15</v>
      </c>
      <c r="AC789" s="86">
        <v>0</v>
      </c>
      <c r="AD789" s="86">
        <v>0</v>
      </c>
      <c r="AE789" s="86">
        <v>0</v>
      </c>
      <c r="AF789" s="88">
        <v>9.0831442104900004E-8</v>
      </c>
      <c r="AG789" s="85">
        <v>1.3513692510099999</v>
      </c>
      <c r="AH789" s="86">
        <v>7.9100000000000004E-3</v>
      </c>
      <c r="AI789" s="88">
        <v>1.14199998056E-3</v>
      </c>
      <c r="AJ789" s="150">
        <v>1.7</v>
      </c>
      <c r="AK789" s="151">
        <v>1</v>
      </c>
    </row>
    <row r="790" spans="1:37" x14ac:dyDescent="0.2">
      <c r="A790" s="149" t="s">
        <v>1852</v>
      </c>
      <c r="B790" s="66" t="s">
        <v>1853</v>
      </c>
      <c r="C790" s="67">
        <v>43</v>
      </c>
      <c r="D790" s="84" t="s">
        <v>343</v>
      </c>
      <c r="E790" s="85">
        <v>94.046203429583599</v>
      </c>
      <c r="F790" s="91">
        <v>93.933032089815399</v>
      </c>
      <c r="G790" s="86">
        <v>29.898555835294701</v>
      </c>
      <c r="H790" s="86">
        <v>29.8091668785212</v>
      </c>
      <c r="I790" s="86">
        <v>0.51</v>
      </c>
      <c r="J790" s="86">
        <v>0.17</v>
      </c>
      <c r="K790" s="87">
        <v>0</v>
      </c>
      <c r="L790" s="85">
        <v>0</v>
      </c>
      <c r="M790" s="86">
        <v>4.4386721568922503E-2</v>
      </c>
      <c r="N790" s="86">
        <v>85.758967567415297</v>
      </c>
      <c r="O790" s="86">
        <v>28.0750670241287</v>
      </c>
      <c r="P790" s="86">
        <v>0.29399999999999998</v>
      </c>
      <c r="Q790" s="88">
        <v>0.57410000000000005</v>
      </c>
      <c r="R790" s="85">
        <v>2.59571706683971E-2</v>
      </c>
      <c r="S790" s="86">
        <v>0</v>
      </c>
      <c r="T790" s="86">
        <v>1.19</v>
      </c>
      <c r="U790" s="88">
        <v>0.22552259736425601</v>
      </c>
      <c r="V790" s="89">
        <v>4.8</v>
      </c>
      <c r="W790" s="85">
        <v>33.945009656221899</v>
      </c>
      <c r="X790" s="88">
        <v>31.433333333299998</v>
      </c>
      <c r="Y790" s="85"/>
      <c r="Z790" s="88"/>
      <c r="AA790" s="85">
        <v>0</v>
      </c>
      <c r="AB790" s="91">
        <v>0</v>
      </c>
      <c r="AC790" s="86">
        <v>0</v>
      </c>
      <c r="AD790" s="86">
        <v>0</v>
      </c>
      <c r="AE790" s="86">
        <v>0</v>
      </c>
      <c r="AF790" s="88">
        <v>0.24910032211300001</v>
      </c>
      <c r="AG790" s="85">
        <v>0.81726212857000002</v>
      </c>
      <c r="AH790" s="86">
        <v>2.8080000000000002E-3</v>
      </c>
      <c r="AI790" s="88">
        <v>1.7130000139499999E-3</v>
      </c>
      <c r="AJ790" s="150">
        <v>1.59</v>
      </c>
      <c r="AK790" s="151">
        <v>0</v>
      </c>
    </row>
    <row r="791" spans="1:37" x14ac:dyDescent="0.2">
      <c r="A791" s="149" t="s">
        <v>1854</v>
      </c>
      <c r="B791" s="66" t="s">
        <v>1855</v>
      </c>
      <c r="C791" s="67">
        <v>17</v>
      </c>
      <c r="D791" s="84" t="s">
        <v>343</v>
      </c>
      <c r="E791" s="85">
        <v>87.930845023991793</v>
      </c>
      <c r="F791" s="91">
        <v>87.930845023991793</v>
      </c>
      <c r="G791" s="86">
        <v>22.190579099666699</v>
      </c>
      <c r="H791" s="86">
        <v>22.190579099666699</v>
      </c>
      <c r="I791" s="86">
        <v>0.48</v>
      </c>
      <c r="J791" s="86">
        <v>0.36</v>
      </c>
      <c r="K791" s="87">
        <v>0</v>
      </c>
      <c r="L791" s="85">
        <v>0</v>
      </c>
      <c r="M791" s="86">
        <v>0</v>
      </c>
      <c r="N791" s="86">
        <v>93.655967173995293</v>
      </c>
      <c r="O791" s="86">
        <v>31.214574898785401</v>
      </c>
      <c r="P791" s="86">
        <v>0.20200000000000001</v>
      </c>
      <c r="Q791" s="88">
        <v>1.0378000000000001</v>
      </c>
      <c r="R791" s="85">
        <v>0</v>
      </c>
      <c r="S791" s="86">
        <v>0</v>
      </c>
      <c r="T791" s="86">
        <v>1.77</v>
      </c>
      <c r="U791" s="88">
        <v>0.26372660342111998</v>
      </c>
      <c r="V791" s="89">
        <v>4.5199999999999996</v>
      </c>
      <c r="W791" s="85"/>
      <c r="X791" s="88"/>
      <c r="Y791" s="85"/>
      <c r="Z791" s="88"/>
      <c r="AA791" s="85">
        <v>0</v>
      </c>
      <c r="AB791" s="91">
        <v>0</v>
      </c>
      <c r="AC791" s="86">
        <v>0</v>
      </c>
      <c r="AD791" s="86">
        <v>0</v>
      </c>
      <c r="AE791" s="86">
        <v>0</v>
      </c>
      <c r="AF791" s="88">
        <v>0</v>
      </c>
      <c r="AG791" s="85">
        <v>1.9536609976799999</v>
      </c>
      <c r="AH791" s="86">
        <v>5.2630000000000003E-3</v>
      </c>
      <c r="AI791" s="88">
        <v>0</v>
      </c>
      <c r="AJ791" s="150">
        <v>1.68</v>
      </c>
      <c r="AK791" s="151">
        <v>2</v>
      </c>
    </row>
    <row r="792" spans="1:37" x14ac:dyDescent="0.2">
      <c r="A792" s="149" t="s">
        <v>1856</v>
      </c>
      <c r="B792" s="66" t="s">
        <v>1857</v>
      </c>
      <c r="C792" s="67">
        <v>43</v>
      </c>
      <c r="D792" s="84" t="s">
        <v>343</v>
      </c>
      <c r="E792" s="85">
        <v>82.090718191656293</v>
      </c>
      <c r="F792" s="91">
        <v>81.849194802588698</v>
      </c>
      <c r="G792" s="86">
        <v>29.556872666289198</v>
      </c>
      <c r="H792" s="86">
        <v>29.356200414244899</v>
      </c>
      <c r="I792" s="86">
        <v>0.18</v>
      </c>
      <c r="J792" s="86">
        <v>0.12</v>
      </c>
      <c r="K792" s="87">
        <v>0</v>
      </c>
      <c r="L792" s="85">
        <v>0</v>
      </c>
      <c r="M792" s="86">
        <v>2.01374006769699E-2</v>
      </c>
      <c r="N792" s="86">
        <v>66.697848456501404</v>
      </c>
      <c r="O792" s="86">
        <v>22.544305536474798</v>
      </c>
      <c r="P792" s="86">
        <v>0.108</v>
      </c>
      <c r="Q792" s="88">
        <v>0.40610000000000002</v>
      </c>
      <c r="R792" s="85">
        <v>1.26454223571067E-2</v>
      </c>
      <c r="S792" s="86">
        <v>0</v>
      </c>
      <c r="T792" s="86">
        <v>1.08</v>
      </c>
      <c r="U792" s="88">
        <v>0.23005640323655699</v>
      </c>
      <c r="V792" s="89">
        <v>5</v>
      </c>
      <c r="W792" s="85">
        <v>29.182288073701699</v>
      </c>
      <c r="X792" s="88"/>
      <c r="Y792" s="85"/>
      <c r="Z792" s="88"/>
      <c r="AA792" s="85">
        <v>0.26</v>
      </c>
      <c r="AB792" s="91">
        <v>0.41</v>
      </c>
      <c r="AC792" s="86">
        <v>0</v>
      </c>
      <c r="AD792" s="86">
        <v>0</v>
      </c>
      <c r="AE792" s="86">
        <v>0</v>
      </c>
      <c r="AF792" s="88">
        <v>0</v>
      </c>
      <c r="AG792" s="85">
        <v>2.3330519993799999</v>
      </c>
      <c r="AH792" s="86">
        <v>2.408E-3</v>
      </c>
      <c r="AI792" s="88">
        <v>5.7099999984699999E-4</v>
      </c>
      <c r="AJ792" s="150">
        <v>1.89</v>
      </c>
      <c r="AK792" s="151">
        <v>4</v>
      </c>
    </row>
    <row r="793" spans="1:37" x14ac:dyDescent="0.2">
      <c r="A793" s="149" t="s">
        <v>1858</v>
      </c>
      <c r="B793" s="66" t="s">
        <v>1859</v>
      </c>
      <c r="C793" s="67">
        <v>43</v>
      </c>
      <c r="D793" s="84" t="s">
        <v>343</v>
      </c>
      <c r="E793" s="85">
        <v>87.576145625142104</v>
      </c>
      <c r="F793" s="91">
        <v>87.360723817274405</v>
      </c>
      <c r="G793" s="86">
        <v>33.664444630611399</v>
      </c>
      <c r="H793" s="86">
        <v>33.480139306102402</v>
      </c>
      <c r="I793" s="86">
        <v>0</v>
      </c>
      <c r="J793" s="86">
        <v>0.03</v>
      </c>
      <c r="K793" s="87">
        <v>0</v>
      </c>
      <c r="L793" s="85">
        <v>0</v>
      </c>
      <c r="M793" s="86">
        <v>0</v>
      </c>
      <c r="N793" s="86">
        <v>54.352941176470601</v>
      </c>
      <c r="O793" s="86">
        <v>19.649937143409701</v>
      </c>
      <c r="P793" s="86">
        <v>0.159</v>
      </c>
      <c r="Q793" s="88">
        <v>0.5585</v>
      </c>
      <c r="R793" s="85">
        <v>0</v>
      </c>
      <c r="S793" s="86">
        <v>0</v>
      </c>
      <c r="T793" s="86">
        <v>1.22</v>
      </c>
      <c r="U793" s="88">
        <v>0.11249805521979001</v>
      </c>
      <c r="V793" s="89">
        <v>4.92</v>
      </c>
      <c r="W793" s="85">
        <v>23.163157904141801</v>
      </c>
      <c r="X793" s="88"/>
      <c r="Y793" s="85"/>
      <c r="Z793" s="88"/>
      <c r="AA793" s="85">
        <v>0</v>
      </c>
      <c r="AB793" s="91">
        <v>0</v>
      </c>
      <c r="AC793" s="86">
        <v>0</v>
      </c>
      <c r="AD793" s="86">
        <v>0</v>
      </c>
      <c r="AE793" s="86">
        <v>0</v>
      </c>
      <c r="AF793" s="88">
        <v>0</v>
      </c>
      <c r="AG793" s="85">
        <v>0.33144999978700002</v>
      </c>
      <c r="AH793" s="86">
        <v>2.3599999999999999E-4</v>
      </c>
      <c r="AI793" s="88">
        <v>0</v>
      </c>
      <c r="AJ793" s="150">
        <v>1.48</v>
      </c>
      <c r="AK793" s="151">
        <v>0</v>
      </c>
    </row>
    <row r="794" spans="1:37" x14ac:dyDescent="0.2">
      <c r="A794" s="149" t="s">
        <v>1860</v>
      </c>
      <c r="B794" s="66" t="s">
        <v>1861</v>
      </c>
      <c r="C794" s="67">
        <v>43</v>
      </c>
      <c r="D794" s="84" t="s">
        <v>343</v>
      </c>
      <c r="E794" s="85">
        <v>97.709632923640697</v>
      </c>
      <c r="F794" s="91">
        <v>97.576843102134902</v>
      </c>
      <c r="G794" s="86">
        <v>31.083112016964201</v>
      </c>
      <c r="H794" s="86">
        <v>30.9812035492969</v>
      </c>
      <c r="I794" s="86">
        <v>0.19</v>
      </c>
      <c r="J794" s="86">
        <v>0.08</v>
      </c>
      <c r="K794" s="87">
        <v>0</v>
      </c>
      <c r="L794" s="85">
        <v>0</v>
      </c>
      <c r="M794" s="86">
        <v>0</v>
      </c>
      <c r="N794" s="86"/>
      <c r="O794" s="86">
        <v>19.302678120262801</v>
      </c>
      <c r="P794" s="86">
        <v>0.24099999999999999</v>
      </c>
      <c r="Q794" s="88">
        <v>0.46889999999999998</v>
      </c>
      <c r="R794" s="85">
        <v>0</v>
      </c>
      <c r="S794" s="86">
        <v>0</v>
      </c>
      <c r="T794" s="86">
        <v>1.34</v>
      </c>
      <c r="U794" s="88">
        <v>1.4411298457991099E-2</v>
      </c>
      <c r="V794" s="89">
        <v>4.9000000000000004</v>
      </c>
      <c r="W794" s="85">
        <v>23.310784313758798</v>
      </c>
      <c r="X794" s="88"/>
      <c r="Y794" s="85"/>
      <c r="Z794" s="88"/>
      <c r="AA794" s="85">
        <v>0.52</v>
      </c>
      <c r="AB794" s="91">
        <v>0.52</v>
      </c>
      <c r="AC794" s="86">
        <v>0</v>
      </c>
      <c r="AD794" s="86">
        <v>0</v>
      </c>
      <c r="AE794" s="86">
        <v>0</v>
      </c>
      <c r="AF794" s="88">
        <v>4.6144875898400002E-9</v>
      </c>
      <c r="AG794" s="85">
        <v>8.3174217933800005E-9</v>
      </c>
      <c r="AH794" s="86">
        <v>1.103E-3</v>
      </c>
      <c r="AI794" s="88">
        <v>6.3033850856500001E-13</v>
      </c>
      <c r="AJ794" s="150">
        <v>1.68</v>
      </c>
      <c r="AK794" s="151">
        <v>1</v>
      </c>
    </row>
    <row r="795" spans="1:37" x14ac:dyDescent="0.2">
      <c r="A795" s="149" t="s">
        <v>1862</v>
      </c>
      <c r="B795" s="66" t="s">
        <v>1863</v>
      </c>
      <c r="C795" s="67">
        <v>43</v>
      </c>
      <c r="D795" s="84" t="s">
        <v>343</v>
      </c>
      <c r="E795" s="85">
        <v>91.8126560173732</v>
      </c>
      <c r="F795" s="91">
        <v>91.448848689733893</v>
      </c>
      <c r="G795" s="86">
        <v>40.660786047709102</v>
      </c>
      <c r="H795" s="86">
        <v>40.387090996608201</v>
      </c>
      <c r="I795" s="86">
        <v>7.0000000000000007E-2</v>
      </c>
      <c r="J795" s="86">
        <v>0.03</v>
      </c>
      <c r="K795" s="87">
        <v>0</v>
      </c>
      <c r="L795" s="85">
        <v>0</v>
      </c>
      <c r="M795" s="86">
        <v>0.41045987319921401</v>
      </c>
      <c r="N795" s="86">
        <v>47.161735996395898</v>
      </c>
      <c r="O795" s="86">
        <v>15.974849469814</v>
      </c>
      <c r="P795" s="86">
        <v>0.32700000000000001</v>
      </c>
      <c r="Q795" s="88">
        <v>0.73380000000000001</v>
      </c>
      <c r="R795" s="85">
        <v>2.86779466590192E-2</v>
      </c>
      <c r="S795" s="86">
        <v>0</v>
      </c>
      <c r="T795" s="86">
        <v>1.61</v>
      </c>
      <c r="U795" s="88">
        <v>0.46679278654024797</v>
      </c>
      <c r="V795" s="89">
        <v>4.88</v>
      </c>
      <c r="W795" s="85"/>
      <c r="X795" s="88"/>
      <c r="Y795" s="85"/>
      <c r="Z795" s="88"/>
      <c r="AA795" s="85">
        <v>1.53</v>
      </c>
      <c r="AB795" s="91">
        <v>1.52</v>
      </c>
      <c r="AC795" s="86">
        <v>0.69</v>
      </c>
      <c r="AD795" s="86">
        <v>0.68</v>
      </c>
      <c r="AE795" s="86">
        <v>0</v>
      </c>
      <c r="AF795" s="88">
        <v>0.94880002472199998</v>
      </c>
      <c r="AG795" s="85">
        <v>2.8627797081000002</v>
      </c>
      <c r="AH795" s="86">
        <v>6.4000000000000005E-4</v>
      </c>
      <c r="AI795" s="88">
        <v>6.4875356138699996E-12</v>
      </c>
      <c r="AJ795" s="150">
        <v>1.54</v>
      </c>
      <c r="AK795" s="151">
        <v>1</v>
      </c>
    </row>
    <row r="796" spans="1:37" x14ac:dyDescent="0.2">
      <c r="A796" s="149" t="s">
        <v>1864</v>
      </c>
      <c r="B796" s="66" t="s">
        <v>1865</v>
      </c>
      <c r="C796" s="67">
        <v>43</v>
      </c>
      <c r="D796" s="84" t="s">
        <v>343</v>
      </c>
      <c r="E796" s="85">
        <v>91.994664398391606</v>
      </c>
      <c r="F796" s="91">
        <v>91.778630528920502</v>
      </c>
      <c r="G796" s="86">
        <v>29.126875193318899</v>
      </c>
      <c r="H796" s="86">
        <v>28.971253479740199</v>
      </c>
      <c r="I796" s="86">
        <v>0.52</v>
      </c>
      <c r="J796" s="86">
        <v>0.28000000000000003</v>
      </c>
      <c r="K796" s="87">
        <v>0</v>
      </c>
      <c r="L796" s="85">
        <v>0</v>
      </c>
      <c r="M796" s="86">
        <v>0</v>
      </c>
      <c r="N796" s="86">
        <v>72.905022676377101</v>
      </c>
      <c r="O796" s="86">
        <v>22.505680957430702</v>
      </c>
      <c r="P796" s="86">
        <v>0.22600000000000001</v>
      </c>
      <c r="Q796" s="88">
        <v>0.57999999999999996</v>
      </c>
      <c r="R796" s="85">
        <v>0</v>
      </c>
      <c r="S796" s="86">
        <v>0</v>
      </c>
      <c r="T796" s="86">
        <v>1.83</v>
      </c>
      <c r="U796" s="88">
        <v>0.416118929786576</v>
      </c>
      <c r="V796" s="89">
        <v>4.78</v>
      </c>
      <c r="W796" s="85">
        <v>35.261421693360198</v>
      </c>
      <c r="X796" s="88">
        <v>35.0333333333</v>
      </c>
      <c r="Y796" s="85"/>
      <c r="Z796" s="88"/>
      <c r="AA796" s="85">
        <v>0.36</v>
      </c>
      <c r="AB796" s="91">
        <v>0.36</v>
      </c>
      <c r="AC796" s="86">
        <v>0.21</v>
      </c>
      <c r="AD796" s="86">
        <v>0.21</v>
      </c>
      <c r="AE796" s="86">
        <v>0</v>
      </c>
      <c r="AF796" s="88">
        <v>2.2060869660999999E-9</v>
      </c>
      <c r="AG796" s="85">
        <v>1.19700780272</v>
      </c>
      <c r="AH796" s="86">
        <v>7.6949999999999996E-3</v>
      </c>
      <c r="AI796" s="88">
        <v>1.6299700470800001E-13</v>
      </c>
      <c r="AJ796" s="150">
        <v>1.43</v>
      </c>
      <c r="AK796" s="151">
        <v>0</v>
      </c>
    </row>
    <row r="797" spans="1:37" x14ac:dyDescent="0.2">
      <c r="A797" s="149" t="s">
        <v>1866</v>
      </c>
      <c r="B797" s="66" t="s">
        <v>1867</v>
      </c>
      <c r="C797" s="67">
        <v>43</v>
      </c>
      <c r="D797" s="84" t="s">
        <v>343</v>
      </c>
      <c r="E797" s="85">
        <v>93.342039303241606</v>
      </c>
      <c r="F797" s="91">
        <v>93.225667165153695</v>
      </c>
      <c r="G797" s="86">
        <v>42.758072329759699</v>
      </c>
      <c r="H797" s="86">
        <v>42.6743475788276</v>
      </c>
      <c r="I797" s="86">
        <v>0.73</v>
      </c>
      <c r="J797" s="86">
        <v>0.32</v>
      </c>
      <c r="K797" s="87">
        <v>0</v>
      </c>
      <c r="L797" s="85">
        <v>0</v>
      </c>
      <c r="M797" s="86">
        <v>0</v>
      </c>
      <c r="N797" s="86">
        <v>68.241676019453806</v>
      </c>
      <c r="O797" s="86">
        <v>25.504279149123501</v>
      </c>
      <c r="P797" s="86">
        <v>0.23300000000000001</v>
      </c>
      <c r="Q797" s="88">
        <v>0.42709999999999998</v>
      </c>
      <c r="R797" s="85">
        <v>0</v>
      </c>
      <c r="S797" s="86">
        <v>0</v>
      </c>
      <c r="T797" s="86">
        <v>1.08</v>
      </c>
      <c r="U797" s="88">
        <v>0.18377319544200299</v>
      </c>
      <c r="V797" s="89">
        <v>4.91</v>
      </c>
      <c r="W797" s="85">
        <v>32.271500314033901</v>
      </c>
      <c r="X797" s="88">
        <v>31.766666666700001</v>
      </c>
      <c r="Y797" s="85">
        <v>-100</v>
      </c>
      <c r="Z797" s="88"/>
      <c r="AA797" s="85">
        <v>0</v>
      </c>
      <c r="AB797" s="91">
        <v>0</v>
      </c>
      <c r="AC797" s="86">
        <v>0</v>
      </c>
      <c r="AD797" s="86">
        <v>0</v>
      </c>
      <c r="AE797" s="86">
        <v>0</v>
      </c>
      <c r="AF797" s="88">
        <v>0</v>
      </c>
      <c r="AG797" s="85">
        <v>1.6482145592299999</v>
      </c>
      <c r="AH797" s="86">
        <v>4.7489999999999997E-3</v>
      </c>
      <c r="AI797" s="88">
        <v>0</v>
      </c>
      <c r="AJ797" s="150">
        <v>1.26</v>
      </c>
      <c r="AK797" s="151">
        <v>0</v>
      </c>
    </row>
    <row r="798" spans="1:37" x14ac:dyDescent="0.2">
      <c r="A798" s="149" t="s">
        <v>1868</v>
      </c>
      <c r="B798" s="66" t="s">
        <v>1869</v>
      </c>
      <c r="C798" s="67">
        <v>43</v>
      </c>
      <c r="D798" s="84" t="s">
        <v>343</v>
      </c>
      <c r="E798" s="85">
        <v>97.934859752522598</v>
      </c>
      <c r="F798" s="91">
        <v>97.550683494306796</v>
      </c>
      <c r="G798" s="86">
        <v>48.886814577097503</v>
      </c>
      <c r="H798" s="86">
        <v>48.579010707563199</v>
      </c>
      <c r="I798" s="86">
        <v>0</v>
      </c>
      <c r="J798" s="86">
        <v>0.05</v>
      </c>
      <c r="K798" s="87">
        <v>0</v>
      </c>
      <c r="L798" s="85">
        <v>0</v>
      </c>
      <c r="M798" s="86">
        <v>1.76270665502768E-2</v>
      </c>
      <c r="N798" s="86">
        <v>54.064692794797203</v>
      </c>
      <c r="O798" s="86">
        <v>26.895894942609399</v>
      </c>
      <c r="P798" s="86">
        <v>0.34100000000000003</v>
      </c>
      <c r="Q798" s="88">
        <v>0.42859999999999998</v>
      </c>
      <c r="R798" s="85">
        <v>1.0353038616834001E-2</v>
      </c>
      <c r="S798" s="86">
        <v>0</v>
      </c>
      <c r="T798" s="86">
        <v>1.04</v>
      </c>
      <c r="U798" s="88">
        <v>3.3171845588915998E-2</v>
      </c>
      <c r="V798" s="89">
        <v>4.92</v>
      </c>
      <c r="W798" s="85"/>
      <c r="X798" s="88"/>
      <c r="Y798" s="85">
        <v>-100</v>
      </c>
      <c r="Z798" s="88"/>
      <c r="AA798" s="85">
        <v>0</v>
      </c>
      <c r="AB798" s="91">
        <v>0.02</v>
      </c>
      <c r="AC798" s="86">
        <v>0</v>
      </c>
      <c r="AD798" s="86">
        <v>0</v>
      </c>
      <c r="AE798" s="86">
        <v>0</v>
      </c>
      <c r="AF798" s="88">
        <v>0</v>
      </c>
      <c r="AG798" s="85">
        <v>0.16288400008600001</v>
      </c>
      <c r="AH798" s="86">
        <v>7.8700000000000005E-4</v>
      </c>
      <c r="AI798" s="88">
        <v>0</v>
      </c>
      <c r="AJ798" s="150">
        <v>1.36</v>
      </c>
      <c r="AK798" s="151">
        <v>0</v>
      </c>
    </row>
    <row r="799" spans="1:37" x14ac:dyDescent="0.2">
      <c r="A799" s="149" t="s">
        <v>1112</v>
      </c>
      <c r="B799" s="66" t="s">
        <v>1870</v>
      </c>
      <c r="C799" s="67">
        <v>43</v>
      </c>
      <c r="D799" s="84" t="s">
        <v>343</v>
      </c>
      <c r="E799" s="85">
        <v>99.930608644516298</v>
      </c>
      <c r="F799" s="91">
        <v>99.602469861805403</v>
      </c>
      <c r="G799" s="86">
        <v>24.9397236107027</v>
      </c>
      <c r="H799" s="86">
        <v>24.8815054395766</v>
      </c>
      <c r="I799" s="86">
        <v>0.04</v>
      </c>
      <c r="J799" s="86">
        <v>0.04</v>
      </c>
      <c r="K799" s="87">
        <v>0</v>
      </c>
      <c r="L799" s="85">
        <v>0</v>
      </c>
      <c r="M799" s="86">
        <v>2.21279613467119E-2</v>
      </c>
      <c r="N799" s="86"/>
      <c r="O799" s="86">
        <v>41.480276535176898</v>
      </c>
      <c r="P799" s="86">
        <v>0.113</v>
      </c>
      <c r="Q799" s="88">
        <v>0.5423</v>
      </c>
      <c r="R799" s="85">
        <v>7.6581406034614804E-3</v>
      </c>
      <c r="S799" s="86">
        <v>0</v>
      </c>
      <c r="T799" s="86">
        <v>1.1499999999999999</v>
      </c>
      <c r="U799" s="88">
        <v>5.8806233460746802E-4</v>
      </c>
      <c r="V799" s="89">
        <v>4.97</v>
      </c>
      <c r="W799" s="85"/>
      <c r="X799" s="88"/>
      <c r="Y799" s="85"/>
      <c r="Z799" s="88"/>
      <c r="AA799" s="85">
        <v>0</v>
      </c>
      <c r="AB799" s="91">
        <v>0</v>
      </c>
      <c r="AC799" s="86">
        <v>0</v>
      </c>
      <c r="AD799" s="86">
        <v>0</v>
      </c>
      <c r="AE799" s="86">
        <v>0</v>
      </c>
      <c r="AF799" s="88">
        <v>0</v>
      </c>
      <c r="AG799" s="85">
        <v>0</v>
      </c>
      <c r="AH799" s="86">
        <v>9.3700000000000001E-4</v>
      </c>
      <c r="AI799" s="88">
        <v>0</v>
      </c>
      <c r="AJ799" s="150">
        <v>3.08</v>
      </c>
      <c r="AK799" s="151">
        <v>21</v>
      </c>
    </row>
    <row r="800" spans="1:37" x14ac:dyDescent="0.2">
      <c r="A800" s="149" t="s">
        <v>1871</v>
      </c>
      <c r="B800" s="66" t="s">
        <v>1872</v>
      </c>
      <c r="C800" s="67">
        <v>43</v>
      </c>
      <c r="D800" s="84" t="s">
        <v>343</v>
      </c>
      <c r="E800" s="85">
        <v>99.973940295846205</v>
      </c>
      <c r="F800" s="91">
        <v>99.737345613397395</v>
      </c>
      <c r="G800" s="86">
        <v>27.285196030695602</v>
      </c>
      <c r="H800" s="86">
        <v>27.269423051865701</v>
      </c>
      <c r="I800" s="86">
        <v>0.1</v>
      </c>
      <c r="J800" s="86">
        <v>0.08</v>
      </c>
      <c r="K800" s="87">
        <v>0</v>
      </c>
      <c r="L800" s="85">
        <v>0</v>
      </c>
      <c r="M800" s="86">
        <v>0</v>
      </c>
      <c r="N800" s="86"/>
      <c r="O800" s="86">
        <v>50.519848771266503</v>
      </c>
      <c r="P800" s="86">
        <v>7.6999999999999999E-2</v>
      </c>
      <c r="Q800" s="88">
        <v>0.41149999999999998</v>
      </c>
      <c r="R800" s="85">
        <v>0</v>
      </c>
      <c r="S800" s="86">
        <v>0</v>
      </c>
      <c r="T800" s="86">
        <v>0.83</v>
      </c>
      <c r="U800" s="88">
        <v>2.05734506477208E-3</v>
      </c>
      <c r="V800" s="89">
        <v>4.96</v>
      </c>
      <c r="W800" s="85"/>
      <c r="X800" s="88"/>
      <c r="Y800" s="85"/>
      <c r="Z800" s="88"/>
      <c r="AA800" s="85">
        <v>0</v>
      </c>
      <c r="AB800" s="91">
        <v>0</v>
      </c>
      <c r="AC800" s="86">
        <v>0</v>
      </c>
      <c r="AD800" s="86">
        <v>0</v>
      </c>
      <c r="AE800" s="86">
        <v>0</v>
      </c>
      <c r="AF800" s="88">
        <v>0</v>
      </c>
      <c r="AG800" s="85">
        <v>9.2479999907900002E-3</v>
      </c>
      <c r="AH800" s="86">
        <v>1.639E-3</v>
      </c>
      <c r="AI800" s="88">
        <v>0</v>
      </c>
      <c r="AJ800" s="150">
        <v>2.74</v>
      </c>
      <c r="AK800" s="151">
        <v>6</v>
      </c>
    </row>
    <row r="801" spans="1:37" x14ac:dyDescent="0.2">
      <c r="A801" s="149" t="s">
        <v>1873</v>
      </c>
      <c r="B801" s="66" t="s">
        <v>1874</v>
      </c>
      <c r="C801" s="67">
        <v>43</v>
      </c>
      <c r="D801" s="84" t="s">
        <v>343</v>
      </c>
      <c r="E801" s="85">
        <v>97.481936058596403</v>
      </c>
      <c r="F801" s="91">
        <v>97.438384638226296</v>
      </c>
      <c r="G801" s="86">
        <v>25.9724834207661</v>
      </c>
      <c r="H801" s="86">
        <v>25.971493615757701</v>
      </c>
      <c r="I801" s="86">
        <v>0.08</v>
      </c>
      <c r="J801" s="86">
        <v>0.06</v>
      </c>
      <c r="K801" s="87">
        <v>0</v>
      </c>
      <c r="L801" s="85">
        <v>0</v>
      </c>
      <c r="M801" s="86">
        <v>0.115410729899763</v>
      </c>
      <c r="N801" s="86"/>
      <c r="O801" s="86">
        <v>23.0245231607629</v>
      </c>
      <c r="P801" s="86">
        <v>8.6999999999999994E-2</v>
      </c>
      <c r="Q801" s="88">
        <v>0.58289999999999997</v>
      </c>
      <c r="R801" s="85">
        <v>2.9655990510083E-2</v>
      </c>
      <c r="S801" s="86">
        <v>0</v>
      </c>
      <c r="T801" s="86">
        <v>0.75</v>
      </c>
      <c r="U801" s="88">
        <v>1.18776601009601E-2</v>
      </c>
      <c r="V801" s="89">
        <v>4.78</v>
      </c>
      <c r="W801" s="85"/>
      <c r="X801" s="88"/>
      <c r="Y801" s="85"/>
      <c r="Z801" s="88"/>
      <c r="AA801" s="85">
        <v>0</v>
      </c>
      <c r="AB801" s="91">
        <v>0</v>
      </c>
      <c r="AC801" s="86">
        <v>0</v>
      </c>
      <c r="AD801" s="86">
        <v>0</v>
      </c>
      <c r="AE801" s="86">
        <v>0</v>
      </c>
      <c r="AF801" s="88">
        <v>0</v>
      </c>
      <c r="AG801" s="85">
        <v>3.46800000282E-3</v>
      </c>
      <c r="AH801" s="86">
        <v>8.5899999999999995E-4</v>
      </c>
      <c r="AI801" s="88">
        <v>0</v>
      </c>
      <c r="AJ801" s="150">
        <v>2.91</v>
      </c>
      <c r="AK801" s="151">
        <v>9</v>
      </c>
    </row>
    <row r="802" spans="1:37" x14ac:dyDescent="0.2">
      <c r="A802" s="149" t="s">
        <v>1114</v>
      </c>
      <c r="B802" s="66" t="s">
        <v>1875</v>
      </c>
      <c r="C802" s="67">
        <v>43</v>
      </c>
      <c r="D802" s="84" t="s">
        <v>343</v>
      </c>
      <c r="E802" s="85">
        <v>99.674045801526702</v>
      </c>
      <c r="F802" s="91">
        <v>98.790076335877899</v>
      </c>
      <c r="G802" s="86">
        <v>35.0923664122137</v>
      </c>
      <c r="H802" s="86">
        <v>34.920610687022901</v>
      </c>
      <c r="I802" s="86">
        <v>7.0000000000000007E-2</v>
      </c>
      <c r="J802" s="86">
        <v>0.04</v>
      </c>
      <c r="K802" s="87">
        <v>0</v>
      </c>
      <c r="L802" s="85">
        <v>0</v>
      </c>
      <c r="M802" s="86">
        <v>0</v>
      </c>
      <c r="N802" s="86"/>
      <c r="O802" s="86">
        <v>50.764525993883801</v>
      </c>
      <c r="P802" s="86">
        <v>0.109</v>
      </c>
      <c r="Q802" s="88">
        <v>0.81420000000000003</v>
      </c>
      <c r="R802" s="85">
        <v>0</v>
      </c>
      <c r="S802" s="86">
        <v>0</v>
      </c>
      <c r="T802" s="86">
        <v>1.78</v>
      </c>
      <c r="U802" s="88">
        <v>1.5267175572519099E-3</v>
      </c>
      <c r="V802" s="89">
        <v>4.7300000000000004</v>
      </c>
      <c r="W802" s="85"/>
      <c r="X802" s="88"/>
      <c r="Y802" s="85"/>
      <c r="Z802" s="88"/>
      <c r="AA802" s="85">
        <v>0</v>
      </c>
      <c r="AB802" s="91">
        <v>0</v>
      </c>
      <c r="AC802" s="86">
        <v>0</v>
      </c>
      <c r="AD802" s="86">
        <v>0</v>
      </c>
      <c r="AE802" s="86">
        <v>0</v>
      </c>
      <c r="AF802" s="88">
        <v>0</v>
      </c>
      <c r="AG802" s="85">
        <v>0</v>
      </c>
      <c r="AH802" s="86">
        <v>8.1899999999999996E-4</v>
      </c>
      <c r="AI802" s="88">
        <v>0</v>
      </c>
      <c r="AJ802" s="150">
        <v>2.58</v>
      </c>
      <c r="AK802" s="151">
        <v>2</v>
      </c>
    </row>
    <row r="803" spans="1:37" x14ac:dyDescent="0.2">
      <c r="A803" s="149" t="s">
        <v>1876</v>
      </c>
      <c r="B803" s="66" t="s">
        <v>1877</v>
      </c>
      <c r="C803" s="67">
        <v>43</v>
      </c>
      <c r="D803" s="84" t="s">
        <v>343</v>
      </c>
      <c r="E803" s="85">
        <v>99.777662539703101</v>
      </c>
      <c r="F803" s="91">
        <v>99.671355415829396</v>
      </c>
      <c r="G803" s="86">
        <v>29.207234070136799</v>
      </c>
      <c r="H803" s="86">
        <v>29.1975108575873</v>
      </c>
      <c r="I803" s="86">
        <v>0</v>
      </c>
      <c r="J803" s="86">
        <v>0.01</v>
      </c>
      <c r="K803" s="87">
        <v>0</v>
      </c>
      <c r="L803" s="85">
        <v>0</v>
      </c>
      <c r="M803" s="86">
        <v>0</v>
      </c>
      <c r="N803" s="86"/>
      <c r="O803" s="86">
        <v>39.506880733945003</v>
      </c>
      <c r="P803" s="86">
        <v>0.105</v>
      </c>
      <c r="Q803" s="88">
        <v>0.84989999999999999</v>
      </c>
      <c r="R803" s="85">
        <v>0</v>
      </c>
      <c r="S803" s="86">
        <v>0</v>
      </c>
      <c r="T803" s="86">
        <v>1.42</v>
      </c>
      <c r="U803" s="88">
        <v>6.4821416996175499E-4</v>
      </c>
      <c r="V803" s="89">
        <v>4.67</v>
      </c>
      <c r="W803" s="85"/>
      <c r="X803" s="88"/>
      <c r="Y803" s="85"/>
      <c r="Z803" s="88"/>
      <c r="AA803" s="85">
        <v>0</v>
      </c>
      <c r="AB803" s="91">
        <v>0</v>
      </c>
      <c r="AC803" s="86">
        <v>0</v>
      </c>
      <c r="AD803" s="86">
        <v>0</v>
      </c>
      <c r="AE803" s="86">
        <v>0</v>
      </c>
      <c r="AF803" s="88">
        <v>0</v>
      </c>
      <c r="AG803" s="85">
        <v>0</v>
      </c>
      <c r="AH803" s="86">
        <v>3.9899999999999999E-4</v>
      </c>
      <c r="AI803" s="88">
        <v>0</v>
      </c>
      <c r="AJ803" s="150">
        <v>2.97</v>
      </c>
      <c r="AK803" s="151">
        <v>10</v>
      </c>
    </row>
    <row r="804" spans="1:37" x14ac:dyDescent="0.2">
      <c r="A804" s="149" t="s">
        <v>588</v>
      </c>
      <c r="B804" s="66" t="s">
        <v>1878</v>
      </c>
      <c r="C804" s="67">
        <v>43</v>
      </c>
      <c r="D804" s="84" t="s">
        <v>343</v>
      </c>
      <c r="E804" s="85">
        <v>99.719264342001296</v>
      </c>
      <c r="F804" s="91">
        <v>99.562574672420695</v>
      </c>
      <c r="G804" s="86">
        <v>37.113253987425701</v>
      </c>
      <c r="H804" s="86">
        <v>37.027727542779502</v>
      </c>
      <c r="I804" s="86">
        <v>0.06</v>
      </c>
      <c r="J804" s="86">
        <v>0.04</v>
      </c>
      <c r="K804" s="87">
        <v>0</v>
      </c>
      <c r="L804" s="85">
        <v>0</v>
      </c>
      <c r="M804" s="86">
        <v>0.34544232639206002</v>
      </c>
      <c r="N804" s="86"/>
      <c r="O804" s="86">
        <v>42.179072276159701</v>
      </c>
      <c r="P804" s="86">
        <v>9.6000000000000002E-2</v>
      </c>
      <c r="Q804" s="88">
        <v>0.4788</v>
      </c>
      <c r="R804" s="85">
        <v>2.1337885415555299E-2</v>
      </c>
      <c r="S804" s="86">
        <v>0</v>
      </c>
      <c r="T804" s="86">
        <v>0.94</v>
      </c>
      <c r="U804" s="88">
        <v>5.87586260927472E-3</v>
      </c>
      <c r="V804" s="89">
        <v>4.78</v>
      </c>
      <c r="W804" s="85">
        <v>27.566666666700002</v>
      </c>
      <c r="X804" s="88"/>
      <c r="Y804" s="85"/>
      <c r="Z804" s="88"/>
      <c r="AA804" s="85">
        <v>0</v>
      </c>
      <c r="AB804" s="91">
        <v>0</v>
      </c>
      <c r="AC804" s="86">
        <v>0</v>
      </c>
      <c r="AD804" s="86">
        <v>0</v>
      </c>
      <c r="AE804" s="86">
        <v>0</v>
      </c>
      <c r="AF804" s="88">
        <v>0</v>
      </c>
      <c r="AG804" s="85">
        <v>0</v>
      </c>
      <c r="AH804" s="86">
        <v>7.3999999999999999E-4</v>
      </c>
      <c r="AI804" s="88">
        <v>0</v>
      </c>
      <c r="AJ804" s="150">
        <v>2.72</v>
      </c>
      <c r="AK804" s="151">
        <v>5</v>
      </c>
    </row>
    <row r="805" spans="1:37" x14ac:dyDescent="0.2">
      <c r="A805" s="149" t="s">
        <v>1879</v>
      </c>
      <c r="B805" s="66" t="s">
        <v>1880</v>
      </c>
      <c r="C805" s="67">
        <v>43</v>
      </c>
      <c r="D805" s="84" t="s">
        <v>343</v>
      </c>
      <c r="E805" s="85">
        <v>99.846367582038695</v>
      </c>
      <c r="F805" s="91">
        <v>99.360118444002794</v>
      </c>
      <c r="G805" s="86">
        <v>24.8590435241147</v>
      </c>
      <c r="H805" s="86">
        <v>24.6450736218716</v>
      </c>
      <c r="I805" s="86">
        <v>0.12</v>
      </c>
      <c r="J805" s="86">
        <v>0.09</v>
      </c>
      <c r="K805" s="87">
        <v>0</v>
      </c>
      <c r="L805" s="85">
        <v>0</v>
      </c>
      <c r="M805" s="86">
        <v>0</v>
      </c>
      <c r="N805" s="86"/>
      <c r="O805" s="86">
        <v>53.427699139605899</v>
      </c>
      <c r="P805" s="86">
        <v>0.106</v>
      </c>
      <c r="Q805" s="88">
        <v>0.30420000000000003</v>
      </c>
      <c r="R805" s="85">
        <v>0</v>
      </c>
      <c r="S805" s="86">
        <v>0</v>
      </c>
      <c r="T805" s="86">
        <v>0.86</v>
      </c>
      <c r="U805" s="88">
        <v>1.72392812233805E-2</v>
      </c>
      <c r="V805" s="89">
        <v>4.91</v>
      </c>
      <c r="W805" s="85">
        <v>35.5</v>
      </c>
      <c r="X805" s="88"/>
      <c r="Y805" s="85">
        <v>100</v>
      </c>
      <c r="Z805" s="88">
        <v>100</v>
      </c>
      <c r="AA805" s="85">
        <v>0</v>
      </c>
      <c r="AB805" s="91">
        <v>0</v>
      </c>
      <c r="AC805" s="86">
        <v>0</v>
      </c>
      <c r="AD805" s="86">
        <v>0</v>
      </c>
      <c r="AE805" s="86">
        <v>0</v>
      </c>
      <c r="AF805" s="88">
        <v>0</v>
      </c>
      <c r="AG805" s="85">
        <v>0</v>
      </c>
      <c r="AH805" s="86">
        <v>2.4139999999999999E-3</v>
      </c>
      <c r="AI805" s="88">
        <v>0</v>
      </c>
      <c r="AJ805" s="150">
        <v>2.67</v>
      </c>
      <c r="AK805" s="151">
        <v>11</v>
      </c>
    </row>
    <row r="806" spans="1:37" x14ac:dyDescent="0.2">
      <c r="A806" s="149" t="s">
        <v>1881</v>
      </c>
      <c r="B806" s="66" t="s">
        <v>1882</v>
      </c>
      <c r="C806" s="67">
        <v>43</v>
      </c>
      <c r="D806" s="84" t="s">
        <v>343</v>
      </c>
      <c r="E806" s="85">
        <v>99.883067799795398</v>
      </c>
      <c r="F806" s="91">
        <v>99.836434124713804</v>
      </c>
      <c r="G806" s="86">
        <v>26.438509671267401</v>
      </c>
      <c r="H806" s="86">
        <v>26.4259812212455</v>
      </c>
      <c r="I806" s="86">
        <v>0.05</v>
      </c>
      <c r="J806" s="86">
        <v>0.01</v>
      </c>
      <c r="K806" s="87">
        <v>0</v>
      </c>
      <c r="L806" s="85">
        <v>0</v>
      </c>
      <c r="M806" s="86">
        <v>1.95283921865093E-2</v>
      </c>
      <c r="N806" s="86">
        <v>59.304371362836598</v>
      </c>
      <c r="O806" s="86">
        <v>33.289259560618397</v>
      </c>
      <c r="P806" s="86">
        <v>0.10299999999999999</v>
      </c>
      <c r="Q806" s="88">
        <v>0.75019999999999998</v>
      </c>
      <c r="R806" s="85">
        <v>9.0785292782569194E-3</v>
      </c>
      <c r="S806" s="86">
        <v>0</v>
      </c>
      <c r="T806" s="86">
        <v>1.51</v>
      </c>
      <c r="U806" s="88">
        <v>5.56820000974435E-3</v>
      </c>
      <c r="V806" s="89">
        <v>4.8600000000000003</v>
      </c>
      <c r="W806" s="85"/>
      <c r="X806" s="88"/>
      <c r="Y806" s="85"/>
      <c r="Z806" s="88"/>
      <c r="AA806" s="85">
        <v>0</v>
      </c>
      <c r="AB806" s="91">
        <v>0.02</v>
      </c>
      <c r="AC806" s="86">
        <v>0</v>
      </c>
      <c r="AD806" s="86">
        <v>0.01</v>
      </c>
      <c r="AE806" s="86">
        <v>0</v>
      </c>
      <c r="AF806" s="88">
        <v>0</v>
      </c>
      <c r="AG806" s="85">
        <v>0</v>
      </c>
      <c r="AH806" s="86">
        <v>2.43E-4</v>
      </c>
      <c r="AI806" s="88">
        <v>0</v>
      </c>
      <c r="AJ806" s="150">
        <v>2.29</v>
      </c>
      <c r="AK806" s="151">
        <v>3</v>
      </c>
    </row>
    <row r="807" spans="1:37" x14ac:dyDescent="0.2">
      <c r="A807" s="149" t="s">
        <v>1883</v>
      </c>
      <c r="B807" s="66" t="s">
        <v>1884</v>
      </c>
      <c r="C807" s="67">
        <v>43</v>
      </c>
      <c r="D807" s="84" t="s">
        <v>343</v>
      </c>
      <c r="E807" s="85">
        <v>99.964728373202007</v>
      </c>
      <c r="F807" s="91">
        <v>99.923813286116399</v>
      </c>
      <c r="G807" s="86">
        <v>25.741233237159399</v>
      </c>
      <c r="H807" s="86">
        <v>25.741233237159399</v>
      </c>
      <c r="I807" s="86">
        <v>0.05</v>
      </c>
      <c r="J807" s="86">
        <v>0.03</v>
      </c>
      <c r="K807" s="87">
        <v>0</v>
      </c>
      <c r="L807" s="85">
        <v>0</v>
      </c>
      <c r="M807" s="86">
        <v>0</v>
      </c>
      <c r="N807" s="86">
        <v>57.228039557882497</v>
      </c>
      <c r="O807" s="86">
        <v>48.822800495662896</v>
      </c>
      <c r="P807" s="86">
        <v>8.8999999999999996E-2</v>
      </c>
      <c r="Q807" s="88">
        <v>0.48599999999999999</v>
      </c>
      <c r="R807" s="85">
        <v>0</v>
      </c>
      <c r="S807" s="86">
        <v>0</v>
      </c>
      <c r="T807" s="86">
        <v>0.68</v>
      </c>
      <c r="U807" s="88">
        <v>1.4108650719188501E-3</v>
      </c>
      <c r="V807" s="89">
        <v>4.97</v>
      </c>
      <c r="W807" s="85">
        <v>32.744761904745701</v>
      </c>
      <c r="X807" s="88"/>
      <c r="Y807" s="85"/>
      <c r="Z807" s="88"/>
      <c r="AA807" s="85">
        <v>0</v>
      </c>
      <c r="AB807" s="91">
        <v>0</v>
      </c>
      <c r="AC807" s="86">
        <v>0</v>
      </c>
      <c r="AD807" s="86">
        <v>0</v>
      </c>
      <c r="AE807" s="86">
        <v>0</v>
      </c>
      <c r="AF807" s="88">
        <v>0</v>
      </c>
      <c r="AG807" s="85">
        <v>0</v>
      </c>
      <c r="AH807" s="86">
        <v>5.7799999999999995E-4</v>
      </c>
      <c r="AI807" s="88">
        <v>0</v>
      </c>
      <c r="AJ807" s="150">
        <v>2.64</v>
      </c>
      <c r="AK807" s="151">
        <v>11</v>
      </c>
    </row>
    <row r="808" spans="1:37" x14ac:dyDescent="0.2">
      <c r="A808" s="149" t="s">
        <v>1885</v>
      </c>
      <c r="B808" s="66" t="s">
        <v>1886</v>
      </c>
      <c r="C808" s="67">
        <v>43</v>
      </c>
      <c r="D808" s="84" t="s">
        <v>343</v>
      </c>
      <c r="E808" s="85">
        <v>99.918371371908805</v>
      </c>
      <c r="F808" s="91">
        <v>99.6630764679457</v>
      </c>
      <c r="G808" s="86">
        <v>29.207161405546401</v>
      </c>
      <c r="H808" s="86">
        <v>29.181960621035</v>
      </c>
      <c r="I808" s="86">
        <v>0.28000000000000003</v>
      </c>
      <c r="J808" s="86">
        <v>7.0000000000000007E-2</v>
      </c>
      <c r="K808" s="87">
        <v>0</v>
      </c>
      <c r="L808" s="85">
        <v>0</v>
      </c>
      <c r="M808" s="86">
        <v>4.4274009642720196E-3</v>
      </c>
      <c r="N808" s="86"/>
      <c r="O808" s="86">
        <v>39.716147045137298</v>
      </c>
      <c r="P808" s="86">
        <v>8.5999999999999993E-2</v>
      </c>
      <c r="Q808" s="88">
        <v>0.48699999999999999</v>
      </c>
      <c r="R808" s="85">
        <v>9.1066387396411992E-3</v>
      </c>
      <c r="S808" s="86">
        <v>0</v>
      </c>
      <c r="T808" s="86">
        <v>1.31</v>
      </c>
      <c r="U808" s="88">
        <v>3.2870588493102699E-3</v>
      </c>
      <c r="V808" s="89">
        <v>4.95</v>
      </c>
      <c r="W808" s="85"/>
      <c r="X808" s="88"/>
      <c r="Y808" s="85">
        <v>100</v>
      </c>
      <c r="Z808" s="88"/>
      <c r="AA808" s="85">
        <v>0</v>
      </c>
      <c r="AB808" s="91">
        <v>0</v>
      </c>
      <c r="AC808" s="86">
        <v>0</v>
      </c>
      <c r="AD808" s="86">
        <v>0</v>
      </c>
      <c r="AE808" s="86">
        <v>0</v>
      </c>
      <c r="AF808" s="88">
        <v>0</v>
      </c>
      <c r="AG808" s="85">
        <v>0</v>
      </c>
      <c r="AH808" s="86">
        <v>1.7979999999999999E-3</v>
      </c>
      <c r="AI808" s="88">
        <v>0</v>
      </c>
      <c r="AJ808" s="150">
        <v>2.56</v>
      </c>
      <c r="AK808" s="151">
        <v>2</v>
      </c>
    </row>
    <row r="809" spans="1:37" x14ac:dyDescent="0.2">
      <c r="A809" s="149" t="s">
        <v>1887</v>
      </c>
      <c r="B809" s="66" t="s">
        <v>1888</v>
      </c>
      <c r="C809" s="67">
        <v>43</v>
      </c>
      <c r="D809" s="84" t="s">
        <v>343</v>
      </c>
      <c r="E809" s="85">
        <v>99.575973611406695</v>
      </c>
      <c r="F809" s="91">
        <v>99.510002128112404</v>
      </c>
      <c r="G809" s="86">
        <v>30.974143434773399</v>
      </c>
      <c r="H809" s="86">
        <v>30.9677590976804</v>
      </c>
      <c r="I809" s="86">
        <v>0.04</v>
      </c>
      <c r="J809" s="86">
        <v>0.05</v>
      </c>
      <c r="K809" s="87">
        <v>0</v>
      </c>
      <c r="L809" s="85">
        <v>0</v>
      </c>
      <c r="M809" s="86">
        <v>0</v>
      </c>
      <c r="N809" s="86"/>
      <c r="O809" s="86">
        <v>26.4037719674239</v>
      </c>
      <c r="P809" s="86">
        <v>0.13300000000000001</v>
      </c>
      <c r="Q809" s="88">
        <v>0.68569999999999998</v>
      </c>
      <c r="R809" s="85">
        <v>0</v>
      </c>
      <c r="S809" s="86">
        <v>0</v>
      </c>
      <c r="T809" s="86">
        <v>1.02</v>
      </c>
      <c r="U809" s="88">
        <v>0</v>
      </c>
      <c r="V809" s="89">
        <v>4.8899999999999997</v>
      </c>
      <c r="W809" s="85">
        <v>20.399999999999999</v>
      </c>
      <c r="X809" s="88"/>
      <c r="Y809" s="85"/>
      <c r="Z809" s="88"/>
      <c r="AA809" s="85">
        <v>0</v>
      </c>
      <c r="AB809" s="91">
        <v>0</v>
      </c>
      <c r="AC809" s="86">
        <v>0</v>
      </c>
      <c r="AD809" s="86">
        <v>0</v>
      </c>
      <c r="AE809" s="86">
        <v>0</v>
      </c>
      <c r="AF809" s="88">
        <v>0</v>
      </c>
      <c r="AG809" s="85">
        <v>4.0600000009300002E-3</v>
      </c>
      <c r="AH809" s="86">
        <v>1.5709999999999999E-3</v>
      </c>
      <c r="AI809" s="88">
        <v>0</v>
      </c>
      <c r="AJ809" s="150">
        <v>2.67</v>
      </c>
      <c r="AK809" s="151">
        <v>10</v>
      </c>
    </row>
    <row r="810" spans="1:37" x14ac:dyDescent="0.2">
      <c r="A810" s="149" t="s">
        <v>1889</v>
      </c>
      <c r="B810" s="66" t="s">
        <v>1890</v>
      </c>
      <c r="C810" s="67">
        <v>43</v>
      </c>
      <c r="D810" s="84" t="s">
        <v>343</v>
      </c>
      <c r="E810" s="85">
        <v>94.812979856926205</v>
      </c>
      <c r="F810" s="91">
        <v>94.785984803372799</v>
      </c>
      <c r="G810" s="86">
        <v>29.928780696948799</v>
      </c>
      <c r="H810" s="86">
        <v>29.926398780458801</v>
      </c>
      <c r="I810" s="86">
        <v>0.11</v>
      </c>
      <c r="J810" s="86">
        <v>0.06</v>
      </c>
      <c r="K810" s="87">
        <v>0</v>
      </c>
      <c r="L810" s="85">
        <v>0</v>
      </c>
      <c r="M810" s="86">
        <v>3.4908077642498099E-2</v>
      </c>
      <c r="N810" s="86"/>
      <c r="O810" s="86"/>
      <c r="P810" s="86">
        <v>0.08</v>
      </c>
      <c r="Q810" s="88">
        <v>0.65280000000000005</v>
      </c>
      <c r="R810" s="85">
        <v>9.9334459123870105E-3</v>
      </c>
      <c r="S810" s="86">
        <v>0</v>
      </c>
      <c r="T810" s="86">
        <v>0.9</v>
      </c>
      <c r="U810" s="88">
        <v>9.5276659600314392E-3</v>
      </c>
      <c r="V810" s="89">
        <v>4.97</v>
      </c>
      <c r="W810" s="85">
        <v>21.0332146660913</v>
      </c>
      <c r="X810" s="88">
        <v>20.5333333333</v>
      </c>
      <c r="Y810" s="85"/>
      <c r="Z810" s="88"/>
      <c r="AA810" s="85">
        <v>0</v>
      </c>
      <c r="AB810" s="91">
        <v>0</v>
      </c>
      <c r="AC810" s="86">
        <v>0</v>
      </c>
      <c r="AD810" s="86">
        <v>0</v>
      </c>
      <c r="AE810" s="86">
        <v>0</v>
      </c>
      <c r="AF810" s="88">
        <v>0</v>
      </c>
      <c r="AG810" s="85">
        <v>0</v>
      </c>
      <c r="AH810" s="86">
        <v>1.178E-3</v>
      </c>
      <c r="AI810" s="88">
        <v>0</v>
      </c>
      <c r="AJ810" s="150">
        <v>2.88</v>
      </c>
      <c r="AK810" s="151">
        <v>15</v>
      </c>
    </row>
    <row r="811" spans="1:37" x14ac:dyDescent="0.2">
      <c r="A811" s="149" t="s">
        <v>1891</v>
      </c>
      <c r="B811" s="66" t="s">
        <v>1892</v>
      </c>
      <c r="C811" s="67">
        <v>43</v>
      </c>
      <c r="D811" s="84" t="s">
        <v>343</v>
      </c>
      <c r="E811" s="85">
        <v>99.728749902193499</v>
      </c>
      <c r="F811" s="91">
        <v>99.667892508454798</v>
      </c>
      <c r="G811" s="86">
        <v>32.900376446449798</v>
      </c>
      <c r="H811" s="86">
        <v>32.882988619667401</v>
      </c>
      <c r="I811" s="86">
        <v>7.0000000000000007E-2</v>
      </c>
      <c r="J811" s="86">
        <v>0.08</v>
      </c>
      <c r="K811" s="87">
        <v>0</v>
      </c>
      <c r="L811" s="85">
        <v>0</v>
      </c>
      <c r="M811" s="86">
        <v>0</v>
      </c>
      <c r="N811" s="86"/>
      <c r="O811" s="86">
        <v>27.7676950998185</v>
      </c>
      <c r="P811" s="86">
        <v>7.5999999999999998E-2</v>
      </c>
      <c r="Q811" s="88">
        <v>0.85009999999999997</v>
      </c>
      <c r="R811" s="85">
        <v>0</v>
      </c>
      <c r="S811" s="86">
        <v>0</v>
      </c>
      <c r="T811" s="86">
        <v>1.23</v>
      </c>
      <c r="U811" s="88">
        <v>8.6939133912348008E-3</v>
      </c>
      <c r="V811" s="89">
        <v>4.91</v>
      </c>
      <c r="W811" s="85">
        <v>21.357752797121801</v>
      </c>
      <c r="X811" s="88"/>
      <c r="Y811" s="85"/>
      <c r="Z811" s="88"/>
      <c r="AA811" s="85">
        <v>0</v>
      </c>
      <c r="AB811" s="91">
        <v>0</v>
      </c>
      <c r="AC811" s="86">
        <v>0</v>
      </c>
      <c r="AD811" s="86">
        <v>0</v>
      </c>
      <c r="AE811" s="86">
        <v>0</v>
      </c>
      <c r="AF811" s="88">
        <v>0</v>
      </c>
      <c r="AG811" s="85">
        <v>0</v>
      </c>
      <c r="AH811" s="86">
        <v>1.4139999999999999E-3</v>
      </c>
      <c r="AI811" s="88">
        <v>0</v>
      </c>
      <c r="AJ811" s="150">
        <v>2.5099999999999998</v>
      </c>
      <c r="AK811" s="151">
        <v>3</v>
      </c>
    </row>
    <row r="812" spans="1:37" x14ac:dyDescent="0.2">
      <c r="A812" s="149" t="s">
        <v>1893</v>
      </c>
      <c r="B812" s="66" t="s">
        <v>1894</v>
      </c>
      <c r="C812" s="67">
        <v>43</v>
      </c>
      <c r="D812" s="84" t="s">
        <v>343</v>
      </c>
      <c r="E812" s="85">
        <v>99.531159044067905</v>
      </c>
      <c r="F812" s="91">
        <v>99.518572709680498</v>
      </c>
      <c r="G812" s="86">
        <v>31.461116093201799</v>
      </c>
      <c r="H812" s="86">
        <v>31.461116093201799</v>
      </c>
      <c r="I812" s="86">
        <v>0</v>
      </c>
      <c r="J812" s="86">
        <v>0</v>
      </c>
      <c r="K812" s="87">
        <v>0</v>
      </c>
      <c r="L812" s="85">
        <v>0</v>
      </c>
      <c r="M812" s="86">
        <v>0</v>
      </c>
      <c r="N812" s="86"/>
      <c r="O812" s="86">
        <v>18.454935622317599</v>
      </c>
      <c r="P812" s="86">
        <v>8.5999999999999993E-2</v>
      </c>
      <c r="Q812" s="88">
        <v>0.55940000000000001</v>
      </c>
      <c r="R812" s="85">
        <v>0</v>
      </c>
      <c r="S812" s="86">
        <v>0</v>
      </c>
      <c r="T812" s="86">
        <v>1.17</v>
      </c>
      <c r="U812" s="88">
        <v>4.7198753952895599E-3</v>
      </c>
      <c r="V812" s="89">
        <v>4.88</v>
      </c>
      <c r="W812" s="85"/>
      <c r="X812" s="88"/>
      <c r="Y812" s="85"/>
      <c r="Z812" s="88"/>
      <c r="AA812" s="85">
        <v>0</v>
      </c>
      <c r="AB812" s="91">
        <v>0</v>
      </c>
      <c r="AC812" s="86">
        <v>0</v>
      </c>
      <c r="AD812" s="86">
        <v>0</v>
      </c>
      <c r="AE812" s="86">
        <v>0</v>
      </c>
      <c r="AF812" s="88">
        <v>0</v>
      </c>
      <c r="AG812" s="85">
        <v>0</v>
      </c>
      <c r="AH812" s="86">
        <v>6.2000000000000003E-5</v>
      </c>
      <c r="AI812" s="88">
        <v>0</v>
      </c>
      <c r="AJ812" s="150">
        <v>2.56</v>
      </c>
      <c r="AK812" s="151">
        <v>8</v>
      </c>
    </row>
    <row r="813" spans="1:37" x14ac:dyDescent="0.2">
      <c r="A813" s="149" t="s">
        <v>1895</v>
      </c>
      <c r="B813" s="66" t="s">
        <v>1896</v>
      </c>
      <c r="C813" s="67">
        <v>43</v>
      </c>
      <c r="D813" s="84" t="s">
        <v>343</v>
      </c>
      <c r="E813" s="85">
        <v>99.649526366970605</v>
      </c>
      <c r="F813" s="91">
        <v>87.455512061722899</v>
      </c>
      <c r="G813" s="86">
        <v>28.636163942680302</v>
      </c>
      <c r="H813" s="86">
        <v>25.753888529639699</v>
      </c>
      <c r="I813" s="86">
        <v>0</v>
      </c>
      <c r="J813" s="86">
        <v>0.02</v>
      </c>
      <c r="K813" s="87">
        <v>0</v>
      </c>
      <c r="L813" s="85">
        <v>0</v>
      </c>
      <c r="M813" s="86">
        <v>6.6232030407197398E-2</v>
      </c>
      <c r="N813" s="86"/>
      <c r="O813" s="86">
        <v>53.133603238866399</v>
      </c>
      <c r="P813" s="86">
        <v>0.152</v>
      </c>
      <c r="Q813" s="88">
        <v>0.49359999999999998</v>
      </c>
      <c r="R813" s="85">
        <v>1.4603870025556799E-2</v>
      </c>
      <c r="S813" s="86">
        <v>0</v>
      </c>
      <c r="T813" s="86">
        <v>0.98</v>
      </c>
      <c r="U813" s="88">
        <v>0</v>
      </c>
      <c r="V813" s="89">
        <v>4.95</v>
      </c>
      <c r="W813" s="85">
        <v>24.207070707090899</v>
      </c>
      <c r="X813" s="88"/>
      <c r="Y813" s="85">
        <v>100</v>
      </c>
      <c r="Z813" s="88"/>
      <c r="AA813" s="85">
        <v>0</v>
      </c>
      <c r="AB813" s="91">
        <v>4.2699999999999996</v>
      </c>
      <c r="AC813" s="86">
        <v>0</v>
      </c>
      <c r="AD813" s="86">
        <v>0.56000000000000005</v>
      </c>
      <c r="AE813" s="86">
        <v>0</v>
      </c>
      <c r="AF813" s="88">
        <v>0</v>
      </c>
      <c r="AG813" s="85">
        <v>0</v>
      </c>
      <c r="AH813" s="86">
        <v>6.5300000000000004E-4</v>
      </c>
      <c r="AI813" s="88">
        <v>0</v>
      </c>
      <c r="AJ813" s="150">
        <v>2.33</v>
      </c>
      <c r="AK813" s="151">
        <v>3</v>
      </c>
    </row>
    <row r="814" spans="1:37" x14ac:dyDescent="0.2">
      <c r="A814" s="149" t="s">
        <v>1063</v>
      </c>
      <c r="B814" s="66" t="s">
        <v>1897</v>
      </c>
      <c r="C814" s="67">
        <v>43</v>
      </c>
      <c r="D814" s="84" t="s">
        <v>343</v>
      </c>
      <c r="E814" s="85">
        <v>99.460095036218405</v>
      </c>
      <c r="F814" s="91">
        <v>97.792915972233502</v>
      </c>
      <c r="G814" s="86">
        <v>36.777182677734501</v>
      </c>
      <c r="H814" s="86">
        <v>36.077086131292397</v>
      </c>
      <c r="I814" s="86">
        <v>0.04</v>
      </c>
      <c r="J814" s="86">
        <v>0.09</v>
      </c>
      <c r="K814" s="87">
        <v>0</v>
      </c>
      <c r="L814" s="85">
        <v>0</v>
      </c>
      <c r="M814" s="86">
        <v>7.56752379424772E-2</v>
      </c>
      <c r="N814" s="86"/>
      <c r="O814" s="86">
        <v>27.988980716253401</v>
      </c>
      <c r="P814" s="86">
        <v>9.9000000000000005E-2</v>
      </c>
      <c r="Q814" s="88">
        <v>0.50339999999999996</v>
      </c>
      <c r="R814" s="85">
        <v>1.39811254806012E-2</v>
      </c>
      <c r="S814" s="86">
        <v>0</v>
      </c>
      <c r="T814" s="86">
        <v>0.86</v>
      </c>
      <c r="U814" s="88">
        <v>3.7755591872839201E-3</v>
      </c>
      <c r="V814" s="89">
        <v>4.96</v>
      </c>
      <c r="W814" s="85"/>
      <c r="X814" s="88"/>
      <c r="Y814" s="85"/>
      <c r="Z814" s="88"/>
      <c r="AA814" s="85">
        <v>0</v>
      </c>
      <c r="AB814" s="91">
        <v>1.19</v>
      </c>
      <c r="AC814" s="86">
        <v>0</v>
      </c>
      <c r="AD814" s="86">
        <v>0.56000000000000005</v>
      </c>
      <c r="AE814" s="86">
        <v>0</v>
      </c>
      <c r="AF814" s="88">
        <v>0</v>
      </c>
      <c r="AG814" s="85">
        <v>0</v>
      </c>
      <c r="AH814" s="86">
        <v>2.849E-3</v>
      </c>
      <c r="AI814" s="88">
        <v>0</v>
      </c>
      <c r="AJ814" s="150">
        <v>2.58</v>
      </c>
      <c r="AK814" s="151">
        <v>6</v>
      </c>
    </row>
    <row r="815" spans="1:37" x14ac:dyDescent="0.2">
      <c r="A815" s="149" t="s">
        <v>1223</v>
      </c>
      <c r="B815" s="66" t="s">
        <v>1898</v>
      </c>
      <c r="C815" s="67">
        <v>43</v>
      </c>
      <c r="D815" s="84" t="s">
        <v>343</v>
      </c>
      <c r="E815" s="85">
        <v>99.448957166250096</v>
      </c>
      <c r="F815" s="91">
        <v>99.226493148323698</v>
      </c>
      <c r="G815" s="86">
        <v>39.901318624493697</v>
      </c>
      <c r="H815" s="86">
        <v>39.721946910281801</v>
      </c>
      <c r="I815" s="86">
        <v>0.76</v>
      </c>
      <c r="J815" s="86">
        <v>0.56000000000000005</v>
      </c>
      <c r="K815" s="87">
        <v>0</v>
      </c>
      <c r="L815" s="85">
        <v>0</v>
      </c>
      <c r="M815" s="86">
        <v>4.1581231097172301E-2</v>
      </c>
      <c r="N815" s="86"/>
      <c r="O815" s="86">
        <v>55.6812592228234</v>
      </c>
      <c r="P815" s="86">
        <v>0.113</v>
      </c>
      <c r="Q815" s="88">
        <v>0.46079999999999999</v>
      </c>
      <c r="R815" s="85">
        <v>6.8119891008174404E-3</v>
      </c>
      <c r="S815" s="86">
        <v>0</v>
      </c>
      <c r="T815" s="86">
        <v>0.73</v>
      </c>
      <c r="U815" s="88">
        <v>0</v>
      </c>
      <c r="V815" s="89">
        <v>4.95</v>
      </c>
      <c r="W815" s="85"/>
      <c r="X815" s="88"/>
      <c r="Y815" s="85"/>
      <c r="Z815" s="88"/>
      <c r="AA815" s="85">
        <v>0</v>
      </c>
      <c r="AB815" s="91">
        <v>0.04</v>
      </c>
      <c r="AC815" s="86">
        <v>0</v>
      </c>
      <c r="AD815" s="86">
        <v>0.02</v>
      </c>
      <c r="AE815" s="86">
        <v>0</v>
      </c>
      <c r="AF815" s="88">
        <v>0</v>
      </c>
      <c r="AG815" s="85">
        <v>0</v>
      </c>
      <c r="AH815" s="86">
        <v>1.7670000000000002E-2</v>
      </c>
      <c r="AI815" s="88">
        <v>0</v>
      </c>
      <c r="AJ815" s="150">
        <v>2.64</v>
      </c>
      <c r="AK815" s="151">
        <v>8</v>
      </c>
    </row>
    <row r="816" spans="1:37" x14ac:dyDescent="0.2">
      <c r="A816" s="149" t="s">
        <v>1899</v>
      </c>
      <c r="B816" s="66" t="s">
        <v>1900</v>
      </c>
      <c r="C816" s="67">
        <v>43</v>
      </c>
      <c r="D816" s="84" t="s">
        <v>343</v>
      </c>
      <c r="E816" s="85">
        <v>99.662581533392</v>
      </c>
      <c r="F816" s="91">
        <v>73.986616110321194</v>
      </c>
      <c r="G816" s="86">
        <v>37.983840025278198</v>
      </c>
      <c r="H816" s="86">
        <v>27.8003475748753</v>
      </c>
      <c r="I816" s="86">
        <v>0</v>
      </c>
      <c r="J816" s="86">
        <v>0</v>
      </c>
      <c r="K816" s="87">
        <v>0</v>
      </c>
      <c r="L816" s="85">
        <v>1.0000000003E-2</v>
      </c>
      <c r="M816" s="86">
        <v>0.184975067051177</v>
      </c>
      <c r="N816" s="86"/>
      <c r="O816" s="86">
        <v>49.288486416558897</v>
      </c>
      <c r="P816" s="86">
        <v>0.13900000000000001</v>
      </c>
      <c r="Q816" s="88">
        <v>0.75229999999999997</v>
      </c>
      <c r="R816" s="85">
        <v>1.5497869043006599E-2</v>
      </c>
      <c r="S816" s="86">
        <v>0</v>
      </c>
      <c r="T816" s="86">
        <v>1.33</v>
      </c>
      <c r="U816" s="88">
        <v>7.3351840566953297E-3</v>
      </c>
      <c r="V816" s="89">
        <v>4.9000000000000004</v>
      </c>
      <c r="W816" s="85"/>
      <c r="X816" s="88"/>
      <c r="Y816" s="85"/>
      <c r="Z816" s="88"/>
      <c r="AA816" s="85">
        <v>0.01</v>
      </c>
      <c r="AB816" s="91">
        <v>12.64</v>
      </c>
      <c r="AC816" s="86">
        <v>0</v>
      </c>
      <c r="AD816" s="86">
        <v>1.1599999999999999</v>
      </c>
      <c r="AE816" s="86">
        <v>0</v>
      </c>
      <c r="AF816" s="88">
        <v>0</v>
      </c>
      <c r="AG816" s="85">
        <v>0</v>
      </c>
      <c r="AH816" s="86">
        <v>0</v>
      </c>
      <c r="AI816" s="88">
        <v>0</v>
      </c>
      <c r="AJ816" s="150">
        <v>2.4500000000000002</v>
      </c>
      <c r="AK816" s="151">
        <v>5</v>
      </c>
    </row>
    <row r="817" spans="1:37" x14ac:dyDescent="0.2">
      <c r="A817" s="149" t="s">
        <v>1901</v>
      </c>
      <c r="B817" s="66" t="s">
        <v>1902</v>
      </c>
      <c r="C817" s="67">
        <v>43</v>
      </c>
      <c r="D817" s="84" t="s">
        <v>343</v>
      </c>
      <c r="E817" s="85">
        <v>99.985944260206907</v>
      </c>
      <c r="F817" s="91">
        <v>98.484176311685999</v>
      </c>
      <c r="G817" s="86">
        <v>34.019721959897197</v>
      </c>
      <c r="H817" s="86">
        <v>33.618254892056299</v>
      </c>
      <c r="I817" s="86">
        <v>0</v>
      </c>
      <c r="J817" s="86">
        <v>0.01</v>
      </c>
      <c r="K817" s="87">
        <v>0</v>
      </c>
      <c r="L817" s="85">
        <v>0</v>
      </c>
      <c r="M817" s="86">
        <v>0</v>
      </c>
      <c r="N817" s="86">
        <v>67.956479057591594</v>
      </c>
      <c r="O817" s="86">
        <v>62.202412165705297</v>
      </c>
      <c r="P817" s="86">
        <v>9.5000000000000001E-2</v>
      </c>
      <c r="Q817" s="88">
        <v>0.96630000000000005</v>
      </c>
      <c r="R817" s="85">
        <v>0</v>
      </c>
      <c r="S817" s="86">
        <v>0</v>
      </c>
      <c r="T817" s="86">
        <v>1.26</v>
      </c>
      <c r="U817" s="88">
        <v>0</v>
      </c>
      <c r="V817" s="89">
        <v>4.9800000000000004</v>
      </c>
      <c r="W817" s="85">
        <v>27.886231884039098</v>
      </c>
      <c r="X817" s="88"/>
      <c r="Y817" s="85">
        <v>100</v>
      </c>
      <c r="Z817" s="88"/>
      <c r="AA817" s="85">
        <v>0</v>
      </c>
      <c r="AB817" s="91">
        <v>0.73</v>
      </c>
      <c r="AC817" s="86">
        <v>0</v>
      </c>
      <c r="AD817" s="86">
        <v>0.14000000000000001</v>
      </c>
      <c r="AE817" s="86">
        <v>0</v>
      </c>
      <c r="AF817" s="88">
        <v>0</v>
      </c>
      <c r="AG817" s="85">
        <v>0</v>
      </c>
      <c r="AH817" s="86">
        <v>1.73E-4</v>
      </c>
      <c r="AI817" s="88">
        <v>0</v>
      </c>
      <c r="AJ817" s="150">
        <v>2.71</v>
      </c>
      <c r="AK817" s="151">
        <v>10</v>
      </c>
    </row>
    <row r="818" spans="1:37" x14ac:dyDescent="0.2">
      <c r="A818" s="149" t="s">
        <v>1903</v>
      </c>
      <c r="B818" s="66" t="s">
        <v>1904</v>
      </c>
      <c r="C818" s="67">
        <v>43</v>
      </c>
      <c r="D818" s="84" t="s">
        <v>343</v>
      </c>
      <c r="E818" s="85">
        <v>99.916680128210601</v>
      </c>
      <c r="F818" s="91">
        <v>98.189068092740101</v>
      </c>
      <c r="G818" s="86">
        <v>25.7186338941838</v>
      </c>
      <c r="H818" s="86">
        <v>25.117540533417198</v>
      </c>
      <c r="I818" s="86">
        <v>0</v>
      </c>
      <c r="J818" s="86">
        <v>0.04</v>
      </c>
      <c r="K818" s="87">
        <v>0</v>
      </c>
      <c r="L818" s="85">
        <v>0</v>
      </c>
      <c r="M818" s="86">
        <v>0</v>
      </c>
      <c r="N818" s="86"/>
      <c r="O818" s="86">
        <v>12.6024590163934</v>
      </c>
      <c r="P818" s="86">
        <v>9.2999999999999999E-2</v>
      </c>
      <c r="Q818" s="88">
        <v>0.67069999999999996</v>
      </c>
      <c r="R818" s="85">
        <v>0</v>
      </c>
      <c r="S818" s="86">
        <v>0</v>
      </c>
      <c r="T818" s="86">
        <v>1.44</v>
      </c>
      <c r="U818" s="88">
        <v>1.0202433280337399E-2</v>
      </c>
      <c r="V818" s="89">
        <v>4.8899999999999997</v>
      </c>
      <c r="W818" s="85"/>
      <c r="X818" s="88"/>
      <c r="Y818" s="85"/>
      <c r="Z818" s="88"/>
      <c r="AA818" s="85">
        <v>0</v>
      </c>
      <c r="AB818" s="91">
        <v>0</v>
      </c>
      <c r="AC818" s="86">
        <v>0</v>
      </c>
      <c r="AD818" s="86">
        <v>0</v>
      </c>
      <c r="AE818" s="86">
        <v>0</v>
      </c>
      <c r="AF818" s="88">
        <v>1.30994897376E-8</v>
      </c>
      <c r="AG818" s="85">
        <v>0</v>
      </c>
      <c r="AH818" s="86">
        <v>7.54E-4</v>
      </c>
      <c r="AI818" s="88">
        <v>0</v>
      </c>
      <c r="AJ818" s="150">
        <v>2.87</v>
      </c>
      <c r="AK818" s="151">
        <v>10</v>
      </c>
    </row>
    <row r="819" spans="1:37" x14ac:dyDescent="0.2">
      <c r="A819" s="149" t="s">
        <v>1905</v>
      </c>
      <c r="B819" s="66" t="s">
        <v>1906</v>
      </c>
      <c r="C819" s="67">
        <v>43</v>
      </c>
      <c r="D819" s="84" t="s">
        <v>343</v>
      </c>
      <c r="E819" s="85">
        <v>99.993177864444206</v>
      </c>
      <c r="F819" s="91">
        <v>98.078431818440194</v>
      </c>
      <c r="G819" s="86">
        <v>27.457958589637201</v>
      </c>
      <c r="H819" s="86">
        <v>26.5392443347849</v>
      </c>
      <c r="I819" s="86">
        <v>0</v>
      </c>
      <c r="J819" s="86">
        <v>0</v>
      </c>
      <c r="K819" s="87">
        <v>0</v>
      </c>
      <c r="L819" s="85">
        <v>0</v>
      </c>
      <c r="M819" s="86">
        <v>0</v>
      </c>
      <c r="N819" s="86"/>
      <c r="O819" s="86"/>
      <c r="P819" s="86">
        <v>8.7999999999999995E-2</v>
      </c>
      <c r="Q819" s="88">
        <v>1.6045</v>
      </c>
      <c r="R819" s="85">
        <v>0</v>
      </c>
      <c r="S819" s="86">
        <v>0</v>
      </c>
      <c r="T819" s="86">
        <v>1.68</v>
      </c>
      <c r="U819" s="88">
        <v>0</v>
      </c>
      <c r="V819" s="89">
        <v>4.88</v>
      </c>
      <c r="W819" s="85"/>
      <c r="X819" s="88"/>
      <c r="Y819" s="85"/>
      <c r="Z819" s="88"/>
      <c r="AA819" s="85">
        <v>0</v>
      </c>
      <c r="AB819" s="91">
        <v>0</v>
      </c>
      <c r="AC819" s="86">
        <v>0</v>
      </c>
      <c r="AD819" s="86">
        <v>0</v>
      </c>
      <c r="AE819" s="86">
        <v>0</v>
      </c>
      <c r="AF819" s="88">
        <v>0</v>
      </c>
      <c r="AG819" s="85">
        <v>0</v>
      </c>
      <c r="AH819" s="86">
        <v>6.9999999999999999E-6</v>
      </c>
      <c r="AI819" s="88">
        <v>0</v>
      </c>
      <c r="AJ819" s="150">
        <v>3.08</v>
      </c>
      <c r="AK819" s="151">
        <v>18</v>
      </c>
    </row>
    <row r="820" spans="1:37" x14ac:dyDescent="0.2">
      <c r="A820" s="149" t="s">
        <v>1907</v>
      </c>
      <c r="B820" s="66" t="s">
        <v>1908</v>
      </c>
      <c r="C820" s="67">
        <v>43</v>
      </c>
      <c r="D820" s="84" t="s">
        <v>343</v>
      </c>
      <c r="E820" s="85">
        <v>99.912926413556306</v>
      </c>
      <c r="F820" s="91">
        <v>99.357755107081999</v>
      </c>
      <c r="G820" s="86">
        <v>28.533581997381599</v>
      </c>
      <c r="H820" s="86">
        <v>28.3100313711928</v>
      </c>
      <c r="I820" s="86">
        <v>0</v>
      </c>
      <c r="J820" s="86">
        <v>0.02</v>
      </c>
      <c r="K820" s="87">
        <v>0</v>
      </c>
      <c r="L820" s="85">
        <v>0</v>
      </c>
      <c r="M820" s="86">
        <v>0</v>
      </c>
      <c r="N820" s="86"/>
      <c r="O820" s="86">
        <v>100</v>
      </c>
      <c r="P820" s="86">
        <v>9.1999999999999998E-2</v>
      </c>
      <c r="Q820" s="88">
        <v>0.56950000000000001</v>
      </c>
      <c r="R820" s="85">
        <v>0</v>
      </c>
      <c r="S820" s="86">
        <v>0</v>
      </c>
      <c r="T820" s="86">
        <v>1.63</v>
      </c>
      <c r="U820" s="88">
        <v>1.2350863325346401E-3</v>
      </c>
      <c r="V820" s="89">
        <v>4.6500000000000004</v>
      </c>
      <c r="W820" s="85"/>
      <c r="X820" s="88"/>
      <c r="Y820" s="85"/>
      <c r="Z820" s="88"/>
      <c r="AA820" s="85">
        <v>0</v>
      </c>
      <c r="AB820" s="91">
        <v>0</v>
      </c>
      <c r="AC820" s="86">
        <v>0</v>
      </c>
      <c r="AD820" s="86">
        <v>0</v>
      </c>
      <c r="AE820" s="86">
        <v>0</v>
      </c>
      <c r="AF820" s="88">
        <v>0</v>
      </c>
      <c r="AG820" s="85">
        <v>0</v>
      </c>
      <c r="AH820" s="86">
        <v>5.2099999999999998E-4</v>
      </c>
      <c r="AI820" s="88">
        <v>0</v>
      </c>
      <c r="AJ820" s="150">
        <v>2.79</v>
      </c>
      <c r="AK820" s="151">
        <v>8</v>
      </c>
    </row>
    <row r="821" spans="1:37" x14ac:dyDescent="0.2">
      <c r="A821" s="149" t="s">
        <v>1909</v>
      </c>
      <c r="B821" s="66" t="s">
        <v>1910</v>
      </c>
      <c r="C821" s="67">
        <v>43</v>
      </c>
      <c r="D821" s="84" t="s">
        <v>343</v>
      </c>
      <c r="E821" s="85">
        <v>99.944609999003006</v>
      </c>
      <c r="F821" s="91">
        <v>99.719726594955105</v>
      </c>
      <c r="G821" s="86">
        <v>33.444482602000697</v>
      </c>
      <c r="H821" s="86">
        <v>33.315977799687602</v>
      </c>
      <c r="I821" s="86">
        <v>0</v>
      </c>
      <c r="J821" s="86">
        <v>0.06</v>
      </c>
      <c r="K821" s="87">
        <v>0</v>
      </c>
      <c r="L821" s="85">
        <v>0</v>
      </c>
      <c r="M821" s="86">
        <v>3.73264317745765E-2</v>
      </c>
      <c r="N821" s="86"/>
      <c r="O821" s="86">
        <v>100</v>
      </c>
      <c r="P821" s="86">
        <v>0.107</v>
      </c>
      <c r="Q821" s="88">
        <v>1.1201000000000001</v>
      </c>
      <c r="R821" s="85">
        <v>3.2133676092544999E-2</v>
      </c>
      <c r="S821" s="86">
        <v>0</v>
      </c>
      <c r="T821" s="86">
        <v>1.82</v>
      </c>
      <c r="U821" s="88">
        <v>0</v>
      </c>
      <c r="V821" s="89">
        <v>4.7300000000000004</v>
      </c>
      <c r="W821" s="85"/>
      <c r="X821" s="88"/>
      <c r="Y821" s="85"/>
      <c r="Z821" s="88"/>
      <c r="AA821" s="85">
        <v>0</v>
      </c>
      <c r="AB821" s="91">
        <v>0</v>
      </c>
      <c r="AC821" s="86">
        <v>0</v>
      </c>
      <c r="AD821" s="86">
        <v>0</v>
      </c>
      <c r="AE821" s="86">
        <v>0</v>
      </c>
      <c r="AF821" s="88">
        <v>0</v>
      </c>
      <c r="AG821" s="85">
        <v>0</v>
      </c>
      <c r="AH821" s="86">
        <v>7.7399999999999995E-4</v>
      </c>
      <c r="AI821" s="88">
        <v>0</v>
      </c>
      <c r="AJ821" s="150">
        <v>2.96</v>
      </c>
      <c r="AK821" s="151">
        <v>9</v>
      </c>
    </row>
    <row r="822" spans="1:37" x14ac:dyDescent="0.2">
      <c r="A822" s="149" t="s">
        <v>1911</v>
      </c>
      <c r="B822" s="66" t="s">
        <v>1912</v>
      </c>
      <c r="C822" s="67">
        <v>43</v>
      </c>
      <c r="D822" s="84" t="s">
        <v>343</v>
      </c>
      <c r="E822" s="85">
        <v>99.777018372648996</v>
      </c>
      <c r="F822" s="91">
        <v>99.652563510871602</v>
      </c>
      <c r="G822" s="86">
        <v>35.487266711954398</v>
      </c>
      <c r="H822" s="86">
        <v>35.427632090686103</v>
      </c>
      <c r="I822" s="86">
        <v>0</v>
      </c>
      <c r="J822" s="86">
        <v>0.01</v>
      </c>
      <c r="K822" s="87">
        <v>0</v>
      </c>
      <c r="L822" s="85">
        <v>0</v>
      </c>
      <c r="M822" s="86">
        <v>0</v>
      </c>
      <c r="N822" s="86"/>
      <c r="O822" s="86"/>
      <c r="P822" s="86">
        <v>0.1</v>
      </c>
      <c r="Q822" s="88">
        <v>0.45519999999999999</v>
      </c>
      <c r="R822" s="85">
        <v>0</v>
      </c>
      <c r="S822" s="86">
        <v>0</v>
      </c>
      <c r="T822" s="86">
        <v>0.86</v>
      </c>
      <c r="U822" s="88">
        <v>0</v>
      </c>
      <c r="V822" s="89">
        <v>4.84</v>
      </c>
      <c r="W822" s="85"/>
      <c r="X822" s="88"/>
      <c r="Y822" s="85"/>
      <c r="Z822" s="88"/>
      <c r="AA822" s="85">
        <v>0</v>
      </c>
      <c r="AB822" s="91">
        <v>0.05</v>
      </c>
      <c r="AC822" s="86">
        <v>0</v>
      </c>
      <c r="AD822" s="86">
        <v>0.01</v>
      </c>
      <c r="AE822" s="86">
        <v>0</v>
      </c>
      <c r="AF822" s="88">
        <v>3.1604873009300001E-7</v>
      </c>
      <c r="AG822" s="85">
        <v>0</v>
      </c>
      <c r="AH822" s="86">
        <v>3.6299999999999999E-4</v>
      </c>
      <c r="AI822" s="88">
        <v>0</v>
      </c>
      <c r="AJ822" s="150">
        <v>3.07</v>
      </c>
      <c r="AK822" s="151">
        <v>17</v>
      </c>
    </row>
    <row r="823" spans="1:37" x14ac:dyDescent="0.2">
      <c r="A823" s="149" t="s">
        <v>1913</v>
      </c>
      <c r="B823" s="66" t="s">
        <v>1914</v>
      </c>
      <c r="C823" s="67">
        <v>43</v>
      </c>
      <c r="D823" s="84" t="s">
        <v>343</v>
      </c>
      <c r="E823" s="85">
        <v>99.994134160137406</v>
      </c>
      <c r="F823" s="91">
        <v>99.862571751791194</v>
      </c>
      <c r="G823" s="86">
        <v>29.966061926509401</v>
      </c>
      <c r="H823" s="86">
        <v>29.955168223907499</v>
      </c>
      <c r="I823" s="86">
        <v>0.11</v>
      </c>
      <c r="J823" s="86">
        <v>0.08</v>
      </c>
      <c r="K823" s="87">
        <v>0</v>
      </c>
      <c r="L823" s="85">
        <v>0</v>
      </c>
      <c r="M823" s="86">
        <v>0</v>
      </c>
      <c r="N823" s="86"/>
      <c r="O823" s="86">
        <v>100</v>
      </c>
      <c r="P823" s="86">
        <v>9.0999999999999998E-2</v>
      </c>
      <c r="Q823" s="88">
        <v>0.85660000000000003</v>
      </c>
      <c r="R823" s="85">
        <v>0</v>
      </c>
      <c r="S823" s="86">
        <v>0</v>
      </c>
      <c r="T823" s="86">
        <v>1.65</v>
      </c>
      <c r="U823" s="88">
        <v>0</v>
      </c>
      <c r="V823" s="89">
        <v>4.9400000000000004</v>
      </c>
      <c r="W823" s="85"/>
      <c r="X823" s="88"/>
      <c r="Y823" s="85"/>
      <c r="Z823" s="88"/>
      <c r="AA823" s="85">
        <v>0</v>
      </c>
      <c r="AB823" s="91">
        <v>0</v>
      </c>
      <c r="AC823" s="86">
        <v>0</v>
      </c>
      <c r="AD823" s="86">
        <v>0</v>
      </c>
      <c r="AE823" s="86">
        <v>0</v>
      </c>
      <c r="AF823" s="88">
        <v>0</v>
      </c>
      <c r="AG823" s="85">
        <v>0</v>
      </c>
      <c r="AH823" s="86">
        <v>1.374E-3</v>
      </c>
      <c r="AI823" s="88">
        <v>0</v>
      </c>
      <c r="AJ823" s="150">
        <v>3.01</v>
      </c>
      <c r="AK823" s="151">
        <v>14</v>
      </c>
    </row>
    <row r="824" spans="1:37" x14ac:dyDescent="0.2">
      <c r="A824" s="149" t="s">
        <v>1915</v>
      </c>
      <c r="B824" s="66" t="s">
        <v>1916</v>
      </c>
      <c r="C824" s="67">
        <v>43</v>
      </c>
      <c r="D824" s="84" t="s">
        <v>343</v>
      </c>
      <c r="E824" s="85">
        <v>99.991463206419695</v>
      </c>
      <c r="F824" s="91">
        <v>99.778819439055098</v>
      </c>
      <c r="G824" s="86">
        <v>34.009033479752297</v>
      </c>
      <c r="H824" s="86">
        <v>33.874772998898003</v>
      </c>
      <c r="I824" s="86">
        <v>0.06</v>
      </c>
      <c r="J824" s="86">
        <v>0.04</v>
      </c>
      <c r="K824" s="87">
        <v>0</v>
      </c>
      <c r="L824" s="85">
        <v>0</v>
      </c>
      <c r="M824" s="86">
        <v>0</v>
      </c>
      <c r="N824" s="86"/>
      <c r="O824" s="86"/>
      <c r="P824" s="86">
        <v>9.4E-2</v>
      </c>
      <c r="Q824" s="88">
        <v>0.5605</v>
      </c>
      <c r="R824" s="85">
        <v>0</v>
      </c>
      <c r="S824" s="86">
        <v>0</v>
      </c>
      <c r="T824" s="86">
        <v>0.98</v>
      </c>
      <c r="U824" s="88">
        <v>0</v>
      </c>
      <c r="V824" s="89">
        <v>4.7699999999999996</v>
      </c>
      <c r="W824" s="85"/>
      <c r="X824" s="88"/>
      <c r="Y824" s="85"/>
      <c r="Z824" s="88"/>
      <c r="AA824" s="85">
        <v>0</v>
      </c>
      <c r="AB824" s="91">
        <v>0.02</v>
      </c>
      <c r="AC824" s="86">
        <v>0</v>
      </c>
      <c r="AD824" s="86">
        <v>0</v>
      </c>
      <c r="AE824" s="86">
        <v>0</v>
      </c>
      <c r="AF824" s="88">
        <v>0</v>
      </c>
      <c r="AG824" s="85">
        <v>0</v>
      </c>
      <c r="AH824" s="86">
        <v>6.3400000000000001E-4</v>
      </c>
      <c r="AI824" s="88">
        <v>0</v>
      </c>
      <c r="AJ824" s="150">
        <v>2.8</v>
      </c>
      <c r="AK824" s="151">
        <v>3</v>
      </c>
    </row>
    <row r="825" spans="1:37" x14ac:dyDescent="0.2">
      <c r="A825" s="149" t="s">
        <v>1917</v>
      </c>
      <c r="B825" s="66" t="s">
        <v>1918</v>
      </c>
      <c r="C825" s="67">
        <v>43</v>
      </c>
      <c r="D825" s="84" t="s">
        <v>343</v>
      </c>
      <c r="E825" s="85">
        <v>99.493151744950893</v>
      </c>
      <c r="F825" s="91">
        <v>97.784127966748102</v>
      </c>
      <c r="G825" s="86">
        <v>39.744751882026499</v>
      </c>
      <c r="H825" s="86">
        <v>39.317495937475798</v>
      </c>
      <c r="I825" s="86">
        <v>0.09</v>
      </c>
      <c r="J825" s="86">
        <v>7.0000000000000007E-2</v>
      </c>
      <c r="K825" s="87">
        <v>0</v>
      </c>
      <c r="L825" s="85">
        <v>1.9999999993599998E-2</v>
      </c>
      <c r="M825" s="86">
        <v>0</v>
      </c>
      <c r="N825" s="86"/>
      <c r="O825" s="86"/>
      <c r="P825" s="86">
        <v>0.14000000000000001</v>
      </c>
      <c r="Q825" s="88">
        <v>0.90280000000000005</v>
      </c>
      <c r="R825" s="85">
        <v>0</v>
      </c>
      <c r="S825" s="86">
        <v>0</v>
      </c>
      <c r="T825" s="86">
        <v>0.56999999999999995</v>
      </c>
      <c r="U825" s="88">
        <v>0</v>
      </c>
      <c r="V825" s="89">
        <v>4.8499999999999996</v>
      </c>
      <c r="W825" s="85">
        <v>23.600000055555402</v>
      </c>
      <c r="X825" s="88"/>
      <c r="Y825" s="85"/>
      <c r="Z825" s="88"/>
      <c r="AA825" s="85">
        <v>0</v>
      </c>
      <c r="AB825" s="91">
        <v>0</v>
      </c>
      <c r="AC825" s="86">
        <v>0</v>
      </c>
      <c r="AD825" s="86">
        <v>0</v>
      </c>
      <c r="AE825" s="86">
        <v>0</v>
      </c>
      <c r="AF825" s="88">
        <v>0</v>
      </c>
      <c r="AG825" s="85">
        <v>4.6239999997300003E-3</v>
      </c>
      <c r="AH825" s="86">
        <v>1.727E-3</v>
      </c>
      <c r="AI825" s="88">
        <v>0</v>
      </c>
      <c r="AJ825" s="150">
        <v>2.5499999999999998</v>
      </c>
      <c r="AK825" s="151">
        <v>5</v>
      </c>
    </row>
    <row r="826" spans="1:37" x14ac:dyDescent="0.2">
      <c r="A826" s="149" t="s">
        <v>1919</v>
      </c>
      <c r="B826" s="66" t="s">
        <v>1920</v>
      </c>
      <c r="C826" s="67">
        <v>43</v>
      </c>
      <c r="D826" s="84" t="s">
        <v>343</v>
      </c>
      <c r="E826" s="85">
        <v>99.975484033190796</v>
      </c>
      <c r="F826" s="91">
        <v>96.398667337188797</v>
      </c>
      <c r="G826" s="86">
        <v>40.102464168971601</v>
      </c>
      <c r="H826" s="86">
        <v>39.688207191350301</v>
      </c>
      <c r="I826" s="86">
        <v>7.0000000000000007E-2</v>
      </c>
      <c r="J826" s="86">
        <v>0.05</v>
      </c>
      <c r="K826" s="87">
        <v>0</v>
      </c>
      <c r="L826" s="85">
        <v>0</v>
      </c>
      <c r="M826" s="86">
        <v>0</v>
      </c>
      <c r="N826" s="86"/>
      <c r="O826" s="86">
        <v>100</v>
      </c>
      <c r="P826" s="86">
        <v>0.14499999999999999</v>
      </c>
      <c r="Q826" s="88">
        <v>0.94989999999999997</v>
      </c>
      <c r="R826" s="85">
        <v>0</v>
      </c>
      <c r="S826" s="86">
        <v>0</v>
      </c>
      <c r="T826" s="86">
        <v>0.96</v>
      </c>
      <c r="U826" s="88">
        <v>5.0289162685441301E-3</v>
      </c>
      <c r="V826" s="89">
        <v>4.99</v>
      </c>
      <c r="W826" s="85">
        <v>23.766666666700001</v>
      </c>
      <c r="X826" s="88"/>
      <c r="Y826" s="85"/>
      <c r="Z826" s="88"/>
      <c r="AA826" s="85">
        <v>0</v>
      </c>
      <c r="AB826" s="91">
        <v>0.03</v>
      </c>
      <c r="AC826" s="86">
        <v>0</v>
      </c>
      <c r="AD826" s="86">
        <v>0</v>
      </c>
      <c r="AE826" s="86">
        <v>0</v>
      </c>
      <c r="AF826" s="88">
        <v>0</v>
      </c>
      <c r="AG826" s="85">
        <v>3.4680000000399998E-3</v>
      </c>
      <c r="AH826" s="86">
        <v>1.121E-3</v>
      </c>
      <c r="AI826" s="88">
        <v>0</v>
      </c>
      <c r="AJ826" s="150">
        <v>2.37</v>
      </c>
      <c r="AK826" s="151">
        <v>2</v>
      </c>
    </row>
    <row r="827" spans="1:37" x14ac:dyDescent="0.2">
      <c r="A827" s="149" t="s">
        <v>1921</v>
      </c>
      <c r="B827" s="66" t="s">
        <v>1922</v>
      </c>
      <c r="C827" s="67">
        <v>43</v>
      </c>
      <c r="D827" s="84" t="s">
        <v>343</v>
      </c>
      <c r="E827" s="85">
        <v>99.848814240153601</v>
      </c>
      <c r="F827" s="91">
        <v>99.417327874460597</v>
      </c>
      <c r="G827" s="86">
        <v>40.707593497908803</v>
      </c>
      <c r="H827" s="86">
        <v>40.548682918216201</v>
      </c>
      <c r="I827" s="86">
        <v>0.23</v>
      </c>
      <c r="J827" s="86">
        <v>0.28000000000000003</v>
      </c>
      <c r="K827" s="87">
        <v>0</v>
      </c>
      <c r="L827" s="85">
        <v>1.24271119231E-9</v>
      </c>
      <c r="M827" s="86">
        <v>8.7022003010315804E-2</v>
      </c>
      <c r="N827" s="86"/>
      <c r="O827" s="86"/>
      <c r="P827" s="86">
        <v>0.158</v>
      </c>
      <c r="Q827" s="88">
        <v>1.3488</v>
      </c>
      <c r="R827" s="85">
        <v>1.3993842709208001E-2</v>
      </c>
      <c r="S827" s="86">
        <v>0</v>
      </c>
      <c r="T827" s="86">
        <v>1.38</v>
      </c>
      <c r="U827" s="88">
        <v>0</v>
      </c>
      <c r="V827" s="89">
        <v>4.72</v>
      </c>
      <c r="W827" s="85">
        <v>20.166666666699999</v>
      </c>
      <c r="X827" s="88"/>
      <c r="Y827" s="85"/>
      <c r="Z827" s="88"/>
      <c r="AA827" s="85">
        <v>0</v>
      </c>
      <c r="AB827" s="91">
        <v>0</v>
      </c>
      <c r="AC827" s="86">
        <v>0</v>
      </c>
      <c r="AD827" s="86">
        <v>0</v>
      </c>
      <c r="AE827" s="86">
        <v>0</v>
      </c>
      <c r="AF827" s="88">
        <v>0</v>
      </c>
      <c r="AG827" s="85">
        <v>0</v>
      </c>
      <c r="AH827" s="86">
        <v>3.5270000000000002E-3</v>
      </c>
      <c r="AI827" s="88">
        <v>0</v>
      </c>
      <c r="AJ827" s="150">
        <v>2.7</v>
      </c>
      <c r="AK827" s="151">
        <v>7</v>
      </c>
    </row>
    <row r="828" spans="1:37" x14ac:dyDescent="0.2">
      <c r="A828" s="149" t="s">
        <v>945</v>
      </c>
      <c r="B828" s="66" t="s">
        <v>1923</v>
      </c>
      <c r="C828" s="67">
        <v>43</v>
      </c>
      <c r="D828" s="84" t="s">
        <v>343</v>
      </c>
      <c r="E828" s="85">
        <v>99.984018410790796</v>
      </c>
      <c r="F828" s="91">
        <v>99.288286560548897</v>
      </c>
      <c r="G828" s="86">
        <v>36.206823073153103</v>
      </c>
      <c r="H828" s="86">
        <v>36.129046005668101</v>
      </c>
      <c r="I828" s="86">
        <v>0</v>
      </c>
      <c r="J828" s="86">
        <v>0.01</v>
      </c>
      <c r="K828" s="87">
        <v>0</v>
      </c>
      <c r="L828" s="85">
        <v>0</v>
      </c>
      <c r="M828" s="86">
        <v>0</v>
      </c>
      <c r="N828" s="86"/>
      <c r="O828" s="86">
        <v>100</v>
      </c>
      <c r="P828" s="86">
        <v>0.17599999999999999</v>
      </c>
      <c r="Q828" s="88">
        <v>1.7402</v>
      </c>
      <c r="R828" s="85">
        <v>0</v>
      </c>
      <c r="S828" s="86">
        <v>0</v>
      </c>
      <c r="T828" s="86">
        <v>1.58</v>
      </c>
      <c r="U828" s="88">
        <v>0</v>
      </c>
      <c r="V828" s="89">
        <v>4.8099999999999996</v>
      </c>
      <c r="W828" s="85"/>
      <c r="X828" s="88"/>
      <c r="Y828" s="85"/>
      <c r="Z828" s="88"/>
      <c r="AA828" s="85">
        <v>0</v>
      </c>
      <c r="AB828" s="91">
        <v>0</v>
      </c>
      <c r="AC828" s="86">
        <v>0</v>
      </c>
      <c r="AD828" s="86">
        <v>0</v>
      </c>
      <c r="AE828" s="86">
        <v>0</v>
      </c>
      <c r="AF828" s="88">
        <v>0</v>
      </c>
      <c r="AG828" s="85">
        <v>6.2424000043799999E-2</v>
      </c>
      <c r="AH828" s="86">
        <v>1.1900000000000001E-4</v>
      </c>
      <c r="AI828" s="88">
        <v>0</v>
      </c>
      <c r="AJ828" s="150">
        <v>2.71</v>
      </c>
      <c r="AK828" s="151">
        <v>8</v>
      </c>
    </row>
    <row r="829" spans="1:37" x14ac:dyDescent="0.2">
      <c r="A829" s="149" t="s">
        <v>1924</v>
      </c>
      <c r="B829" s="66" t="s">
        <v>1925</v>
      </c>
      <c r="C829" s="67">
        <v>43</v>
      </c>
      <c r="D829" s="84" t="s">
        <v>343</v>
      </c>
      <c r="E829" s="85">
        <v>99.930077221734905</v>
      </c>
      <c r="F829" s="91">
        <v>96.986573599857707</v>
      </c>
      <c r="G829" s="86">
        <v>44.821727583309297</v>
      </c>
      <c r="H829" s="86">
        <v>43.980200813312301</v>
      </c>
      <c r="I829" s="86">
        <v>0.03</v>
      </c>
      <c r="J829" s="86">
        <v>0.03</v>
      </c>
      <c r="K829" s="87">
        <v>0</v>
      </c>
      <c r="L829" s="85">
        <v>0</v>
      </c>
      <c r="M829" s="86">
        <v>7.8940884271626408E-3</v>
      </c>
      <c r="N829" s="86">
        <v>57.039938448625598</v>
      </c>
      <c r="O829" s="86">
        <v>54.565719289865498</v>
      </c>
      <c r="P829" s="86">
        <v>0.19</v>
      </c>
      <c r="Q829" s="88">
        <v>1.0904</v>
      </c>
      <c r="R829" s="85">
        <v>5.4942036151859799E-3</v>
      </c>
      <c r="S829" s="86">
        <v>0</v>
      </c>
      <c r="T829" s="86">
        <v>0.99</v>
      </c>
      <c r="U829" s="88">
        <v>4.9068616326355396E-3</v>
      </c>
      <c r="V829" s="89">
        <v>4.91</v>
      </c>
      <c r="W829" s="85">
        <v>25.499151260889999</v>
      </c>
      <c r="X829" s="88">
        <v>26.133333333300001</v>
      </c>
      <c r="Y829" s="85"/>
      <c r="Z829" s="88"/>
      <c r="AA829" s="85">
        <v>0</v>
      </c>
      <c r="AB829" s="91">
        <v>0.03</v>
      </c>
      <c r="AC829" s="86">
        <v>0</v>
      </c>
      <c r="AD829" s="86">
        <v>0.02</v>
      </c>
      <c r="AE829" s="86">
        <v>0</v>
      </c>
      <c r="AF829" s="88">
        <v>0</v>
      </c>
      <c r="AG829" s="85">
        <v>2.54319999922E-2</v>
      </c>
      <c r="AH829" s="86">
        <v>6.8300000000000001E-4</v>
      </c>
      <c r="AI829" s="88">
        <v>0</v>
      </c>
      <c r="AJ829" s="150">
        <v>2.25</v>
      </c>
      <c r="AK829" s="151">
        <v>3</v>
      </c>
    </row>
    <row r="830" spans="1:37" x14ac:dyDescent="0.2">
      <c r="A830" s="149" t="s">
        <v>1926</v>
      </c>
      <c r="B830" s="66" t="s">
        <v>1927</v>
      </c>
      <c r="C830" s="67">
        <v>43</v>
      </c>
      <c r="D830" s="84" t="s">
        <v>343</v>
      </c>
      <c r="E830" s="85">
        <v>99.9458770326181</v>
      </c>
      <c r="F830" s="91">
        <v>98.738934860001905</v>
      </c>
      <c r="G830" s="86">
        <v>43.149836428365198</v>
      </c>
      <c r="H830" s="86">
        <v>42.758346964302902</v>
      </c>
      <c r="I830" s="86">
        <v>0.06</v>
      </c>
      <c r="J830" s="86">
        <v>0.04</v>
      </c>
      <c r="K830" s="87">
        <v>0</v>
      </c>
      <c r="L830" s="85">
        <v>0</v>
      </c>
      <c r="M830" s="86">
        <v>1.9282314119571701E-3</v>
      </c>
      <c r="N830" s="86">
        <v>31.934558589185201</v>
      </c>
      <c r="O830" s="86">
        <v>37.810232058059299</v>
      </c>
      <c r="P830" s="86">
        <v>0.108</v>
      </c>
      <c r="Q830" s="88">
        <v>1.3163</v>
      </c>
      <c r="R830" s="85">
        <v>1.1323104795334899E-2</v>
      </c>
      <c r="S830" s="86">
        <v>0</v>
      </c>
      <c r="T830" s="86">
        <v>1.07</v>
      </c>
      <c r="U830" s="88">
        <v>6.6150293466756497E-3</v>
      </c>
      <c r="V830" s="89">
        <v>4.91</v>
      </c>
      <c r="W830" s="85">
        <v>23.360064620047599</v>
      </c>
      <c r="X830" s="88"/>
      <c r="Y830" s="85"/>
      <c r="Z830" s="88"/>
      <c r="AA830" s="85">
        <v>0</v>
      </c>
      <c r="AB830" s="91">
        <v>0.11</v>
      </c>
      <c r="AC830" s="86">
        <v>0</v>
      </c>
      <c r="AD830" s="86">
        <v>0.01</v>
      </c>
      <c r="AE830" s="86">
        <v>0</v>
      </c>
      <c r="AF830" s="88">
        <v>0</v>
      </c>
      <c r="AG830" s="85">
        <v>3.2339999646000001E-3</v>
      </c>
      <c r="AH830" s="86">
        <v>9.2299999999999999E-4</v>
      </c>
      <c r="AI830" s="88">
        <v>0</v>
      </c>
      <c r="AJ830" s="150">
        <v>2.23</v>
      </c>
      <c r="AK830" s="151">
        <v>4</v>
      </c>
    </row>
    <row r="831" spans="1:37" x14ac:dyDescent="0.2">
      <c r="A831" s="149" t="s">
        <v>1928</v>
      </c>
      <c r="B831" s="66" t="s">
        <v>1929</v>
      </c>
      <c r="C831" s="67">
        <v>43</v>
      </c>
      <c r="D831" s="84" t="s">
        <v>343</v>
      </c>
      <c r="E831" s="85">
        <v>99.939220642879803</v>
      </c>
      <c r="F831" s="91">
        <v>98.492948213225006</v>
      </c>
      <c r="G831" s="86">
        <v>44.717030652134902</v>
      </c>
      <c r="H831" s="86">
        <v>43.906178774190899</v>
      </c>
      <c r="I831" s="86">
        <v>0</v>
      </c>
      <c r="J831" s="86">
        <v>0</v>
      </c>
      <c r="K831" s="87">
        <v>0</v>
      </c>
      <c r="L831" s="85">
        <v>0</v>
      </c>
      <c r="M831" s="86">
        <v>0.54281743963870099</v>
      </c>
      <c r="N831" s="86"/>
      <c r="O831" s="86">
        <v>62.014885699096197</v>
      </c>
      <c r="P831" s="86">
        <v>8.7999999999999995E-2</v>
      </c>
      <c r="Q831" s="88">
        <v>1.4734</v>
      </c>
      <c r="R831" s="85">
        <v>3.5932446999640703E-2</v>
      </c>
      <c r="S831" s="86">
        <v>0</v>
      </c>
      <c r="T831" s="86">
        <v>1.24</v>
      </c>
      <c r="U831" s="88">
        <v>0</v>
      </c>
      <c r="V831" s="89">
        <v>4.96</v>
      </c>
      <c r="W831" s="85">
        <v>20.301666666665</v>
      </c>
      <c r="X831" s="88"/>
      <c r="Y831" s="85"/>
      <c r="Z831" s="88"/>
      <c r="AA831" s="85">
        <v>0</v>
      </c>
      <c r="AB831" s="91">
        <v>7.0000000000000007E-2</v>
      </c>
      <c r="AC831" s="86">
        <v>0</v>
      </c>
      <c r="AD831" s="86">
        <v>0</v>
      </c>
      <c r="AE831" s="86">
        <v>0</v>
      </c>
      <c r="AF831" s="88">
        <v>0</v>
      </c>
      <c r="AG831" s="85">
        <v>2.9431790738699999E-11</v>
      </c>
      <c r="AH831" s="86">
        <v>5.0000000000000004E-6</v>
      </c>
      <c r="AI831" s="88">
        <v>0</v>
      </c>
      <c r="AJ831" s="150">
        <v>1.9</v>
      </c>
      <c r="AK831" s="151">
        <v>0</v>
      </c>
    </row>
    <row r="832" spans="1:37" x14ac:dyDescent="0.2">
      <c r="A832" s="149" t="s">
        <v>1930</v>
      </c>
      <c r="B832" s="66" t="s">
        <v>1931</v>
      </c>
      <c r="C832" s="67">
        <v>43</v>
      </c>
      <c r="D832" s="84" t="s">
        <v>343</v>
      </c>
      <c r="E832" s="85">
        <v>99.514239451376298</v>
      </c>
      <c r="F832" s="91">
        <v>97.417531828428096</v>
      </c>
      <c r="G832" s="86">
        <v>33.3555576721593</v>
      </c>
      <c r="H832" s="86">
        <v>32.953614629964797</v>
      </c>
      <c r="I832" s="86">
        <v>7.0000000000000007E-2</v>
      </c>
      <c r="J832" s="86">
        <v>0.04</v>
      </c>
      <c r="K832" s="87">
        <v>0</v>
      </c>
      <c r="L832" s="85">
        <v>0</v>
      </c>
      <c r="M832" s="86">
        <v>4.6685034912378603E-3</v>
      </c>
      <c r="N832" s="86"/>
      <c r="O832" s="86">
        <v>43.822797411647599</v>
      </c>
      <c r="P832" s="86">
        <v>0.12</v>
      </c>
      <c r="Q832" s="88">
        <v>0.48680000000000001</v>
      </c>
      <c r="R832" s="85">
        <v>1.51034586920405E-2</v>
      </c>
      <c r="S832" s="86">
        <v>0</v>
      </c>
      <c r="T832" s="86">
        <v>0.88</v>
      </c>
      <c r="U832" s="88">
        <v>0</v>
      </c>
      <c r="V832" s="89">
        <v>4.9800000000000004</v>
      </c>
      <c r="W832" s="85">
        <v>23.508415236234701</v>
      </c>
      <c r="X832" s="88"/>
      <c r="Y832" s="85">
        <v>100</v>
      </c>
      <c r="Z832" s="88"/>
      <c r="AA832" s="85">
        <v>0</v>
      </c>
      <c r="AB832" s="91">
        <v>0.02</v>
      </c>
      <c r="AC832" s="86">
        <v>0</v>
      </c>
      <c r="AD832" s="86">
        <v>0</v>
      </c>
      <c r="AE832" s="86">
        <v>0</v>
      </c>
      <c r="AF832" s="88">
        <v>0</v>
      </c>
      <c r="AG832" s="85">
        <v>0</v>
      </c>
      <c r="AH832" s="86">
        <v>1.1230000000000001E-3</v>
      </c>
      <c r="AI832" s="88">
        <v>0</v>
      </c>
      <c r="AJ832" s="150">
        <v>2.13</v>
      </c>
      <c r="AK832" s="151">
        <v>3</v>
      </c>
    </row>
    <row r="833" spans="1:37" x14ac:dyDescent="0.2">
      <c r="A833" s="149" t="s">
        <v>1932</v>
      </c>
      <c r="B833" s="66" t="s">
        <v>1933</v>
      </c>
      <c r="C833" s="67">
        <v>43</v>
      </c>
      <c r="D833" s="84" t="s">
        <v>343</v>
      </c>
      <c r="E833" s="85">
        <v>99.145968117464093</v>
      </c>
      <c r="F833" s="91">
        <v>98.002635411609702</v>
      </c>
      <c r="G833" s="86">
        <v>34.694302160839399</v>
      </c>
      <c r="H833" s="86">
        <v>34.552624017912898</v>
      </c>
      <c r="I833" s="86">
        <v>0.12</v>
      </c>
      <c r="J833" s="86">
        <v>0.12</v>
      </c>
      <c r="K833" s="87">
        <v>0</v>
      </c>
      <c r="L833" s="85">
        <v>0</v>
      </c>
      <c r="M833" s="86">
        <v>1.12020921315912E-2</v>
      </c>
      <c r="N833" s="86">
        <v>80.180451127819595</v>
      </c>
      <c r="O833" s="86">
        <v>56.051627567172702</v>
      </c>
      <c r="P833" s="86">
        <v>0.113</v>
      </c>
      <c r="Q833" s="88">
        <v>0.58340000000000003</v>
      </c>
      <c r="R833" s="85">
        <v>2.5031289111389202E-2</v>
      </c>
      <c r="S833" s="86">
        <v>0</v>
      </c>
      <c r="T833" s="86">
        <v>1</v>
      </c>
      <c r="U833" s="88">
        <v>2.27873936175483E-2</v>
      </c>
      <c r="V833" s="89">
        <v>4.97</v>
      </c>
      <c r="W833" s="85">
        <v>21.644087504962201</v>
      </c>
      <c r="X833" s="88"/>
      <c r="Y833" s="85">
        <v>100</v>
      </c>
      <c r="Z833" s="88"/>
      <c r="AA833" s="85">
        <v>0</v>
      </c>
      <c r="AB833" s="91">
        <v>0</v>
      </c>
      <c r="AC833" s="86">
        <v>0</v>
      </c>
      <c r="AD833" s="86">
        <v>0</v>
      </c>
      <c r="AE833" s="86">
        <v>0</v>
      </c>
      <c r="AF833" s="88">
        <v>0</v>
      </c>
      <c r="AG833" s="85">
        <v>3.44960000125E-2</v>
      </c>
      <c r="AH833" s="86">
        <v>2.049E-3</v>
      </c>
      <c r="AI833" s="88">
        <v>0</v>
      </c>
      <c r="AJ833" s="150">
        <v>1.9</v>
      </c>
      <c r="AK833" s="151">
        <v>2</v>
      </c>
    </row>
    <row r="834" spans="1:37" x14ac:dyDescent="0.2">
      <c r="A834" s="149" t="s">
        <v>1934</v>
      </c>
      <c r="B834" s="66" t="s">
        <v>1935</v>
      </c>
      <c r="C834" s="67">
        <v>43</v>
      </c>
      <c r="D834" s="84" t="s">
        <v>343</v>
      </c>
      <c r="E834" s="85">
        <v>98.965290972126994</v>
      </c>
      <c r="F834" s="91">
        <v>93.1517246782755</v>
      </c>
      <c r="G834" s="86">
        <v>36.874914304742099</v>
      </c>
      <c r="H834" s="86">
        <v>33.677746655436501</v>
      </c>
      <c r="I834" s="86">
        <v>0.16</v>
      </c>
      <c r="J834" s="86">
        <v>0.24</v>
      </c>
      <c r="K834" s="87">
        <v>0</v>
      </c>
      <c r="L834" s="85">
        <v>4.9999998776100001E-2</v>
      </c>
      <c r="M834" s="86">
        <v>0</v>
      </c>
      <c r="N834" s="86"/>
      <c r="O834" s="86">
        <v>56.7021873247336</v>
      </c>
      <c r="P834" s="86">
        <v>7.1999999999999995E-2</v>
      </c>
      <c r="Q834" s="88">
        <v>0.40810000000000002</v>
      </c>
      <c r="R834" s="85">
        <v>0</v>
      </c>
      <c r="S834" s="86">
        <v>0</v>
      </c>
      <c r="T834" s="86">
        <v>0.87</v>
      </c>
      <c r="U834" s="88">
        <v>1.46906156347325E-2</v>
      </c>
      <c r="V834" s="89">
        <v>4.99</v>
      </c>
      <c r="W834" s="85"/>
      <c r="X834" s="88"/>
      <c r="Y834" s="85">
        <v>100</v>
      </c>
      <c r="Z834" s="88"/>
      <c r="AA834" s="85">
        <v>0</v>
      </c>
      <c r="AB834" s="91">
        <v>3.18</v>
      </c>
      <c r="AC834" s="86">
        <v>0</v>
      </c>
      <c r="AD834" s="86">
        <v>0.08</v>
      </c>
      <c r="AE834" s="86">
        <v>0</v>
      </c>
      <c r="AF834" s="88">
        <v>0</v>
      </c>
      <c r="AG834" s="85">
        <v>1.8675885911799999E-9</v>
      </c>
      <c r="AH834" s="86">
        <v>7.7860000000000004E-3</v>
      </c>
      <c r="AI834" s="88">
        <v>0</v>
      </c>
      <c r="AJ834" s="150">
        <v>2.63</v>
      </c>
      <c r="AK834" s="151">
        <v>8</v>
      </c>
    </row>
    <row r="835" spans="1:37" x14ac:dyDescent="0.2">
      <c r="A835" s="149" t="s">
        <v>1936</v>
      </c>
      <c r="B835" s="66" t="s">
        <v>1937</v>
      </c>
      <c r="C835" s="67">
        <v>43</v>
      </c>
      <c r="D835" s="84" t="s">
        <v>343</v>
      </c>
      <c r="E835" s="85">
        <v>99.990956432614098</v>
      </c>
      <c r="F835" s="91">
        <v>98.888394842152096</v>
      </c>
      <c r="G835" s="86">
        <v>40.683995146618798</v>
      </c>
      <c r="H835" s="86">
        <v>40.163990021930701</v>
      </c>
      <c r="I835" s="86">
        <v>0.03</v>
      </c>
      <c r="J835" s="86">
        <v>0.04</v>
      </c>
      <c r="K835" s="87">
        <v>0</v>
      </c>
      <c r="L835" s="85">
        <v>0</v>
      </c>
      <c r="M835" s="86">
        <v>0</v>
      </c>
      <c r="N835" s="86">
        <v>51.520572450804998</v>
      </c>
      <c r="O835" s="86">
        <v>49.6666666666667</v>
      </c>
      <c r="P835" s="86">
        <v>7.6999999999999999E-2</v>
      </c>
      <c r="Q835" s="88">
        <v>1.1136999999999999</v>
      </c>
      <c r="R835" s="85">
        <v>0</v>
      </c>
      <c r="S835" s="86">
        <v>0</v>
      </c>
      <c r="T835" s="86">
        <v>1.07</v>
      </c>
      <c r="U835" s="88">
        <v>0</v>
      </c>
      <c r="V835" s="89">
        <v>4.9800000000000004</v>
      </c>
      <c r="W835" s="85"/>
      <c r="X835" s="88"/>
      <c r="Y835" s="85">
        <v>100</v>
      </c>
      <c r="Z835" s="88"/>
      <c r="AA835" s="85">
        <v>0</v>
      </c>
      <c r="AB835" s="91">
        <v>0</v>
      </c>
      <c r="AC835" s="86">
        <v>0</v>
      </c>
      <c r="AD835" s="86">
        <v>0</v>
      </c>
      <c r="AE835" s="86">
        <v>0</v>
      </c>
      <c r="AF835" s="88">
        <v>0</v>
      </c>
      <c r="AG835" s="85">
        <v>0</v>
      </c>
      <c r="AH835" s="86">
        <v>1.0300000000000001E-3</v>
      </c>
      <c r="AI835" s="88">
        <v>0</v>
      </c>
      <c r="AJ835" s="150">
        <v>2.25</v>
      </c>
      <c r="AK835" s="151">
        <v>5</v>
      </c>
    </row>
    <row r="836" spans="1:37" x14ac:dyDescent="0.2">
      <c r="A836" s="149" t="s">
        <v>1938</v>
      </c>
      <c r="B836" s="66" t="s">
        <v>1939</v>
      </c>
      <c r="C836" s="67">
        <v>43</v>
      </c>
      <c r="D836" s="84" t="s">
        <v>343</v>
      </c>
      <c r="E836" s="85">
        <v>99.941134205355098</v>
      </c>
      <c r="F836" s="91">
        <v>99.346416544750994</v>
      </c>
      <c r="G836" s="86">
        <v>32.287022689301097</v>
      </c>
      <c r="H836" s="86">
        <v>32.128604447830199</v>
      </c>
      <c r="I836" s="86">
        <v>0</v>
      </c>
      <c r="J836" s="86">
        <v>0</v>
      </c>
      <c r="K836" s="87">
        <v>0</v>
      </c>
      <c r="L836" s="85">
        <v>0</v>
      </c>
      <c r="M836" s="86">
        <v>0</v>
      </c>
      <c r="N836" s="86">
        <v>55.981833393091897</v>
      </c>
      <c r="O836" s="86">
        <v>45.194739504299399</v>
      </c>
      <c r="P836" s="86">
        <v>4.1000000000000002E-2</v>
      </c>
      <c r="Q836" s="88">
        <v>0.53859999999999997</v>
      </c>
      <c r="R836" s="85">
        <v>0</v>
      </c>
      <c r="S836" s="86">
        <v>0</v>
      </c>
      <c r="T836" s="86">
        <v>0.79</v>
      </c>
      <c r="U836" s="88">
        <v>8.6567345066094201E-4</v>
      </c>
      <c r="V836" s="89">
        <v>4.99</v>
      </c>
      <c r="W836" s="85"/>
      <c r="X836" s="88"/>
      <c r="Y836" s="85"/>
      <c r="Z836" s="88"/>
      <c r="AA836" s="85">
        <v>0</v>
      </c>
      <c r="AB836" s="91">
        <v>0.06</v>
      </c>
      <c r="AC836" s="86">
        <v>0</v>
      </c>
      <c r="AD836" s="86">
        <v>0.02</v>
      </c>
      <c r="AE836" s="86">
        <v>0</v>
      </c>
      <c r="AF836" s="88">
        <v>0</v>
      </c>
      <c r="AG836" s="85">
        <v>0</v>
      </c>
      <c r="AH836" s="86">
        <v>0</v>
      </c>
      <c r="AI836" s="88">
        <v>0</v>
      </c>
      <c r="AJ836" s="150">
        <v>2.8</v>
      </c>
      <c r="AK836" s="151">
        <v>17</v>
      </c>
    </row>
    <row r="837" spans="1:37" x14ac:dyDescent="0.2">
      <c r="A837" s="149" t="s">
        <v>1940</v>
      </c>
      <c r="B837" s="66" t="s">
        <v>1941</v>
      </c>
      <c r="C837" s="67">
        <v>43</v>
      </c>
      <c r="D837" s="84" t="s">
        <v>343</v>
      </c>
      <c r="E837" s="85">
        <v>99.991740400796999</v>
      </c>
      <c r="F837" s="91">
        <v>99.476547900513097</v>
      </c>
      <c r="G837" s="86">
        <v>37.469671784176697</v>
      </c>
      <c r="H837" s="86">
        <v>37.281765902309601</v>
      </c>
      <c r="I837" s="86">
        <v>0</v>
      </c>
      <c r="J837" s="86">
        <v>0</v>
      </c>
      <c r="K837" s="87">
        <v>0</v>
      </c>
      <c r="L837" s="85">
        <v>0</v>
      </c>
      <c r="M837" s="86">
        <v>0</v>
      </c>
      <c r="N837" s="86">
        <v>62.301197722364002</v>
      </c>
      <c r="O837" s="86">
        <v>46.822142491030199</v>
      </c>
      <c r="P837" s="86">
        <v>7.0000000000000007E-2</v>
      </c>
      <c r="Q837" s="88">
        <v>0.97509999999999997</v>
      </c>
      <c r="R837" s="85">
        <v>0</v>
      </c>
      <c r="S837" s="86">
        <v>0</v>
      </c>
      <c r="T837" s="86">
        <v>0.92</v>
      </c>
      <c r="U837" s="88">
        <v>0</v>
      </c>
      <c r="V837" s="89">
        <v>4.9800000000000004</v>
      </c>
      <c r="W837" s="85">
        <v>20.166666666699999</v>
      </c>
      <c r="X837" s="88"/>
      <c r="Y837" s="85"/>
      <c r="Z837" s="88"/>
      <c r="AA837" s="85">
        <v>0</v>
      </c>
      <c r="AB837" s="91">
        <v>0</v>
      </c>
      <c r="AC837" s="86">
        <v>0</v>
      </c>
      <c r="AD837" s="86">
        <v>0</v>
      </c>
      <c r="AE837" s="86">
        <v>0</v>
      </c>
      <c r="AF837" s="88">
        <v>0</v>
      </c>
      <c r="AG837" s="85">
        <v>0</v>
      </c>
      <c r="AH837" s="86">
        <v>0</v>
      </c>
      <c r="AI837" s="88">
        <v>0</v>
      </c>
      <c r="AJ837" s="150">
        <v>1.92</v>
      </c>
      <c r="AK837" s="151">
        <v>2</v>
      </c>
    </row>
    <row r="838" spans="1:37" x14ac:dyDescent="0.2">
      <c r="A838" s="149" t="s">
        <v>1942</v>
      </c>
      <c r="B838" s="66" t="s">
        <v>1943</v>
      </c>
      <c r="C838" s="67">
        <v>43</v>
      </c>
      <c r="D838" s="84" t="s">
        <v>343</v>
      </c>
      <c r="E838" s="85">
        <v>99.634492807892997</v>
      </c>
      <c r="F838" s="91">
        <v>98.625074281806903</v>
      </c>
      <c r="G838" s="86">
        <v>35.411053132860602</v>
      </c>
      <c r="H838" s="86">
        <v>35.0748516398981</v>
      </c>
      <c r="I838" s="86">
        <v>0.1</v>
      </c>
      <c r="J838" s="86">
        <v>0.11</v>
      </c>
      <c r="K838" s="87">
        <v>0</v>
      </c>
      <c r="L838" s="85">
        <v>0</v>
      </c>
      <c r="M838" s="86">
        <v>0</v>
      </c>
      <c r="N838" s="86"/>
      <c r="O838" s="86">
        <v>65.019396188227304</v>
      </c>
      <c r="P838" s="86">
        <v>8.7999999999999995E-2</v>
      </c>
      <c r="Q838" s="88">
        <v>0.60599999999999998</v>
      </c>
      <c r="R838" s="85">
        <v>0</v>
      </c>
      <c r="S838" s="86">
        <v>0</v>
      </c>
      <c r="T838" s="86">
        <v>0.97</v>
      </c>
      <c r="U838" s="88">
        <v>0</v>
      </c>
      <c r="V838" s="89">
        <v>4.9800000000000004</v>
      </c>
      <c r="W838" s="85"/>
      <c r="X838" s="88"/>
      <c r="Y838" s="85">
        <v>100</v>
      </c>
      <c r="Z838" s="88"/>
      <c r="AA838" s="85">
        <v>0</v>
      </c>
      <c r="AB838" s="91">
        <v>0</v>
      </c>
      <c r="AC838" s="86">
        <v>0</v>
      </c>
      <c r="AD838" s="86">
        <v>0</v>
      </c>
      <c r="AE838" s="86">
        <v>0</v>
      </c>
      <c r="AF838" s="88">
        <v>0</v>
      </c>
      <c r="AG838" s="85">
        <v>0</v>
      </c>
      <c r="AH838" s="86">
        <v>2.4480000000000001E-3</v>
      </c>
      <c r="AI838" s="88">
        <v>0</v>
      </c>
      <c r="AJ838" s="150">
        <v>1.84</v>
      </c>
      <c r="AK838" s="151">
        <v>0</v>
      </c>
    </row>
    <row r="839" spans="1:37" x14ac:dyDescent="0.2">
      <c r="A839" s="149" t="s">
        <v>1944</v>
      </c>
      <c r="B839" s="66" t="s">
        <v>1945</v>
      </c>
      <c r="C839" s="67">
        <v>43</v>
      </c>
      <c r="D839" s="84" t="s">
        <v>343</v>
      </c>
      <c r="E839" s="85">
        <v>99.618424638866202</v>
      </c>
      <c r="F839" s="91">
        <v>98.900050617139698</v>
      </c>
      <c r="G839" s="86">
        <v>33.0052953315423</v>
      </c>
      <c r="H839" s="86">
        <v>32.746369193630002</v>
      </c>
      <c r="I839" s="86">
        <v>0.18</v>
      </c>
      <c r="J839" s="86">
        <v>0.09</v>
      </c>
      <c r="K839" s="87">
        <v>0</v>
      </c>
      <c r="L839" s="85">
        <v>0</v>
      </c>
      <c r="M839" s="86">
        <v>3.48504230264552E-3</v>
      </c>
      <c r="N839" s="86"/>
      <c r="O839" s="86">
        <v>58.314292967758298</v>
      </c>
      <c r="P839" s="86">
        <v>7.1999999999999995E-2</v>
      </c>
      <c r="Q839" s="88">
        <v>0.4975</v>
      </c>
      <c r="R839" s="85">
        <v>1.1218308279111499E-2</v>
      </c>
      <c r="S839" s="86">
        <v>0</v>
      </c>
      <c r="T839" s="86">
        <v>0.77</v>
      </c>
      <c r="U839" s="88">
        <v>0</v>
      </c>
      <c r="V839" s="89">
        <v>4.9800000000000004</v>
      </c>
      <c r="W839" s="85"/>
      <c r="X839" s="88"/>
      <c r="Y839" s="85">
        <v>100</v>
      </c>
      <c r="Z839" s="88"/>
      <c r="AA839" s="85">
        <v>0</v>
      </c>
      <c r="AB839" s="91">
        <v>0</v>
      </c>
      <c r="AC839" s="86">
        <v>0</v>
      </c>
      <c r="AD839" s="86">
        <v>0</v>
      </c>
      <c r="AE839" s="86">
        <v>0</v>
      </c>
      <c r="AF839" s="88">
        <v>4.3999999842099999E-3</v>
      </c>
      <c r="AG839" s="85">
        <v>0</v>
      </c>
      <c r="AH839" s="86">
        <v>1.665E-3</v>
      </c>
      <c r="AI839" s="88">
        <v>0</v>
      </c>
      <c r="AJ839" s="150">
        <v>1.76</v>
      </c>
      <c r="AK839" s="151">
        <v>0</v>
      </c>
    </row>
    <row r="840" spans="1:37" x14ac:dyDescent="0.2">
      <c r="A840" s="149" t="s">
        <v>1946</v>
      </c>
      <c r="B840" s="66" t="s">
        <v>1947</v>
      </c>
      <c r="C840" s="67">
        <v>43</v>
      </c>
      <c r="D840" s="84" t="s">
        <v>343</v>
      </c>
      <c r="E840" s="85">
        <v>98.864402623674394</v>
      </c>
      <c r="F840" s="91">
        <v>98.528014466989504</v>
      </c>
      <c r="G840" s="86">
        <v>32.672561760559098</v>
      </c>
      <c r="H840" s="86">
        <v>32.5752467357322</v>
      </c>
      <c r="I840" s="86">
        <v>0.26</v>
      </c>
      <c r="J840" s="86">
        <v>0.16</v>
      </c>
      <c r="K840" s="87">
        <v>0</v>
      </c>
      <c r="L840" s="85">
        <v>0</v>
      </c>
      <c r="M840" s="86">
        <v>8.2887083266408104E-3</v>
      </c>
      <c r="N840" s="86"/>
      <c r="O840" s="86">
        <v>41.377737226277397</v>
      </c>
      <c r="P840" s="86">
        <v>0.08</v>
      </c>
      <c r="Q840" s="88">
        <v>0.88549999999999995</v>
      </c>
      <c r="R840" s="85">
        <v>9.5102234902520195E-3</v>
      </c>
      <c r="S840" s="86">
        <v>0</v>
      </c>
      <c r="T840" s="86">
        <v>1.48</v>
      </c>
      <c r="U840" s="88">
        <v>1.14939005700975E-2</v>
      </c>
      <c r="V840" s="89">
        <v>4.9800000000000004</v>
      </c>
      <c r="W840" s="85"/>
      <c r="X840" s="88"/>
      <c r="Y840" s="85">
        <v>100</v>
      </c>
      <c r="Z840" s="88"/>
      <c r="AA840" s="85">
        <v>0</v>
      </c>
      <c r="AB840" s="91">
        <v>0</v>
      </c>
      <c r="AC840" s="86">
        <v>0</v>
      </c>
      <c r="AD840" s="86">
        <v>0</v>
      </c>
      <c r="AE840" s="86">
        <v>0</v>
      </c>
      <c r="AF840" s="88">
        <v>0</v>
      </c>
      <c r="AG840" s="85">
        <v>2.9105999970200001E-2</v>
      </c>
      <c r="AH840" s="86">
        <v>3.509E-3</v>
      </c>
      <c r="AI840" s="88">
        <v>0</v>
      </c>
      <c r="AJ840" s="150">
        <v>1.77</v>
      </c>
      <c r="AK840" s="151">
        <v>0</v>
      </c>
    </row>
    <row r="841" spans="1:37" x14ac:dyDescent="0.2">
      <c r="A841" s="149" t="s">
        <v>1948</v>
      </c>
      <c r="B841" s="66" t="s">
        <v>1949</v>
      </c>
      <c r="C841" s="67">
        <v>43</v>
      </c>
      <c r="D841" s="84" t="s">
        <v>343</v>
      </c>
      <c r="E841" s="85">
        <v>99.003778215519702</v>
      </c>
      <c r="F841" s="91">
        <v>85.484548067297496</v>
      </c>
      <c r="G841" s="86">
        <v>45.859570941109403</v>
      </c>
      <c r="H841" s="86">
        <v>38.964596721240902</v>
      </c>
      <c r="I841" s="86">
        <v>1.5</v>
      </c>
      <c r="J841" s="86">
        <v>1.42</v>
      </c>
      <c r="K841" s="87">
        <v>0</v>
      </c>
      <c r="L841" s="85">
        <v>9.9999999976499998E-3</v>
      </c>
      <c r="M841" s="86">
        <v>0.40393632700604998</v>
      </c>
      <c r="N841" s="86"/>
      <c r="O841" s="86">
        <v>41.293956981905097</v>
      </c>
      <c r="P841" s="86">
        <v>0.124</v>
      </c>
      <c r="Q841" s="88">
        <v>0.87309999999999999</v>
      </c>
      <c r="R841" s="85">
        <v>2.0409551670181599E-2</v>
      </c>
      <c r="S841" s="86">
        <v>0</v>
      </c>
      <c r="T841" s="86">
        <v>1.43</v>
      </c>
      <c r="U841" s="88">
        <v>5.38207338995275E-3</v>
      </c>
      <c r="V841" s="89">
        <v>4.9400000000000004</v>
      </c>
      <c r="W841" s="85">
        <v>20.9</v>
      </c>
      <c r="X841" s="88"/>
      <c r="Y841" s="85"/>
      <c r="Z841" s="88"/>
      <c r="AA841" s="85">
        <v>0</v>
      </c>
      <c r="AB841" s="91">
        <v>5.41</v>
      </c>
      <c r="AC841" s="86">
        <v>0</v>
      </c>
      <c r="AD841" s="86">
        <v>1.43</v>
      </c>
      <c r="AE841" s="86">
        <v>0</v>
      </c>
      <c r="AF841" s="88">
        <v>0</v>
      </c>
      <c r="AG841" s="85">
        <v>5.4809999992099998E-2</v>
      </c>
      <c r="AH841" s="86">
        <v>4.0417000000000002E-2</v>
      </c>
      <c r="AI841" s="88">
        <v>4.9589999992900001E-3</v>
      </c>
      <c r="AJ841" s="150">
        <v>2.57</v>
      </c>
      <c r="AK841" s="151">
        <v>6</v>
      </c>
    </row>
    <row r="842" spans="1:37" x14ac:dyDescent="0.2">
      <c r="A842" s="149" t="s">
        <v>1950</v>
      </c>
      <c r="B842" s="66" t="s">
        <v>1951</v>
      </c>
      <c r="C842" s="67">
        <v>43</v>
      </c>
      <c r="D842" s="84" t="s">
        <v>343</v>
      </c>
      <c r="E842" s="85">
        <v>98.241860413014393</v>
      </c>
      <c r="F842" s="91">
        <v>78.759500618905506</v>
      </c>
      <c r="G842" s="86">
        <v>43.5065335133107</v>
      </c>
      <c r="H842" s="86">
        <v>33.754711802891201</v>
      </c>
      <c r="I842" s="86">
        <v>0.05</v>
      </c>
      <c r="J842" s="86">
        <v>0.17</v>
      </c>
      <c r="K842" s="87">
        <v>0</v>
      </c>
      <c r="L842" s="85">
        <v>2.99999999913E-2</v>
      </c>
      <c r="M842" s="86">
        <v>8.6680920520042407E-2</v>
      </c>
      <c r="N842" s="86"/>
      <c r="O842" s="86">
        <v>39.365628604382898</v>
      </c>
      <c r="P842" s="86">
        <v>0.159</v>
      </c>
      <c r="Q842" s="88">
        <v>1.1637999999999999</v>
      </c>
      <c r="R842" s="85">
        <v>1.6557662058117401E-2</v>
      </c>
      <c r="S842" s="86">
        <v>0</v>
      </c>
      <c r="T842" s="86">
        <v>2.0299999999999998</v>
      </c>
      <c r="U842" s="88">
        <v>5.0408589623671899E-3</v>
      </c>
      <c r="V842" s="89">
        <v>4.83</v>
      </c>
      <c r="W842" s="85">
        <v>18.4666666667</v>
      </c>
      <c r="X842" s="88"/>
      <c r="Y842" s="85"/>
      <c r="Z842" s="88"/>
      <c r="AA842" s="85">
        <v>0.01</v>
      </c>
      <c r="AB842" s="91">
        <v>9.1999999999999993</v>
      </c>
      <c r="AC842" s="86">
        <v>0</v>
      </c>
      <c r="AD842" s="86">
        <v>1.41</v>
      </c>
      <c r="AE842" s="86">
        <v>0</v>
      </c>
      <c r="AF842" s="88">
        <v>0</v>
      </c>
      <c r="AG842" s="85">
        <v>6.0899999981399999E-3</v>
      </c>
      <c r="AH842" s="86">
        <v>4.6680000000000003E-3</v>
      </c>
      <c r="AI842" s="88">
        <v>4.9589999984799996E-3</v>
      </c>
      <c r="AJ842" s="150">
        <v>2.65</v>
      </c>
      <c r="AK842" s="151">
        <v>6</v>
      </c>
    </row>
    <row r="843" spans="1:37" x14ac:dyDescent="0.2">
      <c r="A843" s="149" t="s">
        <v>1952</v>
      </c>
      <c r="B843" s="66" t="s">
        <v>1953</v>
      </c>
      <c r="C843" s="67">
        <v>43</v>
      </c>
      <c r="D843" s="84" t="s">
        <v>343</v>
      </c>
      <c r="E843" s="85">
        <v>99.410900045228402</v>
      </c>
      <c r="F843" s="91">
        <v>95.292853912256902</v>
      </c>
      <c r="G843" s="86">
        <v>36.462573496155599</v>
      </c>
      <c r="H843" s="86">
        <v>34.855269109000503</v>
      </c>
      <c r="I843" s="86">
        <v>0.46</v>
      </c>
      <c r="J843" s="86">
        <v>0.22</v>
      </c>
      <c r="K843" s="87">
        <v>0</v>
      </c>
      <c r="L843" s="85">
        <v>1.0000000009999999E-2</v>
      </c>
      <c r="M843" s="86">
        <v>8.7275264564607904E-3</v>
      </c>
      <c r="N843" s="86">
        <v>68.129059738047104</v>
      </c>
      <c r="O843" s="86">
        <v>68.912133891213401</v>
      </c>
      <c r="P843" s="86">
        <v>0.108</v>
      </c>
      <c r="Q843" s="88">
        <v>1.6017999999999999</v>
      </c>
      <c r="R843" s="85">
        <v>5.7770075101097598E-3</v>
      </c>
      <c r="S843" s="86">
        <v>0</v>
      </c>
      <c r="T843" s="86">
        <v>1.64</v>
      </c>
      <c r="U843" s="88">
        <v>0</v>
      </c>
      <c r="V843" s="89">
        <v>4.93</v>
      </c>
      <c r="W843" s="85">
        <v>19.9666666667</v>
      </c>
      <c r="X843" s="88"/>
      <c r="Y843" s="85"/>
      <c r="Z843" s="88"/>
      <c r="AA843" s="85">
        <v>0</v>
      </c>
      <c r="AB843" s="91">
        <v>0</v>
      </c>
      <c r="AC843" s="86">
        <v>0</v>
      </c>
      <c r="AD843" s="86">
        <v>0.08</v>
      </c>
      <c r="AE843" s="86">
        <v>0</v>
      </c>
      <c r="AF843" s="88">
        <v>0</v>
      </c>
      <c r="AG843" s="85">
        <v>5.0750000026499997E-3</v>
      </c>
      <c r="AH843" s="86">
        <v>6.1529999999999996E-3</v>
      </c>
      <c r="AI843" s="88">
        <v>0</v>
      </c>
      <c r="AJ843" s="150">
        <v>2.67</v>
      </c>
      <c r="AK843" s="151">
        <v>11</v>
      </c>
    </row>
    <row r="844" spans="1:37" x14ac:dyDescent="0.2">
      <c r="A844" s="149" t="s">
        <v>1954</v>
      </c>
      <c r="B844" s="66" t="s">
        <v>1955</v>
      </c>
      <c r="C844" s="67">
        <v>43</v>
      </c>
      <c r="D844" s="84" t="s">
        <v>343</v>
      </c>
      <c r="E844" s="85">
        <v>99.407634309910904</v>
      </c>
      <c r="F844" s="91">
        <v>98.910993113467299</v>
      </c>
      <c r="G844" s="86">
        <v>44.748948438283001</v>
      </c>
      <c r="H844" s="86">
        <v>44.566508815099702</v>
      </c>
      <c r="I844" s="86">
        <v>0.14000000000000001</v>
      </c>
      <c r="J844" s="86">
        <v>0.11</v>
      </c>
      <c r="K844" s="87">
        <v>0</v>
      </c>
      <c r="L844" s="85">
        <v>0</v>
      </c>
      <c r="M844" s="86">
        <v>0</v>
      </c>
      <c r="N844" s="86"/>
      <c r="O844" s="86">
        <v>63.891915449989099</v>
      </c>
      <c r="P844" s="86">
        <v>0.115</v>
      </c>
      <c r="Q844" s="88">
        <v>1.1449</v>
      </c>
      <c r="R844" s="85">
        <v>0</v>
      </c>
      <c r="S844" s="86">
        <v>0</v>
      </c>
      <c r="T844" s="86">
        <v>1.19</v>
      </c>
      <c r="U844" s="88">
        <v>0</v>
      </c>
      <c r="V844" s="89">
        <v>4.95</v>
      </c>
      <c r="W844" s="85">
        <v>27.148571428562899</v>
      </c>
      <c r="X844" s="88"/>
      <c r="Y844" s="85"/>
      <c r="Z844" s="88"/>
      <c r="AA844" s="85">
        <v>0</v>
      </c>
      <c r="AB844" s="91">
        <v>0</v>
      </c>
      <c r="AC844" s="86">
        <v>0</v>
      </c>
      <c r="AD844" s="86">
        <v>0</v>
      </c>
      <c r="AE844" s="86">
        <v>0</v>
      </c>
      <c r="AF844" s="88">
        <v>0</v>
      </c>
      <c r="AG844" s="85">
        <v>1.40140000029E-2</v>
      </c>
      <c r="AH844" s="86">
        <v>3.0179999999999998E-3</v>
      </c>
      <c r="AI844" s="88">
        <v>0</v>
      </c>
      <c r="AJ844" s="150">
        <v>2.1</v>
      </c>
      <c r="AK844" s="151">
        <v>3</v>
      </c>
    </row>
    <row r="845" spans="1:37" x14ac:dyDescent="0.2">
      <c r="A845" s="149" t="s">
        <v>1956</v>
      </c>
      <c r="B845" s="66" t="s">
        <v>1957</v>
      </c>
      <c r="C845" s="67">
        <v>43</v>
      </c>
      <c r="D845" s="84" t="s">
        <v>343</v>
      </c>
      <c r="E845" s="85">
        <v>99.567097560636498</v>
      </c>
      <c r="F845" s="91">
        <v>99.259338224729206</v>
      </c>
      <c r="G845" s="86">
        <v>38.982076726627199</v>
      </c>
      <c r="H845" s="86">
        <v>38.9046733996746</v>
      </c>
      <c r="I845" s="86">
        <v>0.06</v>
      </c>
      <c r="J845" s="86">
        <v>0.06</v>
      </c>
      <c r="K845" s="87">
        <v>0</v>
      </c>
      <c r="L845" s="85">
        <v>0</v>
      </c>
      <c r="M845" s="86">
        <v>5.4697056048681799E-3</v>
      </c>
      <c r="N845" s="86"/>
      <c r="O845" s="86">
        <v>37.998183836141699</v>
      </c>
      <c r="P845" s="86">
        <v>9.5000000000000001E-2</v>
      </c>
      <c r="Q845" s="88">
        <v>0.4738</v>
      </c>
      <c r="R845" s="85">
        <v>2.6385224274406299E-2</v>
      </c>
      <c r="S845" s="86">
        <v>0</v>
      </c>
      <c r="T845" s="86">
        <v>1.04</v>
      </c>
      <c r="U845" s="88">
        <v>2.7809578545837099E-3</v>
      </c>
      <c r="V845" s="89">
        <v>4.9800000000000004</v>
      </c>
      <c r="W845" s="85">
        <v>26.4508100782176</v>
      </c>
      <c r="X845" s="88">
        <v>28.4</v>
      </c>
      <c r="Y845" s="85">
        <v>100</v>
      </c>
      <c r="Z845" s="88"/>
      <c r="AA845" s="85">
        <v>0</v>
      </c>
      <c r="AB845" s="91">
        <v>0</v>
      </c>
      <c r="AC845" s="86">
        <v>0</v>
      </c>
      <c r="AD845" s="86">
        <v>0</v>
      </c>
      <c r="AE845" s="86">
        <v>0</v>
      </c>
      <c r="AF845" s="88">
        <v>0</v>
      </c>
      <c r="AG845" s="85">
        <v>1.03200000009E-3</v>
      </c>
      <c r="AH845" s="86">
        <v>1.9430000000000001E-3</v>
      </c>
      <c r="AI845" s="88">
        <v>0</v>
      </c>
      <c r="AJ845" s="150">
        <v>2.09</v>
      </c>
      <c r="AK845" s="151">
        <v>3</v>
      </c>
    </row>
    <row r="846" spans="1:37" x14ac:dyDescent="0.2">
      <c r="A846" s="149" t="s">
        <v>1958</v>
      </c>
      <c r="B846" s="66" t="s">
        <v>1959</v>
      </c>
      <c r="C846" s="67">
        <v>43</v>
      </c>
      <c r="D846" s="84" t="s">
        <v>343</v>
      </c>
      <c r="E846" s="85">
        <v>99.903243190280193</v>
      </c>
      <c r="F846" s="91">
        <v>99.582353517538706</v>
      </c>
      <c r="G846" s="86">
        <v>33.929183813443103</v>
      </c>
      <c r="H846" s="86">
        <v>33.885092102684702</v>
      </c>
      <c r="I846" s="86">
        <v>0</v>
      </c>
      <c r="J846" s="86">
        <v>0.01</v>
      </c>
      <c r="K846" s="87">
        <v>0</v>
      </c>
      <c r="L846" s="85">
        <v>0</v>
      </c>
      <c r="M846" s="86">
        <v>0.26872896329850499</v>
      </c>
      <c r="N846" s="86">
        <v>41.628782958825802</v>
      </c>
      <c r="O846" s="86">
        <v>44.380328998363602</v>
      </c>
      <c r="P846" s="86">
        <v>0.13100000000000001</v>
      </c>
      <c r="Q846" s="88">
        <v>0.96619999999999995</v>
      </c>
      <c r="R846" s="85">
        <v>1.15167568812622E-2</v>
      </c>
      <c r="S846" s="86">
        <v>0</v>
      </c>
      <c r="T846" s="86">
        <v>1.1399999999999999</v>
      </c>
      <c r="U846" s="88">
        <v>7.9610033313737005E-3</v>
      </c>
      <c r="V846" s="89">
        <v>4.96</v>
      </c>
      <c r="W846" s="85">
        <v>20.308261596595099</v>
      </c>
      <c r="X846" s="88">
        <v>20.666666666699999</v>
      </c>
      <c r="Y846" s="85"/>
      <c r="Z846" s="88"/>
      <c r="AA846" s="85">
        <v>0</v>
      </c>
      <c r="AB846" s="91">
        <v>0</v>
      </c>
      <c r="AC846" s="86">
        <v>0</v>
      </c>
      <c r="AD846" s="86">
        <v>0</v>
      </c>
      <c r="AE846" s="86">
        <v>0</v>
      </c>
      <c r="AF846" s="88">
        <v>0</v>
      </c>
      <c r="AG846" s="85">
        <v>7.2240000014500002E-3</v>
      </c>
      <c r="AH846" s="86">
        <v>1.9000000000000001E-4</v>
      </c>
      <c r="AI846" s="88">
        <v>0</v>
      </c>
      <c r="AJ846" s="150">
        <v>2.52</v>
      </c>
      <c r="AK846" s="151">
        <v>6</v>
      </c>
    </row>
    <row r="847" spans="1:37" x14ac:dyDescent="0.2">
      <c r="A847" s="149" t="s">
        <v>1960</v>
      </c>
      <c r="B847" s="66" t="s">
        <v>1961</v>
      </c>
      <c r="C847" s="67">
        <v>43</v>
      </c>
      <c r="D847" s="84" t="s">
        <v>343</v>
      </c>
      <c r="E847" s="85">
        <v>99.634920886326597</v>
      </c>
      <c r="F847" s="91">
        <v>99.592156738520998</v>
      </c>
      <c r="G847" s="86">
        <v>34.844069246242299</v>
      </c>
      <c r="H847" s="86">
        <v>34.838525745600798</v>
      </c>
      <c r="I847" s="86">
        <v>7.0000000000000007E-2</v>
      </c>
      <c r="J847" s="86">
        <v>0.05</v>
      </c>
      <c r="K847" s="87">
        <v>0</v>
      </c>
      <c r="L847" s="85">
        <v>0</v>
      </c>
      <c r="M847" s="86">
        <v>0.17234368587399701</v>
      </c>
      <c r="N847" s="86">
        <v>81.402002861230301</v>
      </c>
      <c r="O847" s="86">
        <v>56.168802859883201</v>
      </c>
      <c r="P847" s="86">
        <v>0.13200000000000001</v>
      </c>
      <c r="Q847" s="88">
        <v>1.1791</v>
      </c>
      <c r="R847" s="85">
        <v>1.41312795873666E-2</v>
      </c>
      <c r="S847" s="86">
        <v>0</v>
      </c>
      <c r="T847" s="86">
        <v>1.0900000000000001</v>
      </c>
      <c r="U847" s="88">
        <v>0</v>
      </c>
      <c r="V847" s="89">
        <v>4.95</v>
      </c>
      <c r="W847" s="85">
        <v>22.177605489803899</v>
      </c>
      <c r="X847" s="88">
        <v>23.2</v>
      </c>
      <c r="Y847" s="85"/>
      <c r="Z847" s="88"/>
      <c r="AA847" s="85">
        <v>0</v>
      </c>
      <c r="AB847" s="91">
        <v>0</v>
      </c>
      <c r="AC847" s="86">
        <v>0</v>
      </c>
      <c r="AD847" s="86">
        <v>0</v>
      </c>
      <c r="AE847" s="86">
        <v>0</v>
      </c>
      <c r="AF847" s="88">
        <v>0</v>
      </c>
      <c r="AG847" s="85">
        <v>0</v>
      </c>
      <c r="AH847" s="86">
        <v>8.3600000000000005E-4</v>
      </c>
      <c r="AI847" s="88">
        <v>0</v>
      </c>
      <c r="AJ847" s="150">
        <v>2.46</v>
      </c>
      <c r="AK847" s="151">
        <v>6</v>
      </c>
    </row>
    <row r="848" spans="1:37" x14ac:dyDescent="0.2">
      <c r="A848" s="149" t="s">
        <v>1962</v>
      </c>
      <c r="B848" s="66" t="s">
        <v>1963</v>
      </c>
      <c r="C848" s="67">
        <v>43</v>
      </c>
      <c r="D848" s="84" t="s">
        <v>343</v>
      </c>
      <c r="E848" s="85">
        <v>99.729286388198005</v>
      </c>
      <c r="F848" s="91">
        <v>99.617784544128995</v>
      </c>
      <c r="G848" s="86">
        <v>36.886203791062698</v>
      </c>
      <c r="H848" s="86">
        <v>36.843854532978803</v>
      </c>
      <c r="I848" s="86">
        <v>0.09</v>
      </c>
      <c r="J848" s="86">
        <v>0.06</v>
      </c>
      <c r="K848" s="87">
        <v>0</v>
      </c>
      <c r="L848" s="85">
        <v>0</v>
      </c>
      <c r="M848" s="86">
        <v>0</v>
      </c>
      <c r="N848" s="86"/>
      <c r="O848" s="86">
        <v>21.414598991042901</v>
      </c>
      <c r="P848" s="86">
        <v>7.0000000000000007E-2</v>
      </c>
      <c r="Q848" s="88">
        <v>0.76839999999999997</v>
      </c>
      <c r="R848" s="85">
        <v>0</v>
      </c>
      <c r="S848" s="86">
        <v>0</v>
      </c>
      <c r="T848" s="86">
        <v>1.01</v>
      </c>
      <c r="U848" s="88">
        <v>1.82262629728107E-2</v>
      </c>
      <c r="V848" s="89">
        <v>4.9800000000000004</v>
      </c>
      <c r="W848" s="85">
        <v>27.60339293114</v>
      </c>
      <c r="X848" s="88">
        <v>28.9666666667</v>
      </c>
      <c r="Y848" s="85">
        <v>100</v>
      </c>
      <c r="Z848" s="88"/>
      <c r="AA848" s="85">
        <v>0</v>
      </c>
      <c r="AB848" s="91">
        <v>0</v>
      </c>
      <c r="AC848" s="86">
        <v>0</v>
      </c>
      <c r="AD848" s="86">
        <v>0</v>
      </c>
      <c r="AE848" s="86">
        <v>0</v>
      </c>
      <c r="AF848" s="88">
        <v>0</v>
      </c>
      <c r="AG848" s="85">
        <v>0</v>
      </c>
      <c r="AH848" s="86">
        <v>1.7470000000000001E-3</v>
      </c>
      <c r="AI848" s="88">
        <v>0</v>
      </c>
      <c r="AJ848" s="150">
        <v>2.41</v>
      </c>
      <c r="AK848" s="151">
        <v>3</v>
      </c>
    </row>
    <row r="849" spans="1:37" x14ac:dyDescent="0.2">
      <c r="A849" s="149" t="s">
        <v>1964</v>
      </c>
      <c r="B849" s="66" t="s">
        <v>1965</v>
      </c>
      <c r="C849" s="67">
        <v>43</v>
      </c>
      <c r="D849" s="84" t="s">
        <v>343</v>
      </c>
      <c r="E849" s="85">
        <v>99.841953845584001</v>
      </c>
      <c r="F849" s="91">
        <v>99.802442306979998</v>
      </c>
      <c r="G849" s="86">
        <v>32.471076319006301</v>
      </c>
      <c r="H849" s="86">
        <v>32.469841583424902</v>
      </c>
      <c r="I849" s="86">
        <v>0</v>
      </c>
      <c r="J849" s="86">
        <v>7.0000000000000007E-2</v>
      </c>
      <c r="K849" s="87">
        <v>0</v>
      </c>
      <c r="L849" s="85">
        <v>0</v>
      </c>
      <c r="M849" s="86">
        <v>1.07522322133155</v>
      </c>
      <c r="N849" s="86"/>
      <c r="O849" s="86">
        <v>26.7812798471824</v>
      </c>
      <c r="P849" s="86">
        <v>0.112</v>
      </c>
      <c r="Q849" s="88">
        <v>0.48020000000000002</v>
      </c>
      <c r="R849" s="85">
        <v>3.8739669421487599E-2</v>
      </c>
      <c r="S849" s="86">
        <v>0</v>
      </c>
      <c r="T849" s="86">
        <v>1</v>
      </c>
      <c r="U849" s="88">
        <v>0</v>
      </c>
      <c r="V849" s="89">
        <v>5</v>
      </c>
      <c r="W849" s="85">
        <v>27.501968483786399</v>
      </c>
      <c r="X849" s="88">
        <v>31.066666666700002</v>
      </c>
      <c r="Y849" s="85"/>
      <c r="Z849" s="88"/>
      <c r="AA849" s="85">
        <v>0</v>
      </c>
      <c r="AB849" s="91">
        <v>0</v>
      </c>
      <c r="AC849" s="86">
        <v>0</v>
      </c>
      <c r="AD849" s="86">
        <v>0</v>
      </c>
      <c r="AE849" s="86">
        <v>0</v>
      </c>
      <c r="AF849" s="88">
        <v>0</v>
      </c>
      <c r="AG849" s="85">
        <v>0</v>
      </c>
      <c r="AH849" s="86">
        <v>8.3000000000000001E-4</v>
      </c>
      <c r="AI849" s="88">
        <v>0</v>
      </c>
      <c r="AJ849" s="150">
        <v>2.56</v>
      </c>
      <c r="AK849" s="151">
        <v>4</v>
      </c>
    </row>
    <row r="850" spans="1:37" x14ac:dyDescent="0.2">
      <c r="A850" s="149" t="s">
        <v>1966</v>
      </c>
      <c r="B850" s="66" t="s">
        <v>1967</v>
      </c>
      <c r="C850" s="67">
        <v>43</v>
      </c>
      <c r="D850" s="84" t="s">
        <v>343</v>
      </c>
      <c r="E850" s="85">
        <v>99.639447545778907</v>
      </c>
      <c r="F850" s="91">
        <v>98.950486986895797</v>
      </c>
      <c r="G850" s="86">
        <v>36.7693857214799</v>
      </c>
      <c r="H850" s="86">
        <v>36.6065210170472</v>
      </c>
      <c r="I850" s="86">
        <v>0.03</v>
      </c>
      <c r="J850" s="86">
        <v>0.06</v>
      </c>
      <c r="K850" s="87">
        <v>0</v>
      </c>
      <c r="L850" s="85">
        <v>0</v>
      </c>
      <c r="M850" s="86">
        <v>0.18901278378113101</v>
      </c>
      <c r="N850" s="86">
        <v>44.760726072607298</v>
      </c>
      <c r="O850" s="86">
        <v>49.670348488740501</v>
      </c>
      <c r="P850" s="86">
        <v>9.8000000000000004E-2</v>
      </c>
      <c r="Q850" s="88">
        <v>0.82150000000000001</v>
      </c>
      <c r="R850" s="85">
        <v>2.8673012960201898E-2</v>
      </c>
      <c r="S850" s="86">
        <v>0</v>
      </c>
      <c r="T850" s="86">
        <v>1.29</v>
      </c>
      <c r="U850" s="88">
        <v>1.60721747795433E-3</v>
      </c>
      <c r="V850" s="89">
        <v>4.8899999999999997</v>
      </c>
      <c r="W850" s="85">
        <v>24.623194444701401</v>
      </c>
      <c r="X850" s="88"/>
      <c r="Y850" s="85"/>
      <c r="Z850" s="88"/>
      <c r="AA850" s="85">
        <v>0</v>
      </c>
      <c r="AB850" s="91">
        <v>0</v>
      </c>
      <c r="AC850" s="86">
        <v>0</v>
      </c>
      <c r="AD850" s="86">
        <v>0</v>
      </c>
      <c r="AE850" s="86">
        <v>0</v>
      </c>
      <c r="AF850" s="88">
        <v>0</v>
      </c>
      <c r="AG850" s="85">
        <v>0</v>
      </c>
      <c r="AH850" s="86">
        <v>1.719E-3</v>
      </c>
      <c r="AI850" s="88">
        <v>0</v>
      </c>
      <c r="AJ850" s="150">
        <v>1.73</v>
      </c>
      <c r="AK850" s="151">
        <v>0</v>
      </c>
    </row>
    <row r="851" spans="1:37" x14ac:dyDescent="0.2">
      <c r="A851" s="149" t="s">
        <v>1968</v>
      </c>
      <c r="B851" s="66" t="s">
        <v>1969</v>
      </c>
      <c r="C851" s="67">
        <v>43</v>
      </c>
      <c r="D851" s="84" t="s">
        <v>343</v>
      </c>
      <c r="E851" s="85">
        <v>97.880381202760404</v>
      </c>
      <c r="F851" s="91">
        <v>97.525937749401393</v>
      </c>
      <c r="G851" s="86">
        <v>31.766114266935801</v>
      </c>
      <c r="H851" s="86">
        <v>31.705084268344201</v>
      </c>
      <c r="I851" s="86">
        <v>7.0000000000000007E-2</v>
      </c>
      <c r="J851" s="86">
        <v>0.11</v>
      </c>
      <c r="K851" s="87">
        <v>0</v>
      </c>
      <c r="L851" s="85">
        <v>0</v>
      </c>
      <c r="M851" s="86">
        <v>0</v>
      </c>
      <c r="N851" s="86">
        <v>38.772826880935</v>
      </c>
      <c r="O851" s="86">
        <v>36.008039579468097</v>
      </c>
      <c r="P851" s="86">
        <v>0.126</v>
      </c>
      <c r="Q851" s="88">
        <v>0.92589999999999995</v>
      </c>
      <c r="R851" s="85">
        <v>0</v>
      </c>
      <c r="S851" s="86">
        <v>0</v>
      </c>
      <c r="T851" s="86">
        <v>1.46</v>
      </c>
      <c r="U851" s="88">
        <v>2.4646730200460099E-2</v>
      </c>
      <c r="V851" s="89">
        <v>4.9800000000000004</v>
      </c>
      <c r="W851" s="85"/>
      <c r="X851" s="88"/>
      <c r="Y851" s="85"/>
      <c r="Z851" s="88"/>
      <c r="AA851" s="85">
        <v>0</v>
      </c>
      <c r="AB851" s="91">
        <v>0.02</v>
      </c>
      <c r="AC851" s="86">
        <v>0</v>
      </c>
      <c r="AD851" s="86">
        <v>0</v>
      </c>
      <c r="AE851" s="86">
        <v>0</v>
      </c>
      <c r="AF851" s="88">
        <v>0</v>
      </c>
      <c r="AG851" s="85">
        <v>0</v>
      </c>
      <c r="AH851" s="86">
        <v>1.5629999999999999E-3</v>
      </c>
      <c r="AI851" s="88">
        <v>0</v>
      </c>
      <c r="AJ851" s="150">
        <v>1.8</v>
      </c>
      <c r="AK851" s="151">
        <v>1</v>
      </c>
    </row>
    <row r="852" spans="1:37" x14ac:dyDescent="0.2">
      <c r="A852" s="149" t="s">
        <v>1970</v>
      </c>
      <c r="B852" s="66" t="s">
        <v>1971</v>
      </c>
      <c r="C852" s="67">
        <v>43</v>
      </c>
      <c r="D852" s="84" t="s">
        <v>343</v>
      </c>
      <c r="E852" s="85">
        <v>98.4180296482687</v>
      </c>
      <c r="F852" s="91">
        <v>98.134675345987603</v>
      </c>
      <c r="G852" s="86">
        <v>40.599529566216297</v>
      </c>
      <c r="H852" s="86">
        <v>40.401509764236103</v>
      </c>
      <c r="I852" s="86">
        <v>7.0000000000000007E-2</v>
      </c>
      <c r="J852" s="86">
        <v>0.08</v>
      </c>
      <c r="K852" s="87">
        <v>0</v>
      </c>
      <c r="L852" s="85">
        <v>0</v>
      </c>
      <c r="M852" s="86">
        <v>0</v>
      </c>
      <c r="N852" s="86">
        <v>43.165587111775501</v>
      </c>
      <c r="O852" s="86">
        <v>46.303674192120397</v>
      </c>
      <c r="P852" s="86">
        <v>7.8E-2</v>
      </c>
      <c r="Q852" s="88">
        <v>0.49840000000000001</v>
      </c>
      <c r="R852" s="85">
        <v>0</v>
      </c>
      <c r="S852" s="86">
        <v>0</v>
      </c>
      <c r="T852" s="86">
        <v>1.1599999999999999</v>
      </c>
      <c r="U852" s="88">
        <v>1.09403205513922E-3</v>
      </c>
      <c r="V852" s="89">
        <v>5</v>
      </c>
      <c r="W852" s="85"/>
      <c r="X852" s="88"/>
      <c r="Y852" s="85"/>
      <c r="Z852" s="88"/>
      <c r="AA852" s="85">
        <v>0</v>
      </c>
      <c r="AB852" s="91">
        <v>0.02</v>
      </c>
      <c r="AC852" s="86">
        <v>0</v>
      </c>
      <c r="AD852" s="86">
        <v>0</v>
      </c>
      <c r="AE852" s="86">
        <v>0</v>
      </c>
      <c r="AF852" s="88">
        <v>0</v>
      </c>
      <c r="AG852" s="85">
        <v>0</v>
      </c>
      <c r="AH852" s="86">
        <v>1.237E-3</v>
      </c>
      <c r="AI852" s="88">
        <v>0</v>
      </c>
      <c r="AJ852" s="150">
        <v>1.66</v>
      </c>
      <c r="AK852" s="151">
        <v>1</v>
      </c>
    </row>
    <row r="853" spans="1:37" x14ac:dyDescent="0.2">
      <c r="A853" s="149" t="s">
        <v>1972</v>
      </c>
      <c r="B853" s="66" t="s">
        <v>1973</v>
      </c>
      <c r="C853" s="67">
        <v>43</v>
      </c>
      <c r="D853" s="84" t="s">
        <v>343</v>
      </c>
      <c r="E853" s="85">
        <v>98.315513626834402</v>
      </c>
      <c r="F853" s="91">
        <v>98.309224318658295</v>
      </c>
      <c r="G853" s="86">
        <v>34.573375262054498</v>
      </c>
      <c r="H853" s="86">
        <v>34.573375262054498</v>
      </c>
      <c r="I853" s="86">
        <v>0</v>
      </c>
      <c r="J853" s="86">
        <v>0.04</v>
      </c>
      <c r="K853" s="87">
        <v>0</v>
      </c>
      <c r="L853" s="85">
        <v>0</v>
      </c>
      <c r="M853" s="86">
        <v>0</v>
      </c>
      <c r="N853" s="86">
        <v>10.8528237307473</v>
      </c>
      <c r="O853" s="86">
        <v>22.571125014756198</v>
      </c>
      <c r="P853" s="86">
        <v>9.0999999999999998E-2</v>
      </c>
      <c r="Q853" s="88">
        <v>1.153</v>
      </c>
      <c r="R853" s="85">
        <v>0</v>
      </c>
      <c r="S853" s="86">
        <v>0</v>
      </c>
      <c r="T853" s="86">
        <v>1.45</v>
      </c>
      <c r="U853" s="88">
        <v>6.7085953878406698E-2</v>
      </c>
      <c r="V853" s="89">
        <v>4.9000000000000004</v>
      </c>
      <c r="W853" s="85"/>
      <c r="X853" s="88"/>
      <c r="Y853" s="85"/>
      <c r="Z853" s="88"/>
      <c r="AA853" s="85">
        <v>0</v>
      </c>
      <c r="AB853" s="91">
        <v>0</v>
      </c>
      <c r="AC853" s="86">
        <v>0</v>
      </c>
      <c r="AD853" s="86">
        <v>0</v>
      </c>
      <c r="AE853" s="86">
        <v>0</v>
      </c>
      <c r="AF853" s="88">
        <v>0</v>
      </c>
      <c r="AG853" s="85">
        <v>0</v>
      </c>
      <c r="AH853" s="86">
        <v>5.2300000000000003E-4</v>
      </c>
      <c r="AI853" s="88">
        <v>0</v>
      </c>
      <c r="AJ853" s="150">
        <v>1.79</v>
      </c>
      <c r="AK853" s="151">
        <v>0</v>
      </c>
    </row>
    <row r="854" spans="1:37" x14ac:dyDescent="0.2">
      <c r="A854" s="149" t="s">
        <v>1974</v>
      </c>
      <c r="B854" s="66" t="s">
        <v>1975</v>
      </c>
      <c r="C854" s="67">
        <v>43</v>
      </c>
      <c r="D854" s="84" t="s">
        <v>343</v>
      </c>
      <c r="E854" s="85">
        <v>98.050182010906695</v>
      </c>
      <c r="F854" s="91">
        <v>98.016708740707699</v>
      </c>
      <c r="G854" s="86">
        <v>40.520090935717398</v>
      </c>
      <c r="H854" s="86">
        <v>40.495683342863899</v>
      </c>
      <c r="I854" s="86">
        <v>0.09</v>
      </c>
      <c r="J854" s="86">
        <v>7.0000000000000007E-2</v>
      </c>
      <c r="K854" s="87">
        <v>0</v>
      </c>
      <c r="L854" s="85">
        <v>0</v>
      </c>
      <c r="M854" s="86">
        <v>0</v>
      </c>
      <c r="N854" s="86">
        <v>10.101463589835699</v>
      </c>
      <c r="O854" s="86">
        <v>22.036751297517199</v>
      </c>
      <c r="P854" s="86">
        <v>7.6999999999999999E-2</v>
      </c>
      <c r="Q854" s="88">
        <v>0.71289999999999998</v>
      </c>
      <c r="R854" s="85">
        <v>0</v>
      </c>
      <c r="S854" s="86">
        <v>0</v>
      </c>
      <c r="T854" s="86">
        <v>1.21</v>
      </c>
      <c r="U854" s="88">
        <v>8.3683175497566206E-3</v>
      </c>
      <c r="V854" s="89">
        <v>4.8600000000000003</v>
      </c>
      <c r="W854" s="85"/>
      <c r="X854" s="88"/>
      <c r="Y854" s="85"/>
      <c r="Z854" s="88"/>
      <c r="AA854" s="85">
        <v>0</v>
      </c>
      <c r="AB854" s="91">
        <v>0</v>
      </c>
      <c r="AC854" s="86">
        <v>0</v>
      </c>
      <c r="AD854" s="86">
        <v>0</v>
      </c>
      <c r="AE854" s="86">
        <v>0</v>
      </c>
      <c r="AF854" s="88">
        <v>0</v>
      </c>
      <c r="AG854" s="85">
        <v>0</v>
      </c>
      <c r="AH854" s="86">
        <v>1.9449999999999999E-3</v>
      </c>
      <c r="AI854" s="88">
        <v>0</v>
      </c>
      <c r="AJ854" s="150">
        <v>1.68</v>
      </c>
      <c r="AK854" s="151">
        <v>0</v>
      </c>
    </row>
    <row r="855" spans="1:37" x14ac:dyDescent="0.2">
      <c r="A855" s="149" t="s">
        <v>1037</v>
      </c>
      <c r="B855" s="66" t="s">
        <v>1976</v>
      </c>
      <c r="C855" s="67">
        <v>43</v>
      </c>
      <c r="D855" s="84" t="s">
        <v>343</v>
      </c>
      <c r="E855" s="85">
        <v>99.4992124273532</v>
      </c>
      <c r="F855" s="91">
        <v>99.4992124273532</v>
      </c>
      <c r="G855" s="86">
        <v>37.086524360436698</v>
      </c>
      <c r="H855" s="86">
        <v>37.086524360436698</v>
      </c>
      <c r="I855" s="86">
        <v>0.3</v>
      </c>
      <c r="J855" s="86">
        <v>0.22</v>
      </c>
      <c r="K855" s="87">
        <v>0</v>
      </c>
      <c r="L855" s="85">
        <v>0</v>
      </c>
      <c r="M855" s="86">
        <v>0</v>
      </c>
      <c r="N855" s="86"/>
      <c r="O855" s="86">
        <v>38.113482941069201</v>
      </c>
      <c r="P855" s="86">
        <v>0.105</v>
      </c>
      <c r="Q855" s="88">
        <v>1.5932999999999999</v>
      </c>
      <c r="R855" s="85">
        <v>0</v>
      </c>
      <c r="S855" s="86">
        <v>0</v>
      </c>
      <c r="T855" s="86">
        <v>1.59</v>
      </c>
      <c r="U855" s="88">
        <v>0</v>
      </c>
      <c r="V855" s="89">
        <v>4.75</v>
      </c>
      <c r="W855" s="85"/>
      <c r="X855" s="88"/>
      <c r="Y855" s="85"/>
      <c r="Z855" s="88"/>
      <c r="AA855" s="85">
        <v>0</v>
      </c>
      <c r="AB855" s="91">
        <v>0</v>
      </c>
      <c r="AC855" s="86">
        <v>0</v>
      </c>
      <c r="AD855" s="86">
        <v>0</v>
      </c>
      <c r="AE855" s="86">
        <v>0</v>
      </c>
      <c r="AF855" s="88">
        <v>0</v>
      </c>
      <c r="AG855" s="85">
        <v>0</v>
      </c>
      <c r="AH855" s="86">
        <v>3.542E-3</v>
      </c>
      <c r="AI855" s="88">
        <v>0</v>
      </c>
      <c r="AJ855" s="150">
        <v>1.72</v>
      </c>
      <c r="AK855" s="151">
        <v>0</v>
      </c>
    </row>
    <row r="856" spans="1:37" x14ac:dyDescent="0.2">
      <c r="A856" s="149" t="s">
        <v>1977</v>
      </c>
      <c r="B856" s="66" t="s">
        <v>1978</v>
      </c>
      <c r="C856" s="67">
        <v>43</v>
      </c>
      <c r="D856" s="84" t="s">
        <v>343</v>
      </c>
      <c r="E856" s="85">
        <v>98.871114382197604</v>
      </c>
      <c r="F856" s="91">
        <v>98.857043899904795</v>
      </c>
      <c r="G856" s="86">
        <v>34.198848385141602</v>
      </c>
      <c r="H856" s="86">
        <v>34.188024937224</v>
      </c>
      <c r="I856" s="86">
        <v>0.18</v>
      </c>
      <c r="J856" s="86">
        <v>0.25</v>
      </c>
      <c r="K856" s="87">
        <v>0</v>
      </c>
      <c r="L856" s="85">
        <v>0</v>
      </c>
      <c r="M856" s="86">
        <v>0</v>
      </c>
      <c r="N856" s="86"/>
      <c r="O856" s="86">
        <v>17.211228716060699</v>
      </c>
      <c r="P856" s="86">
        <v>0.13400000000000001</v>
      </c>
      <c r="Q856" s="88">
        <v>0.8659</v>
      </c>
      <c r="R856" s="85">
        <v>0</v>
      </c>
      <c r="S856" s="86">
        <v>0</v>
      </c>
      <c r="T856" s="86">
        <v>1.65</v>
      </c>
      <c r="U856" s="88">
        <v>0</v>
      </c>
      <c r="V856" s="89">
        <v>4.72</v>
      </c>
      <c r="W856" s="85"/>
      <c r="X856" s="88"/>
      <c r="Y856" s="85"/>
      <c r="Z856" s="88"/>
      <c r="AA856" s="85">
        <v>0</v>
      </c>
      <c r="AB856" s="91">
        <v>0</v>
      </c>
      <c r="AC856" s="86">
        <v>0</v>
      </c>
      <c r="AD856" s="86">
        <v>0</v>
      </c>
      <c r="AE856" s="86">
        <v>0</v>
      </c>
      <c r="AF856" s="88">
        <v>0</v>
      </c>
      <c r="AG856" s="85">
        <v>0</v>
      </c>
      <c r="AH856" s="86">
        <v>3.712E-3</v>
      </c>
      <c r="AI856" s="88">
        <v>0</v>
      </c>
      <c r="AJ856" s="150">
        <v>1.61</v>
      </c>
      <c r="AK856" s="151">
        <v>0</v>
      </c>
    </row>
    <row r="857" spans="1:37" x14ac:dyDescent="0.2">
      <c r="A857" s="149" t="s">
        <v>1979</v>
      </c>
      <c r="B857" s="66" t="s">
        <v>1980</v>
      </c>
      <c r="C857" s="67">
        <v>43</v>
      </c>
      <c r="D857" s="84" t="s">
        <v>343</v>
      </c>
      <c r="E857" s="85">
        <v>98.750031171292505</v>
      </c>
      <c r="F857" s="91">
        <v>98.561133138824502</v>
      </c>
      <c r="G857" s="86">
        <v>32.110171816164197</v>
      </c>
      <c r="H857" s="86">
        <v>32.045958953642099</v>
      </c>
      <c r="I857" s="86">
        <v>0.21</v>
      </c>
      <c r="J857" s="86">
        <v>0.12</v>
      </c>
      <c r="K857" s="87">
        <v>0</v>
      </c>
      <c r="L857" s="85">
        <v>0</v>
      </c>
      <c r="M857" s="86">
        <v>2.0762155128976499E-3</v>
      </c>
      <c r="N857" s="86"/>
      <c r="O857" s="86">
        <v>20.1794305031855</v>
      </c>
      <c r="P857" s="86">
        <v>0.11600000000000001</v>
      </c>
      <c r="Q857" s="88">
        <v>0.57489999999999997</v>
      </c>
      <c r="R857" s="85">
        <v>7.8241139190986606E-3</v>
      </c>
      <c r="S857" s="86">
        <v>0</v>
      </c>
      <c r="T857" s="86">
        <v>0.87</v>
      </c>
      <c r="U857" s="88">
        <v>6.2342584972943302E-4</v>
      </c>
      <c r="V857" s="89">
        <v>4.99</v>
      </c>
      <c r="W857" s="85"/>
      <c r="X857" s="88"/>
      <c r="Y857" s="85"/>
      <c r="Z857" s="88"/>
      <c r="AA857" s="85">
        <v>0</v>
      </c>
      <c r="AB857" s="91">
        <v>0</v>
      </c>
      <c r="AC857" s="86">
        <v>0</v>
      </c>
      <c r="AD857" s="86">
        <v>0</v>
      </c>
      <c r="AE857" s="86">
        <v>0</v>
      </c>
      <c r="AF857" s="88">
        <v>0</v>
      </c>
      <c r="AG857" s="85">
        <v>0</v>
      </c>
      <c r="AH857" s="86">
        <v>3.392E-3</v>
      </c>
      <c r="AI857" s="88">
        <v>0</v>
      </c>
      <c r="AJ857" s="150">
        <v>1.81</v>
      </c>
      <c r="AK857" s="151">
        <v>0</v>
      </c>
    </row>
    <row r="858" spans="1:37" x14ac:dyDescent="0.2">
      <c r="A858" s="149" t="s">
        <v>1981</v>
      </c>
      <c r="B858" s="66" t="s">
        <v>1982</v>
      </c>
      <c r="C858" s="67">
        <v>43</v>
      </c>
      <c r="D858" s="84" t="s">
        <v>343</v>
      </c>
      <c r="E858" s="85">
        <v>99.211996606464496</v>
      </c>
      <c r="F858" s="91">
        <v>99.149323203680893</v>
      </c>
      <c r="G858" s="86">
        <v>31.987893332925701</v>
      </c>
      <c r="H858" s="86">
        <v>31.9550280119538</v>
      </c>
      <c r="I858" s="86">
        <v>0.11</v>
      </c>
      <c r="J858" s="86">
        <v>0.08</v>
      </c>
      <c r="K858" s="87">
        <v>0</v>
      </c>
      <c r="L858" s="85">
        <v>0</v>
      </c>
      <c r="M858" s="86">
        <v>2.3650066800401999E-2</v>
      </c>
      <c r="N858" s="86"/>
      <c r="O858" s="86">
        <v>31.403118040089101</v>
      </c>
      <c r="P858" s="86">
        <v>9.0999999999999998E-2</v>
      </c>
      <c r="Q858" s="88">
        <v>0.67090000000000005</v>
      </c>
      <c r="R858" s="85">
        <v>1.0159504216194199E-2</v>
      </c>
      <c r="S858" s="86">
        <v>0</v>
      </c>
      <c r="T858" s="86">
        <v>1.2</v>
      </c>
      <c r="U858" s="88">
        <v>0</v>
      </c>
      <c r="V858" s="89">
        <v>4.9000000000000004</v>
      </c>
      <c r="W858" s="85"/>
      <c r="X858" s="88"/>
      <c r="Y858" s="85"/>
      <c r="Z858" s="88"/>
      <c r="AA858" s="85">
        <v>0</v>
      </c>
      <c r="AB858" s="91">
        <v>0</v>
      </c>
      <c r="AC858" s="86">
        <v>0</v>
      </c>
      <c r="AD858" s="86">
        <v>0</v>
      </c>
      <c r="AE858" s="86">
        <v>0</v>
      </c>
      <c r="AF858" s="88">
        <v>0</v>
      </c>
      <c r="AG858" s="85">
        <v>0</v>
      </c>
      <c r="AH858" s="86">
        <v>1.7730000000000001E-3</v>
      </c>
      <c r="AI858" s="88">
        <v>0</v>
      </c>
      <c r="AJ858" s="150">
        <v>1.65</v>
      </c>
      <c r="AK858" s="151">
        <v>0</v>
      </c>
    </row>
    <row r="859" spans="1:37" x14ac:dyDescent="0.2">
      <c r="A859" s="149" t="s">
        <v>1983</v>
      </c>
      <c r="B859" s="66" t="s">
        <v>1984</v>
      </c>
      <c r="C859" s="67">
        <v>25</v>
      </c>
      <c r="D859" s="84" t="s">
        <v>343</v>
      </c>
      <c r="E859" s="85">
        <v>89.556039514736099</v>
      </c>
      <c r="F859" s="91">
        <v>89.423595513288802</v>
      </c>
      <c r="G859" s="86">
        <v>30.8512599247663</v>
      </c>
      <c r="H859" s="86">
        <v>30.830778893614699</v>
      </c>
      <c r="I859" s="86">
        <v>0.28000000000000003</v>
      </c>
      <c r="J859" s="86">
        <v>0.18</v>
      </c>
      <c r="K859" s="87">
        <v>0</v>
      </c>
      <c r="L859" s="85">
        <v>0</v>
      </c>
      <c r="M859" s="86">
        <v>0.27947311825660598</v>
      </c>
      <c r="N859" s="86">
        <v>67.963422194668297</v>
      </c>
      <c r="O859" s="86">
        <v>63.127281021897801</v>
      </c>
      <c r="P859" s="86">
        <v>0.112</v>
      </c>
      <c r="Q859" s="88">
        <v>0.89510000000000001</v>
      </c>
      <c r="R859" s="85">
        <v>2.65392781316348E-2</v>
      </c>
      <c r="S859" s="86">
        <v>0</v>
      </c>
      <c r="T859" s="86">
        <v>1.52</v>
      </c>
      <c r="U859" s="88">
        <v>0.92915611324644798</v>
      </c>
      <c r="V859" s="89">
        <v>5</v>
      </c>
      <c r="W859" s="85"/>
      <c r="X859" s="88">
        <v>38.4666666667</v>
      </c>
      <c r="Y859" s="85"/>
      <c r="Z859" s="88"/>
      <c r="AA859" s="85">
        <v>0.99</v>
      </c>
      <c r="AB859" s="91">
        <v>0.99</v>
      </c>
      <c r="AC859" s="86">
        <v>0.52</v>
      </c>
      <c r="AD859" s="86">
        <v>0.52</v>
      </c>
      <c r="AE859" s="86">
        <v>0</v>
      </c>
      <c r="AF859" s="88">
        <v>0</v>
      </c>
      <c r="AG859" s="85">
        <v>0.31682399979100001</v>
      </c>
      <c r="AH859" s="86">
        <v>3.9579999999999997E-3</v>
      </c>
      <c r="AI859" s="88">
        <v>0</v>
      </c>
      <c r="AJ859" s="150">
        <v>2.54</v>
      </c>
      <c r="AK859" s="151">
        <v>11</v>
      </c>
    </row>
    <row r="860" spans="1:37" x14ac:dyDescent="0.2">
      <c r="A860" s="149" t="s">
        <v>1985</v>
      </c>
      <c r="B860" s="66" t="s">
        <v>1986</v>
      </c>
      <c r="C860" s="67">
        <v>43</v>
      </c>
      <c r="D860" s="84" t="s">
        <v>343</v>
      </c>
      <c r="E860" s="85">
        <v>96.703923138510802</v>
      </c>
      <c r="F860" s="91">
        <v>96.047397918334696</v>
      </c>
      <c r="G860" s="86">
        <v>35.0981585268215</v>
      </c>
      <c r="H860" s="86">
        <v>34.950840672538</v>
      </c>
      <c r="I860" s="86">
        <v>0.1</v>
      </c>
      <c r="J860" s="86">
        <v>0.08</v>
      </c>
      <c r="K860" s="87">
        <v>0</v>
      </c>
      <c r="L860" s="85">
        <v>0</v>
      </c>
      <c r="M860" s="86">
        <v>9.2661662824856494E-2</v>
      </c>
      <c r="N860" s="86">
        <v>71.4688995215311</v>
      </c>
      <c r="O860" s="86">
        <v>61.214396922795103</v>
      </c>
      <c r="P860" s="86">
        <v>0.09</v>
      </c>
      <c r="Q860" s="88">
        <v>1.1956</v>
      </c>
      <c r="R860" s="85">
        <v>6.0291812371879904E-3</v>
      </c>
      <c r="S860" s="86">
        <v>0</v>
      </c>
      <c r="T860" s="86">
        <v>1.24</v>
      </c>
      <c r="U860" s="88">
        <v>0.19599679743795001</v>
      </c>
      <c r="V860" s="89">
        <v>4.97</v>
      </c>
      <c r="W860" s="85">
        <v>37.139822738762398</v>
      </c>
      <c r="X860" s="88">
        <v>38.299999999999997</v>
      </c>
      <c r="Y860" s="85"/>
      <c r="Z860" s="88"/>
      <c r="AA860" s="85">
        <v>0.01</v>
      </c>
      <c r="AB860" s="91">
        <v>0.01</v>
      </c>
      <c r="AC860" s="86">
        <v>0.01</v>
      </c>
      <c r="AD860" s="86">
        <v>0.01</v>
      </c>
      <c r="AE860" s="86">
        <v>0</v>
      </c>
      <c r="AF860" s="88">
        <v>0</v>
      </c>
      <c r="AG860" s="85">
        <v>7.5336000038499995E-2</v>
      </c>
      <c r="AH860" s="86">
        <v>1.9040000000000001E-3</v>
      </c>
      <c r="AI860" s="88">
        <v>0</v>
      </c>
      <c r="AJ860" s="150">
        <v>2.58</v>
      </c>
      <c r="AK860" s="151">
        <v>11</v>
      </c>
    </row>
    <row r="861" spans="1:37" x14ac:dyDescent="0.2">
      <c r="A861" s="149" t="s">
        <v>1987</v>
      </c>
      <c r="B861" s="66" t="s">
        <v>1988</v>
      </c>
      <c r="C861" s="67">
        <v>43</v>
      </c>
      <c r="D861" s="84" t="s">
        <v>343</v>
      </c>
      <c r="E861" s="85">
        <v>98.964891041162204</v>
      </c>
      <c r="F861" s="91">
        <v>90.760441888619894</v>
      </c>
      <c r="G861" s="86">
        <v>34.524818401936997</v>
      </c>
      <c r="H861" s="86">
        <v>31.8470036319613</v>
      </c>
      <c r="I861" s="86">
        <v>0.89</v>
      </c>
      <c r="J861" s="86">
        <v>0.28999999999999998</v>
      </c>
      <c r="K861" s="87">
        <v>0</v>
      </c>
      <c r="L861" s="85">
        <v>0</v>
      </c>
      <c r="M861" s="86">
        <v>4.8204884054065004E-3</v>
      </c>
      <c r="N861" s="86">
        <v>49.414414414414402</v>
      </c>
      <c r="O861" s="86">
        <v>51.181525241675601</v>
      </c>
      <c r="P861" s="86">
        <v>0.19500000000000001</v>
      </c>
      <c r="Q861" s="88">
        <v>1.4460999999999999</v>
      </c>
      <c r="R861" s="85">
        <v>7.1377587437544601E-3</v>
      </c>
      <c r="S861" s="86">
        <v>0</v>
      </c>
      <c r="T861" s="86">
        <v>1.75</v>
      </c>
      <c r="U861" s="88">
        <v>5.6749394673123503E-2</v>
      </c>
      <c r="V861" s="89">
        <v>4.84</v>
      </c>
      <c r="W861" s="85">
        <v>27.554033323005601</v>
      </c>
      <c r="X861" s="88">
        <v>26.833333333300001</v>
      </c>
      <c r="Y861" s="85"/>
      <c r="Z861" s="88"/>
      <c r="AA861" s="85">
        <v>0</v>
      </c>
      <c r="AB861" s="91">
        <v>0</v>
      </c>
      <c r="AC861" s="86">
        <v>0</v>
      </c>
      <c r="AD861" s="86">
        <v>0</v>
      </c>
      <c r="AE861" s="86">
        <v>0</v>
      </c>
      <c r="AF861" s="88">
        <v>0</v>
      </c>
      <c r="AG861" s="85">
        <v>0.25387200002900001</v>
      </c>
      <c r="AH861" s="86">
        <v>5.7759999999999999E-3</v>
      </c>
      <c r="AI861" s="88">
        <v>0</v>
      </c>
      <c r="AJ861" s="150">
        <v>2.37</v>
      </c>
      <c r="AK861" s="151">
        <v>3</v>
      </c>
    </row>
    <row r="862" spans="1:37" x14ac:dyDescent="0.2">
      <c r="A862" s="149" t="s">
        <v>1989</v>
      </c>
      <c r="B862" s="66" t="s">
        <v>1990</v>
      </c>
      <c r="C862" s="67">
        <v>43</v>
      </c>
      <c r="D862" s="84" t="s">
        <v>343</v>
      </c>
      <c r="E862" s="85">
        <v>99.124179361260701</v>
      </c>
      <c r="F862" s="91">
        <v>96.057625500418297</v>
      </c>
      <c r="G862" s="86">
        <v>36.072655773657303</v>
      </c>
      <c r="H862" s="86">
        <v>34.915608324313602</v>
      </c>
      <c r="I862" s="86">
        <v>0.18</v>
      </c>
      <c r="J862" s="86">
        <v>7.0000000000000007E-2</v>
      </c>
      <c r="K862" s="87">
        <v>0</v>
      </c>
      <c r="L862" s="85">
        <v>0</v>
      </c>
      <c r="M862" s="86">
        <v>0.10583906709065501</v>
      </c>
      <c r="N862" s="86">
        <v>37.554040571998698</v>
      </c>
      <c r="O862" s="86">
        <v>40.326975476839202</v>
      </c>
      <c r="P862" s="86">
        <v>0.14799999999999999</v>
      </c>
      <c r="Q862" s="88">
        <v>1.0608</v>
      </c>
      <c r="R862" s="85">
        <v>4.2685789900542099E-3</v>
      </c>
      <c r="S862" s="86">
        <v>0</v>
      </c>
      <c r="T862" s="86">
        <v>1.54</v>
      </c>
      <c r="U862" s="88">
        <v>1.3706852953826801E-2</v>
      </c>
      <c r="V862" s="89">
        <v>4.92</v>
      </c>
      <c r="W862" s="85">
        <v>21.227722389076</v>
      </c>
      <c r="X862" s="88">
        <v>19.866666666699999</v>
      </c>
      <c r="Y862" s="85"/>
      <c r="Z862" s="88"/>
      <c r="AA862" s="85">
        <v>0.08</v>
      </c>
      <c r="AB862" s="91">
        <v>0.06</v>
      </c>
      <c r="AC862" s="86">
        <v>0.02</v>
      </c>
      <c r="AD862" s="86">
        <v>0.02</v>
      </c>
      <c r="AE862" s="86">
        <v>0</v>
      </c>
      <c r="AF862" s="88">
        <v>0</v>
      </c>
      <c r="AG862" s="85">
        <v>8.1527998761999995E-2</v>
      </c>
      <c r="AH862" s="86">
        <v>2.2079999999999999E-3</v>
      </c>
      <c r="AI862" s="88">
        <v>0</v>
      </c>
      <c r="AJ862" s="150">
        <v>2.63</v>
      </c>
      <c r="AK862" s="151">
        <v>7</v>
      </c>
    </row>
    <row r="863" spans="1:37" x14ac:dyDescent="0.2">
      <c r="A863" s="149" t="s">
        <v>1991</v>
      </c>
      <c r="B863" s="66" t="s">
        <v>1992</v>
      </c>
      <c r="C863" s="67">
        <v>43</v>
      </c>
      <c r="D863" s="84" t="s">
        <v>343</v>
      </c>
      <c r="E863" s="85">
        <v>99.607854056738205</v>
      </c>
      <c r="F863" s="91">
        <v>99.456100537866405</v>
      </c>
      <c r="G863" s="86">
        <v>34.8875306871603</v>
      </c>
      <c r="H863" s="86">
        <v>34.874072424018799</v>
      </c>
      <c r="I863" s="86">
        <v>0.09</v>
      </c>
      <c r="J863" s="86">
        <v>0.08</v>
      </c>
      <c r="K863" s="87">
        <v>0</v>
      </c>
      <c r="L863" s="85">
        <v>0</v>
      </c>
      <c r="M863" s="86">
        <v>1.5176329021149701E-2</v>
      </c>
      <c r="N863" s="86">
        <v>48.714144411473796</v>
      </c>
      <c r="O863" s="86">
        <v>53.007004266967201</v>
      </c>
      <c r="P863" s="86">
        <v>0.11799999999999999</v>
      </c>
      <c r="Q863" s="88">
        <v>0.60850000000000004</v>
      </c>
      <c r="R863" s="85">
        <v>2.77174666235506E-2</v>
      </c>
      <c r="S863" s="86">
        <v>0</v>
      </c>
      <c r="T863" s="86">
        <v>0.95</v>
      </c>
      <c r="U863" s="88">
        <v>4.1767023542678902E-3</v>
      </c>
      <c r="V863" s="89">
        <v>4.9800000000000004</v>
      </c>
      <c r="W863" s="85">
        <v>25.493950855132098</v>
      </c>
      <c r="X863" s="88">
        <v>26</v>
      </c>
      <c r="Y863" s="85"/>
      <c r="Z863" s="88"/>
      <c r="AA863" s="85">
        <v>0</v>
      </c>
      <c r="AB863" s="91">
        <v>0</v>
      </c>
      <c r="AC863" s="86">
        <v>0</v>
      </c>
      <c r="AD863" s="86">
        <v>0</v>
      </c>
      <c r="AE863" s="86">
        <v>0</v>
      </c>
      <c r="AF863" s="88">
        <v>0</v>
      </c>
      <c r="AG863" s="85">
        <v>4.0247999999900003E-2</v>
      </c>
      <c r="AH863" s="86">
        <v>2.6310000000000001E-3</v>
      </c>
      <c r="AI863" s="88">
        <v>0</v>
      </c>
      <c r="AJ863" s="150">
        <v>2.5099999999999998</v>
      </c>
      <c r="AK863" s="151">
        <v>5</v>
      </c>
    </row>
    <row r="864" spans="1:37" x14ac:dyDescent="0.2">
      <c r="A864" s="149" t="s">
        <v>1993</v>
      </c>
      <c r="B864" s="66" t="s">
        <v>1994</v>
      </c>
      <c r="C864" s="67">
        <v>43</v>
      </c>
      <c r="D864" s="84" t="s">
        <v>343</v>
      </c>
      <c r="E864" s="85">
        <v>99.893843421562394</v>
      </c>
      <c r="F864" s="91">
        <v>98.406141988197007</v>
      </c>
      <c r="G864" s="86">
        <v>39.303592720979303</v>
      </c>
      <c r="H864" s="86">
        <v>39.030403042819799</v>
      </c>
      <c r="I864" s="86">
        <v>7.0000000000000007E-2</v>
      </c>
      <c r="J864" s="86">
        <v>0.04</v>
      </c>
      <c r="K864" s="87">
        <v>0</v>
      </c>
      <c r="L864" s="85">
        <v>0</v>
      </c>
      <c r="M864" s="86">
        <v>5.2546222482731997E-2</v>
      </c>
      <c r="N864" s="86">
        <v>46.881435716387202</v>
      </c>
      <c r="O864" s="86">
        <v>55.077135620538797</v>
      </c>
      <c r="P864" s="86">
        <v>8.3000000000000004E-2</v>
      </c>
      <c r="Q864" s="88">
        <v>0.76580000000000004</v>
      </c>
      <c r="R864" s="85">
        <v>4.0716612377850198E-3</v>
      </c>
      <c r="S864" s="86">
        <v>0</v>
      </c>
      <c r="T864" s="86">
        <v>0.8</v>
      </c>
      <c r="U864" s="88">
        <v>8.5528996845489393E-3</v>
      </c>
      <c r="V864" s="89">
        <v>5</v>
      </c>
      <c r="W864" s="85">
        <v>23.468982892493901</v>
      </c>
      <c r="X864" s="88">
        <v>21.233333333299999</v>
      </c>
      <c r="Y864" s="85"/>
      <c r="Z864" s="88"/>
      <c r="AA864" s="85">
        <v>0</v>
      </c>
      <c r="AB864" s="91">
        <v>0.02</v>
      </c>
      <c r="AC864" s="86">
        <v>0</v>
      </c>
      <c r="AD864" s="86">
        <v>0.02</v>
      </c>
      <c r="AE864" s="86">
        <v>0</v>
      </c>
      <c r="AF864" s="88">
        <v>0</v>
      </c>
      <c r="AG864" s="85">
        <v>7.8439999957900006E-2</v>
      </c>
      <c r="AH864" s="86">
        <v>9.3599999999999998E-4</v>
      </c>
      <c r="AI864" s="88">
        <v>0</v>
      </c>
      <c r="AJ864" s="150">
        <v>2.71</v>
      </c>
      <c r="AK864" s="151">
        <v>9</v>
      </c>
    </row>
    <row r="865" spans="1:37" x14ac:dyDescent="0.2">
      <c r="A865" s="149" t="s">
        <v>1995</v>
      </c>
      <c r="B865" s="66" t="s">
        <v>1996</v>
      </c>
      <c r="C865" s="67">
        <v>43</v>
      </c>
      <c r="D865" s="84" t="s">
        <v>343</v>
      </c>
      <c r="E865" s="85">
        <v>99.593727455670702</v>
      </c>
      <c r="F865" s="91">
        <v>98.228998855493899</v>
      </c>
      <c r="G865" s="86">
        <v>33.807408371709499</v>
      </c>
      <c r="H865" s="86">
        <v>33.4504960430464</v>
      </c>
      <c r="I865" s="86">
        <v>0.05</v>
      </c>
      <c r="J865" s="86">
        <v>0.04</v>
      </c>
      <c r="K865" s="87">
        <v>0</v>
      </c>
      <c r="L865" s="85">
        <v>0</v>
      </c>
      <c r="M865" s="86">
        <v>1.50159949285907E-2</v>
      </c>
      <c r="N865" s="86"/>
      <c r="O865" s="86">
        <v>49.004364429896299</v>
      </c>
      <c r="P865" s="86">
        <v>0.14299999999999999</v>
      </c>
      <c r="Q865" s="88">
        <v>0.63280000000000003</v>
      </c>
      <c r="R865" s="85">
        <v>5.0841425593573597E-3</v>
      </c>
      <c r="S865" s="86">
        <v>0</v>
      </c>
      <c r="T865" s="86">
        <v>0.84</v>
      </c>
      <c r="U865" s="88">
        <v>4.3393596190042299E-3</v>
      </c>
      <c r="V865" s="89">
        <v>4.99</v>
      </c>
      <c r="W865" s="85">
        <v>20.704940666694299</v>
      </c>
      <c r="X865" s="88">
        <v>19.933333333299998</v>
      </c>
      <c r="Y865" s="85"/>
      <c r="Z865" s="88"/>
      <c r="AA865" s="85">
        <v>0</v>
      </c>
      <c r="AB865" s="91">
        <v>0</v>
      </c>
      <c r="AC865" s="86">
        <v>0</v>
      </c>
      <c r="AD865" s="86">
        <v>0</v>
      </c>
      <c r="AE865" s="86">
        <v>0</v>
      </c>
      <c r="AF865" s="88">
        <v>0</v>
      </c>
      <c r="AG865" s="85">
        <v>5.0567999978699998E-2</v>
      </c>
      <c r="AH865" s="86">
        <v>1.232E-3</v>
      </c>
      <c r="AI865" s="88">
        <v>0</v>
      </c>
      <c r="AJ865" s="150">
        <v>2.61</v>
      </c>
      <c r="AK865" s="151">
        <v>3</v>
      </c>
    </row>
    <row r="866" spans="1:37" x14ac:dyDescent="0.2">
      <c r="A866" s="149" t="s">
        <v>1997</v>
      </c>
      <c r="B866" s="66" t="s">
        <v>1998</v>
      </c>
      <c r="C866" s="67">
        <v>43</v>
      </c>
      <c r="D866" s="84" t="s">
        <v>343</v>
      </c>
      <c r="E866" s="85">
        <v>99.022607971757395</v>
      </c>
      <c r="F866" s="91">
        <v>98.751281478112702</v>
      </c>
      <c r="G866" s="86">
        <v>38.273222695844503</v>
      </c>
      <c r="H866" s="86">
        <v>38.224661419993403</v>
      </c>
      <c r="I866" s="86">
        <v>0.11</v>
      </c>
      <c r="J866" s="86">
        <v>0.08</v>
      </c>
      <c r="K866" s="87">
        <v>0</v>
      </c>
      <c r="L866" s="85">
        <v>0</v>
      </c>
      <c r="M866" s="86">
        <v>4.3303044283763198E-3</v>
      </c>
      <c r="N866" s="86">
        <v>84.657989476599298</v>
      </c>
      <c r="O866" s="86">
        <v>48.973354231974902</v>
      </c>
      <c r="P866" s="86">
        <v>8.7999999999999995E-2</v>
      </c>
      <c r="Q866" s="88">
        <v>0.67659999999999998</v>
      </c>
      <c r="R866" s="85">
        <v>8.2966896208412806E-3</v>
      </c>
      <c r="S866" s="86">
        <v>0</v>
      </c>
      <c r="T866" s="86">
        <v>0.9</v>
      </c>
      <c r="U866" s="88">
        <v>1.54162780479909E-2</v>
      </c>
      <c r="V866" s="89">
        <v>5</v>
      </c>
      <c r="W866" s="85">
        <v>25.200695663545201</v>
      </c>
      <c r="X866" s="88">
        <v>23.066666666700002</v>
      </c>
      <c r="Y866" s="85"/>
      <c r="Z866" s="88"/>
      <c r="AA866" s="85">
        <v>0</v>
      </c>
      <c r="AB866" s="91">
        <v>0</v>
      </c>
      <c r="AC866" s="86">
        <v>0</v>
      </c>
      <c r="AD866" s="86">
        <v>0</v>
      </c>
      <c r="AE866" s="86">
        <v>0</v>
      </c>
      <c r="AF866" s="88">
        <v>0</v>
      </c>
      <c r="AG866" s="85">
        <v>0.113519999995</v>
      </c>
      <c r="AH866" s="86">
        <v>1.6149999999999999E-3</v>
      </c>
      <c r="AI866" s="88">
        <v>0</v>
      </c>
      <c r="AJ866" s="150">
        <v>2.5299999999999998</v>
      </c>
      <c r="AK866" s="151">
        <v>4</v>
      </c>
    </row>
    <row r="867" spans="1:37" x14ac:dyDescent="0.2">
      <c r="A867" s="149" t="s">
        <v>1999</v>
      </c>
      <c r="B867" s="66" t="s">
        <v>2000</v>
      </c>
      <c r="C867" s="67">
        <v>43</v>
      </c>
      <c r="D867" s="84" t="s">
        <v>343</v>
      </c>
      <c r="E867" s="85">
        <v>99.528321233747604</v>
      </c>
      <c r="F867" s="91">
        <v>99.236524928662206</v>
      </c>
      <c r="G867" s="86">
        <v>28.160101249802199</v>
      </c>
      <c r="H867" s="86">
        <v>28.129046622955801</v>
      </c>
      <c r="I867" s="86">
        <v>0.18</v>
      </c>
      <c r="J867" s="86">
        <v>0.12</v>
      </c>
      <c r="K867" s="87">
        <v>0</v>
      </c>
      <c r="L867" s="85">
        <v>0</v>
      </c>
      <c r="M867" s="86">
        <v>7.7743079921452504E-2</v>
      </c>
      <c r="N867" s="86"/>
      <c r="O867" s="86">
        <v>40.3203709558436</v>
      </c>
      <c r="P867" s="86">
        <v>0.14000000000000001</v>
      </c>
      <c r="Q867" s="88">
        <v>0.625</v>
      </c>
      <c r="R867" s="85">
        <v>1.37931034482759E-2</v>
      </c>
      <c r="S867" s="86">
        <v>0</v>
      </c>
      <c r="T867" s="86">
        <v>1.06</v>
      </c>
      <c r="U867" s="88">
        <v>1.17187271118611E-3</v>
      </c>
      <c r="V867" s="89">
        <v>5</v>
      </c>
      <c r="W867" s="85">
        <v>21.023257685194</v>
      </c>
      <c r="X867" s="88">
        <v>21.333333333300001</v>
      </c>
      <c r="Y867" s="85"/>
      <c r="Z867" s="88"/>
      <c r="AA867" s="85">
        <v>0</v>
      </c>
      <c r="AB867" s="91">
        <v>0</v>
      </c>
      <c r="AC867" s="86">
        <v>0</v>
      </c>
      <c r="AD867" s="86">
        <v>0</v>
      </c>
      <c r="AE867" s="86">
        <v>0</v>
      </c>
      <c r="AF867" s="88">
        <v>0</v>
      </c>
      <c r="AG867" s="85">
        <v>0.15067200004299999</v>
      </c>
      <c r="AH867" s="86">
        <v>3.1740000000000002E-3</v>
      </c>
      <c r="AI867" s="88">
        <v>0</v>
      </c>
      <c r="AJ867" s="150">
        <v>2.62</v>
      </c>
      <c r="AK867" s="151">
        <v>3</v>
      </c>
    </row>
    <row r="868" spans="1:37" x14ac:dyDescent="0.2">
      <c r="A868" s="149" t="s">
        <v>1940</v>
      </c>
      <c r="B868" s="66" t="s">
        <v>2001</v>
      </c>
      <c r="C868" s="67">
        <v>43</v>
      </c>
      <c r="D868" s="84" t="s">
        <v>343</v>
      </c>
      <c r="E868" s="85">
        <v>99.519727773949</v>
      </c>
      <c r="F868" s="91">
        <v>99.476223294279805</v>
      </c>
      <c r="G868" s="86">
        <v>37.341488628531998</v>
      </c>
      <c r="H868" s="86">
        <v>37.339765678842198</v>
      </c>
      <c r="I868" s="86">
        <v>0.08</v>
      </c>
      <c r="J868" s="86">
        <v>0.09</v>
      </c>
      <c r="K868" s="87">
        <v>0</v>
      </c>
      <c r="L868" s="85">
        <v>0</v>
      </c>
      <c r="M868" s="86">
        <v>3.9458601222512102E-2</v>
      </c>
      <c r="N868" s="86">
        <v>69.464511322038305</v>
      </c>
      <c r="O868" s="86">
        <v>35.230784086519897</v>
      </c>
      <c r="P868" s="86">
        <v>0.10299999999999999</v>
      </c>
      <c r="Q868" s="88">
        <v>0.98109999999999997</v>
      </c>
      <c r="R868" s="85">
        <v>1.2349744771941401E-2</v>
      </c>
      <c r="S868" s="86">
        <v>0</v>
      </c>
      <c r="T868" s="86">
        <v>1.4</v>
      </c>
      <c r="U868" s="88">
        <v>2.4982770503101302E-2</v>
      </c>
      <c r="V868" s="89">
        <v>4.9400000000000004</v>
      </c>
      <c r="W868" s="85">
        <v>25.053294255133402</v>
      </c>
      <c r="X868" s="88">
        <v>25.1</v>
      </c>
      <c r="Y868" s="85"/>
      <c r="Z868" s="88"/>
      <c r="AA868" s="85">
        <v>0</v>
      </c>
      <c r="AB868" s="91">
        <v>0</v>
      </c>
      <c r="AC868" s="86">
        <v>0</v>
      </c>
      <c r="AD868" s="86">
        <v>0</v>
      </c>
      <c r="AE868" s="86">
        <v>0</v>
      </c>
      <c r="AF868" s="88">
        <v>0</v>
      </c>
      <c r="AG868" s="85">
        <v>0</v>
      </c>
      <c r="AH868" s="86">
        <v>2.8830000000000001E-3</v>
      </c>
      <c r="AI868" s="88">
        <v>0</v>
      </c>
      <c r="AJ868" s="150">
        <v>2.59</v>
      </c>
      <c r="AK868" s="151">
        <v>7</v>
      </c>
    </row>
    <row r="869" spans="1:37" x14ac:dyDescent="0.2">
      <c r="A869" s="149" t="s">
        <v>2002</v>
      </c>
      <c r="B869" s="66" t="s">
        <v>2003</v>
      </c>
      <c r="C869" s="67">
        <v>43</v>
      </c>
      <c r="D869" s="84" t="s">
        <v>343</v>
      </c>
      <c r="E869" s="85">
        <v>99.226638261988796</v>
      </c>
      <c r="F869" s="91">
        <v>99.1994540975967</v>
      </c>
      <c r="G869" s="86">
        <v>44.3357077868761</v>
      </c>
      <c r="H869" s="86">
        <v>44.335153008010998</v>
      </c>
      <c r="I869" s="86">
        <v>0.12</v>
      </c>
      <c r="J869" s="86">
        <v>0.09</v>
      </c>
      <c r="K869" s="87">
        <v>0</v>
      </c>
      <c r="L869" s="85">
        <v>0</v>
      </c>
      <c r="M869" s="86">
        <v>4.6002511460701799E-3</v>
      </c>
      <c r="N869" s="86">
        <v>78.953955602397698</v>
      </c>
      <c r="O869" s="86">
        <v>52.194163141477603</v>
      </c>
      <c r="P869" s="86">
        <v>0.18</v>
      </c>
      <c r="Q869" s="88">
        <v>1.165</v>
      </c>
      <c r="R869" s="85">
        <v>1.0459156991946401E-2</v>
      </c>
      <c r="S869" s="86">
        <v>0</v>
      </c>
      <c r="T869" s="86">
        <v>1.23</v>
      </c>
      <c r="U869" s="88">
        <v>4.32727514812596E-2</v>
      </c>
      <c r="V869" s="89">
        <v>4.96</v>
      </c>
      <c r="W869" s="85">
        <v>24.5289175800789</v>
      </c>
      <c r="X869" s="88">
        <v>21.7</v>
      </c>
      <c r="Y869" s="85"/>
      <c r="Z869" s="88"/>
      <c r="AA869" s="85">
        <v>0.02</v>
      </c>
      <c r="AB869" s="91">
        <v>0.02</v>
      </c>
      <c r="AC869" s="86">
        <v>0.02</v>
      </c>
      <c r="AD869" s="86">
        <v>0.02</v>
      </c>
      <c r="AE869" s="86">
        <v>0</v>
      </c>
      <c r="AF869" s="88">
        <v>0</v>
      </c>
      <c r="AG869" s="85">
        <v>4.7802137569699995E-10</v>
      </c>
      <c r="AH869" s="86">
        <v>2.2720000000000001E-3</v>
      </c>
      <c r="AI869" s="88">
        <v>0</v>
      </c>
      <c r="AJ869" s="150">
        <v>2.63</v>
      </c>
      <c r="AK869" s="151">
        <v>4</v>
      </c>
    </row>
    <row r="870" spans="1:37" x14ac:dyDescent="0.2">
      <c r="A870" s="149" t="s">
        <v>2004</v>
      </c>
      <c r="B870" s="66" t="s">
        <v>2005</v>
      </c>
      <c r="C870" s="67">
        <v>43</v>
      </c>
      <c r="D870" s="84" t="s">
        <v>343</v>
      </c>
      <c r="E870" s="85">
        <v>99.9788494077834</v>
      </c>
      <c r="F870" s="91">
        <v>99.930203045685303</v>
      </c>
      <c r="G870" s="86">
        <v>29.806472081218299</v>
      </c>
      <c r="H870" s="86">
        <v>29.801184433164099</v>
      </c>
      <c r="I870" s="86">
        <v>0</v>
      </c>
      <c r="J870" s="86">
        <v>0.02</v>
      </c>
      <c r="K870" s="87">
        <v>0</v>
      </c>
      <c r="L870" s="85">
        <v>0</v>
      </c>
      <c r="M870" s="86">
        <v>7.5678221788036099E-2</v>
      </c>
      <c r="N870" s="86"/>
      <c r="O870" s="86">
        <v>24.333800841514702</v>
      </c>
      <c r="P870" s="86">
        <v>9.1999999999999998E-2</v>
      </c>
      <c r="Q870" s="88">
        <v>0.47</v>
      </c>
      <c r="R870" s="85">
        <v>3.4423407917383797E-2</v>
      </c>
      <c r="S870" s="86">
        <v>0</v>
      </c>
      <c r="T870" s="86">
        <v>0.72</v>
      </c>
      <c r="U870" s="88">
        <v>2.1150592216582099E-3</v>
      </c>
      <c r="V870" s="89">
        <v>4.99</v>
      </c>
      <c r="W870" s="85">
        <v>28.366666666699999</v>
      </c>
      <c r="X870" s="88"/>
      <c r="Y870" s="85"/>
      <c r="Z870" s="88"/>
      <c r="AA870" s="85">
        <v>0</v>
      </c>
      <c r="AB870" s="91">
        <v>0.02</v>
      </c>
      <c r="AC870" s="86">
        <v>0</v>
      </c>
      <c r="AD870" s="86">
        <v>0</v>
      </c>
      <c r="AE870" s="86">
        <v>0</v>
      </c>
      <c r="AF870" s="88">
        <v>0</v>
      </c>
      <c r="AG870" s="85">
        <v>1.0319999994699999E-2</v>
      </c>
      <c r="AH870" s="86">
        <v>3.7500000000000001E-4</v>
      </c>
      <c r="AI870" s="88">
        <v>0</v>
      </c>
      <c r="AJ870" s="150">
        <v>2.44</v>
      </c>
      <c r="AK870" s="151">
        <v>3</v>
      </c>
    </row>
    <row r="871" spans="1:37" x14ac:dyDescent="0.2">
      <c r="A871" s="149" t="s">
        <v>2006</v>
      </c>
      <c r="B871" s="66" t="s">
        <v>2007</v>
      </c>
      <c r="C871" s="67">
        <v>43</v>
      </c>
      <c r="D871" s="84" t="s">
        <v>343</v>
      </c>
      <c r="E871" s="85">
        <v>97.348301216014207</v>
      </c>
      <c r="F871" s="91">
        <v>96.987738859936201</v>
      </c>
      <c r="G871" s="86">
        <v>33.861047145800498</v>
      </c>
      <c r="H871" s="86">
        <v>33.756514361895498</v>
      </c>
      <c r="I871" s="86">
        <v>0.13</v>
      </c>
      <c r="J871" s="86">
        <v>0.11</v>
      </c>
      <c r="K871" s="87">
        <v>0</v>
      </c>
      <c r="L871" s="85">
        <v>0</v>
      </c>
      <c r="M871" s="86">
        <v>0</v>
      </c>
      <c r="N871" s="86">
        <v>72.683393486106894</v>
      </c>
      <c r="O871" s="86">
        <v>39.472658153816198</v>
      </c>
      <c r="P871" s="86">
        <v>0.29399999999999998</v>
      </c>
      <c r="Q871" s="88">
        <v>1.0829</v>
      </c>
      <c r="R871" s="85">
        <v>0</v>
      </c>
      <c r="S871" s="86">
        <v>0</v>
      </c>
      <c r="T871" s="86">
        <v>1.32</v>
      </c>
      <c r="U871" s="88">
        <v>7.9788308487860102E-2</v>
      </c>
      <c r="V871" s="89">
        <v>4.9400000000000004</v>
      </c>
      <c r="W871" s="85">
        <v>38.272862027103002</v>
      </c>
      <c r="X871" s="88">
        <v>31.9666666667</v>
      </c>
      <c r="Y871" s="85"/>
      <c r="Z871" s="88"/>
      <c r="AA871" s="85">
        <v>0</v>
      </c>
      <c r="AB871" s="91">
        <v>0</v>
      </c>
      <c r="AC871" s="86">
        <v>0</v>
      </c>
      <c r="AD871" s="86">
        <v>0</v>
      </c>
      <c r="AE871" s="86">
        <v>0</v>
      </c>
      <c r="AF871" s="88">
        <v>0</v>
      </c>
      <c r="AG871" s="85">
        <v>3.0959999991199999E-2</v>
      </c>
      <c r="AH871" s="86">
        <v>3.0100000000000001E-3</v>
      </c>
      <c r="AI871" s="88">
        <v>0</v>
      </c>
      <c r="AJ871" s="150">
        <v>2.84</v>
      </c>
      <c r="AK871" s="151">
        <v>13</v>
      </c>
    </row>
    <row r="872" spans="1:37" x14ac:dyDescent="0.2">
      <c r="A872" s="149" t="s">
        <v>2008</v>
      </c>
      <c r="B872" s="66" t="s">
        <v>2009</v>
      </c>
      <c r="C872" s="67">
        <v>43</v>
      </c>
      <c r="D872" s="84" t="s">
        <v>343</v>
      </c>
      <c r="E872" s="85">
        <v>98.550648654631502</v>
      </c>
      <c r="F872" s="91">
        <v>94.521242201289695</v>
      </c>
      <c r="G872" s="86">
        <v>33.4719770713549</v>
      </c>
      <c r="H872" s="86">
        <v>32.603414830219698</v>
      </c>
      <c r="I872" s="86">
        <v>0.17</v>
      </c>
      <c r="J872" s="86">
        <v>0.09</v>
      </c>
      <c r="K872" s="87">
        <v>0</v>
      </c>
      <c r="L872" s="85">
        <v>0</v>
      </c>
      <c r="M872" s="86">
        <v>0.110766811163516</v>
      </c>
      <c r="N872" s="86">
        <v>48.259412800272599</v>
      </c>
      <c r="O872" s="86">
        <v>46.2966855861537</v>
      </c>
      <c r="P872" s="86">
        <v>0.318</v>
      </c>
      <c r="Q872" s="88">
        <v>1.0939000000000001</v>
      </c>
      <c r="R872" s="85">
        <v>1.3399437223636601E-2</v>
      </c>
      <c r="S872" s="86">
        <v>0</v>
      </c>
      <c r="T872" s="86">
        <v>1.55</v>
      </c>
      <c r="U872" s="88">
        <v>0.114177196017779</v>
      </c>
      <c r="V872" s="89">
        <v>4.88</v>
      </c>
      <c r="W872" s="85">
        <v>24.654758164000501</v>
      </c>
      <c r="X872" s="88">
        <v>23.833333333300001</v>
      </c>
      <c r="Y872" s="85"/>
      <c r="Z872" s="88"/>
      <c r="AA872" s="85">
        <v>0</v>
      </c>
      <c r="AB872" s="91">
        <v>0</v>
      </c>
      <c r="AC872" s="86">
        <v>0</v>
      </c>
      <c r="AD872" s="86">
        <v>0</v>
      </c>
      <c r="AE872" s="86">
        <v>0</v>
      </c>
      <c r="AF872" s="88">
        <v>0</v>
      </c>
      <c r="AG872" s="85">
        <v>0.125904000046</v>
      </c>
      <c r="AH872" s="86">
        <v>2.3210000000000001E-3</v>
      </c>
      <c r="AI872" s="88">
        <v>0</v>
      </c>
      <c r="AJ872" s="150">
        <v>2.73</v>
      </c>
      <c r="AK872" s="151">
        <v>6</v>
      </c>
    </row>
    <row r="873" spans="1:37" x14ac:dyDescent="0.2">
      <c r="A873" s="149" t="s">
        <v>2010</v>
      </c>
      <c r="B873" s="66" t="s">
        <v>2011</v>
      </c>
      <c r="C873" s="67">
        <v>43</v>
      </c>
      <c r="D873" s="84" t="s">
        <v>343</v>
      </c>
      <c r="E873" s="85">
        <v>98.571369113270805</v>
      </c>
      <c r="F873" s="91">
        <v>97.617214325848593</v>
      </c>
      <c r="G873" s="86">
        <v>43.537344182465198</v>
      </c>
      <c r="H873" s="86">
        <v>43.342247102157998</v>
      </c>
      <c r="I873" s="86">
        <v>0.12</v>
      </c>
      <c r="J873" s="86">
        <v>0.09</v>
      </c>
      <c r="K873" s="87">
        <v>0</v>
      </c>
      <c r="L873" s="85">
        <v>0</v>
      </c>
      <c r="M873" s="86">
        <v>5.9813153689595701E-2</v>
      </c>
      <c r="N873" s="86">
        <v>62.621881397689002</v>
      </c>
      <c r="O873" s="86">
        <v>33.5317854071575</v>
      </c>
      <c r="P873" s="86">
        <v>0.26800000000000002</v>
      </c>
      <c r="Q873" s="88">
        <v>1.1966000000000001</v>
      </c>
      <c r="R873" s="85">
        <v>2.0772746157041999E-2</v>
      </c>
      <c r="S873" s="86">
        <v>0</v>
      </c>
      <c r="T873" s="86">
        <v>1.7</v>
      </c>
      <c r="U873" s="88">
        <v>0.24712296838907</v>
      </c>
      <c r="V873" s="89">
        <v>4.8600000000000003</v>
      </c>
      <c r="W873" s="85">
        <v>25.178034354054599</v>
      </c>
      <c r="X873" s="88">
        <v>26.333333333300001</v>
      </c>
      <c r="Y873" s="85"/>
      <c r="Z873" s="88"/>
      <c r="AA873" s="85">
        <v>0</v>
      </c>
      <c r="AB873" s="91">
        <v>0</v>
      </c>
      <c r="AC873" s="86">
        <v>0</v>
      </c>
      <c r="AD873" s="86">
        <v>0</v>
      </c>
      <c r="AE873" s="86">
        <v>0</v>
      </c>
      <c r="AF873" s="88">
        <v>0</v>
      </c>
      <c r="AG873" s="85">
        <v>8.5656000044300004E-2</v>
      </c>
      <c r="AH873" s="86">
        <v>2.4620000000000002E-3</v>
      </c>
      <c r="AI873" s="88">
        <v>0</v>
      </c>
      <c r="AJ873" s="150">
        <v>2.4700000000000002</v>
      </c>
      <c r="AK873" s="151">
        <v>4</v>
      </c>
    </row>
    <row r="874" spans="1:37" x14ac:dyDescent="0.2">
      <c r="A874" s="149" t="s">
        <v>1328</v>
      </c>
      <c r="B874" s="66" t="s">
        <v>2012</v>
      </c>
      <c r="C874" s="67">
        <v>43</v>
      </c>
      <c r="D874" s="84" t="s">
        <v>343</v>
      </c>
      <c r="E874" s="85">
        <v>95.255055458629798</v>
      </c>
      <c r="F874" s="91">
        <v>95.094148594776897</v>
      </c>
      <c r="G874" s="86">
        <v>37.193892770942703</v>
      </c>
      <c r="H874" s="86">
        <v>37.133326704211598</v>
      </c>
      <c r="I874" s="86">
        <v>0.19</v>
      </c>
      <c r="J874" s="86">
        <v>0.17</v>
      </c>
      <c r="K874" s="87">
        <v>0</v>
      </c>
      <c r="L874" s="85">
        <v>0</v>
      </c>
      <c r="M874" s="86">
        <v>2.9002045400851099E-2</v>
      </c>
      <c r="N874" s="86">
        <v>77.599826523341903</v>
      </c>
      <c r="O874" s="86">
        <v>58.607420315109302</v>
      </c>
      <c r="P874" s="86">
        <v>0.35599999999999998</v>
      </c>
      <c r="Q874" s="88">
        <v>0.35149999999999998</v>
      </c>
      <c r="R874" s="85">
        <v>1.0151253679829501E-2</v>
      </c>
      <c r="S874" s="86">
        <v>0</v>
      </c>
      <c r="T874" s="86">
        <v>0.8</v>
      </c>
      <c r="U874" s="88">
        <v>0.27299928586279498</v>
      </c>
      <c r="V874" s="89">
        <v>4.9400000000000004</v>
      </c>
      <c r="W874" s="85">
        <v>35.756515394956899</v>
      </c>
      <c r="X874" s="88"/>
      <c r="Y874" s="85"/>
      <c r="Z874" s="88"/>
      <c r="AA874" s="85">
        <v>0</v>
      </c>
      <c r="AB874" s="91">
        <v>0</v>
      </c>
      <c r="AC874" s="86">
        <v>0</v>
      </c>
      <c r="AD874" s="86">
        <v>0</v>
      </c>
      <c r="AE874" s="86">
        <v>0</v>
      </c>
      <c r="AF874" s="88">
        <v>0</v>
      </c>
      <c r="AG874" s="85">
        <v>9.0815999993899998E-2</v>
      </c>
      <c r="AH874" s="86">
        <v>2.7079999999999999E-3</v>
      </c>
      <c r="AI874" s="88">
        <v>1.12599999992E-3</v>
      </c>
      <c r="AJ874" s="150">
        <v>2.72</v>
      </c>
      <c r="AK874" s="151">
        <v>13</v>
      </c>
    </row>
    <row r="875" spans="1:37" x14ac:dyDescent="0.2">
      <c r="A875" s="149" t="s">
        <v>1063</v>
      </c>
      <c r="B875" s="66" t="s">
        <v>2013</v>
      </c>
      <c r="C875" s="67">
        <v>43</v>
      </c>
      <c r="D875" s="84" t="s">
        <v>343</v>
      </c>
      <c r="E875" s="85">
        <v>99.135962563076106</v>
      </c>
      <c r="F875" s="91">
        <v>99.038705494319601</v>
      </c>
      <c r="G875" s="86">
        <v>43.375243142671899</v>
      </c>
      <c r="H875" s="86">
        <v>43.280805119386599</v>
      </c>
      <c r="I875" s="86">
        <v>0.08</v>
      </c>
      <c r="J875" s="86">
        <v>0.05</v>
      </c>
      <c r="K875" s="87">
        <v>0</v>
      </c>
      <c r="L875" s="85">
        <v>0</v>
      </c>
      <c r="M875" s="86">
        <v>0</v>
      </c>
      <c r="N875" s="86">
        <v>32.570876288659797</v>
      </c>
      <c r="O875" s="86">
        <v>23.432835820895502</v>
      </c>
      <c r="P875" s="86">
        <v>0.13300000000000001</v>
      </c>
      <c r="Q875" s="88">
        <v>0.31319999999999998</v>
      </c>
      <c r="R875" s="85">
        <v>0</v>
      </c>
      <c r="S875" s="86">
        <v>0</v>
      </c>
      <c r="T875" s="86">
        <v>0.52</v>
      </c>
      <c r="U875" s="88">
        <v>9.7257068756519002E-2</v>
      </c>
      <c r="V875" s="89">
        <v>5</v>
      </c>
      <c r="W875" s="85">
        <v>24.366666666699999</v>
      </c>
      <c r="X875" s="88"/>
      <c r="Y875" s="85"/>
      <c r="Z875" s="88"/>
      <c r="AA875" s="85">
        <v>0</v>
      </c>
      <c r="AB875" s="91">
        <v>0</v>
      </c>
      <c r="AC875" s="86">
        <v>0</v>
      </c>
      <c r="AD875" s="86">
        <v>0</v>
      </c>
      <c r="AE875" s="86">
        <v>0</v>
      </c>
      <c r="AF875" s="88">
        <v>0</v>
      </c>
      <c r="AG875" s="85">
        <v>0</v>
      </c>
      <c r="AH875" s="86">
        <v>4.44E-4</v>
      </c>
      <c r="AI875" s="88">
        <v>0</v>
      </c>
      <c r="AJ875" s="150">
        <v>2.44</v>
      </c>
      <c r="AK875" s="151">
        <v>5</v>
      </c>
    </row>
    <row r="876" spans="1:37" x14ac:dyDescent="0.2">
      <c r="A876" s="149" t="s">
        <v>1330</v>
      </c>
      <c r="B876" s="66" t="s">
        <v>2014</v>
      </c>
      <c r="C876" s="67">
        <v>43</v>
      </c>
      <c r="D876" s="84" t="s">
        <v>343</v>
      </c>
      <c r="E876" s="85">
        <v>98.675388959250796</v>
      </c>
      <c r="F876" s="91">
        <v>95.279039773189396</v>
      </c>
      <c r="G876" s="86">
        <v>42.576949444011902</v>
      </c>
      <c r="H876" s="86">
        <v>40.892137155339697</v>
      </c>
      <c r="I876" s="86">
        <v>0</v>
      </c>
      <c r="J876" s="86">
        <v>0.03</v>
      </c>
      <c r="K876" s="87">
        <v>0</v>
      </c>
      <c r="L876" s="85">
        <v>0</v>
      </c>
      <c r="M876" s="86">
        <v>7.5728726718825704E-2</v>
      </c>
      <c r="N876" s="86">
        <v>54.168674698795201</v>
      </c>
      <c r="O876" s="86">
        <v>41.979367418659997</v>
      </c>
      <c r="P876" s="86">
        <v>0.30299999999999999</v>
      </c>
      <c r="Q876" s="88">
        <v>0.72299999999999998</v>
      </c>
      <c r="R876" s="85">
        <v>2.2411474675033599E-2</v>
      </c>
      <c r="S876" s="86">
        <v>0</v>
      </c>
      <c r="T876" s="86">
        <v>1.21</v>
      </c>
      <c r="U876" s="88">
        <v>5.5773096452598703E-2</v>
      </c>
      <c r="V876" s="89">
        <v>4.96</v>
      </c>
      <c r="W876" s="85">
        <v>27.931010485681998</v>
      </c>
      <c r="X876" s="88">
        <v>24.666666666699999</v>
      </c>
      <c r="Y876" s="85"/>
      <c r="Z876" s="88"/>
      <c r="AA876" s="85">
        <v>0</v>
      </c>
      <c r="AB876" s="91">
        <v>0</v>
      </c>
      <c r="AC876" s="86">
        <v>0</v>
      </c>
      <c r="AD876" s="86">
        <v>0</v>
      </c>
      <c r="AE876" s="86">
        <v>0</v>
      </c>
      <c r="AF876" s="88">
        <v>0</v>
      </c>
      <c r="AG876" s="85">
        <v>9.2879999889199996E-2</v>
      </c>
      <c r="AH876" s="86">
        <v>2.8299999999999999E-4</v>
      </c>
      <c r="AI876" s="88">
        <v>0</v>
      </c>
      <c r="AJ876" s="150">
        <v>2.68</v>
      </c>
      <c r="AK876" s="151">
        <v>7</v>
      </c>
    </row>
    <row r="877" spans="1:37" x14ac:dyDescent="0.2">
      <c r="A877" s="149" t="s">
        <v>2015</v>
      </c>
      <c r="B877" s="66" t="s">
        <v>2016</v>
      </c>
      <c r="C877" s="67">
        <v>43</v>
      </c>
      <c r="D877" s="84" t="s">
        <v>343</v>
      </c>
      <c r="E877" s="85">
        <v>98.1606214506117</v>
      </c>
      <c r="F877" s="91">
        <v>97.769813540803696</v>
      </c>
      <c r="G877" s="86">
        <v>45.593055505528902</v>
      </c>
      <c r="H877" s="86">
        <v>45.516814945550998</v>
      </c>
      <c r="I877" s="86">
        <v>0.2</v>
      </c>
      <c r="J877" s="86">
        <v>0.17</v>
      </c>
      <c r="K877" s="87">
        <v>0</v>
      </c>
      <c r="L877" s="85">
        <v>0</v>
      </c>
      <c r="M877" s="86">
        <v>2.4917477724699499E-3</v>
      </c>
      <c r="N877" s="86">
        <v>72.035772197926406</v>
      </c>
      <c r="O877" s="86">
        <v>40.846798219480597</v>
      </c>
      <c r="P877" s="86">
        <v>0.3</v>
      </c>
      <c r="Q877" s="88">
        <v>1.0339</v>
      </c>
      <c r="R877" s="85">
        <v>5.9537985234579703E-3</v>
      </c>
      <c r="S877" s="86">
        <v>0</v>
      </c>
      <c r="T877" s="86">
        <v>1.5</v>
      </c>
      <c r="U877" s="88">
        <v>8.6445989266289699E-2</v>
      </c>
      <c r="V877" s="89">
        <v>4.92</v>
      </c>
      <c r="W877" s="85">
        <v>27.0031247710047</v>
      </c>
      <c r="X877" s="88">
        <v>28.333333333300001</v>
      </c>
      <c r="Y877" s="85"/>
      <c r="Z877" s="88"/>
      <c r="AA877" s="85">
        <v>0.04</v>
      </c>
      <c r="AB877" s="91">
        <v>0.05</v>
      </c>
      <c r="AC877" s="86">
        <v>0.04</v>
      </c>
      <c r="AD877" s="86">
        <v>0.04</v>
      </c>
      <c r="AE877" s="86">
        <v>0</v>
      </c>
      <c r="AF877" s="88">
        <v>0</v>
      </c>
      <c r="AG877" s="85">
        <v>3.09599999613E-3</v>
      </c>
      <c r="AH877" s="86">
        <v>3.8670000000000002E-3</v>
      </c>
      <c r="AI877" s="88">
        <v>0</v>
      </c>
      <c r="AJ877" s="150">
        <v>2.58</v>
      </c>
      <c r="AK877" s="151">
        <v>5</v>
      </c>
    </row>
    <row r="878" spans="1:37" x14ac:dyDescent="0.2">
      <c r="A878" s="149" t="s">
        <v>2017</v>
      </c>
      <c r="B878" s="66" t="s">
        <v>2018</v>
      </c>
      <c r="C878" s="67">
        <v>43</v>
      </c>
      <c r="D878" s="84" t="s">
        <v>343</v>
      </c>
      <c r="E878" s="85">
        <v>99.360079990001296</v>
      </c>
      <c r="F878" s="91">
        <v>98.951381077365298</v>
      </c>
      <c r="G878" s="86">
        <v>45.0068741407324</v>
      </c>
      <c r="H878" s="86">
        <v>44.690663667041598</v>
      </c>
      <c r="I878" s="86">
        <v>0</v>
      </c>
      <c r="J878" s="86">
        <v>0</v>
      </c>
      <c r="K878" s="87">
        <v>0</v>
      </c>
      <c r="L878" s="85">
        <v>0</v>
      </c>
      <c r="M878" s="86">
        <v>0</v>
      </c>
      <c r="N878" s="86">
        <v>69.557279780922002</v>
      </c>
      <c r="O878" s="86">
        <v>17.321440729897201</v>
      </c>
      <c r="P878" s="86">
        <v>0.23200000000000001</v>
      </c>
      <c r="Q878" s="88">
        <v>0.83320000000000005</v>
      </c>
      <c r="R878" s="85">
        <v>0</v>
      </c>
      <c r="S878" s="86">
        <v>0</v>
      </c>
      <c r="T878" s="86">
        <v>0.98</v>
      </c>
      <c r="U878" s="88">
        <v>2.4996875390576202E-3</v>
      </c>
      <c r="V878" s="89">
        <v>4.99</v>
      </c>
      <c r="W878" s="85">
        <v>22.1855313869297</v>
      </c>
      <c r="X878" s="88">
        <v>23.5</v>
      </c>
      <c r="Y878" s="85"/>
      <c r="Z878" s="88"/>
      <c r="AA878" s="85">
        <v>0</v>
      </c>
      <c r="AB878" s="91">
        <v>0</v>
      </c>
      <c r="AC878" s="86">
        <v>0</v>
      </c>
      <c r="AD878" s="86">
        <v>0</v>
      </c>
      <c r="AE878" s="86">
        <v>0</v>
      </c>
      <c r="AF878" s="88">
        <v>0</v>
      </c>
      <c r="AG878" s="85">
        <v>1.4448000002E-2</v>
      </c>
      <c r="AH878" s="86">
        <v>6.0000000000000002E-5</v>
      </c>
      <c r="AI878" s="88">
        <v>0</v>
      </c>
      <c r="AJ878" s="150">
        <v>2.81</v>
      </c>
      <c r="AK878" s="151">
        <v>9</v>
      </c>
    </row>
    <row r="879" spans="1:37" x14ac:dyDescent="0.2">
      <c r="A879" s="149" t="s">
        <v>2019</v>
      </c>
      <c r="B879" s="66" t="s">
        <v>2020</v>
      </c>
      <c r="C879" s="67">
        <v>43</v>
      </c>
      <c r="D879" s="84" t="s">
        <v>343</v>
      </c>
      <c r="E879" s="85">
        <v>99.962085924128502</v>
      </c>
      <c r="F879" s="91">
        <v>99.9512533310224</v>
      </c>
      <c r="G879" s="86">
        <v>28.7096215091969</v>
      </c>
      <c r="H879" s="86">
        <v>28.7096215091969</v>
      </c>
      <c r="I879" s="86">
        <v>0</v>
      </c>
      <c r="J879" s="86">
        <v>0.02</v>
      </c>
      <c r="K879" s="87">
        <v>0</v>
      </c>
      <c r="L879" s="85">
        <v>0</v>
      </c>
      <c r="M879" s="86">
        <v>0</v>
      </c>
      <c r="N879" s="86"/>
      <c r="O879" s="86"/>
      <c r="P879" s="86">
        <v>6.5000000000000002E-2</v>
      </c>
      <c r="Q879" s="88">
        <v>0.86660000000000004</v>
      </c>
      <c r="R879" s="85">
        <v>0</v>
      </c>
      <c r="S879" s="86">
        <v>0</v>
      </c>
      <c r="T879" s="86">
        <v>1.4</v>
      </c>
      <c r="U879" s="88">
        <v>0</v>
      </c>
      <c r="V879" s="89">
        <v>4.75</v>
      </c>
      <c r="W879" s="85">
        <v>28.3</v>
      </c>
      <c r="X879" s="88"/>
      <c r="Y879" s="85"/>
      <c r="Z879" s="88"/>
      <c r="AA879" s="85">
        <v>0</v>
      </c>
      <c r="AB879" s="91">
        <v>0</v>
      </c>
      <c r="AC879" s="86">
        <v>0</v>
      </c>
      <c r="AD879" s="86">
        <v>0</v>
      </c>
      <c r="AE879" s="86">
        <v>0</v>
      </c>
      <c r="AF879" s="88">
        <v>1.4250916731699999E-8</v>
      </c>
      <c r="AG879" s="85">
        <v>2.1926503284599999E-10</v>
      </c>
      <c r="AH879" s="86">
        <v>3.6600000000000001E-4</v>
      </c>
      <c r="AI879" s="88">
        <v>5.4539999890699997E-3</v>
      </c>
      <c r="AJ879" s="150">
        <v>2.4900000000000002</v>
      </c>
      <c r="AK879" s="151">
        <v>5</v>
      </c>
    </row>
    <row r="880" spans="1:37" x14ac:dyDescent="0.2">
      <c r="A880" s="149" t="s">
        <v>1989</v>
      </c>
      <c r="B880" s="66" t="s">
        <v>2021</v>
      </c>
      <c r="C880" s="67">
        <v>43</v>
      </c>
      <c r="D880" s="84" t="s">
        <v>343</v>
      </c>
      <c r="E880" s="85">
        <v>99.144239116953997</v>
      </c>
      <c r="F880" s="91">
        <v>99.138601693482002</v>
      </c>
      <c r="G880" s="86">
        <v>29.6257878299302</v>
      </c>
      <c r="H880" s="86">
        <v>29.6257878299302</v>
      </c>
      <c r="I880" s="86">
        <v>0.09</v>
      </c>
      <c r="J880" s="86">
        <v>0.09</v>
      </c>
      <c r="K880" s="87">
        <v>0</v>
      </c>
      <c r="L880" s="85">
        <v>0</v>
      </c>
      <c r="M880" s="86">
        <v>3.1271307200926003E-2</v>
      </c>
      <c r="N880" s="86"/>
      <c r="O880" s="86"/>
      <c r="P880" s="86">
        <v>0.13700000000000001</v>
      </c>
      <c r="Q880" s="88">
        <v>0.27560000000000001</v>
      </c>
      <c r="R880" s="85">
        <v>1.7571604287471398E-2</v>
      </c>
      <c r="S880" s="86">
        <v>0</v>
      </c>
      <c r="T880" s="86">
        <v>0.39</v>
      </c>
      <c r="U880" s="88">
        <v>2.25496938879055E-3</v>
      </c>
      <c r="V880" s="89">
        <v>4.66</v>
      </c>
      <c r="W880" s="85">
        <v>26.008884559267401</v>
      </c>
      <c r="X880" s="88"/>
      <c r="Y880" s="85"/>
      <c r="Z880" s="88"/>
      <c r="AA880" s="85">
        <v>0</v>
      </c>
      <c r="AB880" s="91">
        <v>0</v>
      </c>
      <c r="AC880" s="86">
        <v>0</v>
      </c>
      <c r="AD880" s="86">
        <v>0</v>
      </c>
      <c r="AE880" s="86">
        <v>0</v>
      </c>
      <c r="AF880" s="88">
        <v>0</v>
      </c>
      <c r="AG880" s="85">
        <v>3.4679999987200002E-3</v>
      </c>
      <c r="AH880" s="86">
        <v>1.072E-3</v>
      </c>
      <c r="AI880" s="88">
        <v>0</v>
      </c>
      <c r="AJ880" s="150">
        <v>2.67</v>
      </c>
      <c r="AK880" s="151">
        <v>12</v>
      </c>
    </row>
    <row r="881" spans="1:37" x14ac:dyDescent="0.2">
      <c r="A881" s="149" t="s">
        <v>2022</v>
      </c>
      <c r="B881" s="66" t="s">
        <v>2023</v>
      </c>
      <c r="C881" s="67">
        <v>43</v>
      </c>
      <c r="D881" s="84" t="s">
        <v>343</v>
      </c>
      <c r="E881" s="85">
        <v>99.344055382379395</v>
      </c>
      <c r="F881" s="91">
        <v>98.844288054668397</v>
      </c>
      <c r="G881" s="86">
        <v>31.905426682730599</v>
      </c>
      <c r="H881" s="86">
        <v>31.759448726039501</v>
      </c>
      <c r="I881" s="86">
        <v>0.08</v>
      </c>
      <c r="J881" s="86">
        <v>0.06</v>
      </c>
      <c r="K881" s="87">
        <v>0</v>
      </c>
      <c r="L881" s="85">
        <v>0</v>
      </c>
      <c r="M881" s="86">
        <v>8.7366058776435607E-2</v>
      </c>
      <c r="N881" s="86"/>
      <c r="O881" s="86"/>
      <c r="P881" s="86">
        <v>0.153</v>
      </c>
      <c r="Q881" s="88">
        <v>0.79330000000000001</v>
      </c>
      <c r="R881" s="85">
        <v>2.2699757869249399E-2</v>
      </c>
      <c r="S881" s="86">
        <v>0</v>
      </c>
      <c r="T881" s="86">
        <v>1.21</v>
      </c>
      <c r="U881" s="88">
        <v>0.27474453857579101</v>
      </c>
      <c r="V881" s="89">
        <v>4.9400000000000004</v>
      </c>
      <c r="W881" s="85"/>
      <c r="X881" s="88"/>
      <c r="Y881" s="85"/>
      <c r="Z881" s="88"/>
      <c r="AA881" s="85">
        <v>0.44</v>
      </c>
      <c r="AB881" s="91">
        <v>0.61</v>
      </c>
      <c r="AC881" s="86">
        <v>0.37</v>
      </c>
      <c r="AD881" s="86">
        <v>0.41</v>
      </c>
      <c r="AE881" s="86">
        <v>0</v>
      </c>
      <c r="AF881" s="88">
        <v>0</v>
      </c>
      <c r="AG881" s="85">
        <v>2.31199999971E-3</v>
      </c>
      <c r="AH881" s="86">
        <v>1.3140000000000001E-3</v>
      </c>
      <c r="AI881" s="88">
        <v>0</v>
      </c>
      <c r="AJ881" s="150">
        <v>2.77</v>
      </c>
      <c r="AK881" s="151">
        <v>3</v>
      </c>
    </row>
    <row r="882" spans="1:37" x14ac:dyDescent="0.2">
      <c r="A882" s="149" t="s">
        <v>2024</v>
      </c>
      <c r="B882" s="66" t="s">
        <v>2025</v>
      </c>
      <c r="C882" s="67">
        <v>43</v>
      </c>
      <c r="D882" s="84" t="s">
        <v>343</v>
      </c>
      <c r="E882" s="85">
        <v>99.384330648435807</v>
      </c>
      <c r="F882" s="91">
        <v>98.9065259062709</v>
      </c>
      <c r="G882" s="86">
        <v>31.0790266380865</v>
      </c>
      <c r="H882" s="86">
        <v>30.791021803382399</v>
      </c>
      <c r="I882" s="86">
        <v>7.0000000000000007E-2</v>
      </c>
      <c r="J882" s="86">
        <v>0.05</v>
      </c>
      <c r="K882" s="87">
        <v>0</v>
      </c>
      <c r="L882" s="85">
        <v>1.0000000002200001E-2</v>
      </c>
      <c r="M882" s="86">
        <v>0</v>
      </c>
      <c r="N882" s="86"/>
      <c r="O882" s="86">
        <v>80.651872399445196</v>
      </c>
      <c r="P882" s="86">
        <v>0.126</v>
      </c>
      <c r="Q882" s="88">
        <v>0.45119999999999999</v>
      </c>
      <c r="R882" s="85">
        <v>0</v>
      </c>
      <c r="S882" s="86">
        <v>0</v>
      </c>
      <c r="T882" s="86">
        <v>0.64</v>
      </c>
      <c r="U882" s="88">
        <v>3.58825695696924E-2</v>
      </c>
      <c r="V882" s="89">
        <v>4.8600000000000003</v>
      </c>
      <c r="W882" s="85"/>
      <c r="X882" s="88"/>
      <c r="Y882" s="85"/>
      <c r="Z882" s="88"/>
      <c r="AA882" s="85">
        <v>0</v>
      </c>
      <c r="AB882" s="91">
        <v>0</v>
      </c>
      <c r="AC882" s="86">
        <v>0</v>
      </c>
      <c r="AD882" s="86">
        <v>0</v>
      </c>
      <c r="AE882" s="86">
        <v>0</v>
      </c>
      <c r="AF882" s="88">
        <v>0</v>
      </c>
      <c r="AG882" s="85">
        <v>0</v>
      </c>
      <c r="AH882" s="86">
        <v>9.1200000000000005E-4</v>
      </c>
      <c r="AI882" s="88">
        <v>0</v>
      </c>
      <c r="AJ882" s="150">
        <v>2.91</v>
      </c>
      <c r="AK882" s="151">
        <v>11</v>
      </c>
    </row>
    <row r="883" spans="1:37" x14ac:dyDescent="0.2">
      <c r="A883" s="149" t="s">
        <v>2026</v>
      </c>
      <c r="B883" s="66" t="s">
        <v>2027</v>
      </c>
      <c r="C883" s="67">
        <v>43</v>
      </c>
      <c r="D883" s="84" t="s">
        <v>343</v>
      </c>
      <c r="E883" s="85">
        <v>99.899799599198403</v>
      </c>
      <c r="F883" s="91">
        <v>99.847521129214996</v>
      </c>
      <c r="G883" s="86">
        <v>27.706136911504199</v>
      </c>
      <c r="H883" s="86">
        <v>27.706136911504199</v>
      </c>
      <c r="I883" s="86">
        <v>0</v>
      </c>
      <c r="J883" s="86">
        <v>0.05</v>
      </c>
      <c r="K883" s="87">
        <v>0</v>
      </c>
      <c r="L883" s="85">
        <v>0</v>
      </c>
      <c r="M883" s="86">
        <v>0</v>
      </c>
      <c r="N883" s="86"/>
      <c r="O883" s="86"/>
      <c r="P883" s="86">
        <v>0.11700000000000001</v>
      </c>
      <c r="Q883" s="88">
        <v>0.33879999999999999</v>
      </c>
      <c r="R883" s="85">
        <v>0</v>
      </c>
      <c r="S883" s="86">
        <v>0</v>
      </c>
      <c r="T883" s="86">
        <v>0.52</v>
      </c>
      <c r="U883" s="88">
        <v>1.45217972176237E-3</v>
      </c>
      <c r="V883" s="89">
        <v>4.78</v>
      </c>
      <c r="W883" s="85"/>
      <c r="X883" s="88"/>
      <c r="Y883" s="85"/>
      <c r="Z883" s="88"/>
      <c r="AA883" s="85">
        <v>0</v>
      </c>
      <c r="AB883" s="91">
        <v>0</v>
      </c>
      <c r="AC883" s="86">
        <v>0</v>
      </c>
      <c r="AD883" s="86">
        <v>0</v>
      </c>
      <c r="AE883" s="86">
        <v>0</v>
      </c>
      <c r="AF883" s="88">
        <v>0</v>
      </c>
      <c r="AG883" s="85">
        <v>0</v>
      </c>
      <c r="AH883" s="86">
        <v>5.0299999999999997E-4</v>
      </c>
      <c r="AI883" s="88">
        <v>0</v>
      </c>
      <c r="AJ883" s="150">
        <v>2.83</v>
      </c>
      <c r="AK883" s="151">
        <v>10</v>
      </c>
    </row>
    <row r="884" spans="1:37" x14ac:dyDescent="0.2">
      <c r="A884" s="149" t="s">
        <v>2028</v>
      </c>
      <c r="B884" s="66" t="s">
        <v>2029</v>
      </c>
      <c r="C884" s="67">
        <v>43</v>
      </c>
      <c r="D884" s="84" t="s">
        <v>343</v>
      </c>
      <c r="E884" s="85">
        <v>99.710643084807202</v>
      </c>
      <c r="F884" s="91">
        <v>99.604399725017203</v>
      </c>
      <c r="G884" s="86">
        <v>33.016686457096398</v>
      </c>
      <c r="H884" s="86">
        <v>32.965439660021303</v>
      </c>
      <c r="I884" s="86">
        <v>0.1</v>
      </c>
      <c r="J884" s="86">
        <v>0.05</v>
      </c>
      <c r="K884" s="87">
        <v>0</v>
      </c>
      <c r="L884" s="85">
        <v>0</v>
      </c>
      <c r="M884" s="86">
        <v>0</v>
      </c>
      <c r="N884" s="86"/>
      <c r="O884" s="86"/>
      <c r="P884" s="86">
        <v>0.113</v>
      </c>
      <c r="Q884" s="88">
        <v>0.60409999999999997</v>
      </c>
      <c r="R884" s="85">
        <v>0</v>
      </c>
      <c r="S884" s="86">
        <v>0</v>
      </c>
      <c r="T884" s="86">
        <v>0.92</v>
      </c>
      <c r="U884" s="88">
        <v>4.9996875195300302E-3</v>
      </c>
      <c r="V884" s="89">
        <v>4.92</v>
      </c>
      <c r="W884" s="85">
        <v>24.866666666699999</v>
      </c>
      <c r="X884" s="88"/>
      <c r="Y884" s="85"/>
      <c r="Z884" s="88"/>
      <c r="AA884" s="85">
        <v>0</v>
      </c>
      <c r="AB884" s="91">
        <v>0</v>
      </c>
      <c r="AC884" s="86">
        <v>0</v>
      </c>
      <c r="AD884" s="86">
        <v>0</v>
      </c>
      <c r="AE884" s="86">
        <v>0</v>
      </c>
      <c r="AF884" s="88">
        <v>0</v>
      </c>
      <c r="AG884" s="85">
        <v>0</v>
      </c>
      <c r="AH884" s="86">
        <v>1.0250000000000001E-3</v>
      </c>
      <c r="AI884" s="88">
        <v>0</v>
      </c>
      <c r="AJ884" s="150">
        <v>2.79</v>
      </c>
      <c r="AK884" s="151">
        <v>8</v>
      </c>
    </row>
    <row r="885" spans="1:37" x14ac:dyDescent="0.2">
      <c r="A885" s="149" t="s">
        <v>2030</v>
      </c>
      <c r="B885" s="66" t="s">
        <v>2031</v>
      </c>
      <c r="C885" s="67">
        <v>43</v>
      </c>
      <c r="D885" s="84" t="s">
        <v>343</v>
      </c>
      <c r="E885" s="85">
        <v>99.817677107800506</v>
      </c>
      <c r="F885" s="91">
        <v>99.340516745782793</v>
      </c>
      <c r="G885" s="86">
        <v>31.854765854700201</v>
      </c>
      <c r="H885" s="86">
        <v>31.776744797227401</v>
      </c>
      <c r="I885" s="86">
        <v>0.11</v>
      </c>
      <c r="J885" s="86">
        <v>0.09</v>
      </c>
      <c r="K885" s="87">
        <v>0</v>
      </c>
      <c r="L885" s="85">
        <v>0</v>
      </c>
      <c r="M885" s="86">
        <v>0</v>
      </c>
      <c r="N885" s="86"/>
      <c r="O885" s="86"/>
      <c r="P885" s="86">
        <v>0.13600000000000001</v>
      </c>
      <c r="Q885" s="88">
        <v>0.95820000000000005</v>
      </c>
      <c r="R885" s="85">
        <v>0</v>
      </c>
      <c r="S885" s="86">
        <v>0</v>
      </c>
      <c r="T885" s="86">
        <v>0.95</v>
      </c>
      <c r="U885" s="88">
        <v>0</v>
      </c>
      <c r="V885" s="89">
        <v>4.87</v>
      </c>
      <c r="W885" s="85"/>
      <c r="X885" s="88"/>
      <c r="Y885" s="85"/>
      <c r="Z885" s="88"/>
      <c r="AA885" s="85">
        <v>0</v>
      </c>
      <c r="AB885" s="91">
        <v>0</v>
      </c>
      <c r="AC885" s="86">
        <v>0</v>
      </c>
      <c r="AD885" s="86">
        <v>0</v>
      </c>
      <c r="AE885" s="86">
        <v>0</v>
      </c>
      <c r="AF885" s="88">
        <v>0</v>
      </c>
      <c r="AG885" s="85">
        <v>0</v>
      </c>
      <c r="AH885" s="86">
        <v>1.5920000000000001E-3</v>
      </c>
      <c r="AI885" s="88">
        <v>0</v>
      </c>
      <c r="AJ885" s="150">
        <v>2.68</v>
      </c>
      <c r="AK885" s="151">
        <v>4</v>
      </c>
    </row>
    <row r="886" spans="1:37" x14ac:dyDescent="0.2">
      <c r="A886" s="149" t="s">
        <v>2032</v>
      </c>
      <c r="B886" s="66" t="s">
        <v>2033</v>
      </c>
      <c r="C886" s="67">
        <v>43</v>
      </c>
      <c r="D886" s="84" t="s">
        <v>343</v>
      </c>
      <c r="E886" s="85">
        <v>99.981810327186693</v>
      </c>
      <c r="F886" s="91">
        <v>98.447056683567894</v>
      </c>
      <c r="G886" s="86">
        <v>36.302039517064202</v>
      </c>
      <c r="H886" s="86">
        <v>35.868897933198397</v>
      </c>
      <c r="I886" s="86">
        <v>0.05</v>
      </c>
      <c r="J886" s="86">
        <v>0.05</v>
      </c>
      <c r="K886" s="87">
        <v>0</v>
      </c>
      <c r="L886" s="85">
        <v>0</v>
      </c>
      <c r="M886" s="86">
        <v>0</v>
      </c>
      <c r="N886" s="86"/>
      <c r="O886" s="86">
        <v>44.181034482758598</v>
      </c>
      <c r="P886" s="86">
        <v>0.11799999999999999</v>
      </c>
      <c r="Q886" s="88">
        <v>0.90949999999999998</v>
      </c>
      <c r="R886" s="85">
        <v>0</v>
      </c>
      <c r="S886" s="86">
        <v>0</v>
      </c>
      <c r="T886" s="86">
        <v>0.81</v>
      </c>
      <c r="U886" s="88">
        <v>2.2737091016575301E-3</v>
      </c>
      <c r="V886" s="89">
        <v>4.97</v>
      </c>
      <c r="W886" s="85">
        <v>23.3728750598499</v>
      </c>
      <c r="X886" s="88">
        <v>20.566666666700002</v>
      </c>
      <c r="Y886" s="85"/>
      <c r="Z886" s="88"/>
      <c r="AA886" s="85">
        <v>0</v>
      </c>
      <c r="AB886" s="91">
        <v>0.06</v>
      </c>
      <c r="AC886" s="86">
        <v>0</v>
      </c>
      <c r="AD886" s="86">
        <v>0.01</v>
      </c>
      <c r="AE886" s="86">
        <v>0</v>
      </c>
      <c r="AF886" s="88">
        <v>0</v>
      </c>
      <c r="AG886" s="85">
        <v>4.6239999979700002E-3</v>
      </c>
      <c r="AH886" s="86">
        <v>6.4400000000000004E-4</v>
      </c>
      <c r="AI886" s="88">
        <v>0</v>
      </c>
      <c r="AJ886" s="150">
        <v>2.61</v>
      </c>
      <c r="AK886" s="151">
        <v>4</v>
      </c>
    </row>
    <row r="887" spans="1:37" x14ac:dyDescent="0.2">
      <c r="A887" s="149" t="s">
        <v>2034</v>
      </c>
      <c r="B887" s="66" t="s">
        <v>2035</v>
      </c>
      <c r="C887" s="67">
        <v>43</v>
      </c>
      <c r="D887" s="84" t="s">
        <v>343</v>
      </c>
      <c r="E887" s="85">
        <v>99.870385997957897</v>
      </c>
      <c r="F887" s="91">
        <v>97.277639719698101</v>
      </c>
      <c r="G887" s="86">
        <v>38.358284805788799</v>
      </c>
      <c r="H887" s="86">
        <v>37.594121678641201</v>
      </c>
      <c r="I887" s="86">
        <v>0.08</v>
      </c>
      <c r="J887" s="86">
        <v>0.05</v>
      </c>
      <c r="K887" s="87">
        <v>0</v>
      </c>
      <c r="L887" s="85">
        <v>0</v>
      </c>
      <c r="M887" s="86">
        <v>4.1469678074359103E-3</v>
      </c>
      <c r="N887" s="86">
        <v>90.9829938329284</v>
      </c>
      <c r="O887" s="86">
        <v>100</v>
      </c>
      <c r="P887" s="86">
        <v>0.14799999999999999</v>
      </c>
      <c r="Q887" s="88">
        <v>0.73560000000000003</v>
      </c>
      <c r="R887" s="85">
        <v>3.9018299582504199E-3</v>
      </c>
      <c r="S887" s="86">
        <v>0</v>
      </c>
      <c r="T887" s="86">
        <v>1</v>
      </c>
      <c r="U887" s="88">
        <v>1.02572231831893E-2</v>
      </c>
      <c r="V887" s="89">
        <v>5</v>
      </c>
      <c r="W887" s="85">
        <v>25.169012049199299</v>
      </c>
      <c r="X887" s="88">
        <v>29.4</v>
      </c>
      <c r="Y887" s="85"/>
      <c r="Z887" s="88"/>
      <c r="AA887" s="85">
        <v>0</v>
      </c>
      <c r="AB887" s="91">
        <v>0</v>
      </c>
      <c r="AC887" s="86">
        <v>0</v>
      </c>
      <c r="AD887" s="86">
        <v>0</v>
      </c>
      <c r="AE887" s="86">
        <v>0</v>
      </c>
      <c r="AF887" s="88">
        <v>0</v>
      </c>
      <c r="AG887" s="85">
        <v>3.5088000037400001E-2</v>
      </c>
      <c r="AH887" s="86">
        <v>1.609E-3</v>
      </c>
      <c r="AI887" s="88">
        <v>0</v>
      </c>
      <c r="AJ887" s="150">
        <v>2.29</v>
      </c>
      <c r="AK887" s="151">
        <v>3</v>
      </c>
    </row>
    <row r="888" spans="1:37" x14ac:dyDescent="0.2">
      <c r="A888" s="149" t="s">
        <v>2036</v>
      </c>
      <c r="B888" s="66" t="s">
        <v>2037</v>
      </c>
      <c r="C888" s="67">
        <v>43</v>
      </c>
      <c r="D888" s="84" t="s">
        <v>343</v>
      </c>
      <c r="E888" s="85">
        <v>100</v>
      </c>
      <c r="F888" s="91">
        <v>99.992032154682406</v>
      </c>
      <c r="G888" s="86">
        <v>31.6473962852134</v>
      </c>
      <c r="H888" s="86">
        <v>31.6473962852134</v>
      </c>
      <c r="I888" s="86">
        <v>0</v>
      </c>
      <c r="J888" s="86">
        <v>0.01</v>
      </c>
      <c r="K888" s="87">
        <v>0</v>
      </c>
      <c r="L888" s="85">
        <v>6.0647699663199996E-10</v>
      </c>
      <c r="M888" s="86">
        <v>0.14716553547984501</v>
      </c>
      <c r="N888" s="86"/>
      <c r="O888" s="86"/>
      <c r="P888" s="86">
        <v>7.6999999999999999E-2</v>
      </c>
      <c r="Q888" s="88">
        <v>0.6099</v>
      </c>
      <c r="R888" s="85">
        <v>1.1263798152737099E-2</v>
      </c>
      <c r="S888" s="86">
        <v>0</v>
      </c>
      <c r="T888" s="86">
        <v>0.7</v>
      </c>
      <c r="U888" s="88">
        <v>0</v>
      </c>
      <c r="V888" s="89">
        <v>4.84</v>
      </c>
      <c r="W888" s="85"/>
      <c r="X888" s="88"/>
      <c r="Y888" s="85"/>
      <c r="Z888" s="88"/>
      <c r="AA888" s="85">
        <v>0</v>
      </c>
      <c r="AB888" s="91">
        <v>0</v>
      </c>
      <c r="AC888" s="86">
        <v>0</v>
      </c>
      <c r="AD888" s="86">
        <v>0</v>
      </c>
      <c r="AE888" s="86">
        <v>0</v>
      </c>
      <c r="AF888" s="88">
        <v>0</v>
      </c>
      <c r="AG888" s="85">
        <v>0</v>
      </c>
      <c r="AH888" s="86">
        <v>1.5699999999999999E-4</v>
      </c>
      <c r="AI888" s="88">
        <v>0</v>
      </c>
      <c r="AJ888" s="150">
        <v>2.97</v>
      </c>
      <c r="AK888" s="151">
        <v>17</v>
      </c>
    </row>
    <row r="889" spans="1:37" x14ac:dyDescent="0.2">
      <c r="A889" s="149" t="s">
        <v>638</v>
      </c>
      <c r="B889" s="66" t="s">
        <v>2038</v>
      </c>
      <c r="C889" s="67">
        <v>43</v>
      </c>
      <c r="D889" s="84" t="s">
        <v>343</v>
      </c>
      <c r="E889" s="85">
        <v>99.3771308273665</v>
      </c>
      <c r="F889" s="91">
        <v>98.779722907053994</v>
      </c>
      <c r="G889" s="86">
        <v>46.344447273472497</v>
      </c>
      <c r="H889" s="86">
        <v>45.781194691639399</v>
      </c>
      <c r="I889" s="86">
        <v>0.27</v>
      </c>
      <c r="J889" s="86">
        <v>0.25</v>
      </c>
      <c r="K889" s="87">
        <v>0</v>
      </c>
      <c r="L889" s="85">
        <v>2.99999984278E-2</v>
      </c>
      <c r="M889" s="86">
        <v>0</v>
      </c>
      <c r="N889" s="86"/>
      <c r="O889" s="86"/>
      <c r="P889" s="86">
        <v>0.158</v>
      </c>
      <c r="Q889" s="88">
        <v>0.25530000000000003</v>
      </c>
      <c r="R889" s="85">
        <v>0</v>
      </c>
      <c r="S889" s="86">
        <v>0</v>
      </c>
      <c r="T889" s="86">
        <v>0.72</v>
      </c>
      <c r="U889" s="88">
        <v>0</v>
      </c>
      <c r="V889" s="89">
        <v>4.46</v>
      </c>
      <c r="W889" s="85">
        <v>22.4666666667</v>
      </c>
      <c r="X889" s="88"/>
      <c r="Y889" s="85"/>
      <c r="Z889" s="88"/>
      <c r="AA889" s="85">
        <v>0</v>
      </c>
      <c r="AB889" s="91">
        <v>0.03</v>
      </c>
      <c r="AC889" s="86">
        <v>0</v>
      </c>
      <c r="AD889" s="86">
        <v>0</v>
      </c>
      <c r="AE889" s="86">
        <v>0</v>
      </c>
      <c r="AF889" s="88">
        <v>0</v>
      </c>
      <c r="AG889" s="85">
        <v>0</v>
      </c>
      <c r="AH889" s="86">
        <v>5.6290000000000003E-3</v>
      </c>
      <c r="AI889" s="88">
        <v>0</v>
      </c>
      <c r="AJ889" s="150">
        <v>3</v>
      </c>
      <c r="AK889" s="151">
        <v>18</v>
      </c>
    </row>
    <row r="890" spans="1:37" x14ac:dyDescent="0.2">
      <c r="A890" s="149" t="s">
        <v>640</v>
      </c>
      <c r="B890" s="66" t="s">
        <v>2039</v>
      </c>
      <c r="C890" s="67">
        <v>43</v>
      </c>
      <c r="D890" s="84" t="s">
        <v>343</v>
      </c>
      <c r="E890" s="85">
        <v>99.975822949600101</v>
      </c>
      <c r="F890" s="91">
        <v>99.908251193354403</v>
      </c>
      <c r="G890" s="86">
        <v>42.905585518566703</v>
      </c>
      <c r="H890" s="86">
        <v>42.880168619428403</v>
      </c>
      <c r="I890" s="86">
        <v>0.16</v>
      </c>
      <c r="J890" s="86">
        <v>0.16</v>
      </c>
      <c r="K890" s="87">
        <v>0</v>
      </c>
      <c r="L890" s="85">
        <v>1.0000001095000001E-2</v>
      </c>
      <c r="M890" s="86">
        <v>1.95028957899669E-2</v>
      </c>
      <c r="N890" s="86"/>
      <c r="O890" s="86"/>
      <c r="P890" s="86">
        <v>0.10299999999999999</v>
      </c>
      <c r="Q890" s="88">
        <v>1.0813999999999999</v>
      </c>
      <c r="R890" s="85">
        <v>7.16743119266055E-3</v>
      </c>
      <c r="S890" s="86">
        <v>0</v>
      </c>
      <c r="T890" s="86">
        <v>1.08</v>
      </c>
      <c r="U890" s="88">
        <v>0</v>
      </c>
      <c r="V890" s="89">
        <v>4.75</v>
      </c>
      <c r="W890" s="85">
        <v>24.181578947392101</v>
      </c>
      <c r="X890" s="88"/>
      <c r="Y890" s="85"/>
      <c r="Z890" s="88"/>
      <c r="AA890" s="85">
        <v>0</v>
      </c>
      <c r="AB890" s="91">
        <v>0</v>
      </c>
      <c r="AC890" s="86">
        <v>0</v>
      </c>
      <c r="AD890" s="86">
        <v>0</v>
      </c>
      <c r="AE890" s="86">
        <v>0</v>
      </c>
      <c r="AF890" s="88">
        <v>0</v>
      </c>
      <c r="AG890" s="85">
        <v>0</v>
      </c>
      <c r="AH890" s="86">
        <v>3.6410000000000001E-3</v>
      </c>
      <c r="AI890" s="88">
        <v>0</v>
      </c>
      <c r="AJ890" s="150">
        <v>3.02</v>
      </c>
      <c r="AK890" s="151">
        <v>19</v>
      </c>
    </row>
    <row r="891" spans="1:37" x14ac:dyDescent="0.2">
      <c r="A891" s="149" t="s">
        <v>642</v>
      </c>
      <c r="B891" s="66" t="s">
        <v>2040</v>
      </c>
      <c r="C891" s="67">
        <v>43</v>
      </c>
      <c r="D891" s="84" t="s">
        <v>343</v>
      </c>
      <c r="E891" s="85">
        <v>99.985795212418395</v>
      </c>
      <c r="F891" s="91">
        <v>98.709637096086894</v>
      </c>
      <c r="G891" s="86">
        <v>32.9846531474968</v>
      </c>
      <c r="H891" s="86">
        <v>32.822718569066502</v>
      </c>
      <c r="I891" s="86">
        <v>0.06</v>
      </c>
      <c r="J891" s="86">
        <v>0.05</v>
      </c>
      <c r="K891" s="87">
        <v>0</v>
      </c>
      <c r="L891" s="85">
        <v>3.9028751075900002E-11</v>
      </c>
      <c r="M891" s="86">
        <v>0</v>
      </c>
      <c r="N891" s="86"/>
      <c r="O891" s="86">
        <v>79.611650485436897</v>
      </c>
      <c r="P891" s="86">
        <v>0.1</v>
      </c>
      <c r="Q891" s="88">
        <v>0.71970000000000001</v>
      </c>
      <c r="R891" s="85">
        <v>0</v>
      </c>
      <c r="S891" s="86">
        <v>0</v>
      </c>
      <c r="T891" s="86">
        <v>0.77</v>
      </c>
      <c r="U891" s="88">
        <v>2.2727660130570401E-3</v>
      </c>
      <c r="V891" s="89">
        <v>5</v>
      </c>
      <c r="W891" s="85">
        <v>23.737188128622599</v>
      </c>
      <c r="X891" s="88">
        <v>22.133333333300001</v>
      </c>
      <c r="Y891" s="85"/>
      <c r="Z891" s="88"/>
      <c r="AA891" s="85">
        <v>0</v>
      </c>
      <c r="AB891" s="91">
        <v>0</v>
      </c>
      <c r="AC891" s="86">
        <v>0</v>
      </c>
      <c r="AD891" s="86">
        <v>0</v>
      </c>
      <c r="AE891" s="86">
        <v>0</v>
      </c>
      <c r="AF891" s="88">
        <v>0</v>
      </c>
      <c r="AG891" s="85">
        <v>1.7646020367300001E-11</v>
      </c>
      <c r="AH891" s="86">
        <v>1.276E-3</v>
      </c>
      <c r="AI891" s="88">
        <v>0</v>
      </c>
      <c r="AJ891" s="150">
        <v>2.66</v>
      </c>
      <c r="AK891" s="151">
        <v>6</v>
      </c>
    </row>
    <row r="892" spans="1:37" x14ac:dyDescent="0.2">
      <c r="A892" s="149" t="s">
        <v>2041</v>
      </c>
      <c r="B892" s="66" t="s">
        <v>2042</v>
      </c>
      <c r="C892" s="67">
        <v>43</v>
      </c>
      <c r="D892" s="84" t="s">
        <v>343</v>
      </c>
      <c r="E892" s="85">
        <v>99.6474547299824</v>
      </c>
      <c r="F892" s="91">
        <v>99.633032423481694</v>
      </c>
      <c r="G892" s="86">
        <v>30.5779605790289</v>
      </c>
      <c r="H892" s="86">
        <v>30.573687303028699</v>
      </c>
      <c r="I892" s="86">
        <v>0.15</v>
      </c>
      <c r="J892" s="86">
        <v>0.06</v>
      </c>
      <c r="K892" s="87">
        <v>0</v>
      </c>
      <c r="L892" s="85">
        <v>0</v>
      </c>
      <c r="M892" s="86">
        <v>5.2065855540257902E-2</v>
      </c>
      <c r="N892" s="86"/>
      <c r="O892" s="86"/>
      <c r="P892" s="86">
        <v>0.11799999999999999</v>
      </c>
      <c r="Q892" s="88">
        <v>0.48070000000000002</v>
      </c>
      <c r="R892" s="85">
        <v>8.9063056644103997E-3</v>
      </c>
      <c r="S892" s="86">
        <v>0</v>
      </c>
      <c r="T892" s="86">
        <v>0.94</v>
      </c>
      <c r="U892" s="88">
        <v>0</v>
      </c>
      <c r="V892" s="89">
        <v>4.6900000000000004</v>
      </c>
      <c r="W892" s="85"/>
      <c r="X892" s="88"/>
      <c r="Y892" s="85"/>
      <c r="Z892" s="88"/>
      <c r="AA892" s="85">
        <v>0.03</v>
      </c>
      <c r="AB892" s="91">
        <v>0.03</v>
      </c>
      <c r="AC892" s="86">
        <v>0</v>
      </c>
      <c r="AD892" s="86">
        <v>0</v>
      </c>
      <c r="AE892" s="86">
        <v>0</v>
      </c>
      <c r="AF892" s="88">
        <v>4.4449551637099997E-8</v>
      </c>
      <c r="AG892" s="85">
        <v>1.9098965369999999E-8</v>
      </c>
      <c r="AH892" s="86">
        <v>1.616E-3</v>
      </c>
      <c r="AI892" s="88">
        <v>1.00433830305E-10</v>
      </c>
      <c r="AJ892" s="150">
        <v>3.02</v>
      </c>
      <c r="AK892" s="151">
        <v>19</v>
      </c>
    </row>
    <row r="893" spans="1:37" x14ac:dyDescent="0.2">
      <c r="A893" s="149" t="s">
        <v>2043</v>
      </c>
      <c r="B893" s="66" t="s">
        <v>2044</v>
      </c>
      <c r="C893" s="67">
        <v>43</v>
      </c>
      <c r="D893" s="84" t="s">
        <v>343</v>
      </c>
      <c r="E893" s="85">
        <v>95.308969643582401</v>
      </c>
      <c r="F893" s="91">
        <v>95.146519622704105</v>
      </c>
      <c r="G893" s="86">
        <v>31.799019579803598</v>
      </c>
      <c r="H893" s="86">
        <v>31.740102846879399</v>
      </c>
      <c r="I893" s="86">
        <v>0.04</v>
      </c>
      <c r="J893" s="86">
        <v>0.05</v>
      </c>
      <c r="K893" s="87">
        <v>0</v>
      </c>
      <c r="L893" s="85">
        <v>1.8657720007800001E-10</v>
      </c>
      <c r="M893" s="86">
        <v>1.5901952796652099E-2</v>
      </c>
      <c r="N893" s="86"/>
      <c r="O893" s="86">
        <v>100</v>
      </c>
      <c r="P893" s="86">
        <v>0.14199999999999999</v>
      </c>
      <c r="Q893" s="88">
        <v>1.0741000000000001</v>
      </c>
      <c r="R893" s="85">
        <v>7.56200846944949E-3</v>
      </c>
      <c r="S893" s="86">
        <v>0</v>
      </c>
      <c r="T893" s="86">
        <v>1.52</v>
      </c>
      <c r="U893" s="88">
        <v>0.10353328795410199</v>
      </c>
      <c r="V893" s="89">
        <v>4.6900000000000004</v>
      </c>
      <c r="W893" s="85">
        <v>29.9195122146416</v>
      </c>
      <c r="X893" s="88"/>
      <c r="Y893" s="85"/>
      <c r="Z893" s="88"/>
      <c r="AA893" s="85">
        <v>0</v>
      </c>
      <c r="AB893" s="91">
        <v>0.09</v>
      </c>
      <c r="AC893" s="86">
        <v>0</v>
      </c>
      <c r="AD893" s="86">
        <v>0</v>
      </c>
      <c r="AE893" s="86">
        <v>0</v>
      </c>
      <c r="AF893" s="88">
        <v>0</v>
      </c>
      <c r="AG893" s="85">
        <v>1.3871999337599999E-2</v>
      </c>
      <c r="AH893" s="86">
        <v>1.189E-3</v>
      </c>
      <c r="AI893" s="88">
        <v>0</v>
      </c>
      <c r="AJ893" s="150">
        <v>2.89</v>
      </c>
      <c r="AK893" s="151">
        <v>9</v>
      </c>
    </row>
    <row r="894" spans="1:37" x14ac:dyDescent="0.2">
      <c r="A894" s="149" t="s">
        <v>616</v>
      </c>
      <c r="B894" s="66" t="s">
        <v>2045</v>
      </c>
      <c r="C894" s="67">
        <v>43</v>
      </c>
      <c r="D894" s="84" t="s">
        <v>343</v>
      </c>
      <c r="E894" s="85">
        <v>99.981070593166507</v>
      </c>
      <c r="F894" s="91">
        <v>99.967549588285394</v>
      </c>
      <c r="G894" s="86">
        <v>31.518814478292001</v>
      </c>
      <c r="H894" s="86">
        <v>31.506645573899</v>
      </c>
      <c r="I894" s="86">
        <v>0.12</v>
      </c>
      <c r="J894" s="86">
        <v>0.06</v>
      </c>
      <c r="K894" s="87">
        <v>0</v>
      </c>
      <c r="L894" s="85">
        <v>9.9999988633000005E-3</v>
      </c>
      <c r="M894" s="86">
        <v>0</v>
      </c>
      <c r="N894" s="86"/>
      <c r="O894" s="86"/>
      <c r="P894" s="86">
        <v>0.13900000000000001</v>
      </c>
      <c r="Q894" s="88">
        <v>0.58589999999999998</v>
      </c>
      <c r="R894" s="85">
        <v>0</v>
      </c>
      <c r="S894" s="86">
        <v>0</v>
      </c>
      <c r="T894" s="86">
        <v>0.87</v>
      </c>
      <c r="U894" s="88">
        <v>0</v>
      </c>
      <c r="V894" s="89">
        <v>4.6100000000000003</v>
      </c>
      <c r="W894" s="85">
        <v>26.8417177914117</v>
      </c>
      <c r="X894" s="88"/>
      <c r="Y894" s="85"/>
      <c r="Z894" s="88"/>
      <c r="AA894" s="85">
        <v>0</v>
      </c>
      <c r="AB894" s="91">
        <v>0</v>
      </c>
      <c r="AC894" s="86">
        <v>0</v>
      </c>
      <c r="AD894" s="86">
        <v>0</v>
      </c>
      <c r="AE894" s="86">
        <v>0</v>
      </c>
      <c r="AF894" s="88">
        <v>0</v>
      </c>
      <c r="AG894" s="85">
        <v>6.7078545676900002E-10</v>
      </c>
      <c r="AH894" s="86">
        <v>6.7500000000000004E-4</v>
      </c>
      <c r="AI894" s="88">
        <v>0</v>
      </c>
      <c r="AJ894" s="150">
        <v>2.68</v>
      </c>
      <c r="AK894" s="151">
        <v>4</v>
      </c>
    </row>
    <row r="895" spans="1:37" x14ac:dyDescent="0.2">
      <c r="A895" s="149" t="s">
        <v>2046</v>
      </c>
      <c r="B895" s="66" t="s">
        <v>2047</v>
      </c>
      <c r="C895" s="67">
        <v>43</v>
      </c>
      <c r="D895" s="84" t="s">
        <v>343</v>
      </c>
      <c r="E895" s="85">
        <v>99.945083530839895</v>
      </c>
      <c r="F895" s="91">
        <v>97.252731371755601</v>
      </c>
      <c r="G895" s="86">
        <v>37.958118966414197</v>
      </c>
      <c r="H895" s="86">
        <v>37.2391467714897</v>
      </c>
      <c r="I895" s="86">
        <v>0</v>
      </c>
      <c r="J895" s="86">
        <v>0</v>
      </c>
      <c r="K895" s="87">
        <v>0</v>
      </c>
      <c r="L895" s="85">
        <v>0</v>
      </c>
      <c r="M895" s="86">
        <v>4.7389407529206699E-3</v>
      </c>
      <c r="N895" s="86"/>
      <c r="O895" s="86">
        <v>100</v>
      </c>
      <c r="P895" s="86">
        <v>0.158</v>
      </c>
      <c r="Q895" s="88">
        <v>0.50580000000000003</v>
      </c>
      <c r="R895" s="85">
        <v>5.6382498872349996E-3</v>
      </c>
      <c r="S895" s="86">
        <v>0</v>
      </c>
      <c r="T895" s="86">
        <v>0.63</v>
      </c>
      <c r="U895" s="88">
        <v>0</v>
      </c>
      <c r="V895" s="89">
        <v>5</v>
      </c>
      <c r="W895" s="85">
        <v>25.201123064078299</v>
      </c>
      <c r="X895" s="88">
        <v>23.5333333333</v>
      </c>
      <c r="Y895" s="85"/>
      <c r="Z895" s="88"/>
      <c r="AA895" s="85">
        <v>0</v>
      </c>
      <c r="AB895" s="91">
        <v>0.02</v>
      </c>
      <c r="AC895" s="86">
        <v>0</v>
      </c>
      <c r="AD895" s="86">
        <v>0</v>
      </c>
      <c r="AE895" s="86">
        <v>0</v>
      </c>
      <c r="AF895" s="88">
        <v>0</v>
      </c>
      <c r="AG895" s="85">
        <v>1.84959999829E-2</v>
      </c>
      <c r="AH895" s="86">
        <v>5.1999999999999997E-5</v>
      </c>
      <c r="AI895" s="88">
        <v>0</v>
      </c>
      <c r="AJ895" s="150">
        <v>2.63</v>
      </c>
      <c r="AK895" s="151">
        <v>6</v>
      </c>
    </row>
    <row r="896" spans="1:37" x14ac:dyDescent="0.2">
      <c r="A896" s="149" t="s">
        <v>2048</v>
      </c>
      <c r="B896" s="66" t="s">
        <v>2049</v>
      </c>
      <c r="C896" s="67">
        <v>43</v>
      </c>
      <c r="D896" s="84" t="s">
        <v>343</v>
      </c>
      <c r="E896" s="85">
        <v>97.805224704583395</v>
      </c>
      <c r="F896" s="91">
        <v>97.649000399370394</v>
      </c>
      <c r="G896" s="86">
        <v>29.0547842225198</v>
      </c>
      <c r="H896" s="86">
        <v>28.9819578546762</v>
      </c>
      <c r="I896" s="86">
        <v>0.19</v>
      </c>
      <c r="J896" s="86">
        <v>0.16</v>
      </c>
      <c r="K896" s="87">
        <v>0</v>
      </c>
      <c r="L896" s="85">
        <v>0</v>
      </c>
      <c r="M896" s="86">
        <v>0</v>
      </c>
      <c r="N896" s="86">
        <v>94.008414920301007</v>
      </c>
      <c r="O896" s="86">
        <v>100</v>
      </c>
      <c r="P896" s="86">
        <v>0.158</v>
      </c>
      <c r="Q896" s="88">
        <v>0.95269999999999999</v>
      </c>
      <c r="R896" s="85">
        <v>0</v>
      </c>
      <c r="S896" s="86">
        <v>0</v>
      </c>
      <c r="T896" s="86">
        <v>1.18</v>
      </c>
      <c r="U896" s="88">
        <v>3.1127399158972901E-2</v>
      </c>
      <c r="V896" s="89">
        <v>4.82</v>
      </c>
      <c r="W896" s="85">
        <v>33.063333028067198</v>
      </c>
      <c r="X896" s="88"/>
      <c r="Y896" s="85"/>
      <c r="Z896" s="88"/>
      <c r="AA896" s="85">
        <v>0</v>
      </c>
      <c r="AB896" s="91">
        <v>0</v>
      </c>
      <c r="AC896" s="86">
        <v>0</v>
      </c>
      <c r="AD896" s="86">
        <v>0</v>
      </c>
      <c r="AE896" s="86">
        <v>0</v>
      </c>
      <c r="AF896" s="88">
        <v>0</v>
      </c>
      <c r="AG896" s="85">
        <v>0</v>
      </c>
      <c r="AH896" s="86">
        <v>3.9029999999999998E-3</v>
      </c>
      <c r="AI896" s="88">
        <v>0</v>
      </c>
      <c r="AJ896" s="150">
        <v>2.65</v>
      </c>
      <c r="AK896" s="151">
        <v>11</v>
      </c>
    </row>
    <row r="897" spans="1:37" x14ac:dyDescent="0.2">
      <c r="A897" s="149" t="s">
        <v>2050</v>
      </c>
      <c r="B897" s="66" t="s">
        <v>2051</v>
      </c>
      <c r="C897" s="67">
        <v>43</v>
      </c>
      <c r="D897" s="84" t="s">
        <v>343</v>
      </c>
      <c r="E897" s="85">
        <v>99.046131721457002</v>
      </c>
      <c r="F897" s="91">
        <v>98.331573152371803</v>
      </c>
      <c r="G897" s="86">
        <v>30.106959081410199</v>
      </c>
      <c r="H897" s="86">
        <v>29.878884569579601</v>
      </c>
      <c r="I897" s="86">
        <v>0.06</v>
      </c>
      <c r="J897" s="86">
        <v>0.03</v>
      </c>
      <c r="K897" s="87">
        <v>0</v>
      </c>
      <c r="L897" s="85">
        <v>0</v>
      </c>
      <c r="M897" s="86">
        <v>0</v>
      </c>
      <c r="N897" s="86"/>
      <c r="O897" s="86">
        <v>100</v>
      </c>
      <c r="P897" s="86">
        <v>0.125</v>
      </c>
      <c r="Q897" s="88">
        <v>1.3732</v>
      </c>
      <c r="R897" s="85">
        <v>0</v>
      </c>
      <c r="S897" s="86">
        <v>0</v>
      </c>
      <c r="T897" s="86">
        <v>1.52</v>
      </c>
      <c r="U897" s="88">
        <v>7.3028784576320699E-2</v>
      </c>
      <c r="V897" s="89">
        <v>4.96</v>
      </c>
      <c r="W897" s="85">
        <v>28.378070226621201</v>
      </c>
      <c r="X897" s="88"/>
      <c r="Y897" s="85"/>
      <c r="Z897" s="88"/>
      <c r="AA897" s="85">
        <v>0.05</v>
      </c>
      <c r="AB897" s="91">
        <v>0.05</v>
      </c>
      <c r="AC897" s="86">
        <v>0</v>
      </c>
      <c r="AD897" s="86">
        <v>0</v>
      </c>
      <c r="AE897" s="86">
        <v>0</v>
      </c>
      <c r="AF897" s="88">
        <v>0</v>
      </c>
      <c r="AG897" s="85">
        <v>1.7132001220700001E-2</v>
      </c>
      <c r="AH897" s="86">
        <v>3.9500000000000001E-4</v>
      </c>
      <c r="AI897" s="88">
        <v>0</v>
      </c>
      <c r="AJ897" s="150">
        <v>2.61</v>
      </c>
      <c r="AK897" s="151">
        <v>10</v>
      </c>
    </row>
    <row r="898" spans="1:37" x14ac:dyDescent="0.2">
      <c r="A898" s="149" t="s">
        <v>2052</v>
      </c>
      <c r="B898" s="66" t="s">
        <v>2053</v>
      </c>
      <c r="C898" s="67">
        <v>43</v>
      </c>
      <c r="D898" s="84" t="s">
        <v>343</v>
      </c>
      <c r="E898" s="85">
        <v>99.585210400090403</v>
      </c>
      <c r="F898" s="91">
        <v>99.2918226343008</v>
      </c>
      <c r="G898" s="86">
        <v>31.363925802055501</v>
      </c>
      <c r="H898" s="86">
        <v>31.282991245975602</v>
      </c>
      <c r="I898" s="86">
        <v>0.21</v>
      </c>
      <c r="J898" s="86">
        <v>0.08</v>
      </c>
      <c r="K898" s="87">
        <v>0</v>
      </c>
      <c r="L898" s="85">
        <v>0</v>
      </c>
      <c r="M898" s="86">
        <v>0</v>
      </c>
      <c r="N898" s="86"/>
      <c r="O898" s="86">
        <v>100</v>
      </c>
      <c r="P898" s="86">
        <v>0.11700000000000001</v>
      </c>
      <c r="Q898" s="88">
        <v>0.51580000000000004</v>
      </c>
      <c r="R898" s="85">
        <v>0</v>
      </c>
      <c r="S898" s="86">
        <v>0</v>
      </c>
      <c r="T898" s="86">
        <v>0.72</v>
      </c>
      <c r="U898" s="88">
        <v>1.30923546599856E-2</v>
      </c>
      <c r="V898" s="89">
        <v>5</v>
      </c>
      <c r="W898" s="85">
        <v>32.8362706534894</v>
      </c>
      <c r="X898" s="88">
        <v>37.566666666700002</v>
      </c>
      <c r="Y898" s="85"/>
      <c r="Z898" s="88"/>
      <c r="AA898" s="85">
        <v>0</v>
      </c>
      <c r="AB898" s="91">
        <v>0</v>
      </c>
      <c r="AC898" s="86">
        <v>0</v>
      </c>
      <c r="AD898" s="86">
        <v>0</v>
      </c>
      <c r="AE898" s="86">
        <v>0</v>
      </c>
      <c r="AF898" s="88">
        <v>0</v>
      </c>
      <c r="AG898" s="85">
        <v>6.5264000007199993E-2</v>
      </c>
      <c r="AH898" s="86">
        <v>1.768E-3</v>
      </c>
      <c r="AI898" s="88">
        <v>0</v>
      </c>
      <c r="AJ898" s="150">
        <v>2.78</v>
      </c>
      <c r="AK898" s="151">
        <v>12</v>
      </c>
    </row>
    <row r="899" spans="1:37" x14ac:dyDescent="0.2">
      <c r="A899" s="149" t="s">
        <v>2054</v>
      </c>
      <c r="B899" s="66" t="s">
        <v>2055</v>
      </c>
      <c r="C899" s="67">
        <v>43</v>
      </c>
      <c r="D899" s="84" t="s">
        <v>343</v>
      </c>
      <c r="E899" s="85">
        <v>99.938236977351707</v>
      </c>
      <c r="F899" s="91">
        <v>98.957961480272701</v>
      </c>
      <c r="G899" s="86">
        <v>35.467274097494901</v>
      </c>
      <c r="H899" s="86">
        <v>35.339781619551097</v>
      </c>
      <c r="I899" s="86">
        <v>0.15</v>
      </c>
      <c r="J899" s="86">
        <v>7.0000000000000007E-2</v>
      </c>
      <c r="K899" s="87">
        <v>0</v>
      </c>
      <c r="L899" s="85">
        <v>0</v>
      </c>
      <c r="M899" s="86">
        <v>6.1002748539838196E-3</v>
      </c>
      <c r="N899" s="86"/>
      <c r="O899" s="86">
        <v>100</v>
      </c>
      <c r="P899" s="86">
        <v>0.113</v>
      </c>
      <c r="Q899" s="88">
        <v>0.45329999999999998</v>
      </c>
      <c r="R899" s="85">
        <v>4.7762334622916403E-3</v>
      </c>
      <c r="S899" s="86">
        <v>0</v>
      </c>
      <c r="T899" s="86">
        <v>0.64</v>
      </c>
      <c r="U899" s="88">
        <v>5.0996991177520504E-3</v>
      </c>
      <c r="V899" s="89">
        <v>4.99</v>
      </c>
      <c r="W899" s="85">
        <v>33.232224892115298</v>
      </c>
      <c r="X899" s="88">
        <v>35.799999999999997</v>
      </c>
      <c r="Y899" s="85"/>
      <c r="Z899" s="88"/>
      <c r="AA899" s="85">
        <v>0</v>
      </c>
      <c r="AB899" s="91">
        <v>0</v>
      </c>
      <c r="AC899" s="86">
        <v>0</v>
      </c>
      <c r="AD899" s="86">
        <v>0</v>
      </c>
      <c r="AE899" s="86">
        <v>0</v>
      </c>
      <c r="AF899" s="88">
        <v>0</v>
      </c>
      <c r="AG899" s="85">
        <v>1.96080000001E-2</v>
      </c>
      <c r="AH899" s="86">
        <v>1.8E-3</v>
      </c>
      <c r="AI899" s="88">
        <v>0</v>
      </c>
      <c r="AJ899" s="150">
        <v>2.31</v>
      </c>
      <c r="AK899" s="151">
        <v>4</v>
      </c>
    </row>
    <row r="900" spans="1:37" x14ac:dyDescent="0.2">
      <c r="A900" s="149" t="s">
        <v>2056</v>
      </c>
      <c r="B900" s="66" t="s">
        <v>2057</v>
      </c>
      <c r="C900" s="67">
        <v>43</v>
      </c>
      <c r="D900" s="84" t="s">
        <v>343</v>
      </c>
      <c r="E900" s="85">
        <v>97.280117143130795</v>
      </c>
      <c r="F900" s="91">
        <v>97.262326714381501</v>
      </c>
      <c r="G900" s="86">
        <v>41.895091210159698</v>
      </c>
      <c r="H900" s="86">
        <v>41.888932984823398</v>
      </c>
      <c r="I900" s="86">
        <v>0.25</v>
      </c>
      <c r="J900" s="86">
        <v>0.15</v>
      </c>
      <c r="K900" s="87">
        <v>0</v>
      </c>
      <c r="L900" s="85">
        <v>0</v>
      </c>
      <c r="M900" s="86">
        <v>0</v>
      </c>
      <c r="N900" s="86">
        <v>42.172559484100503</v>
      </c>
      <c r="O900" s="86">
        <v>21.485885816544499</v>
      </c>
      <c r="P900" s="86">
        <v>0.27</v>
      </c>
      <c r="Q900" s="88">
        <v>0.60819999999999996</v>
      </c>
      <c r="R900" s="85">
        <v>0</v>
      </c>
      <c r="S900" s="86">
        <v>0</v>
      </c>
      <c r="T900" s="86">
        <v>1.29</v>
      </c>
      <c r="U900" s="88">
        <v>5.0634297209639703E-2</v>
      </c>
      <c r="V900" s="89">
        <v>4.93</v>
      </c>
      <c r="W900" s="85">
        <v>23.259958403295599</v>
      </c>
      <c r="X900" s="88">
        <v>23.333333333300001</v>
      </c>
      <c r="Y900" s="85">
        <v>100</v>
      </c>
      <c r="Z900" s="88"/>
      <c r="AA900" s="85">
        <v>0</v>
      </c>
      <c r="AB900" s="91">
        <v>0</v>
      </c>
      <c r="AC900" s="86">
        <v>0</v>
      </c>
      <c r="AD900" s="86">
        <v>0</v>
      </c>
      <c r="AE900" s="86">
        <v>0</v>
      </c>
      <c r="AF900" s="88">
        <v>0</v>
      </c>
      <c r="AG900" s="85">
        <v>0.27967199984899999</v>
      </c>
      <c r="AH900" s="86">
        <v>3.2599999999999999E-3</v>
      </c>
      <c r="AI900" s="88">
        <v>0</v>
      </c>
      <c r="AJ900" s="150">
        <v>2.86</v>
      </c>
      <c r="AK900" s="151">
        <v>5</v>
      </c>
    </row>
    <row r="901" spans="1:37" x14ac:dyDescent="0.2">
      <c r="A901" s="149" t="s">
        <v>2058</v>
      </c>
      <c r="B901" s="66" t="s">
        <v>2059</v>
      </c>
      <c r="C901" s="67">
        <v>43</v>
      </c>
      <c r="D901" s="84" t="s">
        <v>343</v>
      </c>
      <c r="E901" s="85">
        <v>97.849733966707106</v>
      </c>
      <c r="F901" s="91">
        <v>97.679440067139794</v>
      </c>
      <c r="G901" s="86">
        <v>39.759144130564103</v>
      </c>
      <c r="H901" s="86">
        <v>39.7184039632035</v>
      </c>
      <c r="I901" s="86">
        <v>0.12</v>
      </c>
      <c r="J901" s="86">
        <v>0.03</v>
      </c>
      <c r="K901" s="87">
        <v>0</v>
      </c>
      <c r="L901" s="85">
        <v>0</v>
      </c>
      <c r="M901" s="86">
        <v>0.24167253407436301</v>
      </c>
      <c r="N901" s="86">
        <v>65.600255938574705</v>
      </c>
      <c r="O901" s="86">
        <v>21.405370785488799</v>
      </c>
      <c r="P901" s="86">
        <v>0.41799999999999998</v>
      </c>
      <c r="Q901" s="88">
        <v>0.53410000000000002</v>
      </c>
      <c r="R901" s="85">
        <v>2.3337222870478399E-2</v>
      </c>
      <c r="S901" s="86">
        <v>0</v>
      </c>
      <c r="T901" s="86">
        <v>1</v>
      </c>
      <c r="U901" s="88">
        <v>1.46664602498187E-2</v>
      </c>
      <c r="V901" s="89">
        <v>4.92</v>
      </c>
      <c r="W901" s="85">
        <v>22.8899358429016</v>
      </c>
      <c r="X901" s="88">
        <v>25.733333333299999</v>
      </c>
      <c r="Y901" s="85"/>
      <c r="Z901" s="88"/>
      <c r="AA901" s="85">
        <v>0</v>
      </c>
      <c r="AB901" s="91">
        <v>0</v>
      </c>
      <c r="AC901" s="86">
        <v>0</v>
      </c>
      <c r="AD901" s="86">
        <v>0</v>
      </c>
      <c r="AE901" s="86">
        <v>0</v>
      </c>
      <c r="AF901" s="88">
        <v>0</v>
      </c>
      <c r="AG901" s="85">
        <v>0.48607200030699999</v>
      </c>
      <c r="AH901" s="86">
        <v>5.5999999999999995E-4</v>
      </c>
      <c r="AI901" s="88">
        <v>0</v>
      </c>
      <c r="AJ901" s="150">
        <v>3.02</v>
      </c>
      <c r="AK901" s="151">
        <v>12</v>
      </c>
    </row>
    <row r="902" spans="1:37" x14ac:dyDescent="0.2">
      <c r="A902" s="149" t="s">
        <v>2060</v>
      </c>
      <c r="B902" s="66" t="s">
        <v>2061</v>
      </c>
      <c r="C902" s="67">
        <v>43</v>
      </c>
      <c r="D902" s="84" t="s">
        <v>343</v>
      </c>
      <c r="E902" s="85">
        <v>99.939087210570193</v>
      </c>
      <c r="F902" s="91">
        <v>99.876670401648397</v>
      </c>
      <c r="G902" s="86">
        <v>33.717108973732302</v>
      </c>
      <c r="H902" s="86">
        <v>33.682516525414201</v>
      </c>
      <c r="I902" s="86">
        <v>7.0000000000000007E-2</v>
      </c>
      <c r="J902" s="86">
        <v>0.06</v>
      </c>
      <c r="K902" s="87">
        <v>0</v>
      </c>
      <c r="L902" s="85">
        <v>0</v>
      </c>
      <c r="M902" s="86">
        <v>6.4864977063744098E-2</v>
      </c>
      <c r="N902" s="86"/>
      <c r="O902" s="86">
        <v>17.3287768759789</v>
      </c>
      <c r="P902" s="86">
        <v>4.3999999999999997E-2</v>
      </c>
      <c r="Q902" s="88">
        <v>0.40939999999999999</v>
      </c>
      <c r="R902" s="85">
        <v>7.4399226248047E-3</v>
      </c>
      <c r="S902" s="86">
        <v>0</v>
      </c>
      <c r="T902" s="86">
        <v>0.73</v>
      </c>
      <c r="U902" s="88">
        <v>7.5200974604630903E-4</v>
      </c>
      <c r="V902" s="89">
        <v>5</v>
      </c>
      <c r="W902" s="85"/>
      <c r="X902" s="88"/>
      <c r="Y902" s="85"/>
      <c r="Z902" s="88"/>
      <c r="AA902" s="85">
        <v>0</v>
      </c>
      <c r="AB902" s="91">
        <v>0</v>
      </c>
      <c r="AC902" s="86">
        <v>0</v>
      </c>
      <c r="AD902" s="86">
        <v>0</v>
      </c>
      <c r="AE902" s="86">
        <v>0</v>
      </c>
      <c r="AF902" s="88">
        <v>0</v>
      </c>
      <c r="AG902" s="85">
        <v>0</v>
      </c>
      <c r="AH902" s="86">
        <v>1.4649999999999999E-3</v>
      </c>
      <c r="AI902" s="88">
        <v>0</v>
      </c>
      <c r="AJ902" s="150">
        <v>1.83</v>
      </c>
      <c r="AK902" s="151">
        <v>1</v>
      </c>
    </row>
    <row r="903" spans="1:37" x14ac:dyDescent="0.2">
      <c r="A903" s="149" t="s">
        <v>2062</v>
      </c>
      <c r="B903" s="66" t="s">
        <v>2063</v>
      </c>
      <c r="C903" s="67">
        <v>43</v>
      </c>
      <c r="D903" s="84" t="s">
        <v>343</v>
      </c>
      <c r="E903" s="85">
        <v>99.770662079908305</v>
      </c>
      <c r="F903" s="91">
        <v>99.4533223997813</v>
      </c>
      <c r="G903" s="86">
        <v>34.876030853950397</v>
      </c>
      <c r="H903" s="86">
        <v>34.665359973866103</v>
      </c>
      <c r="I903" s="86">
        <v>0.03</v>
      </c>
      <c r="J903" s="86">
        <v>0.03</v>
      </c>
      <c r="K903" s="87">
        <v>0</v>
      </c>
      <c r="L903" s="85">
        <v>0</v>
      </c>
      <c r="M903" s="86">
        <v>2.96362349671885E-2</v>
      </c>
      <c r="N903" s="86"/>
      <c r="O903" s="86">
        <v>12.3164889507031</v>
      </c>
      <c r="P903" s="86">
        <v>5.8999999999999997E-2</v>
      </c>
      <c r="Q903" s="88">
        <v>0.80740000000000001</v>
      </c>
      <c r="R903" s="85">
        <v>6.9516857838025697E-3</v>
      </c>
      <c r="S903" s="86">
        <v>0</v>
      </c>
      <c r="T903" s="86">
        <v>0.96</v>
      </c>
      <c r="U903" s="88">
        <v>5.3334400021333803E-3</v>
      </c>
      <c r="V903" s="89">
        <v>4.9800000000000004</v>
      </c>
      <c r="W903" s="85">
        <v>26.177634484288401</v>
      </c>
      <c r="X903" s="88">
        <v>25.233333333299999</v>
      </c>
      <c r="Y903" s="85"/>
      <c r="Z903" s="88"/>
      <c r="AA903" s="85">
        <v>0</v>
      </c>
      <c r="AB903" s="91">
        <v>0</v>
      </c>
      <c r="AC903" s="86">
        <v>0</v>
      </c>
      <c r="AD903" s="86">
        <v>0</v>
      </c>
      <c r="AE903" s="86">
        <v>0</v>
      </c>
      <c r="AF903" s="88">
        <v>0</v>
      </c>
      <c r="AG903" s="85">
        <v>0</v>
      </c>
      <c r="AH903" s="86">
        <v>6.5899999999999997E-4</v>
      </c>
      <c r="AI903" s="88">
        <v>0</v>
      </c>
      <c r="AJ903" s="150">
        <v>2.41</v>
      </c>
      <c r="AK903" s="151">
        <v>2</v>
      </c>
    </row>
    <row r="904" spans="1:37" x14ac:dyDescent="0.2">
      <c r="A904" s="149" t="s">
        <v>2064</v>
      </c>
      <c r="B904" s="66" t="s">
        <v>2065</v>
      </c>
      <c r="C904" s="67">
        <v>43</v>
      </c>
      <c r="D904" s="84" t="s">
        <v>343</v>
      </c>
      <c r="E904" s="85">
        <v>98.531745802720707</v>
      </c>
      <c r="F904" s="91">
        <v>98.133516480345406</v>
      </c>
      <c r="G904" s="86">
        <v>42.028776397121199</v>
      </c>
      <c r="H904" s="86">
        <v>41.810615985733001</v>
      </c>
      <c r="I904" s="86">
        <v>0</v>
      </c>
      <c r="J904" s="86">
        <v>0.01</v>
      </c>
      <c r="K904" s="87">
        <v>0</v>
      </c>
      <c r="L904" s="85">
        <v>0</v>
      </c>
      <c r="M904" s="86">
        <v>0.47997240565423799</v>
      </c>
      <c r="N904" s="86"/>
      <c r="O904" s="86">
        <v>29.200139713587099</v>
      </c>
      <c r="P904" s="86">
        <v>0.22</v>
      </c>
      <c r="Q904" s="88">
        <v>0.56430000000000002</v>
      </c>
      <c r="R904" s="85">
        <v>1.7733640716439101E-2</v>
      </c>
      <c r="S904" s="86">
        <v>0</v>
      </c>
      <c r="T904" s="86">
        <v>0.92</v>
      </c>
      <c r="U904" s="88">
        <v>2.8857197273572002E-3</v>
      </c>
      <c r="V904" s="89">
        <v>4.95</v>
      </c>
      <c r="W904" s="85">
        <v>24.0388103559877</v>
      </c>
      <c r="X904" s="88">
        <v>21.5</v>
      </c>
      <c r="Y904" s="85"/>
      <c r="Z904" s="88"/>
      <c r="AA904" s="85">
        <v>0</v>
      </c>
      <c r="AB904" s="91">
        <v>0</v>
      </c>
      <c r="AC904" s="86">
        <v>0</v>
      </c>
      <c r="AD904" s="86">
        <v>0</v>
      </c>
      <c r="AE904" s="86">
        <v>0</v>
      </c>
      <c r="AF904" s="88">
        <v>0</v>
      </c>
      <c r="AG904" s="85">
        <v>0</v>
      </c>
      <c r="AH904" s="86">
        <v>2.1100000000000001E-4</v>
      </c>
      <c r="AI904" s="88">
        <v>0</v>
      </c>
      <c r="AJ904" s="150">
        <v>2.2400000000000002</v>
      </c>
      <c r="AK904" s="151">
        <v>2</v>
      </c>
    </row>
    <row r="905" spans="1:37" x14ac:dyDescent="0.2">
      <c r="A905" s="149" t="s">
        <v>2066</v>
      </c>
      <c r="B905" s="66" t="s">
        <v>2067</v>
      </c>
      <c r="C905" s="67">
        <v>43</v>
      </c>
      <c r="D905" s="84" t="s">
        <v>343</v>
      </c>
      <c r="E905" s="85">
        <v>98.614326569522007</v>
      </c>
      <c r="F905" s="91">
        <v>98.300422170774894</v>
      </c>
      <c r="G905" s="86">
        <v>34.8324935312543</v>
      </c>
      <c r="H905" s="86">
        <v>34.829088928231002</v>
      </c>
      <c r="I905" s="86">
        <v>7.0000000000000007E-2</v>
      </c>
      <c r="J905" s="86">
        <v>0.02</v>
      </c>
      <c r="K905" s="87">
        <v>0</v>
      </c>
      <c r="L905" s="85">
        <v>0</v>
      </c>
      <c r="M905" s="86">
        <v>0</v>
      </c>
      <c r="N905" s="86">
        <v>33.971520880698797</v>
      </c>
      <c r="O905" s="86">
        <v>22.354920100925099</v>
      </c>
      <c r="P905" s="86">
        <v>0.16500000000000001</v>
      </c>
      <c r="Q905" s="88">
        <v>0.18909999999999999</v>
      </c>
      <c r="R905" s="85">
        <v>0</v>
      </c>
      <c r="S905" s="86">
        <v>0</v>
      </c>
      <c r="T905" s="86">
        <v>1.17</v>
      </c>
      <c r="U905" s="88">
        <v>1.02138090698625E-2</v>
      </c>
      <c r="V905" s="89">
        <v>5</v>
      </c>
      <c r="W905" s="85">
        <v>23.872694566619099</v>
      </c>
      <c r="X905" s="88">
        <v>14.9</v>
      </c>
      <c r="Y905" s="85">
        <v>23.36</v>
      </c>
      <c r="Z905" s="88"/>
      <c r="AA905" s="85">
        <v>0</v>
      </c>
      <c r="AB905" s="91">
        <v>0</v>
      </c>
      <c r="AC905" s="86">
        <v>0</v>
      </c>
      <c r="AD905" s="86">
        <v>0</v>
      </c>
      <c r="AE905" s="86">
        <v>0</v>
      </c>
      <c r="AF905" s="88">
        <v>0.739400029949</v>
      </c>
      <c r="AG905" s="85">
        <v>3.0800000000199999E-3</v>
      </c>
      <c r="AH905" s="86">
        <v>5.6599999999999999E-4</v>
      </c>
      <c r="AI905" s="88">
        <v>0</v>
      </c>
      <c r="AJ905" s="150">
        <v>2.98</v>
      </c>
      <c r="AK905" s="151">
        <v>3</v>
      </c>
    </row>
    <row r="906" spans="1:37" x14ac:dyDescent="0.2">
      <c r="A906" s="149" t="s">
        <v>2068</v>
      </c>
      <c r="B906" s="66" t="s">
        <v>2069</v>
      </c>
      <c r="C906" s="67">
        <v>43</v>
      </c>
      <c r="D906" s="84" t="s">
        <v>343</v>
      </c>
      <c r="E906" s="85">
        <v>99.725444806330898</v>
      </c>
      <c r="F906" s="91">
        <v>99.664611988910096</v>
      </c>
      <c r="G906" s="86">
        <v>34.701084762186802</v>
      </c>
      <c r="H906" s="86">
        <v>34.658555624343897</v>
      </c>
      <c r="I906" s="86">
        <v>0.03</v>
      </c>
      <c r="J906" s="86">
        <v>0.02</v>
      </c>
      <c r="K906" s="87">
        <v>0</v>
      </c>
      <c r="L906" s="85">
        <v>0</v>
      </c>
      <c r="M906" s="86">
        <v>0.11322993367937501</v>
      </c>
      <c r="N906" s="86">
        <v>65.620578778135098</v>
      </c>
      <c r="O906" s="86">
        <v>14.5867277898981</v>
      </c>
      <c r="P906" s="86">
        <v>0.191</v>
      </c>
      <c r="Q906" s="88">
        <v>0.40079999999999999</v>
      </c>
      <c r="R906" s="85">
        <v>4.7176487238760204E-3</v>
      </c>
      <c r="S906" s="86">
        <v>0</v>
      </c>
      <c r="T906" s="86">
        <v>0.56000000000000005</v>
      </c>
      <c r="U906" s="88">
        <v>3.76840461898738E-3</v>
      </c>
      <c r="V906" s="89">
        <v>5</v>
      </c>
      <c r="W906" s="85">
        <v>21.597418816741399</v>
      </c>
      <c r="X906" s="88">
        <v>20.9</v>
      </c>
      <c r="Y906" s="85"/>
      <c r="Z906" s="88"/>
      <c r="AA906" s="85">
        <v>0</v>
      </c>
      <c r="AB906" s="91">
        <v>0</v>
      </c>
      <c r="AC906" s="86">
        <v>0</v>
      </c>
      <c r="AD906" s="86">
        <v>0</v>
      </c>
      <c r="AE906" s="86">
        <v>0</v>
      </c>
      <c r="AF906" s="88">
        <v>2.5464999654599998</v>
      </c>
      <c r="AG906" s="85">
        <v>0</v>
      </c>
      <c r="AH906" s="86">
        <v>5.4000000000000001E-4</v>
      </c>
      <c r="AI906" s="88">
        <v>0</v>
      </c>
      <c r="AJ906" s="150">
        <v>2.75</v>
      </c>
      <c r="AK906" s="151">
        <v>8</v>
      </c>
    </row>
    <row r="907" spans="1:37" x14ac:dyDescent="0.2">
      <c r="A907" s="149" t="s">
        <v>2070</v>
      </c>
      <c r="B907" s="66" t="s">
        <v>2071</v>
      </c>
      <c r="C907" s="67">
        <v>43</v>
      </c>
      <c r="D907" s="84" t="s">
        <v>343</v>
      </c>
      <c r="E907" s="85">
        <v>96.159386017714297</v>
      </c>
      <c r="F907" s="91">
        <v>95.798219967323107</v>
      </c>
      <c r="G907" s="86">
        <v>33.634663341645897</v>
      </c>
      <c r="H907" s="86">
        <v>33.499226072749202</v>
      </c>
      <c r="I907" s="86">
        <v>0.31</v>
      </c>
      <c r="J907" s="86">
        <v>0.26</v>
      </c>
      <c r="K907" s="87">
        <v>0</v>
      </c>
      <c r="L907" s="85">
        <v>0</v>
      </c>
      <c r="M907" s="86">
        <v>6.9795831083161106E-2</v>
      </c>
      <c r="N907" s="86"/>
      <c r="O907" s="86">
        <v>42.691166776532597</v>
      </c>
      <c r="P907" s="86">
        <v>0.18099999999999999</v>
      </c>
      <c r="Q907" s="88">
        <v>0.63900000000000001</v>
      </c>
      <c r="R907" s="85">
        <v>1.2950851518487299E-2</v>
      </c>
      <c r="S907" s="86">
        <v>0</v>
      </c>
      <c r="T907" s="86">
        <v>1.26</v>
      </c>
      <c r="U907" s="88">
        <v>7.5242927164846504E-3</v>
      </c>
      <c r="V907" s="89">
        <v>4.8899999999999997</v>
      </c>
      <c r="W907" s="85"/>
      <c r="X907" s="88"/>
      <c r="Y907" s="85"/>
      <c r="Z907" s="88"/>
      <c r="AA907" s="85">
        <v>0</v>
      </c>
      <c r="AB907" s="91">
        <v>0</v>
      </c>
      <c r="AC907" s="86">
        <v>0</v>
      </c>
      <c r="AD907" s="86">
        <v>0</v>
      </c>
      <c r="AE907" s="86">
        <v>0</v>
      </c>
      <c r="AF907" s="88">
        <v>0</v>
      </c>
      <c r="AG907" s="85">
        <v>0.14445199980500001</v>
      </c>
      <c r="AH907" s="86">
        <v>8.1949999999999992E-3</v>
      </c>
      <c r="AI907" s="88">
        <v>5.5999999924299998E-3</v>
      </c>
      <c r="AJ907" s="150">
        <v>1.96</v>
      </c>
      <c r="AK907" s="151">
        <v>2</v>
      </c>
    </row>
    <row r="908" spans="1:37" x14ac:dyDescent="0.2">
      <c r="A908" s="149" t="s">
        <v>2072</v>
      </c>
      <c r="B908" s="66" t="s">
        <v>2073</v>
      </c>
      <c r="C908" s="67">
        <v>43</v>
      </c>
      <c r="D908" s="84" t="s">
        <v>343</v>
      </c>
      <c r="E908" s="85">
        <v>96.424962362597697</v>
      </c>
      <c r="F908" s="91">
        <v>95.084967724638602</v>
      </c>
      <c r="G908" s="86">
        <v>42.738559260863298</v>
      </c>
      <c r="H908" s="86">
        <v>42.393635669945802</v>
      </c>
      <c r="I908" s="86">
        <v>1.67</v>
      </c>
      <c r="J908" s="86">
        <v>7.56</v>
      </c>
      <c r="K908" s="87">
        <v>5.7000000000000002E-3</v>
      </c>
      <c r="L908" s="85">
        <v>0</v>
      </c>
      <c r="M908" s="86">
        <v>0.116854896102904</v>
      </c>
      <c r="N908" s="86">
        <v>73.002877840627207</v>
      </c>
      <c r="O908" s="86">
        <v>47.611520343966397</v>
      </c>
      <c r="P908" s="86">
        <v>0.90800000000000003</v>
      </c>
      <c r="Q908" s="88">
        <v>1.0884</v>
      </c>
      <c r="R908" s="85">
        <v>7.05915572497529E-3</v>
      </c>
      <c r="S908" s="86">
        <v>0</v>
      </c>
      <c r="T908" s="86">
        <v>1.59</v>
      </c>
      <c r="U908" s="88">
        <v>1.4436263894903999E-2</v>
      </c>
      <c r="V908" s="89">
        <v>4.55</v>
      </c>
      <c r="W908" s="85">
        <v>22.652070402930899</v>
      </c>
      <c r="X908" s="88">
        <v>22.3</v>
      </c>
      <c r="Y908" s="85"/>
      <c r="Z908" s="88"/>
      <c r="AA908" s="85">
        <v>0.14000000000000001</v>
      </c>
      <c r="AB908" s="91">
        <v>0.13</v>
      </c>
      <c r="AC908" s="86">
        <v>0.02</v>
      </c>
      <c r="AD908" s="86">
        <v>0.02</v>
      </c>
      <c r="AE908" s="86">
        <v>0</v>
      </c>
      <c r="AF908" s="88">
        <v>0</v>
      </c>
      <c r="AG908" s="85">
        <v>8.5714974605499999E-10</v>
      </c>
      <c r="AH908" s="86">
        <v>0.25409100000000001</v>
      </c>
      <c r="AI908" s="88">
        <v>2.23999999676E-2</v>
      </c>
      <c r="AJ908" s="150">
        <v>2.15</v>
      </c>
      <c r="AK908" s="151">
        <v>4</v>
      </c>
    </row>
    <row r="909" spans="1:37" x14ac:dyDescent="0.2">
      <c r="A909" s="149" t="s">
        <v>2074</v>
      </c>
      <c r="B909" s="66" t="s">
        <v>2075</v>
      </c>
      <c r="C909" s="67">
        <v>43</v>
      </c>
      <c r="D909" s="84" t="s">
        <v>343</v>
      </c>
      <c r="E909" s="85">
        <v>98.744991518689901</v>
      </c>
      <c r="F909" s="91">
        <v>98.457584996252507</v>
      </c>
      <c r="G909" s="86">
        <v>36.883837046137202</v>
      </c>
      <c r="H909" s="86">
        <v>36.8139578132308</v>
      </c>
      <c r="I909" s="86">
        <v>0.38</v>
      </c>
      <c r="J909" s="86">
        <v>1.25</v>
      </c>
      <c r="K909" s="87">
        <v>0</v>
      </c>
      <c r="L909" s="85">
        <v>0</v>
      </c>
      <c r="M909" s="86">
        <v>1.8724290684691901E-2</v>
      </c>
      <c r="N909" s="86">
        <v>41.698034295273899</v>
      </c>
      <c r="O909" s="86">
        <v>43.4496895158859</v>
      </c>
      <c r="P909" s="86">
        <v>0.53600000000000003</v>
      </c>
      <c r="Q909" s="88">
        <v>1.2210000000000001</v>
      </c>
      <c r="R909" s="85">
        <v>5.7960934330261397E-3</v>
      </c>
      <c r="S909" s="86">
        <v>0</v>
      </c>
      <c r="T909" s="86">
        <v>1.81</v>
      </c>
      <c r="U909" s="88">
        <v>1.5779181624015901E-2</v>
      </c>
      <c r="V909" s="89">
        <v>4.83</v>
      </c>
      <c r="W909" s="85">
        <v>21.136833290471799</v>
      </c>
      <c r="X909" s="88">
        <v>21.7</v>
      </c>
      <c r="Y909" s="85"/>
      <c r="Z909" s="88"/>
      <c r="AA909" s="85">
        <v>0</v>
      </c>
      <c r="AB909" s="91">
        <v>0.01</v>
      </c>
      <c r="AC909" s="86">
        <v>0</v>
      </c>
      <c r="AD909" s="86">
        <v>0.01</v>
      </c>
      <c r="AE909" s="86">
        <v>0</v>
      </c>
      <c r="AF909" s="88">
        <v>0</v>
      </c>
      <c r="AG909" s="85">
        <v>3.3418000024399999E-2</v>
      </c>
      <c r="AH909" s="86">
        <v>3.8184000000000003E-2</v>
      </c>
      <c r="AI909" s="88">
        <v>0</v>
      </c>
      <c r="AJ909" s="150">
        <v>1.95</v>
      </c>
      <c r="AK909" s="151">
        <v>2</v>
      </c>
    </row>
    <row r="910" spans="1:37" x14ac:dyDescent="0.2">
      <c r="A910" s="149" t="s">
        <v>2076</v>
      </c>
      <c r="B910" s="66" t="s">
        <v>2077</v>
      </c>
      <c r="C910" s="67">
        <v>43</v>
      </c>
      <c r="D910" s="84" t="s">
        <v>343</v>
      </c>
      <c r="E910" s="85">
        <v>97.335830401170298</v>
      </c>
      <c r="F910" s="91">
        <v>97.150442031452997</v>
      </c>
      <c r="G910" s="86">
        <v>38.618163015650801</v>
      </c>
      <c r="H910" s="86">
        <v>38.514118522442097</v>
      </c>
      <c r="I910" s="86">
        <v>0.34</v>
      </c>
      <c r="J910" s="86">
        <v>0.67</v>
      </c>
      <c r="K910" s="87">
        <v>0</v>
      </c>
      <c r="L910" s="85">
        <v>0</v>
      </c>
      <c r="M910" s="86">
        <v>4.1642791466226001E-2</v>
      </c>
      <c r="N910" s="86">
        <v>84.289460367116007</v>
      </c>
      <c r="O910" s="86">
        <v>60.303877781024298</v>
      </c>
      <c r="P910" s="86">
        <v>0.22800000000000001</v>
      </c>
      <c r="Q910" s="88">
        <v>0.74970000000000003</v>
      </c>
      <c r="R910" s="85">
        <v>1.19588615163836E-2</v>
      </c>
      <c r="S910" s="86">
        <v>0</v>
      </c>
      <c r="T910" s="86">
        <v>0.88</v>
      </c>
      <c r="U910" s="88">
        <v>0</v>
      </c>
      <c r="V910" s="89">
        <v>4.92</v>
      </c>
      <c r="W910" s="85">
        <v>22.145023798932499</v>
      </c>
      <c r="X910" s="88">
        <v>21.2</v>
      </c>
      <c r="Y910" s="85"/>
      <c r="Z910" s="88"/>
      <c r="AA910" s="85">
        <v>0</v>
      </c>
      <c r="AB910" s="91">
        <v>0</v>
      </c>
      <c r="AC910" s="86">
        <v>0</v>
      </c>
      <c r="AD910" s="86">
        <v>0</v>
      </c>
      <c r="AE910" s="86">
        <v>0</v>
      </c>
      <c r="AF910" s="88">
        <v>0</v>
      </c>
      <c r="AG910" s="85">
        <v>4.20419999677E-2</v>
      </c>
      <c r="AH910" s="86">
        <v>1.8048999999999999E-2</v>
      </c>
      <c r="AI910" s="88">
        <v>5.5999999956899997E-3</v>
      </c>
      <c r="AJ910" s="150">
        <v>2.2400000000000002</v>
      </c>
      <c r="AK910" s="151">
        <v>6</v>
      </c>
    </row>
    <row r="911" spans="1:37" x14ac:dyDescent="0.2">
      <c r="A911" s="149" t="s">
        <v>2078</v>
      </c>
      <c r="B911" s="66" t="s">
        <v>2079</v>
      </c>
      <c r="C911" s="67">
        <v>43</v>
      </c>
      <c r="D911" s="84" t="s">
        <v>343</v>
      </c>
      <c r="E911" s="85">
        <v>98.771850132068195</v>
      </c>
      <c r="F911" s="91">
        <v>98.564915291307102</v>
      </c>
      <c r="G911" s="86">
        <v>35.1124682447551</v>
      </c>
      <c r="H911" s="86">
        <v>34.973670485707999</v>
      </c>
      <c r="I911" s="86">
        <v>0.09</v>
      </c>
      <c r="J911" s="86">
        <v>0.09</v>
      </c>
      <c r="K911" s="87">
        <v>0</v>
      </c>
      <c r="L911" s="85">
        <v>0</v>
      </c>
      <c r="M911" s="86">
        <v>0</v>
      </c>
      <c r="N911" s="86">
        <v>41.194029850746297</v>
      </c>
      <c r="O911" s="86">
        <v>37.591523817727598</v>
      </c>
      <c r="P911" s="86">
        <v>0.121</v>
      </c>
      <c r="Q911" s="88">
        <v>1.1496</v>
      </c>
      <c r="R911" s="85">
        <v>0</v>
      </c>
      <c r="S911" s="86">
        <v>0</v>
      </c>
      <c r="T911" s="86">
        <v>1.46</v>
      </c>
      <c r="U911" s="88">
        <v>1.09355810158314E-2</v>
      </c>
      <c r="V911" s="89">
        <v>4.92</v>
      </c>
      <c r="W911" s="85"/>
      <c r="X911" s="88"/>
      <c r="Y911" s="85"/>
      <c r="Z911" s="88"/>
      <c r="AA911" s="85">
        <v>0</v>
      </c>
      <c r="AB911" s="91">
        <v>0</v>
      </c>
      <c r="AC911" s="86">
        <v>0</v>
      </c>
      <c r="AD911" s="86">
        <v>0</v>
      </c>
      <c r="AE911" s="86">
        <v>0</v>
      </c>
      <c r="AF911" s="88">
        <v>0</v>
      </c>
      <c r="AG911" s="85">
        <v>0</v>
      </c>
      <c r="AH911" s="86">
        <v>1.7129999999999999E-3</v>
      </c>
      <c r="AI911" s="88">
        <v>0</v>
      </c>
      <c r="AJ911" s="150">
        <v>1.99</v>
      </c>
      <c r="AK911" s="151">
        <v>2</v>
      </c>
    </row>
    <row r="912" spans="1:37" x14ac:dyDescent="0.2">
      <c r="A912" s="149" t="s">
        <v>2080</v>
      </c>
      <c r="B912" s="66" t="s">
        <v>2081</v>
      </c>
      <c r="C912" s="67">
        <v>43</v>
      </c>
      <c r="D912" s="84" t="s">
        <v>343</v>
      </c>
      <c r="E912" s="85">
        <v>98.651439233526901</v>
      </c>
      <c r="F912" s="91">
        <v>98.102161470890394</v>
      </c>
      <c r="G912" s="86">
        <v>44.523470093712703</v>
      </c>
      <c r="H912" s="86">
        <v>44.116752971760398</v>
      </c>
      <c r="I912" s="86">
        <v>0.03</v>
      </c>
      <c r="J912" s="86">
        <v>0.05</v>
      </c>
      <c r="K912" s="87">
        <v>0</v>
      </c>
      <c r="L912" s="85">
        <v>0</v>
      </c>
      <c r="M912" s="86">
        <v>3.4428336238453098E-3</v>
      </c>
      <c r="N912" s="86">
        <v>60.031775979345603</v>
      </c>
      <c r="O912" s="86">
        <v>34.9408836341008</v>
      </c>
      <c r="P912" s="86">
        <v>0.17</v>
      </c>
      <c r="Q912" s="88">
        <v>0.82689999999999997</v>
      </c>
      <c r="R912" s="85">
        <v>5.3731664069636203E-3</v>
      </c>
      <c r="S912" s="86">
        <v>0</v>
      </c>
      <c r="T912" s="86">
        <v>1.33</v>
      </c>
      <c r="U912" s="88">
        <v>1.04824000503155E-3</v>
      </c>
      <c r="V912" s="89">
        <v>4.95</v>
      </c>
      <c r="W912" s="85">
        <v>21.6803136067374</v>
      </c>
      <c r="X912" s="88">
        <v>21.433333333299998</v>
      </c>
      <c r="Y912" s="85"/>
      <c r="Z912" s="88"/>
      <c r="AA912" s="85">
        <v>0</v>
      </c>
      <c r="AB912" s="91">
        <v>0</v>
      </c>
      <c r="AC912" s="86">
        <v>0</v>
      </c>
      <c r="AD912" s="86">
        <v>0</v>
      </c>
      <c r="AE912" s="86">
        <v>0</v>
      </c>
      <c r="AF912" s="88">
        <v>0</v>
      </c>
      <c r="AG912" s="85">
        <v>2.1559999999400002E-3</v>
      </c>
      <c r="AH912" s="86">
        <v>1.5820000000000001E-3</v>
      </c>
      <c r="AI912" s="88">
        <v>0</v>
      </c>
      <c r="AJ912" s="150">
        <v>2.16</v>
      </c>
      <c r="AK912" s="151">
        <v>3</v>
      </c>
    </row>
    <row r="913" spans="1:37" x14ac:dyDescent="0.2">
      <c r="A913" s="149" t="s">
        <v>2082</v>
      </c>
      <c r="B913" s="66" t="s">
        <v>2083</v>
      </c>
      <c r="C913" s="67">
        <v>43</v>
      </c>
      <c r="D913" s="84" t="s">
        <v>343</v>
      </c>
      <c r="E913" s="85">
        <v>99.347303332188204</v>
      </c>
      <c r="F913" s="91">
        <v>99.208108964206502</v>
      </c>
      <c r="G913" s="86">
        <v>38.095089383306501</v>
      </c>
      <c r="H913" s="86">
        <v>37.991139743114999</v>
      </c>
      <c r="I913" s="86">
        <v>0.1</v>
      </c>
      <c r="J913" s="86">
        <v>0.09</v>
      </c>
      <c r="K913" s="87">
        <v>0</v>
      </c>
      <c r="L913" s="85">
        <v>0</v>
      </c>
      <c r="M913" s="86">
        <v>0.29562153092356602</v>
      </c>
      <c r="N913" s="86">
        <v>47.295099356481202</v>
      </c>
      <c r="O913" s="86">
        <v>37.786102420550002</v>
      </c>
      <c r="P913" s="86">
        <v>0.126</v>
      </c>
      <c r="Q913" s="88">
        <v>0.88729999999999998</v>
      </c>
      <c r="R913" s="85">
        <v>4.55892409391384E-3</v>
      </c>
      <c r="S913" s="86">
        <v>0</v>
      </c>
      <c r="T913" s="86">
        <v>1.17</v>
      </c>
      <c r="U913" s="88">
        <v>1.33840738443968E-3</v>
      </c>
      <c r="V913" s="89">
        <v>4.93</v>
      </c>
      <c r="W913" s="85">
        <v>23.433333333299998</v>
      </c>
      <c r="X913" s="88"/>
      <c r="Y913" s="85"/>
      <c r="Z913" s="88"/>
      <c r="AA913" s="85">
        <v>0</v>
      </c>
      <c r="AB913" s="91">
        <v>0</v>
      </c>
      <c r="AC913" s="86">
        <v>0</v>
      </c>
      <c r="AD913" s="86">
        <v>0</v>
      </c>
      <c r="AE913" s="86">
        <v>0</v>
      </c>
      <c r="AF913" s="88">
        <v>0</v>
      </c>
      <c r="AG913" s="85">
        <v>1.07799999973E-3</v>
      </c>
      <c r="AH913" s="86">
        <v>3.5309999999999999E-3</v>
      </c>
      <c r="AI913" s="88">
        <v>0</v>
      </c>
      <c r="AJ913" s="150">
        <v>2.0699999999999998</v>
      </c>
      <c r="AK913" s="151">
        <v>1</v>
      </c>
    </row>
    <row r="914" spans="1:37" x14ac:dyDescent="0.2">
      <c r="A914" s="149" t="s">
        <v>2084</v>
      </c>
      <c r="B914" s="66" t="s">
        <v>2085</v>
      </c>
      <c r="C914" s="67">
        <v>17</v>
      </c>
      <c r="D914" s="84" t="s">
        <v>343</v>
      </c>
      <c r="E914" s="85">
        <v>85.9122126007763</v>
      </c>
      <c r="F914" s="91">
        <v>85.904250024882998</v>
      </c>
      <c r="G914" s="86">
        <v>20.181812149563701</v>
      </c>
      <c r="H914" s="86">
        <v>20.181812149563701</v>
      </c>
      <c r="I914" s="86">
        <v>0.31</v>
      </c>
      <c r="J914" s="86">
        <v>0.21</v>
      </c>
      <c r="K914" s="87">
        <v>0</v>
      </c>
      <c r="L914" s="85">
        <v>0</v>
      </c>
      <c r="M914" s="86">
        <v>0</v>
      </c>
      <c r="N914" s="86">
        <v>69.371899143035904</v>
      </c>
      <c r="O914" s="86">
        <v>14.2742730409069</v>
      </c>
      <c r="P914" s="86">
        <v>0.114</v>
      </c>
      <c r="Q914" s="88">
        <v>1.6515</v>
      </c>
      <c r="R914" s="85">
        <v>0</v>
      </c>
      <c r="S914" s="86">
        <v>0</v>
      </c>
      <c r="T914" s="86">
        <v>2.4900000000000002</v>
      </c>
      <c r="U914" s="88">
        <v>0.34040011943863802</v>
      </c>
      <c r="V914" s="89">
        <v>4.72</v>
      </c>
      <c r="W914" s="85"/>
      <c r="X914" s="88"/>
      <c r="Y914" s="85"/>
      <c r="Z914" s="88"/>
      <c r="AA914" s="85">
        <v>0</v>
      </c>
      <c r="AB914" s="91">
        <v>0</v>
      </c>
      <c r="AC914" s="86">
        <v>0</v>
      </c>
      <c r="AD914" s="86">
        <v>0</v>
      </c>
      <c r="AE914" s="86">
        <v>0</v>
      </c>
      <c r="AF914" s="88">
        <v>3.7606999859100001</v>
      </c>
      <c r="AG914" s="85">
        <v>1.19873600013</v>
      </c>
      <c r="AH914" s="86">
        <v>5.2030000000000002E-3</v>
      </c>
      <c r="AI914" s="88">
        <v>0</v>
      </c>
      <c r="AJ914" s="150">
        <v>2.62</v>
      </c>
      <c r="AK914" s="151">
        <v>13</v>
      </c>
    </row>
    <row r="915" spans="1:37" x14ac:dyDescent="0.2">
      <c r="A915" s="149" t="s">
        <v>2086</v>
      </c>
      <c r="B915" s="66" t="s">
        <v>2087</v>
      </c>
      <c r="C915" s="67">
        <v>43</v>
      </c>
      <c r="D915" s="84" t="s">
        <v>343</v>
      </c>
      <c r="E915" s="85">
        <v>90.612547372800407</v>
      </c>
      <c r="F915" s="91">
        <v>90.516339146997097</v>
      </c>
      <c r="G915" s="86">
        <v>30.5201094693596</v>
      </c>
      <c r="H915" s="86">
        <v>30.515559080301401</v>
      </c>
      <c r="I915" s="86">
        <v>0.19</v>
      </c>
      <c r="J915" s="86">
        <v>0.21</v>
      </c>
      <c r="K915" s="87">
        <v>0</v>
      </c>
      <c r="L915" s="85">
        <v>0</v>
      </c>
      <c r="M915" s="86">
        <v>0</v>
      </c>
      <c r="N915" s="86">
        <v>57.140818656229598</v>
      </c>
      <c r="O915" s="86">
        <v>29.562229077986501</v>
      </c>
      <c r="P915" s="86">
        <v>0.29599999999999999</v>
      </c>
      <c r="Q915" s="88">
        <v>2.2968999999999999</v>
      </c>
      <c r="R915" s="85">
        <v>0</v>
      </c>
      <c r="S915" s="86">
        <v>0</v>
      </c>
      <c r="T915" s="86">
        <v>2.4900000000000002</v>
      </c>
      <c r="U915" s="88">
        <v>0.60455168916942403</v>
      </c>
      <c r="V915" s="89">
        <v>4.8099999999999996</v>
      </c>
      <c r="W915" s="85"/>
      <c r="X915" s="88"/>
      <c r="Y915" s="85"/>
      <c r="Z915" s="88"/>
      <c r="AA915" s="85">
        <v>1.07</v>
      </c>
      <c r="AB915" s="91">
        <v>1.07</v>
      </c>
      <c r="AC915" s="86">
        <v>0.81</v>
      </c>
      <c r="AD915" s="86">
        <v>0.81</v>
      </c>
      <c r="AE915" s="86">
        <v>0</v>
      </c>
      <c r="AF915" s="88">
        <v>0</v>
      </c>
      <c r="AG915" s="85">
        <v>1.5092000007999999E-2</v>
      </c>
      <c r="AH915" s="86">
        <v>5.2700000000000004E-3</v>
      </c>
      <c r="AI915" s="88">
        <v>0</v>
      </c>
      <c r="AJ915" s="150">
        <v>2.44</v>
      </c>
      <c r="AK915" s="151">
        <v>9</v>
      </c>
    </row>
    <row r="916" spans="1:37" x14ac:dyDescent="0.2">
      <c r="A916" s="149" t="s">
        <v>2088</v>
      </c>
      <c r="B916" s="66" t="s">
        <v>2089</v>
      </c>
      <c r="C916" s="67">
        <v>17</v>
      </c>
      <c r="D916" s="84" t="s">
        <v>343</v>
      </c>
      <c r="E916" s="85">
        <v>76.963314529832601</v>
      </c>
      <c r="F916" s="91">
        <v>76.936680676073706</v>
      </c>
      <c r="G916" s="86">
        <v>19.992968662607701</v>
      </c>
      <c r="H916" s="86">
        <v>19.983913152329698</v>
      </c>
      <c r="I916" s="86">
        <v>0.1</v>
      </c>
      <c r="J916" s="86">
        <v>0.42</v>
      </c>
      <c r="K916" s="87">
        <v>0</v>
      </c>
      <c r="L916" s="85">
        <v>0</v>
      </c>
      <c r="M916" s="86">
        <v>5.9056953370939403E-3</v>
      </c>
      <c r="N916" s="86">
        <v>76.912952225107603</v>
      </c>
      <c r="O916" s="86">
        <v>13.979968999642301</v>
      </c>
      <c r="P916" s="86">
        <v>0.23300000000000001</v>
      </c>
      <c r="Q916" s="88">
        <v>1.6157999999999999</v>
      </c>
      <c r="R916" s="85">
        <v>1.2528188423953901E-2</v>
      </c>
      <c r="S916" s="86">
        <v>0</v>
      </c>
      <c r="T916" s="86">
        <v>2.1800000000000002</v>
      </c>
      <c r="U916" s="88">
        <v>0.494857002839169</v>
      </c>
      <c r="V916" s="89">
        <v>4.6100000000000003</v>
      </c>
      <c r="W916" s="85"/>
      <c r="X916" s="88"/>
      <c r="Y916" s="85"/>
      <c r="Z916" s="88"/>
      <c r="AA916" s="85">
        <v>0.1</v>
      </c>
      <c r="AB916" s="91">
        <v>0.1</v>
      </c>
      <c r="AC916" s="86">
        <v>0.05</v>
      </c>
      <c r="AD916" s="86">
        <v>0.05</v>
      </c>
      <c r="AE916" s="86">
        <v>0</v>
      </c>
      <c r="AF916" s="88">
        <v>0</v>
      </c>
      <c r="AG916" s="85">
        <v>0.83113799982500003</v>
      </c>
      <c r="AH916" s="86">
        <v>1.3671000000000001E-2</v>
      </c>
      <c r="AI916" s="88">
        <v>0</v>
      </c>
      <c r="AJ916" s="150">
        <v>2.69</v>
      </c>
      <c r="AK916" s="151">
        <v>11</v>
      </c>
    </row>
    <row r="917" spans="1:37" x14ac:dyDescent="0.2">
      <c r="A917" s="149" t="s">
        <v>2090</v>
      </c>
      <c r="B917" s="66" t="s">
        <v>2091</v>
      </c>
      <c r="C917" s="67">
        <v>17</v>
      </c>
      <c r="D917" s="84" t="s">
        <v>343</v>
      </c>
      <c r="E917" s="85">
        <v>93.226189407316497</v>
      </c>
      <c r="F917" s="91">
        <v>93.1922704735682</v>
      </c>
      <c r="G917" s="86">
        <v>29.035106096429502</v>
      </c>
      <c r="H917" s="86">
        <v>29.017647821706099</v>
      </c>
      <c r="I917" s="86">
        <v>9.31</v>
      </c>
      <c r="J917" s="86">
        <v>20.22</v>
      </c>
      <c r="K917" s="87">
        <v>0</v>
      </c>
      <c r="L917" s="85">
        <v>0</v>
      </c>
      <c r="M917" s="86">
        <v>3.4668109155842099E-3</v>
      </c>
      <c r="N917" s="86">
        <v>81.389303054631597</v>
      </c>
      <c r="O917" s="86">
        <v>44.2597424459221</v>
      </c>
      <c r="P917" s="86">
        <v>1.3879999999999999</v>
      </c>
      <c r="Q917" s="88">
        <v>1.7015</v>
      </c>
      <c r="R917" s="85">
        <v>5.2991362407927498E-3</v>
      </c>
      <c r="S917" s="86">
        <v>0</v>
      </c>
      <c r="T917" s="86">
        <v>2.69</v>
      </c>
      <c r="U917" s="88">
        <v>0.21997426151497901</v>
      </c>
      <c r="V917" s="89">
        <v>4.55</v>
      </c>
      <c r="W917" s="85">
        <v>37.309522129846897</v>
      </c>
      <c r="X917" s="88"/>
      <c r="Y917" s="85"/>
      <c r="Z917" s="88"/>
      <c r="AA917" s="85">
        <v>0.28000000000000003</v>
      </c>
      <c r="AB917" s="91">
        <v>0.28000000000000003</v>
      </c>
      <c r="AC917" s="86">
        <v>0.13</v>
      </c>
      <c r="AD917" s="86">
        <v>0.13</v>
      </c>
      <c r="AE917" s="86">
        <v>0</v>
      </c>
      <c r="AF917" s="88">
        <v>0</v>
      </c>
      <c r="AG917" s="85">
        <v>0.323400012909</v>
      </c>
      <c r="AH917" s="86">
        <v>0.681307</v>
      </c>
      <c r="AI917" s="88">
        <v>7.28000000955E-2</v>
      </c>
      <c r="AJ917" s="150">
        <v>2.87</v>
      </c>
      <c r="AK917" s="151">
        <v>22</v>
      </c>
    </row>
    <row r="918" spans="1:37" x14ac:dyDescent="0.2">
      <c r="A918" s="149" t="s">
        <v>2092</v>
      </c>
      <c r="B918" s="66" t="s">
        <v>2093</v>
      </c>
      <c r="C918" s="67">
        <v>43</v>
      </c>
      <c r="D918" s="84" t="s">
        <v>343</v>
      </c>
      <c r="E918" s="85">
        <v>98.958767180341496</v>
      </c>
      <c r="F918" s="91">
        <v>98.914514785506</v>
      </c>
      <c r="G918" s="86">
        <v>45.270199916701401</v>
      </c>
      <c r="H918" s="86">
        <v>45.232455226988797</v>
      </c>
      <c r="I918" s="86">
        <v>0.21</v>
      </c>
      <c r="J918" s="86">
        <v>0.17</v>
      </c>
      <c r="K918" s="87">
        <v>0</v>
      </c>
      <c r="L918" s="85">
        <v>0</v>
      </c>
      <c r="M918" s="86">
        <v>0</v>
      </c>
      <c r="N918" s="86">
        <v>67.637540453074394</v>
      </c>
      <c r="O918" s="86">
        <v>30.271948809635798</v>
      </c>
      <c r="P918" s="86">
        <v>0.14499999999999999</v>
      </c>
      <c r="Q918" s="88">
        <v>0.72309999999999997</v>
      </c>
      <c r="R918" s="85">
        <v>0</v>
      </c>
      <c r="S918" s="86">
        <v>0</v>
      </c>
      <c r="T918" s="86">
        <v>0.99</v>
      </c>
      <c r="U918" s="88">
        <v>0.20954810495626799</v>
      </c>
      <c r="V918" s="89">
        <v>4.96</v>
      </c>
      <c r="W918" s="85"/>
      <c r="X918" s="88"/>
      <c r="Y918" s="85"/>
      <c r="Z918" s="88"/>
      <c r="AA918" s="85">
        <v>0</v>
      </c>
      <c r="AB918" s="91">
        <v>0</v>
      </c>
      <c r="AC918" s="86">
        <v>0</v>
      </c>
      <c r="AD918" s="86">
        <v>0</v>
      </c>
      <c r="AE918" s="86">
        <v>0</v>
      </c>
      <c r="AF918" s="88">
        <v>0</v>
      </c>
      <c r="AG918" s="85">
        <v>0.133671987485</v>
      </c>
      <c r="AH918" s="86">
        <v>2.1389999999999998E-3</v>
      </c>
      <c r="AI918" s="88">
        <v>0</v>
      </c>
      <c r="AJ918" s="150">
        <v>2.12</v>
      </c>
      <c r="AK918" s="151">
        <v>2</v>
      </c>
    </row>
    <row r="919" spans="1:37" x14ac:dyDescent="0.2">
      <c r="A919" s="149" t="s">
        <v>2094</v>
      </c>
      <c r="B919" s="66" t="s">
        <v>2095</v>
      </c>
      <c r="C919" s="67">
        <v>43</v>
      </c>
      <c r="D919" s="84" t="s">
        <v>343</v>
      </c>
      <c r="E919" s="85">
        <v>95.888427901978901</v>
      </c>
      <c r="F919" s="91">
        <v>95.851117810345301</v>
      </c>
      <c r="G919" s="86">
        <v>45.582485150583501</v>
      </c>
      <c r="H919" s="86">
        <v>45.5571142882727</v>
      </c>
      <c r="I919" s="86">
        <v>0.24</v>
      </c>
      <c r="J919" s="86">
        <v>0.06</v>
      </c>
      <c r="K919" s="87">
        <v>0</v>
      </c>
      <c r="L919" s="85">
        <v>0</v>
      </c>
      <c r="M919" s="86">
        <v>0</v>
      </c>
      <c r="N919" s="86">
        <v>53.726349792339597</v>
      </c>
      <c r="O919" s="86">
        <v>36.684550190498399</v>
      </c>
      <c r="P919" s="86">
        <v>0.38</v>
      </c>
      <c r="Q919" s="88">
        <v>0.2487</v>
      </c>
      <c r="R919" s="85">
        <v>0</v>
      </c>
      <c r="S919" s="86">
        <v>0</v>
      </c>
      <c r="T919" s="86">
        <v>0.83</v>
      </c>
      <c r="U919" s="88">
        <v>0.41488821896546602</v>
      </c>
      <c r="V919" s="89">
        <v>4.99</v>
      </c>
      <c r="W919" s="85">
        <v>28.372576566263</v>
      </c>
      <c r="X919" s="88">
        <v>43.166666666700003</v>
      </c>
      <c r="Y919" s="85"/>
      <c r="Z919" s="88"/>
      <c r="AA919" s="85">
        <v>0</v>
      </c>
      <c r="AB919" s="91">
        <v>0</v>
      </c>
      <c r="AC919" s="86">
        <v>0</v>
      </c>
      <c r="AD919" s="86">
        <v>0</v>
      </c>
      <c r="AE919" s="86">
        <v>0</v>
      </c>
      <c r="AF919" s="88">
        <v>0</v>
      </c>
      <c r="AG919" s="85">
        <v>0</v>
      </c>
      <c r="AH919" s="86">
        <v>6.0800000000000003E-4</v>
      </c>
      <c r="AI919" s="88">
        <v>0</v>
      </c>
      <c r="AJ919" s="150">
        <v>2.11</v>
      </c>
      <c r="AK919" s="151">
        <v>2</v>
      </c>
    </row>
    <row r="920" spans="1:37" x14ac:dyDescent="0.2">
      <c r="A920" s="149" t="s">
        <v>2096</v>
      </c>
      <c r="B920" s="66" t="s">
        <v>2097</v>
      </c>
      <c r="C920" s="67">
        <v>43</v>
      </c>
      <c r="D920" s="84" t="s">
        <v>343</v>
      </c>
      <c r="E920" s="85">
        <v>99.399368828260194</v>
      </c>
      <c r="F920" s="91">
        <v>99.330143540669894</v>
      </c>
      <c r="G920" s="86">
        <v>32.605110455054501</v>
      </c>
      <c r="H920" s="86">
        <v>32.550816111846302</v>
      </c>
      <c r="I920" s="86">
        <v>0.15</v>
      </c>
      <c r="J920" s="86">
        <v>0.12</v>
      </c>
      <c r="K920" s="87">
        <v>0</v>
      </c>
      <c r="L920" s="85">
        <v>0</v>
      </c>
      <c r="M920" s="86">
        <v>0.10044138159952699</v>
      </c>
      <c r="N920" s="86"/>
      <c r="O920" s="86">
        <v>39.642738266947703</v>
      </c>
      <c r="P920" s="86">
        <v>0.12</v>
      </c>
      <c r="Q920" s="88">
        <v>0.72389999999999999</v>
      </c>
      <c r="R920" s="85">
        <v>1.8343575162799199E-2</v>
      </c>
      <c r="S920" s="86">
        <v>0</v>
      </c>
      <c r="T920" s="86">
        <v>1.1299999999999999</v>
      </c>
      <c r="U920" s="88">
        <v>6.7867929010146299E-4</v>
      </c>
      <c r="V920" s="89">
        <v>4.9000000000000004</v>
      </c>
      <c r="W920" s="85"/>
      <c r="X920" s="88"/>
      <c r="Y920" s="85"/>
      <c r="Z920" s="88"/>
      <c r="AA920" s="85">
        <v>0</v>
      </c>
      <c r="AB920" s="91">
        <v>0.02</v>
      </c>
      <c r="AC920" s="86">
        <v>0</v>
      </c>
      <c r="AD920" s="86">
        <v>0.02</v>
      </c>
      <c r="AE920" s="86">
        <v>0</v>
      </c>
      <c r="AF920" s="88">
        <v>0</v>
      </c>
      <c r="AG920" s="85">
        <v>0</v>
      </c>
      <c r="AH920" s="86">
        <v>3.0149999999999999E-3</v>
      </c>
      <c r="AI920" s="88">
        <v>0</v>
      </c>
      <c r="AJ920" s="150">
        <v>1.87</v>
      </c>
      <c r="AK920" s="151">
        <v>0</v>
      </c>
    </row>
    <row r="921" spans="1:37" x14ac:dyDescent="0.2">
      <c r="A921" s="149" t="s">
        <v>2098</v>
      </c>
      <c r="B921" s="66" t="s">
        <v>2099</v>
      </c>
      <c r="C921" s="67">
        <v>43</v>
      </c>
      <c r="D921" s="84" t="s">
        <v>343</v>
      </c>
      <c r="E921" s="85">
        <v>99.811840743124193</v>
      </c>
      <c r="F921" s="91">
        <v>99.579614448392604</v>
      </c>
      <c r="G921" s="86">
        <v>32.641783945608701</v>
      </c>
      <c r="H921" s="86">
        <v>32.537561903696002</v>
      </c>
      <c r="I921" s="86">
        <v>0.05</v>
      </c>
      <c r="J921" s="86">
        <v>0.04</v>
      </c>
      <c r="K921" s="87">
        <v>0</v>
      </c>
      <c r="L921" s="85">
        <v>0</v>
      </c>
      <c r="M921" s="86">
        <v>0</v>
      </c>
      <c r="N921" s="86"/>
      <c r="O921" s="86">
        <v>9.8035745885684005</v>
      </c>
      <c r="P921" s="86">
        <v>0.06</v>
      </c>
      <c r="Q921" s="88">
        <v>0.81610000000000005</v>
      </c>
      <c r="R921" s="85">
        <v>0</v>
      </c>
      <c r="S921" s="86">
        <v>0</v>
      </c>
      <c r="T921" s="86">
        <v>0.76</v>
      </c>
      <c r="U921" s="88">
        <v>6.9947679136006297E-4</v>
      </c>
      <c r="V921" s="89">
        <v>4.95</v>
      </c>
      <c r="W921" s="85"/>
      <c r="X921" s="88"/>
      <c r="Y921" s="85"/>
      <c r="Z921" s="88"/>
      <c r="AA921" s="85">
        <v>0</v>
      </c>
      <c r="AB921" s="91">
        <v>0</v>
      </c>
      <c r="AC921" s="86">
        <v>0</v>
      </c>
      <c r="AD921" s="86">
        <v>0</v>
      </c>
      <c r="AE921" s="86">
        <v>0</v>
      </c>
      <c r="AF921" s="88">
        <v>0</v>
      </c>
      <c r="AG921" s="85">
        <v>0</v>
      </c>
      <c r="AH921" s="86">
        <v>9.2800000000000001E-4</v>
      </c>
      <c r="AI921" s="88">
        <v>5.6000000039199997E-3</v>
      </c>
      <c r="AJ921" s="150">
        <v>1.9</v>
      </c>
      <c r="AK921" s="151">
        <v>0</v>
      </c>
    </row>
    <row r="922" spans="1:37" x14ac:dyDescent="0.2">
      <c r="A922" s="149" t="s">
        <v>2100</v>
      </c>
      <c r="B922" s="66" t="s">
        <v>2101</v>
      </c>
      <c r="C922" s="67">
        <v>43</v>
      </c>
      <c r="D922" s="84" t="s">
        <v>343</v>
      </c>
      <c r="E922" s="85">
        <v>99.748092649935401</v>
      </c>
      <c r="F922" s="91">
        <v>99.512786643857893</v>
      </c>
      <c r="G922" s="86">
        <v>37.198559292060899</v>
      </c>
      <c r="H922" s="86">
        <v>37.126379535595397</v>
      </c>
      <c r="I922" s="86">
        <v>0</v>
      </c>
      <c r="J922" s="86">
        <v>0</v>
      </c>
      <c r="K922" s="87">
        <v>0</v>
      </c>
      <c r="L922" s="85">
        <v>0</v>
      </c>
      <c r="M922" s="86">
        <v>0</v>
      </c>
      <c r="N922" s="86"/>
      <c r="O922" s="86">
        <v>13.3751306165099</v>
      </c>
      <c r="P922" s="86">
        <v>0.10299999999999999</v>
      </c>
      <c r="Q922" s="88">
        <v>0.28070000000000001</v>
      </c>
      <c r="R922" s="85">
        <v>0</v>
      </c>
      <c r="S922" s="86">
        <v>0</v>
      </c>
      <c r="T922" s="86">
        <v>0.55000000000000004</v>
      </c>
      <c r="U922" s="88">
        <v>0</v>
      </c>
      <c r="V922" s="89">
        <v>4.96</v>
      </c>
      <c r="W922" s="85"/>
      <c r="X922" s="88"/>
      <c r="Y922" s="85"/>
      <c r="Z922" s="88"/>
      <c r="AA922" s="85">
        <v>0</v>
      </c>
      <c r="AB922" s="91">
        <v>0.03</v>
      </c>
      <c r="AC922" s="86">
        <v>0</v>
      </c>
      <c r="AD922" s="86">
        <v>0</v>
      </c>
      <c r="AE922" s="86">
        <v>0</v>
      </c>
      <c r="AF922" s="88">
        <v>0</v>
      </c>
      <c r="AG922" s="85">
        <v>0</v>
      </c>
      <c r="AH922" s="86">
        <v>1.0000000000000001E-5</v>
      </c>
      <c r="AI922" s="88">
        <v>0</v>
      </c>
      <c r="AJ922" s="150">
        <v>1.91</v>
      </c>
      <c r="AK922" s="151">
        <v>0</v>
      </c>
    </row>
    <row r="923" spans="1:37" x14ac:dyDescent="0.2">
      <c r="A923" s="149" t="s">
        <v>2102</v>
      </c>
      <c r="B923" s="66" t="s">
        <v>2103</v>
      </c>
      <c r="C923" s="67">
        <v>43</v>
      </c>
      <c r="D923" s="84" t="s">
        <v>343</v>
      </c>
      <c r="E923" s="85">
        <v>97.067330386645494</v>
      </c>
      <c r="F923" s="91">
        <v>96.998669699180397</v>
      </c>
      <c r="G923" s="86">
        <v>31.997596875938701</v>
      </c>
      <c r="H923" s="86">
        <v>31.994163841565499</v>
      </c>
      <c r="I923" s="86">
        <v>1.35</v>
      </c>
      <c r="J923" s="86">
        <v>1.08</v>
      </c>
      <c r="K923" s="87">
        <v>0</v>
      </c>
      <c r="L923" s="85">
        <v>0</v>
      </c>
      <c r="M923" s="86">
        <v>0.131337738763881</v>
      </c>
      <c r="N923" s="86">
        <v>56.653870761356401</v>
      </c>
      <c r="O923" s="86">
        <v>35.773374374759499</v>
      </c>
      <c r="P923" s="86">
        <v>0.68799999999999994</v>
      </c>
      <c r="Q923" s="88">
        <v>0.66749999999999998</v>
      </c>
      <c r="R923" s="85">
        <v>2.4348672997321599E-2</v>
      </c>
      <c r="S923" s="86">
        <v>0</v>
      </c>
      <c r="T923" s="86">
        <v>0.87</v>
      </c>
      <c r="U923" s="88">
        <v>6.8660687465133298E-3</v>
      </c>
      <c r="V923" s="89">
        <v>4.83</v>
      </c>
      <c r="W923" s="85"/>
      <c r="X923" s="88"/>
      <c r="Y923" s="85"/>
      <c r="Z923" s="88"/>
      <c r="AA923" s="85">
        <v>0</v>
      </c>
      <c r="AB923" s="91">
        <v>0</v>
      </c>
      <c r="AC923" s="86">
        <v>0</v>
      </c>
      <c r="AD923" s="86">
        <v>0</v>
      </c>
      <c r="AE923" s="86">
        <v>0</v>
      </c>
      <c r="AF923" s="88">
        <v>0</v>
      </c>
      <c r="AG923" s="85">
        <v>0</v>
      </c>
      <c r="AH923" s="86">
        <v>2.2407E-2</v>
      </c>
      <c r="AI923" s="88">
        <v>0</v>
      </c>
      <c r="AJ923" s="150">
        <v>2.2200000000000002</v>
      </c>
      <c r="AK923" s="151">
        <v>2</v>
      </c>
    </row>
    <row r="924" spans="1:37" x14ac:dyDescent="0.2">
      <c r="A924" s="149" t="s">
        <v>844</v>
      </c>
      <c r="B924" s="66" t="s">
        <v>2104</v>
      </c>
      <c r="C924" s="67">
        <v>43</v>
      </c>
      <c r="D924" s="84" t="s">
        <v>343</v>
      </c>
      <c r="E924" s="85">
        <v>99.221494617914004</v>
      </c>
      <c r="F924" s="91">
        <v>99.170905820522194</v>
      </c>
      <c r="G924" s="86">
        <v>38.405328686658599</v>
      </c>
      <c r="H924" s="86">
        <v>38.395023561263997</v>
      </c>
      <c r="I924" s="86">
        <v>0</v>
      </c>
      <c r="J924" s="86">
        <v>0</v>
      </c>
      <c r="K924" s="87">
        <v>0</v>
      </c>
      <c r="L924" s="85">
        <v>0</v>
      </c>
      <c r="M924" s="86">
        <v>0</v>
      </c>
      <c r="N924" s="86"/>
      <c r="O924" s="86">
        <v>17.224674346000601</v>
      </c>
      <c r="P924" s="86">
        <v>0.28799999999999998</v>
      </c>
      <c r="Q924" s="88">
        <v>0.61409999999999998</v>
      </c>
      <c r="R924" s="85">
        <v>0</v>
      </c>
      <c r="S924" s="86">
        <v>0</v>
      </c>
      <c r="T924" s="86">
        <v>0.92</v>
      </c>
      <c r="U924" s="88">
        <v>9.3682958133085999E-4</v>
      </c>
      <c r="V924" s="89">
        <v>4.9400000000000004</v>
      </c>
      <c r="W924" s="85"/>
      <c r="X924" s="88"/>
      <c r="Y924" s="85"/>
      <c r="Z924" s="88"/>
      <c r="AA924" s="85">
        <v>0</v>
      </c>
      <c r="AB924" s="91">
        <v>0</v>
      </c>
      <c r="AC924" s="86">
        <v>0</v>
      </c>
      <c r="AD924" s="86">
        <v>0</v>
      </c>
      <c r="AE924" s="86">
        <v>0</v>
      </c>
      <c r="AF924" s="88">
        <v>0</v>
      </c>
      <c r="AG924" s="85">
        <v>0</v>
      </c>
      <c r="AH924" s="86">
        <v>0</v>
      </c>
      <c r="AI924" s="88">
        <v>0</v>
      </c>
      <c r="AJ924" s="150">
        <v>1.91</v>
      </c>
      <c r="AK924" s="151">
        <v>1</v>
      </c>
    </row>
    <row r="925" spans="1:37" x14ac:dyDescent="0.2">
      <c r="A925" s="149" t="s">
        <v>2105</v>
      </c>
      <c r="B925" s="66" t="s">
        <v>2106</v>
      </c>
      <c r="C925" s="67">
        <v>43</v>
      </c>
      <c r="D925" s="84" t="s">
        <v>343</v>
      </c>
      <c r="E925" s="85">
        <v>97.635902378499296</v>
      </c>
      <c r="F925" s="91">
        <v>97.556139009826396</v>
      </c>
      <c r="G925" s="86">
        <v>39.078511526914603</v>
      </c>
      <c r="H925" s="86">
        <v>39.039737667143001</v>
      </c>
      <c r="I925" s="86">
        <v>0.19</v>
      </c>
      <c r="J925" s="86">
        <v>0.06</v>
      </c>
      <c r="K925" s="87">
        <v>0</v>
      </c>
      <c r="L925" s="85">
        <v>1.3397860050699999E-10</v>
      </c>
      <c r="M925" s="86">
        <v>0</v>
      </c>
      <c r="N925" s="86">
        <v>84.245727025018596</v>
      </c>
      <c r="O925" s="86">
        <v>55.190615835777102</v>
      </c>
      <c r="P925" s="86">
        <v>0.41599999999999998</v>
      </c>
      <c r="Q925" s="88">
        <v>0.35699999999999998</v>
      </c>
      <c r="R925" s="85">
        <v>0</v>
      </c>
      <c r="S925" s="86">
        <v>0</v>
      </c>
      <c r="T925" s="86">
        <v>0.94</v>
      </c>
      <c r="U925" s="88">
        <v>5.8714701939800801E-2</v>
      </c>
      <c r="V925" s="89">
        <v>4.93</v>
      </c>
      <c r="W925" s="85">
        <v>42.1137921844606</v>
      </c>
      <c r="X925" s="88">
        <v>43.733333333300003</v>
      </c>
      <c r="Y925" s="85">
        <v>-100</v>
      </c>
      <c r="Z925" s="88"/>
      <c r="AA925" s="85">
        <v>0</v>
      </c>
      <c r="AB925" s="91">
        <v>0</v>
      </c>
      <c r="AC925" s="86">
        <v>0</v>
      </c>
      <c r="AD925" s="86">
        <v>0</v>
      </c>
      <c r="AE925" s="86">
        <v>0</v>
      </c>
      <c r="AF925" s="88">
        <v>0.53979998636899995</v>
      </c>
      <c r="AG925" s="85">
        <v>3.8499999875600001E-4</v>
      </c>
      <c r="AH925" s="86">
        <v>8.3500000000000002E-4</v>
      </c>
      <c r="AI925" s="88">
        <v>0</v>
      </c>
      <c r="AJ925" s="150">
        <v>2.4</v>
      </c>
      <c r="AK925" s="151">
        <v>3</v>
      </c>
    </row>
    <row r="926" spans="1:37" x14ac:dyDescent="0.2">
      <c r="A926" s="149" t="s">
        <v>2107</v>
      </c>
      <c r="B926" s="66" t="s">
        <v>2108</v>
      </c>
      <c r="C926" s="67">
        <v>17</v>
      </c>
      <c r="D926" s="84" t="s">
        <v>343</v>
      </c>
      <c r="E926" s="85">
        <v>92.048099496785198</v>
      </c>
      <c r="F926" s="91">
        <v>92.038045254146098</v>
      </c>
      <c r="G926" s="86">
        <v>21.097320041624599</v>
      </c>
      <c r="H926" s="86">
        <v>21.097320041624599</v>
      </c>
      <c r="I926" s="86">
        <v>0.15</v>
      </c>
      <c r="J926" s="86">
        <v>0.28000000000000003</v>
      </c>
      <c r="K926" s="87">
        <v>0</v>
      </c>
      <c r="L926" s="85">
        <v>0</v>
      </c>
      <c r="M926" s="86">
        <v>0</v>
      </c>
      <c r="N926" s="86">
        <v>94.138153737178698</v>
      </c>
      <c r="O926" s="86">
        <v>12.505016453969001</v>
      </c>
      <c r="P926" s="86">
        <v>0.13200000000000001</v>
      </c>
      <c r="Q926" s="88">
        <v>2.3626999999999998</v>
      </c>
      <c r="R926" s="85">
        <v>0</v>
      </c>
      <c r="S926" s="86">
        <v>0</v>
      </c>
      <c r="T926" s="86">
        <v>2.2799999999999998</v>
      </c>
      <c r="U926" s="88">
        <v>0.188014337350003</v>
      </c>
      <c r="V926" s="89">
        <v>4.72</v>
      </c>
      <c r="W926" s="85">
        <v>29.301189761482501</v>
      </c>
      <c r="X926" s="88"/>
      <c r="Y926" s="85"/>
      <c r="Z926" s="88"/>
      <c r="AA926" s="85">
        <v>0.15</v>
      </c>
      <c r="AB926" s="91">
        <v>0.15</v>
      </c>
      <c r="AC926" s="86">
        <v>0.04</v>
      </c>
      <c r="AD926" s="86">
        <v>0.04</v>
      </c>
      <c r="AE926" s="86">
        <v>0</v>
      </c>
      <c r="AF926" s="88">
        <v>0</v>
      </c>
      <c r="AG926" s="85">
        <v>8.6239999744100009E-3</v>
      </c>
      <c r="AH926" s="86">
        <v>9.9780000000000008E-3</v>
      </c>
      <c r="AI926" s="88">
        <v>1.0650546081699999E-12</v>
      </c>
      <c r="AJ926" s="150">
        <v>2.99</v>
      </c>
      <c r="AK926" s="151">
        <v>17</v>
      </c>
    </row>
    <row r="927" spans="1:37" x14ac:dyDescent="0.2">
      <c r="A927" s="149" t="s">
        <v>2109</v>
      </c>
      <c r="B927" s="66" t="s">
        <v>2110</v>
      </c>
      <c r="C927" s="67">
        <v>17</v>
      </c>
      <c r="D927" s="84" t="s">
        <v>343</v>
      </c>
      <c r="E927" s="85">
        <v>92.954459516944695</v>
      </c>
      <c r="F927" s="91">
        <v>92.622418112208706</v>
      </c>
      <c r="G927" s="86">
        <v>22.552819397835201</v>
      </c>
      <c r="H927" s="86">
        <v>22.491374013328901</v>
      </c>
      <c r="I927" s="86">
        <v>0.28999999999999998</v>
      </c>
      <c r="J927" s="86">
        <v>0.43</v>
      </c>
      <c r="K927" s="87">
        <v>0</v>
      </c>
      <c r="L927" s="85">
        <v>0</v>
      </c>
      <c r="M927" s="86">
        <v>6.7287853728299804E-2</v>
      </c>
      <c r="N927" s="86">
        <v>89.365095096087103</v>
      </c>
      <c r="O927" s="86">
        <v>20.560934224972598</v>
      </c>
      <c r="P927" s="86">
        <v>0.2</v>
      </c>
      <c r="Q927" s="88">
        <v>1.6476999999999999</v>
      </c>
      <c r="R927" s="85">
        <v>1.4058765640376799E-2</v>
      </c>
      <c r="S927" s="86">
        <v>0</v>
      </c>
      <c r="T927" s="86">
        <v>1.79</v>
      </c>
      <c r="U927" s="88">
        <v>0.59082100486836497</v>
      </c>
      <c r="V927" s="89">
        <v>4.76</v>
      </c>
      <c r="W927" s="85"/>
      <c r="X927" s="88">
        <v>22.633333333300001</v>
      </c>
      <c r="Y927" s="85"/>
      <c r="Z927" s="88"/>
      <c r="AA927" s="85">
        <v>0.49</v>
      </c>
      <c r="AB927" s="91">
        <v>0.51</v>
      </c>
      <c r="AC927" s="86">
        <v>0.27</v>
      </c>
      <c r="AD927" s="86">
        <v>0.28999999999999998</v>
      </c>
      <c r="AE927" s="86">
        <v>0</v>
      </c>
      <c r="AF927" s="88">
        <v>0</v>
      </c>
      <c r="AG927" s="85">
        <v>0.69530999966399998</v>
      </c>
      <c r="AH927" s="86">
        <v>1.2404999999999999E-2</v>
      </c>
      <c r="AI927" s="88">
        <v>5.5999999972900002E-3</v>
      </c>
      <c r="AJ927" s="150">
        <v>2.96</v>
      </c>
      <c r="AK927" s="151">
        <v>19</v>
      </c>
    </row>
    <row r="928" spans="1:37" x14ac:dyDescent="0.2">
      <c r="A928" s="149" t="s">
        <v>1207</v>
      </c>
      <c r="B928" s="66" t="s">
        <v>2111</v>
      </c>
      <c r="C928" s="67">
        <v>17</v>
      </c>
      <c r="D928" s="84" t="s">
        <v>343</v>
      </c>
      <c r="E928" s="85">
        <v>92.951386664958704</v>
      </c>
      <c r="F928" s="91">
        <v>92.951386664958704</v>
      </c>
      <c r="G928" s="86">
        <v>22.223467623134599</v>
      </c>
      <c r="H928" s="86">
        <v>22.223467623134599</v>
      </c>
      <c r="I928" s="86">
        <v>5.37</v>
      </c>
      <c r="J928" s="86">
        <v>2.65</v>
      </c>
      <c r="K928" s="87">
        <v>0</v>
      </c>
      <c r="L928" s="85">
        <v>0</v>
      </c>
      <c r="M928" s="86">
        <v>0</v>
      </c>
      <c r="N928" s="86">
        <v>91.894150085343597</v>
      </c>
      <c r="O928" s="86">
        <v>31.648063033486501</v>
      </c>
      <c r="P928" s="86">
        <v>0.39400000000000002</v>
      </c>
      <c r="Q928" s="88">
        <v>2.2772999999999999</v>
      </c>
      <c r="R928" s="85">
        <v>0</v>
      </c>
      <c r="S928" s="86">
        <v>0</v>
      </c>
      <c r="T928" s="86">
        <v>2.99</v>
      </c>
      <c r="U928" s="88">
        <v>6.7251649266636807E-2</v>
      </c>
      <c r="V928" s="89">
        <v>4.55</v>
      </c>
      <c r="W928" s="85"/>
      <c r="X928" s="88">
        <v>19.833333333300001</v>
      </c>
      <c r="Y928" s="85"/>
      <c r="Z928" s="88"/>
      <c r="AA928" s="85">
        <v>0.06</v>
      </c>
      <c r="AB928" s="91">
        <v>0.06</v>
      </c>
      <c r="AC928" s="86">
        <v>0.06</v>
      </c>
      <c r="AD928" s="86">
        <v>0.06</v>
      </c>
      <c r="AE928" s="86">
        <v>0</v>
      </c>
      <c r="AF928" s="88">
        <v>0</v>
      </c>
      <c r="AG928" s="85">
        <v>2.0481999997899999E-2</v>
      </c>
      <c r="AH928" s="86">
        <v>5.6818E-2</v>
      </c>
      <c r="AI928" s="88">
        <v>0</v>
      </c>
      <c r="AJ928" s="150">
        <v>3.01</v>
      </c>
      <c r="AK928" s="151">
        <v>22</v>
      </c>
    </row>
    <row r="929" spans="1:37" x14ac:dyDescent="0.2">
      <c r="A929" s="149" t="s">
        <v>2112</v>
      </c>
      <c r="B929" s="66" t="s">
        <v>2113</v>
      </c>
      <c r="C929" s="67">
        <v>43</v>
      </c>
      <c r="D929" s="84" t="s">
        <v>343</v>
      </c>
      <c r="E929" s="85">
        <v>86.917765488363202</v>
      </c>
      <c r="F929" s="91">
        <v>86.776073003351996</v>
      </c>
      <c r="G929" s="86">
        <v>27.347707013777999</v>
      </c>
      <c r="H929" s="86">
        <v>27.3244440684776</v>
      </c>
      <c r="I929" s="86">
        <v>10.3</v>
      </c>
      <c r="J929" s="86">
        <v>12.87</v>
      </c>
      <c r="K929" s="87">
        <v>0</v>
      </c>
      <c r="L929" s="85">
        <v>0</v>
      </c>
      <c r="M929" s="86">
        <v>0</v>
      </c>
      <c r="N929" s="86">
        <v>71.977702938102397</v>
      </c>
      <c r="O929" s="86">
        <v>42.173319412095402</v>
      </c>
      <c r="P929" s="86">
        <v>1.069</v>
      </c>
      <c r="Q929" s="88">
        <v>0.90469999999999995</v>
      </c>
      <c r="R929" s="85">
        <v>0</v>
      </c>
      <c r="S929" s="86">
        <v>0</v>
      </c>
      <c r="T929" s="86">
        <v>2</v>
      </c>
      <c r="U929" s="88">
        <v>0.39969969652430498</v>
      </c>
      <c r="V929" s="89">
        <v>4.75</v>
      </c>
      <c r="W929" s="85">
        <v>46.351708191011099</v>
      </c>
      <c r="X929" s="88">
        <v>49.866666666699999</v>
      </c>
      <c r="Y929" s="85"/>
      <c r="Z929" s="88"/>
      <c r="AA929" s="85">
        <v>0</v>
      </c>
      <c r="AB929" s="91">
        <v>0</v>
      </c>
      <c r="AC929" s="86">
        <v>0</v>
      </c>
      <c r="AD929" s="86">
        <v>0</v>
      </c>
      <c r="AE929" s="86">
        <v>0</v>
      </c>
      <c r="AF929" s="88">
        <v>0</v>
      </c>
      <c r="AG929" s="85">
        <v>2.1279719040899998</v>
      </c>
      <c r="AH929" s="86">
        <v>0.204508</v>
      </c>
      <c r="AI929" s="88">
        <v>1.6799999189299999E-2</v>
      </c>
      <c r="AJ929" s="150">
        <v>2.41</v>
      </c>
      <c r="AK929" s="151">
        <v>7</v>
      </c>
    </row>
    <row r="930" spans="1:37" x14ac:dyDescent="0.2">
      <c r="A930" s="149" t="s">
        <v>2114</v>
      </c>
      <c r="B930" s="66" t="s">
        <v>2115</v>
      </c>
      <c r="C930" s="67">
        <v>17</v>
      </c>
      <c r="D930" s="84" t="s">
        <v>343</v>
      </c>
      <c r="E930" s="85">
        <v>97.946006317295797</v>
      </c>
      <c r="F930" s="91">
        <v>97.798544578817896</v>
      </c>
      <c r="G930" s="86">
        <v>32.565485227649503</v>
      </c>
      <c r="H930" s="86">
        <v>32.535818369020802</v>
      </c>
      <c r="I930" s="86">
        <v>0.53</v>
      </c>
      <c r="J930" s="86">
        <v>0.43</v>
      </c>
      <c r="K930" s="87">
        <v>0</v>
      </c>
      <c r="L930" s="85">
        <v>0</v>
      </c>
      <c r="M930" s="86">
        <v>2.18209236137487E-2</v>
      </c>
      <c r="N930" s="86">
        <v>61.319634890098598</v>
      </c>
      <c r="O930" s="86">
        <v>39.789717372431802</v>
      </c>
      <c r="P930" s="86">
        <v>0.32900000000000001</v>
      </c>
      <c r="Q930" s="88">
        <v>1.0954999999999999</v>
      </c>
      <c r="R930" s="85">
        <v>9.7077953596738202E-3</v>
      </c>
      <c r="S930" s="86">
        <v>0</v>
      </c>
      <c r="T930" s="86">
        <v>1.27</v>
      </c>
      <c r="U930" s="88">
        <v>9.2490794548278493E-2</v>
      </c>
      <c r="V930" s="89">
        <v>4.78</v>
      </c>
      <c r="W930" s="85">
        <v>46.981091453637298</v>
      </c>
      <c r="X930" s="88">
        <v>45.366666666699999</v>
      </c>
      <c r="Y930" s="85"/>
      <c r="Z930" s="88"/>
      <c r="AA930" s="85">
        <v>0.02</v>
      </c>
      <c r="AB930" s="91">
        <v>0.02</v>
      </c>
      <c r="AC930" s="86">
        <v>0.02</v>
      </c>
      <c r="AD930" s="86">
        <v>0.02</v>
      </c>
      <c r="AE930" s="86">
        <v>0</v>
      </c>
      <c r="AF930" s="88">
        <v>0</v>
      </c>
      <c r="AG930" s="85">
        <v>0.171141086941</v>
      </c>
      <c r="AH930" s="86">
        <v>8.2699999999999996E-3</v>
      </c>
      <c r="AI930" s="88">
        <v>8.1669501615399999E-10</v>
      </c>
      <c r="AJ930" s="150">
        <v>2.36</v>
      </c>
      <c r="AK930" s="151">
        <v>5</v>
      </c>
    </row>
    <row r="931" spans="1:37" x14ac:dyDescent="0.2">
      <c r="A931" s="149" t="s">
        <v>2116</v>
      </c>
      <c r="B931" s="66" t="s">
        <v>2117</v>
      </c>
      <c r="C931" s="67">
        <v>43</v>
      </c>
      <c r="D931" s="84" t="s">
        <v>343</v>
      </c>
      <c r="E931" s="85">
        <v>96.765685807878597</v>
      </c>
      <c r="F931" s="91">
        <v>93.6752806786684</v>
      </c>
      <c r="G931" s="86">
        <v>32.904779236777998</v>
      </c>
      <c r="H931" s="86">
        <v>31.774225158887901</v>
      </c>
      <c r="I931" s="86">
        <v>0.14000000000000001</v>
      </c>
      <c r="J931" s="86">
        <v>0.1</v>
      </c>
      <c r="K931" s="87">
        <v>0</v>
      </c>
      <c r="L931" s="85">
        <v>0</v>
      </c>
      <c r="M931" s="86">
        <v>0</v>
      </c>
      <c r="N931" s="86">
        <v>93.924983255190895</v>
      </c>
      <c r="O931" s="86">
        <v>98.911353032659406</v>
      </c>
      <c r="P931" s="86">
        <v>0.23699999999999999</v>
      </c>
      <c r="Q931" s="88">
        <v>0.58479999999999999</v>
      </c>
      <c r="R931" s="85">
        <v>0</v>
      </c>
      <c r="S931" s="86">
        <v>0</v>
      </c>
      <c r="T931" s="86">
        <v>0.87</v>
      </c>
      <c r="U931" s="88">
        <v>0.103032169555114</v>
      </c>
      <c r="V931" s="89">
        <v>4.99</v>
      </c>
      <c r="W931" s="85">
        <v>30.020385392642801</v>
      </c>
      <c r="X931" s="88"/>
      <c r="Y931" s="85"/>
      <c r="Z931" s="88"/>
      <c r="AA931" s="85">
        <v>7.0000000000000007E-2</v>
      </c>
      <c r="AB931" s="91">
        <v>0.1</v>
      </c>
      <c r="AC931" s="86">
        <v>0</v>
      </c>
      <c r="AD931" s="86">
        <v>0.02</v>
      </c>
      <c r="AE931" s="86">
        <v>0</v>
      </c>
      <c r="AF931" s="88">
        <v>2.1770934276400001E-9</v>
      </c>
      <c r="AG931" s="85">
        <v>0.46543199584799999</v>
      </c>
      <c r="AH931" s="86">
        <v>2.457E-3</v>
      </c>
      <c r="AI931" s="88">
        <v>0</v>
      </c>
      <c r="AJ931" s="150">
        <v>2.65</v>
      </c>
      <c r="AK931" s="151">
        <v>8</v>
      </c>
    </row>
    <row r="932" spans="1:37" x14ac:dyDescent="0.2">
      <c r="A932" s="149" t="s">
        <v>2118</v>
      </c>
      <c r="B932" s="66" t="s">
        <v>2119</v>
      </c>
      <c r="C932" s="67">
        <v>43</v>
      </c>
      <c r="D932" s="84" t="s">
        <v>343</v>
      </c>
      <c r="E932" s="85">
        <v>97.566705422889996</v>
      </c>
      <c r="F932" s="91">
        <v>93.799004263184599</v>
      </c>
      <c r="G932" s="86">
        <v>35.071997138001997</v>
      </c>
      <c r="H932" s="86">
        <v>33.6660406045971</v>
      </c>
      <c r="I932" s="86">
        <v>0.12</v>
      </c>
      <c r="J932" s="86">
        <v>0.1</v>
      </c>
      <c r="K932" s="87">
        <v>0</v>
      </c>
      <c r="L932" s="85">
        <v>0</v>
      </c>
      <c r="M932" s="86">
        <v>7.4111787238680005E-2</v>
      </c>
      <c r="N932" s="86">
        <v>70.851965851675502</v>
      </c>
      <c r="O932" s="86">
        <v>100</v>
      </c>
      <c r="P932" s="86">
        <v>0.28999999999999998</v>
      </c>
      <c r="Q932" s="88">
        <v>0.76849999999999996</v>
      </c>
      <c r="R932" s="85">
        <v>2.2492127755285699E-2</v>
      </c>
      <c r="S932" s="86">
        <v>0</v>
      </c>
      <c r="T932" s="86">
        <v>1</v>
      </c>
      <c r="U932" s="88">
        <v>1.6694988522195399E-2</v>
      </c>
      <c r="V932" s="89">
        <v>4.9800000000000004</v>
      </c>
      <c r="W932" s="85">
        <v>41.8</v>
      </c>
      <c r="X932" s="88"/>
      <c r="Y932" s="85"/>
      <c r="Z932" s="88"/>
      <c r="AA932" s="85">
        <v>0.27</v>
      </c>
      <c r="AB932" s="91">
        <v>0.28000000000000003</v>
      </c>
      <c r="AC932" s="86">
        <v>7.0000000000000007E-2</v>
      </c>
      <c r="AD932" s="86">
        <v>7.0000000000000007E-2</v>
      </c>
      <c r="AE932" s="86">
        <v>0</v>
      </c>
      <c r="AF932" s="88">
        <v>0</v>
      </c>
      <c r="AG932" s="85">
        <v>0.141383999998</v>
      </c>
      <c r="AH932" s="86">
        <v>2.441E-3</v>
      </c>
      <c r="AI932" s="88">
        <v>0</v>
      </c>
      <c r="AJ932" s="150">
        <v>2.4900000000000002</v>
      </c>
      <c r="AK932" s="151">
        <v>4</v>
      </c>
    </row>
    <row r="933" spans="1:37" x14ac:dyDescent="0.2">
      <c r="A933" s="149" t="s">
        <v>2120</v>
      </c>
      <c r="B933" s="66" t="s">
        <v>2121</v>
      </c>
      <c r="C933" s="67">
        <v>43</v>
      </c>
      <c r="D933" s="84" t="s">
        <v>343</v>
      </c>
      <c r="E933" s="85">
        <v>99.598077248669497</v>
      </c>
      <c r="F933" s="91">
        <v>96.407723394701407</v>
      </c>
      <c r="G933" s="86">
        <v>36.014045212628901</v>
      </c>
      <c r="H933" s="86">
        <v>35.128490139642402</v>
      </c>
      <c r="I933" s="86">
        <v>0</v>
      </c>
      <c r="J933" s="86">
        <v>0.02</v>
      </c>
      <c r="K933" s="87">
        <v>0</v>
      </c>
      <c r="L933" s="85">
        <v>0</v>
      </c>
      <c r="M933" s="86">
        <v>0.13266284726309299</v>
      </c>
      <c r="N933" s="86"/>
      <c r="O933" s="86">
        <v>99.295513533555805</v>
      </c>
      <c r="P933" s="86">
        <v>0.26900000000000002</v>
      </c>
      <c r="Q933" s="88">
        <v>0.42530000000000001</v>
      </c>
      <c r="R933" s="85">
        <v>2.47361477572559E-2</v>
      </c>
      <c r="S933" s="86">
        <v>0</v>
      </c>
      <c r="T933" s="86">
        <v>0.85</v>
      </c>
      <c r="U933" s="88">
        <v>3.0917134717733899E-2</v>
      </c>
      <c r="V933" s="89">
        <v>4.99</v>
      </c>
      <c r="W933" s="85">
        <v>22.516617902270799</v>
      </c>
      <c r="X933" s="88">
        <v>20</v>
      </c>
      <c r="Y933" s="85"/>
      <c r="Z933" s="88"/>
      <c r="AA933" s="85">
        <v>0</v>
      </c>
      <c r="AB933" s="91">
        <v>0</v>
      </c>
      <c r="AC933" s="86">
        <v>0</v>
      </c>
      <c r="AD933" s="86">
        <v>0.01</v>
      </c>
      <c r="AE933" s="86">
        <v>0</v>
      </c>
      <c r="AF933" s="88">
        <v>0</v>
      </c>
      <c r="AG933" s="85">
        <v>3.8183999990600001E-2</v>
      </c>
      <c r="AH933" s="86">
        <v>2.8200000000000002E-4</v>
      </c>
      <c r="AI933" s="88">
        <v>0</v>
      </c>
      <c r="AJ933" s="150">
        <v>2.61</v>
      </c>
      <c r="AK933" s="151">
        <v>3</v>
      </c>
    </row>
    <row r="934" spans="1:37" x14ac:dyDescent="0.2">
      <c r="A934" s="149" t="s">
        <v>2122</v>
      </c>
      <c r="B934" s="66" t="s">
        <v>2123</v>
      </c>
      <c r="C934" s="67">
        <v>43</v>
      </c>
      <c r="D934" s="84" t="s">
        <v>343</v>
      </c>
      <c r="E934" s="85">
        <v>99.683788009614702</v>
      </c>
      <c r="F934" s="91">
        <v>99.614944808755894</v>
      </c>
      <c r="G934" s="86">
        <v>34.721476745000103</v>
      </c>
      <c r="H934" s="86">
        <v>34.674803388485699</v>
      </c>
      <c r="I934" s="86">
        <v>0.06</v>
      </c>
      <c r="J934" s="86">
        <v>0.04</v>
      </c>
      <c r="K934" s="87">
        <v>0</v>
      </c>
      <c r="L934" s="85">
        <v>0</v>
      </c>
      <c r="M934" s="86">
        <v>6.2086243602268901E-2</v>
      </c>
      <c r="N934" s="86"/>
      <c r="O934" s="86">
        <v>5.5382700684505304</v>
      </c>
      <c r="P934" s="86">
        <v>0.18</v>
      </c>
      <c r="Q934" s="88">
        <v>0.58340000000000003</v>
      </c>
      <c r="R934" s="85">
        <v>1.00563153660499E-2</v>
      </c>
      <c r="S934" s="86">
        <v>0</v>
      </c>
      <c r="T934" s="86">
        <v>0.66</v>
      </c>
      <c r="U934" s="88">
        <v>0</v>
      </c>
      <c r="V934" s="89">
        <v>4.99</v>
      </c>
      <c r="W934" s="85">
        <v>21.510385737114401</v>
      </c>
      <c r="X934" s="88">
        <v>20.666666666699999</v>
      </c>
      <c r="Y934" s="85"/>
      <c r="Z934" s="88"/>
      <c r="AA934" s="85">
        <v>0</v>
      </c>
      <c r="AB934" s="91">
        <v>0.01</v>
      </c>
      <c r="AC934" s="86">
        <v>0</v>
      </c>
      <c r="AD934" s="86">
        <v>0.01</v>
      </c>
      <c r="AE934" s="86">
        <v>0</v>
      </c>
      <c r="AF934" s="88">
        <v>0</v>
      </c>
      <c r="AG934" s="85">
        <v>0</v>
      </c>
      <c r="AH934" s="86">
        <v>5.2899999999999996E-4</v>
      </c>
      <c r="AI934" s="88">
        <v>0</v>
      </c>
      <c r="AJ934" s="150">
        <v>2.75</v>
      </c>
      <c r="AK934" s="151">
        <v>1</v>
      </c>
    </row>
    <row r="935" spans="1:37" x14ac:dyDescent="0.2">
      <c r="A935" s="149" t="s">
        <v>2124</v>
      </c>
      <c r="B935" s="66" t="s">
        <v>2125</v>
      </c>
      <c r="C935" s="67">
        <v>43</v>
      </c>
      <c r="D935" s="84" t="s">
        <v>343</v>
      </c>
      <c r="E935" s="85">
        <v>98.2748407045123</v>
      </c>
      <c r="F935" s="91">
        <v>98.188630901638902</v>
      </c>
      <c r="G935" s="86">
        <v>31.980465532935501</v>
      </c>
      <c r="H935" s="86">
        <v>31.9390462980355</v>
      </c>
      <c r="I935" s="86">
        <v>0.13</v>
      </c>
      <c r="J935" s="86">
        <v>0.18</v>
      </c>
      <c r="K935" s="87">
        <v>0</v>
      </c>
      <c r="L935" s="85">
        <v>0</v>
      </c>
      <c r="M935" s="86">
        <v>0</v>
      </c>
      <c r="N935" s="86"/>
      <c r="O935" s="86">
        <v>34.355400696864102</v>
      </c>
      <c r="P935" s="86">
        <v>0.161</v>
      </c>
      <c r="Q935" s="88">
        <v>1.0275000000000001</v>
      </c>
      <c r="R935" s="85">
        <v>0</v>
      </c>
      <c r="S935" s="86">
        <v>0</v>
      </c>
      <c r="T935" s="86">
        <v>1.7</v>
      </c>
      <c r="U935" s="88">
        <v>1.4448570313967399E-3</v>
      </c>
      <c r="V935" s="89">
        <v>4.87</v>
      </c>
      <c r="W935" s="85"/>
      <c r="X935" s="88"/>
      <c r="Y935" s="85"/>
      <c r="Z935" s="88"/>
      <c r="AA935" s="85">
        <v>0</v>
      </c>
      <c r="AB935" s="91">
        <v>0</v>
      </c>
      <c r="AC935" s="86">
        <v>0</v>
      </c>
      <c r="AD935" s="86">
        <v>0</v>
      </c>
      <c r="AE935" s="86">
        <v>0</v>
      </c>
      <c r="AF935" s="88">
        <v>0</v>
      </c>
      <c r="AG935" s="85">
        <v>0</v>
      </c>
      <c r="AH935" s="86">
        <v>5.3579999999999999E-3</v>
      </c>
      <c r="AI935" s="88">
        <v>0</v>
      </c>
      <c r="AJ935" s="150">
        <v>2.95</v>
      </c>
      <c r="AK935" s="151">
        <v>16</v>
      </c>
    </row>
    <row r="936" spans="1:37" x14ac:dyDescent="0.2">
      <c r="A936" s="149" t="s">
        <v>1502</v>
      </c>
      <c r="B936" s="66" t="s">
        <v>2126</v>
      </c>
      <c r="C936" s="67">
        <v>43</v>
      </c>
      <c r="D936" s="84" t="s">
        <v>343</v>
      </c>
      <c r="E936" s="85">
        <v>97.599970596883296</v>
      </c>
      <c r="F936" s="91">
        <v>97.484195824757407</v>
      </c>
      <c r="G936" s="86">
        <v>32.586922963834198</v>
      </c>
      <c r="H936" s="86">
        <v>32.540980593942997</v>
      </c>
      <c r="I936" s="86">
        <v>0.13</v>
      </c>
      <c r="J936" s="86">
        <v>0.13</v>
      </c>
      <c r="K936" s="87">
        <v>0</v>
      </c>
      <c r="L936" s="85">
        <v>0</v>
      </c>
      <c r="M936" s="86">
        <v>4.0215086727319799E-2</v>
      </c>
      <c r="N936" s="86"/>
      <c r="O936" s="86">
        <v>23.389830508474599</v>
      </c>
      <c r="P936" s="86">
        <v>9.9000000000000005E-2</v>
      </c>
      <c r="Q936" s="88">
        <v>0.72489999999999999</v>
      </c>
      <c r="R936" s="85">
        <v>1.15767538782125E-2</v>
      </c>
      <c r="S936" s="86">
        <v>0</v>
      </c>
      <c r="T936" s="86">
        <v>1.19</v>
      </c>
      <c r="U936" s="88">
        <v>0</v>
      </c>
      <c r="V936" s="89">
        <v>4.95</v>
      </c>
      <c r="W936" s="85"/>
      <c r="X936" s="88"/>
      <c r="Y936" s="85"/>
      <c r="Z936" s="88"/>
      <c r="AA936" s="85">
        <v>0</v>
      </c>
      <c r="AB936" s="91">
        <v>0.05</v>
      </c>
      <c r="AC936" s="86">
        <v>0</v>
      </c>
      <c r="AD936" s="86">
        <v>0.03</v>
      </c>
      <c r="AE936" s="86">
        <v>0</v>
      </c>
      <c r="AF936" s="88">
        <v>0</v>
      </c>
      <c r="AG936" s="85">
        <v>0</v>
      </c>
      <c r="AH936" s="86">
        <v>2.0790000000000001E-3</v>
      </c>
      <c r="AI936" s="88">
        <v>0</v>
      </c>
      <c r="AJ936" s="150">
        <v>2.72</v>
      </c>
      <c r="AK936" s="151">
        <v>12</v>
      </c>
    </row>
    <row r="937" spans="1:37" x14ac:dyDescent="0.2">
      <c r="A937" s="149" t="s">
        <v>2127</v>
      </c>
      <c r="B937" s="66" t="s">
        <v>2128</v>
      </c>
      <c r="C937" s="67">
        <v>43</v>
      </c>
      <c r="D937" s="84" t="s">
        <v>343</v>
      </c>
      <c r="E937" s="85">
        <v>96.152139617432496</v>
      </c>
      <c r="F937" s="91">
        <v>95.751166765266504</v>
      </c>
      <c r="G937" s="86">
        <v>31.924176690987998</v>
      </c>
      <c r="H937" s="86">
        <v>31.812430158417101</v>
      </c>
      <c r="I937" s="86">
        <v>0.06</v>
      </c>
      <c r="J937" s="86">
        <v>0.06</v>
      </c>
      <c r="K937" s="87">
        <v>0</v>
      </c>
      <c r="L937" s="85">
        <v>2.9999999942000002E-2</v>
      </c>
      <c r="M937" s="86">
        <v>1.41427630086266E-2</v>
      </c>
      <c r="N937" s="86"/>
      <c r="O937" s="86">
        <v>44.767090139140997</v>
      </c>
      <c r="P937" s="86">
        <v>0.152</v>
      </c>
      <c r="Q937" s="88">
        <v>1.2051000000000001</v>
      </c>
      <c r="R937" s="85">
        <v>1.01791530944625E-2</v>
      </c>
      <c r="S937" s="86">
        <v>0</v>
      </c>
      <c r="T937" s="86">
        <v>1.67</v>
      </c>
      <c r="U937" s="88">
        <v>0.143791494116874</v>
      </c>
      <c r="V937" s="89">
        <v>4.79</v>
      </c>
      <c r="W937" s="85">
        <v>20.5333333333</v>
      </c>
      <c r="X937" s="88"/>
      <c r="Y937" s="85"/>
      <c r="Z937" s="88"/>
      <c r="AA937" s="85">
        <v>0</v>
      </c>
      <c r="AB937" s="91">
        <v>0</v>
      </c>
      <c r="AC937" s="86">
        <v>0</v>
      </c>
      <c r="AD937" s="86">
        <v>0</v>
      </c>
      <c r="AE937" s="86">
        <v>0</v>
      </c>
      <c r="AF937" s="88">
        <v>0</v>
      </c>
      <c r="AG937" s="85">
        <v>6.0899999983600002E-3</v>
      </c>
      <c r="AH937" s="86">
        <v>1.0640000000000001E-3</v>
      </c>
      <c r="AI937" s="88">
        <v>0</v>
      </c>
      <c r="AJ937" s="150">
        <v>2.62</v>
      </c>
      <c r="AK937" s="151">
        <v>7</v>
      </c>
    </row>
    <row r="938" spans="1:37" x14ac:dyDescent="0.2">
      <c r="A938" s="149" t="s">
        <v>2129</v>
      </c>
      <c r="B938" s="66" t="s">
        <v>2130</v>
      </c>
      <c r="C938" s="67">
        <v>43</v>
      </c>
      <c r="D938" s="84" t="s">
        <v>343</v>
      </c>
      <c r="E938" s="85">
        <v>93.537224038656305</v>
      </c>
      <c r="F938" s="91">
        <v>93.387344116200296</v>
      </c>
      <c r="G938" s="86">
        <v>33.734556291773998</v>
      </c>
      <c r="H938" s="86">
        <v>33.6471745609213</v>
      </c>
      <c r="I938" s="86">
        <v>0.12</v>
      </c>
      <c r="J938" s="86">
        <v>0.12</v>
      </c>
      <c r="K938" s="87">
        <v>0</v>
      </c>
      <c r="L938" s="85">
        <v>0.10000000009600001</v>
      </c>
      <c r="M938" s="86">
        <v>0.28441259227990501</v>
      </c>
      <c r="N938" s="86"/>
      <c r="O938" s="86">
        <v>20.7535703433607</v>
      </c>
      <c r="P938" s="86">
        <v>0.11799999999999999</v>
      </c>
      <c r="Q938" s="88">
        <v>0.6623</v>
      </c>
      <c r="R938" s="85">
        <v>2.7474414451542001E-2</v>
      </c>
      <c r="S938" s="86">
        <v>0</v>
      </c>
      <c r="T938" s="86">
        <v>1.07</v>
      </c>
      <c r="U938" s="88">
        <v>0.26966812302884802</v>
      </c>
      <c r="V938" s="89">
        <v>4.92</v>
      </c>
      <c r="W938" s="85"/>
      <c r="X938" s="88"/>
      <c r="Y938" s="85"/>
      <c r="Z938" s="88"/>
      <c r="AA938" s="85">
        <v>0</v>
      </c>
      <c r="AB938" s="91">
        <v>7.0000000000000007E-2</v>
      </c>
      <c r="AC938" s="86">
        <v>0</v>
      </c>
      <c r="AD938" s="86">
        <v>0</v>
      </c>
      <c r="AE938" s="86">
        <v>0</v>
      </c>
      <c r="AF938" s="88">
        <v>0</v>
      </c>
      <c r="AG938" s="85">
        <v>0</v>
      </c>
      <c r="AH938" s="86">
        <v>3.4020000000000001E-3</v>
      </c>
      <c r="AI938" s="88">
        <v>0</v>
      </c>
      <c r="AJ938" s="150">
        <v>2.6</v>
      </c>
      <c r="AK938" s="151">
        <v>9</v>
      </c>
    </row>
    <row r="939" spans="1:37" x14ac:dyDescent="0.2">
      <c r="A939" s="149" t="s">
        <v>2131</v>
      </c>
      <c r="B939" s="66" t="s">
        <v>2132</v>
      </c>
      <c r="C939" s="67">
        <v>43</v>
      </c>
      <c r="D939" s="84" t="s">
        <v>343</v>
      </c>
      <c r="E939" s="85">
        <v>99.599979181072598</v>
      </c>
      <c r="F939" s="91">
        <v>99.0861977946808</v>
      </c>
      <c r="G939" s="86">
        <v>33.341512197660798</v>
      </c>
      <c r="H939" s="86">
        <v>33.099120400318199</v>
      </c>
      <c r="I939" s="86">
        <v>0</v>
      </c>
      <c r="J939" s="86">
        <v>0.04</v>
      </c>
      <c r="K939" s="87">
        <v>0</v>
      </c>
      <c r="L939" s="85">
        <v>0</v>
      </c>
      <c r="M939" s="86">
        <v>0</v>
      </c>
      <c r="N939" s="86"/>
      <c r="O939" s="86">
        <v>40.982624325943704</v>
      </c>
      <c r="P939" s="86">
        <v>0.14399999999999999</v>
      </c>
      <c r="Q939" s="88">
        <v>0.72699999999999998</v>
      </c>
      <c r="R939" s="85">
        <v>0</v>
      </c>
      <c r="S939" s="86">
        <v>0</v>
      </c>
      <c r="T939" s="86">
        <v>0.88</v>
      </c>
      <c r="U939" s="88">
        <v>1.0409463689560101E-2</v>
      </c>
      <c r="V939" s="89">
        <v>4.99</v>
      </c>
      <c r="W939" s="85">
        <v>14.0151047667285</v>
      </c>
      <c r="X939" s="88">
        <v>13.5666666667</v>
      </c>
      <c r="Y939" s="85"/>
      <c r="Z939" s="88"/>
      <c r="AA939" s="85">
        <v>0</v>
      </c>
      <c r="AB939" s="91">
        <v>0.06</v>
      </c>
      <c r="AC939" s="86">
        <v>0</v>
      </c>
      <c r="AD939" s="86">
        <v>0.03</v>
      </c>
      <c r="AE939" s="86">
        <v>0</v>
      </c>
      <c r="AF939" s="88">
        <v>0</v>
      </c>
      <c r="AG939" s="85">
        <v>1.0150000006E-2</v>
      </c>
      <c r="AH939" s="86">
        <v>9.1E-4</v>
      </c>
      <c r="AI939" s="88">
        <v>0</v>
      </c>
      <c r="AJ939" s="150">
        <v>2.79</v>
      </c>
      <c r="AK939" s="151">
        <v>4</v>
      </c>
    </row>
    <row r="940" spans="1:37" x14ac:dyDescent="0.2">
      <c r="A940" s="149" t="s">
        <v>2133</v>
      </c>
      <c r="B940" s="66" t="s">
        <v>2134</v>
      </c>
      <c r="C940" s="67">
        <v>43</v>
      </c>
      <c r="D940" s="84" t="s">
        <v>343</v>
      </c>
      <c r="E940" s="85">
        <v>98.636557591273998</v>
      </c>
      <c r="F940" s="91">
        <v>98.539883190655203</v>
      </c>
      <c r="G940" s="86">
        <v>30.5797797157106</v>
      </c>
      <c r="H940" s="86">
        <v>30.536442915433199</v>
      </c>
      <c r="I940" s="86">
        <v>0.38</v>
      </c>
      <c r="J940" s="86">
        <v>0.3</v>
      </c>
      <c r="K940" s="87">
        <v>0</v>
      </c>
      <c r="L940" s="85">
        <v>0</v>
      </c>
      <c r="M940" s="86">
        <v>4.01220007404842E-2</v>
      </c>
      <c r="N940" s="86"/>
      <c r="O940" s="86">
        <v>23.3475986685687</v>
      </c>
      <c r="P940" s="86">
        <v>0.18099999999999999</v>
      </c>
      <c r="Q940" s="88">
        <v>0.82230000000000003</v>
      </c>
      <c r="R940" s="85">
        <v>1.6715419974926898E-2</v>
      </c>
      <c r="S940" s="86">
        <v>0</v>
      </c>
      <c r="T940" s="86">
        <v>1.58</v>
      </c>
      <c r="U940" s="88">
        <v>1.00008000640051E-2</v>
      </c>
      <c r="V940" s="89">
        <v>4.93</v>
      </c>
      <c r="W940" s="85"/>
      <c r="X940" s="88"/>
      <c r="Y940" s="85"/>
      <c r="Z940" s="88"/>
      <c r="AA940" s="85">
        <v>0</v>
      </c>
      <c r="AB940" s="91">
        <v>0</v>
      </c>
      <c r="AC940" s="86">
        <v>0</v>
      </c>
      <c r="AD940" s="86">
        <v>0</v>
      </c>
      <c r="AE940" s="86">
        <v>0</v>
      </c>
      <c r="AF940" s="88">
        <v>0</v>
      </c>
      <c r="AG940" s="85">
        <v>0</v>
      </c>
      <c r="AH940" s="86">
        <v>6.9379999999999997E-3</v>
      </c>
      <c r="AI940" s="88">
        <v>0</v>
      </c>
      <c r="AJ940" s="150">
        <v>2.6</v>
      </c>
      <c r="AK940" s="151">
        <v>6</v>
      </c>
    </row>
    <row r="941" spans="1:37" x14ac:dyDescent="0.2">
      <c r="A941" s="149" t="s">
        <v>2135</v>
      </c>
      <c r="B941" s="66" t="s">
        <v>2136</v>
      </c>
      <c r="C941" s="67">
        <v>43</v>
      </c>
      <c r="D941" s="84" t="s">
        <v>343</v>
      </c>
      <c r="E941" s="85">
        <v>99.264017910846803</v>
      </c>
      <c r="F941" s="91">
        <v>99.208046514736395</v>
      </c>
      <c r="G941" s="86">
        <v>33.799204704938902</v>
      </c>
      <c r="H941" s="86">
        <v>33.759105794292601</v>
      </c>
      <c r="I941" s="86">
        <v>0.05</v>
      </c>
      <c r="J941" s="86">
        <v>0.11</v>
      </c>
      <c r="K941" s="87">
        <v>0</v>
      </c>
      <c r="L941" s="85">
        <v>0</v>
      </c>
      <c r="M941" s="86">
        <v>0</v>
      </c>
      <c r="N941" s="86"/>
      <c r="O941" s="86">
        <v>19.1251885369532</v>
      </c>
      <c r="P941" s="86">
        <v>0.217</v>
      </c>
      <c r="Q941" s="88">
        <v>0.78900000000000003</v>
      </c>
      <c r="R941" s="85">
        <v>0</v>
      </c>
      <c r="S941" s="86">
        <v>0</v>
      </c>
      <c r="T941" s="86">
        <v>1.02</v>
      </c>
      <c r="U941" s="88">
        <v>2.6732607097507199E-2</v>
      </c>
      <c r="V941" s="89">
        <v>4.99</v>
      </c>
      <c r="W941" s="85"/>
      <c r="X941" s="88"/>
      <c r="Y941" s="85"/>
      <c r="Z941" s="88"/>
      <c r="AA941" s="85">
        <v>0</v>
      </c>
      <c r="AB941" s="91">
        <v>0.02</v>
      </c>
      <c r="AC941" s="86">
        <v>0</v>
      </c>
      <c r="AD941" s="86">
        <v>0.02</v>
      </c>
      <c r="AE941" s="86">
        <v>0</v>
      </c>
      <c r="AF941" s="88">
        <v>0</v>
      </c>
      <c r="AG941" s="85">
        <v>0</v>
      </c>
      <c r="AH941" s="86">
        <v>2.0699999999999998E-3</v>
      </c>
      <c r="AI941" s="88">
        <v>0</v>
      </c>
      <c r="AJ941" s="150">
        <v>2.83</v>
      </c>
      <c r="AK941" s="151">
        <v>8</v>
      </c>
    </row>
    <row r="942" spans="1:37" x14ac:dyDescent="0.2">
      <c r="A942" s="149" t="s">
        <v>2137</v>
      </c>
      <c r="B942" s="66" t="s">
        <v>2138</v>
      </c>
      <c r="C942" s="67">
        <v>43</v>
      </c>
      <c r="D942" s="84" t="s">
        <v>343</v>
      </c>
      <c r="E942" s="85">
        <v>97.645748778454603</v>
      </c>
      <c r="F942" s="91">
        <v>94.212034732659504</v>
      </c>
      <c r="G942" s="86">
        <v>41.929281189721401</v>
      </c>
      <c r="H942" s="86">
        <v>40.252888810461201</v>
      </c>
      <c r="I942" s="86">
        <v>1.1599999999999999</v>
      </c>
      <c r="J942" s="86">
        <v>0.9</v>
      </c>
      <c r="K942" s="87">
        <v>0</v>
      </c>
      <c r="L942" s="85">
        <v>3.0000000027100002E-2</v>
      </c>
      <c r="M942" s="86">
        <v>1.4877090380715901E-2</v>
      </c>
      <c r="N942" s="86"/>
      <c r="O942" s="86">
        <v>37.567637206905403</v>
      </c>
      <c r="P942" s="86">
        <v>0.19800000000000001</v>
      </c>
      <c r="Q942" s="88">
        <v>0.85189999999999999</v>
      </c>
      <c r="R942" s="85">
        <v>7.8777375137860407E-3</v>
      </c>
      <c r="S942" s="86">
        <v>0</v>
      </c>
      <c r="T942" s="86">
        <v>1.06</v>
      </c>
      <c r="U942" s="88">
        <v>2.9816053206442698E-2</v>
      </c>
      <c r="V942" s="89">
        <v>4.8099999999999996</v>
      </c>
      <c r="W942" s="85">
        <v>13.299128409059101</v>
      </c>
      <c r="X942" s="88">
        <v>12.666666666699999</v>
      </c>
      <c r="Y942" s="85"/>
      <c r="Z942" s="88"/>
      <c r="AA942" s="85">
        <v>0</v>
      </c>
      <c r="AB942" s="91">
        <v>0.31</v>
      </c>
      <c r="AC942" s="86">
        <v>0</v>
      </c>
      <c r="AD942" s="86">
        <v>0</v>
      </c>
      <c r="AE942" s="86">
        <v>0</v>
      </c>
      <c r="AF942" s="88">
        <v>0</v>
      </c>
      <c r="AG942" s="85">
        <v>2.4359999990900001E-2</v>
      </c>
      <c r="AH942" s="86">
        <v>2.3362999999999998E-2</v>
      </c>
      <c r="AI942" s="88">
        <v>0</v>
      </c>
      <c r="AJ942" s="150">
        <v>2.94</v>
      </c>
      <c r="AK942" s="151">
        <v>10</v>
      </c>
    </row>
    <row r="943" spans="1:37" x14ac:dyDescent="0.2">
      <c r="A943" s="149" t="s">
        <v>2139</v>
      </c>
      <c r="B943" s="66" t="s">
        <v>2140</v>
      </c>
      <c r="C943" s="67">
        <v>43</v>
      </c>
      <c r="D943" s="84" t="s">
        <v>343</v>
      </c>
      <c r="E943" s="85">
        <v>96.773653078469707</v>
      </c>
      <c r="F943" s="91">
        <v>96.5281622424896</v>
      </c>
      <c r="G943" s="86">
        <v>33.529531746262997</v>
      </c>
      <c r="H943" s="86">
        <v>33.4756257466709</v>
      </c>
      <c r="I943" s="86">
        <v>17.190000000000001</v>
      </c>
      <c r="J943" s="86">
        <v>15.75</v>
      </c>
      <c r="K943" s="87">
        <v>0</v>
      </c>
      <c r="L943" s="85">
        <v>0</v>
      </c>
      <c r="M943" s="86">
        <v>6.3121046634839195E-2</v>
      </c>
      <c r="N943" s="86"/>
      <c r="O943" s="86">
        <v>36.993006993007</v>
      </c>
      <c r="P943" s="86">
        <v>0.50800000000000001</v>
      </c>
      <c r="Q943" s="88">
        <v>1.8939999999999999</v>
      </c>
      <c r="R943" s="85">
        <v>7.1443880831606804E-3</v>
      </c>
      <c r="S943" s="86">
        <v>0</v>
      </c>
      <c r="T943" s="86">
        <v>2.13</v>
      </c>
      <c r="U943" s="88">
        <v>7.64882426644133E-2</v>
      </c>
      <c r="V943" s="89">
        <v>4.72</v>
      </c>
      <c r="W943" s="85"/>
      <c r="X943" s="88"/>
      <c r="Y943" s="85"/>
      <c r="Z943" s="88"/>
      <c r="AA943" s="85">
        <v>0.03</v>
      </c>
      <c r="AB943" s="91">
        <v>0.03</v>
      </c>
      <c r="AC943" s="86">
        <v>0</v>
      </c>
      <c r="AD943" s="86">
        <v>0</v>
      </c>
      <c r="AE943" s="86">
        <v>0</v>
      </c>
      <c r="AF943" s="88">
        <v>0</v>
      </c>
      <c r="AG943" s="85">
        <v>5.3795000035199998E-2</v>
      </c>
      <c r="AH943" s="86">
        <v>0.33749099999999999</v>
      </c>
      <c r="AI943" s="88">
        <v>1.4877000009700001E-2</v>
      </c>
      <c r="AJ943" s="150">
        <v>2.8</v>
      </c>
      <c r="AK943" s="151">
        <v>8</v>
      </c>
    </row>
    <row r="944" spans="1:37" x14ac:dyDescent="0.2">
      <c r="A944" s="149" t="s">
        <v>2141</v>
      </c>
      <c r="B944" s="66" t="s">
        <v>2142</v>
      </c>
      <c r="C944" s="67">
        <v>43</v>
      </c>
      <c r="D944" s="84" t="s">
        <v>343</v>
      </c>
      <c r="E944" s="85">
        <v>93.503022268971094</v>
      </c>
      <c r="F944" s="91">
        <v>93.183144456531906</v>
      </c>
      <c r="G944" s="86">
        <v>37.408413362823602</v>
      </c>
      <c r="H944" s="86">
        <v>37.261442476027199</v>
      </c>
      <c r="I944" s="86">
        <v>0.31</v>
      </c>
      <c r="J944" s="86">
        <v>0.27</v>
      </c>
      <c r="K944" s="87">
        <v>0</v>
      </c>
      <c r="L944" s="85">
        <v>1.9999999974599999E-2</v>
      </c>
      <c r="M944" s="86">
        <v>0</v>
      </c>
      <c r="N944" s="86"/>
      <c r="O944" s="86">
        <v>49.591280653951003</v>
      </c>
      <c r="P944" s="86">
        <v>0.113</v>
      </c>
      <c r="Q944" s="88">
        <v>1.2007000000000001</v>
      </c>
      <c r="R944" s="85">
        <v>0</v>
      </c>
      <c r="S944" s="86">
        <v>0</v>
      </c>
      <c r="T944" s="86">
        <v>1.47</v>
      </c>
      <c r="U944" s="88">
        <v>0.56410884490969204</v>
      </c>
      <c r="V944" s="89">
        <v>4.84</v>
      </c>
      <c r="W944" s="85"/>
      <c r="X944" s="88"/>
      <c r="Y944" s="85"/>
      <c r="Z944" s="88"/>
      <c r="AA944" s="85">
        <v>0</v>
      </c>
      <c r="AB944" s="91">
        <v>0</v>
      </c>
      <c r="AC944" s="86">
        <v>0</v>
      </c>
      <c r="AD944" s="86">
        <v>0</v>
      </c>
      <c r="AE944" s="86">
        <v>0</v>
      </c>
      <c r="AF944" s="88">
        <v>0</v>
      </c>
      <c r="AG944" s="85">
        <v>3.04499999745E-2</v>
      </c>
      <c r="AH944" s="86">
        <v>5.7080000000000004E-3</v>
      </c>
      <c r="AI944" s="88">
        <v>0</v>
      </c>
      <c r="AJ944" s="150">
        <v>2.98</v>
      </c>
      <c r="AK944" s="151">
        <v>7</v>
      </c>
    </row>
    <row r="945" spans="1:37" x14ac:dyDescent="0.2">
      <c r="A945" s="149" t="s">
        <v>2143</v>
      </c>
      <c r="B945" s="66" t="s">
        <v>2144</v>
      </c>
      <c r="C945" s="67">
        <v>43</v>
      </c>
      <c r="D945" s="84" t="s">
        <v>343</v>
      </c>
      <c r="E945" s="85">
        <v>92.190964783703507</v>
      </c>
      <c r="F945" s="91">
        <v>87.876780546472702</v>
      </c>
      <c r="G945" s="86">
        <v>37.463825309129199</v>
      </c>
      <c r="H945" s="86">
        <v>35.441331228624001</v>
      </c>
      <c r="I945" s="86">
        <v>0.59</v>
      </c>
      <c r="J945" s="86">
        <v>0.55000000000000004</v>
      </c>
      <c r="K945" s="87">
        <v>0</v>
      </c>
      <c r="L945" s="85">
        <v>2.0000001477700001E-2</v>
      </c>
      <c r="M945" s="86">
        <v>2.2053377123616699E-2</v>
      </c>
      <c r="N945" s="86"/>
      <c r="O945" s="86">
        <v>24.557153671460998</v>
      </c>
      <c r="P945" s="86">
        <v>0.22800000000000001</v>
      </c>
      <c r="Q945" s="88">
        <v>1.1379999999999999</v>
      </c>
      <c r="R945" s="85">
        <v>5.5922156358349196E-3</v>
      </c>
      <c r="S945" s="86">
        <v>0</v>
      </c>
      <c r="T945" s="86">
        <v>1.58</v>
      </c>
      <c r="U945" s="88">
        <v>0.173356635471868</v>
      </c>
      <c r="V945" s="89">
        <v>4.83</v>
      </c>
      <c r="W945" s="85">
        <v>14.1461111979539</v>
      </c>
      <c r="X945" s="88"/>
      <c r="Y945" s="85"/>
      <c r="Z945" s="88"/>
      <c r="AA945" s="85">
        <v>0.06</v>
      </c>
      <c r="AB945" s="91">
        <v>1.51</v>
      </c>
      <c r="AC945" s="86">
        <v>0</v>
      </c>
      <c r="AD945" s="86">
        <v>0.36</v>
      </c>
      <c r="AE945" s="86">
        <v>0</v>
      </c>
      <c r="AF945" s="88">
        <v>0</v>
      </c>
      <c r="AG945" s="85">
        <v>4.87199981679E-2</v>
      </c>
      <c r="AH945" s="86">
        <v>1.8450999999999999E-2</v>
      </c>
      <c r="AI945" s="88">
        <v>0</v>
      </c>
      <c r="AJ945" s="150">
        <v>2.84</v>
      </c>
      <c r="AK945" s="151">
        <v>9</v>
      </c>
    </row>
    <row r="946" spans="1:37" x14ac:dyDescent="0.2">
      <c r="A946" s="149" t="s">
        <v>2145</v>
      </c>
      <c r="B946" s="66" t="s">
        <v>2146</v>
      </c>
      <c r="C946" s="67">
        <v>43</v>
      </c>
      <c r="D946" s="84" t="s">
        <v>343</v>
      </c>
      <c r="E946" s="85">
        <v>98.804373376025197</v>
      </c>
      <c r="F946" s="91">
        <v>90.323174954099898</v>
      </c>
      <c r="G946" s="86">
        <v>30.196242860863901</v>
      </c>
      <c r="H946" s="86">
        <v>27.468918154847</v>
      </c>
      <c r="I946" s="86">
        <v>0.14000000000000001</v>
      </c>
      <c r="J946" s="86">
        <v>0.1</v>
      </c>
      <c r="K946" s="87">
        <v>0</v>
      </c>
      <c r="L946" s="85">
        <v>1.00000024701E-2</v>
      </c>
      <c r="M946" s="86">
        <v>5.8833774236564497E-3</v>
      </c>
      <c r="N946" s="86"/>
      <c r="O946" s="86">
        <v>26.2080173347779</v>
      </c>
      <c r="P946" s="86">
        <v>0.28399999999999997</v>
      </c>
      <c r="Q946" s="88">
        <v>0.68469999999999998</v>
      </c>
      <c r="R946" s="85">
        <v>8.5236958745312005E-3</v>
      </c>
      <c r="S946" s="86">
        <v>0</v>
      </c>
      <c r="T946" s="86">
        <v>1.1599999999999999</v>
      </c>
      <c r="U946" s="88">
        <v>2.7317717763504799E-2</v>
      </c>
      <c r="V946" s="89">
        <v>4.99</v>
      </c>
      <c r="W946" s="85">
        <v>13.4320047790966</v>
      </c>
      <c r="X946" s="88">
        <v>13.833333333300001</v>
      </c>
      <c r="Y946" s="85"/>
      <c r="Z946" s="88"/>
      <c r="AA946" s="85">
        <v>0.01</v>
      </c>
      <c r="AB946" s="91">
        <v>2.39</v>
      </c>
      <c r="AC946" s="86">
        <v>0</v>
      </c>
      <c r="AD946" s="86">
        <v>0.23</v>
      </c>
      <c r="AE946" s="86">
        <v>0</v>
      </c>
      <c r="AF946" s="88">
        <v>0</v>
      </c>
      <c r="AG946" s="85">
        <v>3.0450005193399998E-3</v>
      </c>
      <c r="AH946" s="86">
        <v>2.5799999999999998E-3</v>
      </c>
      <c r="AI946" s="88">
        <v>0</v>
      </c>
      <c r="AJ946" s="150">
        <v>2.62</v>
      </c>
      <c r="AK946" s="151">
        <v>6</v>
      </c>
    </row>
    <row r="947" spans="1:37" x14ac:dyDescent="0.2">
      <c r="A947" s="149" t="s">
        <v>2147</v>
      </c>
      <c r="B947" s="66" t="s">
        <v>2148</v>
      </c>
      <c r="C947" s="67">
        <v>43</v>
      </c>
      <c r="D947" s="84" t="s">
        <v>343</v>
      </c>
      <c r="E947" s="85">
        <v>92.422911761378003</v>
      </c>
      <c r="F947" s="91">
        <v>92.106638505595399</v>
      </c>
      <c r="G947" s="86">
        <v>27.0351672153406</v>
      </c>
      <c r="H947" s="86">
        <v>26.955425406386901</v>
      </c>
      <c r="I947" s="86">
        <v>0.84</v>
      </c>
      <c r="J947" s="86">
        <v>0.92</v>
      </c>
      <c r="K947" s="87">
        <v>0</v>
      </c>
      <c r="L947" s="85">
        <v>9.9999999982599997E-3</v>
      </c>
      <c r="M947" s="86">
        <v>3.3348344534819899E-2</v>
      </c>
      <c r="N947" s="86"/>
      <c r="O947" s="86">
        <v>14.7961373390558</v>
      </c>
      <c r="P947" s="86">
        <v>0.255</v>
      </c>
      <c r="Q947" s="88">
        <v>0.46700000000000003</v>
      </c>
      <c r="R947" s="85">
        <v>8.6835706842653699E-3</v>
      </c>
      <c r="S947" s="86">
        <v>0</v>
      </c>
      <c r="T947" s="86">
        <v>1.1599999999999999</v>
      </c>
      <c r="U947" s="88">
        <v>0.15247926982365201</v>
      </c>
      <c r="V947" s="89">
        <v>4.8899999999999997</v>
      </c>
      <c r="W947" s="85">
        <v>27.8</v>
      </c>
      <c r="X947" s="88"/>
      <c r="Y947" s="85"/>
      <c r="Z947" s="88"/>
      <c r="AA947" s="85">
        <v>0</v>
      </c>
      <c r="AB947" s="91">
        <v>0</v>
      </c>
      <c r="AC947" s="86">
        <v>0</v>
      </c>
      <c r="AD947" s="86">
        <v>0</v>
      </c>
      <c r="AE947" s="86">
        <v>0</v>
      </c>
      <c r="AF947" s="88">
        <v>0</v>
      </c>
      <c r="AG947" s="85">
        <v>0.33698000001299999</v>
      </c>
      <c r="AH947" s="86">
        <v>2.6235999999999999E-2</v>
      </c>
      <c r="AI947" s="88">
        <v>0</v>
      </c>
      <c r="AJ947" s="150">
        <v>2.8</v>
      </c>
      <c r="AK947" s="151">
        <v>4</v>
      </c>
    </row>
    <row r="948" spans="1:37" x14ac:dyDescent="0.2">
      <c r="A948" s="149" t="s">
        <v>2149</v>
      </c>
      <c r="B948" s="66" t="s">
        <v>2150</v>
      </c>
      <c r="C948" s="67">
        <v>43</v>
      </c>
      <c r="D948" s="84" t="s">
        <v>343</v>
      </c>
      <c r="E948" s="85">
        <v>94.899809327734005</v>
      </c>
      <c r="F948" s="91">
        <v>94.745399885362701</v>
      </c>
      <c r="G948" s="86">
        <v>29.331945208043301</v>
      </c>
      <c r="H948" s="86">
        <v>29.2910033104449</v>
      </c>
      <c r="I948" s="86">
        <v>0.2</v>
      </c>
      <c r="J948" s="86">
        <v>0.21</v>
      </c>
      <c r="K948" s="87">
        <v>0</v>
      </c>
      <c r="L948" s="85">
        <v>5.0000000029500002E-2</v>
      </c>
      <c r="M948" s="86">
        <v>0</v>
      </c>
      <c r="N948" s="86">
        <v>9.6332579753830707</v>
      </c>
      <c r="O948" s="86">
        <v>15.8771829699806</v>
      </c>
      <c r="P948" s="86">
        <v>0.19</v>
      </c>
      <c r="Q948" s="88">
        <v>0.46789999999999998</v>
      </c>
      <c r="R948" s="85">
        <v>0</v>
      </c>
      <c r="S948" s="86">
        <v>0</v>
      </c>
      <c r="T948" s="86">
        <v>0.81</v>
      </c>
      <c r="U948" s="88">
        <v>0.122825692795396</v>
      </c>
      <c r="V948" s="89">
        <v>5</v>
      </c>
      <c r="W948" s="85">
        <v>21.7780931043613</v>
      </c>
      <c r="X948" s="88"/>
      <c r="Y948" s="85"/>
      <c r="Z948" s="88"/>
      <c r="AA948" s="85">
        <v>0</v>
      </c>
      <c r="AB948" s="91">
        <v>0</v>
      </c>
      <c r="AC948" s="86">
        <v>0</v>
      </c>
      <c r="AD948" s="86">
        <v>0</v>
      </c>
      <c r="AE948" s="86">
        <v>0</v>
      </c>
      <c r="AF948" s="88">
        <v>0</v>
      </c>
      <c r="AG948" s="85">
        <v>1.82700000065E-2</v>
      </c>
      <c r="AH948" s="86">
        <v>5.4900000000000001E-3</v>
      </c>
      <c r="AI948" s="88">
        <v>0</v>
      </c>
      <c r="AJ948" s="150">
        <v>2.78</v>
      </c>
      <c r="AK948" s="151">
        <v>6</v>
      </c>
    </row>
    <row r="949" spans="1:37" x14ac:dyDescent="0.2">
      <c r="A949" s="149" t="s">
        <v>2151</v>
      </c>
      <c r="B949" s="66" t="s">
        <v>2152</v>
      </c>
      <c r="C949" s="67">
        <v>43</v>
      </c>
      <c r="D949" s="84" t="s">
        <v>343</v>
      </c>
      <c r="E949" s="85">
        <v>96.248710365224596</v>
      </c>
      <c r="F949" s="91">
        <v>80.797166242520106</v>
      </c>
      <c r="G949" s="86">
        <v>33.790494531948603</v>
      </c>
      <c r="H949" s="86">
        <v>28.613384689455899</v>
      </c>
      <c r="I949" s="86">
        <v>0.11</v>
      </c>
      <c r="J949" s="86">
        <v>0.31</v>
      </c>
      <c r="K949" s="87">
        <v>0</v>
      </c>
      <c r="L949" s="85">
        <v>0.12000000012000001</v>
      </c>
      <c r="M949" s="86">
        <v>4.6487284634110497E-2</v>
      </c>
      <c r="N949" s="86"/>
      <c r="O949" s="86">
        <v>23.3348037053374</v>
      </c>
      <c r="P949" s="86">
        <v>0.314</v>
      </c>
      <c r="Q949" s="88">
        <v>0.61899999999999999</v>
      </c>
      <c r="R949" s="85">
        <v>1.1291779584462499E-2</v>
      </c>
      <c r="S949" s="86">
        <v>0</v>
      </c>
      <c r="T949" s="86">
        <v>1.2</v>
      </c>
      <c r="U949" s="88">
        <v>8.5287846481876303E-2</v>
      </c>
      <c r="V949" s="89">
        <v>4.97</v>
      </c>
      <c r="W949" s="85">
        <v>23.771385591721099</v>
      </c>
      <c r="X949" s="88">
        <v>24.2</v>
      </c>
      <c r="Y949" s="85"/>
      <c r="Z949" s="88"/>
      <c r="AA949" s="85">
        <v>0</v>
      </c>
      <c r="AB949" s="91">
        <v>4.0599999999999996</v>
      </c>
      <c r="AC949" s="86">
        <v>0</v>
      </c>
      <c r="AD949" s="86">
        <v>0.38</v>
      </c>
      <c r="AE949" s="86">
        <v>0</v>
      </c>
      <c r="AF949" s="88">
        <v>0</v>
      </c>
      <c r="AG949" s="85">
        <v>2.1314999488900001E-2</v>
      </c>
      <c r="AH949" s="86">
        <v>6.9430000000000004E-3</v>
      </c>
      <c r="AI949" s="88">
        <v>0</v>
      </c>
      <c r="AJ949" s="150">
        <v>2.69</v>
      </c>
      <c r="AK949" s="151">
        <v>3</v>
      </c>
    </row>
    <row r="950" spans="1:37" x14ac:dyDescent="0.2">
      <c r="A950" s="149" t="s">
        <v>2153</v>
      </c>
      <c r="B950" s="66" t="s">
        <v>2154</v>
      </c>
      <c r="C950" s="67">
        <v>43</v>
      </c>
      <c r="D950" s="84" t="s">
        <v>343</v>
      </c>
      <c r="E950" s="85">
        <v>95.683087464605805</v>
      </c>
      <c r="F950" s="91">
        <v>95.20203995432</v>
      </c>
      <c r="G950" s="86">
        <v>29.2922735165746</v>
      </c>
      <c r="H950" s="86">
        <v>29.040407990864001</v>
      </c>
      <c r="I950" s="86">
        <v>1.4</v>
      </c>
      <c r="J950" s="86">
        <v>1.87</v>
      </c>
      <c r="K950" s="87">
        <v>0</v>
      </c>
      <c r="L950" s="85">
        <v>6.9999999708500002E-2</v>
      </c>
      <c r="M950" s="86">
        <v>0.67492765378838704</v>
      </c>
      <c r="N950" s="86"/>
      <c r="O950" s="86">
        <v>12.233873530346401</v>
      </c>
      <c r="P950" s="86">
        <v>0.312</v>
      </c>
      <c r="Q950" s="88">
        <v>0.46060000000000001</v>
      </c>
      <c r="R950" s="85">
        <v>2.6763013515321801E-2</v>
      </c>
      <c r="S950" s="86">
        <v>0</v>
      </c>
      <c r="T950" s="86">
        <v>1.07</v>
      </c>
      <c r="U950" s="88">
        <v>7.1179387700827601E-2</v>
      </c>
      <c r="V950" s="89">
        <v>4.91</v>
      </c>
      <c r="W950" s="85">
        <v>24.841110576606699</v>
      </c>
      <c r="X950" s="88"/>
      <c r="Y950" s="85"/>
      <c r="Z950" s="88"/>
      <c r="AA950" s="85">
        <v>0</v>
      </c>
      <c r="AB950" s="91">
        <v>0</v>
      </c>
      <c r="AC950" s="86">
        <v>0</v>
      </c>
      <c r="AD950" s="86">
        <v>0</v>
      </c>
      <c r="AE950" s="86">
        <v>0</v>
      </c>
      <c r="AF950" s="88">
        <v>0</v>
      </c>
      <c r="AG950" s="85">
        <v>0.27405000452400002</v>
      </c>
      <c r="AH950" s="86">
        <v>3.8012999999999998E-2</v>
      </c>
      <c r="AI950" s="88">
        <v>1.3044632877900001E-9</v>
      </c>
      <c r="AJ950" s="150">
        <v>2.8</v>
      </c>
      <c r="AK950" s="151">
        <v>3</v>
      </c>
    </row>
    <row r="951" spans="1:37" x14ac:dyDescent="0.2">
      <c r="A951" s="149" t="s">
        <v>2155</v>
      </c>
      <c r="B951" s="66" t="s">
        <v>2156</v>
      </c>
      <c r="C951" s="67">
        <v>43</v>
      </c>
      <c r="D951" s="84" t="s">
        <v>343</v>
      </c>
      <c r="E951" s="85">
        <v>90.994798439531806</v>
      </c>
      <c r="F951" s="91">
        <v>80.130705878430206</v>
      </c>
      <c r="G951" s="86">
        <v>31.426094495015199</v>
      </c>
      <c r="H951" s="86">
        <v>26.5512987229502</v>
      </c>
      <c r="I951" s="86">
        <v>1.21</v>
      </c>
      <c r="J951" s="86">
        <v>1.27</v>
      </c>
      <c r="K951" s="87">
        <v>0</v>
      </c>
      <c r="L951" s="85">
        <v>0.16000000009099999</v>
      </c>
      <c r="M951" s="86">
        <v>1.3906760042845301</v>
      </c>
      <c r="N951" s="86">
        <v>10.650484112914199</v>
      </c>
      <c r="O951" s="86">
        <v>22.883401411065702</v>
      </c>
      <c r="P951" s="86">
        <v>0.20599999999999999</v>
      </c>
      <c r="Q951" s="88">
        <v>0.52790000000000004</v>
      </c>
      <c r="R951" s="85">
        <v>0.10660980810234499</v>
      </c>
      <c r="S951" s="86">
        <v>0</v>
      </c>
      <c r="T951" s="86">
        <v>1.3</v>
      </c>
      <c r="U951" s="88">
        <v>0.137541262378714</v>
      </c>
      <c r="V951" s="89">
        <v>4.88</v>
      </c>
      <c r="W951" s="85">
        <v>20.766666666700001</v>
      </c>
      <c r="X951" s="88"/>
      <c r="Y951" s="85"/>
      <c r="Z951" s="88"/>
      <c r="AA951" s="85">
        <v>0</v>
      </c>
      <c r="AB951" s="91">
        <v>4.45</v>
      </c>
      <c r="AC951" s="86">
        <v>0</v>
      </c>
      <c r="AD951" s="86">
        <v>0.43</v>
      </c>
      <c r="AE951" s="86">
        <v>0</v>
      </c>
      <c r="AF951" s="88">
        <v>0</v>
      </c>
      <c r="AG951" s="85">
        <v>0.75516000037200004</v>
      </c>
      <c r="AH951" s="86">
        <v>2.3304999999999999E-2</v>
      </c>
      <c r="AI951" s="88">
        <v>4.9590000024400003E-3</v>
      </c>
      <c r="AJ951" s="150">
        <v>2.81</v>
      </c>
      <c r="AK951" s="151">
        <v>5</v>
      </c>
    </row>
    <row r="952" spans="1:37" x14ac:dyDescent="0.2">
      <c r="A952" s="149" t="s">
        <v>2157</v>
      </c>
      <c r="B952" s="66" t="s">
        <v>2158</v>
      </c>
      <c r="C952" s="67">
        <v>43</v>
      </c>
      <c r="D952" s="84" t="s">
        <v>343</v>
      </c>
      <c r="E952" s="85">
        <v>98.483658488056705</v>
      </c>
      <c r="F952" s="91">
        <v>97.087221052852001</v>
      </c>
      <c r="G952" s="86">
        <v>30.882368341134999</v>
      </c>
      <c r="H952" s="86">
        <v>30.705915616851499</v>
      </c>
      <c r="I952" s="86">
        <v>0.08</v>
      </c>
      <c r="J952" s="86">
        <v>0.06</v>
      </c>
      <c r="K952" s="87">
        <v>0</v>
      </c>
      <c r="L952" s="85">
        <v>0</v>
      </c>
      <c r="M952" s="86">
        <v>0</v>
      </c>
      <c r="N952" s="86">
        <v>51.130742049470001</v>
      </c>
      <c r="O952" s="86">
        <v>24.504552758435999</v>
      </c>
      <c r="P952" s="86">
        <v>0.247</v>
      </c>
      <c r="Q952" s="88">
        <v>0.68069999999999997</v>
      </c>
      <c r="R952" s="85">
        <v>0</v>
      </c>
      <c r="S952" s="86">
        <v>0</v>
      </c>
      <c r="T952" s="86">
        <v>1.39</v>
      </c>
      <c r="U952" s="88">
        <v>1.5184359062968E-2</v>
      </c>
      <c r="V952" s="89">
        <v>4.8899999999999997</v>
      </c>
      <c r="W952" s="85">
        <v>15.1783495740048</v>
      </c>
      <c r="X952" s="88">
        <v>16.2</v>
      </c>
      <c r="Y952" s="85"/>
      <c r="Z952" s="88"/>
      <c r="AA952" s="85">
        <v>0</v>
      </c>
      <c r="AB952" s="91">
        <v>0</v>
      </c>
      <c r="AC952" s="86">
        <v>0</v>
      </c>
      <c r="AD952" s="86">
        <v>0</v>
      </c>
      <c r="AE952" s="86">
        <v>0</v>
      </c>
      <c r="AF952" s="88">
        <v>0</v>
      </c>
      <c r="AG952" s="85">
        <v>7.0567233940400003E-12</v>
      </c>
      <c r="AH952" s="86">
        <v>1.7149999999999999E-3</v>
      </c>
      <c r="AI952" s="88">
        <v>0</v>
      </c>
      <c r="AJ952" s="150">
        <v>2.79</v>
      </c>
      <c r="AK952" s="151">
        <v>10</v>
      </c>
    </row>
    <row r="953" spans="1:37" x14ac:dyDescent="0.2">
      <c r="A953" s="149" t="s">
        <v>2159</v>
      </c>
      <c r="B953" s="66" t="s">
        <v>2160</v>
      </c>
      <c r="C953" s="67">
        <v>43</v>
      </c>
      <c r="D953" s="84" t="s">
        <v>343</v>
      </c>
      <c r="E953" s="85">
        <v>97.696893672695893</v>
      </c>
      <c r="F953" s="91">
        <v>96.173404011383994</v>
      </c>
      <c r="G953" s="86">
        <v>40.482741876745003</v>
      </c>
      <c r="H953" s="86">
        <v>39.654567771348397</v>
      </c>
      <c r="I953" s="86">
        <v>0.28000000000000003</v>
      </c>
      <c r="J953" s="86">
        <v>0.19</v>
      </c>
      <c r="K953" s="87">
        <v>0</v>
      </c>
      <c r="L953" s="85">
        <v>1.0000000007600001E-2</v>
      </c>
      <c r="M953" s="86">
        <v>1.7138989360915499E-3</v>
      </c>
      <c r="N953" s="86">
        <v>64.416343392614195</v>
      </c>
      <c r="O953" s="86">
        <v>32.605948268598901</v>
      </c>
      <c r="P953" s="86">
        <v>0.26300000000000001</v>
      </c>
      <c r="Q953" s="88">
        <v>0.30719999999999997</v>
      </c>
      <c r="R953" s="85">
        <v>1.04384133611691E-2</v>
      </c>
      <c r="S953" s="86">
        <v>0</v>
      </c>
      <c r="T953" s="86">
        <v>0.99</v>
      </c>
      <c r="U953" s="88">
        <v>4.4510986120665202E-2</v>
      </c>
      <c r="V953" s="89">
        <v>5</v>
      </c>
      <c r="W953" s="85">
        <v>16.907764423585501</v>
      </c>
      <c r="X953" s="88">
        <v>13.733333333299999</v>
      </c>
      <c r="Y953" s="85"/>
      <c r="Z953" s="88"/>
      <c r="AA953" s="85">
        <v>0</v>
      </c>
      <c r="AB953" s="91">
        <v>0</v>
      </c>
      <c r="AC953" s="86">
        <v>0</v>
      </c>
      <c r="AD953" s="86">
        <v>0</v>
      </c>
      <c r="AE953" s="86">
        <v>0</v>
      </c>
      <c r="AF953" s="88">
        <v>0</v>
      </c>
      <c r="AG953" s="85">
        <v>0.16138499993399999</v>
      </c>
      <c r="AH953" s="86">
        <v>4.3839999999999999E-3</v>
      </c>
      <c r="AI953" s="88">
        <v>0</v>
      </c>
      <c r="AJ953" s="150">
        <v>2.94</v>
      </c>
      <c r="AK953" s="151">
        <v>13</v>
      </c>
    </row>
    <row r="954" spans="1:37" x14ac:dyDescent="0.2">
      <c r="A954" s="149" t="s">
        <v>2161</v>
      </c>
      <c r="B954" s="66" t="s">
        <v>2162</v>
      </c>
      <c r="C954" s="67">
        <v>43</v>
      </c>
      <c r="D954" s="84" t="s">
        <v>343</v>
      </c>
      <c r="E954" s="85">
        <v>99.977183535639298</v>
      </c>
      <c r="F954" s="91">
        <v>99.642759358009897</v>
      </c>
      <c r="G954" s="86">
        <v>28.772865356784301</v>
      </c>
      <c r="H954" s="86">
        <v>28.718757741300401</v>
      </c>
      <c r="I954" s="86">
        <v>0</v>
      </c>
      <c r="J954" s="86">
        <v>0.01</v>
      </c>
      <c r="K954" s="87">
        <v>0</v>
      </c>
      <c r="L954" s="85">
        <v>0</v>
      </c>
      <c r="M954" s="86">
        <v>0</v>
      </c>
      <c r="N954" s="86">
        <v>62.794341055829797</v>
      </c>
      <c r="O954" s="86">
        <v>19.5242656449553</v>
      </c>
      <c r="P954" s="86">
        <v>9.2999999999999999E-2</v>
      </c>
      <c r="Q954" s="88">
        <v>0.76780000000000004</v>
      </c>
      <c r="R954" s="85">
        <v>0</v>
      </c>
      <c r="S954" s="86">
        <v>0</v>
      </c>
      <c r="T954" s="86">
        <v>1.08</v>
      </c>
      <c r="U954" s="88">
        <v>0</v>
      </c>
      <c r="V954" s="89">
        <v>5</v>
      </c>
      <c r="W954" s="85"/>
      <c r="X954" s="88"/>
      <c r="Y954" s="85"/>
      <c r="Z954" s="88"/>
      <c r="AA954" s="85">
        <v>0</v>
      </c>
      <c r="AB954" s="91">
        <v>0.14000000000000001</v>
      </c>
      <c r="AC954" s="86">
        <v>0</v>
      </c>
      <c r="AD954" s="86">
        <v>0.03</v>
      </c>
      <c r="AE954" s="86">
        <v>0</v>
      </c>
      <c r="AF954" s="88">
        <v>0</v>
      </c>
      <c r="AG954" s="85">
        <v>0</v>
      </c>
      <c r="AH954" s="86">
        <v>1.1900000000000001E-4</v>
      </c>
      <c r="AI954" s="88">
        <v>0</v>
      </c>
      <c r="AJ954" s="150">
        <v>2.34</v>
      </c>
      <c r="AK954" s="151">
        <v>10</v>
      </c>
    </row>
    <row r="955" spans="1:37" x14ac:dyDescent="0.2">
      <c r="A955" s="149" t="s">
        <v>2163</v>
      </c>
      <c r="B955" s="66" t="s">
        <v>2164</v>
      </c>
      <c r="C955" s="67">
        <v>43</v>
      </c>
      <c r="D955" s="84" t="s">
        <v>343</v>
      </c>
      <c r="E955" s="85">
        <v>99.923575810692398</v>
      </c>
      <c r="F955" s="91">
        <v>99.675372480280501</v>
      </c>
      <c r="G955" s="86">
        <v>35.158632778264703</v>
      </c>
      <c r="H955" s="86">
        <v>35.034531113058698</v>
      </c>
      <c r="I955" s="86">
        <v>0.04</v>
      </c>
      <c r="J955" s="86">
        <v>0.05</v>
      </c>
      <c r="K955" s="87">
        <v>0</v>
      </c>
      <c r="L955" s="85">
        <v>0</v>
      </c>
      <c r="M955" s="86">
        <v>0</v>
      </c>
      <c r="N955" s="86">
        <v>36.160458452722096</v>
      </c>
      <c r="O955" s="86">
        <v>38.264096484898502</v>
      </c>
      <c r="P955" s="86">
        <v>6.7000000000000004E-2</v>
      </c>
      <c r="Q955" s="88">
        <v>0.70889999999999997</v>
      </c>
      <c r="R955" s="85">
        <v>0</v>
      </c>
      <c r="S955" s="86">
        <v>0</v>
      </c>
      <c r="T955" s="86">
        <v>0.9</v>
      </c>
      <c r="U955" s="88">
        <v>9.8159509202453993E-3</v>
      </c>
      <c r="V955" s="89">
        <v>4.95</v>
      </c>
      <c r="W955" s="85">
        <v>21.633333333300001</v>
      </c>
      <c r="X955" s="88"/>
      <c r="Y955" s="85"/>
      <c r="Z955" s="88"/>
      <c r="AA955" s="85">
        <v>0</v>
      </c>
      <c r="AB955" s="91">
        <v>0</v>
      </c>
      <c r="AC955" s="86">
        <v>0</v>
      </c>
      <c r="AD955" s="86">
        <v>0</v>
      </c>
      <c r="AE955" s="86">
        <v>0</v>
      </c>
      <c r="AF955" s="88">
        <v>0</v>
      </c>
      <c r="AG955" s="85">
        <v>4.31199999176E-3</v>
      </c>
      <c r="AH955" s="86">
        <v>1.1440000000000001E-3</v>
      </c>
      <c r="AI955" s="88">
        <v>0</v>
      </c>
      <c r="AJ955" s="150">
        <v>2.1</v>
      </c>
      <c r="AK955" s="151">
        <v>2</v>
      </c>
    </row>
    <row r="956" spans="1:37" x14ac:dyDescent="0.2">
      <c r="A956" s="149" t="s">
        <v>2165</v>
      </c>
      <c r="B956" s="66" t="s">
        <v>2166</v>
      </c>
      <c r="C956" s="67">
        <v>43</v>
      </c>
      <c r="D956" s="84" t="s">
        <v>343</v>
      </c>
      <c r="E956" s="85">
        <v>96.807790250741505</v>
      </c>
      <c r="F956" s="91">
        <v>96.691432440938897</v>
      </c>
      <c r="G956" s="86">
        <v>30.439966046409602</v>
      </c>
      <c r="H956" s="86">
        <v>30.419937243082899</v>
      </c>
      <c r="I956" s="86">
        <v>0.68</v>
      </c>
      <c r="J956" s="86">
        <v>0.34</v>
      </c>
      <c r="K956" s="87">
        <v>0</v>
      </c>
      <c r="L956" s="85">
        <v>0</v>
      </c>
      <c r="M956" s="86">
        <v>1.6094885901937501E-3</v>
      </c>
      <c r="N956" s="86">
        <v>5.8442913796702101</v>
      </c>
      <c r="O956" s="86">
        <v>20.216570633816801</v>
      </c>
      <c r="P956" s="86">
        <v>0.17799999999999999</v>
      </c>
      <c r="Q956" s="88">
        <v>0.4451</v>
      </c>
      <c r="R956" s="85">
        <v>1.31544330439358E-2</v>
      </c>
      <c r="S956" s="86">
        <v>0</v>
      </c>
      <c r="T956" s="86">
        <v>1.01</v>
      </c>
      <c r="U956" s="88">
        <v>0.35384219210483597</v>
      </c>
      <c r="V956" s="89">
        <v>4.96</v>
      </c>
      <c r="W956" s="85">
        <v>18.6870034122019</v>
      </c>
      <c r="X956" s="88"/>
      <c r="Y956" s="85"/>
      <c r="Z956" s="88"/>
      <c r="AA956" s="85">
        <v>0.22</v>
      </c>
      <c r="AB956" s="91">
        <v>0.22</v>
      </c>
      <c r="AC956" s="86">
        <v>0</v>
      </c>
      <c r="AD956" s="86">
        <v>0</v>
      </c>
      <c r="AE956" s="86">
        <v>0</v>
      </c>
      <c r="AF956" s="88">
        <v>0</v>
      </c>
      <c r="AG956" s="85">
        <v>0</v>
      </c>
      <c r="AH956" s="86">
        <v>4.9839999999999997E-3</v>
      </c>
      <c r="AI956" s="88">
        <v>0</v>
      </c>
      <c r="AJ956" s="150">
        <v>2.27</v>
      </c>
      <c r="AK956" s="151">
        <v>2</v>
      </c>
    </row>
    <row r="957" spans="1:37" x14ac:dyDescent="0.2">
      <c r="A957" s="149" t="s">
        <v>2167</v>
      </c>
      <c r="B957" s="66" t="s">
        <v>2168</v>
      </c>
      <c r="C957" s="67">
        <v>43</v>
      </c>
      <c r="D957" s="84" t="s">
        <v>343</v>
      </c>
      <c r="E957" s="85">
        <v>99.105214439987606</v>
      </c>
      <c r="F957" s="91">
        <v>98.896619457566104</v>
      </c>
      <c r="G957" s="86">
        <v>28.1464162947447</v>
      </c>
      <c r="H957" s="86">
        <v>28.093398403379201</v>
      </c>
      <c r="I957" s="86">
        <v>0.08</v>
      </c>
      <c r="J957" s="86">
        <v>0.02</v>
      </c>
      <c r="K957" s="87">
        <v>0</v>
      </c>
      <c r="L957" s="85">
        <v>0</v>
      </c>
      <c r="M957" s="86">
        <v>4.6164530133178699E-2</v>
      </c>
      <c r="N957" s="86">
        <v>31.7960807425961</v>
      </c>
      <c r="O957" s="86">
        <v>19.285807206972802</v>
      </c>
      <c r="P957" s="86">
        <v>7.9000000000000001E-2</v>
      </c>
      <c r="Q957" s="88">
        <v>0.62770000000000004</v>
      </c>
      <c r="R957" s="85">
        <v>9.7451639623836704E-3</v>
      </c>
      <c r="S957" s="86">
        <v>0</v>
      </c>
      <c r="T957" s="86">
        <v>1.19</v>
      </c>
      <c r="U957" s="88">
        <v>9.1260304809418092E-3</v>
      </c>
      <c r="V957" s="89">
        <v>4.99</v>
      </c>
      <c r="W957" s="85">
        <v>26.2941909180633</v>
      </c>
      <c r="X957" s="88"/>
      <c r="Y957" s="85"/>
      <c r="Z957" s="88"/>
      <c r="AA957" s="85">
        <v>0</v>
      </c>
      <c r="AB957" s="91">
        <v>0</v>
      </c>
      <c r="AC957" s="86">
        <v>0</v>
      </c>
      <c r="AD957" s="86">
        <v>0</v>
      </c>
      <c r="AE957" s="86">
        <v>0</v>
      </c>
      <c r="AF957" s="88">
        <v>0</v>
      </c>
      <c r="AG957" s="85">
        <v>0</v>
      </c>
      <c r="AH957" s="86">
        <v>6.4999999999999997E-4</v>
      </c>
      <c r="AI957" s="88">
        <v>0</v>
      </c>
      <c r="AJ957" s="150">
        <v>1.9</v>
      </c>
      <c r="AK957" s="151">
        <v>1</v>
      </c>
    </row>
    <row r="958" spans="1:37" x14ac:dyDescent="0.2">
      <c r="A958" s="149" t="s">
        <v>899</v>
      </c>
      <c r="B958" s="66" t="s">
        <v>2169</v>
      </c>
      <c r="C958" s="67">
        <v>43</v>
      </c>
      <c r="D958" s="84" t="s">
        <v>343</v>
      </c>
      <c r="E958" s="85">
        <v>90.749127787288501</v>
      </c>
      <c r="F958" s="91">
        <v>90.726374412204507</v>
      </c>
      <c r="G958" s="86">
        <v>26.870652480117901</v>
      </c>
      <c r="H958" s="86">
        <v>26.870652480117901</v>
      </c>
      <c r="I958" s="86">
        <v>0.28999999999999998</v>
      </c>
      <c r="J958" s="86">
        <v>0.23</v>
      </c>
      <c r="K958" s="87">
        <v>6.0000000000000001E-3</v>
      </c>
      <c r="L958" s="85">
        <v>0</v>
      </c>
      <c r="M958" s="86">
        <v>0</v>
      </c>
      <c r="N958" s="86"/>
      <c r="O958" s="86">
        <v>18.3343548881397</v>
      </c>
      <c r="P958" s="86">
        <v>0.10199999999999999</v>
      </c>
      <c r="Q958" s="88">
        <v>0.93300000000000005</v>
      </c>
      <c r="R958" s="85">
        <v>0</v>
      </c>
      <c r="S958" s="86">
        <v>0</v>
      </c>
      <c r="T958" s="86">
        <v>1.1499999999999999</v>
      </c>
      <c r="U958" s="88">
        <v>1.51689167226472E-2</v>
      </c>
      <c r="V958" s="89">
        <v>4.97</v>
      </c>
      <c r="W958" s="85">
        <v>26.866666666699999</v>
      </c>
      <c r="X958" s="88"/>
      <c r="Y958" s="85"/>
      <c r="Z958" s="88"/>
      <c r="AA958" s="85">
        <v>0.37</v>
      </c>
      <c r="AB958" s="91">
        <v>0.37</v>
      </c>
      <c r="AC958" s="86">
        <v>0.03</v>
      </c>
      <c r="AD958" s="86">
        <v>0.03</v>
      </c>
      <c r="AE958" s="86">
        <v>0</v>
      </c>
      <c r="AF958" s="88">
        <v>0</v>
      </c>
      <c r="AG958" s="85">
        <v>2.8211259983699999</v>
      </c>
      <c r="AH958" s="86">
        <v>7.3439999999999998E-3</v>
      </c>
      <c r="AI958" s="88">
        <v>0</v>
      </c>
      <c r="AJ958" s="150">
        <v>1.89</v>
      </c>
      <c r="AK958" s="151">
        <v>0</v>
      </c>
    </row>
    <row r="959" spans="1:37" x14ac:dyDescent="0.2">
      <c r="A959" s="149" t="s">
        <v>901</v>
      </c>
      <c r="B959" s="66" t="s">
        <v>2170</v>
      </c>
      <c r="C959" s="67">
        <v>43</v>
      </c>
      <c r="D959" s="84" t="s">
        <v>343</v>
      </c>
      <c r="E959" s="85">
        <v>97.109086251692503</v>
      </c>
      <c r="F959" s="91">
        <v>97.044262869271094</v>
      </c>
      <c r="G959" s="86">
        <v>29.138633167615499</v>
      </c>
      <c r="H959" s="86">
        <v>29.099948245847902</v>
      </c>
      <c r="I959" s="86">
        <v>0.24</v>
      </c>
      <c r="J959" s="86">
        <v>0.19</v>
      </c>
      <c r="K959" s="87">
        <v>0</v>
      </c>
      <c r="L959" s="85">
        <v>0</v>
      </c>
      <c r="M959" s="86">
        <v>0.141998745484194</v>
      </c>
      <c r="N959" s="86"/>
      <c r="O959" s="86">
        <v>28.363286739146499</v>
      </c>
      <c r="P959" s="86">
        <v>9.8000000000000004E-2</v>
      </c>
      <c r="Q959" s="88">
        <v>0.73770000000000002</v>
      </c>
      <c r="R959" s="85">
        <v>3.3218912634259801E-2</v>
      </c>
      <c r="S959" s="86">
        <v>0</v>
      </c>
      <c r="T959" s="86">
        <v>1.1399999999999999</v>
      </c>
      <c r="U959" s="88">
        <v>4.39126138983423E-2</v>
      </c>
      <c r="V959" s="89">
        <v>4.99</v>
      </c>
      <c r="W959" s="85">
        <v>37.5</v>
      </c>
      <c r="X959" s="88"/>
      <c r="Y959" s="85"/>
      <c r="Z959" s="88"/>
      <c r="AA959" s="85">
        <v>0.02</v>
      </c>
      <c r="AB959" s="91">
        <v>0.02</v>
      </c>
      <c r="AC959" s="86">
        <v>0</v>
      </c>
      <c r="AD959" s="86">
        <v>0</v>
      </c>
      <c r="AE959" s="86">
        <v>0</v>
      </c>
      <c r="AF959" s="88">
        <v>0</v>
      </c>
      <c r="AG959" s="85">
        <v>0.216678000137</v>
      </c>
      <c r="AH959" s="86">
        <v>5.8209999999999998E-3</v>
      </c>
      <c r="AI959" s="88">
        <v>5.6000000035399998E-3</v>
      </c>
      <c r="AJ959" s="150">
        <v>1.95</v>
      </c>
      <c r="AK959" s="151">
        <v>0</v>
      </c>
    </row>
    <row r="960" spans="1:37" x14ac:dyDescent="0.2">
      <c r="A960" s="149" t="s">
        <v>2171</v>
      </c>
      <c r="B960" s="66" t="s">
        <v>2172</v>
      </c>
      <c r="C960" s="67">
        <v>43</v>
      </c>
      <c r="D960" s="84" t="s">
        <v>343</v>
      </c>
      <c r="E960" s="85">
        <v>94.157643277362894</v>
      </c>
      <c r="F960" s="91">
        <v>94.055107517107501</v>
      </c>
      <c r="G960" s="86">
        <v>31.782449659304898</v>
      </c>
      <c r="H960" s="86">
        <v>31.713365281827901</v>
      </c>
      <c r="I960" s="86">
        <v>4.63</v>
      </c>
      <c r="J960" s="86">
        <v>12.38</v>
      </c>
      <c r="K960" s="87">
        <v>0</v>
      </c>
      <c r="L960" s="85">
        <v>0</v>
      </c>
      <c r="M960" s="86">
        <v>0</v>
      </c>
      <c r="N960" s="86"/>
      <c r="O960" s="86">
        <v>24.837925445705</v>
      </c>
      <c r="P960" s="86">
        <v>0.93899999999999995</v>
      </c>
      <c r="Q960" s="88">
        <v>1.2524</v>
      </c>
      <c r="R960" s="85">
        <v>0</v>
      </c>
      <c r="S960" s="86">
        <v>0</v>
      </c>
      <c r="T960" s="86">
        <v>2.02</v>
      </c>
      <c r="U960" s="88">
        <v>2.6906547017372901E-2</v>
      </c>
      <c r="V960" s="89">
        <v>4.74</v>
      </c>
      <c r="W960" s="85">
        <v>27.935438465712402</v>
      </c>
      <c r="X960" s="88">
        <v>28.833333333300001</v>
      </c>
      <c r="Y960" s="85">
        <v>-100</v>
      </c>
      <c r="Z960" s="88"/>
      <c r="AA960" s="85">
        <v>0.04</v>
      </c>
      <c r="AB960" s="91">
        <v>0.03</v>
      </c>
      <c r="AC960" s="86">
        <v>0.1</v>
      </c>
      <c r="AD960" s="86">
        <v>0.1</v>
      </c>
      <c r="AE960" s="86">
        <v>0</v>
      </c>
      <c r="AF960" s="88">
        <v>0</v>
      </c>
      <c r="AG960" s="85">
        <v>0.269895000198</v>
      </c>
      <c r="AH960" s="86">
        <v>0.22737399999999999</v>
      </c>
      <c r="AI960" s="88">
        <v>1.1420000008399999E-3</v>
      </c>
      <c r="AJ960" s="150">
        <v>1.99</v>
      </c>
      <c r="AK960" s="151">
        <v>2</v>
      </c>
    </row>
    <row r="961" spans="1:37" x14ac:dyDescent="0.2">
      <c r="A961" s="149" t="s">
        <v>2173</v>
      </c>
      <c r="B961" s="66" t="s">
        <v>2174</v>
      </c>
      <c r="C961" s="67">
        <v>43</v>
      </c>
      <c r="D961" s="84" t="s">
        <v>343</v>
      </c>
      <c r="E961" s="85">
        <v>94.068700661403895</v>
      </c>
      <c r="F961" s="91">
        <v>94.055123455592806</v>
      </c>
      <c r="G961" s="86">
        <v>21.473320790581301</v>
      </c>
      <c r="H961" s="86">
        <v>21.473320790581301</v>
      </c>
      <c r="I961" s="86">
        <v>1.55</v>
      </c>
      <c r="J961" s="86">
        <v>1.26</v>
      </c>
      <c r="K961" s="87">
        <v>0</v>
      </c>
      <c r="L961" s="85">
        <v>0</v>
      </c>
      <c r="M961" s="86">
        <v>0.29675265224671499</v>
      </c>
      <c r="N961" s="86">
        <v>12.3158694001519</v>
      </c>
      <c r="O961" s="86">
        <v>10.691352739726</v>
      </c>
      <c r="P961" s="86">
        <v>0.184</v>
      </c>
      <c r="Q961" s="88">
        <v>0.61419999999999997</v>
      </c>
      <c r="R961" s="85">
        <v>1.8726591760299598E-2</v>
      </c>
      <c r="S961" s="86">
        <v>0</v>
      </c>
      <c r="T961" s="86">
        <v>1.58</v>
      </c>
      <c r="U961" s="88">
        <v>0.231782299202824</v>
      </c>
      <c r="V961" s="89">
        <v>4.62</v>
      </c>
      <c r="W961" s="85">
        <v>26.254172904127898</v>
      </c>
      <c r="X961" s="88"/>
      <c r="Y961" s="85"/>
      <c r="Z961" s="88"/>
      <c r="AA961" s="85">
        <v>0.45</v>
      </c>
      <c r="AB961" s="91">
        <v>0.45</v>
      </c>
      <c r="AC961" s="86">
        <v>0.21</v>
      </c>
      <c r="AD961" s="86">
        <v>0.21</v>
      </c>
      <c r="AE961" s="86">
        <v>0</v>
      </c>
      <c r="AF961" s="88">
        <v>0</v>
      </c>
      <c r="AG961" s="85">
        <v>0.55325099929599997</v>
      </c>
      <c r="AH961" s="86">
        <v>1.8048000000000002E-2</v>
      </c>
      <c r="AI961" s="88">
        <v>0</v>
      </c>
      <c r="AJ961" s="150">
        <v>2.2799999999999998</v>
      </c>
      <c r="AK961" s="151">
        <v>3</v>
      </c>
    </row>
    <row r="962" spans="1:37" x14ac:dyDescent="0.2">
      <c r="A962" s="149" t="s">
        <v>434</v>
      </c>
      <c r="B962" s="66" t="s">
        <v>2175</v>
      </c>
      <c r="C962" s="67">
        <v>43</v>
      </c>
      <c r="D962" s="84" t="s">
        <v>343</v>
      </c>
      <c r="E962" s="85">
        <v>92.109757156502397</v>
      </c>
      <c r="F962" s="91">
        <v>91.944050479029798</v>
      </c>
      <c r="G962" s="86">
        <v>26.138238443949199</v>
      </c>
      <c r="H962" s="86">
        <v>26.094821847231501</v>
      </c>
      <c r="I962" s="86">
        <v>0.12</v>
      </c>
      <c r="J962" s="86">
        <v>0.15</v>
      </c>
      <c r="K962" s="87">
        <v>0</v>
      </c>
      <c r="L962" s="85">
        <v>0</v>
      </c>
      <c r="M962" s="86">
        <v>0</v>
      </c>
      <c r="N962" s="86">
        <v>14.2998027613412</v>
      </c>
      <c r="O962" s="86">
        <v>13.8797957313081</v>
      </c>
      <c r="P962" s="86">
        <v>0.16200000000000001</v>
      </c>
      <c r="Q962" s="88">
        <v>0.70750000000000002</v>
      </c>
      <c r="R962" s="85">
        <v>0</v>
      </c>
      <c r="S962" s="86">
        <v>0</v>
      </c>
      <c r="T962" s="86">
        <v>2.17</v>
      </c>
      <c r="U962" s="88">
        <v>3.0391617702393701E-2</v>
      </c>
      <c r="V962" s="89">
        <v>4.9000000000000004</v>
      </c>
      <c r="W962" s="85">
        <v>26.2311156688029</v>
      </c>
      <c r="X962" s="88"/>
      <c r="Y962" s="85"/>
      <c r="Z962" s="88"/>
      <c r="AA962" s="85">
        <v>2.98</v>
      </c>
      <c r="AB962" s="91">
        <v>2.98</v>
      </c>
      <c r="AC962" s="86">
        <v>0.46</v>
      </c>
      <c r="AD962" s="86">
        <v>0.46</v>
      </c>
      <c r="AE962" s="86">
        <v>0</v>
      </c>
      <c r="AF962" s="88">
        <v>0</v>
      </c>
      <c r="AG962" s="85">
        <v>0.122162999864</v>
      </c>
      <c r="AH962" s="86">
        <v>2.8570000000000002E-3</v>
      </c>
      <c r="AI962" s="88">
        <v>0</v>
      </c>
      <c r="AJ962" s="150">
        <v>1.98</v>
      </c>
      <c r="AK962" s="151">
        <v>1</v>
      </c>
    </row>
    <row r="963" spans="1:37" x14ac:dyDescent="0.2">
      <c r="A963" s="149" t="s">
        <v>2176</v>
      </c>
      <c r="B963" s="66" t="s">
        <v>2177</v>
      </c>
      <c r="C963" s="67">
        <v>43</v>
      </c>
      <c r="D963" s="84" t="s">
        <v>343</v>
      </c>
      <c r="E963" s="85">
        <v>77.289006958710203</v>
      </c>
      <c r="F963" s="91">
        <v>76.563020962173397</v>
      </c>
      <c r="G963" s="86">
        <v>27.3497746754574</v>
      </c>
      <c r="H963" s="86">
        <v>26.7023027200275</v>
      </c>
      <c r="I963" s="86">
        <v>0.6</v>
      </c>
      <c r="J963" s="86">
        <v>6.66</v>
      </c>
      <c r="K963" s="87">
        <v>0</v>
      </c>
      <c r="L963" s="85">
        <v>0</v>
      </c>
      <c r="M963" s="86">
        <v>0</v>
      </c>
      <c r="N963" s="86">
        <v>81.238095238095198</v>
      </c>
      <c r="O963" s="86">
        <v>40.709592641261501</v>
      </c>
      <c r="P963" s="86">
        <v>0.46100000000000002</v>
      </c>
      <c r="Q963" s="88">
        <v>0.49</v>
      </c>
      <c r="R963" s="85">
        <v>0</v>
      </c>
      <c r="S963" s="86">
        <v>0</v>
      </c>
      <c r="T963" s="86">
        <v>1.07</v>
      </c>
      <c r="U963" s="88">
        <v>3.2266044290523502E-3</v>
      </c>
      <c r="V963" s="89">
        <v>4.8499999999999996</v>
      </c>
      <c r="W963" s="85">
        <v>26.929778799142099</v>
      </c>
      <c r="X963" s="88"/>
      <c r="Y963" s="85"/>
      <c r="Z963" s="88"/>
      <c r="AA963" s="85">
        <v>0</v>
      </c>
      <c r="AB963" s="91">
        <v>0</v>
      </c>
      <c r="AC963" s="86">
        <v>0</v>
      </c>
      <c r="AD963" s="86">
        <v>0</v>
      </c>
      <c r="AE963" s="86">
        <v>0</v>
      </c>
      <c r="AF963" s="88">
        <v>0</v>
      </c>
      <c r="AG963" s="85">
        <v>9.4700000051499997E-4</v>
      </c>
      <c r="AH963" s="86">
        <v>6.9964999999999999E-2</v>
      </c>
      <c r="AI963" s="88">
        <v>0</v>
      </c>
      <c r="AJ963" s="150">
        <v>1.88</v>
      </c>
      <c r="AK963" s="151">
        <v>1</v>
      </c>
    </row>
    <row r="964" spans="1:37" x14ac:dyDescent="0.2">
      <c r="A964" s="149" t="s">
        <v>1881</v>
      </c>
      <c r="B964" s="66" t="s">
        <v>2178</v>
      </c>
      <c r="C964" s="67">
        <v>43</v>
      </c>
      <c r="D964" s="84" t="s">
        <v>343</v>
      </c>
      <c r="E964" s="85">
        <v>97.192867395931302</v>
      </c>
      <c r="F964" s="91">
        <v>96.748626441617603</v>
      </c>
      <c r="G964" s="86">
        <v>43.742884720091098</v>
      </c>
      <c r="H964" s="86">
        <v>43.418056724248899</v>
      </c>
      <c r="I964" s="86">
        <v>0.14000000000000001</v>
      </c>
      <c r="J964" s="86">
        <v>0.28000000000000003</v>
      </c>
      <c r="K964" s="87">
        <v>1.37E-2</v>
      </c>
      <c r="L964" s="85">
        <v>0</v>
      </c>
      <c r="M964" s="86">
        <v>7.6567434618026297E-3</v>
      </c>
      <c r="N964" s="86">
        <v>69.167182388824997</v>
      </c>
      <c r="O964" s="86">
        <v>57.914500288850398</v>
      </c>
      <c r="P964" s="86">
        <v>0.33900000000000002</v>
      </c>
      <c r="Q964" s="88">
        <v>0.50870000000000004</v>
      </c>
      <c r="R964" s="85">
        <v>9.5602294455066905E-3</v>
      </c>
      <c r="S964" s="86">
        <v>0</v>
      </c>
      <c r="T964" s="86">
        <v>1.03</v>
      </c>
      <c r="U964" s="88">
        <v>2.4748799683215398E-3</v>
      </c>
      <c r="V964" s="89">
        <v>4.9000000000000004</v>
      </c>
      <c r="W964" s="85">
        <v>19.242137860977099</v>
      </c>
      <c r="X964" s="88">
        <v>19.166666666699999</v>
      </c>
      <c r="Y964" s="85"/>
      <c r="Z964" s="88"/>
      <c r="AA964" s="85">
        <v>0</v>
      </c>
      <c r="AB964" s="91">
        <v>0</v>
      </c>
      <c r="AC964" s="86">
        <v>0</v>
      </c>
      <c r="AD964" s="86">
        <v>0</v>
      </c>
      <c r="AE964" s="86">
        <v>0</v>
      </c>
      <c r="AF964" s="88">
        <v>0</v>
      </c>
      <c r="AG964" s="85">
        <v>1.0779999146799999E-2</v>
      </c>
      <c r="AH964" s="86">
        <v>7.2040000000000003E-3</v>
      </c>
      <c r="AI964" s="88">
        <v>4.1823658419899997E-11</v>
      </c>
      <c r="AJ964" s="150">
        <v>2.13</v>
      </c>
      <c r="AK964" s="151">
        <v>3</v>
      </c>
    </row>
    <row r="965" spans="1:37" x14ac:dyDescent="0.2">
      <c r="A965" s="149" t="s">
        <v>1883</v>
      </c>
      <c r="B965" s="66" t="s">
        <v>2179</v>
      </c>
      <c r="C965" s="67">
        <v>43</v>
      </c>
      <c r="D965" s="84" t="s">
        <v>343</v>
      </c>
      <c r="E965" s="85">
        <v>95.7014516896716</v>
      </c>
      <c r="F965" s="91">
        <v>95.4801285102332</v>
      </c>
      <c r="G965" s="86">
        <v>35.779985721085197</v>
      </c>
      <c r="H965" s="86">
        <v>35.607448833888597</v>
      </c>
      <c r="I965" s="86">
        <v>2.13</v>
      </c>
      <c r="J965" s="86">
        <v>0.88</v>
      </c>
      <c r="K965" s="87">
        <v>0</v>
      </c>
      <c r="L965" s="85">
        <v>0</v>
      </c>
      <c r="M965" s="86">
        <v>3.9996825851900397E-2</v>
      </c>
      <c r="N965" s="86"/>
      <c r="O965" s="86">
        <v>40.686735653809997</v>
      </c>
      <c r="P965" s="86">
        <v>0.42499999999999999</v>
      </c>
      <c r="Q965" s="88">
        <v>1.1635</v>
      </c>
      <c r="R965" s="85">
        <v>1.3859053426651001E-2</v>
      </c>
      <c r="S965" s="86">
        <v>0</v>
      </c>
      <c r="T965" s="86">
        <v>1.52</v>
      </c>
      <c r="U965" s="88">
        <v>4.1646834840552097E-3</v>
      </c>
      <c r="V965" s="89">
        <v>4.83</v>
      </c>
      <c r="W965" s="85">
        <v>20.6084285428988</v>
      </c>
      <c r="X965" s="88">
        <v>23.4666666667</v>
      </c>
      <c r="Y965" s="85"/>
      <c r="Z965" s="88"/>
      <c r="AA965" s="85">
        <v>0</v>
      </c>
      <c r="AB965" s="91">
        <v>0</v>
      </c>
      <c r="AC965" s="86">
        <v>0</v>
      </c>
      <c r="AD965" s="86">
        <v>0</v>
      </c>
      <c r="AE965" s="86">
        <v>0</v>
      </c>
      <c r="AF965" s="88">
        <v>0</v>
      </c>
      <c r="AG965" s="85">
        <v>0</v>
      </c>
      <c r="AH965" s="86">
        <v>1.9576E-2</v>
      </c>
      <c r="AI965" s="88">
        <v>0</v>
      </c>
      <c r="AJ965" s="150">
        <v>2.1</v>
      </c>
      <c r="AK965" s="151">
        <v>2</v>
      </c>
    </row>
    <row r="966" spans="1:37" x14ac:dyDescent="0.2">
      <c r="A966" s="149" t="s">
        <v>1227</v>
      </c>
      <c r="B966" s="66" t="s">
        <v>2180</v>
      </c>
      <c r="C966" s="67">
        <v>43</v>
      </c>
      <c r="D966" s="84" t="s">
        <v>343</v>
      </c>
      <c r="E966" s="85">
        <v>94.177203042153494</v>
      </c>
      <c r="F966" s="91">
        <v>94.053645545932199</v>
      </c>
      <c r="G966" s="86">
        <v>34.182241308989703</v>
      </c>
      <c r="H966" s="86">
        <v>34.082675559607502</v>
      </c>
      <c r="I966" s="86">
        <v>0.08</v>
      </c>
      <c r="J966" s="86">
        <v>1.02</v>
      </c>
      <c r="K966" s="87">
        <v>0</v>
      </c>
      <c r="L966" s="85">
        <v>0</v>
      </c>
      <c r="M966" s="86">
        <v>0</v>
      </c>
      <c r="N966" s="86">
        <v>80.812003530450099</v>
      </c>
      <c r="O966" s="86">
        <v>25.168539325842701</v>
      </c>
      <c r="P966" s="86">
        <v>0.29499999999999998</v>
      </c>
      <c r="Q966" s="88">
        <v>0.77310000000000001</v>
      </c>
      <c r="R966" s="85">
        <v>0</v>
      </c>
      <c r="S966" s="86">
        <v>0</v>
      </c>
      <c r="T966" s="86">
        <v>1.37</v>
      </c>
      <c r="U966" s="88">
        <v>1.5594635445406801E-2</v>
      </c>
      <c r="V966" s="89">
        <v>4.8</v>
      </c>
      <c r="W966" s="85">
        <v>28.866666666699999</v>
      </c>
      <c r="X966" s="88"/>
      <c r="Y966" s="85"/>
      <c r="Z966" s="88"/>
      <c r="AA966" s="85">
        <v>0.22</v>
      </c>
      <c r="AB966" s="91">
        <v>0.22</v>
      </c>
      <c r="AC966" s="86">
        <v>0.03</v>
      </c>
      <c r="AD966" s="86">
        <v>0.03</v>
      </c>
      <c r="AE966" s="86">
        <v>0</v>
      </c>
      <c r="AF966" s="88">
        <v>0</v>
      </c>
      <c r="AG966" s="85">
        <v>0.10890500009200001</v>
      </c>
      <c r="AH966" s="86">
        <v>1.1028E-2</v>
      </c>
      <c r="AI966" s="88">
        <v>5.7100000048000005E-4</v>
      </c>
      <c r="AJ966" s="150">
        <v>1.85</v>
      </c>
      <c r="AK966" s="151">
        <v>1</v>
      </c>
    </row>
    <row r="967" spans="1:37" x14ac:dyDescent="0.2">
      <c r="A967" s="149" t="s">
        <v>2058</v>
      </c>
      <c r="B967" s="66" t="s">
        <v>2181</v>
      </c>
      <c r="C967" s="67">
        <v>17</v>
      </c>
      <c r="D967" s="84" t="s">
        <v>343</v>
      </c>
      <c r="E967" s="85">
        <v>88.121886056755002</v>
      </c>
      <c r="F967" s="91">
        <v>87.861939490215903</v>
      </c>
      <c r="G967" s="86">
        <v>33.710737237345697</v>
      </c>
      <c r="H967" s="86">
        <v>33.514333164849397</v>
      </c>
      <c r="I967" s="86">
        <v>0.71</v>
      </c>
      <c r="J967" s="86">
        <v>4.13</v>
      </c>
      <c r="K967" s="87">
        <v>0</v>
      </c>
      <c r="L967" s="85">
        <v>0</v>
      </c>
      <c r="M967" s="86">
        <v>0</v>
      </c>
      <c r="N967" s="86">
        <v>80.229408953321695</v>
      </c>
      <c r="O967" s="86">
        <v>47.019230769230802</v>
      </c>
      <c r="P967" s="86">
        <v>0.63100000000000001</v>
      </c>
      <c r="Q967" s="88">
        <v>0.93069999999999997</v>
      </c>
      <c r="R967" s="85">
        <v>0</v>
      </c>
      <c r="S967" s="86">
        <v>0</v>
      </c>
      <c r="T967" s="86">
        <v>1.21</v>
      </c>
      <c r="U967" s="88">
        <v>1.44414759188389E-3</v>
      </c>
      <c r="V967" s="89">
        <v>4.4800000000000004</v>
      </c>
      <c r="W967" s="85">
        <v>22.1085577798607</v>
      </c>
      <c r="X967" s="88"/>
      <c r="Y967" s="85"/>
      <c r="Z967" s="88"/>
      <c r="AA967" s="85">
        <v>0</v>
      </c>
      <c r="AB967" s="91">
        <v>0</v>
      </c>
      <c r="AC967" s="86">
        <v>0</v>
      </c>
      <c r="AD967" s="86">
        <v>0</v>
      </c>
      <c r="AE967" s="86">
        <v>0</v>
      </c>
      <c r="AF967" s="88">
        <v>0</v>
      </c>
      <c r="AG967" s="85">
        <v>0</v>
      </c>
      <c r="AH967" s="86">
        <v>3.2021000000000001E-2</v>
      </c>
      <c r="AI967" s="88">
        <v>5.7100000030600002E-4</v>
      </c>
      <c r="AJ967" s="150">
        <v>2.04</v>
      </c>
      <c r="AK967" s="151">
        <v>1</v>
      </c>
    </row>
    <row r="968" spans="1:37" x14ac:dyDescent="0.2">
      <c r="A968" s="149" t="s">
        <v>2182</v>
      </c>
      <c r="B968" s="66" t="s">
        <v>2183</v>
      </c>
      <c r="C968" s="67">
        <v>43</v>
      </c>
      <c r="D968" s="84" t="s">
        <v>343</v>
      </c>
      <c r="E968" s="85">
        <v>80.984461530189805</v>
      </c>
      <c r="F968" s="91">
        <v>80.766707887520795</v>
      </c>
      <c r="G968" s="86">
        <v>25.064250766170201</v>
      </c>
      <c r="H968" s="86">
        <v>25.002957148233801</v>
      </c>
      <c r="I968" s="86">
        <v>67.77</v>
      </c>
      <c r="J968" s="86">
        <v>108.06</v>
      </c>
      <c r="K968" s="87">
        <v>0</v>
      </c>
      <c r="L968" s="85">
        <v>4.00000001359E-2</v>
      </c>
      <c r="M968" s="86">
        <v>2.6854186748265601E-2</v>
      </c>
      <c r="N968" s="86">
        <v>6.2362102530824099</v>
      </c>
      <c r="O968" s="86">
        <v>14.8409510368038</v>
      </c>
      <c r="P968" s="86">
        <v>5.2050000000000001</v>
      </c>
      <c r="Q968" s="88">
        <v>1.2246999999999999</v>
      </c>
      <c r="R968" s="85">
        <v>8.5433575395130294E-3</v>
      </c>
      <c r="S968" s="86">
        <v>0</v>
      </c>
      <c r="T968" s="86">
        <v>2.58</v>
      </c>
      <c r="U968" s="88">
        <v>0.54841658153664197</v>
      </c>
      <c r="V968" s="89">
        <v>4.53</v>
      </c>
      <c r="W968" s="85">
        <v>33.298122029371001</v>
      </c>
      <c r="X968" s="88">
        <v>30.4</v>
      </c>
      <c r="Y968" s="85">
        <v>-100</v>
      </c>
      <c r="Z968" s="88">
        <v>-100</v>
      </c>
      <c r="AA968" s="85">
        <v>3.21</v>
      </c>
      <c r="AB968" s="91">
        <v>3.31</v>
      </c>
      <c r="AC968" s="86">
        <v>0.56999999999999995</v>
      </c>
      <c r="AD968" s="86">
        <v>0.56000000000000005</v>
      </c>
      <c r="AE968" s="86">
        <v>0.03</v>
      </c>
      <c r="AF968" s="88">
        <v>0</v>
      </c>
      <c r="AG968" s="85">
        <v>1.0698099947999999</v>
      </c>
      <c r="AH968" s="86">
        <v>3.180145</v>
      </c>
      <c r="AI968" s="88">
        <v>0.20331899859800001</v>
      </c>
      <c r="AJ968" s="150">
        <v>2.83</v>
      </c>
      <c r="AK968" s="151">
        <v>6</v>
      </c>
    </row>
    <row r="969" spans="1:37" x14ac:dyDescent="0.2">
      <c r="A969" s="149" t="s">
        <v>2184</v>
      </c>
      <c r="B969" s="66" t="s">
        <v>2185</v>
      </c>
      <c r="C969" s="67">
        <v>43</v>
      </c>
      <c r="D969" s="84" t="s">
        <v>343</v>
      </c>
      <c r="E969" s="85">
        <v>79.1535610136184</v>
      </c>
      <c r="F969" s="91">
        <v>77.257180179096295</v>
      </c>
      <c r="G969" s="86">
        <v>23.505955552500001</v>
      </c>
      <c r="H969" s="86">
        <v>22.880321754524701</v>
      </c>
      <c r="I969" s="86">
        <v>70.56</v>
      </c>
      <c r="J969" s="86">
        <v>107.44</v>
      </c>
      <c r="K969" s="87">
        <v>0</v>
      </c>
      <c r="L969" s="85">
        <v>4.0000000028599998E-2</v>
      </c>
      <c r="M969" s="86">
        <v>0.35136919574947501</v>
      </c>
      <c r="N969" s="86">
        <v>6.1586831884594</v>
      </c>
      <c r="O969" s="86">
        <v>17.915996784565898</v>
      </c>
      <c r="P969" s="86">
        <v>5.7439999999999998</v>
      </c>
      <c r="Q969" s="88">
        <v>1.4578</v>
      </c>
      <c r="R969" s="85">
        <v>1.90512478567346E-2</v>
      </c>
      <c r="S969" s="86">
        <v>0</v>
      </c>
      <c r="T969" s="86">
        <v>3.21</v>
      </c>
      <c r="U969" s="88">
        <v>0.81240725781039602</v>
      </c>
      <c r="V969" s="89">
        <v>4.22</v>
      </c>
      <c r="W969" s="85">
        <v>35.597610683918496</v>
      </c>
      <c r="X969" s="88">
        <v>29.833333333300001</v>
      </c>
      <c r="Y969" s="85">
        <v>-100</v>
      </c>
      <c r="Z969" s="88"/>
      <c r="AA969" s="85">
        <v>1.8</v>
      </c>
      <c r="AB969" s="91">
        <v>2.4</v>
      </c>
      <c r="AC969" s="86">
        <v>0.42</v>
      </c>
      <c r="AD969" s="86">
        <v>0.26</v>
      </c>
      <c r="AE969" s="86">
        <v>0</v>
      </c>
      <c r="AF969" s="88">
        <v>0</v>
      </c>
      <c r="AG969" s="85">
        <v>0.31059000005300003</v>
      </c>
      <c r="AH969" s="86">
        <v>2.9606650000000001</v>
      </c>
      <c r="AI969" s="88">
        <v>0.213237000037</v>
      </c>
      <c r="AJ969" s="150">
        <v>2.73</v>
      </c>
      <c r="AK969" s="151">
        <v>5</v>
      </c>
    </row>
    <row r="970" spans="1:37" x14ac:dyDescent="0.2">
      <c r="A970" s="149" t="s">
        <v>2186</v>
      </c>
      <c r="B970" s="66" t="s">
        <v>2187</v>
      </c>
      <c r="C970" s="67">
        <v>43</v>
      </c>
      <c r="D970" s="84" t="s">
        <v>343</v>
      </c>
      <c r="E970" s="85">
        <v>95.808151040273799</v>
      </c>
      <c r="F970" s="91">
        <v>95.281328555383197</v>
      </c>
      <c r="G970" s="86">
        <v>23.779215916992001</v>
      </c>
      <c r="H970" s="86">
        <v>23.600042787612999</v>
      </c>
      <c r="I970" s="86">
        <v>6.88</v>
      </c>
      <c r="J970" s="86">
        <v>6.32</v>
      </c>
      <c r="K970" s="87">
        <v>0</v>
      </c>
      <c r="L970" s="85">
        <v>0</v>
      </c>
      <c r="M970" s="86">
        <v>0.15873540659077401</v>
      </c>
      <c r="N970" s="86">
        <v>40.747869122903502</v>
      </c>
      <c r="O970" s="86">
        <v>30.3659599186756</v>
      </c>
      <c r="P970" s="86">
        <v>0.40500000000000003</v>
      </c>
      <c r="Q970" s="88">
        <v>0.98050000000000004</v>
      </c>
      <c r="R970" s="85">
        <v>2.5113008538422899E-2</v>
      </c>
      <c r="S970" s="86">
        <v>0</v>
      </c>
      <c r="T970" s="86">
        <v>2.13</v>
      </c>
      <c r="U970" s="88">
        <v>2.9416483927902901E-2</v>
      </c>
      <c r="V970" s="89">
        <v>4.71</v>
      </c>
      <c r="W970" s="85">
        <v>22.728104549933501</v>
      </c>
      <c r="X970" s="88"/>
      <c r="Y970" s="85"/>
      <c r="Z970" s="88"/>
      <c r="AA970" s="85">
        <v>0.05</v>
      </c>
      <c r="AB970" s="91">
        <v>0.05</v>
      </c>
      <c r="AC970" s="86">
        <v>0</v>
      </c>
      <c r="AD970" s="86">
        <v>0</v>
      </c>
      <c r="AE970" s="86">
        <v>0.01</v>
      </c>
      <c r="AF970" s="88">
        <v>0</v>
      </c>
      <c r="AG970" s="85">
        <v>4.7704999976099997E-2</v>
      </c>
      <c r="AH970" s="86">
        <v>6.8171999999999996E-2</v>
      </c>
      <c r="AI970" s="88">
        <v>0</v>
      </c>
      <c r="AJ970" s="150">
        <v>2.82</v>
      </c>
      <c r="AK970" s="151">
        <v>11</v>
      </c>
    </row>
    <row r="971" spans="1:37" x14ac:dyDescent="0.2">
      <c r="A971" s="149" t="s">
        <v>2188</v>
      </c>
      <c r="B971" s="66" t="s">
        <v>2189</v>
      </c>
      <c r="C971" s="67">
        <v>43</v>
      </c>
      <c r="D971" s="84" t="s">
        <v>343</v>
      </c>
      <c r="E971" s="85">
        <v>90.132806157545403</v>
      </c>
      <c r="F971" s="91">
        <v>89.604804075283695</v>
      </c>
      <c r="G971" s="86">
        <v>41.795207079689902</v>
      </c>
      <c r="H971" s="86">
        <v>41.445064853776898</v>
      </c>
      <c r="I971" s="86">
        <v>3.04</v>
      </c>
      <c r="J971" s="86">
        <v>3.97</v>
      </c>
      <c r="K971" s="87">
        <v>0</v>
      </c>
      <c r="L971" s="85">
        <v>4.9999999981599999E-2</v>
      </c>
      <c r="M971" s="86">
        <v>0</v>
      </c>
      <c r="N971" s="86">
        <v>23.302608590879</v>
      </c>
      <c r="O971" s="86">
        <v>35.283916361113903</v>
      </c>
      <c r="P971" s="86">
        <v>0.64100000000000001</v>
      </c>
      <c r="Q971" s="88">
        <v>1.0672999999999999</v>
      </c>
      <c r="R971" s="85">
        <v>0</v>
      </c>
      <c r="S971" s="86">
        <v>0</v>
      </c>
      <c r="T971" s="86">
        <v>1.98</v>
      </c>
      <c r="U971" s="88">
        <v>0.52180487472345005</v>
      </c>
      <c r="V971" s="89">
        <v>4.76</v>
      </c>
      <c r="W971" s="85">
        <v>31.547165926398002</v>
      </c>
      <c r="X971" s="88">
        <v>27.833333333300001</v>
      </c>
      <c r="Y971" s="85">
        <v>-100</v>
      </c>
      <c r="Z971" s="88"/>
      <c r="AA971" s="85">
        <v>0.12</v>
      </c>
      <c r="AB971" s="91">
        <v>0.18</v>
      </c>
      <c r="AC971" s="86">
        <v>0.14000000000000001</v>
      </c>
      <c r="AD971" s="86">
        <v>0.14000000000000001</v>
      </c>
      <c r="AE971" s="86">
        <v>0</v>
      </c>
      <c r="AF971" s="88">
        <v>0</v>
      </c>
      <c r="AG971" s="85">
        <v>1.42100000095E-2</v>
      </c>
      <c r="AH971" s="86">
        <v>9.9154999999999993E-2</v>
      </c>
      <c r="AI971" s="88">
        <v>4.9590000033300002E-3</v>
      </c>
      <c r="AJ971" s="150">
        <v>2.95</v>
      </c>
      <c r="AK971" s="151">
        <v>12</v>
      </c>
    </row>
    <row r="972" spans="1:37" x14ac:dyDescent="0.2">
      <c r="A972" s="149" t="s">
        <v>2190</v>
      </c>
      <c r="B972" s="66" t="s">
        <v>2191</v>
      </c>
      <c r="C972" s="67">
        <v>43</v>
      </c>
      <c r="D972" s="84" t="s">
        <v>343</v>
      </c>
      <c r="E972" s="85">
        <v>94.699157030309195</v>
      </c>
      <c r="F972" s="91">
        <v>94.533755059994505</v>
      </c>
      <c r="G972" s="86">
        <v>29.285579559798599</v>
      </c>
      <c r="H972" s="86">
        <v>29.233347358646601</v>
      </c>
      <c r="I972" s="86">
        <v>2.2599999999999998</v>
      </c>
      <c r="J972" s="86">
        <v>2.5499999999999998</v>
      </c>
      <c r="K972" s="87">
        <v>0</v>
      </c>
      <c r="L972" s="85">
        <v>0.38999999974299998</v>
      </c>
      <c r="M972" s="86">
        <v>1.16808077113085E-2</v>
      </c>
      <c r="N972" s="86">
        <v>7.9923775361506602</v>
      </c>
      <c r="O972" s="86">
        <v>18.341095586604599</v>
      </c>
      <c r="P972" s="86">
        <v>0.58499999999999996</v>
      </c>
      <c r="Q972" s="88">
        <v>0.90280000000000005</v>
      </c>
      <c r="R972" s="85">
        <v>2.16684723726977E-2</v>
      </c>
      <c r="S972" s="86">
        <v>0</v>
      </c>
      <c r="T972" s="86">
        <v>1.77</v>
      </c>
      <c r="U972" s="88">
        <v>0.152343920026696</v>
      </c>
      <c r="V972" s="89">
        <v>4.75</v>
      </c>
      <c r="W972" s="85">
        <v>26.019629887784301</v>
      </c>
      <c r="X972" s="88">
        <v>25.6</v>
      </c>
      <c r="Y972" s="85">
        <v>-100</v>
      </c>
      <c r="Z972" s="88"/>
      <c r="AA972" s="85">
        <v>0</v>
      </c>
      <c r="AB972" s="91">
        <v>0</v>
      </c>
      <c r="AC972" s="86">
        <v>0</v>
      </c>
      <c r="AD972" s="86">
        <v>0</v>
      </c>
      <c r="AE972" s="86">
        <v>0</v>
      </c>
      <c r="AF972" s="88">
        <v>0</v>
      </c>
      <c r="AG972" s="85">
        <v>7.8155000004299993E-2</v>
      </c>
      <c r="AH972" s="86">
        <v>5.3129999999999997E-2</v>
      </c>
      <c r="AI972" s="88">
        <v>0</v>
      </c>
      <c r="AJ972" s="150">
        <v>2.54</v>
      </c>
      <c r="AK972" s="151">
        <v>4</v>
      </c>
    </row>
    <row r="973" spans="1:37" x14ac:dyDescent="0.2">
      <c r="A973" s="149" t="s">
        <v>2192</v>
      </c>
      <c r="B973" s="66" t="s">
        <v>2193</v>
      </c>
      <c r="C973" s="67">
        <v>17</v>
      </c>
      <c r="D973" s="84" t="s">
        <v>343</v>
      </c>
      <c r="E973" s="85">
        <v>88.097445915896202</v>
      </c>
      <c r="F973" s="91">
        <v>88.092944533971902</v>
      </c>
      <c r="G973" s="86">
        <v>21.1907055466028</v>
      </c>
      <c r="H973" s="86">
        <v>21.1907055466028</v>
      </c>
      <c r="I973" s="86">
        <v>1.46</v>
      </c>
      <c r="J973" s="86">
        <v>1.04</v>
      </c>
      <c r="K973" s="87">
        <v>0</v>
      </c>
      <c r="L973" s="85">
        <v>0</v>
      </c>
      <c r="M973" s="86">
        <v>0</v>
      </c>
      <c r="N973" s="86">
        <v>87.109696246186502</v>
      </c>
      <c r="O973" s="86">
        <v>23.3710637062836</v>
      </c>
      <c r="P973" s="86">
        <v>0.25900000000000001</v>
      </c>
      <c r="Q973" s="88">
        <v>1.1903999999999999</v>
      </c>
      <c r="R973" s="85">
        <v>0</v>
      </c>
      <c r="S973" s="86">
        <v>0</v>
      </c>
      <c r="T973" s="86">
        <v>2.59</v>
      </c>
      <c r="U973" s="88">
        <v>0.41772824257046898</v>
      </c>
      <c r="V973" s="89">
        <v>4.62</v>
      </c>
      <c r="W973" s="85">
        <v>16.885902822939499</v>
      </c>
      <c r="X973" s="88">
        <v>15.8666666667</v>
      </c>
      <c r="Y973" s="85">
        <v>-100</v>
      </c>
      <c r="Z973" s="88"/>
      <c r="AA973" s="85">
        <v>0</v>
      </c>
      <c r="AB973" s="91">
        <v>0</v>
      </c>
      <c r="AC973" s="86">
        <v>0</v>
      </c>
      <c r="AD973" s="86">
        <v>0</v>
      </c>
      <c r="AE973" s="86">
        <v>0</v>
      </c>
      <c r="AF973" s="88">
        <v>0</v>
      </c>
      <c r="AG973" s="85">
        <v>2.56731699942</v>
      </c>
      <c r="AH973" s="86">
        <v>1.5810999999999999E-2</v>
      </c>
      <c r="AI973" s="88">
        <v>0</v>
      </c>
      <c r="AJ973" s="150">
        <v>2.13</v>
      </c>
      <c r="AK973" s="151">
        <v>4</v>
      </c>
    </row>
    <row r="974" spans="1:37" x14ac:dyDescent="0.2">
      <c r="A974" s="149" t="s">
        <v>2194</v>
      </c>
      <c r="B974" s="66" t="s">
        <v>2195</v>
      </c>
      <c r="C974" s="67">
        <v>17</v>
      </c>
      <c r="D974" s="84" t="s">
        <v>343</v>
      </c>
      <c r="E974" s="85">
        <v>93.377758230085604</v>
      </c>
      <c r="F974" s="91">
        <v>93.313029551131507</v>
      </c>
      <c r="G974" s="86">
        <v>34.258898118719003</v>
      </c>
      <c r="H974" s="86">
        <v>34.201638133490498</v>
      </c>
      <c r="I974" s="86">
        <v>0.49</v>
      </c>
      <c r="J974" s="86">
        <v>0.46</v>
      </c>
      <c r="K974" s="87">
        <v>0</v>
      </c>
      <c r="L974" s="85">
        <v>0</v>
      </c>
      <c r="M974" s="86">
        <v>0.47246592281015298</v>
      </c>
      <c r="N974" s="86">
        <v>39.566593620647701</v>
      </c>
      <c r="O974" s="86">
        <v>43.727575184291197</v>
      </c>
      <c r="P974" s="86">
        <v>0.23799999999999999</v>
      </c>
      <c r="Q974" s="88">
        <v>0.78380000000000005</v>
      </c>
      <c r="R974" s="85">
        <v>1.9579050416054799E-2</v>
      </c>
      <c r="S974" s="86">
        <v>0</v>
      </c>
      <c r="T974" s="86">
        <v>1.32</v>
      </c>
      <c r="U974" s="88">
        <v>2.1576226318016999E-2</v>
      </c>
      <c r="V974" s="89">
        <v>4.5999999999999996</v>
      </c>
      <c r="W974" s="85"/>
      <c r="X974" s="88">
        <v>22.066666666700002</v>
      </c>
      <c r="Y974" s="85"/>
      <c r="Z974" s="88"/>
      <c r="AA974" s="85">
        <v>0</v>
      </c>
      <c r="AB974" s="91">
        <v>0</v>
      </c>
      <c r="AC974" s="86">
        <v>0</v>
      </c>
      <c r="AD974" s="86">
        <v>0</v>
      </c>
      <c r="AE974" s="86">
        <v>0</v>
      </c>
      <c r="AF974" s="88">
        <v>0</v>
      </c>
      <c r="AG974" s="85">
        <v>0.25284900004299998</v>
      </c>
      <c r="AH974" s="86">
        <v>8.6789999999999992E-3</v>
      </c>
      <c r="AI974" s="88">
        <v>0</v>
      </c>
      <c r="AJ974" s="150">
        <v>1.92</v>
      </c>
      <c r="AK974" s="151">
        <v>1</v>
      </c>
    </row>
    <row r="975" spans="1:37" x14ac:dyDescent="0.2">
      <c r="A975" s="149" t="s">
        <v>2196</v>
      </c>
      <c r="B975" s="66" t="s">
        <v>2197</v>
      </c>
      <c r="C975" s="67">
        <v>17</v>
      </c>
      <c r="D975" s="84" t="s">
        <v>343</v>
      </c>
      <c r="E975" s="85">
        <v>95.604372114233598</v>
      </c>
      <c r="F975" s="91">
        <v>95.327908567519799</v>
      </c>
      <c r="G975" s="86">
        <v>35.202074901670201</v>
      </c>
      <c r="H975" s="86">
        <v>34.954825286438997</v>
      </c>
      <c r="I975" s="86">
        <v>0.9</v>
      </c>
      <c r="J975" s="86">
        <v>1.47</v>
      </c>
      <c r="K975" s="87">
        <v>0</v>
      </c>
      <c r="L975" s="85">
        <v>0</v>
      </c>
      <c r="M975" s="86">
        <v>5.3791669440757597E-3</v>
      </c>
      <c r="N975" s="86">
        <v>84.209251634778397</v>
      </c>
      <c r="O975" s="86">
        <v>38.818169636875197</v>
      </c>
      <c r="P975" s="86">
        <v>0.40100000000000002</v>
      </c>
      <c r="Q975" s="88">
        <v>0.72050000000000003</v>
      </c>
      <c r="R975" s="85">
        <v>1.27926314442881E-2</v>
      </c>
      <c r="S975" s="86">
        <v>0</v>
      </c>
      <c r="T975" s="86">
        <v>1.65</v>
      </c>
      <c r="U975" s="88">
        <v>1.9238442683691501E-2</v>
      </c>
      <c r="V975" s="89">
        <v>4.59</v>
      </c>
      <c r="W975" s="85">
        <v>21.346478233232201</v>
      </c>
      <c r="X975" s="88">
        <v>21.4</v>
      </c>
      <c r="Y975" s="85"/>
      <c r="Z975" s="88"/>
      <c r="AA975" s="85">
        <v>0</v>
      </c>
      <c r="AB975" s="91">
        <v>0</v>
      </c>
      <c r="AC975" s="86">
        <v>0</v>
      </c>
      <c r="AD975" s="86">
        <v>0</v>
      </c>
      <c r="AE975" s="86">
        <v>0</v>
      </c>
      <c r="AF975" s="88">
        <v>0</v>
      </c>
      <c r="AG975" s="85">
        <v>0.220650999948</v>
      </c>
      <c r="AH975" s="86">
        <v>3.0329999999999999E-2</v>
      </c>
      <c r="AI975" s="88">
        <v>0</v>
      </c>
      <c r="AJ975" s="150">
        <v>2.0299999999999998</v>
      </c>
      <c r="AK975" s="151">
        <v>3</v>
      </c>
    </row>
    <row r="976" spans="1:37" x14ac:dyDescent="0.2">
      <c r="A976" s="149" t="s">
        <v>1298</v>
      </c>
      <c r="B976" s="66" t="s">
        <v>2198</v>
      </c>
      <c r="C976" s="67">
        <v>17</v>
      </c>
      <c r="D976" s="84" t="s">
        <v>343</v>
      </c>
      <c r="E976" s="85">
        <v>94.842630347506102</v>
      </c>
      <c r="F976" s="91">
        <v>94.418650907891802</v>
      </c>
      <c r="G976" s="86">
        <v>27.877956733159898</v>
      </c>
      <c r="H976" s="86">
        <v>27.765942412076601</v>
      </c>
      <c r="I976" s="86">
        <v>0.92</v>
      </c>
      <c r="J976" s="86">
        <v>0.48</v>
      </c>
      <c r="K976" s="87">
        <v>0</v>
      </c>
      <c r="L976" s="85">
        <v>0</v>
      </c>
      <c r="M976" s="86">
        <v>0</v>
      </c>
      <c r="N976" s="86">
        <v>61.924405457120798</v>
      </c>
      <c r="O976" s="86">
        <v>18.615094147063299</v>
      </c>
      <c r="P976" s="86">
        <v>0.221</v>
      </c>
      <c r="Q976" s="88">
        <v>1.1167</v>
      </c>
      <c r="R976" s="85">
        <v>0</v>
      </c>
      <c r="S976" s="86">
        <v>0</v>
      </c>
      <c r="T976" s="86">
        <v>2.0299999999999998</v>
      </c>
      <c r="U976" s="88">
        <v>0.144990499719964</v>
      </c>
      <c r="V976" s="89">
        <v>4.6900000000000004</v>
      </c>
      <c r="W976" s="85">
        <v>24.165724722883901</v>
      </c>
      <c r="X976" s="88">
        <v>23.2</v>
      </c>
      <c r="Y976" s="85"/>
      <c r="Z976" s="88"/>
      <c r="AA976" s="85">
        <v>0.08</v>
      </c>
      <c r="AB976" s="91">
        <v>0.45</v>
      </c>
      <c r="AC976" s="86">
        <v>0.06</v>
      </c>
      <c r="AD976" s="86">
        <v>0.11</v>
      </c>
      <c r="AE976" s="86">
        <v>0</v>
      </c>
      <c r="AF976" s="88">
        <v>0</v>
      </c>
      <c r="AG976" s="85">
        <v>0.46118899991200002</v>
      </c>
      <c r="AH976" s="86">
        <v>1.2222E-2</v>
      </c>
      <c r="AI976" s="88">
        <v>5.7099999989099995E-4</v>
      </c>
      <c r="AJ976" s="150">
        <v>1.81</v>
      </c>
      <c r="AK976" s="151">
        <v>1</v>
      </c>
    </row>
    <row r="977" spans="1:37" x14ac:dyDescent="0.2">
      <c r="A977" s="149" t="s">
        <v>434</v>
      </c>
      <c r="B977" s="66" t="s">
        <v>2199</v>
      </c>
      <c r="C977" s="67">
        <v>17</v>
      </c>
      <c r="D977" s="84" t="s">
        <v>343</v>
      </c>
      <c r="E977" s="85">
        <v>91.147425272723794</v>
      </c>
      <c r="F977" s="91">
        <v>91.147425272723794</v>
      </c>
      <c r="G977" s="86">
        <v>17.999458018490401</v>
      </c>
      <c r="H977" s="86">
        <v>17.999458018490401</v>
      </c>
      <c r="I977" s="86">
        <v>0.74</v>
      </c>
      <c r="J977" s="86">
        <v>0.9</v>
      </c>
      <c r="K977" s="87">
        <v>0</v>
      </c>
      <c r="L977" s="85">
        <v>0</v>
      </c>
      <c r="M977" s="86">
        <v>7.4914546601598598E-3</v>
      </c>
      <c r="N977" s="86">
        <v>100</v>
      </c>
      <c r="O977" s="86">
        <v>33.877441798233903</v>
      </c>
      <c r="P977" s="86">
        <v>0.23699999999999999</v>
      </c>
      <c r="Q977" s="88">
        <v>0.75629999999999997</v>
      </c>
      <c r="R977" s="85">
        <v>3.25485515894543E-2</v>
      </c>
      <c r="S977" s="86">
        <v>0</v>
      </c>
      <c r="T977" s="86">
        <v>2.5499999999999998</v>
      </c>
      <c r="U977" s="88">
        <v>0.14620896538250699</v>
      </c>
      <c r="V977" s="89">
        <v>4.6399999999999997</v>
      </c>
      <c r="W977" s="85">
        <v>27.484434832724499</v>
      </c>
      <c r="X977" s="88">
        <v>18.433333333299998</v>
      </c>
      <c r="Y977" s="85"/>
      <c r="Z977" s="88"/>
      <c r="AA977" s="85">
        <v>0</v>
      </c>
      <c r="AB977" s="91">
        <v>0</v>
      </c>
      <c r="AC977" s="86">
        <v>0.04</v>
      </c>
      <c r="AD977" s="86">
        <v>0.04</v>
      </c>
      <c r="AE977" s="86">
        <v>0</v>
      </c>
      <c r="AF977" s="88">
        <v>0</v>
      </c>
      <c r="AG977" s="85">
        <v>0.35891299996100001</v>
      </c>
      <c r="AH977" s="86">
        <v>1.9717999999999999E-2</v>
      </c>
      <c r="AI977" s="88">
        <v>0</v>
      </c>
      <c r="AJ977" s="150">
        <v>2.4500000000000002</v>
      </c>
      <c r="AK977" s="151">
        <v>10</v>
      </c>
    </row>
    <row r="978" spans="1:37" x14ac:dyDescent="0.2">
      <c r="A978" s="149" t="s">
        <v>2200</v>
      </c>
      <c r="B978" s="66" t="s">
        <v>2201</v>
      </c>
      <c r="C978" s="67">
        <v>17</v>
      </c>
      <c r="D978" s="84" t="s">
        <v>343</v>
      </c>
      <c r="E978" s="85">
        <v>94.248954738053101</v>
      </c>
      <c r="F978" s="91">
        <v>94.147936133793493</v>
      </c>
      <c r="G978" s="86">
        <v>25.679069506411899</v>
      </c>
      <c r="H978" s="86">
        <v>25.612425288323902</v>
      </c>
      <c r="I978" s="86">
        <v>0.44</v>
      </c>
      <c r="J978" s="86">
        <v>0.25</v>
      </c>
      <c r="K978" s="87">
        <v>0</v>
      </c>
      <c r="L978" s="85">
        <v>0</v>
      </c>
      <c r="M978" s="86">
        <v>1.6914379055986901E-3</v>
      </c>
      <c r="N978" s="86">
        <v>81.822432334147194</v>
      </c>
      <c r="O978" s="86">
        <v>16.057692307692299</v>
      </c>
      <c r="P978" s="86">
        <v>0.182</v>
      </c>
      <c r="Q978" s="88">
        <v>1.5901000000000001</v>
      </c>
      <c r="R978" s="85">
        <v>8.58074480864939E-3</v>
      </c>
      <c r="S978" s="86">
        <v>0</v>
      </c>
      <c r="T978" s="86">
        <v>2.74</v>
      </c>
      <c r="U978" s="88">
        <v>0.26096472767067902</v>
      </c>
      <c r="V978" s="89">
        <v>4.6500000000000004</v>
      </c>
      <c r="W978" s="85">
        <v>16.847599600814501</v>
      </c>
      <c r="X978" s="88">
        <v>17.2</v>
      </c>
      <c r="Y978" s="85">
        <v>-100</v>
      </c>
      <c r="Z978" s="88"/>
      <c r="AA978" s="85">
        <v>0.28000000000000003</v>
      </c>
      <c r="AB978" s="91">
        <v>0.28000000000000003</v>
      </c>
      <c r="AC978" s="86">
        <v>0.02</v>
      </c>
      <c r="AD978" s="86">
        <v>0.02</v>
      </c>
      <c r="AE978" s="86">
        <v>0</v>
      </c>
      <c r="AF978" s="88">
        <v>0</v>
      </c>
      <c r="AG978" s="85">
        <v>0.29546399999099998</v>
      </c>
      <c r="AH978" s="86">
        <v>4.8529999999999997E-3</v>
      </c>
      <c r="AI978" s="88">
        <v>5.70999999984E-4</v>
      </c>
      <c r="AJ978" s="150">
        <v>1.91</v>
      </c>
      <c r="AK978" s="151">
        <v>3</v>
      </c>
    </row>
    <row r="979" spans="1:37" x14ac:dyDescent="0.2">
      <c r="A979" s="149" t="s">
        <v>2202</v>
      </c>
      <c r="B979" s="66" t="s">
        <v>2203</v>
      </c>
      <c r="C979" s="67">
        <v>17</v>
      </c>
      <c r="D979" s="84" t="s">
        <v>343</v>
      </c>
      <c r="E979" s="85">
        <v>90.246087465262505</v>
      </c>
      <c r="F979" s="91">
        <v>90.223233874506406</v>
      </c>
      <c r="G979" s="86">
        <v>19.877139096094801</v>
      </c>
      <c r="H979" s="86">
        <v>19.877139096094801</v>
      </c>
      <c r="I979" s="86">
        <v>0.47</v>
      </c>
      <c r="J979" s="86">
        <v>0.39</v>
      </c>
      <c r="K979" s="87">
        <v>0</v>
      </c>
      <c r="L979" s="85">
        <v>0</v>
      </c>
      <c r="M979" s="86">
        <v>1.7765070388714499E-2</v>
      </c>
      <c r="N979" s="86">
        <v>100</v>
      </c>
      <c r="O979" s="86">
        <v>36.056253740275302</v>
      </c>
      <c r="P979" s="86">
        <v>0.17199999999999999</v>
      </c>
      <c r="Q979" s="88">
        <v>1.6961999999999999</v>
      </c>
      <c r="R979" s="85">
        <v>1.3789299503585199E-2</v>
      </c>
      <c r="S979" s="86">
        <v>0</v>
      </c>
      <c r="T979" s="86">
        <v>3.08</v>
      </c>
      <c r="U979" s="88">
        <v>0.12889425186485301</v>
      </c>
      <c r="V979" s="89">
        <v>4.62</v>
      </c>
      <c r="W979" s="85">
        <v>34.978239041972401</v>
      </c>
      <c r="X979" s="88">
        <v>26.366666666699999</v>
      </c>
      <c r="Y979" s="85"/>
      <c r="Z979" s="88"/>
      <c r="AA979" s="85">
        <v>0</v>
      </c>
      <c r="AB979" s="91">
        <v>0</v>
      </c>
      <c r="AC979" s="86">
        <v>0</v>
      </c>
      <c r="AD979" s="86">
        <v>0</v>
      </c>
      <c r="AE979" s="86">
        <v>0</v>
      </c>
      <c r="AF979" s="88">
        <v>0</v>
      </c>
      <c r="AG979" s="85">
        <v>0.53505500038999998</v>
      </c>
      <c r="AH979" s="86">
        <v>5.8019999999999999E-3</v>
      </c>
      <c r="AI979" s="88">
        <v>0</v>
      </c>
      <c r="AJ979" s="150">
        <v>2.35</v>
      </c>
      <c r="AK979" s="151">
        <v>9</v>
      </c>
    </row>
    <row r="980" spans="1:37" x14ac:dyDescent="0.2">
      <c r="A980" s="149" t="s">
        <v>2204</v>
      </c>
      <c r="B980" s="66" t="s">
        <v>2205</v>
      </c>
      <c r="C980" s="67">
        <v>17</v>
      </c>
      <c r="D980" s="84" t="s">
        <v>343</v>
      </c>
      <c r="E980" s="85">
        <v>81.771178650026499</v>
      </c>
      <c r="F980" s="91">
        <v>81.755021310973106</v>
      </c>
      <c r="G980" s="86">
        <v>21.125999387135401</v>
      </c>
      <c r="H980" s="86">
        <v>21.125999387135401</v>
      </c>
      <c r="I980" s="86">
        <v>1.23</v>
      </c>
      <c r="J980" s="86">
        <v>0.63</v>
      </c>
      <c r="K980" s="87">
        <v>0</v>
      </c>
      <c r="L980" s="85">
        <v>0</v>
      </c>
      <c r="M980" s="86">
        <v>0</v>
      </c>
      <c r="N980" s="86">
        <v>97.479825226269597</v>
      </c>
      <c r="O980" s="86">
        <v>6.7053685556028997</v>
      </c>
      <c r="P980" s="86">
        <v>0.23200000000000001</v>
      </c>
      <c r="Q980" s="88">
        <v>1.6776</v>
      </c>
      <c r="R980" s="85">
        <v>0</v>
      </c>
      <c r="S980" s="86">
        <v>0</v>
      </c>
      <c r="T980" s="86">
        <v>2.5499999999999998</v>
      </c>
      <c r="U980" s="88">
        <v>0.27578906315291002</v>
      </c>
      <c r="V980" s="89">
        <v>4.57</v>
      </c>
      <c r="W980" s="85">
        <v>24.023848482026001</v>
      </c>
      <c r="X980" s="88"/>
      <c r="Y980" s="85"/>
      <c r="Z980" s="88"/>
      <c r="AA980" s="85">
        <v>0</v>
      </c>
      <c r="AB980" s="91">
        <v>0</v>
      </c>
      <c r="AC980" s="86">
        <v>0</v>
      </c>
      <c r="AD980" s="86">
        <v>0</v>
      </c>
      <c r="AE980" s="86">
        <v>0</v>
      </c>
      <c r="AF980" s="88">
        <v>0</v>
      </c>
      <c r="AG980" s="85">
        <v>2.1559997927199999E-3</v>
      </c>
      <c r="AH980" s="86">
        <v>1.8273999999999999E-2</v>
      </c>
      <c r="AI980" s="88">
        <v>0</v>
      </c>
      <c r="AJ980" s="150">
        <v>2.77</v>
      </c>
      <c r="AK980" s="151">
        <v>9</v>
      </c>
    </row>
    <row r="981" spans="1:37" x14ac:dyDescent="0.2">
      <c r="A981" s="149" t="s">
        <v>2206</v>
      </c>
      <c r="B981" s="66" t="s">
        <v>2207</v>
      </c>
      <c r="C981" s="67">
        <v>17</v>
      </c>
      <c r="D981" s="84" t="s">
        <v>343</v>
      </c>
      <c r="E981" s="85">
        <v>91.892207261812899</v>
      </c>
      <c r="F981" s="91">
        <v>91.832567305635294</v>
      </c>
      <c r="G981" s="86">
        <v>27.451234611918899</v>
      </c>
      <c r="H981" s="86">
        <v>27.430490279335402</v>
      </c>
      <c r="I981" s="86">
        <v>0.46</v>
      </c>
      <c r="J981" s="86">
        <v>0.34</v>
      </c>
      <c r="K981" s="87">
        <v>0</v>
      </c>
      <c r="L981" s="85">
        <v>0</v>
      </c>
      <c r="M981" s="86">
        <v>2.0466948442938199E-2</v>
      </c>
      <c r="N981" s="86">
        <v>70.815984090485401</v>
      </c>
      <c r="O981" s="86">
        <v>8.0375603032391396</v>
      </c>
      <c r="P981" s="86">
        <v>0.121</v>
      </c>
      <c r="Q981" s="88">
        <v>0.31690000000000002</v>
      </c>
      <c r="R981" s="85">
        <v>2.0058839261834702E-2</v>
      </c>
      <c r="S981" s="86">
        <v>0</v>
      </c>
      <c r="T981" s="86">
        <v>0.38</v>
      </c>
      <c r="U981" s="88">
        <v>0.161416837915454</v>
      </c>
      <c r="V981" s="89">
        <v>4.7</v>
      </c>
      <c r="W981" s="85">
        <v>23.458437724574299</v>
      </c>
      <c r="X981" s="88">
        <v>20.666666666699999</v>
      </c>
      <c r="Y981" s="85"/>
      <c r="Z981" s="88"/>
      <c r="AA981" s="85">
        <v>0</v>
      </c>
      <c r="AB981" s="91">
        <v>0.02</v>
      </c>
      <c r="AC981" s="86">
        <v>0</v>
      </c>
      <c r="AD981" s="86">
        <v>0</v>
      </c>
      <c r="AE981" s="86">
        <v>0</v>
      </c>
      <c r="AF981" s="88">
        <v>0</v>
      </c>
      <c r="AG981" s="85">
        <v>6.6290000022000001E-2</v>
      </c>
      <c r="AH981" s="86">
        <v>6.7289999999999997E-3</v>
      </c>
      <c r="AI981" s="88">
        <v>0</v>
      </c>
      <c r="AJ981" s="150">
        <v>2.1800000000000002</v>
      </c>
      <c r="AK981" s="151">
        <v>5</v>
      </c>
    </row>
    <row r="982" spans="1:37" x14ac:dyDescent="0.2">
      <c r="A982" s="149" t="s">
        <v>1705</v>
      </c>
      <c r="B982" s="66" t="s">
        <v>2208</v>
      </c>
      <c r="C982" s="67">
        <v>17</v>
      </c>
      <c r="D982" s="84" t="s">
        <v>343</v>
      </c>
      <c r="E982" s="85">
        <v>85.843157787045598</v>
      </c>
      <c r="F982" s="91">
        <v>85.741452875721393</v>
      </c>
      <c r="G982" s="86">
        <v>23.234456901791599</v>
      </c>
      <c r="H982" s="86">
        <v>23.2218190134022</v>
      </c>
      <c r="I982" s="86">
        <v>1.03</v>
      </c>
      <c r="J982" s="86">
        <v>0.74</v>
      </c>
      <c r="K982" s="87">
        <v>0</v>
      </c>
      <c r="L982" s="85">
        <v>0.849999999196</v>
      </c>
      <c r="M982" s="86">
        <v>2.4782797729452601E-2</v>
      </c>
      <c r="N982" s="86">
        <v>64.9505023368785</v>
      </c>
      <c r="O982" s="86">
        <v>7.6471751598655198</v>
      </c>
      <c r="P982" s="86">
        <v>0.377</v>
      </c>
      <c r="Q982" s="88">
        <v>0.86929999999999996</v>
      </c>
      <c r="R982" s="85">
        <v>2.2798084960863298E-2</v>
      </c>
      <c r="S982" s="86">
        <v>0</v>
      </c>
      <c r="T982" s="86">
        <v>1.37</v>
      </c>
      <c r="U982" s="88">
        <v>0.20160441002124399</v>
      </c>
      <c r="V982" s="89">
        <v>4.54</v>
      </c>
      <c r="W982" s="85">
        <v>20.169049385438999</v>
      </c>
      <c r="X982" s="88">
        <v>19.566666666700002</v>
      </c>
      <c r="Y982" s="85"/>
      <c r="Z982" s="88"/>
      <c r="AA982" s="85">
        <v>0.05</v>
      </c>
      <c r="AB982" s="91">
        <v>0.05</v>
      </c>
      <c r="AC982" s="86">
        <v>0</v>
      </c>
      <c r="AD982" s="86">
        <v>0</v>
      </c>
      <c r="AE982" s="86">
        <v>0</v>
      </c>
      <c r="AF982" s="88">
        <v>0</v>
      </c>
      <c r="AG982" s="85">
        <v>0.142996999904</v>
      </c>
      <c r="AH982" s="86">
        <v>1.6393999999999999E-2</v>
      </c>
      <c r="AI982" s="88">
        <v>0</v>
      </c>
      <c r="AJ982" s="150">
        <v>2.15</v>
      </c>
      <c r="AK982" s="151">
        <v>3</v>
      </c>
    </row>
    <row r="983" spans="1:37" x14ac:dyDescent="0.2">
      <c r="A983" s="149" t="s">
        <v>2209</v>
      </c>
      <c r="B983" s="66" t="s">
        <v>2210</v>
      </c>
      <c r="C983" s="67">
        <v>17</v>
      </c>
      <c r="D983" s="84" t="s">
        <v>343</v>
      </c>
      <c r="E983" s="85">
        <v>90.038194016644098</v>
      </c>
      <c r="F983" s="91">
        <v>90.006832360748604</v>
      </c>
      <c r="G983" s="86">
        <v>19.6340766792487</v>
      </c>
      <c r="H983" s="86">
        <v>19.625116206135701</v>
      </c>
      <c r="I983" s="86">
        <v>0.94</v>
      </c>
      <c r="J983" s="86">
        <v>0.54</v>
      </c>
      <c r="K983" s="87">
        <v>0</v>
      </c>
      <c r="L983" s="85">
        <v>0</v>
      </c>
      <c r="M983" s="86">
        <v>0</v>
      </c>
      <c r="N983" s="86">
        <v>89.075630252100893</v>
      </c>
      <c r="O983" s="86">
        <v>26.518510879653501</v>
      </c>
      <c r="P983" s="86">
        <v>0.218</v>
      </c>
      <c r="Q983" s="88">
        <v>1.0266999999999999</v>
      </c>
      <c r="R983" s="85">
        <v>0</v>
      </c>
      <c r="S983" s="86">
        <v>0</v>
      </c>
      <c r="T983" s="86">
        <v>2.27</v>
      </c>
      <c r="U983" s="88">
        <v>0.170809018716188</v>
      </c>
      <c r="V983" s="89">
        <v>4.68</v>
      </c>
      <c r="W983" s="85">
        <v>18.255995265984101</v>
      </c>
      <c r="X983" s="88">
        <v>18.666666666699999</v>
      </c>
      <c r="Y983" s="85"/>
      <c r="Z983" s="88"/>
      <c r="AA983" s="85">
        <v>0.39</v>
      </c>
      <c r="AB983" s="91">
        <v>0.39</v>
      </c>
      <c r="AC983" s="86">
        <v>0.32</v>
      </c>
      <c r="AD983" s="86">
        <v>0.32</v>
      </c>
      <c r="AE983" s="86">
        <v>0</v>
      </c>
      <c r="AF983" s="88">
        <v>0</v>
      </c>
      <c r="AG983" s="85">
        <v>1.6610380004600001</v>
      </c>
      <c r="AH983" s="86">
        <v>1.3025E-2</v>
      </c>
      <c r="AI983" s="88">
        <v>0</v>
      </c>
      <c r="AJ983" s="150">
        <v>2.36</v>
      </c>
      <c r="AK983" s="151">
        <v>8</v>
      </c>
    </row>
    <row r="984" spans="1:37" x14ac:dyDescent="0.2">
      <c r="A984" s="149" t="s">
        <v>2211</v>
      </c>
      <c r="B984" s="66" t="s">
        <v>2212</v>
      </c>
      <c r="C984" s="67">
        <v>17</v>
      </c>
      <c r="D984" s="84" t="s">
        <v>343</v>
      </c>
      <c r="E984" s="85">
        <v>87.462767032818903</v>
      </c>
      <c r="F984" s="91">
        <v>87.455354134375597</v>
      </c>
      <c r="G984" s="86">
        <v>24.626322528472301</v>
      </c>
      <c r="H984" s="86">
        <v>24.618909630028998</v>
      </c>
      <c r="I984" s="86">
        <v>0.81</v>
      </c>
      <c r="J984" s="86">
        <v>0.5</v>
      </c>
      <c r="K984" s="87">
        <v>0</v>
      </c>
      <c r="L984" s="85">
        <v>0.200000000023</v>
      </c>
      <c r="M984" s="86">
        <v>0.18242616672381501</v>
      </c>
      <c r="N984" s="86">
        <v>78.250284044797894</v>
      </c>
      <c r="O984" s="86">
        <v>29.9662965900079</v>
      </c>
      <c r="P984" s="86">
        <v>0.17</v>
      </c>
      <c r="Q984" s="88">
        <v>0.85360000000000003</v>
      </c>
      <c r="R984" s="85">
        <v>7.6464291176020797E-3</v>
      </c>
      <c r="S984" s="86">
        <v>0</v>
      </c>
      <c r="T984" s="86">
        <v>1.43</v>
      </c>
      <c r="U984" s="88">
        <v>0.105128377923041</v>
      </c>
      <c r="V984" s="89">
        <v>4.6399999999999997</v>
      </c>
      <c r="W984" s="85"/>
      <c r="X984" s="88">
        <v>23.5333333333</v>
      </c>
      <c r="Y984" s="85"/>
      <c r="Z984" s="88"/>
      <c r="AA984" s="85">
        <v>0</v>
      </c>
      <c r="AB984" s="91">
        <v>0</v>
      </c>
      <c r="AC984" s="86">
        <v>0</v>
      </c>
      <c r="AD984" s="86">
        <v>0</v>
      </c>
      <c r="AE984" s="86">
        <v>0</v>
      </c>
      <c r="AF984" s="88">
        <v>0</v>
      </c>
      <c r="AG984" s="85">
        <v>0.90848000014899999</v>
      </c>
      <c r="AH984" s="86">
        <v>1.0853E-2</v>
      </c>
      <c r="AI984" s="88">
        <v>0</v>
      </c>
      <c r="AJ984" s="150">
        <v>2.31</v>
      </c>
      <c r="AK984" s="151">
        <v>7</v>
      </c>
    </row>
    <row r="985" spans="1:37" x14ac:dyDescent="0.2">
      <c r="A985" s="149" t="s">
        <v>2213</v>
      </c>
      <c r="B985" s="66" t="s">
        <v>2214</v>
      </c>
      <c r="C985" s="67">
        <v>17</v>
      </c>
      <c r="D985" s="84" t="s">
        <v>343</v>
      </c>
      <c r="E985" s="85">
        <v>89.505943536404203</v>
      </c>
      <c r="F985" s="91">
        <v>89.485994166529096</v>
      </c>
      <c r="G985" s="86">
        <v>18.983545209399601</v>
      </c>
      <c r="H985" s="86">
        <v>18.973226569809</v>
      </c>
      <c r="I985" s="86">
        <v>0.69</v>
      </c>
      <c r="J985" s="86">
        <v>0.57999999999999996</v>
      </c>
      <c r="K985" s="87">
        <v>0</v>
      </c>
      <c r="L985" s="85">
        <v>3.0000000029099999E-2</v>
      </c>
      <c r="M985" s="86">
        <v>1.12116600690681E-2</v>
      </c>
      <c r="N985" s="86">
        <v>97.467215436655394</v>
      </c>
      <c r="O985" s="86">
        <v>24.200232057019701</v>
      </c>
      <c r="P985" s="86">
        <v>0.39600000000000002</v>
      </c>
      <c r="Q985" s="88">
        <v>0.98599999999999999</v>
      </c>
      <c r="R985" s="85">
        <v>3.0690537084398999E-2</v>
      </c>
      <c r="S985" s="86">
        <v>0</v>
      </c>
      <c r="T985" s="86">
        <v>2.83</v>
      </c>
      <c r="U985" s="88">
        <v>0.14446095426778899</v>
      </c>
      <c r="V985" s="89">
        <v>4.49</v>
      </c>
      <c r="W985" s="85">
        <v>29.351110329305101</v>
      </c>
      <c r="X985" s="88"/>
      <c r="Y985" s="85"/>
      <c r="Z985" s="88"/>
      <c r="AA985" s="85">
        <v>0</v>
      </c>
      <c r="AB985" s="91">
        <v>0</v>
      </c>
      <c r="AC985" s="86">
        <v>0</v>
      </c>
      <c r="AD985" s="86">
        <v>0</v>
      </c>
      <c r="AE985" s="86">
        <v>0</v>
      </c>
      <c r="AF985" s="88">
        <v>0</v>
      </c>
      <c r="AG985" s="85">
        <v>0.88544499990799996</v>
      </c>
      <c r="AH985" s="86">
        <v>1.1028E-2</v>
      </c>
      <c r="AI985" s="88">
        <v>0</v>
      </c>
      <c r="AJ985" s="150">
        <v>2.44</v>
      </c>
      <c r="AK985" s="151">
        <v>9</v>
      </c>
    </row>
    <row r="986" spans="1:37" x14ac:dyDescent="0.2">
      <c r="A986" s="149" t="s">
        <v>2215</v>
      </c>
      <c r="B986" s="66" t="s">
        <v>2216</v>
      </c>
      <c r="C986" s="67">
        <v>17</v>
      </c>
      <c r="D986" s="84" t="s">
        <v>343</v>
      </c>
      <c r="E986" s="85">
        <v>89.2900960927075</v>
      </c>
      <c r="F986" s="91">
        <v>89.235467433259004</v>
      </c>
      <c r="G986" s="86">
        <v>21.2084575911448</v>
      </c>
      <c r="H986" s="86">
        <v>21.202188728585099</v>
      </c>
      <c r="I986" s="86">
        <v>0.46</v>
      </c>
      <c r="J986" s="86">
        <v>0.56999999999999995</v>
      </c>
      <c r="K986" s="87">
        <v>0</v>
      </c>
      <c r="L986" s="85">
        <v>0</v>
      </c>
      <c r="M986" s="86">
        <v>0</v>
      </c>
      <c r="N986" s="86">
        <v>97.454756605051799</v>
      </c>
      <c r="O986" s="86">
        <v>15.831752761352201</v>
      </c>
      <c r="P986" s="86">
        <v>0.218</v>
      </c>
      <c r="Q986" s="88">
        <v>0.72640000000000005</v>
      </c>
      <c r="R986" s="85">
        <v>0</v>
      </c>
      <c r="S986" s="86">
        <v>0</v>
      </c>
      <c r="T986" s="86">
        <v>2.0699999999999998</v>
      </c>
      <c r="U986" s="88">
        <v>0.53912218013128799</v>
      </c>
      <c r="V986" s="89">
        <v>4.6100000000000003</v>
      </c>
      <c r="W986" s="85">
        <v>17.489431676251002</v>
      </c>
      <c r="X986" s="88">
        <v>17.433333333299998</v>
      </c>
      <c r="Y986" s="85">
        <v>-100</v>
      </c>
      <c r="Z986" s="88"/>
      <c r="AA986" s="85">
        <v>0</v>
      </c>
      <c r="AB986" s="91">
        <v>0</v>
      </c>
      <c r="AC986" s="86">
        <v>0</v>
      </c>
      <c r="AD986" s="86">
        <v>0</v>
      </c>
      <c r="AE986" s="86">
        <v>0</v>
      </c>
      <c r="AF986" s="88">
        <v>0</v>
      </c>
      <c r="AG986" s="85">
        <v>0.99908499957899999</v>
      </c>
      <c r="AH986" s="86">
        <v>8.626E-3</v>
      </c>
      <c r="AI986" s="88">
        <v>0</v>
      </c>
      <c r="AJ986" s="150">
        <v>1.97</v>
      </c>
      <c r="AK986" s="151">
        <v>5</v>
      </c>
    </row>
    <row r="987" spans="1:37" x14ac:dyDescent="0.2">
      <c r="A987" s="149" t="s">
        <v>2217</v>
      </c>
      <c r="B987" s="66" t="s">
        <v>2218</v>
      </c>
      <c r="C987" s="67">
        <v>17</v>
      </c>
      <c r="D987" s="84" t="s">
        <v>343</v>
      </c>
      <c r="E987" s="85">
        <v>91.520596816257694</v>
      </c>
      <c r="F987" s="91">
        <v>91.425409575991097</v>
      </c>
      <c r="G987" s="86">
        <v>22.537707303105599</v>
      </c>
      <c r="H987" s="86">
        <v>22.537707303105599</v>
      </c>
      <c r="I987" s="86">
        <v>0.37</v>
      </c>
      <c r="J987" s="86">
        <v>0.37</v>
      </c>
      <c r="K987" s="87">
        <v>0</v>
      </c>
      <c r="L987" s="85">
        <v>0</v>
      </c>
      <c r="M987" s="86">
        <v>0</v>
      </c>
      <c r="N987" s="86">
        <v>93.602096510413602</v>
      </c>
      <c r="O987" s="86">
        <v>31.435265356015101</v>
      </c>
      <c r="P987" s="86">
        <v>0.159</v>
      </c>
      <c r="Q987" s="88">
        <v>1.3757999999999999</v>
      </c>
      <c r="R987" s="85">
        <v>0</v>
      </c>
      <c r="S987" s="86">
        <v>0</v>
      </c>
      <c r="T987" s="86">
        <v>1.76</v>
      </c>
      <c r="U987" s="88">
        <v>7.1970840201518393E-2</v>
      </c>
      <c r="V987" s="89">
        <v>4.5999999999999996</v>
      </c>
      <c r="W987" s="85">
        <v>21.133333333300001</v>
      </c>
      <c r="X987" s="88"/>
      <c r="Y987" s="85"/>
      <c r="Z987" s="88"/>
      <c r="AA987" s="85">
        <v>0.09</v>
      </c>
      <c r="AB987" s="91">
        <v>0.18</v>
      </c>
      <c r="AC987" s="86">
        <v>0</v>
      </c>
      <c r="AD987" s="86">
        <v>0</v>
      </c>
      <c r="AE987" s="86">
        <v>0</v>
      </c>
      <c r="AF987" s="88">
        <v>0</v>
      </c>
      <c r="AG987" s="85">
        <v>0.541684000715</v>
      </c>
      <c r="AH987" s="86">
        <v>5.9880000000000003E-3</v>
      </c>
      <c r="AI987" s="88">
        <v>5.7100000075400005E-4</v>
      </c>
      <c r="AJ987" s="150">
        <v>1.98</v>
      </c>
      <c r="AK987" s="151">
        <v>6</v>
      </c>
    </row>
    <row r="988" spans="1:37" x14ac:dyDescent="0.2">
      <c r="A988" s="149" t="s">
        <v>2102</v>
      </c>
      <c r="B988" s="66" t="s">
        <v>2219</v>
      </c>
      <c r="C988" s="67">
        <v>17</v>
      </c>
      <c r="D988" s="84" t="s">
        <v>343</v>
      </c>
      <c r="E988" s="85">
        <v>94.152237298626801</v>
      </c>
      <c r="F988" s="91">
        <v>94.131061556254195</v>
      </c>
      <c r="G988" s="86">
        <v>21.1008128227265</v>
      </c>
      <c r="H988" s="86">
        <v>21.094297209688701</v>
      </c>
      <c r="I988" s="86">
        <v>0.92</v>
      </c>
      <c r="J988" s="86">
        <v>0.33</v>
      </c>
      <c r="K988" s="87">
        <v>0</v>
      </c>
      <c r="L988" s="85">
        <v>0</v>
      </c>
      <c r="M988" s="86">
        <v>6.7904327601323901E-3</v>
      </c>
      <c r="N988" s="86">
        <v>99.269392826274895</v>
      </c>
      <c r="O988" s="86">
        <v>32.9237743051414</v>
      </c>
      <c r="P988" s="86">
        <v>0.16300000000000001</v>
      </c>
      <c r="Q988" s="88">
        <v>1.2941</v>
      </c>
      <c r="R988" s="85">
        <v>1.0809642200843199E-2</v>
      </c>
      <c r="S988" s="86">
        <v>0</v>
      </c>
      <c r="T988" s="86">
        <v>3.42</v>
      </c>
      <c r="U988" s="88">
        <v>0.16859148735156601</v>
      </c>
      <c r="V988" s="89">
        <v>4.6100000000000003</v>
      </c>
      <c r="W988" s="85">
        <v>31.376927630794398</v>
      </c>
      <c r="X988" s="88">
        <v>25.866666666699999</v>
      </c>
      <c r="Y988" s="85">
        <v>100</v>
      </c>
      <c r="Z988" s="88"/>
      <c r="AA988" s="85">
        <v>0</v>
      </c>
      <c r="AB988" s="91">
        <v>0.02</v>
      </c>
      <c r="AC988" s="86">
        <v>0</v>
      </c>
      <c r="AD988" s="86">
        <v>0</v>
      </c>
      <c r="AE988" s="86">
        <v>0</v>
      </c>
      <c r="AF988" s="88">
        <v>0</v>
      </c>
      <c r="AG988" s="85">
        <v>0.47065899960300001</v>
      </c>
      <c r="AH988" s="86">
        <v>5.3489999999999996E-3</v>
      </c>
      <c r="AI988" s="88">
        <v>0</v>
      </c>
      <c r="AJ988" s="150">
        <v>2.2400000000000002</v>
      </c>
      <c r="AK988" s="151">
        <v>9</v>
      </c>
    </row>
    <row r="989" spans="1:37" x14ac:dyDescent="0.2">
      <c r="A989" s="149" t="s">
        <v>2220</v>
      </c>
      <c r="B989" s="66" t="s">
        <v>2221</v>
      </c>
      <c r="C989" s="67">
        <v>17</v>
      </c>
      <c r="D989" s="84" t="s">
        <v>343</v>
      </c>
      <c r="E989" s="85">
        <v>85.684908489946196</v>
      </c>
      <c r="F989" s="91">
        <v>85.622714756466394</v>
      </c>
      <c r="G989" s="86">
        <v>21.649939561734801</v>
      </c>
      <c r="H989" s="86">
        <v>21.6188426949949</v>
      </c>
      <c r="I989" s="86">
        <v>10.11</v>
      </c>
      <c r="J989" s="86">
        <v>3.62</v>
      </c>
      <c r="K989" s="87">
        <v>0</v>
      </c>
      <c r="L989" s="85">
        <v>0</v>
      </c>
      <c r="M989" s="86">
        <v>0</v>
      </c>
      <c r="N989" s="86">
        <v>97.251949678374203</v>
      </c>
      <c r="O989" s="86">
        <v>29.593398185594101</v>
      </c>
      <c r="P989" s="86">
        <v>0.371</v>
      </c>
      <c r="Q989" s="88">
        <v>0.85270000000000001</v>
      </c>
      <c r="R989" s="85">
        <v>0</v>
      </c>
      <c r="S989" s="86">
        <v>0</v>
      </c>
      <c r="T989" s="86">
        <v>2.0099999999999998</v>
      </c>
      <c r="U989" s="88">
        <v>0.55121704108297298</v>
      </c>
      <c r="V989" s="89">
        <v>4.63</v>
      </c>
      <c r="W989" s="85">
        <v>16.1196903932128</v>
      </c>
      <c r="X989" s="88">
        <v>14.6</v>
      </c>
      <c r="Y989" s="85">
        <v>-100</v>
      </c>
      <c r="Z989" s="88"/>
      <c r="AA989" s="85">
        <v>0.45</v>
      </c>
      <c r="AB989" s="91">
        <v>0.44</v>
      </c>
      <c r="AC989" s="86">
        <v>0.03</v>
      </c>
      <c r="AD989" s="86">
        <v>0.02</v>
      </c>
      <c r="AE989" s="86">
        <v>0</v>
      </c>
      <c r="AF989" s="88">
        <v>0</v>
      </c>
      <c r="AG989" s="85">
        <v>4.3079029985900004</v>
      </c>
      <c r="AH989" s="86">
        <v>9.7783999999999996E-2</v>
      </c>
      <c r="AI989" s="88">
        <v>2.2839999992500001E-3</v>
      </c>
      <c r="AJ989" s="150">
        <v>1.95</v>
      </c>
      <c r="AK989" s="151">
        <v>5</v>
      </c>
    </row>
    <row r="990" spans="1:37" x14ac:dyDescent="0.2">
      <c r="A990" s="149" t="s">
        <v>2222</v>
      </c>
      <c r="B990" s="66" t="s">
        <v>2223</v>
      </c>
      <c r="C990" s="67">
        <v>17</v>
      </c>
      <c r="D990" s="84" t="s">
        <v>343</v>
      </c>
      <c r="E990" s="85">
        <v>82.568994461615702</v>
      </c>
      <c r="F990" s="91">
        <v>82.568994461615702</v>
      </c>
      <c r="G990" s="86">
        <v>20.641071904859</v>
      </c>
      <c r="H990" s="86">
        <v>20.641071904859</v>
      </c>
      <c r="I990" s="86">
        <v>0.42</v>
      </c>
      <c r="J990" s="86">
        <v>0.31</v>
      </c>
      <c r="K990" s="87">
        <v>0</v>
      </c>
      <c r="L990" s="85">
        <v>0</v>
      </c>
      <c r="M990" s="86">
        <v>0</v>
      </c>
      <c r="N990" s="86">
        <v>94.081468936625399</v>
      </c>
      <c r="O990" s="86">
        <v>29.829104091144501</v>
      </c>
      <c r="P990" s="86">
        <v>0.193</v>
      </c>
      <c r="Q990" s="88">
        <v>1.3075000000000001</v>
      </c>
      <c r="R990" s="85">
        <v>0</v>
      </c>
      <c r="S990" s="86">
        <v>0</v>
      </c>
      <c r="T990" s="86">
        <v>2.11</v>
      </c>
      <c r="U990" s="88">
        <v>0.33889263692988397</v>
      </c>
      <c r="V990" s="89">
        <v>4.5599999999999996</v>
      </c>
      <c r="W990" s="85"/>
      <c r="X990" s="88"/>
      <c r="Y990" s="85"/>
      <c r="Z990" s="88"/>
      <c r="AA990" s="85">
        <v>0</v>
      </c>
      <c r="AB990" s="91">
        <v>0</v>
      </c>
      <c r="AC990" s="86">
        <v>0</v>
      </c>
      <c r="AD990" s="86">
        <v>0</v>
      </c>
      <c r="AE990" s="86">
        <v>0</v>
      </c>
      <c r="AF990" s="88">
        <v>0</v>
      </c>
      <c r="AG990" s="85">
        <v>1.9886999964500001</v>
      </c>
      <c r="AH990" s="86">
        <v>2.3319999999999999E-3</v>
      </c>
      <c r="AI990" s="88">
        <v>5.7099999898100001E-4</v>
      </c>
      <c r="AJ990" s="150">
        <v>1.8</v>
      </c>
      <c r="AK990" s="151">
        <v>4</v>
      </c>
    </row>
    <row r="991" spans="1:37" x14ac:dyDescent="0.2">
      <c r="A991" s="149" t="s">
        <v>1188</v>
      </c>
      <c r="B991" s="66" t="s">
        <v>2224</v>
      </c>
      <c r="C991" s="67">
        <v>17</v>
      </c>
      <c r="D991" s="84" t="s">
        <v>343</v>
      </c>
      <c r="E991" s="85">
        <v>96.496427662749397</v>
      </c>
      <c r="F991" s="91">
        <v>96.487488224008601</v>
      </c>
      <c r="G991" s="86">
        <v>22.163619234921601</v>
      </c>
      <c r="H991" s="86">
        <v>22.162243936653802</v>
      </c>
      <c r="I991" s="86">
        <v>0.49</v>
      </c>
      <c r="J991" s="86">
        <v>0.17</v>
      </c>
      <c r="K991" s="87">
        <v>0</v>
      </c>
      <c r="L991" s="85">
        <v>0</v>
      </c>
      <c r="M991" s="86">
        <v>2.0385833971446998E-2</v>
      </c>
      <c r="N991" s="86">
        <v>100</v>
      </c>
      <c r="O991" s="86">
        <v>26.744879697752999</v>
      </c>
      <c r="P991" s="86">
        <v>0.26700000000000002</v>
      </c>
      <c r="Q991" s="88">
        <v>2.0629</v>
      </c>
      <c r="R991" s="85">
        <v>1.7842804888928501E-2</v>
      </c>
      <c r="S991" s="86">
        <v>0</v>
      </c>
      <c r="T991" s="86">
        <v>2.83</v>
      </c>
      <c r="U991" s="88">
        <v>2.6818316222330701E-2</v>
      </c>
      <c r="V991" s="89">
        <v>4.59</v>
      </c>
      <c r="W991" s="85">
        <v>31.6959931307888</v>
      </c>
      <c r="X991" s="88">
        <v>21.733333333299999</v>
      </c>
      <c r="Y991" s="85">
        <v>100</v>
      </c>
      <c r="Z991" s="88">
        <v>100</v>
      </c>
      <c r="AA991" s="85">
        <v>0.05</v>
      </c>
      <c r="AB991" s="91">
        <v>0.05</v>
      </c>
      <c r="AC991" s="86">
        <v>0.01</v>
      </c>
      <c r="AD991" s="86">
        <v>0.01</v>
      </c>
      <c r="AE991" s="86">
        <v>0</v>
      </c>
      <c r="AF991" s="88">
        <v>0</v>
      </c>
      <c r="AG991" s="85">
        <v>2.0833999994800002E-2</v>
      </c>
      <c r="AH991" s="86">
        <v>3.3509999999999998E-3</v>
      </c>
      <c r="AI991" s="88">
        <v>0</v>
      </c>
      <c r="AJ991" s="150">
        <v>2.2799999999999998</v>
      </c>
      <c r="AK991" s="151">
        <v>8</v>
      </c>
    </row>
    <row r="992" spans="1:37" x14ac:dyDescent="0.2">
      <c r="A992" s="149" t="s">
        <v>1190</v>
      </c>
      <c r="B992" s="66" t="s">
        <v>2225</v>
      </c>
      <c r="C992" s="67">
        <v>17</v>
      </c>
      <c r="D992" s="84" t="s">
        <v>343</v>
      </c>
      <c r="E992" s="85">
        <v>93.301792828685294</v>
      </c>
      <c r="F992" s="91">
        <v>93.295366919419095</v>
      </c>
      <c r="G992" s="86">
        <v>22.324412029302099</v>
      </c>
      <c r="H992" s="86">
        <v>22.324412029302099</v>
      </c>
      <c r="I992" s="86">
        <v>0.21</v>
      </c>
      <c r="J992" s="86">
        <v>0.33</v>
      </c>
      <c r="K992" s="87">
        <v>0</v>
      </c>
      <c r="L992" s="85">
        <v>0</v>
      </c>
      <c r="M992" s="86">
        <v>0</v>
      </c>
      <c r="N992" s="86">
        <v>98.300250969655494</v>
      </c>
      <c r="O992" s="86">
        <v>31.346269253850799</v>
      </c>
      <c r="P992" s="86">
        <v>0.112</v>
      </c>
      <c r="Q992" s="88">
        <v>1.1245000000000001</v>
      </c>
      <c r="R992" s="85">
        <v>0</v>
      </c>
      <c r="S992" s="86">
        <v>0</v>
      </c>
      <c r="T992" s="86">
        <v>2.29</v>
      </c>
      <c r="U992" s="88">
        <v>7.8717388510474204E-2</v>
      </c>
      <c r="V992" s="89">
        <v>4.7699999999999996</v>
      </c>
      <c r="W992" s="85">
        <v>26.0578993078712</v>
      </c>
      <c r="X992" s="88">
        <v>21.9</v>
      </c>
      <c r="Y992" s="85"/>
      <c r="Z992" s="88"/>
      <c r="AA992" s="85">
        <v>0.04</v>
      </c>
      <c r="AB992" s="91">
        <v>0.04</v>
      </c>
      <c r="AC992" s="86">
        <v>0</v>
      </c>
      <c r="AD992" s="86">
        <v>0</v>
      </c>
      <c r="AE992" s="86">
        <v>0</v>
      </c>
      <c r="AF992" s="88">
        <v>0</v>
      </c>
      <c r="AG992" s="85">
        <v>0.347549000005</v>
      </c>
      <c r="AH992" s="86">
        <v>5.4720000000000003E-3</v>
      </c>
      <c r="AI992" s="88">
        <v>5.7100000000700004E-4</v>
      </c>
      <c r="AJ992" s="150">
        <v>2.0499999999999998</v>
      </c>
      <c r="AK992" s="151">
        <v>7</v>
      </c>
    </row>
    <row r="993" spans="1:37" x14ac:dyDescent="0.2">
      <c r="A993" s="149" t="s">
        <v>1227</v>
      </c>
      <c r="B993" s="66" t="s">
        <v>2226</v>
      </c>
      <c r="C993" s="67">
        <v>17</v>
      </c>
      <c r="D993" s="84" t="s">
        <v>343</v>
      </c>
      <c r="E993" s="85">
        <v>81.946918287135802</v>
      </c>
      <c r="F993" s="91">
        <v>81.946918287135802</v>
      </c>
      <c r="G993" s="86">
        <v>20.269971884062201</v>
      </c>
      <c r="H993" s="86">
        <v>20.269971884062201</v>
      </c>
      <c r="I993" s="86">
        <v>0.63</v>
      </c>
      <c r="J993" s="86">
        <v>0.42</v>
      </c>
      <c r="K993" s="87">
        <v>0</v>
      </c>
      <c r="L993" s="85">
        <v>0</v>
      </c>
      <c r="M993" s="86">
        <v>0</v>
      </c>
      <c r="N993" s="86">
        <v>100</v>
      </c>
      <c r="O993" s="86">
        <v>59.351620947630899</v>
      </c>
      <c r="P993" s="86">
        <v>0.17100000000000001</v>
      </c>
      <c r="Q993" s="88">
        <v>1.7010000000000001</v>
      </c>
      <c r="R993" s="85">
        <v>0</v>
      </c>
      <c r="S993" s="86">
        <v>0</v>
      </c>
      <c r="T993" s="86">
        <v>2.38</v>
      </c>
      <c r="U993" s="88">
        <v>0.16192424889229101</v>
      </c>
      <c r="V993" s="89">
        <v>4.5999999999999996</v>
      </c>
      <c r="W993" s="85"/>
      <c r="X993" s="88"/>
      <c r="Y993" s="85"/>
      <c r="Z993" s="88"/>
      <c r="AA993" s="85">
        <v>0.05</v>
      </c>
      <c r="AB993" s="91">
        <v>0.05</v>
      </c>
      <c r="AC993" s="86">
        <v>0.02</v>
      </c>
      <c r="AD993" s="86">
        <v>0.02</v>
      </c>
      <c r="AE993" s="86">
        <v>0</v>
      </c>
      <c r="AF993" s="88">
        <v>0</v>
      </c>
      <c r="AG993" s="85">
        <v>1.0066610311799999</v>
      </c>
      <c r="AH993" s="86">
        <v>3.8219999999999999E-3</v>
      </c>
      <c r="AI993" s="88">
        <v>0</v>
      </c>
      <c r="AJ993" s="150">
        <v>1.93</v>
      </c>
      <c r="AK993" s="151">
        <v>6</v>
      </c>
    </row>
    <row r="994" spans="1:37" x14ac:dyDescent="0.2">
      <c r="A994" s="149" t="s">
        <v>2227</v>
      </c>
      <c r="B994" s="66" t="s">
        <v>2228</v>
      </c>
      <c r="C994" s="67">
        <v>17</v>
      </c>
      <c r="D994" s="84" t="s">
        <v>343</v>
      </c>
      <c r="E994" s="85">
        <v>93.368073563672596</v>
      </c>
      <c r="F994" s="91">
        <v>93.368073563672596</v>
      </c>
      <c r="G994" s="86">
        <v>23.074263416561699</v>
      </c>
      <c r="H994" s="86">
        <v>23.074263416561699</v>
      </c>
      <c r="I994" s="86">
        <v>0.16</v>
      </c>
      <c r="J994" s="86">
        <v>0.16</v>
      </c>
      <c r="K994" s="87">
        <v>0</v>
      </c>
      <c r="L994" s="85">
        <v>0</v>
      </c>
      <c r="M994" s="86">
        <v>0</v>
      </c>
      <c r="N994" s="86">
        <v>100</v>
      </c>
      <c r="O994" s="86">
        <v>32.105263157894697</v>
      </c>
      <c r="P994" s="86">
        <v>7.6999999999999999E-2</v>
      </c>
      <c r="Q994" s="88">
        <v>0.7409</v>
      </c>
      <c r="R994" s="85">
        <v>0</v>
      </c>
      <c r="S994" s="86">
        <v>0</v>
      </c>
      <c r="T994" s="86">
        <v>2</v>
      </c>
      <c r="U994" s="88">
        <v>0.118544861821145</v>
      </c>
      <c r="V994" s="89">
        <v>4.82</v>
      </c>
      <c r="W994" s="85">
        <v>17.172177570097301</v>
      </c>
      <c r="X994" s="88">
        <v>18.733333333299999</v>
      </c>
      <c r="Y994" s="85"/>
      <c r="Z994" s="88"/>
      <c r="AA994" s="85">
        <v>0</v>
      </c>
      <c r="AB994" s="91">
        <v>0</v>
      </c>
      <c r="AC994" s="86">
        <v>0.03</v>
      </c>
      <c r="AD994" s="86">
        <v>0.03</v>
      </c>
      <c r="AE994" s="86">
        <v>0</v>
      </c>
      <c r="AF994" s="88">
        <v>0</v>
      </c>
      <c r="AG994" s="85">
        <v>0.99908499946700002</v>
      </c>
      <c r="AH994" s="86">
        <v>2.529E-3</v>
      </c>
      <c r="AI994" s="88">
        <v>0</v>
      </c>
      <c r="AJ994" s="150">
        <v>1.82</v>
      </c>
      <c r="AK994" s="151">
        <v>6</v>
      </c>
    </row>
    <row r="995" spans="1:37" x14ac:dyDescent="0.2">
      <c r="A995" s="149" t="s">
        <v>2229</v>
      </c>
      <c r="B995" s="66" t="s">
        <v>2230</v>
      </c>
      <c r="C995" s="67">
        <v>17</v>
      </c>
      <c r="D995" s="84" t="s">
        <v>343</v>
      </c>
      <c r="E995" s="85">
        <v>92.328655612380302</v>
      </c>
      <c r="F995" s="91">
        <v>92.328655612380302</v>
      </c>
      <c r="G995" s="86">
        <v>25.2924312941301</v>
      </c>
      <c r="H995" s="86">
        <v>25.2924312941301</v>
      </c>
      <c r="I995" s="86">
        <v>0.23</v>
      </c>
      <c r="J995" s="86">
        <v>0.17</v>
      </c>
      <c r="K995" s="87">
        <v>0</v>
      </c>
      <c r="L995" s="85">
        <v>0</v>
      </c>
      <c r="M995" s="86">
        <v>0</v>
      </c>
      <c r="N995" s="86">
        <v>94.172429176890503</v>
      </c>
      <c r="O995" s="86">
        <v>32.239382239382202</v>
      </c>
      <c r="P995" s="86">
        <v>8.3000000000000004E-2</v>
      </c>
      <c r="Q995" s="88">
        <v>0.9536</v>
      </c>
      <c r="R995" s="85">
        <v>0</v>
      </c>
      <c r="S995" s="86">
        <v>0</v>
      </c>
      <c r="T995" s="86">
        <v>1.53</v>
      </c>
      <c r="U995" s="88">
        <v>2.5659629439558299E-2</v>
      </c>
      <c r="V995" s="89">
        <v>4.7699999999999996</v>
      </c>
      <c r="W995" s="85">
        <v>15.980916361545599</v>
      </c>
      <c r="X995" s="88">
        <v>17.0333333333</v>
      </c>
      <c r="Y995" s="85"/>
      <c r="Z995" s="88"/>
      <c r="AA995" s="85">
        <v>0</v>
      </c>
      <c r="AB995" s="91">
        <v>0</v>
      </c>
      <c r="AC995" s="86">
        <v>0</v>
      </c>
      <c r="AD995" s="86">
        <v>0</v>
      </c>
      <c r="AE995" s="86">
        <v>0</v>
      </c>
      <c r="AF995" s="88">
        <v>0</v>
      </c>
      <c r="AG995" s="85">
        <v>1.5360342091700001</v>
      </c>
      <c r="AH995" s="86">
        <v>2.6410000000000001E-3</v>
      </c>
      <c r="AI995" s="88">
        <v>0</v>
      </c>
      <c r="AJ995" s="150">
        <v>1.35</v>
      </c>
      <c r="AK995" s="151">
        <v>1</v>
      </c>
    </row>
    <row r="996" spans="1:37" x14ac:dyDescent="0.2">
      <c r="A996" s="149" t="s">
        <v>2192</v>
      </c>
      <c r="B996" s="66" t="s">
        <v>2231</v>
      </c>
      <c r="C996" s="67">
        <v>43</v>
      </c>
      <c r="D996" s="84" t="s">
        <v>343</v>
      </c>
      <c r="E996" s="85">
        <v>97.323674662677902</v>
      </c>
      <c r="F996" s="91">
        <v>97.267428564364707</v>
      </c>
      <c r="G996" s="86">
        <v>32.6252093776462</v>
      </c>
      <c r="H996" s="86">
        <v>32.585651682129203</v>
      </c>
      <c r="I996" s="86">
        <v>0.11</v>
      </c>
      <c r="J996" s="86">
        <v>0.08</v>
      </c>
      <c r="K996" s="87">
        <v>0</v>
      </c>
      <c r="L996" s="85">
        <v>0</v>
      </c>
      <c r="M996" s="86">
        <v>3.1605838519251799E-4</v>
      </c>
      <c r="N996" s="86">
        <v>86.210309604877693</v>
      </c>
      <c r="O996" s="86">
        <v>23.746918652424</v>
      </c>
      <c r="P996" s="86">
        <v>0.32</v>
      </c>
      <c r="Q996" s="88">
        <v>0.59060000000000001</v>
      </c>
      <c r="R996" s="85">
        <v>7.48166990872363E-3</v>
      </c>
      <c r="S996" s="86">
        <v>0</v>
      </c>
      <c r="T996" s="86">
        <v>1.17</v>
      </c>
      <c r="U996" s="88">
        <v>0.10816557367929799</v>
      </c>
      <c r="V996" s="89">
        <v>4.7699999999999996</v>
      </c>
      <c r="W996" s="85">
        <v>43.080520195251999</v>
      </c>
      <c r="X996" s="88">
        <v>20.100000000000001</v>
      </c>
      <c r="Y996" s="85"/>
      <c r="Z996" s="88"/>
      <c r="AA996" s="85">
        <v>0.09</v>
      </c>
      <c r="AB996" s="91">
        <v>0.11</v>
      </c>
      <c r="AC996" s="86">
        <v>7.0000000000000007E-2</v>
      </c>
      <c r="AD996" s="86">
        <v>7.0000000000000007E-2</v>
      </c>
      <c r="AE996" s="86">
        <v>0</v>
      </c>
      <c r="AF996" s="88">
        <v>0</v>
      </c>
      <c r="AG996" s="85">
        <v>0.66763543217599997</v>
      </c>
      <c r="AH996" s="86">
        <v>1.7420000000000001E-3</v>
      </c>
      <c r="AI996" s="88">
        <v>0</v>
      </c>
      <c r="AJ996" s="150">
        <v>1.33</v>
      </c>
      <c r="AK996" s="151">
        <v>0</v>
      </c>
    </row>
    <row r="997" spans="1:37" x14ac:dyDescent="0.2">
      <c r="A997" s="149" t="s">
        <v>1182</v>
      </c>
      <c r="B997" s="66" t="s">
        <v>2232</v>
      </c>
      <c r="C997" s="67">
        <v>17</v>
      </c>
      <c r="D997" s="84" t="s">
        <v>343</v>
      </c>
      <c r="E997" s="85">
        <v>94.418804578978296</v>
      </c>
      <c r="F997" s="91">
        <v>94.418804578978296</v>
      </c>
      <c r="G997" s="86">
        <v>27.1548798696892</v>
      </c>
      <c r="H997" s="86">
        <v>27.1548798696892</v>
      </c>
      <c r="I997" s="86">
        <v>0.13</v>
      </c>
      <c r="J997" s="86">
        <v>0.13</v>
      </c>
      <c r="K997" s="87">
        <v>0</v>
      </c>
      <c r="L997" s="85">
        <v>0</v>
      </c>
      <c r="M997" s="86">
        <v>0</v>
      </c>
      <c r="N997" s="86">
        <v>100</v>
      </c>
      <c r="O997" s="86">
        <v>100</v>
      </c>
      <c r="P997" s="86">
        <v>0.14199999999999999</v>
      </c>
      <c r="Q997" s="88">
        <v>0.32679999999999998</v>
      </c>
      <c r="R997" s="85">
        <v>0</v>
      </c>
      <c r="S997" s="86">
        <v>0</v>
      </c>
      <c r="T997" s="86">
        <v>0.94</v>
      </c>
      <c r="U997" s="88">
        <v>7.0132573186733604E-2</v>
      </c>
      <c r="V997" s="89">
        <v>4.63</v>
      </c>
      <c r="W997" s="85"/>
      <c r="X997" s="88"/>
      <c r="Y997" s="85"/>
      <c r="Z997" s="88"/>
      <c r="AA997" s="85">
        <v>0</v>
      </c>
      <c r="AB997" s="91">
        <v>0</v>
      </c>
      <c r="AC997" s="86">
        <v>0</v>
      </c>
      <c r="AD997" s="86">
        <v>0</v>
      </c>
      <c r="AE997" s="86">
        <v>0</v>
      </c>
      <c r="AF997" s="88">
        <v>0</v>
      </c>
      <c r="AG997" s="85">
        <v>0.47350000020400002</v>
      </c>
      <c r="AH997" s="86">
        <v>8.12E-4</v>
      </c>
      <c r="AI997" s="88">
        <v>0</v>
      </c>
      <c r="AJ997" s="150">
        <v>1.56</v>
      </c>
      <c r="AK997" s="151">
        <v>3</v>
      </c>
    </row>
    <row r="998" spans="1:37" x14ac:dyDescent="0.2">
      <c r="A998" s="149" t="s">
        <v>2233</v>
      </c>
      <c r="B998" s="66" t="s">
        <v>2234</v>
      </c>
      <c r="C998" s="67">
        <v>43</v>
      </c>
      <c r="D998" s="84" t="s">
        <v>343</v>
      </c>
      <c r="E998" s="85">
        <v>90.170159935733594</v>
      </c>
      <c r="F998" s="91">
        <v>90.056050536770599</v>
      </c>
      <c r="G998" s="86">
        <v>32.442671437961003</v>
      </c>
      <c r="H998" s="86">
        <v>32.365989921857903</v>
      </c>
      <c r="I998" s="86">
        <v>0.46</v>
      </c>
      <c r="J998" s="86">
        <v>0.16</v>
      </c>
      <c r="K998" s="87">
        <v>0</v>
      </c>
      <c r="L998" s="85">
        <v>0</v>
      </c>
      <c r="M998" s="86">
        <v>7.7854318063505096E-3</v>
      </c>
      <c r="N998" s="86">
        <v>80.945321356937299</v>
      </c>
      <c r="O998" s="86">
        <v>23.268564832627899</v>
      </c>
      <c r="P998" s="86">
        <v>0.438</v>
      </c>
      <c r="Q998" s="88">
        <v>0.72019999999999995</v>
      </c>
      <c r="R998" s="85">
        <v>3.64431486880466E-2</v>
      </c>
      <c r="S998" s="86">
        <v>0</v>
      </c>
      <c r="T998" s="86">
        <v>1.26</v>
      </c>
      <c r="U998" s="88">
        <v>1.7581976192215001</v>
      </c>
      <c r="V998" s="89">
        <v>4.74</v>
      </c>
      <c r="W998" s="85">
        <v>48.4912498707833</v>
      </c>
      <c r="X998" s="88">
        <v>47.333333333299997</v>
      </c>
      <c r="Y998" s="85"/>
      <c r="Z998" s="88"/>
      <c r="AA998" s="85">
        <v>0.78</v>
      </c>
      <c r="AB998" s="91">
        <v>0.78</v>
      </c>
      <c r="AC998" s="86">
        <v>0.53</v>
      </c>
      <c r="AD998" s="86">
        <v>0.53</v>
      </c>
      <c r="AE998" s="86">
        <v>0</v>
      </c>
      <c r="AF998" s="88">
        <v>0</v>
      </c>
      <c r="AG998" s="85">
        <v>4.5683280187499999</v>
      </c>
      <c r="AH998" s="86">
        <v>2.3340000000000001E-3</v>
      </c>
      <c r="AI998" s="88">
        <v>0</v>
      </c>
      <c r="AJ998" s="150">
        <v>1.3</v>
      </c>
      <c r="AK998" s="151">
        <v>0</v>
      </c>
    </row>
    <row r="999" spans="1:37" x14ac:dyDescent="0.2">
      <c r="A999" s="149" t="s">
        <v>1037</v>
      </c>
      <c r="B999" s="66" t="s">
        <v>2235</v>
      </c>
      <c r="C999" s="67">
        <v>17</v>
      </c>
      <c r="D999" s="84" t="s">
        <v>343</v>
      </c>
      <c r="E999" s="85">
        <v>91.858471246460297</v>
      </c>
      <c r="F999" s="91">
        <v>91.8516123342838</v>
      </c>
      <c r="G999" s="86">
        <v>27.4748424899811</v>
      </c>
      <c r="H999" s="86">
        <v>27.4748424899811</v>
      </c>
      <c r="I999" s="86">
        <v>0.3</v>
      </c>
      <c r="J999" s="86">
        <v>0.23</v>
      </c>
      <c r="K999" s="87">
        <v>0</v>
      </c>
      <c r="L999" s="85">
        <v>0</v>
      </c>
      <c r="M999" s="86">
        <v>0</v>
      </c>
      <c r="N999" s="86">
        <v>100</v>
      </c>
      <c r="O999" s="86">
        <v>100</v>
      </c>
      <c r="P999" s="86">
        <v>0.155</v>
      </c>
      <c r="Q999" s="88">
        <v>0.82740000000000002</v>
      </c>
      <c r="R999" s="85">
        <v>0</v>
      </c>
      <c r="S999" s="86">
        <v>0</v>
      </c>
      <c r="T999" s="86">
        <v>1.34</v>
      </c>
      <c r="U999" s="88">
        <v>0.24594099375838999</v>
      </c>
      <c r="V999" s="89">
        <v>4.68</v>
      </c>
      <c r="W999" s="85"/>
      <c r="X999" s="88"/>
      <c r="Y999" s="85"/>
      <c r="Z999" s="88"/>
      <c r="AA999" s="85">
        <v>0</v>
      </c>
      <c r="AB999" s="91">
        <v>0</v>
      </c>
      <c r="AC999" s="86">
        <v>0</v>
      </c>
      <c r="AD999" s="86">
        <v>0</v>
      </c>
      <c r="AE999" s="86">
        <v>0</v>
      </c>
      <c r="AF999" s="88">
        <v>0</v>
      </c>
      <c r="AG999" s="85">
        <v>1.7150170014899999</v>
      </c>
      <c r="AH999" s="86">
        <v>3.0400000000000002E-3</v>
      </c>
      <c r="AI999" s="88">
        <v>0</v>
      </c>
      <c r="AJ999" s="150">
        <v>1.83</v>
      </c>
      <c r="AK999" s="151">
        <v>5</v>
      </c>
    </row>
    <row r="1000" spans="1:37" x14ac:dyDescent="0.2">
      <c r="A1000" s="149" t="s">
        <v>2236</v>
      </c>
      <c r="B1000" s="66" t="s">
        <v>2237</v>
      </c>
      <c r="C1000" s="67">
        <v>17</v>
      </c>
      <c r="D1000" s="84" t="s">
        <v>343</v>
      </c>
      <c r="E1000" s="85">
        <v>92.9161148077945</v>
      </c>
      <c r="F1000" s="91">
        <v>92.893115180547099</v>
      </c>
      <c r="G1000" s="86">
        <v>28.782843864254598</v>
      </c>
      <c r="H1000" s="86">
        <v>28.765395871170401</v>
      </c>
      <c r="I1000" s="86">
        <v>0.49</v>
      </c>
      <c r="J1000" s="86">
        <v>0.35</v>
      </c>
      <c r="K1000" s="87">
        <v>0</v>
      </c>
      <c r="L1000" s="85">
        <v>0</v>
      </c>
      <c r="M1000" s="86">
        <v>0.23641377034528899</v>
      </c>
      <c r="N1000" s="86">
        <v>100</v>
      </c>
      <c r="O1000" s="86">
        <v>100</v>
      </c>
      <c r="P1000" s="86">
        <v>0.308</v>
      </c>
      <c r="Q1000" s="88">
        <v>1.1014999999999999</v>
      </c>
      <c r="R1000" s="85">
        <v>8.1386831610645392E-3</v>
      </c>
      <c r="S1000" s="86">
        <v>0</v>
      </c>
      <c r="T1000" s="86">
        <v>1.84</v>
      </c>
      <c r="U1000" s="88">
        <v>0.31009842254280701</v>
      </c>
      <c r="V1000" s="89">
        <v>4.5199999999999996</v>
      </c>
      <c r="W1000" s="85">
        <v>40.576815849236198</v>
      </c>
      <c r="X1000" s="88">
        <v>40.5</v>
      </c>
      <c r="Y1000" s="85"/>
      <c r="Z1000" s="88"/>
      <c r="AA1000" s="85">
        <v>0</v>
      </c>
      <c r="AB1000" s="91">
        <v>0</v>
      </c>
      <c r="AC1000" s="86">
        <v>0</v>
      </c>
      <c r="AD1000" s="86">
        <v>0</v>
      </c>
      <c r="AE1000" s="86">
        <v>0</v>
      </c>
      <c r="AF1000" s="88">
        <v>0</v>
      </c>
      <c r="AG1000" s="85">
        <v>0.77369900067300001</v>
      </c>
      <c r="AH1000" s="86">
        <v>5.7140000000000003E-3</v>
      </c>
      <c r="AI1000" s="88">
        <v>5.7100000049600005E-4</v>
      </c>
      <c r="AJ1000" s="150">
        <v>1.6</v>
      </c>
      <c r="AK1000" s="151">
        <v>2</v>
      </c>
    </row>
    <row r="1001" spans="1:37" x14ac:dyDescent="0.2">
      <c r="A1001" s="149" t="s">
        <v>608</v>
      </c>
      <c r="B1001" s="66" t="s">
        <v>2238</v>
      </c>
      <c r="C1001" s="67">
        <v>43</v>
      </c>
      <c r="D1001" s="84" t="s">
        <v>343</v>
      </c>
      <c r="E1001" s="85">
        <v>96.963733333333295</v>
      </c>
      <c r="F1001" s="91">
        <v>96.717333333333301</v>
      </c>
      <c r="G1001" s="86">
        <v>41.906133333333301</v>
      </c>
      <c r="H1001" s="86">
        <v>41.830399999999997</v>
      </c>
      <c r="I1001" s="86">
        <v>7.0000000000000007E-2</v>
      </c>
      <c r="J1001" s="86">
        <v>0.17</v>
      </c>
      <c r="K1001" s="87">
        <v>1.1900000000000001E-2</v>
      </c>
      <c r="L1001" s="85">
        <v>9.7897522193600004E-11</v>
      </c>
      <c r="M1001" s="86">
        <v>0.89569417120980499</v>
      </c>
      <c r="N1001" s="86">
        <v>74.2626101942069</v>
      </c>
      <c r="O1001" s="86">
        <v>33.734391587887401</v>
      </c>
      <c r="P1001" s="86">
        <v>0.27500000000000002</v>
      </c>
      <c r="Q1001" s="88">
        <v>0.5333</v>
      </c>
      <c r="R1001" s="85">
        <v>2.6472534745201899E-2</v>
      </c>
      <c r="S1001" s="86">
        <v>0</v>
      </c>
      <c r="T1001" s="86">
        <v>1.05</v>
      </c>
      <c r="U1001" s="88">
        <v>0.141866666666667</v>
      </c>
      <c r="V1001" s="89">
        <v>4.91</v>
      </c>
      <c r="W1001" s="85">
        <v>24.8011415540755</v>
      </c>
      <c r="X1001" s="88"/>
      <c r="Y1001" s="85"/>
      <c r="Z1001" s="88"/>
      <c r="AA1001" s="85">
        <v>0</v>
      </c>
      <c r="AB1001" s="91">
        <v>0</v>
      </c>
      <c r="AC1001" s="86">
        <v>0</v>
      </c>
      <c r="AD1001" s="86">
        <v>0</v>
      </c>
      <c r="AE1001" s="86">
        <v>0</v>
      </c>
      <c r="AF1001" s="88">
        <v>2.06381060076E-8</v>
      </c>
      <c r="AG1001" s="85">
        <v>0.48959886619199999</v>
      </c>
      <c r="AH1001" s="86">
        <v>4.2700000000000004E-3</v>
      </c>
      <c r="AI1001" s="88">
        <v>9.6073543822200003E-13</v>
      </c>
      <c r="AJ1001" s="150">
        <v>1.35</v>
      </c>
      <c r="AK1001" s="151">
        <v>0</v>
      </c>
    </row>
    <row r="1002" spans="1:37" x14ac:dyDescent="0.2">
      <c r="A1002" s="149" t="s">
        <v>2239</v>
      </c>
      <c r="B1002" s="66" t="s">
        <v>2240</v>
      </c>
      <c r="C1002" s="67">
        <v>17</v>
      </c>
      <c r="D1002" s="84" t="s">
        <v>343</v>
      </c>
      <c r="E1002" s="85">
        <v>93.372340615885605</v>
      </c>
      <c r="F1002" s="91">
        <v>93.359218900042407</v>
      </c>
      <c r="G1002" s="86">
        <v>24.3562903716428</v>
      </c>
      <c r="H1002" s="86">
        <v>24.3562903716428</v>
      </c>
      <c r="I1002" s="86">
        <v>1.1499999999999999</v>
      </c>
      <c r="J1002" s="86">
        <v>0.65</v>
      </c>
      <c r="K1002" s="87">
        <v>0</v>
      </c>
      <c r="L1002" s="85">
        <v>0</v>
      </c>
      <c r="M1002" s="86">
        <v>1.2963871681642199E-2</v>
      </c>
      <c r="N1002" s="86">
        <v>100</v>
      </c>
      <c r="O1002" s="86">
        <v>100</v>
      </c>
      <c r="P1002" s="86">
        <v>0.221</v>
      </c>
      <c r="Q1002" s="88">
        <v>1.5839000000000001</v>
      </c>
      <c r="R1002" s="85">
        <v>6.6702241195304201E-3</v>
      </c>
      <c r="S1002" s="86">
        <v>0</v>
      </c>
      <c r="T1002" s="86">
        <v>2.4900000000000002</v>
      </c>
      <c r="U1002" s="88">
        <v>0.121077650735711</v>
      </c>
      <c r="V1002" s="89">
        <v>4.7</v>
      </c>
      <c r="W1002" s="85">
        <v>31.8831507650339</v>
      </c>
      <c r="X1002" s="88">
        <v>21.4</v>
      </c>
      <c r="Y1002" s="85"/>
      <c r="Z1002" s="88"/>
      <c r="AA1002" s="85">
        <v>0.42</v>
      </c>
      <c r="AB1002" s="91">
        <v>0.47</v>
      </c>
      <c r="AC1002" s="86">
        <v>0.13</v>
      </c>
      <c r="AD1002" s="86">
        <v>0.13</v>
      </c>
      <c r="AE1002" s="86">
        <v>0</v>
      </c>
      <c r="AF1002" s="88">
        <v>0.14390000701700001</v>
      </c>
      <c r="AG1002" s="85">
        <v>1.08336800135</v>
      </c>
      <c r="AH1002" s="86">
        <v>1.4144E-2</v>
      </c>
      <c r="AI1002" s="88">
        <v>1.7130000021400001E-3</v>
      </c>
      <c r="AJ1002" s="150">
        <v>2.27</v>
      </c>
      <c r="AK1002" s="151">
        <v>6</v>
      </c>
    </row>
    <row r="1003" spans="1:37" x14ac:dyDescent="0.2">
      <c r="A1003" s="149" t="s">
        <v>2241</v>
      </c>
      <c r="B1003" s="66" t="s">
        <v>2242</v>
      </c>
      <c r="C1003" s="67">
        <v>17</v>
      </c>
      <c r="D1003" s="84" t="s">
        <v>343</v>
      </c>
      <c r="E1003" s="85">
        <v>88.901746932563995</v>
      </c>
      <c r="F1003" s="91">
        <v>88.773871046151598</v>
      </c>
      <c r="G1003" s="86">
        <v>27.9208014964649</v>
      </c>
      <c r="H1003" s="86">
        <v>27.887511492977399</v>
      </c>
      <c r="I1003" s="86">
        <v>1.4</v>
      </c>
      <c r="J1003" s="86">
        <v>0.77</v>
      </c>
      <c r="K1003" s="87">
        <v>0</v>
      </c>
      <c r="L1003" s="85">
        <v>0.59999999938899995</v>
      </c>
      <c r="M1003" s="86">
        <v>2.0889581048275899E-3</v>
      </c>
      <c r="N1003" s="86">
        <v>100</v>
      </c>
      <c r="O1003" s="86"/>
      <c r="P1003" s="86">
        <v>0.40699999999999997</v>
      </c>
      <c r="Q1003" s="88">
        <v>1.8847</v>
      </c>
      <c r="R1003" s="85">
        <v>5.6564285310255098E-3</v>
      </c>
      <c r="S1003" s="86">
        <v>0</v>
      </c>
      <c r="T1003" s="86">
        <v>1.91</v>
      </c>
      <c r="U1003" s="88">
        <v>0.170148906714012</v>
      </c>
      <c r="V1003" s="89">
        <v>4.57</v>
      </c>
      <c r="W1003" s="85">
        <v>24.153618262201299</v>
      </c>
      <c r="X1003" s="88">
        <v>23.633333333300001</v>
      </c>
      <c r="Y1003" s="85"/>
      <c r="Z1003" s="88"/>
      <c r="AA1003" s="85">
        <v>0</v>
      </c>
      <c r="AB1003" s="91">
        <v>0</v>
      </c>
      <c r="AC1003" s="86">
        <v>0.04</v>
      </c>
      <c r="AD1003" s="86">
        <v>0.04</v>
      </c>
      <c r="AE1003" s="86">
        <v>0</v>
      </c>
      <c r="AF1003" s="88">
        <v>0</v>
      </c>
      <c r="AG1003" s="85">
        <v>0.19508199985800001</v>
      </c>
      <c r="AH1003" s="86">
        <v>1.9602999999999999E-2</v>
      </c>
      <c r="AI1003" s="88">
        <v>0</v>
      </c>
      <c r="AJ1003" s="150">
        <v>2.21</v>
      </c>
      <c r="AK1003" s="151">
        <v>4</v>
      </c>
    </row>
    <row r="1004" spans="1:37" x14ac:dyDescent="0.2">
      <c r="A1004" s="149" t="s">
        <v>2243</v>
      </c>
      <c r="B1004" s="66" t="s">
        <v>2244</v>
      </c>
      <c r="C1004" s="67">
        <v>17</v>
      </c>
      <c r="D1004" s="84" t="s">
        <v>343</v>
      </c>
      <c r="E1004" s="85">
        <v>87.707190054877401</v>
      </c>
      <c r="F1004" s="91">
        <v>87.486000671967702</v>
      </c>
      <c r="G1004" s="86">
        <v>25.141393213125799</v>
      </c>
      <c r="H1004" s="86">
        <v>25.104294993840298</v>
      </c>
      <c r="I1004" s="86">
        <v>19.93</v>
      </c>
      <c r="J1004" s="86">
        <v>12.41</v>
      </c>
      <c r="K1004" s="87">
        <v>7.7999999999999996E-3</v>
      </c>
      <c r="L1004" s="85">
        <v>1.33000000175</v>
      </c>
      <c r="M1004" s="86">
        <v>4.2136953489259003E-3</v>
      </c>
      <c r="N1004" s="86">
        <v>86.563592858457596</v>
      </c>
      <c r="O1004" s="86">
        <v>14.9642492339122</v>
      </c>
      <c r="P1004" s="86">
        <v>1.22</v>
      </c>
      <c r="Q1004" s="88">
        <v>1.9910000000000001</v>
      </c>
      <c r="R1004" s="85">
        <v>9.3799831160303899E-3</v>
      </c>
      <c r="S1004" s="86">
        <v>0</v>
      </c>
      <c r="T1004" s="86">
        <v>3.25</v>
      </c>
      <c r="U1004" s="88">
        <v>0.28348639265315301</v>
      </c>
      <c r="V1004" s="89">
        <v>4.32</v>
      </c>
      <c r="W1004" s="85"/>
      <c r="X1004" s="88"/>
      <c r="Y1004" s="85"/>
      <c r="Z1004" s="88"/>
      <c r="AA1004" s="85">
        <v>0</v>
      </c>
      <c r="AB1004" s="91">
        <v>0</v>
      </c>
      <c r="AC1004" s="86">
        <v>0</v>
      </c>
      <c r="AD1004" s="86">
        <v>0</v>
      </c>
      <c r="AE1004" s="86">
        <v>0</v>
      </c>
      <c r="AF1004" s="88">
        <v>0</v>
      </c>
      <c r="AG1004" s="85">
        <v>6.0608000117000002E-2</v>
      </c>
      <c r="AH1004" s="86">
        <v>0.23947599999999999</v>
      </c>
      <c r="AI1004" s="88">
        <v>5.7100000110299996E-3</v>
      </c>
      <c r="AJ1004" s="150">
        <v>2.27</v>
      </c>
      <c r="AK1004" s="151">
        <v>5</v>
      </c>
    </row>
    <row r="1005" spans="1:37" x14ac:dyDescent="0.2">
      <c r="A1005" s="149" t="s">
        <v>2245</v>
      </c>
      <c r="B1005" s="66" t="s">
        <v>2246</v>
      </c>
      <c r="C1005" s="67">
        <v>17</v>
      </c>
      <c r="D1005" s="84" t="s">
        <v>343</v>
      </c>
      <c r="E1005" s="85">
        <v>98.033098142370505</v>
      </c>
      <c r="F1005" s="91">
        <v>98.033098142370505</v>
      </c>
      <c r="G1005" s="86">
        <v>20.6153861367536</v>
      </c>
      <c r="H1005" s="86">
        <v>20.6153861367536</v>
      </c>
      <c r="I1005" s="86">
        <v>0.11</v>
      </c>
      <c r="J1005" s="86">
        <v>0.15</v>
      </c>
      <c r="K1005" s="87">
        <v>0</v>
      </c>
      <c r="L1005" s="85">
        <v>0</v>
      </c>
      <c r="M1005" s="86">
        <v>0</v>
      </c>
      <c r="N1005" s="86">
        <v>97.195123339442404</v>
      </c>
      <c r="O1005" s="86"/>
      <c r="P1005" s="86">
        <v>0.105</v>
      </c>
      <c r="Q1005" s="88">
        <v>2.0381999999999998</v>
      </c>
      <c r="R1005" s="85">
        <v>0</v>
      </c>
      <c r="S1005" s="86">
        <v>0</v>
      </c>
      <c r="T1005" s="86">
        <v>3.94</v>
      </c>
      <c r="U1005" s="88">
        <v>2.4722245571009698E-3</v>
      </c>
      <c r="V1005" s="89">
        <v>4.68</v>
      </c>
      <c r="W1005" s="85">
        <v>26.888768446246001</v>
      </c>
      <c r="X1005" s="88"/>
      <c r="Y1005" s="85"/>
      <c r="Z1005" s="88"/>
      <c r="AA1005" s="85">
        <v>0</v>
      </c>
      <c r="AB1005" s="91">
        <v>0</v>
      </c>
      <c r="AC1005" s="86">
        <v>0</v>
      </c>
      <c r="AD1005" s="86">
        <v>0</v>
      </c>
      <c r="AE1005" s="86">
        <v>0</v>
      </c>
      <c r="AF1005" s="88">
        <v>0</v>
      </c>
      <c r="AG1005" s="85">
        <v>2.0902419831E-10</v>
      </c>
      <c r="AH1005" s="86">
        <v>4.2550000000000001E-3</v>
      </c>
      <c r="AI1005" s="88">
        <v>0</v>
      </c>
      <c r="AJ1005" s="150">
        <v>3.01</v>
      </c>
      <c r="AK1005" s="151">
        <v>12</v>
      </c>
    </row>
    <row r="1006" spans="1:37" x14ac:dyDescent="0.2">
      <c r="A1006" s="149" t="s">
        <v>2247</v>
      </c>
      <c r="B1006" s="66" t="s">
        <v>2248</v>
      </c>
      <c r="C1006" s="67">
        <v>17</v>
      </c>
      <c r="D1006" s="84" t="s">
        <v>343</v>
      </c>
      <c r="E1006" s="85">
        <v>99.034020729284194</v>
      </c>
      <c r="F1006" s="91">
        <v>99.034020729284194</v>
      </c>
      <c r="G1006" s="86">
        <v>19.807609687986702</v>
      </c>
      <c r="H1006" s="86">
        <v>19.807609687986702</v>
      </c>
      <c r="I1006" s="86">
        <v>0.17</v>
      </c>
      <c r="J1006" s="86">
        <v>0.05</v>
      </c>
      <c r="K1006" s="87">
        <v>0</v>
      </c>
      <c r="L1006" s="85">
        <v>0</v>
      </c>
      <c r="M1006" s="86">
        <v>0</v>
      </c>
      <c r="N1006" s="86">
        <v>91.625987160253104</v>
      </c>
      <c r="O1006" s="86"/>
      <c r="P1006" s="86">
        <v>0.114</v>
      </c>
      <c r="Q1006" s="88">
        <v>2.1332</v>
      </c>
      <c r="R1006" s="85">
        <v>0</v>
      </c>
      <c r="S1006" s="86">
        <v>0</v>
      </c>
      <c r="T1006" s="86">
        <v>4.7</v>
      </c>
      <c r="U1006" s="88">
        <v>6.0415659739004304E-3</v>
      </c>
      <c r="V1006" s="89">
        <v>4.67</v>
      </c>
      <c r="W1006" s="85"/>
      <c r="X1006" s="88"/>
      <c r="Y1006" s="85"/>
      <c r="Z1006" s="88"/>
      <c r="AA1006" s="85">
        <v>0</v>
      </c>
      <c r="AB1006" s="91">
        <v>0</v>
      </c>
      <c r="AC1006" s="86">
        <v>0</v>
      </c>
      <c r="AD1006" s="86">
        <v>0</v>
      </c>
      <c r="AE1006" s="86">
        <v>0</v>
      </c>
      <c r="AF1006" s="88">
        <v>0</v>
      </c>
      <c r="AG1006" s="85">
        <v>0</v>
      </c>
      <c r="AH1006" s="86">
        <v>6.0099999999999997E-4</v>
      </c>
      <c r="AI1006" s="88">
        <v>0</v>
      </c>
      <c r="AJ1006" s="150">
        <v>2.86</v>
      </c>
      <c r="AK1006" s="151">
        <v>8</v>
      </c>
    </row>
    <row r="1007" spans="1:37" x14ac:dyDescent="0.2">
      <c r="A1007" s="149" t="s">
        <v>727</v>
      </c>
      <c r="B1007" s="66" t="s">
        <v>2249</v>
      </c>
      <c r="C1007" s="67">
        <v>17</v>
      </c>
      <c r="D1007" s="84" t="s">
        <v>343</v>
      </c>
      <c r="E1007" s="85">
        <v>98.203126163376496</v>
      </c>
      <c r="F1007" s="91">
        <v>98.203126163376496</v>
      </c>
      <c r="G1007" s="86">
        <v>25.750889750373499</v>
      </c>
      <c r="H1007" s="86">
        <v>25.750889750373499</v>
      </c>
      <c r="I1007" s="86">
        <v>0.3</v>
      </c>
      <c r="J1007" s="86">
        <v>0.18</v>
      </c>
      <c r="K1007" s="87">
        <v>0</v>
      </c>
      <c r="L1007" s="85">
        <v>0</v>
      </c>
      <c r="M1007" s="86">
        <v>0</v>
      </c>
      <c r="N1007" s="86">
        <v>98.291773133783494</v>
      </c>
      <c r="O1007" s="86"/>
      <c r="P1007" s="86">
        <v>7.0999999999999994E-2</v>
      </c>
      <c r="Q1007" s="88">
        <v>3.1492</v>
      </c>
      <c r="R1007" s="85">
        <v>0</v>
      </c>
      <c r="S1007" s="86">
        <v>0</v>
      </c>
      <c r="T1007" s="86">
        <v>3.3</v>
      </c>
      <c r="U1007" s="88">
        <v>2.7796943328981801E-2</v>
      </c>
      <c r="V1007" s="89">
        <v>4.82</v>
      </c>
      <c r="W1007" s="85">
        <v>33.5800996632275</v>
      </c>
      <c r="X1007" s="88">
        <v>32.633333333300001</v>
      </c>
      <c r="Y1007" s="85"/>
      <c r="Z1007" s="88"/>
      <c r="AA1007" s="85">
        <v>0.03</v>
      </c>
      <c r="AB1007" s="91">
        <v>0.03</v>
      </c>
      <c r="AC1007" s="86">
        <v>0</v>
      </c>
      <c r="AD1007" s="86">
        <v>0</v>
      </c>
      <c r="AE1007" s="86">
        <v>0</v>
      </c>
      <c r="AF1007" s="88">
        <v>0</v>
      </c>
      <c r="AG1007" s="85">
        <v>5.2085000000799998E-2</v>
      </c>
      <c r="AH1007" s="86">
        <v>4.9300000000000004E-3</v>
      </c>
      <c r="AI1007" s="88">
        <v>0</v>
      </c>
      <c r="AJ1007" s="150">
        <v>3.03</v>
      </c>
      <c r="AK1007" s="151">
        <v>14</v>
      </c>
    </row>
    <row r="1008" spans="1:37" x14ac:dyDescent="0.2">
      <c r="A1008" s="149" t="s">
        <v>708</v>
      </c>
      <c r="B1008" s="66" t="s">
        <v>2250</v>
      </c>
      <c r="C1008" s="67">
        <v>17</v>
      </c>
      <c r="D1008" s="84" t="s">
        <v>343</v>
      </c>
      <c r="E1008" s="85">
        <v>90.317234452163703</v>
      </c>
      <c r="F1008" s="91">
        <v>90.172009709550494</v>
      </c>
      <c r="G1008" s="86">
        <v>20.2272537038587</v>
      </c>
      <c r="H1008" s="86">
        <v>20.182472587260399</v>
      </c>
      <c r="I1008" s="86">
        <v>0.38</v>
      </c>
      <c r="J1008" s="86">
        <v>0.83</v>
      </c>
      <c r="K1008" s="87">
        <v>0</v>
      </c>
      <c r="L1008" s="85">
        <v>9.0000000024300003E-2</v>
      </c>
      <c r="M1008" s="86">
        <v>0</v>
      </c>
      <c r="N1008" s="86">
        <v>90.435770618901202</v>
      </c>
      <c r="O1008" s="86"/>
      <c r="P1008" s="86">
        <v>0.19400000000000001</v>
      </c>
      <c r="Q1008" s="88">
        <v>0.69750000000000001</v>
      </c>
      <c r="R1008" s="85">
        <v>0</v>
      </c>
      <c r="S1008" s="86">
        <v>0</v>
      </c>
      <c r="T1008" s="86">
        <v>2.0099999999999998</v>
      </c>
      <c r="U1008" s="88">
        <v>3.1388633129656E-2</v>
      </c>
      <c r="V1008" s="89">
        <v>4.58</v>
      </c>
      <c r="W1008" s="85"/>
      <c r="X1008" s="88"/>
      <c r="Y1008" s="85"/>
      <c r="Z1008" s="88"/>
      <c r="AA1008" s="85">
        <v>0.11</v>
      </c>
      <c r="AB1008" s="91">
        <v>0.36</v>
      </c>
      <c r="AC1008" s="86">
        <v>0.02</v>
      </c>
      <c r="AD1008" s="86">
        <v>0.02</v>
      </c>
      <c r="AE1008" s="86">
        <v>0</v>
      </c>
      <c r="AF1008" s="88">
        <v>0</v>
      </c>
      <c r="AG1008" s="85">
        <v>0.287887999841</v>
      </c>
      <c r="AH1008" s="86">
        <v>2.7319E-2</v>
      </c>
      <c r="AI1008" s="88">
        <v>0</v>
      </c>
      <c r="AJ1008" s="150">
        <v>2.48</v>
      </c>
      <c r="AK1008" s="151">
        <v>10</v>
      </c>
    </row>
    <row r="1009" spans="1:37" x14ac:dyDescent="0.2">
      <c r="A1009" s="149" t="s">
        <v>2251</v>
      </c>
      <c r="B1009" s="66" t="s">
        <v>2252</v>
      </c>
      <c r="C1009" s="67">
        <v>17</v>
      </c>
      <c r="D1009" s="84" t="s">
        <v>343</v>
      </c>
      <c r="E1009" s="85">
        <v>88.374640804597703</v>
      </c>
      <c r="F1009" s="91">
        <v>88.357579022988503</v>
      </c>
      <c r="G1009" s="86">
        <v>25.700431034482801</v>
      </c>
      <c r="H1009" s="86">
        <v>25.695043103448299</v>
      </c>
      <c r="I1009" s="86">
        <v>0.32</v>
      </c>
      <c r="J1009" s="86">
        <v>0.36</v>
      </c>
      <c r="K1009" s="87">
        <v>0</v>
      </c>
      <c r="L1009" s="85">
        <v>0</v>
      </c>
      <c r="M1009" s="86">
        <v>5.4714855239025298E-3</v>
      </c>
      <c r="N1009" s="86">
        <v>90.949272405820807</v>
      </c>
      <c r="O1009" s="86">
        <v>100</v>
      </c>
      <c r="P1009" s="86">
        <v>0.19600000000000001</v>
      </c>
      <c r="Q1009" s="88">
        <v>1.3070999999999999</v>
      </c>
      <c r="R1009" s="85">
        <v>9.0342397687234594E-3</v>
      </c>
      <c r="S1009" s="86">
        <v>0</v>
      </c>
      <c r="T1009" s="86">
        <v>2.11</v>
      </c>
      <c r="U1009" s="88">
        <v>0.24335488505747099</v>
      </c>
      <c r="V1009" s="89">
        <v>4.53</v>
      </c>
      <c r="W1009" s="85">
        <v>26.801049321100699</v>
      </c>
      <c r="X1009" s="88">
        <v>22.1</v>
      </c>
      <c r="Y1009" s="85"/>
      <c r="Z1009" s="88"/>
      <c r="AA1009" s="85">
        <v>0</v>
      </c>
      <c r="AB1009" s="91">
        <v>0.01</v>
      </c>
      <c r="AC1009" s="86">
        <v>0.03</v>
      </c>
      <c r="AD1009" s="86">
        <v>0.04</v>
      </c>
      <c r="AE1009" s="86">
        <v>0</v>
      </c>
      <c r="AF1009" s="88">
        <v>0</v>
      </c>
      <c r="AG1009" s="85">
        <v>0.89112699998800005</v>
      </c>
      <c r="AH1009" s="86">
        <v>5.3499999999999997E-3</v>
      </c>
      <c r="AI1009" s="88">
        <v>5.70999999992E-4</v>
      </c>
      <c r="AJ1009" s="150">
        <v>1.67</v>
      </c>
      <c r="AK1009" s="151">
        <v>3</v>
      </c>
    </row>
    <row r="1010" spans="1:37" x14ac:dyDescent="0.2">
      <c r="A1010" s="149" t="s">
        <v>2253</v>
      </c>
      <c r="B1010" s="66" t="s">
        <v>2254</v>
      </c>
      <c r="C1010" s="67">
        <v>17</v>
      </c>
      <c r="D1010" s="84" t="s">
        <v>343</v>
      </c>
      <c r="E1010" s="85">
        <v>91.213455243255495</v>
      </c>
      <c r="F1010" s="91">
        <v>91.188621740602798</v>
      </c>
      <c r="G1010" s="86">
        <v>22.978891522745201</v>
      </c>
      <c r="H1010" s="86">
        <v>22.963088384693499</v>
      </c>
      <c r="I1010" s="86">
        <v>2.35</v>
      </c>
      <c r="J1010" s="86">
        <v>1.33</v>
      </c>
      <c r="K1010" s="87">
        <v>0</v>
      </c>
      <c r="L1010" s="85">
        <v>0</v>
      </c>
      <c r="M1010" s="86">
        <v>0</v>
      </c>
      <c r="N1010" s="86">
        <v>100</v>
      </c>
      <c r="O1010" s="86">
        <v>100</v>
      </c>
      <c r="P1010" s="86">
        <v>0.25</v>
      </c>
      <c r="Q1010" s="88">
        <v>1.8436999999999999</v>
      </c>
      <c r="R1010" s="85">
        <v>0</v>
      </c>
      <c r="S1010" s="86">
        <v>0</v>
      </c>
      <c r="T1010" s="86">
        <v>2.31</v>
      </c>
      <c r="U1010" s="88">
        <v>0.38491929111637901</v>
      </c>
      <c r="V1010" s="89">
        <v>4.6100000000000003</v>
      </c>
      <c r="W1010" s="85">
        <v>23.157418881883199</v>
      </c>
      <c r="X1010" s="88">
        <v>22.9</v>
      </c>
      <c r="Y1010" s="85"/>
      <c r="Z1010" s="88"/>
      <c r="AA1010" s="85">
        <v>7.0000000000000007E-2</v>
      </c>
      <c r="AB1010" s="91">
        <v>7.0000000000000007E-2</v>
      </c>
      <c r="AC1010" s="86">
        <v>0.05</v>
      </c>
      <c r="AD1010" s="86">
        <v>0.05</v>
      </c>
      <c r="AE1010" s="86">
        <v>0</v>
      </c>
      <c r="AF1010" s="88">
        <v>0</v>
      </c>
      <c r="AG1010" s="85">
        <v>0.68657499878600003</v>
      </c>
      <c r="AH1010" s="86">
        <v>1.5696999999999999E-2</v>
      </c>
      <c r="AI1010" s="88">
        <v>0</v>
      </c>
      <c r="AJ1010" s="150">
        <v>2.11</v>
      </c>
      <c r="AK1010" s="151">
        <v>7</v>
      </c>
    </row>
    <row r="1011" spans="1:37" x14ac:dyDescent="0.2">
      <c r="A1011" s="149" t="s">
        <v>2255</v>
      </c>
      <c r="B1011" s="66" t="s">
        <v>2256</v>
      </c>
      <c r="C1011" s="67">
        <v>25</v>
      </c>
      <c r="D1011" s="84" t="s">
        <v>343</v>
      </c>
      <c r="E1011" s="85">
        <v>73.044038994044698</v>
      </c>
      <c r="F1011" s="91">
        <v>72.842241019610796</v>
      </c>
      <c r="G1011" s="86">
        <v>27.4483177180139</v>
      </c>
      <c r="H1011" s="86">
        <v>27.4407313279976</v>
      </c>
      <c r="I1011" s="86">
        <v>2.48</v>
      </c>
      <c r="J1011" s="86">
        <v>1.1599999999999999</v>
      </c>
      <c r="K1011" s="87">
        <v>0</v>
      </c>
      <c r="L1011" s="85">
        <v>0</v>
      </c>
      <c r="M1011" s="86">
        <v>0</v>
      </c>
      <c r="N1011" s="86">
        <v>19.5419467264127</v>
      </c>
      <c r="O1011" s="86">
        <v>10.233980513477</v>
      </c>
      <c r="P1011" s="86">
        <v>0.34300000000000003</v>
      </c>
      <c r="Q1011" s="88">
        <v>1.2897000000000001</v>
      </c>
      <c r="R1011" s="85">
        <v>0</v>
      </c>
      <c r="S1011" s="86">
        <v>0</v>
      </c>
      <c r="T1011" s="86">
        <v>1.82</v>
      </c>
      <c r="U1011" s="88">
        <v>1.4914842772066901</v>
      </c>
      <c r="V1011" s="89"/>
      <c r="W1011" s="85"/>
      <c r="X1011" s="88"/>
      <c r="Y1011" s="85"/>
      <c r="Z1011" s="88"/>
      <c r="AA1011" s="85">
        <v>0.08</v>
      </c>
      <c r="AB1011" s="91">
        <v>0.08</v>
      </c>
      <c r="AC1011" s="86">
        <v>0.04</v>
      </c>
      <c r="AD1011" s="86">
        <v>0.04</v>
      </c>
      <c r="AE1011" s="86">
        <v>0</v>
      </c>
      <c r="AF1011" s="88">
        <v>31.424600592699999</v>
      </c>
      <c r="AG1011" s="85">
        <v>0.27967199998800002</v>
      </c>
      <c r="AH1011" s="86">
        <v>2.2823E-2</v>
      </c>
      <c r="AI1011" s="88">
        <v>0</v>
      </c>
      <c r="AJ1011" s="150">
        <v>2.69</v>
      </c>
      <c r="AK1011" s="151">
        <v>8</v>
      </c>
    </row>
    <row r="1012" spans="1:37" x14ac:dyDescent="0.2">
      <c r="A1012" s="149" t="s">
        <v>2257</v>
      </c>
      <c r="B1012" s="66" t="s">
        <v>2258</v>
      </c>
      <c r="C1012" s="67">
        <v>25</v>
      </c>
      <c r="D1012" s="84" t="s">
        <v>343</v>
      </c>
      <c r="E1012" s="85">
        <v>77.739918926655406</v>
      </c>
      <c r="F1012" s="91">
        <v>77.637423012641193</v>
      </c>
      <c r="G1012" s="86">
        <v>32.032281595981402</v>
      </c>
      <c r="H1012" s="86">
        <v>32.000886451148197</v>
      </c>
      <c r="I1012" s="86">
        <v>15.69</v>
      </c>
      <c r="J1012" s="86">
        <v>18.57</v>
      </c>
      <c r="K1012" s="87">
        <v>0</v>
      </c>
      <c r="L1012" s="85">
        <v>0</v>
      </c>
      <c r="M1012" s="86">
        <v>3.2964376240456401E-2</v>
      </c>
      <c r="N1012" s="86">
        <v>17.514589769996601</v>
      </c>
      <c r="O1012" s="86">
        <v>18.950203843913801</v>
      </c>
      <c r="P1012" s="86">
        <v>1.5740000000000001</v>
      </c>
      <c r="Q1012" s="88">
        <v>1.3132999999999999</v>
      </c>
      <c r="R1012" s="85">
        <v>1.05618926911703E-2</v>
      </c>
      <c r="S1012" s="86">
        <v>0</v>
      </c>
      <c r="T1012" s="86">
        <v>1.76</v>
      </c>
      <c r="U1012" s="88">
        <v>1.7165757130853101</v>
      </c>
      <c r="V1012" s="89"/>
      <c r="W1012" s="85">
        <v>39.849462871865597</v>
      </c>
      <c r="X1012" s="88"/>
      <c r="Y1012" s="85"/>
      <c r="Z1012" s="88"/>
      <c r="AA1012" s="85">
        <v>1.34</v>
      </c>
      <c r="AB1012" s="91">
        <v>1.34</v>
      </c>
      <c r="AC1012" s="86">
        <v>0.36</v>
      </c>
      <c r="AD1012" s="86">
        <v>0.36</v>
      </c>
      <c r="AE1012" s="86">
        <v>0</v>
      </c>
      <c r="AF1012" s="88">
        <v>7.6986999424700002</v>
      </c>
      <c r="AG1012" s="85">
        <v>1.4159039972</v>
      </c>
      <c r="AH1012" s="86">
        <v>0.29239399999999999</v>
      </c>
      <c r="AI1012" s="88">
        <v>5.5249999890699996E-3</v>
      </c>
      <c r="AJ1012" s="150">
        <v>2.66</v>
      </c>
      <c r="AK1012" s="151">
        <v>4</v>
      </c>
    </row>
    <row r="1013" spans="1:37" x14ac:dyDescent="0.2">
      <c r="A1013" s="149" t="s">
        <v>2259</v>
      </c>
      <c r="B1013" s="66" t="s">
        <v>2260</v>
      </c>
      <c r="C1013" s="67">
        <v>25</v>
      </c>
      <c r="D1013" s="84" t="s">
        <v>343</v>
      </c>
      <c r="E1013" s="85">
        <v>85.779874213836493</v>
      </c>
      <c r="F1013" s="91">
        <v>85.640610961365695</v>
      </c>
      <c r="G1013" s="86">
        <v>27.877807726864301</v>
      </c>
      <c r="H1013" s="86">
        <v>27.847259658580398</v>
      </c>
      <c r="I1013" s="86">
        <v>0.06</v>
      </c>
      <c r="J1013" s="86">
        <v>7.0000000000000007E-2</v>
      </c>
      <c r="K1013" s="87">
        <v>0</v>
      </c>
      <c r="L1013" s="85">
        <v>0</v>
      </c>
      <c r="M1013" s="86">
        <v>0</v>
      </c>
      <c r="N1013" s="86">
        <v>62.2332907047183</v>
      </c>
      <c r="O1013" s="86">
        <v>9.9535747446611005</v>
      </c>
      <c r="P1013" s="86">
        <v>0.222</v>
      </c>
      <c r="Q1013" s="88">
        <v>0.94840000000000002</v>
      </c>
      <c r="R1013" s="85">
        <v>0</v>
      </c>
      <c r="S1013" s="86">
        <v>0</v>
      </c>
      <c r="T1013" s="86">
        <v>1.77</v>
      </c>
      <c r="U1013" s="88">
        <v>1.8400718778077301</v>
      </c>
      <c r="V1013" s="89"/>
      <c r="W1013" s="85"/>
      <c r="X1013" s="88"/>
      <c r="Y1013" s="85">
        <v>100</v>
      </c>
      <c r="Z1013" s="88"/>
      <c r="AA1013" s="85">
        <v>1.3</v>
      </c>
      <c r="AB1013" s="91">
        <v>1.3</v>
      </c>
      <c r="AC1013" s="86">
        <v>0.28999999999999998</v>
      </c>
      <c r="AD1013" s="86">
        <v>0.28999999999999998</v>
      </c>
      <c r="AE1013" s="86">
        <v>0</v>
      </c>
      <c r="AF1013" s="88">
        <v>9.3212995572999997</v>
      </c>
      <c r="AG1013" s="85">
        <v>0.97833600073500004</v>
      </c>
      <c r="AH1013" s="86">
        <v>1.274E-3</v>
      </c>
      <c r="AI1013" s="88">
        <v>0</v>
      </c>
      <c r="AJ1013" s="150">
        <v>3.06</v>
      </c>
      <c r="AK1013" s="151">
        <v>18</v>
      </c>
    </row>
    <row r="1014" spans="1:37" x14ac:dyDescent="0.2">
      <c r="A1014" s="149" t="s">
        <v>2261</v>
      </c>
      <c r="B1014" s="66" t="s">
        <v>2262</v>
      </c>
      <c r="C1014" s="67">
        <v>25</v>
      </c>
      <c r="D1014" s="84" t="s">
        <v>343</v>
      </c>
      <c r="E1014" s="85">
        <v>76.148052292786502</v>
      </c>
      <c r="F1014" s="91">
        <v>76.036896940739297</v>
      </c>
      <c r="G1014" s="86">
        <v>42.517751675625497</v>
      </c>
      <c r="H1014" s="86">
        <v>42.484570973521798</v>
      </c>
      <c r="I1014" s="86">
        <v>0.69</v>
      </c>
      <c r="J1014" s="86">
        <v>0.59</v>
      </c>
      <c r="K1014" s="87">
        <v>0</v>
      </c>
      <c r="L1014" s="85">
        <v>0</v>
      </c>
      <c r="M1014" s="86">
        <v>1.20460161672313E-2</v>
      </c>
      <c r="N1014" s="86">
        <v>6.1775600430158901</v>
      </c>
      <c r="O1014" s="86">
        <v>7.2493387833613898</v>
      </c>
      <c r="P1014" s="86">
        <v>0.253</v>
      </c>
      <c r="Q1014" s="88">
        <v>0.2949</v>
      </c>
      <c r="R1014" s="85">
        <v>1.8726591760299598E-2</v>
      </c>
      <c r="S1014" s="86">
        <v>0</v>
      </c>
      <c r="T1014" s="86">
        <v>0.68</v>
      </c>
      <c r="U1014" s="88">
        <v>2.4371225695135701</v>
      </c>
      <c r="V1014" s="89"/>
      <c r="W1014" s="85"/>
      <c r="X1014" s="88"/>
      <c r="Y1014" s="85">
        <v>100</v>
      </c>
      <c r="Z1014" s="88"/>
      <c r="AA1014" s="85">
        <v>2.54</v>
      </c>
      <c r="AB1014" s="91">
        <v>2.54</v>
      </c>
      <c r="AC1014" s="86">
        <v>0.61</v>
      </c>
      <c r="AD1014" s="86">
        <v>0.61</v>
      </c>
      <c r="AE1014" s="86">
        <v>0</v>
      </c>
      <c r="AF1014" s="88">
        <v>4.7195000790500004</v>
      </c>
      <c r="AG1014" s="85">
        <v>0.834888002066</v>
      </c>
      <c r="AH1014" s="86">
        <v>4.4339999999999996E-3</v>
      </c>
      <c r="AI1014" s="88">
        <v>0</v>
      </c>
      <c r="AJ1014" s="150">
        <v>2.62</v>
      </c>
      <c r="AK1014" s="151">
        <v>3</v>
      </c>
    </row>
    <row r="1015" spans="1:37" x14ac:dyDescent="0.2">
      <c r="A1015" s="149" t="s">
        <v>2263</v>
      </c>
      <c r="B1015" s="66" t="s">
        <v>2264</v>
      </c>
      <c r="C1015" s="67">
        <v>25</v>
      </c>
      <c r="D1015" s="84" t="s">
        <v>343</v>
      </c>
      <c r="E1015" s="85">
        <v>89.940967134184604</v>
      </c>
      <c r="F1015" s="91">
        <v>89.915009420138205</v>
      </c>
      <c r="G1015" s="86">
        <v>41.344777056730202</v>
      </c>
      <c r="H1015" s="86">
        <v>41.328030144442103</v>
      </c>
      <c r="I1015" s="86">
        <v>0.32</v>
      </c>
      <c r="J1015" s="86">
        <v>0.36</v>
      </c>
      <c r="K1015" s="87">
        <v>0</v>
      </c>
      <c r="L1015" s="85">
        <v>0</v>
      </c>
      <c r="M1015" s="86">
        <v>0</v>
      </c>
      <c r="N1015" s="86"/>
      <c r="O1015" s="86">
        <v>11.4575908766928</v>
      </c>
      <c r="P1015" s="86">
        <v>0.30499999999999999</v>
      </c>
      <c r="Q1015" s="88">
        <v>0.1303</v>
      </c>
      <c r="R1015" s="85">
        <v>0</v>
      </c>
      <c r="S1015" s="86">
        <v>0</v>
      </c>
      <c r="T1015" s="86">
        <v>0.87</v>
      </c>
      <c r="U1015" s="88">
        <v>0.65480427046263301</v>
      </c>
      <c r="V1015" s="89"/>
      <c r="W1015" s="85"/>
      <c r="X1015" s="88"/>
      <c r="Y1015" s="85"/>
      <c r="Z1015" s="88"/>
      <c r="AA1015" s="85">
        <v>1.36</v>
      </c>
      <c r="AB1015" s="91">
        <v>1.37</v>
      </c>
      <c r="AC1015" s="86">
        <v>0.21</v>
      </c>
      <c r="AD1015" s="86">
        <v>0.22</v>
      </c>
      <c r="AE1015" s="86">
        <v>0</v>
      </c>
      <c r="AF1015" s="88">
        <v>6.1810998957200001</v>
      </c>
      <c r="AG1015" s="85">
        <v>2.6460479993999999</v>
      </c>
      <c r="AH1015" s="86">
        <v>7.0159999999999997E-3</v>
      </c>
      <c r="AI1015" s="88">
        <v>0</v>
      </c>
      <c r="AJ1015" s="150">
        <v>2.25</v>
      </c>
      <c r="AK1015" s="151">
        <v>1</v>
      </c>
    </row>
    <row r="1016" spans="1:37" x14ac:dyDescent="0.2">
      <c r="A1016" s="149" t="s">
        <v>2265</v>
      </c>
      <c r="B1016" s="66" t="s">
        <v>2266</v>
      </c>
      <c r="C1016" s="67">
        <v>25</v>
      </c>
      <c r="D1016" s="84" t="s">
        <v>343</v>
      </c>
      <c r="E1016" s="85">
        <v>81.791703192602398</v>
      </c>
      <c r="F1016" s="91">
        <v>81.384497921556402</v>
      </c>
      <c r="G1016" s="86">
        <v>49.860023188077903</v>
      </c>
      <c r="H1016" s="86">
        <v>49.843998906578399</v>
      </c>
      <c r="I1016" s="86">
        <v>0</v>
      </c>
      <c r="J1016" s="86">
        <v>0.18</v>
      </c>
      <c r="K1016" s="87">
        <v>0</v>
      </c>
      <c r="L1016" s="85">
        <v>0</v>
      </c>
      <c r="M1016" s="86">
        <v>0</v>
      </c>
      <c r="N1016" s="86"/>
      <c r="O1016" s="86">
        <v>1.8773466833541901</v>
      </c>
      <c r="P1016" s="86">
        <v>0.186</v>
      </c>
      <c r="Q1016" s="88">
        <v>0</v>
      </c>
      <c r="R1016" s="85">
        <v>0</v>
      </c>
      <c r="S1016" s="86">
        <v>0</v>
      </c>
      <c r="T1016" s="86">
        <v>0.82</v>
      </c>
      <c r="U1016" s="88">
        <v>2.1679910264023598E-2</v>
      </c>
      <c r="V1016" s="89"/>
      <c r="W1016" s="85"/>
      <c r="X1016" s="88"/>
      <c r="Y1016" s="85">
        <v>100</v>
      </c>
      <c r="Z1016" s="88"/>
      <c r="AA1016" s="85">
        <v>0.55000000000000004</v>
      </c>
      <c r="AB1016" s="91">
        <v>0.55000000000000004</v>
      </c>
      <c r="AC1016" s="86">
        <v>0.02</v>
      </c>
      <c r="AD1016" s="86">
        <v>0.02</v>
      </c>
      <c r="AE1016" s="86">
        <v>0</v>
      </c>
      <c r="AF1016" s="88">
        <v>7.8400998094099998</v>
      </c>
      <c r="AG1016" s="85">
        <v>4.7172719980900002</v>
      </c>
      <c r="AH1016" s="86">
        <v>2.7789999999999998E-3</v>
      </c>
      <c r="AI1016" s="88">
        <v>1.53699999938E-3</v>
      </c>
      <c r="AJ1016" s="150">
        <v>2.56</v>
      </c>
      <c r="AK1016" s="151">
        <v>2</v>
      </c>
    </row>
    <row r="1017" spans="1:37" x14ac:dyDescent="0.2">
      <c r="A1017" s="149" t="s">
        <v>1816</v>
      </c>
      <c r="B1017" s="66" t="s">
        <v>2267</v>
      </c>
      <c r="C1017" s="67">
        <v>25</v>
      </c>
      <c r="D1017" s="84" t="s">
        <v>343</v>
      </c>
      <c r="E1017" s="85">
        <v>84.709954560811994</v>
      </c>
      <c r="F1017" s="91">
        <v>84.676857731901904</v>
      </c>
      <c r="G1017" s="86">
        <v>34.002165084224501</v>
      </c>
      <c r="H1017" s="86">
        <v>33.998717497879703</v>
      </c>
      <c r="I1017" s="86">
        <v>0.32</v>
      </c>
      <c r="J1017" s="86">
        <v>0.28999999999999998</v>
      </c>
      <c r="K1017" s="87">
        <v>0</v>
      </c>
      <c r="L1017" s="85">
        <v>0</v>
      </c>
      <c r="M1017" s="86">
        <v>0</v>
      </c>
      <c r="N1017" s="86">
        <v>10.116944816664599</v>
      </c>
      <c r="O1017" s="86">
        <v>10.4652621018309</v>
      </c>
      <c r="P1017" s="86">
        <v>0.23899999999999999</v>
      </c>
      <c r="Q1017" s="88">
        <v>0.69720000000000004</v>
      </c>
      <c r="R1017" s="85">
        <v>0</v>
      </c>
      <c r="S1017" s="86">
        <v>0</v>
      </c>
      <c r="T1017" s="86">
        <v>1.63</v>
      </c>
      <c r="U1017" s="88">
        <v>0.80880375649008096</v>
      </c>
      <c r="V1017" s="89"/>
      <c r="W1017" s="85">
        <v>53.4842912537381</v>
      </c>
      <c r="X1017" s="88"/>
      <c r="Y1017" s="85"/>
      <c r="Z1017" s="88"/>
      <c r="AA1017" s="85">
        <v>0.7</v>
      </c>
      <c r="AB1017" s="91">
        <v>0.7</v>
      </c>
      <c r="AC1017" s="86">
        <v>0.36</v>
      </c>
      <c r="AD1017" s="86">
        <v>0.36</v>
      </c>
      <c r="AE1017" s="86">
        <v>0</v>
      </c>
      <c r="AF1017" s="88">
        <v>15.868700029699999</v>
      </c>
      <c r="AG1017" s="85">
        <v>0.73375200036400001</v>
      </c>
      <c r="AH1017" s="86">
        <v>6.2579999999999997E-3</v>
      </c>
      <c r="AI1017" s="88">
        <v>4.8280000024000002E-3</v>
      </c>
      <c r="AJ1017" s="150">
        <v>2.85</v>
      </c>
      <c r="AK1017" s="151">
        <v>3</v>
      </c>
    </row>
    <row r="1018" spans="1:37" x14ac:dyDescent="0.2">
      <c r="A1018" s="149" t="s">
        <v>2268</v>
      </c>
      <c r="B1018" s="66" t="s">
        <v>2269</v>
      </c>
      <c r="C1018" s="67">
        <v>25</v>
      </c>
      <c r="D1018" s="84" t="s">
        <v>343</v>
      </c>
      <c r="E1018" s="85">
        <v>72.249394891984494</v>
      </c>
      <c r="F1018" s="91">
        <v>72.244373248701905</v>
      </c>
      <c r="G1018" s="86">
        <v>27.3739818618245</v>
      </c>
      <c r="H1018" s="86">
        <v>27.3699645471984</v>
      </c>
      <c r="I1018" s="86">
        <v>0.9</v>
      </c>
      <c r="J1018" s="86">
        <v>0.26</v>
      </c>
      <c r="K1018" s="87">
        <v>0</v>
      </c>
      <c r="L1018" s="85">
        <v>0</v>
      </c>
      <c r="M1018" s="86">
        <v>5.2435101657290997E-2</v>
      </c>
      <c r="N1018" s="86">
        <v>2.1998166819431701</v>
      </c>
      <c r="O1018" s="86">
        <v>1.7259978425027001</v>
      </c>
      <c r="P1018" s="86">
        <v>0.20300000000000001</v>
      </c>
      <c r="Q1018" s="88">
        <v>0.23430000000000001</v>
      </c>
      <c r="R1018" s="85">
        <v>2.7563395810363801E-2</v>
      </c>
      <c r="S1018" s="86">
        <v>0</v>
      </c>
      <c r="T1018" s="86">
        <v>0.67</v>
      </c>
      <c r="U1018" s="88">
        <v>0.73315991925197599</v>
      </c>
      <c r="V1018" s="89"/>
      <c r="W1018" s="85"/>
      <c r="X1018" s="88"/>
      <c r="Y1018" s="85"/>
      <c r="Z1018" s="88"/>
      <c r="AA1018" s="85">
        <v>0.72</v>
      </c>
      <c r="AB1018" s="91">
        <v>0.72</v>
      </c>
      <c r="AC1018" s="86">
        <v>0.04</v>
      </c>
      <c r="AD1018" s="86">
        <v>0.04</v>
      </c>
      <c r="AE1018" s="86">
        <v>0</v>
      </c>
      <c r="AF1018" s="88">
        <v>5.38049999331</v>
      </c>
      <c r="AG1018" s="85">
        <v>2.44274400231</v>
      </c>
      <c r="AH1018" s="86">
        <v>4.1110000000000001E-3</v>
      </c>
      <c r="AI1018" s="88">
        <v>0</v>
      </c>
      <c r="AJ1018" s="150">
        <v>2.21</v>
      </c>
      <c r="AK1018" s="151">
        <v>0</v>
      </c>
    </row>
    <row r="1019" spans="1:37" x14ac:dyDescent="0.2">
      <c r="A1019" s="149" t="s">
        <v>1818</v>
      </c>
      <c r="B1019" s="66" t="s">
        <v>2270</v>
      </c>
      <c r="C1019" s="67">
        <v>25</v>
      </c>
      <c r="D1019" s="84" t="s">
        <v>343</v>
      </c>
      <c r="E1019" s="85">
        <v>92.8097603253442</v>
      </c>
      <c r="F1019" s="91">
        <v>92.787537362356503</v>
      </c>
      <c r="G1019" s="86">
        <v>39.3757569696768</v>
      </c>
      <c r="H1019" s="86">
        <v>39.369090080780502</v>
      </c>
      <c r="I1019" s="86">
        <v>0.15</v>
      </c>
      <c r="J1019" s="86">
        <v>0.11</v>
      </c>
      <c r="K1019" s="87">
        <v>0</v>
      </c>
      <c r="L1019" s="85">
        <v>0</v>
      </c>
      <c r="M1019" s="86">
        <v>0</v>
      </c>
      <c r="N1019" s="86"/>
      <c r="O1019" s="86">
        <v>22.550398499765599</v>
      </c>
      <c r="P1019" s="86">
        <v>0.13300000000000001</v>
      </c>
      <c r="Q1019" s="88">
        <v>0.44450000000000001</v>
      </c>
      <c r="R1019" s="85">
        <v>0</v>
      </c>
      <c r="S1019" s="86">
        <v>0</v>
      </c>
      <c r="T1019" s="86">
        <v>1.85</v>
      </c>
      <c r="U1019" s="88">
        <v>0.288898518839517</v>
      </c>
      <c r="V1019" s="89"/>
      <c r="W1019" s="85"/>
      <c r="X1019" s="88"/>
      <c r="Y1019" s="85"/>
      <c r="Z1019" s="88"/>
      <c r="AA1019" s="85">
        <v>2.02</v>
      </c>
      <c r="AB1019" s="91">
        <v>2.02</v>
      </c>
      <c r="AC1019" s="86">
        <v>0.66</v>
      </c>
      <c r="AD1019" s="86">
        <v>0.66</v>
      </c>
      <c r="AE1019" s="86">
        <v>0</v>
      </c>
      <c r="AF1019" s="88">
        <v>16.530799857200002</v>
      </c>
      <c r="AG1019" s="85">
        <v>0.75852000052799995</v>
      </c>
      <c r="AH1019" s="86">
        <v>1.366E-3</v>
      </c>
      <c r="AI1019" s="88">
        <v>0</v>
      </c>
      <c r="AJ1019" s="150">
        <v>2.2000000000000002</v>
      </c>
      <c r="AK1019" s="151">
        <v>1</v>
      </c>
    </row>
    <row r="1020" spans="1:37" x14ac:dyDescent="0.2">
      <c r="A1020" s="149" t="s">
        <v>2271</v>
      </c>
      <c r="B1020" s="66" t="s">
        <v>2272</v>
      </c>
      <c r="C1020" s="67">
        <v>25</v>
      </c>
      <c r="D1020" s="84" t="s">
        <v>343</v>
      </c>
      <c r="E1020" s="85">
        <v>90.830220165740599</v>
      </c>
      <c r="F1020" s="91">
        <v>90.795137769518107</v>
      </c>
      <c r="G1020" s="86">
        <v>37.726850359357499</v>
      </c>
      <c r="H1020" s="86">
        <v>37.726850359357499</v>
      </c>
      <c r="I1020" s="86">
        <v>0.32</v>
      </c>
      <c r="J1020" s="86">
        <v>0.28999999999999998</v>
      </c>
      <c r="K1020" s="87">
        <v>0</v>
      </c>
      <c r="L1020" s="85">
        <v>0</v>
      </c>
      <c r="M1020" s="86">
        <v>9.2890901962617897E-3</v>
      </c>
      <c r="N1020" s="86">
        <v>5.2952123160209803</v>
      </c>
      <c r="O1020" s="86">
        <v>14.0812909118587</v>
      </c>
      <c r="P1020" s="86">
        <v>0.376</v>
      </c>
      <c r="Q1020" s="88">
        <v>0.158</v>
      </c>
      <c r="R1020" s="85">
        <v>6.7362748400134703E-2</v>
      </c>
      <c r="S1020" s="86">
        <v>0</v>
      </c>
      <c r="T1020" s="86">
        <v>1.25</v>
      </c>
      <c r="U1020" s="88">
        <v>1.0154931447101401</v>
      </c>
      <c r="V1020" s="89"/>
      <c r="W1020" s="85">
        <v>41.397201466827099</v>
      </c>
      <c r="X1020" s="88">
        <v>41.6</v>
      </c>
      <c r="Y1020" s="85"/>
      <c r="Z1020" s="88"/>
      <c r="AA1020" s="85">
        <v>2.08</v>
      </c>
      <c r="AB1020" s="91">
        <v>2.08</v>
      </c>
      <c r="AC1020" s="86">
        <v>0.89</v>
      </c>
      <c r="AD1020" s="86">
        <v>0.89</v>
      </c>
      <c r="AE1020" s="86">
        <v>0</v>
      </c>
      <c r="AF1020" s="88">
        <v>16.8421000875</v>
      </c>
      <c r="AG1020" s="85">
        <v>2.5593600029800001</v>
      </c>
      <c r="AH1020" s="86">
        <v>4.6550000000000003E-3</v>
      </c>
      <c r="AI1020" s="88">
        <v>0</v>
      </c>
      <c r="AJ1020" s="150">
        <v>2.16</v>
      </c>
      <c r="AK1020" s="151">
        <v>1</v>
      </c>
    </row>
    <row r="1021" spans="1:37" x14ac:dyDescent="0.2">
      <c r="A1021" s="149" t="s">
        <v>2273</v>
      </c>
      <c r="B1021" s="66" t="s">
        <v>2274</v>
      </c>
      <c r="C1021" s="67">
        <v>25</v>
      </c>
      <c r="D1021" s="84" t="s">
        <v>343</v>
      </c>
      <c r="E1021" s="85">
        <v>90.688906413732795</v>
      </c>
      <c r="F1021" s="91">
        <v>90.688906413732795</v>
      </c>
      <c r="G1021" s="86">
        <v>35.499692114900597</v>
      </c>
      <c r="H1021" s="86">
        <v>35.499692114900597</v>
      </c>
      <c r="I1021" s="86">
        <v>0.25</v>
      </c>
      <c r="J1021" s="86">
        <v>0.16</v>
      </c>
      <c r="K1021" s="87">
        <v>0</v>
      </c>
      <c r="L1021" s="85">
        <v>0</v>
      </c>
      <c r="M1021" s="86">
        <v>0</v>
      </c>
      <c r="N1021" s="86">
        <v>4.4147496617050104</v>
      </c>
      <c r="O1021" s="86">
        <v>4.2994810971089699</v>
      </c>
      <c r="P1021" s="86">
        <v>0.20499999999999999</v>
      </c>
      <c r="Q1021" s="88">
        <v>0.70820000000000005</v>
      </c>
      <c r="R1021" s="85">
        <v>0</v>
      </c>
      <c r="S1021" s="86">
        <v>0</v>
      </c>
      <c r="T1021" s="86">
        <v>1.49</v>
      </c>
      <c r="U1021" s="88">
        <v>0.82642842481661904</v>
      </c>
      <c r="V1021" s="89"/>
      <c r="W1021" s="85"/>
      <c r="X1021" s="88"/>
      <c r="Y1021" s="85"/>
      <c r="Z1021" s="88"/>
      <c r="AA1021" s="85">
        <v>3.81</v>
      </c>
      <c r="AB1021" s="91">
        <v>3.81</v>
      </c>
      <c r="AC1021" s="86">
        <v>1.59</v>
      </c>
      <c r="AD1021" s="86">
        <v>1.59</v>
      </c>
      <c r="AE1021" s="86">
        <v>0</v>
      </c>
      <c r="AF1021" s="88">
        <v>5.05310014326</v>
      </c>
      <c r="AG1021" s="85">
        <v>0.119712000466</v>
      </c>
      <c r="AH1021" s="86">
        <v>1.934E-3</v>
      </c>
      <c r="AI1021" s="88">
        <v>0</v>
      </c>
      <c r="AJ1021" s="150">
        <v>2.33</v>
      </c>
      <c r="AK1021" s="151">
        <v>1</v>
      </c>
    </row>
    <row r="1022" spans="1:37" x14ac:dyDescent="0.2">
      <c r="A1022" s="149" t="s">
        <v>2275</v>
      </c>
      <c r="B1022" s="66" t="s">
        <v>2276</v>
      </c>
      <c r="C1022" s="67">
        <v>25</v>
      </c>
      <c r="D1022" s="84" t="s">
        <v>343</v>
      </c>
      <c r="E1022" s="85">
        <v>98.207484514563802</v>
      </c>
      <c r="F1022" s="91">
        <v>98.195963621084601</v>
      </c>
      <c r="G1022" s="86">
        <v>32.563466569077903</v>
      </c>
      <c r="H1022" s="86">
        <v>32.562111169845103</v>
      </c>
      <c r="I1022" s="86">
        <v>0.16</v>
      </c>
      <c r="J1022" s="86">
        <v>0.12</v>
      </c>
      <c r="K1022" s="87">
        <v>0</v>
      </c>
      <c r="L1022" s="85">
        <v>0</v>
      </c>
      <c r="M1022" s="86">
        <v>0</v>
      </c>
      <c r="N1022" s="86">
        <v>0.12604227263913101</v>
      </c>
      <c r="O1022" s="86">
        <v>1.11721082538765</v>
      </c>
      <c r="P1022" s="86">
        <v>0.28100000000000003</v>
      </c>
      <c r="Q1022" s="88">
        <v>0.4819</v>
      </c>
      <c r="R1022" s="85">
        <v>0</v>
      </c>
      <c r="S1022" s="86">
        <v>0</v>
      </c>
      <c r="T1022" s="86">
        <v>1.38</v>
      </c>
      <c r="U1022" s="88">
        <v>0.40458667100394402</v>
      </c>
      <c r="V1022" s="89"/>
      <c r="W1022" s="85">
        <v>49.724328827473798</v>
      </c>
      <c r="X1022" s="88">
        <v>47.433333333299998</v>
      </c>
      <c r="Y1022" s="85"/>
      <c r="Z1022" s="88"/>
      <c r="AA1022" s="85">
        <v>0.68</v>
      </c>
      <c r="AB1022" s="91">
        <v>0.68</v>
      </c>
      <c r="AC1022" s="86">
        <v>0.42</v>
      </c>
      <c r="AD1022" s="86">
        <v>0.42</v>
      </c>
      <c r="AE1022" s="86">
        <v>0</v>
      </c>
      <c r="AF1022" s="88">
        <v>11.5090997614</v>
      </c>
      <c r="AG1022" s="85">
        <v>0.31785598905500001</v>
      </c>
      <c r="AH1022" s="86">
        <v>2.5089999999999999E-3</v>
      </c>
      <c r="AI1022" s="88">
        <v>0</v>
      </c>
      <c r="AJ1022" s="150">
        <v>2.04</v>
      </c>
      <c r="AK1022" s="151">
        <v>0</v>
      </c>
    </row>
    <row r="1023" spans="1:37" x14ac:dyDescent="0.2">
      <c r="A1023" s="149" t="s">
        <v>2277</v>
      </c>
      <c r="B1023" s="66" t="s">
        <v>2278</v>
      </c>
      <c r="C1023" s="67">
        <v>25</v>
      </c>
      <c r="D1023" s="84" t="s">
        <v>343</v>
      </c>
      <c r="E1023" s="85">
        <v>91.347634996679005</v>
      </c>
      <c r="F1023" s="91">
        <v>91.337035937875399</v>
      </c>
      <c r="G1023" s="86">
        <v>34.264637300207703</v>
      </c>
      <c r="H1023" s="86">
        <v>34.264637300207703</v>
      </c>
      <c r="I1023" s="86">
        <v>0</v>
      </c>
      <c r="J1023" s="86">
        <v>0.09</v>
      </c>
      <c r="K1023" s="87">
        <v>0</v>
      </c>
      <c r="L1023" s="85">
        <v>0</v>
      </c>
      <c r="M1023" s="86">
        <v>0</v>
      </c>
      <c r="N1023" s="86"/>
      <c r="O1023" s="86">
        <v>1.0840108401084001</v>
      </c>
      <c r="P1023" s="86">
        <v>0.182</v>
      </c>
      <c r="Q1023" s="88">
        <v>0</v>
      </c>
      <c r="R1023" s="85">
        <v>0</v>
      </c>
      <c r="S1023" s="86">
        <v>0.1</v>
      </c>
      <c r="T1023" s="86">
        <v>0.86</v>
      </c>
      <c r="U1023" s="88">
        <v>0.18583683102273901</v>
      </c>
      <c r="V1023" s="89"/>
      <c r="W1023" s="85"/>
      <c r="X1023" s="88"/>
      <c r="Y1023" s="85"/>
      <c r="Z1023" s="88"/>
      <c r="AA1023" s="85">
        <v>0.61</v>
      </c>
      <c r="AB1023" s="91">
        <v>0.61</v>
      </c>
      <c r="AC1023" s="86">
        <v>0.2</v>
      </c>
      <c r="AD1023" s="86">
        <v>0.2</v>
      </c>
      <c r="AE1023" s="86">
        <v>0</v>
      </c>
      <c r="AF1023" s="88">
        <v>3.1884999285500002</v>
      </c>
      <c r="AG1023" s="85">
        <v>0.42526999363500001</v>
      </c>
      <c r="AH1023" s="86">
        <v>1.624E-3</v>
      </c>
      <c r="AI1023" s="88">
        <v>1.3539999797300001E-3</v>
      </c>
      <c r="AJ1023" s="150">
        <v>2.4500000000000002</v>
      </c>
      <c r="AK1023" s="151">
        <v>0</v>
      </c>
    </row>
    <row r="1024" spans="1:37" x14ac:dyDescent="0.2">
      <c r="A1024" s="149" t="s">
        <v>2279</v>
      </c>
      <c r="B1024" s="66" t="s">
        <v>2280</v>
      </c>
      <c r="C1024" s="67">
        <v>25</v>
      </c>
      <c r="D1024" s="84" t="s">
        <v>343</v>
      </c>
      <c r="E1024" s="85">
        <v>84.952395514181404</v>
      </c>
      <c r="F1024" s="91">
        <v>84.952395514181404</v>
      </c>
      <c r="G1024" s="86">
        <v>31.767099684205</v>
      </c>
      <c r="H1024" s="86">
        <v>31.767099684205</v>
      </c>
      <c r="I1024" s="86">
        <v>0</v>
      </c>
      <c r="J1024" s="86">
        <v>0.12</v>
      </c>
      <c r="K1024" s="87">
        <v>0</v>
      </c>
      <c r="L1024" s="85">
        <v>0</v>
      </c>
      <c r="M1024" s="86">
        <v>0</v>
      </c>
      <c r="N1024" s="86">
        <v>8.0112157019827795E-2</v>
      </c>
      <c r="O1024" s="86">
        <v>0.91360476663356505</v>
      </c>
      <c r="P1024" s="86">
        <v>0.29299999999999998</v>
      </c>
      <c r="Q1024" s="88">
        <v>3.27E-2</v>
      </c>
      <c r="R1024" s="85">
        <v>0</v>
      </c>
      <c r="S1024" s="86">
        <v>0.1</v>
      </c>
      <c r="T1024" s="86">
        <v>0.44</v>
      </c>
      <c r="U1024" s="88">
        <v>4.2341235070304101E-2</v>
      </c>
      <c r="V1024" s="89"/>
      <c r="W1024" s="85"/>
      <c r="X1024" s="88"/>
      <c r="Y1024" s="85"/>
      <c r="Z1024" s="88"/>
      <c r="AA1024" s="85">
        <v>0.06</v>
      </c>
      <c r="AB1024" s="91">
        <v>0.06</v>
      </c>
      <c r="AC1024" s="86">
        <v>0</v>
      </c>
      <c r="AD1024" s="86">
        <v>0</v>
      </c>
      <c r="AE1024" s="86">
        <v>0</v>
      </c>
      <c r="AF1024" s="88">
        <v>3.2112998892800002</v>
      </c>
      <c r="AG1024" s="85">
        <v>1.3921420012800001</v>
      </c>
      <c r="AH1024" s="86">
        <v>2.5439999999999998E-3</v>
      </c>
      <c r="AI1024" s="88">
        <v>2.0555566063599999E-11</v>
      </c>
      <c r="AJ1024" s="150">
        <v>2.04</v>
      </c>
      <c r="AK1024" s="151">
        <v>0</v>
      </c>
    </row>
    <row r="1025" spans="1:37" x14ac:dyDescent="0.2">
      <c r="A1025" s="149" t="s">
        <v>2281</v>
      </c>
      <c r="B1025" s="66" t="s">
        <v>2282</v>
      </c>
      <c r="C1025" s="67">
        <v>21</v>
      </c>
      <c r="D1025" s="84" t="s">
        <v>343</v>
      </c>
      <c r="E1025" s="85">
        <v>99.239657934413898</v>
      </c>
      <c r="F1025" s="91">
        <v>99.221400301545401</v>
      </c>
      <c r="G1025" s="86">
        <v>22.0039813418771</v>
      </c>
      <c r="H1025" s="86">
        <v>21.996913871089301</v>
      </c>
      <c r="I1025" s="86">
        <v>0.05</v>
      </c>
      <c r="J1025" s="86">
        <v>0.03</v>
      </c>
      <c r="K1025" s="87">
        <v>0</v>
      </c>
      <c r="L1025" s="85">
        <v>3.9999993499300002E-2</v>
      </c>
      <c r="M1025" s="86">
        <v>0</v>
      </c>
      <c r="N1025" s="86">
        <v>94.368178717598894</v>
      </c>
      <c r="O1025" s="86">
        <v>19.9529879757707</v>
      </c>
      <c r="P1025" s="86">
        <v>9.8000000000000004E-2</v>
      </c>
      <c r="Q1025" s="88">
        <v>0.4123</v>
      </c>
      <c r="R1025" s="85">
        <v>0</v>
      </c>
      <c r="S1025" s="86">
        <v>0</v>
      </c>
      <c r="T1025" s="86">
        <v>0.92</v>
      </c>
      <c r="U1025" s="88">
        <v>0</v>
      </c>
      <c r="V1025" s="89">
        <v>4.8099999999999996</v>
      </c>
      <c r="W1025" s="85">
        <v>45.215174782094302</v>
      </c>
      <c r="X1025" s="88">
        <v>36.066666666700002</v>
      </c>
      <c r="Y1025" s="85">
        <v>100</v>
      </c>
      <c r="Z1025" s="88"/>
      <c r="AA1025" s="85">
        <v>0.02</v>
      </c>
      <c r="AB1025" s="91">
        <v>0.02</v>
      </c>
      <c r="AC1025" s="86">
        <v>0.02</v>
      </c>
      <c r="AD1025" s="86">
        <v>0.02</v>
      </c>
      <c r="AE1025" s="86">
        <v>0</v>
      </c>
      <c r="AF1025" s="88">
        <v>48.947399025700001</v>
      </c>
      <c r="AG1025" s="85">
        <v>1.04687483309E-10</v>
      </c>
      <c r="AH1025" s="86">
        <v>7.0899999999999999E-4</v>
      </c>
      <c r="AI1025" s="88">
        <v>0</v>
      </c>
      <c r="AJ1025" s="150">
        <v>1.35</v>
      </c>
      <c r="AK1025" s="151">
        <v>3</v>
      </c>
    </row>
    <row r="1026" spans="1:37" x14ac:dyDescent="0.2">
      <c r="A1026" s="149" t="s">
        <v>2283</v>
      </c>
      <c r="B1026" s="66" t="s">
        <v>2284</v>
      </c>
      <c r="C1026" s="67">
        <v>21</v>
      </c>
      <c r="D1026" s="84" t="s">
        <v>343</v>
      </c>
      <c r="E1026" s="85">
        <v>97.329326580111299</v>
      </c>
      <c r="F1026" s="91">
        <v>97.308817234983593</v>
      </c>
      <c r="G1026" s="86">
        <v>26.415144813810802</v>
      </c>
      <c r="H1026" s="86">
        <v>26.394635468683099</v>
      </c>
      <c r="I1026" s="86">
        <v>0</v>
      </c>
      <c r="J1026" s="86">
        <v>0</v>
      </c>
      <c r="K1026" s="87">
        <v>0</v>
      </c>
      <c r="L1026" s="85">
        <v>0</v>
      </c>
      <c r="M1026" s="86">
        <v>0.82535121208281104</v>
      </c>
      <c r="N1026" s="86">
        <v>99.556804054246399</v>
      </c>
      <c r="O1026" s="86">
        <v>0.28398017706999301</v>
      </c>
      <c r="P1026" s="86">
        <v>0.184</v>
      </c>
      <c r="Q1026" s="88">
        <v>1.0403</v>
      </c>
      <c r="R1026" s="85">
        <v>1.9297568506368198E-2</v>
      </c>
      <c r="S1026" s="86">
        <v>0</v>
      </c>
      <c r="T1026" s="86">
        <v>2.2000000000000002</v>
      </c>
      <c r="U1026" s="88">
        <v>1.7834213154515599E-3</v>
      </c>
      <c r="V1026" s="89">
        <v>4.58</v>
      </c>
      <c r="W1026" s="85">
        <v>46.793444932024798</v>
      </c>
      <c r="X1026" s="88">
        <v>44.0333333333</v>
      </c>
      <c r="Y1026" s="85"/>
      <c r="Z1026" s="88"/>
      <c r="AA1026" s="85">
        <v>0</v>
      </c>
      <c r="AB1026" s="91">
        <v>0</v>
      </c>
      <c r="AC1026" s="86">
        <v>0</v>
      </c>
      <c r="AD1026" s="86">
        <v>0</v>
      </c>
      <c r="AE1026" s="86">
        <v>0</v>
      </c>
      <c r="AF1026" s="88">
        <v>95.606201128500004</v>
      </c>
      <c r="AG1026" s="85">
        <v>5.5228692596300003E-11</v>
      </c>
      <c r="AH1026" s="86">
        <v>2.0000000000000002E-5</v>
      </c>
      <c r="AI1026" s="88">
        <v>1.5014127917999999E-11</v>
      </c>
      <c r="AJ1026" s="150">
        <v>1.1000000000000001</v>
      </c>
      <c r="AK1026" s="151">
        <v>0</v>
      </c>
    </row>
    <row r="1027" spans="1:37" x14ac:dyDescent="0.2">
      <c r="A1027" s="149" t="s">
        <v>2285</v>
      </c>
      <c r="B1027" s="66" t="s">
        <v>2286</v>
      </c>
      <c r="C1027" s="67">
        <v>21</v>
      </c>
      <c r="D1027" s="84" t="s">
        <v>343</v>
      </c>
      <c r="E1027" s="85">
        <v>99.940262843488696</v>
      </c>
      <c r="F1027" s="91">
        <v>99.940262843488696</v>
      </c>
      <c r="G1027" s="86">
        <v>25.822035218949701</v>
      </c>
      <c r="H1027" s="86">
        <v>25.822035218949701</v>
      </c>
      <c r="I1027" s="86">
        <v>0</v>
      </c>
      <c r="J1027" s="86">
        <v>0.01</v>
      </c>
      <c r="K1027" s="87">
        <v>0</v>
      </c>
      <c r="L1027" s="85">
        <v>0</v>
      </c>
      <c r="M1027" s="86">
        <v>0</v>
      </c>
      <c r="N1027" s="86">
        <v>98.419316696745298</v>
      </c>
      <c r="O1027" s="86">
        <v>1.1212138115691399</v>
      </c>
      <c r="P1027" s="86">
        <v>0.1</v>
      </c>
      <c r="Q1027" s="88">
        <v>0.99080000000000001</v>
      </c>
      <c r="R1027" s="85">
        <v>0</v>
      </c>
      <c r="S1027" s="86">
        <v>0</v>
      </c>
      <c r="T1027" s="86">
        <v>3.14</v>
      </c>
      <c r="U1027" s="88">
        <v>2.5972676744065201E-3</v>
      </c>
      <c r="V1027" s="89">
        <v>4.6900000000000004</v>
      </c>
      <c r="W1027" s="85">
        <v>46.370301253740998</v>
      </c>
      <c r="X1027" s="88">
        <v>44.3</v>
      </c>
      <c r="Y1027" s="85">
        <v>100</v>
      </c>
      <c r="Z1027" s="88">
        <v>100</v>
      </c>
      <c r="AA1027" s="85">
        <v>0</v>
      </c>
      <c r="AB1027" s="91">
        <v>0</v>
      </c>
      <c r="AC1027" s="86">
        <v>0</v>
      </c>
      <c r="AD1027" s="86">
        <v>0</v>
      </c>
      <c r="AE1027" s="86">
        <v>0</v>
      </c>
      <c r="AF1027" s="88">
        <v>98.0637957271</v>
      </c>
      <c r="AG1027" s="85">
        <v>0</v>
      </c>
      <c r="AH1027" s="86">
        <v>1.18E-4</v>
      </c>
      <c r="AI1027" s="88">
        <v>0</v>
      </c>
      <c r="AJ1027" s="150">
        <v>1.04</v>
      </c>
      <c r="AK1027" s="151">
        <v>0</v>
      </c>
    </row>
    <row r="1028" spans="1:37" x14ac:dyDescent="0.2">
      <c r="A1028" s="149" t="s">
        <v>2287</v>
      </c>
      <c r="B1028" s="66" t="s">
        <v>2288</v>
      </c>
      <c r="C1028" s="67">
        <v>21</v>
      </c>
      <c r="D1028" s="84" t="s">
        <v>343</v>
      </c>
      <c r="E1028" s="85">
        <v>99.403120851782703</v>
      </c>
      <c r="F1028" s="91">
        <v>99.403120851782703</v>
      </c>
      <c r="G1028" s="86">
        <v>24.537024144364899</v>
      </c>
      <c r="H1028" s="86">
        <v>24.537024144364899</v>
      </c>
      <c r="I1028" s="86">
        <v>0.22</v>
      </c>
      <c r="J1028" s="86">
        <v>0.13</v>
      </c>
      <c r="K1028" s="87">
        <v>0</v>
      </c>
      <c r="L1028" s="85">
        <v>8.1445463546800006E-9</v>
      </c>
      <c r="M1028" s="86">
        <v>0</v>
      </c>
      <c r="N1028" s="86">
        <v>97.210441085749494</v>
      </c>
      <c r="O1028" s="86">
        <v>8.4593536501113107</v>
      </c>
      <c r="P1028" s="86">
        <v>0.16400000000000001</v>
      </c>
      <c r="Q1028" s="88">
        <v>0.77359999999999995</v>
      </c>
      <c r="R1028" s="85">
        <v>0</v>
      </c>
      <c r="S1028" s="86">
        <v>0</v>
      </c>
      <c r="T1028" s="86">
        <v>2.4900000000000002</v>
      </c>
      <c r="U1028" s="88">
        <v>0</v>
      </c>
      <c r="V1028" s="89">
        <v>4.6500000000000004</v>
      </c>
      <c r="W1028" s="85">
        <v>48.323741431331698</v>
      </c>
      <c r="X1028" s="88">
        <v>48.9666666667</v>
      </c>
      <c r="Y1028" s="85"/>
      <c r="Z1028" s="88"/>
      <c r="AA1028" s="85">
        <v>0</v>
      </c>
      <c r="AB1028" s="91">
        <v>0</v>
      </c>
      <c r="AC1028" s="86">
        <v>0</v>
      </c>
      <c r="AD1028" s="86">
        <v>0</v>
      </c>
      <c r="AE1028" s="86">
        <v>7.0000000000000007E-2</v>
      </c>
      <c r="AF1028" s="88">
        <v>96.005301653900005</v>
      </c>
      <c r="AG1028" s="85">
        <v>1.76130569367E-9</v>
      </c>
      <c r="AH1028" s="86">
        <v>1.885E-3</v>
      </c>
      <c r="AI1028" s="88">
        <v>0</v>
      </c>
      <c r="AJ1028" s="150">
        <v>1.01</v>
      </c>
      <c r="AK1028" s="151">
        <v>0</v>
      </c>
    </row>
    <row r="1029" spans="1:37" x14ac:dyDescent="0.2">
      <c r="A1029" s="149" t="s">
        <v>2289</v>
      </c>
      <c r="B1029" s="66" t="s">
        <v>2290</v>
      </c>
      <c r="C1029" s="67">
        <v>21</v>
      </c>
      <c r="D1029" s="84" t="s">
        <v>343</v>
      </c>
      <c r="E1029" s="85">
        <v>99.976146027795096</v>
      </c>
      <c r="F1029" s="91">
        <v>99.971997510889807</v>
      </c>
      <c r="G1029" s="86">
        <v>20.1763119684713</v>
      </c>
      <c r="H1029" s="86">
        <v>20.1763119684713</v>
      </c>
      <c r="I1029" s="86">
        <v>0</v>
      </c>
      <c r="J1029" s="86">
        <v>0</v>
      </c>
      <c r="K1029" s="87">
        <v>0</v>
      </c>
      <c r="L1029" s="85">
        <v>3.48624421372E-9</v>
      </c>
      <c r="M1029" s="86">
        <v>0</v>
      </c>
      <c r="N1029" s="86">
        <v>98.190596416627898</v>
      </c>
      <c r="O1029" s="86">
        <v>6.4293304994686498</v>
      </c>
      <c r="P1029" s="86">
        <v>3.2000000000000001E-2</v>
      </c>
      <c r="Q1029" s="88">
        <v>0.23050000000000001</v>
      </c>
      <c r="R1029" s="85">
        <v>0</v>
      </c>
      <c r="S1029" s="86">
        <v>0</v>
      </c>
      <c r="T1029" s="86">
        <v>1.1200000000000001</v>
      </c>
      <c r="U1029" s="88">
        <v>0</v>
      </c>
      <c r="V1029" s="89">
        <v>4.9000000000000004</v>
      </c>
      <c r="W1029" s="85">
        <v>52.176219861315701</v>
      </c>
      <c r="X1029" s="88">
        <v>46.166666666700003</v>
      </c>
      <c r="Y1029" s="85">
        <v>100</v>
      </c>
      <c r="Z1029" s="88"/>
      <c r="AA1029" s="85">
        <v>0</v>
      </c>
      <c r="AB1029" s="91">
        <v>0</v>
      </c>
      <c r="AC1029" s="86">
        <v>0</v>
      </c>
      <c r="AD1029" s="86">
        <v>0</v>
      </c>
      <c r="AE1029" s="86">
        <v>0</v>
      </c>
      <c r="AF1029" s="88">
        <v>58.134299203700003</v>
      </c>
      <c r="AG1029" s="85">
        <v>9.3316131974699993E-12</v>
      </c>
      <c r="AH1029" s="86">
        <v>0</v>
      </c>
      <c r="AI1029" s="88">
        <v>0</v>
      </c>
      <c r="AJ1029" s="150">
        <v>1.1299999999999999</v>
      </c>
      <c r="AK1029" s="151">
        <v>1</v>
      </c>
    </row>
    <row r="1030" spans="1:37" x14ac:dyDescent="0.2">
      <c r="A1030" s="149" t="s">
        <v>2291</v>
      </c>
      <c r="B1030" s="66" t="s">
        <v>2292</v>
      </c>
      <c r="C1030" s="67">
        <v>21</v>
      </c>
      <c r="D1030" s="84" t="s">
        <v>343</v>
      </c>
      <c r="E1030" s="85">
        <v>98.974799800932004</v>
      </c>
      <c r="F1030" s="91">
        <v>98.9666561100303</v>
      </c>
      <c r="G1030" s="86">
        <v>22.998687960910299</v>
      </c>
      <c r="H1030" s="86">
        <v>22.996878251820998</v>
      </c>
      <c r="I1030" s="86">
        <v>0.47</v>
      </c>
      <c r="J1030" s="86">
        <v>0.11</v>
      </c>
      <c r="K1030" s="87">
        <v>0</v>
      </c>
      <c r="L1030" s="85">
        <v>2.3623708040900002E-9</v>
      </c>
      <c r="M1030" s="86">
        <v>0</v>
      </c>
      <c r="N1030" s="86">
        <v>94.829137229972005</v>
      </c>
      <c r="O1030" s="86">
        <v>10.0393700787402</v>
      </c>
      <c r="P1030" s="86">
        <v>5.8999999999999997E-2</v>
      </c>
      <c r="Q1030" s="88">
        <v>7.0400000000000004E-2</v>
      </c>
      <c r="R1030" s="85">
        <v>0</v>
      </c>
      <c r="S1030" s="86">
        <v>0</v>
      </c>
      <c r="T1030" s="86">
        <v>0.86</v>
      </c>
      <c r="U1030" s="88">
        <v>0</v>
      </c>
      <c r="V1030" s="89">
        <v>4.88</v>
      </c>
      <c r="W1030" s="85">
        <v>51.4917524476868</v>
      </c>
      <c r="X1030" s="88">
        <v>33.5</v>
      </c>
      <c r="Y1030" s="85">
        <v>100</v>
      </c>
      <c r="Z1030" s="88"/>
      <c r="AA1030" s="85">
        <v>0</v>
      </c>
      <c r="AB1030" s="91">
        <v>0</v>
      </c>
      <c r="AC1030" s="86">
        <v>0</v>
      </c>
      <c r="AD1030" s="86">
        <v>0</v>
      </c>
      <c r="AE1030" s="86">
        <v>0</v>
      </c>
      <c r="AF1030" s="88">
        <v>36.766110077599997</v>
      </c>
      <c r="AG1030" s="85">
        <v>9.3603351683299997E-4</v>
      </c>
      <c r="AH1030" s="86">
        <v>1.939E-3</v>
      </c>
      <c r="AI1030" s="88">
        <v>0</v>
      </c>
      <c r="AJ1030" s="150">
        <v>1.44</v>
      </c>
      <c r="AK1030" s="151">
        <v>3</v>
      </c>
    </row>
    <row r="1031" spans="1:37" x14ac:dyDescent="0.2">
      <c r="A1031" s="149" t="s">
        <v>2293</v>
      </c>
      <c r="B1031" s="66" t="s">
        <v>2294</v>
      </c>
      <c r="C1031" s="67">
        <v>21</v>
      </c>
      <c r="D1031" s="84" t="s">
        <v>343</v>
      </c>
      <c r="E1031" s="85">
        <v>99.619647618549706</v>
      </c>
      <c r="F1031" s="91">
        <v>99.583050138547605</v>
      </c>
      <c r="G1031" s="86">
        <v>22.064359282689399</v>
      </c>
      <c r="H1031" s="86">
        <v>22.043446436973898</v>
      </c>
      <c r="I1031" s="86">
        <v>0.19</v>
      </c>
      <c r="J1031" s="86">
        <v>0.05</v>
      </c>
      <c r="K1031" s="87">
        <v>0</v>
      </c>
      <c r="L1031" s="85">
        <v>0</v>
      </c>
      <c r="M1031" s="86">
        <v>0</v>
      </c>
      <c r="N1031" s="86">
        <v>96.127473191360806</v>
      </c>
      <c r="O1031" s="86">
        <v>8.8302514024516903</v>
      </c>
      <c r="P1031" s="86">
        <v>0.104</v>
      </c>
      <c r="Q1031" s="88">
        <v>0.62450000000000006</v>
      </c>
      <c r="R1031" s="85">
        <v>0</v>
      </c>
      <c r="S1031" s="86">
        <v>0</v>
      </c>
      <c r="T1031" s="86">
        <v>1.72</v>
      </c>
      <c r="U1031" s="88">
        <v>5.2282114288701798E-3</v>
      </c>
      <c r="V1031" s="89">
        <v>4.74</v>
      </c>
      <c r="W1031" s="85">
        <v>60.585861331568701</v>
      </c>
      <c r="X1031" s="88">
        <v>49.766666666699997</v>
      </c>
      <c r="Y1031" s="85"/>
      <c r="Z1031" s="88"/>
      <c r="AA1031" s="85">
        <v>0</v>
      </c>
      <c r="AB1031" s="91">
        <v>0</v>
      </c>
      <c r="AC1031" s="86">
        <v>0</v>
      </c>
      <c r="AD1031" s="86">
        <v>0</v>
      </c>
      <c r="AE1031" s="86">
        <v>0</v>
      </c>
      <c r="AF1031" s="88">
        <v>63.479000017799997</v>
      </c>
      <c r="AG1031" s="85">
        <v>0</v>
      </c>
      <c r="AH1031" s="86">
        <v>6.0800000000000003E-4</v>
      </c>
      <c r="AI1031" s="88">
        <v>0</v>
      </c>
      <c r="AJ1031" s="150">
        <v>1.33</v>
      </c>
      <c r="AK1031" s="151">
        <v>2</v>
      </c>
    </row>
    <row r="1032" spans="1:37" x14ac:dyDescent="0.2">
      <c r="A1032" s="149" t="s">
        <v>1737</v>
      </c>
      <c r="B1032" s="66" t="s">
        <v>2295</v>
      </c>
      <c r="C1032" s="67">
        <v>21</v>
      </c>
      <c r="D1032" s="84" t="s">
        <v>343</v>
      </c>
      <c r="E1032" s="85">
        <v>98.878877540217204</v>
      </c>
      <c r="F1032" s="91">
        <v>97.480817773022807</v>
      </c>
      <c r="G1032" s="86">
        <v>24.567180978808999</v>
      </c>
      <c r="H1032" s="86">
        <v>24.3220050929718</v>
      </c>
      <c r="I1032" s="86">
        <v>0</v>
      </c>
      <c r="J1032" s="86">
        <v>0.01</v>
      </c>
      <c r="K1032" s="87">
        <v>0</v>
      </c>
      <c r="L1032" s="85">
        <v>0</v>
      </c>
      <c r="M1032" s="86">
        <v>0</v>
      </c>
      <c r="N1032" s="86">
        <v>98.634084082148306</v>
      </c>
      <c r="O1032" s="86">
        <v>5.27353376047314</v>
      </c>
      <c r="P1032" s="86">
        <v>0.222</v>
      </c>
      <c r="Q1032" s="88">
        <v>0.83579999999999999</v>
      </c>
      <c r="R1032" s="85">
        <v>0</v>
      </c>
      <c r="S1032" s="86">
        <v>0</v>
      </c>
      <c r="T1032" s="86">
        <v>2.4700000000000002</v>
      </c>
      <c r="U1032" s="88">
        <v>1.8945409360146701E-2</v>
      </c>
      <c r="V1032" s="89">
        <v>4.62</v>
      </c>
      <c r="W1032" s="85">
        <v>48.2063779050414</v>
      </c>
      <c r="X1032" s="88">
        <v>43.1</v>
      </c>
      <c r="Y1032" s="85">
        <v>100</v>
      </c>
      <c r="Z1032" s="88">
        <v>100</v>
      </c>
      <c r="AA1032" s="85">
        <v>0</v>
      </c>
      <c r="AB1032" s="91">
        <v>0</v>
      </c>
      <c r="AC1032" s="86">
        <v>0</v>
      </c>
      <c r="AD1032" s="86">
        <v>0</v>
      </c>
      <c r="AE1032" s="86">
        <v>0</v>
      </c>
      <c r="AF1032" s="88">
        <v>94.722297519500003</v>
      </c>
      <c r="AG1032" s="85">
        <v>9.35999960455E-4</v>
      </c>
      <c r="AH1032" s="86">
        <v>2.0699999999999999E-4</v>
      </c>
      <c r="AI1032" s="88">
        <v>0</v>
      </c>
      <c r="AJ1032" s="150">
        <v>1.24</v>
      </c>
      <c r="AK1032" s="151">
        <v>1</v>
      </c>
    </row>
    <row r="1033" spans="1:37" x14ac:dyDescent="0.2">
      <c r="A1033" s="149" t="s">
        <v>2296</v>
      </c>
      <c r="B1033" s="66" t="s">
        <v>2297</v>
      </c>
      <c r="C1033" s="67">
        <v>18</v>
      </c>
      <c r="D1033" s="84" t="s">
        <v>343</v>
      </c>
      <c r="E1033" s="85">
        <v>89.331961849669796</v>
      </c>
      <c r="F1033" s="91">
        <v>89.331961849669796</v>
      </c>
      <c r="G1033" s="86">
        <v>25.039591406500598</v>
      </c>
      <c r="H1033" s="86">
        <v>25.039591406500598</v>
      </c>
      <c r="I1033" s="86">
        <v>0.28000000000000003</v>
      </c>
      <c r="J1033" s="86">
        <v>0.18</v>
      </c>
      <c r="K1033" s="87">
        <v>0</v>
      </c>
      <c r="L1033" s="85">
        <v>0</v>
      </c>
      <c r="M1033" s="86">
        <v>0</v>
      </c>
      <c r="N1033" s="86">
        <v>87.519755651448193</v>
      </c>
      <c r="O1033" s="86">
        <v>34.505506487842098</v>
      </c>
      <c r="P1033" s="86">
        <v>0.13400000000000001</v>
      </c>
      <c r="Q1033" s="88">
        <v>0.43</v>
      </c>
      <c r="R1033" s="85">
        <v>0</v>
      </c>
      <c r="S1033" s="86">
        <v>0</v>
      </c>
      <c r="T1033" s="86">
        <v>1.41</v>
      </c>
      <c r="U1033" s="88">
        <v>7.63821347279014E-3</v>
      </c>
      <c r="V1033" s="89">
        <v>4.76</v>
      </c>
      <c r="W1033" s="85">
        <v>45.843067412251898</v>
      </c>
      <c r="X1033" s="88">
        <v>44.8</v>
      </c>
      <c r="Y1033" s="85">
        <v>100</v>
      </c>
      <c r="Z1033" s="88"/>
      <c r="AA1033" s="85">
        <v>0</v>
      </c>
      <c r="AB1033" s="91">
        <v>0</v>
      </c>
      <c r="AC1033" s="86">
        <v>0</v>
      </c>
      <c r="AD1033" s="86">
        <v>0</v>
      </c>
      <c r="AE1033" s="86">
        <v>0</v>
      </c>
      <c r="AF1033" s="88">
        <v>45.7706985477</v>
      </c>
      <c r="AG1033" s="85">
        <v>0.424007995453</v>
      </c>
      <c r="AH1033" s="86">
        <v>4.81E-3</v>
      </c>
      <c r="AI1033" s="88">
        <v>0</v>
      </c>
      <c r="AJ1033" s="150">
        <v>1.44</v>
      </c>
      <c r="AK1033" s="151">
        <v>1</v>
      </c>
    </row>
    <row r="1034" spans="1:37" x14ac:dyDescent="0.2">
      <c r="A1034" s="149" t="s">
        <v>1705</v>
      </c>
      <c r="B1034" s="66" t="s">
        <v>2298</v>
      </c>
      <c r="C1034" s="67">
        <v>18</v>
      </c>
      <c r="D1034" s="84" t="s">
        <v>343</v>
      </c>
      <c r="E1034" s="85">
        <v>87.560420742422195</v>
      </c>
      <c r="F1034" s="91">
        <v>87.510142719891704</v>
      </c>
      <c r="G1034" s="86">
        <v>26.4133849056416</v>
      </c>
      <c r="H1034" s="86">
        <v>26.4133849056416</v>
      </c>
      <c r="I1034" s="86">
        <v>0.73</v>
      </c>
      <c r="J1034" s="86">
        <v>0.33</v>
      </c>
      <c r="K1034" s="87">
        <v>0</v>
      </c>
      <c r="L1034" s="85">
        <v>4.3932918517700001E-10</v>
      </c>
      <c r="M1034" s="86">
        <v>2.3532697459857001E-2</v>
      </c>
      <c r="N1034" s="86">
        <v>95.091164095371695</v>
      </c>
      <c r="O1034" s="86">
        <v>38.952105978260903</v>
      </c>
      <c r="P1034" s="86">
        <v>0.22500000000000001</v>
      </c>
      <c r="Q1034" s="88">
        <v>0.71899999999999997</v>
      </c>
      <c r="R1034" s="85">
        <v>3.0363757818667601E-2</v>
      </c>
      <c r="S1034" s="86">
        <v>0</v>
      </c>
      <c r="T1034" s="86">
        <v>1.69</v>
      </c>
      <c r="U1034" s="88">
        <v>4.8286813717437503E-2</v>
      </c>
      <c r="V1034" s="89">
        <v>4.8</v>
      </c>
      <c r="W1034" s="85">
        <v>61.248434418430897</v>
      </c>
      <c r="X1034" s="88">
        <v>43.166666666700003</v>
      </c>
      <c r="Y1034" s="85"/>
      <c r="Z1034" s="88"/>
      <c r="AA1034" s="85">
        <v>0.16</v>
      </c>
      <c r="AB1034" s="91">
        <v>0.16</v>
      </c>
      <c r="AC1034" s="86">
        <v>0</v>
      </c>
      <c r="AD1034" s="86">
        <v>0</v>
      </c>
      <c r="AE1034" s="86">
        <v>0</v>
      </c>
      <c r="AF1034" s="88">
        <v>45.948200952199997</v>
      </c>
      <c r="AG1034" s="85">
        <v>0.249911972466</v>
      </c>
      <c r="AH1034" s="86">
        <v>1.0245000000000001E-2</v>
      </c>
      <c r="AI1034" s="88">
        <v>5.3339994084500002E-3</v>
      </c>
      <c r="AJ1034" s="150">
        <v>1.21</v>
      </c>
      <c r="AK1034" s="151">
        <v>1</v>
      </c>
    </row>
    <row r="1035" spans="1:37" x14ac:dyDescent="0.2">
      <c r="A1035" s="149" t="s">
        <v>2299</v>
      </c>
      <c r="B1035" s="66" t="s">
        <v>2300</v>
      </c>
      <c r="C1035" s="67">
        <v>21</v>
      </c>
      <c r="D1035" s="84" t="s">
        <v>343</v>
      </c>
      <c r="E1035" s="85">
        <v>99.668938213176503</v>
      </c>
      <c r="F1035" s="91">
        <v>99.412962604807802</v>
      </c>
      <c r="G1035" s="86">
        <v>25.481518561075799</v>
      </c>
      <c r="H1035" s="86">
        <v>25.4138272335294</v>
      </c>
      <c r="I1035" s="86">
        <v>0</v>
      </c>
      <c r="J1035" s="86">
        <v>0.01</v>
      </c>
      <c r="K1035" s="87">
        <v>0</v>
      </c>
      <c r="L1035" s="85">
        <v>0.18999996041799999</v>
      </c>
      <c r="M1035" s="86">
        <v>0</v>
      </c>
      <c r="N1035" s="86">
        <v>93.599800772008507</v>
      </c>
      <c r="O1035" s="86">
        <v>32.192809166337398</v>
      </c>
      <c r="P1035" s="86">
        <v>8.6999999999999994E-2</v>
      </c>
      <c r="Q1035" s="88">
        <v>0.51200000000000001</v>
      </c>
      <c r="R1035" s="85">
        <v>0</v>
      </c>
      <c r="S1035" s="86">
        <v>0</v>
      </c>
      <c r="T1035" s="86">
        <v>1.81</v>
      </c>
      <c r="U1035" s="88">
        <v>3.9818427968463799E-3</v>
      </c>
      <c r="V1035" s="89">
        <v>4.75</v>
      </c>
      <c r="W1035" s="85">
        <v>56.852651730879202</v>
      </c>
      <c r="X1035" s="88">
        <v>60.166666666700003</v>
      </c>
      <c r="Y1035" s="85">
        <v>100</v>
      </c>
      <c r="Z1035" s="88"/>
      <c r="AA1035" s="85">
        <v>0</v>
      </c>
      <c r="AB1035" s="91">
        <v>0</v>
      </c>
      <c r="AC1035" s="86">
        <v>0</v>
      </c>
      <c r="AD1035" s="86">
        <v>0</v>
      </c>
      <c r="AE1035" s="86">
        <v>0</v>
      </c>
      <c r="AF1035" s="88">
        <v>83.277291307300004</v>
      </c>
      <c r="AG1035" s="85">
        <v>1.9614254000600001E-8</v>
      </c>
      <c r="AH1035" s="86">
        <v>1.6899999999999999E-4</v>
      </c>
      <c r="AI1035" s="88">
        <v>3.0126935489200002E-11</v>
      </c>
      <c r="AJ1035" s="150">
        <v>1.1499999999999999</v>
      </c>
      <c r="AK1035" s="151">
        <v>0</v>
      </c>
    </row>
    <row r="1036" spans="1:37" x14ac:dyDescent="0.2">
      <c r="A1036" s="149" t="s">
        <v>2301</v>
      </c>
      <c r="B1036" s="66" t="s">
        <v>2302</v>
      </c>
      <c r="C1036" s="67">
        <v>21</v>
      </c>
      <c r="D1036" s="84" t="s">
        <v>343</v>
      </c>
      <c r="E1036" s="85">
        <v>90.4724087856235</v>
      </c>
      <c r="F1036" s="91">
        <v>90.4724087856235</v>
      </c>
      <c r="G1036" s="86">
        <v>22.5108912688328</v>
      </c>
      <c r="H1036" s="86">
        <v>22.5108912688328</v>
      </c>
      <c r="I1036" s="86">
        <v>0.08</v>
      </c>
      <c r="J1036" s="86">
        <v>0.05</v>
      </c>
      <c r="K1036" s="87">
        <v>0</v>
      </c>
      <c r="L1036" s="85">
        <v>4.7170643965699996E-9</v>
      </c>
      <c r="M1036" s="86">
        <v>0</v>
      </c>
      <c r="N1036" s="86">
        <v>80.494076292149501</v>
      </c>
      <c r="O1036" s="86">
        <v>34.0131214923721</v>
      </c>
      <c r="P1036" s="86">
        <v>0.107</v>
      </c>
      <c r="Q1036" s="88">
        <v>0.25209999999999999</v>
      </c>
      <c r="R1036" s="85">
        <v>0</v>
      </c>
      <c r="S1036" s="86">
        <v>0</v>
      </c>
      <c r="T1036" s="86">
        <v>1.39</v>
      </c>
      <c r="U1036" s="88">
        <v>1.47485932111091E-2</v>
      </c>
      <c r="V1036" s="89">
        <v>4.8499999999999996</v>
      </c>
      <c r="W1036" s="85">
        <v>42.493030028933603</v>
      </c>
      <c r="X1036" s="88">
        <v>39</v>
      </c>
      <c r="Y1036" s="85">
        <v>100</v>
      </c>
      <c r="Z1036" s="88"/>
      <c r="AA1036" s="85">
        <v>0</v>
      </c>
      <c r="AB1036" s="91">
        <v>0</v>
      </c>
      <c r="AC1036" s="86">
        <v>0</v>
      </c>
      <c r="AD1036" s="86">
        <v>0</v>
      </c>
      <c r="AE1036" s="86">
        <v>0</v>
      </c>
      <c r="AF1036" s="88">
        <v>56.372895420900001</v>
      </c>
      <c r="AG1036" s="85">
        <v>7.0199963796499995E-2</v>
      </c>
      <c r="AH1036" s="86">
        <v>6.9899999999999997E-4</v>
      </c>
      <c r="AI1036" s="88">
        <v>0</v>
      </c>
      <c r="AJ1036" s="150">
        <v>1.47</v>
      </c>
      <c r="AK1036" s="151">
        <v>1</v>
      </c>
    </row>
    <row r="1037" spans="1:37" x14ac:dyDescent="0.2">
      <c r="A1037" s="149" t="s">
        <v>2303</v>
      </c>
      <c r="B1037" s="66" t="s">
        <v>2304</v>
      </c>
      <c r="C1037" s="67">
        <v>21</v>
      </c>
      <c r="D1037" s="84" t="s">
        <v>343</v>
      </c>
      <c r="E1037" s="85">
        <v>92.322708603376398</v>
      </c>
      <c r="F1037" s="91">
        <v>92.322708603376398</v>
      </c>
      <c r="G1037" s="86">
        <v>33.573313760092503</v>
      </c>
      <c r="H1037" s="86">
        <v>33.573313760092503</v>
      </c>
      <c r="I1037" s="86">
        <v>0.06</v>
      </c>
      <c r="J1037" s="86">
        <v>0.11</v>
      </c>
      <c r="K1037" s="87">
        <v>0</v>
      </c>
      <c r="L1037" s="85">
        <v>2.9999998903100001E-2</v>
      </c>
      <c r="M1037" s="86">
        <v>2.0316391223806601E-2</v>
      </c>
      <c r="N1037" s="86">
        <v>81.503989723066297</v>
      </c>
      <c r="O1037" s="86">
        <v>38.175935911261703</v>
      </c>
      <c r="P1037" s="86">
        <v>0.14699999999999999</v>
      </c>
      <c r="Q1037" s="88">
        <v>0.65939999999999999</v>
      </c>
      <c r="R1037" s="85">
        <v>1.3433637829124099E-2</v>
      </c>
      <c r="S1037" s="86">
        <v>0</v>
      </c>
      <c r="T1037" s="86">
        <v>1.25</v>
      </c>
      <c r="U1037" s="88">
        <v>0</v>
      </c>
      <c r="V1037" s="89">
        <v>4.71</v>
      </c>
      <c r="W1037" s="85">
        <v>29.818688918474699</v>
      </c>
      <c r="X1037" s="88">
        <v>43.9</v>
      </c>
      <c r="Y1037" s="85">
        <v>100</v>
      </c>
      <c r="Z1037" s="88"/>
      <c r="AA1037" s="85">
        <v>0</v>
      </c>
      <c r="AB1037" s="91">
        <v>0</v>
      </c>
      <c r="AC1037" s="86">
        <v>0</v>
      </c>
      <c r="AD1037" s="86">
        <v>0</v>
      </c>
      <c r="AE1037" s="86">
        <v>0</v>
      </c>
      <c r="AF1037" s="88">
        <v>34.988401558900001</v>
      </c>
      <c r="AG1037" s="85">
        <v>2.90160028526E-2</v>
      </c>
      <c r="AH1037" s="86">
        <v>2.1299999999999999E-3</v>
      </c>
      <c r="AI1037" s="88">
        <v>0</v>
      </c>
      <c r="AJ1037" s="150">
        <v>1.23</v>
      </c>
      <c r="AK1037" s="151">
        <v>0</v>
      </c>
    </row>
    <row r="1038" spans="1:37" x14ac:dyDescent="0.2">
      <c r="A1038" s="149" t="s">
        <v>588</v>
      </c>
      <c r="B1038" s="66" t="s">
        <v>2305</v>
      </c>
      <c r="C1038" s="67">
        <v>18</v>
      </c>
      <c r="D1038" s="84" t="s">
        <v>343</v>
      </c>
      <c r="E1038" s="85">
        <v>98.633721918227195</v>
      </c>
      <c r="F1038" s="91">
        <v>98.633721918227195</v>
      </c>
      <c r="G1038" s="86">
        <v>40.833701526017101</v>
      </c>
      <c r="H1038" s="86">
        <v>40.833701526017101</v>
      </c>
      <c r="I1038" s="86">
        <v>0</v>
      </c>
      <c r="J1038" s="86">
        <v>0.02</v>
      </c>
      <c r="K1038" s="87">
        <v>0</v>
      </c>
      <c r="L1038" s="85">
        <v>1.54644279889E-8</v>
      </c>
      <c r="M1038" s="86">
        <v>0</v>
      </c>
      <c r="N1038" s="86">
        <v>83.385670456596301</v>
      </c>
      <c r="O1038" s="86">
        <v>40.4207021791768</v>
      </c>
      <c r="P1038" s="86">
        <v>0.158</v>
      </c>
      <c r="Q1038" s="88">
        <v>0.41539999999999999</v>
      </c>
      <c r="R1038" s="85">
        <v>0</v>
      </c>
      <c r="S1038" s="86">
        <v>0</v>
      </c>
      <c r="T1038" s="86">
        <v>0.91</v>
      </c>
      <c r="U1038" s="88">
        <v>5.2679876287258301E-2</v>
      </c>
      <c r="V1038" s="89">
        <v>4.91</v>
      </c>
      <c r="W1038" s="85">
        <v>43.733333333300003</v>
      </c>
      <c r="X1038" s="88">
        <v>67.900000000000006</v>
      </c>
      <c r="Y1038" s="85"/>
      <c r="Z1038" s="88"/>
      <c r="AA1038" s="85">
        <v>0.55000000000000004</v>
      </c>
      <c r="AB1038" s="91">
        <v>0.55000000000000004</v>
      </c>
      <c r="AC1038" s="86">
        <v>0.55000000000000004</v>
      </c>
      <c r="AD1038" s="86">
        <v>0.55000000000000004</v>
      </c>
      <c r="AE1038" s="86">
        <v>0</v>
      </c>
      <c r="AF1038" s="88">
        <v>49.521704599400003</v>
      </c>
      <c r="AG1038" s="85">
        <v>2.4335981274799998E-2</v>
      </c>
      <c r="AH1038" s="86">
        <v>2.2699999999999999E-4</v>
      </c>
      <c r="AI1038" s="88">
        <v>0</v>
      </c>
      <c r="AJ1038" s="150">
        <v>1.29</v>
      </c>
      <c r="AK1038" s="151">
        <v>1</v>
      </c>
    </row>
    <row r="1039" spans="1:37" x14ac:dyDescent="0.2">
      <c r="A1039" s="149" t="s">
        <v>2306</v>
      </c>
      <c r="B1039" s="66" t="s">
        <v>2307</v>
      </c>
      <c r="C1039" s="67">
        <v>21</v>
      </c>
      <c r="D1039" s="84" t="s">
        <v>343</v>
      </c>
      <c r="E1039" s="85">
        <v>99.104082044190903</v>
      </c>
      <c r="F1039" s="91">
        <v>97.345374931581802</v>
      </c>
      <c r="G1039" s="86">
        <v>32.765822602483198</v>
      </c>
      <c r="H1039" s="86">
        <v>32.597297842306901</v>
      </c>
      <c r="I1039" s="86">
        <v>0.27</v>
      </c>
      <c r="J1039" s="86">
        <v>0.1</v>
      </c>
      <c r="K1039" s="87">
        <v>0</v>
      </c>
      <c r="L1039" s="85">
        <v>0</v>
      </c>
      <c r="M1039" s="86">
        <v>0</v>
      </c>
      <c r="N1039" s="86">
        <v>99.2410524492592</v>
      </c>
      <c r="O1039" s="86">
        <v>1.3086370042279001</v>
      </c>
      <c r="P1039" s="86">
        <v>0.16500000000000001</v>
      </c>
      <c r="Q1039" s="88">
        <v>0.54410000000000003</v>
      </c>
      <c r="R1039" s="85">
        <v>0</v>
      </c>
      <c r="S1039" s="86">
        <v>0</v>
      </c>
      <c r="T1039" s="86">
        <v>1.98</v>
      </c>
      <c r="U1039" s="88">
        <v>1.4403825656094301E-2</v>
      </c>
      <c r="V1039" s="89">
        <v>4.72</v>
      </c>
      <c r="W1039" s="85">
        <v>47.214136268531199</v>
      </c>
      <c r="X1039" s="88">
        <v>41.3</v>
      </c>
      <c r="Y1039" s="85"/>
      <c r="Z1039" s="88"/>
      <c r="AA1039" s="85">
        <v>0</v>
      </c>
      <c r="AB1039" s="91">
        <v>0</v>
      </c>
      <c r="AC1039" s="86">
        <v>0</v>
      </c>
      <c r="AD1039" s="86">
        <v>0</v>
      </c>
      <c r="AE1039" s="86">
        <v>0</v>
      </c>
      <c r="AF1039" s="88">
        <v>94.532798812400003</v>
      </c>
      <c r="AG1039" s="85">
        <v>0</v>
      </c>
      <c r="AH1039" s="86">
        <v>1.2049999999999999E-3</v>
      </c>
      <c r="AI1039" s="88">
        <v>0</v>
      </c>
      <c r="AJ1039" s="150">
        <v>1.34</v>
      </c>
      <c r="AK1039" s="151">
        <v>0</v>
      </c>
    </row>
    <row r="1040" spans="1:37" x14ac:dyDescent="0.2">
      <c r="A1040" s="149" t="s">
        <v>2308</v>
      </c>
      <c r="B1040" s="66" t="s">
        <v>2309</v>
      </c>
      <c r="C1040" s="67">
        <v>21</v>
      </c>
      <c r="D1040" s="84" t="s">
        <v>343</v>
      </c>
      <c r="E1040" s="85">
        <v>99.452497567571996</v>
      </c>
      <c r="F1040" s="91">
        <v>99.398077145071696</v>
      </c>
      <c r="G1040" s="86">
        <v>25.545441052787801</v>
      </c>
      <c r="H1040" s="86">
        <v>25.5404937416514</v>
      </c>
      <c r="I1040" s="86">
        <v>0.05</v>
      </c>
      <c r="J1040" s="86">
        <v>0.03</v>
      </c>
      <c r="K1040" s="87">
        <v>0</v>
      </c>
      <c r="L1040" s="85">
        <v>0</v>
      </c>
      <c r="M1040" s="86">
        <v>2.1616771044294298E-3</v>
      </c>
      <c r="N1040" s="86">
        <v>98.480468077783499</v>
      </c>
      <c r="O1040" s="86">
        <v>3.90196710738471</v>
      </c>
      <c r="P1040" s="86">
        <v>0.185</v>
      </c>
      <c r="Q1040" s="88">
        <v>0.77869999999999995</v>
      </c>
      <c r="R1040" s="85">
        <v>1.4336917562724E-2</v>
      </c>
      <c r="S1040" s="86">
        <v>0</v>
      </c>
      <c r="T1040" s="86">
        <v>2.5499999999999998</v>
      </c>
      <c r="U1040" s="88">
        <v>0</v>
      </c>
      <c r="V1040" s="89">
        <v>4.6100000000000003</v>
      </c>
      <c r="W1040" s="85">
        <v>49.875847680865199</v>
      </c>
      <c r="X1040" s="88">
        <v>42.066666666700002</v>
      </c>
      <c r="Y1040" s="85"/>
      <c r="Z1040" s="88"/>
      <c r="AA1040" s="85">
        <v>0</v>
      </c>
      <c r="AB1040" s="91">
        <v>0</v>
      </c>
      <c r="AC1040" s="86">
        <v>0</v>
      </c>
      <c r="AD1040" s="86">
        <v>0</v>
      </c>
      <c r="AE1040" s="86">
        <v>0</v>
      </c>
      <c r="AF1040" s="88">
        <v>93.505301358300002</v>
      </c>
      <c r="AG1040" s="85">
        <v>6.9486059593399999E-9</v>
      </c>
      <c r="AH1040" s="86">
        <v>4.5899999999999999E-4</v>
      </c>
      <c r="AI1040" s="88">
        <v>0</v>
      </c>
      <c r="AJ1040" s="150">
        <v>1.19</v>
      </c>
      <c r="AK1040" s="151">
        <v>0</v>
      </c>
    </row>
    <row r="1041" spans="1:37" x14ac:dyDescent="0.2">
      <c r="A1041" s="149" t="s">
        <v>2310</v>
      </c>
      <c r="B1041" s="66" t="s">
        <v>2311</v>
      </c>
      <c r="C1041" s="67">
        <v>21</v>
      </c>
      <c r="D1041" s="84" t="s">
        <v>343</v>
      </c>
      <c r="E1041" s="85">
        <v>84.284575423350205</v>
      </c>
      <c r="F1041" s="91">
        <v>84.284575423350205</v>
      </c>
      <c r="G1041" s="86">
        <v>24.244627635809302</v>
      </c>
      <c r="H1041" s="86">
        <v>24.244627635809302</v>
      </c>
      <c r="I1041" s="86">
        <v>2.02</v>
      </c>
      <c r="J1041" s="86">
        <v>0.72</v>
      </c>
      <c r="K1041" s="87">
        <v>0</v>
      </c>
      <c r="L1041" s="85">
        <v>0</v>
      </c>
      <c r="M1041" s="86">
        <v>0</v>
      </c>
      <c r="N1041" s="86">
        <v>86.535811617723596</v>
      </c>
      <c r="O1041" s="86">
        <v>27.545309168443499</v>
      </c>
      <c r="P1041" s="86">
        <v>0.26800000000000002</v>
      </c>
      <c r="Q1041" s="88">
        <v>0.79820000000000002</v>
      </c>
      <c r="R1041" s="85">
        <v>0</v>
      </c>
      <c r="S1041" s="86">
        <v>0</v>
      </c>
      <c r="T1041" s="86">
        <v>2.1</v>
      </c>
      <c r="U1041" s="88">
        <v>1.1388623641030601E-2</v>
      </c>
      <c r="V1041" s="89">
        <v>4.5999999999999996</v>
      </c>
      <c r="W1041" s="85">
        <v>40.791552261180001</v>
      </c>
      <c r="X1041" s="88">
        <v>55.6</v>
      </c>
      <c r="Y1041" s="85"/>
      <c r="Z1041" s="88"/>
      <c r="AA1041" s="85">
        <v>0</v>
      </c>
      <c r="AB1041" s="91">
        <v>0</v>
      </c>
      <c r="AC1041" s="86">
        <v>0</v>
      </c>
      <c r="AD1041" s="86">
        <v>0</v>
      </c>
      <c r="AE1041" s="86">
        <v>0</v>
      </c>
      <c r="AF1041" s="88">
        <v>44.690603611599997</v>
      </c>
      <c r="AG1041" s="85">
        <v>0.25927199776299997</v>
      </c>
      <c r="AH1041" s="86">
        <v>1.2373E-2</v>
      </c>
      <c r="AI1041" s="88">
        <v>0</v>
      </c>
      <c r="AJ1041" s="150">
        <v>1.48</v>
      </c>
      <c r="AK1041" s="151">
        <v>2</v>
      </c>
    </row>
    <row r="1042" spans="1:37" x14ac:dyDescent="0.2">
      <c r="A1042" s="149" t="s">
        <v>2312</v>
      </c>
      <c r="B1042" s="66" t="s">
        <v>2313</v>
      </c>
      <c r="C1042" s="67">
        <v>21</v>
      </c>
      <c r="D1042" s="84" t="s">
        <v>343</v>
      </c>
      <c r="E1042" s="85">
        <v>100</v>
      </c>
      <c r="F1042" s="91">
        <v>99.934027268728897</v>
      </c>
      <c r="G1042" s="86">
        <v>17.0979328544202</v>
      </c>
      <c r="H1042" s="86">
        <v>17.0979328544202</v>
      </c>
      <c r="I1042" s="86">
        <v>0</v>
      </c>
      <c r="J1042" s="86">
        <v>0</v>
      </c>
      <c r="K1042" s="87">
        <v>0</v>
      </c>
      <c r="L1042" s="85">
        <v>0</v>
      </c>
      <c r="M1042" s="86">
        <v>0</v>
      </c>
      <c r="N1042" s="86">
        <v>98.910217956408701</v>
      </c>
      <c r="O1042" s="86">
        <v>20.806647048641199</v>
      </c>
      <c r="P1042" s="86">
        <v>7.0999999999999994E-2</v>
      </c>
      <c r="Q1042" s="88">
        <v>0.42080000000000001</v>
      </c>
      <c r="R1042" s="85">
        <v>0</v>
      </c>
      <c r="S1042" s="86">
        <v>0</v>
      </c>
      <c r="T1042" s="86">
        <v>1.59</v>
      </c>
      <c r="U1042" s="88">
        <v>0</v>
      </c>
      <c r="V1042" s="89">
        <v>4.8099999999999996</v>
      </c>
      <c r="W1042" s="85">
        <v>66.734955383391394</v>
      </c>
      <c r="X1042" s="88">
        <v>68.133333333300001</v>
      </c>
      <c r="Y1042" s="85">
        <v>100</v>
      </c>
      <c r="Z1042" s="88"/>
      <c r="AA1042" s="85">
        <v>0</v>
      </c>
      <c r="AB1042" s="91">
        <v>0</v>
      </c>
      <c r="AC1042" s="86">
        <v>0</v>
      </c>
      <c r="AD1042" s="86">
        <v>0</v>
      </c>
      <c r="AE1042" s="86">
        <v>0</v>
      </c>
      <c r="AF1042" s="88">
        <v>95.631391981199997</v>
      </c>
      <c r="AG1042" s="85">
        <v>3.4058544027800001E-9</v>
      </c>
      <c r="AH1042" s="86">
        <v>0</v>
      </c>
      <c r="AI1042" s="88">
        <v>6.4569825982400001E-10</v>
      </c>
      <c r="AJ1042" s="150">
        <v>1.31</v>
      </c>
      <c r="AK1042" s="151">
        <v>1</v>
      </c>
    </row>
    <row r="1043" spans="1:37" x14ac:dyDescent="0.2">
      <c r="A1043" s="149" t="s">
        <v>2314</v>
      </c>
      <c r="B1043" s="66" t="s">
        <v>2315</v>
      </c>
      <c r="C1043" s="67">
        <v>21</v>
      </c>
      <c r="D1043" s="84" t="s">
        <v>343</v>
      </c>
      <c r="E1043" s="85">
        <v>99.768515384927795</v>
      </c>
      <c r="F1043" s="91">
        <v>99.670371322981893</v>
      </c>
      <c r="G1043" s="86">
        <v>18.4131797322359</v>
      </c>
      <c r="H1043" s="86">
        <v>18.4050574650404</v>
      </c>
      <c r="I1043" s="86">
        <v>0.06</v>
      </c>
      <c r="J1043" s="86">
        <v>0.04</v>
      </c>
      <c r="K1043" s="87">
        <v>0</v>
      </c>
      <c r="L1043" s="85">
        <v>0</v>
      </c>
      <c r="M1043" s="86">
        <v>0</v>
      </c>
      <c r="N1043" s="86">
        <v>98.507213186004904</v>
      </c>
      <c r="O1043" s="86">
        <v>21.455251755565499</v>
      </c>
      <c r="P1043" s="86">
        <v>9.6000000000000002E-2</v>
      </c>
      <c r="Q1043" s="88">
        <v>0.19550000000000001</v>
      </c>
      <c r="R1043" s="85">
        <v>0</v>
      </c>
      <c r="S1043" s="86">
        <v>0</v>
      </c>
      <c r="T1043" s="86">
        <v>0.43</v>
      </c>
      <c r="U1043" s="88">
        <v>0</v>
      </c>
      <c r="V1043" s="89">
        <v>4.76</v>
      </c>
      <c r="W1043" s="85">
        <v>71.087769777268406</v>
      </c>
      <c r="X1043" s="88">
        <v>57.366666666699999</v>
      </c>
      <c r="Y1043" s="85">
        <v>100</v>
      </c>
      <c r="Z1043" s="88"/>
      <c r="AA1043" s="85">
        <v>0</v>
      </c>
      <c r="AB1043" s="91">
        <v>0</v>
      </c>
      <c r="AC1043" s="86">
        <v>0</v>
      </c>
      <c r="AD1043" s="86">
        <v>0</v>
      </c>
      <c r="AE1043" s="86">
        <v>0</v>
      </c>
      <c r="AF1043" s="88">
        <v>57.252902716999998</v>
      </c>
      <c r="AG1043" s="85">
        <v>2.29350483262E-8</v>
      </c>
      <c r="AH1043" s="86">
        <v>9.1399999999999999E-4</v>
      </c>
      <c r="AI1043" s="88">
        <v>5.3339995625200001E-3</v>
      </c>
      <c r="AJ1043" s="150">
        <v>1.1599999999999999</v>
      </c>
      <c r="AK1043" s="151">
        <v>1</v>
      </c>
    </row>
    <row r="1044" spans="1:37" x14ac:dyDescent="0.2">
      <c r="A1044" s="149" t="s">
        <v>2316</v>
      </c>
      <c r="B1044" s="66" t="s">
        <v>2317</v>
      </c>
      <c r="C1044" s="67">
        <v>21</v>
      </c>
      <c r="D1044" s="84" t="s">
        <v>343</v>
      </c>
      <c r="E1044" s="85">
        <v>97.090146552942798</v>
      </c>
      <c r="F1044" s="91">
        <v>97.067763064888595</v>
      </c>
      <c r="G1044" s="86">
        <v>17.5887092973941</v>
      </c>
      <c r="H1044" s="86">
        <v>17.566325809339801</v>
      </c>
      <c r="I1044" s="86">
        <v>0</v>
      </c>
      <c r="J1044" s="86">
        <v>0</v>
      </c>
      <c r="K1044" s="87">
        <v>0</v>
      </c>
      <c r="L1044" s="85">
        <v>0</v>
      </c>
      <c r="M1044" s="86">
        <v>0.41595822166382601</v>
      </c>
      <c r="N1044" s="86">
        <v>97.651836384366106</v>
      </c>
      <c r="O1044" s="86">
        <v>18.204225352112701</v>
      </c>
      <c r="P1044" s="86">
        <v>7.0999999999999994E-2</v>
      </c>
      <c r="Q1044" s="88">
        <v>0.65449999999999997</v>
      </c>
      <c r="R1044" s="85">
        <v>2.73373428102788E-2</v>
      </c>
      <c r="S1044" s="86">
        <v>0</v>
      </c>
      <c r="T1044" s="86">
        <v>1.8</v>
      </c>
      <c r="U1044" s="88">
        <v>0</v>
      </c>
      <c r="V1044" s="89">
        <v>4.8</v>
      </c>
      <c r="W1044" s="85">
        <v>62.365018447853899</v>
      </c>
      <c r="X1044" s="88">
        <v>53.766666666699997</v>
      </c>
      <c r="Y1044" s="85">
        <v>100</v>
      </c>
      <c r="Z1044" s="88"/>
      <c r="AA1044" s="85">
        <v>0</v>
      </c>
      <c r="AB1044" s="91">
        <v>0</v>
      </c>
      <c r="AC1044" s="86">
        <v>0</v>
      </c>
      <c r="AD1044" s="86">
        <v>0</v>
      </c>
      <c r="AE1044" s="86">
        <v>0</v>
      </c>
      <c r="AF1044" s="88">
        <v>70.096296815800002</v>
      </c>
      <c r="AG1044" s="85">
        <v>0</v>
      </c>
      <c r="AH1044" s="86">
        <v>0</v>
      </c>
      <c r="AI1044" s="88">
        <v>2.23632303896E-10</v>
      </c>
      <c r="AJ1044" s="150">
        <v>1.57</v>
      </c>
      <c r="AK1044" s="151">
        <v>3</v>
      </c>
    </row>
    <row r="1045" spans="1:37" x14ac:dyDescent="0.2">
      <c r="A1045" s="149" t="s">
        <v>2318</v>
      </c>
      <c r="B1045" s="66" t="s">
        <v>2319</v>
      </c>
      <c r="C1045" s="67">
        <v>21</v>
      </c>
      <c r="D1045" s="84" t="s">
        <v>343</v>
      </c>
      <c r="E1045" s="85">
        <v>99.339275582480695</v>
      </c>
      <c r="F1045" s="91">
        <v>99.209327012830101</v>
      </c>
      <c r="G1045" s="86">
        <v>21.4140600691839</v>
      </c>
      <c r="H1045" s="86">
        <v>21.412229807639498</v>
      </c>
      <c r="I1045" s="86">
        <v>0</v>
      </c>
      <c r="J1045" s="86">
        <v>0.06</v>
      </c>
      <c r="K1045" s="87">
        <v>0</v>
      </c>
      <c r="L1045" s="85">
        <v>0</v>
      </c>
      <c r="M1045" s="86">
        <v>0</v>
      </c>
      <c r="N1045" s="86">
        <v>97.131660715113895</v>
      </c>
      <c r="O1045" s="86">
        <v>26.008002462296101</v>
      </c>
      <c r="P1045" s="86">
        <v>0.13700000000000001</v>
      </c>
      <c r="Q1045" s="88">
        <v>0.58979999999999999</v>
      </c>
      <c r="R1045" s="85">
        <v>0</v>
      </c>
      <c r="S1045" s="86">
        <v>0</v>
      </c>
      <c r="T1045" s="86">
        <v>1.5</v>
      </c>
      <c r="U1045" s="88">
        <v>0</v>
      </c>
      <c r="V1045" s="89">
        <v>4.63</v>
      </c>
      <c r="W1045" s="85">
        <v>63.3811699300268</v>
      </c>
      <c r="X1045" s="88">
        <v>63.833333333299997</v>
      </c>
      <c r="Y1045" s="85">
        <v>100</v>
      </c>
      <c r="Z1045" s="88"/>
      <c r="AA1045" s="85">
        <v>0</v>
      </c>
      <c r="AB1045" s="91">
        <v>0</v>
      </c>
      <c r="AC1045" s="86">
        <v>0</v>
      </c>
      <c r="AD1045" s="86">
        <v>0</v>
      </c>
      <c r="AE1045" s="86">
        <v>0</v>
      </c>
      <c r="AF1045" s="88">
        <v>61.803199403000001</v>
      </c>
      <c r="AG1045" s="85">
        <v>0</v>
      </c>
      <c r="AH1045" s="86">
        <v>4.8899999999999996E-4</v>
      </c>
      <c r="AI1045" s="88">
        <v>1.21577045661E-10</v>
      </c>
      <c r="AJ1045" s="150">
        <v>1.29</v>
      </c>
      <c r="AK1045" s="151">
        <v>0</v>
      </c>
    </row>
    <row r="1046" spans="1:37" x14ac:dyDescent="0.2">
      <c r="A1046" s="149" t="s">
        <v>2320</v>
      </c>
      <c r="B1046" s="66" t="s">
        <v>2321</v>
      </c>
      <c r="C1046" s="67">
        <v>21</v>
      </c>
      <c r="D1046" s="84" t="s">
        <v>343</v>
      </c>
      <c r="E1046" s="85">
        <v>97.255505358039201</v>
      </c>
      <c r="F1046" s="91">
        <v>97.125646565835098</v>
      </c>
      <c r="G1046" s="86">
        <v>21.947227132848798</v>
      </c>
      <c r="H1046" s="86">
        <v>21.936314629302299</v>
      </c>
      <c r="I1046" s="86">
        <v>0.08</v>
      </c>
      <c r="J1046" s="86">
        <v>0.97</v>
      </c>
      <c r="K1046" s="87">
        <v>0</v>
      </c>
      <c r="L1046" s="85">
        <v>1.53769551068E-9</v>
      </c>
      <c r="M1046" s="86">
        <v>0</v>
      </c>
      <c r="N1046" s="86">
        <v>90.971094511204896</v>
      </c>
      <c r="O1046" s="86">
        <v>55.624074987666503</v>
      </c>
      <c r="P1046" s="86">
        <v>0.23499999999999999</v>
      </c>
      <c r="Q1046" s="88">
        <v>0.24249999999999999</v>
      </c>
      <c r="R1046" s="85">
        <v>0</v>
      </c>
      <c r="S1046" s="86">
        <v>0</v>
      </c>
      <c r="T1046" s="86">
        <v>0.77</v>
      </c>
      <c r="U1046" s="88">
        <v>0</v>
      </c>
      <c r="V1046" s="89">
        <v>4.74</v>
      </c>
      <c r="W1046" s="85">
        <v>58.423633122773502</v>
      </c>
      <c r="X1046" s="88">
        <v>67.033333333300007</v>
      </c>
      <c r="Y1046" s="85">
        <v>100</v>
      </c>
      <c r="Z1046" s="88"/>
      <c r="AA1046" s="85">
        <v>0</v>
      </c>
      <c r="AB1046" s="91">
        <v>0</v>
      </c>
      <c r="AC1046" s="86">
        <v>0</v>
      </c>
      <c r="AD1046" s="86">
        <v>0</v>
      </c>
      <c r="AE1046" s="86">
        <v>0</v>
      </c>
      <c r="AF1046" s="88">
        <v>48.371803355099999</v>
      </c>
      <c r="AG1046" s="85">
        <v>2.0591994674799999E-2</v>
      </c>
      <c r="AH1046" s="86">
        <v>1.3724E-2</v>
      </c>
      <c r="AI1046" s="88">
        <v>0</v>
      </c>
      <c r="AJ1046" s="150">
        <v>1.27</v>
      </c>
      <c r="AK1046" s="151">
        <v>0</v>
      </c>
    </row>
    <row r="1047" spans="1:37" x14ac:dyDescent="0.2">
      <c r="A1047" s="149" t="s">
        <v>2322</v>
      </c>
      <c r="B1047" s="66" t="s">
        <v>2323</v>
      </c>
      <c r="C1047" s="67">
        <v>18</v>
      </c>
      <c r="D1047" s="84" t="s">
        <v>343</v>
      </c>
      <c r="E1047" s="85">
        <v>68.695366610938606</v>
      </c>
      <c r="F1047" s="91">
        <v>68.6923811798424</v>
      </c>
      <c r="G1047" s="86">
        <v>26.234177215189899</v>
      </c>
      <c r="H1047" s="86">
        <v>26.234177215189899</v>
      </c>
      <c r="I1047" s="86">
        <v>1.07</v>
      </c>
      <c r="J1047" s="86">
        <v>4.79</v>
      </c>
      <c r="K1047" s="87">
        <v>0</v>
      </c>
      <c r="L1047" s="85">
        <v>0</v>
      </c>
      <c r="M1047" s="86">
        <v>6.4596947131328303E-4</v>
      </c>
      <c r="N1047" s="86">
        <v>42.826495038884403</v>
      </c>
      <c r="O1047" s="86">
        <v>32.787337087057502</v>
      </c>
      <c r="P1047" s="86">
        <v>0.68100000000000005</v>
      </c>
      <c r="Q1047" s="88">
        <v>0.76959999999999995</v>
      </c>
      <c r="R1047" s="85">
        <v>1.8505952748133998E-2</v>
      </c>
      <c r="S1047" s="86">
        <v>0</v>
      </c>
      <c r="T1047" s="86">
        <v>1.56</v>
      </c>
      <c r="U1047" s="88">
        <v>0.21435395271077101</v>
      </c>
      <c r="V1047" s="89">
        <v>4.6900000000000004</v>
      </c>
      <c r="W1047" s="85">
        <v>39.085951201408797</v>
      </c>
      <c r="X1047" s="88">
        <v>56.566666666700002</v>
      </c>
      <c r="Y1047" s="85">
        <v>100</v>
      </c>
      <c r="Z1047" s="88"/>
      <c r="AA1047" s="85">
        <v>0.08</v>
      </c>
      <c r="AB1047" s="91">
        <v>0.08</v>
      </c>
      <c r="AC1047" s="86">
        <v>0</v>
      </c>
      <c r="AD1047" s="86">
        <v>0</v>
      </c>
      <c r="AE1047" s="86">
        <v>0</v>
      </c>
      <c r="AF1047" s="88">
        <v>22.9846992706</v>
      </c>
      <c r="AG1047" s="85">
        <v>0.776880000357</v>
      </c>
      <c r="AH1047" s="86">
        <v>0.11842900000000001</v>
      </c>
      <c r="AI1047" s="88">
        <v>1.33350000061E-2</v>
      </c>
      <c r="AJ1047" s="150">
        <v>1.21</v>
      </c>
      <c r="AK1047" s="151">
        <v>0</v>
      </c>
    </row>
    <row r="1048" spans="1:37" x14ac:dyDescent="0.2">
      <c r="A1048" s="149" t="s">
        <v>2324</v>
      </c>
      <c r="B1048" s="66" t="s">
        <v>2325</v>
      </c>
      <c r="C1048" s="67">
        <v>18</v>
      </c>
      <c r="D1048" s="84" t="s">
        <v>343</v>
      </c>
      <c r="E1048" s="85">
        <v>87.096004770423406</v>
      </c>
      <c r="F1048" s="91">
        <v>87.096004770423406</v>
      </c>
      <c r="G1048" s="86">
        <v>40.211687537268901</v>
      </c>
      <c r="H1048" s="86">
        <v>40.211687537268901</v>
      </c>
      <c r="I1048" s="86">
        <v>0.72</v>
      </c>
      <c r="J1048" s="86">
        <v>0.65</v>
      </c>
      <c r="K1048" s="87">
        <v>0</v>
      </c>
      <c r="L1048" s="85">
        <v>0</v>
      </c>
      <c r="M1048" s="86">
        <v>1.8411608861460099E-4</v>
      </c>
      <c r="N1048" s="86">
        <v>27.915713261159102</v>
      </c>
      <c r="O1048" s="86">
        <v>33.580676913757898</v>
      </c>
      <c r="P1048" s="86">
        <v>0.3</v>
      </c>
      <c r="Q1048" s="88">
        <v>0.80830000000000002</v>
      </c>
      <c r="R1048" s="85">
        <v>6.1406202026404698E-3</v>
      </c>
      <c r="S1048" s="86">
        <v>0</v>
      </c>
      <c r="T1048" s="86">
        <v>1.24</v>
      </c>
      <c r="U1048" s="88">
        <v>1.78890876565295E-3</v>
      </c>
      <c r="V1048" s="89">
        <v>4.8099999999999996</v>
      </c>
      <c r="W1048" s="85">
        <v>44.271134799538601</v>
      </c>
      <c r="X1048" s="88">
        <v>42.666666666700003</v>
      </c>
      <c r="Y1048" s="85"/>
      <c r="Z1048" s="88"/>
      <c r="AA1048" s="85">
        <v>0</v>
      </c>
      <c r="AB1048" s="91">
        <v>0</v>
      </c>
      <c r="AC1048" s="86">
        <v>0</v>
      </c>
      <c r="AD1048" s="86">
        <v>0</v>
      </c>
      <c r="AE1048" s="86">
        <v>0</v>
      </c>
      <c r="AF1048" s="88">
        <v>39.336898754099998</v>
      </c>
      <c r="AG1048" s="85">
        <v>0.35567999981699999</v>
      </c>
      <c r="AH1048" s="86">
        <v>1.5313E-2</v>
      </c>
      <c r="AI1048" s="88">
        <v>0</v>
      </c>
      <c r="AJ1048" s="150">
        <v>1.39</v>
      </c>
      <c r="AK1048" s="151">
        <v>1</v>
      </c>
    </row>
    <row r="1049" spans="1:37" x14ac:dyDescent="0.2">
      <c r="A1049" s="149" t="s">
        <v>1804</v>
      </c>
      <c r="B1049" s="66" t="s">
        <v>2326</v>
      </c>
      <c r="C1049" s="67">
        <v>18</v>
      </c>
      <c r="D1049" s="84" t="s">
        <v>343</v>
      </c>
      <c r="E1049" s="85">
        <v>88.067629789211296</v>
      </c>
      <c r="F1049" s="91">
        <v>87.997402103662395</v>
      </c>
      <c r="G1049" s="86">
        <v>29.327187090778501</v>
      </c>
      <c r="H1049" s="86">
        <v>29.308178093186299</v>
      </c>
      <c r="I1049" s="86">
        <v>0</v>
      </c>
      <c r="J1049" s="86">
        <v>0.27</v>
      </c>
      <c r="K1049" s="87">
        <v>0</v>
      </c>
      <c r="L1049" s="85">
        <v>0.100000000055</v>
      </c>
      <c r="M1049" s="86">
        <v>3.50798089986364E-2</v>
      </c>
      <c r="N1049" s="86">
        <v>85.505998077619196</v>
      </c>
      <c r="O1049" s="86">
        <v>34.879174585935402</v>
      </c>
      <c r="P1049" s="86">
        <v>0.28999999999999998</v>
      </c>
      <c r="Q1049" s="88">
        <v>0.55149999999999999</v>
      </c>
      <c r="R1049" s="85">
        <v>2.5031289111389202E-2</v>
      </c>
      <c r="S1049" s="86">
        <v>0</v>
      </c>
      <c r="T1049" s="86">
        <v>1.22</v>
      </c>
      <c r="U1049" s="88">
        <v>2.6401385544713401E-3</v>
      </c>
      <c r="V1049" s="89">
        <v>4.72</v>
      </c>
      <c r="W1049" s="85">
        <v>59.6787531140045</v>
      </c>
      <c r="X1049" s="88">
        <v>38.166666666700003</v>
      </c>
      <c r="Y1049" s="85"/>
      <c r="Z1049" s="88"/>
      <c r="AA1049" s="85">
        <v>0.08</v>
      </c>
      <c r="AB1049" s="91">
        <v>0.08</v>
      </c>
      <c r="AC1049" s="86">
        <v>0</v>
      </c>
      <c r="AD1049" s="86">
        <v>0</v>
      </c>
      <c r="AE1049" s="86">
        <v>0</v>
      </c>
      <c r="AF1049" s="88">
        <v>42.054401421000001</v>
      </c>
      <c r="AG1049" s="85">
        <v>0.46144799939300002</v>
      </c>
      <c r="AH1049" s="86">
        <v>8.0459999999999993E-3</v>
      </c>
      <c r="AI1049" s="88">
        <v>0</v>
      </c>
      <c r="AJ1049" s="150">
        <v>1.17</v>
      </c>
      <c r="AK1049" s="151">
        <v>0</v>
      </c>
    </row>
    <row r="1050" spans="1:37" x14ac:dyDescent="0.2">
      <c r="A1050" s="149" t="s">
        <v>1174</v>
      </c>
      <c r="B1050" s="66" t="s">
        <v>2327</v>
      </c>
      <c r="C1050" s="67">
        <v>21</v>
      </c>
      <c r="D1050" s="84" t="s">
        <v>343</v>
      </c>
      <c r="E1050" s="85">
        <v>89.3519534497091</v>
      </c>
      <c r="F1050" s="91">
        <v>89.343308395677496</v>
      </c>
      <c r="G1050" s="86">
        <v>25.837406483790499</v>
      </c>
      <c r="H1050" s="86">
        <v>25.837406483790499</v>
      </c>
      <c r="I1050" s="86">
        <v>0.31</v>
      </c>
      <c r="J1050" s="86">
        <v>0.25</v>
      </c>
      <c r="K1050" s="87">
        <v>0</v>
      </c>
      <c r="L1050" s="85">
        <v>0</v>
      </c>
      <c r="M1050" s="86">
        <v>1.36906360391553E-2</v>
      </c>
      <c r="N1050" s="86">
        <v>88.493388908824897</v>
      </c>
      <c r="O1050" s="86">
        <v>39.107005388760598</v>
      </c>
      <c r="P1050" s="86">
        <v>0.17799999999999999</v>
      </c>
      <c r="Q1050" s="88">
        <v>0.57630000000000003</v>
      </c>
      <c r="R1050" s="85">
        <v>1.64962058726493E-2</v>
      </c>
      <c r="S1050" s="86">
        <v>0</v>
      </c>
      <c r="T1050" s="86">
        <v>1.74</v>
      </c>
      <c r="U1050" s="88">
        <v>0</v>
      </c>
      <c r="V1050" s="89">
        <v>4.7300000000000004</v>
      </c>
      <c r="W1050" s="85">
        <v>52.258308922395003</v>
      </c>
      <c r="X1050" s="88"/>
      <c r="Y1050" s="85"/>
      <c r="Z1050" s="88"/>
      <c r="AA1050" s="85">
        <v>0</v>
      </c>
      <c r="AB1050" s="91">
        <v>0</v>
      </c>
      <c r="AC1050" s="86">
        <v>0</v>
      </c>
      <c r="AD1050" s="86">
        <v>0</v>
      </c>
      <c r="AE1050" s="86">
        <v>0</v>
      </c>
      <c r="AF1050" s="88">
        <v>54.960201288500002</v>
      </c>
      <c r="AG1050" s="85">
        <v>0.37065600026099998</v>
      </c>
      <c r="AH1050" s="86">
        <v>5.3489999999999996E-3</v>
      </c>
      <c r="AI1050" s="88">
        <v>0</v>
      </c>
      <c r="AJ1050" s="150">
        <v>1.5</v>
      </c>
      <c r="AK1050" s="151">
        <v>2</v>
      </c>
    </row>
    <row r="1051" spans="1:37" x14ac:dyDescent="0.2">
      <c r="A1051" s="149" t="s">
        <v>2328</v>
      </c>
      <c r="B1051" s="66" t="s">
        <v>2329</v>
      </c>
      <c r="C1051" s="67">
        <v>18</v>
      </c>
      <c r="D1051" s="84" t="s">
        <v>343</v>
      </c>
      <c r="E1051" s="85">
        <v>78.799845738526798</v>
      </c>
      <c r="F1051" s="91">
        <v>78.6070188970305</v>
      </c>
      <c r="G1051" s="86">
        <v>37.983802545314298</v>
      </c>
      <c r="H1051" s="86">
        <v>37.932124951793298</v>
      </c>
      <c r="I1051" s="86">
        <v>13.51</v>
      </c>
      <c r="J1051" s="86">
        <v>14.34</v>
      </c>
      <c r="K1051" s="87">
        <v>0</v>
      </c>
      <c r="L1051" s="85">
        <v>0</v>
      </c>
      <c r="M1051" s="86">
        <v>1.4118387658618901E-3</v>
      </c>
      <c r="N1051" s="86">
        <v>10.8112355136515</v>
      </c>
      <c r="O1051" s="86">
        <v>31.615549912092199</v>
      </c>
      <c r="P1051" s="86">
        <v>1.254</v>
      </c>
      <c r="Q1051" s="88">
        <v>0.77129999999999999</v>
      </c>
      <c r="R1051" s="85">
        <v>2.0755500207555001E-2</v>
      </c>
      <c r="S1051" s="86">
        <v>0</v>
      </c>
      <c r="T1051" s="86">
        <v>2.06</v>
      </c>
      <c r="U1051" s="88">
        <v>7.6359429232549195E-2</v>
      </c>
      <c r="V1051" s="89">
        <v>4.25</v>
      </c>
      <c r="W1051" s="85">
        <v>44.049567756290799</v>
      </c>
      <c r="X1051" s="88">
        <v>47.5</v>
      </c>
      <c r="Y1051" s="85">
        <v>65.38</v>
      </c>
      <c r="Z1051" s="88"/>
      <c r="AA1051" s="85">
        <v>0</v>
      </c>
      <c r="AB1051" s="91">
        <v>0</v>
      </c>
      <c r="AC1051" s="86">
        <v>0</v>
      </c>
      <c r="AD1051" s="86">
        <v>0</v>
      </c>
      <c r="AE1051" s="86">
        <v>0</v>
      </c>
      <c r="AF1051" s="88">
        <v>43.4528006727</v>
      </c>
      <c r="AG1051" s="85">
        <v>0.93787199783499997</v>
      </c>
      <c r="AH1051" s="86">
        <v>0.26376100000000002</v>
      </c>
      <c r="AI1051" s="88">
        <v>2.66699999384E-2</v>
      </c>
      <c r="AJ1051" s="150">
        <v>1.1200000000000001</v>
      </c>
      <c r="AK1051" s="151">
        <v>0</v>
      </c>
    </row>
    <row r="1052" spans="1:37" x14ac:dyDescent="0.2">
      <c r="A1052" s="149" t="s">
        <v>2330</v>
      </c>
      <c r="B1052" s="66" t="s">
        <v>2331</v>
      </c>
      <c r="C1052" s="67">
        <v>18</v>
      </c>
      <c r="D1052" s="84" t="s">
        <v>343</v>
      </c>
      <c r="E1052" s="85">
        <v>99.426968351756997</v>
      </c>
      <c r="F1052" s="91">
        <v>99.420592478063</v>
      </c>
      <c r="G1052" s="86">
        <v>33.020649860926298</v>
      </c>
      <c r="H1052" s="86">
        <v>33.014273987232301</v>
      </c>
      <c r="I1052" s="86">
        <v>0</v>
      </c>
      <c r="J1052" s="86">
        <v>0</v>
      </c>
      <c r="K1052" s="87">
        <v>0</v>
      </c>
      <c r="L1052" s="85">
        <v>0</v>
      </c>
      <c r="M1052" s="86">
        <v>0</v>
      </c>
      <c r="N1052" s="86">
        <v>89.037433155080194</v>
      </c>
      <c r="O1052" s="86">
        <v>50.984020185029401</v>
      </c>
      <c r="P1052" s="86">
        <v>9.5000000000000001E-2</v>
      </c>
      <c r="Q1052" s="88">
        <v>0.86780000000000002</v>
      </c>
      <c r="R1052" s="85">
        <v>0</v>
      </c>
      <c r="S1052" s="86">
        <v>0</v>
      </c>
      <c r="T1052" s="86">
        <v>1.64</v>
      </c>
      <c r="U1052" s="88">
        <v>0</v>
      </c>
      <c r="V1052" s="89">
        <v>4.88</v>
      </c>
      <c r="W1052" s="85">
        <v>55.598557761227703</v>
      </c>
      <c r="X1052" s="88">
        <v>60.266666666699997</v>
      </c>
      <c r="Y1052" s="85"/>
      <c r="Z1052" s="88"/>
      <c r="AA1052" s="85">
        <v>0.13</v>
      </c>
      <c r="AB1052" s="91">
        <v>0.13</v>
      </c>
      <c r="AC1052" s="86">
        <v>0.1</v>
      </c>
      <c r="AD1052" s="86">
        <v>0.1</v>
      </c>
      <c r="AE1052" s="86">
        <v>0</v>
      </c>
      <c r="AF1052" s="88">
        <v>34.622299158200001</v>
      </c>
      <c r="AG1052" s="85">
        <v>4.7735999957699997E-2</v>
      </c>
      <c r="AH1052" s="86">
        <v>0</v>
      </c>
      <c r="AI1052" s="88">
        <v>0</v>
      </c>
      <c r="AJ1052" s="150">
        <v>1.39</v>
      </c>
      <c r="AK1052" s="151">
        <v>1</v>
      </c>
    </row>
    <row r="1053" spans="1:37" x14ac:dyDescent="0.2">
      <c r="A1053" s="149" t="s">
        <v>2332</v>
      </c>
      <c r="B1053" s="66" t="s">
        <v>2333</v>
      </c>
      <c r="C1053" s="67">
        <v>18</v>
      </c>
      <c r="D1053" s="84" t="s">
        <v>343</v>
      </c>
      <c r="E1053" s="85">
        <v>95.587779917676798</v>
      </c>
      <c r="F1053" s="91">
        <v>95.4571201993882</v>
      </c>
      <c r="G1053" s="86">
        <v>43.435670858351301</v>
      </c>
      <c r="H1053" s="86">
        <v>43.360145009629498</v>
      </c>
      <c r="I1053" s="86">
        <v>1.94</v>
      </c>
      <c r="J1053" s="86">
        <v>1.18</v>
      </c>
      <c r="K1053" s="87">
        <v>0</v>
      </c>
      <c r="L1053" s="85">
        <v>0.16999999973999999</v>
      </c>
      <c r="M1053" s="86">
        <v>0</v>
      </c>
      <c r="N1053" s="86"/>
      <c r="O1053" s="86">
        <v>58.744273780652101</v>
      </c>
      <c r="P1053" s="86">
        <v>0.47399999999999998</v>
      </c>
      <c r="Q1053" s="88">
        <v>0.71330000000000005</v>
      </c>
      <c r="R1053" s="85">
        <v>0</v>
      </c>
      <c r="S1053" s="86">
        <v>0</v>
      </c>
      <c r="T1053" s="86">
        <v>2.0299999999999998</v>
      </c>
      <c r="U1053" s="88">
        <v>0</v>
      </c>
      <c r="V1053" s="89">
        <v>4.9400000000000004</v>
      </c>
      <c r="W1053" s="85"/>
      <c r="X1053" s="88">
        <v>48.3</v>
      </c>
      <c r="Y1053" s="85"/>
      <c r="Z1053" s="88"/>
      <c r="AA1053" s="85">
        <v>0.32</v>
      </c>
      <c r="AB1053" s="91">
        <v>0.34</v>
      </c>
      <c r="AC1053" s="86">
        <v>0</v>
      </c>
      <c r="AD1053" s="86">
        <v>0</v>
      </c>
      <c r="AE1053" s="86">
        <v>0</v>
      </c>
      <c r="AF1053" s="88">
        <v>36.289901677800003</v>
      </c>
      <c r="AG1053" s="85">
        <v>0.139464000123</v>
      </c>
      <c r="AH1053" s="86">
        <v>2.3734999999999999E-2</v>
      </c>
      <c r="AI1053" s="88">
        <v>2.6670000023500001E-3</v>
      </c>
      <c r="AJ1053" s="150">
        <v>1.2</v>
      </c>
      <c r="AK1053" s="151">
        <v>0</v>
      </c>
    </row>
    <row r="1054" spans="1:37" x14ac:dyDescent="0.2">
      <c r="A1054" s="149" t="s">
        <v>2334</v>
      </c>
      <c r="B1054" s="66" t="s">
        <v>2335</v>
      </c>
      <c r="C1054" s="67">
        <v>18</v>
      </c>
      <c r="D1054" s="84" t="s">
        <v>343</v>
      </c>
      <c r="E1054" s="85">
        <v>95.716465148012006</v>
      </c>
      <c r="F1054" s="91">
        <v>95.531687071220105</v>
      </c>
      <c r="G1054" s="86">
        <v>37.129970056475798</v>
      </c>
      <c r="H1054" s="86">
        <v>37.0461092370087</v>
      </c>
      <c r="I1054" s="86">
        <v>0.06</v>
      </c>
      <c r="J1054" s="86">
        <v>0.02</v>
      </c>
      <c r="K1054" s="87">
        <v>0</v>
      </c>
      <c r="L1054" s="85">
        <v>5.9999999938000002E-2</v>
      </c>
      <c r="M1054" s="86">
        <v>6.1560351980383994E-5</v>
      </c>
      <c r="N1054" s="86">
        <v>26.46875</v>
      </c>
      <c r="O1054" s="86">
        <v>41.965960402917702</v>
      </c>
      <c r="P1054" s="86">
        <v>0.32800000000000001</v>
      </c>
      <c r="Q1054" s="88">
        <v>0.82650000000000001</v>
      </c>
      <c r="R1054" s="85">
        <v>6.03391057744524E-3</v>
      </c>
      <c r="S1054" s="86">
        <v>0</v>
      </c>
      <c r="T1054" s="86">
        <v>1.73</v>
      </c>
      <c r="U1054" s="88">
        <v>0</v>
      </c>
      <c r="V1054" s="89">
        <v>4.9400000000000004</v>
      </c>
      <c r="W1054" s="85">
        <v>42.304773529465102</v>
      </c>
      <c r="X1054" s="88">
        <v>45.566666666700002</v>
      </c>
      <c r="Y1054" s="85">
        <v>100</v>
      </c>
      <c r="Z1054" s="88"/>
      <c r="AA1054" s="85">
        <v>0</v>
      </c>
      <c r="AB1054" s="91">
        <v>0</v>
      </c>
      <c r="AC1054" s="86">
        <v>0</v>
      </c>
      <c r="AD1054" s="86">
        <v>0</v>
      </c>
      <c r="AE1054" s="86">
        <v>0</v>
      </c>
      <c r="AF1054" s="88">
        <v>47.0644988528</v>
      </c>
      <c r="AG1054" s="85">
        <v>0.10295999994500001</v>
      </c>
      <c r="AH1054" s="86">
        <v>7.4100000000000001E-4</v>
      </c>
      <c r="AI1054" s="88">
        <v>0</v>
      </c>
      <c r="AJ1054" s="150">
        <v>1.05</v>
      </c>
      <c r="AK1054" s="151">
        <v>0</v>
      </c>
    </row>
    <row r="1055" spans="1:37" x14ac:dyDescent="0.2">
      <c r="A1055" s="149" t="s">
        <v>2336</v>
      </c>
      <c r="B1055" s="66" t="s">
        <v>2337</v>
      </c>
      <c r="C1055" s="67">
        <v>21</v>
      </c>
      <c r="D1055" s="84" t="s">
        <v>343</v>
      </c>
      <c r="E1055" s="85">
        <v>97.010362955373793</v>
      </c>
      <c r="F1055" s="91">
        <v>96.953257528678705</v>
      </c>
      <c r="G1055" s="86">
        <v>23.772653218898501</v>
      </c>
      <c r="H1055" s="86">
        <v>23.750818791044502</v>
      </c>
      <c r="I1055" s="86">
        <v>0.06</v>
      </c>
      <c r="J1055" s="86">
        <v>0.05</v>
      </c>
      <c r="K1055" s="87">
        <v>0</v>
      </c>
      <c r="L1055" s="85">
        <v>0</v>
      </c>
      <c r="M1055" s="86">
        <v>1.9294458754930102E-2</v>
      </c>
      <c r="N1055" s="86">
        <v>89.949286596421203</v>
      </c>
      <c r="O1055" s="86">
        <v>31.641439318408398</v>
      </c>
      <c r="P1055" s="86">
        <v>0.13800000000000001</v>
      </c>
      <c r="Q1055" s="88">
        <v>0.2893</v>
      </c>
      <c r="R1055" s="85">
        <v>2.86491906603638E-2</v>
      </c>
      <c r="S1055" s="86">
        <v>0</v>
      </c>
      <c r="T1055" s="86">
        <v>1.1299999999999999</v>
      </c>
      <c r="U1055" s="88">
        <v>0</v>
      </c>
      <c r="V1055" s="89">
        <v>4.8</v>
      </c>
      <c r="W1055" s="85">
        <v>58.926522117641397</v>
      </c>
      <c r="X1055" s="88">
        <v>47.6</v>
      </c>
      <c r="Y1055" s="85"/>
      <c r="Z1055" s="88"/>
      <c r="AA1055" s="85">
        <v>0</v>
      </c>
      <c r="AB1055" s="91">
        <v>0</v>
      </c>
      <c r="AC1055" s="86">
        <v>0</v>
      </c>
      <c r="AD1055" s="86">
        <v>0</v>
      </c>
      <c r="AE1055" s="86">
        <v>0</v>
      </c>
      <c r="AF1055" s="88">
        <v>80.775100733000002</v>
      </c>
      <c r="AG1055" s="85">
        <v>1.6848000022000001E-2</v>
      </c>
      <c r="AH1055" s="86">
        <v>8.3500000000000002E-4</v>
      </c>
      <c r="AI1055" s="88">
        <v>0</v>
      </c>
      <c r="AJ1055" s="150">
        <v>1.1200000000000001</v>
      </c>
      <c r="AK1055" s="151">
        <v>0</v>
      </c>
    </row>
    <row r="1056" spans="1:37" x14ac:dyDescent="0.2">
      <c r="A1056" s="149" t="s">
        <v>2338</v>
      </c>
      <c r="B1056" s="66" t="s">
        <v>2339</v>
      </c>
      <c r="C1056" s="67">
        <v>18</v>
      </c>
      <c r="D1056" s="84" t="s">
        <v>343</v>
      </c>
      <c r="E1056" s="85">
        <v>90.127146788120299</v>
      </c>
      <c r="F1056" s="91">
        <v>89.927886896290005</v>
      </c>
      <c r="G1056" s="86">
        <v>32.351266723598101</v>
      </c>
      <c r="H1056" s="86">
        <v>32.321852168137397</v>
      </c>
      <c r="I1056" s="86">
        <v>2.5499999999999998</v>
      </c>
      <c r="J1056" s="86">
        <v>3.94</v>
      </c>
      <c r="K1056" s="87">
        <v>0</v>
      </c>
      <c r="L1056" s="85">
        <v>0</v>
      </c>
      <c r="M1056" s="86">
        <v>0</v>
      </c>
      <c r="N1056" s="86">
        <v>48.366453351296698</v>
      </c>
      <c r="O1056" s="86">
        <v>34.923339011925002</v>
      </c>
      <c r="P1056" s="86">
        <v>0.54800000000000004</v>
      </c>
      <c r="Q1056" s="88">
        <v>0.43230000000000002</v>
      </c>
      <c r="R1056" s="85">
        <v>0</v>
      </c>
      <c r="S1056" s="86">
        <v>0</v>
      </c>
      <c r="T1056" s="86">
        <v>1.55</v>
      </c>
      <c r="U1056" s="88">
        <v>1.2335136160926101E-2</v>
      </c>
      <c r="V1056" s="89">
        <v>4.8</v>
      </c>
      <c r="W1056" s="85"/>
      <c r="X1056" s="88">
        <v>41.833333333299997</v>
      </c>
      <c r="Y1056" s="85"/>
      <c r="Z1056" s="88"/>
      <c r="AA1056" s="85">
        <v>0</v>
      </c>
      <c r="AB1056" s="91">
        <v>0</v>
      </c>
      <c r="AC1056" s="86">
        <v>0</v>
      </c>
      <c r="AD1056" s="86">
        <v>0</v>
      </c>
      <c r="AE1056" s="86">
        <v>0</v>
      </c>
      <c r="AF1056" s="88">
        <v>70.561698895999996</v>
      </c>
      <c r="AG1056" s="85">
        <v>9.6407999774200004E-2</v>
      </c>
      <c r="AH1056" s="86">
        <v>6.3436000000000006E-2</v>
      </c>
      <c r="AI1056" s="88">
        <v>8.0009999812600003E-3</v>
      </c>
      <c r="AJ1056" s="150">
        <v>1.1100000000000001</v>
      </c>
      <c r="AK1056" s="151">
        <v>0</v>
      </c>
    </row>
    <row r="1057" spans="1:37" x14ac:dyDescent="0.2">
      <c r="A1057" s="149" t="s">
        <v>2340</v>
      </c>
      <c r="B1057" s="66" t="s">
        <v>2341</v>
      </c>
      <c r="C1057" s="67">
        <v>18</v>
      </c>
      <c r="D1057" s="84" t="s">
        <v>343</v>
      </c>
      <c r="E1057" s="85">
        <v>90.644376143692199</v>
      </c>
      <c r="F1057" s="91">
        <v>90.467899633426299</v>
      </c>
      <c r="G1057" s="86">
        <v>29.366757273733999</v>
      </c>
      <c r="H1057" s="86">
        <v>29.3264874660223</v>
      </c>
      <c r="I1057" s="86">
        <v>0.19</v>
      </c>
      <c r="J1057" s="86">
        <v>0.31</v>
      </c>
      <c r="K1057" s="87">
        <v>0</v>
      </c>
      <c r="L1057" s="85">
        <v>0</v>
      </c>
      <c r="M1057" s="86">
        <v>1.1338896490152701E-2</v>
      </c>
      <c r="N1057" s="86">
        <v>80.944965782895594</v>
      </c>
      <c r="O1057" s="86">
        <v>21.400480106236301</v>
      </c>
      <c r="P1057" s="86">
        <v>0.22800000000000001</v>
      </c>
      <c r="Q1057" s="88">
        <v>0.4803</v>
      </c>
      <c r="R1057" s="85">
        <v>7.2511057936335303E-3</v>
      </c>
      <c r="S1057" s="86">
        <v>0</v>
      </c>
      <c r="T1057" s="86">
        <v>1.01</v>
      </c>
      <c r="U1057" s="88">
        <v>0</v>
      </c>
      <c r="V1057" s="89">
        <v>4.8</v>
      </c>
      <c r="W1057" s="85">
        <v>61.0921261650752</v>
      </c>
      <c r="X1057" s="88">
        <v>45.3</v>
      </c>
      <c r="Y1057" s="85">
        <v>100</v>
      </c>
      <c r="Z1057" s="88">
        <v>100</v>
      </c>
      <c r="AA1057" s="85">
        <v>0.01</v>
      </c>
      <c r="AB1057" s="91">
        <v>0.01</v>
      </c>
      <c r="AC1057" s="86">
        <v>0</v>
      </c>
      <c r="AD1057" s="86">
        <v>0</v>
      </c>
      <c r="AE1057" s="86">
        <v>0</v>
      </c>
      <c r="AF1057" s="88">
        <v>64.573600707599994</v>
      </c>
      <c r="AG1057" s="85">
        <v>0.202175999971</v>
      </c>
      <c r="AH1057" s="86">
        <v>7.7999999999999996E-3</v>
      </c>
      <c r="AI1057" s="88">
        <v>0</v>
      </c>
      <c r="AJ1057" s="150">
        <v>1.0900000000000001</v>
      </c>
      <c r="AK1057" s="151">
        <v>0</v>
      </c>
    </row>
    <row r="1058" spans="1:37" x14ac:dyDescent="0.2">
      <c r="A1058" s="149" t="s">
        <v>2342</v>
      </c>
      <c r="B1058" s="66" t="s">
        <v>2343</v>
      </c>
      <c r="C1058" s="67">
        <v>21</v>
      </c>
      <c r="D1058" s="84" t="s">
        <v>343</v>
      </c>
      <c r="E1058" s="85">
        <v>99.242989002205704</v>
      </c>
      <c r="F1058" s="91">
        <v>99.214553056095696</v>
      </c>
      <c r="G1058" s="86">
        <v>25.327974054120499</v>
      </c>
      <c r="H1058" s="86">
        <v>25.327974054120499</v>
      </c>
      <c r="I1058" s="86">
        <v>0</v>
      </c>
      <c r="J1058" s="86">
        <v>0.02</v>
      </c>
      <c r="K1058" s="87">
        <v>0</v>
      </c>
      <c r="L1058" s="85">
        <v>0.50999999945600005</v>
      </c>
      <c r="M1058" s="86">
        <v>4.75160831498602E-3</v>
      </c>
      <c r="N1058" s="86">
        <v>91.308942015585799</v>
      </c>
      <c r="O1058" s="86">
        <v>48.562698053417797</v>
      </c>
      <c r="P1058" s="86">
        <v>0.17</v>
      </c>
      <c r="Q1058" s="88">
        <v>0.1537</v>
      </c>
      <c r="R1058" s="85">
        <v>1.50375939849624E-2</v>
      </c>
      <c r="S1058" s="86">
        <v>0</v>
      </c>
      <c r="T1058" s="86">
        <v>1.36</v>
      </c>
      <c r="U1058" s="88">
        <v>0</v>
      </c>
      <c r="V1058" s="89">
        <v>4.8600000000000003</v>
      </c>
      <c r="W1058" s="85">
        <v>59.676479987546799</v>
      </c>
      <c r="X1058" s="88">
        <v>66.666666666699996</v>
      </c>
      <c r="Y1058" s="85">
        <v>100</v>
      </c>
      <c r="Z1058" s="88">
        <v>100</v>
      </c>
      <c r="AA1058" s="85">
        <v>0.6</v>
      </c>
      <c r="AB1058" s="91">
        <v>0.6</v>
      </c>
      <c r="AC1058" s="86">
        <v>0.46</v>
      </c>
      <c r="AD1058" s="86">
        <v>0.46</v>
      </c>
      <c r="AE1058" s="86">
        <v>0</v>
      </c>
      <c r="AF1058" s="88">
        <v>80.9331969351</v>
      </c>
      <c r="AG1058" s="85">
        <v>4.6799999945799997E-3</v>
      </c>
      <c r="AH1058" s="86">
        <v>3.3300000000000002E-4</v>
      </c>
      <c r="AI1058" s="88">
        <v>0</v>
      </c>
      <c r="AJ1058" s="150">
        <v>1.3</v>
      </c>
      <c r="AK1058" s="151">
        <v>2</v>
      </c>
    </row>
    <row r="1059" spans="1:37" x14ac:dyDescent="0.2">
      <c r="A1059" s="149" t="s">
        <v>2344</v>
      </c>
      <c r="B1059" s="66" t="s">
        <v>2345</v>
      </c>
      <c r="C1059" s="67">
        <v>18</v>
      </c>
      <c r="D1059" s="84" t="s">
        <v>343</v>
      </c>
      <c r="E1059" s="85">
        <v>99.425491037287102</v>
      </c>
      <c r="F1059" s="91">
        <v>99.418029881927197</v>
      </c>
      <c r="G1059" s="86">
        <v>31.911361474324298</v>
      </c>
      <c r="H1059" s="86">
        <v>31.911361474324298</v>
      </c>
      <c r="I1059" s="86">
        <v>0.05</v>
      </c>
      <c r="J1059" s="86">
        <v>0.01</v>
      </c>
      <c r="K1059" s="87">
        <v>0</v>
      </c>
      <c r="L1059" s="85">
        <v>0.45000000085199998</v>
      </c>
      <c r="M1059" s="86">
        <v>4.6033353210470897E-2</v>
      </c>
      <c r="N1059" s="86">
        <v>67.861648016276703</v>
      </c>
      <c r="O1059" s="86">
        <v>72.948298104594599</v>
      </c>
      <c r="P1059" s="86">
        <v>0.13500000000000001</v>
      </c>
      <c r="Q1059" s="88">
        <v>0.43519999999999998</v>
      </c>
      <c r="R1059" s="85">
        <v>7.0711356243812806E-2</v>
      </c>
      <c r="S1059" s="86">
        <v>0</v>
      </c>
      <c r="T1059" s="86">
        <v>1.85</v>
      </c>
      <c r="U1059" s="88">
        <v>0</v>
      </c>
      <c r="V1059" s="89">
        <v>5</v>
      </c>
      <c r="W1059" s="85"/>
      <c r="X1059" s="88">
        <v>53</v>
      </c>
      <c r="Y1059" s="85">
        <v>100</v>
      </c>
      <c r="Z1059" s="88"/>
      <c r="AA1059" s="85">
        <v>0.17</v>
      </c>
      <c r="AB1059" s="91">
        <v>0.17</v>
      </c>
      <c r="AC1059" s="86">
        <v>0.14000000000000001</v>
      </c>
      <c r="AD1059" s="86">
        <v>0.14000000000000001</v>
      </c>
      <c r="AE1059" s="86">
        <v>0</v>
      </c>
      <c r="AF1059" s="88">
        <v>64.553100708200006</v>
      </c>
      <c r="AG1059" s="85">
        <v>9.3600000046499998E-4</v>
      </c>
      <c r="AH1059" s="86">
        <v>3.8400000000000001E-4</v>
      </c>
      <c r="AI1059" s="88">
        <v>0</v>
      </c>
      <c r="AJ1059" s="150">
        <v>1.29</v>
      </c>
      <c r="AK1059" s="151">
        <v>1</v>
      </c>
    </row>
    <row r="1060" spans="1:37" x14ac:dyDescent="0.2">
      <c r="A1060" s="149" t="s">
        <v>2346</v>
      </c>
      <c r="B1060" s="66" t="s">
        <v>2347</v>
      </c>
      <c r="C1060" s="67">
        <v>18</v>
      </c>
      <c r="D1060" s="84" t="s">
        <v>343</v>
      </c>
      <c r="E1060" s="85">
        <v>81.519940351706694</v>
      </c>
      <c r="F1060" s="91">
        <v>81.434468711924197</v>
      </c>
      <c r="G1060" s="86">
        <v>28.4429613195366</v>
      </c>
      <c r="H1060" s="86">
        <v>28.434777864663801</v>
      </c>
      <c r="I1060" s="86">
        <v>0.11</v>
      </c>
      <c r="J1060" s="86">
        <v>0.23</v>
      </c>
      <c r="K1060" s="87">
        <v>0</v>
      </c>
      <c r="L1060" s="85">
        <v>0.220000000414</v>
      </c>
      <c r="M1060" s="86">
        <v>0</v>
      </c>
      <c r="N1060" s="86">
        <v>12.509949588750301</v>
      </c>
      <c r="O1060" s="86">
        <v>21.227131629350801</v>
      </c>
      <c r="P1060" s="86">
        <v>0.23100000000000001</v>
      </c>
      <c r="Q1060" s="88">
        <v>0.37380000000000002</v>
      </c>
      <c r="R1060" s="85">
        <v>0</v>
      </c>
      <c r="S1060" s="86">
        <v>0</v>
      </c>
      <c r="T1060" s="86">
        <v>1.2</v>
      </c>
      <c r="U1060" s="88">
        <v>0</v>
      </c>
      <c r="V1060" s="89">
        <v>4.79</v>
      </c>
      <c r="W1060" s="85">
        <v>48.9724848585007</v>
      </c>
      <c r="X1060" s="88">
        <v>41.4666666667</v>
      </c>
      <c r="Y1060" s="85">
        <v>100</v>
      </c>
      <c r="Z1060" s="88"/>
      <c r="AA1060" s="85">
        <v>0</v>
      </c>
      <c r="AB1060" s="91">
        <v>0</v>
      </c>
      <c r="AC1060" s="86">
        <v>0</v>
      </c>
      <c r="AD1060" s="86">
        <v>0</v>
      </c>
      <c r="AE1060" s="86">
        <v>0</v>
      </c>
      <c r="AF1060" s="88">
        <v>65.787803773799993</v>
      </c>
      <c r="AG1060" s="85">
        <v>1.21680000126</v>
      </c>
      <c r="AH1060" s="86">
        <v>3.522E-3</v>
      </c>
      <c r="AI1060" s="88">
        <v>0</v>
      </c>
      <c r="AJ1060" s="150">
        <v>1.08</v>
      </c>
      <c r="AK1060" s="151">
        <v>0</v>
      </c>
    </row>
    <row r="1061" spans="1:37" x14ac:dyDescent="0.2">
      <c r="A1061" s="149" t="s">
        <v>1328</v>
      </c>
      <c r="B1061" s="66" t="s">
        <v>2348</v>
      </c>
      <c r="C1061" s="67">
        <v>18</v>
      </c>
      <c r="D1061" s="84" t="s">
        <v>343</v>
      </c>
      <c r="E1061" s="85">
        <v>99.364874115767805</v>
      </c>
      <c r="F1061" s="91">
        <v>99.006291495072205</v>
      </c>
      <c r="G1061" s="86">
        <v>23.329059318258398</v>
      </c>
      <c r="H1061" s="86">
        <v>23.220941225048598</v>
      </c>
      <c r="I1061" s="86">
        <v>0</v>
      </c>
      <c r="J1061" s="86">
        <v>0.02</v>
      </c>
      <c r="K1061" s="87">
        <v>0</v>
      </c>
      <c r="L1061" s="85">
        <v>1.99999999844E-2</v>
      </c>
      <c r="M1061" s="86">
        <v>2.9141446015408499E-2</v>
      </c>
      <c r="N1061" s="86">
        <v>84.643806313606007</v>
      </c>
      <c r="O1061" s="86">
        <v>89.537307211338103</v>
      </c>
      <c r="P1061" s="86">
        <v>0.23699999999999999</v>
      </c>
      <c r="Q1061" s="88">
        <v>0.38030000000000003</v>
      </c>
      <c r="R1061" s="85">
        <v>1.4228799089356901E-2</v>
      </c>
      <c r="S1061" s="86">
        <v>0</v>
      </c>
      <c r="T1061" s="86">
        <v>1.9</v>
      </c>
      <c r="U1061" s="88">
        <v>5.4330700105401596E-4</v>
      </c>
      <c r="V1061" s="89">
        <v>4.78</v>
      </c>
      <c r="W1061" s="85">
        <v>29.747954291048998</v>
      </c>
      <c r="X1061" s="88">
        <v>45.0333333333</v>
      </c>
      <c r="Y1061" s="85"/>
      <c r="Z1061" s="88"/>
      <c r="AA1061" s="85">
        <v>0.06</v>
      </c>
      <c r="AB1061" s="91">
        <v>0.06</v>
      </c>
      <c r="AC1061" s="86">
        <v>0.06</v>
      </c>
      <c r="AD1061" s="86">
        <v>0.06</v>
      </c>
      <c r="AE1061" s="86">
        <v>0</v>
      </c>
      <c r="AF1061" s="88">
        <v>71.654502812700002</v>
      </c>
      <c r="AG1061" s="85">
        <v>0</v>
      </c>
      <c r="AH1061" s="86">
        <v>5.4000000000000001E-4</v>
      </c>
      <c r="AI1061" s="88">
        <v>0</v>
      </c>
      <c r="AJ1061" s="150">
        <v>1.32</v>
      </c>
      <c r="AK1061" s="151">
        <v>1</v>
      </c>
    </row>
    <row r="1062" spans="1:37" x14ac:dyDescent="0.2">
      <c r="A1062" s="149" t="s">
        <v>2349</v>
      </c>
      <c r="B1062" s="66" t="s">
        <v>2350</v>
      </c>
      <c r="C1062" s="67">
        <v>18</v>
      </c>
      <c r="D1062" s="84" t="s">
        <v>343</v>
      </c>
      <c r="E1062" s="85">
        <v>98.256810370131902</v>
      </c>
      <c r="F1062" s="91">
        <v>97.745499995265604</v>
      </c>
      <c r="G1062" s="86">
        <v>27.798240713561999</v>
      </c>
      <c r="H1062" s="86">
        <v>27.708287962428201</v>
      </c>
      <c r="I1062" s="86">
        <v>0</v>
      </c>
      <c r="J1062" s="86">
        <v>0</v>
      </c>
      <c r="K1062" s="87">
        <v>0</v>
      </c>
      <c r="L1062" s="85">
        <v>0</v>
      </c>
      <c r="M1062" s="86">
        <v>0</v>
      </c>
      <c r="N1062" s="86">
        <v>83.294824399260605</v>
      </c>
      <c r="O1062" s="86">
        <v>87.878787878787904</v>
      </c>
      <c r="P1062" s="86">
        <v>0.24099999999999999</v>
      </c>
      <c r="Q1062" s="88">
        <v>0.12620000000000001</v>
      </c>
      <c r="R1062" s="85">
        <v>0</v>
      </c>
      <c r="S1062" s="86">
        <v>0</v>
      </c>
      <c r="T1062" s="86">
        <v>0.43</v>
      </c>
      <c r="U1062" s="88">
        <v>0</v>
      </c>
      <c r="V1062" s="89">
        <v>5</v>
      </c>
      <c r="W1062" s="85"/>
      <c r="X1062" s="88"/>
      <c r="Y1062" s="85"/>
      <c r="Z1062" s="88"/>
      <c r="AA1062" s="85">
        <v>0</v>
      </c>
      <c r="AB1062" s="91">
        <v>0</v>
      </c>
      <c r="AC1062" s="86">
        <v>0</v>
      </c>
      <c r="AD1062" s="86">
        <v>0</v>
      </c>
      <c r="AE1062" s="86">
        <v>0</v>
      </c>
      <c r="AF1062" s="88">
        <v>53.428901635999999</v>
      </c>
      <c r="AG1062" s="85">
        <v>1.4039999990299999E-2</v>
      </c>
      <c r="AH1062" s="86">
        <v>0</v>
      </c>
      <c r="AI1062" s="88">
        <v>0</v>
      </c>
      <c r="AJ1062" s="150">
        <v>1.1100000000000001</v>
      </c>
      <c r="AK1062" s="151">
        <v>0</v>
      </c>
    </row>
    <row r="1063" spans="1:37" x14ac:dyDescent="0.2">
      <c r="A1063" s="149" t="s">
        <v>1330</v>
      </c>
      <c r="B1063" s="66" t="s">
        <v>2351</v>
      </c>
      <c r="C1063" s="67">
        <v>18</v>
      </c>
      <c r="D1063" s="84" t="s">
        <v>343</v>
      </c>
      <c r="E1063" s="85">
        <v>99.163805515560995</v>
      </c>
      <c r="F1063" s="91">
        <v>98.283309336582107</v>
      </c>
      <c r="G1063" s="86">
        <v>35.422527411673499</v>
      </c>
      <c r="H1063" s="86">
        <v>35.116845719348802</v>
      </c>
      <c r="I1063" s="86">
        <v>0</v>
      </c>
      <c r="J1063" s="86">
        <v>0</v>
      </c>
      <c r="K1063" s="87">
        <v>0</v>
      </c>
      <c r="L1063" s="85">
        <v>0</v>
      </c>
      <c r="M1063" s="86">
        <v>1.8151831795736002E-2</v>
      </c>
      <c r="N1063" s="86"/>
      <c r="O1063" s="86">
        <v>76.601901612236503</v>
      </c>
      <c r="P1063" s="86">
        <v>0.189</v>
      </c>
      <c r="Q1063" s="88">
        <v>0.2092</v>
      </c>
      <c r="R1063" s="85">
        <v>1.59083678014636E-2</v>
      </c>
      <c r="S1063" s="86">
        <v>0</v>
      </c>
      <c r="T1063" s="86">
        <v>0.83</v>
      </c>
      <c r="U1063" s="88">
        <v>0</v>
      </c>
      <c r="V1063" s="89">
        <v>5</v>
      </c>
      <c r="W1063" s="85">
        <v>44.6207738495306</v>
      </c>
      <c r="X1063" s="88">
        <v>36.566666666700002</v>
      </c>
      <c r="Y1063" s="85">
        <v>100</v>
      </c>
      <c r="Z1063" s="88"/>
      <c r="AA1063" s="85">
        <v>0.03</v>
      </c>
      <c r="AB1063" s="91">
        <v>0.03</v>
      </c>
      <c r="AC1063" s="86">
        <v>0.03</v>
      </c>
      <c r="AD1063" s="86">
        <v>0.03</v>
      </c>
      <c r="AE1063" s="86">
        <v>0</v>
      </c>
      <c r="AF1063" s="88">
        <v>49.403099052800002</v>
      </c>
      <c r="AG1063" s="85">
        <v>0</v>
      </c>
      <c r="AH1063" s="86">
        <v>0</v>
      </c>
      <c r="AI1063" s="88">
        <v>0</v>
      </c>
      <c r="AJ1063" s="150">
        <v>1.02</v>
      </c>
      <c r="AK1063" s="151">
        <v>0</v>
      </c>
    </row>
    <row r="1064" spans="1:37" x14ac:dyDescent="0.2">
      <c r="A1064" s="149" t="s">
        <v>434</v>
      </c>
      <c r="B1064" s="66" t="s">
        <v>2352</v>
      </c>
      <c r="C1064" s="67">
        <v>18</v>
      </c>
      <c r="D1064" s="84" t="s">
        <v>343</v>
      </c>
      <c r="E1064" s="85">
        <v>99.3930102799156</v>
      </c>
      <c r="F1064" s="91">
        <v>97.755694419585495</v>
      </c>
      <c r="G1064" s="86">
        <v>33.682482121040003</v>
      </c>
      <c r="H1064" s="86">
        <v>32.929192314576298</v>
      </c>
      <c r="I1064" s="86">
        <v>0</v>
      </c>
      <c r="J1064" s="86">
        <v>0</v>
      </c>
      <c r="K1064" s="87">
        <v>0</v>
      </c>
      <c r="L1064" s="85">
        <v>0</v>
      </c>
      <c r="M1064" s="86">
        <v>0</v>
      </c>
      <c r="N1064" s="86"/>
      <c r="O1064" s="86">
        <v>88.947582283624499</v>
      </c>
      <c r="P1064" s="86">
        <v>0.315</v>
      </c>
      <c r="Q1064" s="88">
        <v>0.1038</v>
      </c>
      <c r="R1064" s="85">
        <v>0</v>
      </c>
      <c r="S1064" s="86">
        <v>0</v>
      </c>
      <c r="T1064" s="86">
        <v>0.56000000000000005</v>
      </c>
      <c r="U1064" s="88">
        <v>0</v>
      </c>
      <c r="V1064" s="89">
        <v>5</v>
      </c>
      <c r="W1064" s="85"/>
      <c r="X1064" s="88"/>
      <c r="Y1064" s="85"/>
      <c r="Z1064" s="88"/>
      <c r="AA1064" s="85">
        <v>0</v>
      </c>
      <c r="AB1064" s="91">
        <v>0</v>
      </c>
      <c r="AC1064" s="86">
        <v>0</v>
      </c>
      <c r="AD1064" s="86">
        <v>0</v>
      </c>
      <c r="AE1064" s="86">
        <v>0</v>
      </c>
      <c r="AF1064" s="88">
        <v>45.624000533699999</v>
      </c>
      <c r="AG1064" s="85">
        <v>0</v>
      </c>
      <c r="AH1064" s="86">
        <v>0</v>
      </c>
      <c r="AI1064" s="88">
        <v>0</v>
      </c>
      <c r="AJ1064" s="150">
        <v>1</v>
      </c>
      <c r="AK1064" s="151">
        <v>0</v>
      </c>
    </row>
    <row r="1065" spans="1:37" x14ac:dyDescent="0.2">
      <c r="A1065" s="149" t="s">
        <v>2353</v>
      </c>
      <c r="B1065" s="66" t="s">
        <v>2354</v>
      </c>
      <c r="C1065" s="67">
        <v>18</v>
      </c>
      <c r="D1065" s="84" t="s">
        <v>343</v>
      </c>
      <c r="E1065" s="85">
        <v>99.425345588767499</v>
      </c>
      <c r="F1065" s="91">
        <v>99.404356951581406</v>
      </c>
      <c r="G1065" s="86">
        <v>23.020916262575099</v>
      </c>
      <c r="H1065" s="86">
        <v>23.019468770355399</v>
      </c>
      <c r="I1065" s="86">
        <v>0</v>
      </c>
      <c r="J1065" s="86">
        <v>0</v>
      </c>
      <c r="K1065" s="87">
        <v>0</v>
      </c>
      <c r="L1065" s="85">
        <v>0</v>
      </c>
      <c r="M1065" s="86">
        <v>0.25235322871496002</v>
      </c>
      <c r="N1065" s="86">
        <v>81.593276515151501</v>
      </c>
      <c r="O1065" s="86">
        <v>85.355106272680104</v>
      </c>
      <c r="P1065" s="86">
        <v>0.20599999999999999</v>
      </c>
      <c r="Q1065" s="88">
        <v>0.16889999999999999</v>
      </c>
      <c r="R1065" s="85">
        <v>4.8227634434531E-2</v>
      </c>
      <c r="S1065" s="86">
        <v>0</v>
      </c>
      <c r="T1065" s="86">
        <v>1.05</v>
      </c>
      <c r="U1065" s="88">
        <v>0</v>
      </c>
      <c r="V1065" s="89">
        <v>5</v>
      </c>
      <c r="W1065" s="85"/>
      <c r="X1065" s="88">
        <v>39.366666666699999</v>
      </c>
      <c r="Y1065" s="85"/>
      <c r="Z1065" s="88"/>
      <c r="AA1065" s="85">
        <v>0</v>
      </c>
      <c r="AB1065" s="91">
        <v>0</v>
      </c>
      <c r="AC1065" s="86">
        <v>0</v>
      </c>
      <c r="AD1065" s="86">
        <v>0</v>
      </c>
      <c r="AE1065" s="86">
        <v>0</v>
      </c>
      <c r="AF1065" s="88">
        <v>45.523899044300002</v>
      </c>
      <c r="AG1065" s="85">
        <v>2.8079999983000002E-3</v>
      </c>
      <c r="AH1065" s="86">
        <v>0</v>
      </c>
      <c r="AI1065" s="88">
        <v>0</v>
      </c>
      <c r="AJ1065" s="150">
        <v>1.02</v>
      </c>
      <c r="AK1065" s="151">
        <v>0</v>
      </c>
    </row>
    <row r="1066" spans="1:37" x14ac:dyDescent="0.2">
      <c r="A1066" s="149" t="s">
        <v>2355</v>
      </c>
      <c r="B1066" s="66" t="s">
        <v>2356</v>
      </c>
      <c r="C1066" s="67">
        <v>18</v>
      </c>
      <c r="D1066" s="84" t="s">
        <v>343</v>
      </c>
      <c r="E1066" s="85">
        <v>98.622187129885504</v>
      </c>
      <c r="F1066" s="91">
        <v>98.569548624819106</v>
      </c>
      <c r="G1066" s="86">
        <v>27.264113699170899</v>
      </c>
      <c r="H1066" s="86">
        <v>27.244374259771</v>
      </c>
      <c r="I1066" s="86">
        <v>0</v>
      </c>
      <c r="J1066" s="86">
        <v>0</v>
      </c>
      <c r="K1066" s="87">
        <v>0</v>
      </c>
      <c r="L1066" s="85">
        <v>0</v>
      </c>
      <c r="M1066" s="86">
        <v>2.83729144994373E-2</v>
      </c>
      <c r="N1066" s="86"/>
      <c r="O1066" s="86">
        <v>78.571428571428598</v>
      </c>
      <c r="P1066" s="86">
        <v>0.189</v>
      </c>
      <c r="Q1066" s="88">
        <v>8.77E-2</v>
      </c>
      <c r="R1066" s="85">
        <v>2.7731558513588501E-2</v>
      </c>
      <c r="S1066" s="86">
        <v>0</v>
      </c>
      <c r="T1066" s="86">
        <v>0.47</v>
      </c>
      <c r="U1066" s="88">
        <v>0</v>
      </c>
      <c r="V1066" s="89">
        <v>5</v>
      </c>
      <c r="W1066" s="85">
        <v>39.4</v>
      </c>
      <c r="X1066" s="88"/>
      <c r="Y1066" s="85"/>
      <c r="Z1066" s="88"/>
      <c r="AA1066" s="85">
        <v>0</v>
      </c>
      <c r="AB1066" s="91">
        <v>0</v>
      </c>
      <c r="AC1066" s="86">
        <v>0</v>
      </c>
      <c r="AD1066" s="86">
        <v>0</v>
      </c>
      <c r="AE1066" s="86">
        <v>0</v>
      </c>
      <c r="AF1066" s="88">
        <v>49.026699106300001</v>
      </c>
      <c r="AG1066" s="85">
        <v>0</v>
      </c>
      <c r="AH1066" s="86">
        <v>0</v>
      </c>
      <c r="AI1066" s="88">
        <v>0</v>
      </c>
      <c r="AJ1066" s="150">
        <v>1</v>
      </c>
      <c r="AK1066" s="151">
        <v>0</v>
      </c>
    </row>
    <row r="1067" spans="1:37" x14ac:dyDescent="0.2">
      <c r="A1067" s="149" t="s">
        <v>2357</v>
      </c>
      <c r="B1067" s="66" t="s">
        <v>2358</v>
      </c>
      <c r="C1067" s="67">
        <v>18</v>
      </c>
      <c r="D1067" s="84" t="s">
        <v>343</v>
      </c>
      <c r="E1067" s="85">
        <v>98.612704028406895</v>
      </c>
      <c r="F1067" s="91">
        <v>98.596504869467196</v>
      </c>
      <c r="G1067" s="86">
        <v>28.448962929844701</v>
      </c>
      <c r="H1067" s="86">
        <v>28.4340597036202</v>
      </c>
      <c r="I1067" s="86">
        <v>0</v>
      </c>
      <c r="J1067" s="86">
        <v>0</v>
      </c>
      <c r="K1067" s="87">
        <v>0</v>
      </c>
      <c r="L1067" s="85">
        <v>0</v>
      </c>
      <c r="M1067" s="86">
        <v>0</v>
      </c>
      <c r="N1067" s="86"/>
      <c r="O1067" s="86">
        <v>43.004866180048701</v>
      </c>
      <c r="P1067" s="86">
        <v>0.154</v>
      </c>
      <c r="Q1067" s="88">
        <v>0.28799999999999998</v>
      </c>
      <c r="R1067" s="85">
        <v>0</v>
      </c>
      <c r="S1067" s="86">
        <v>0</v>
      </c>
      <c r="T1067" s="86">
        <v>1.43</v>
      </c>
      <c r="U1067" s="88">
        <v>0</v>
      </c>
      <c r="V1067" s="89">
        <v>5</v>
      </c>
      <c r="W1067" s="85">
        <v>42.6928647040952</v>
      </c>
      <c r="X1067" s="88">
        <v>43.8</v>
      </c>
      <c r="Y1067" s="85"/>
      <c r="Z1067" s="88"/>
      <c r="AA1067" s="85">
        <v>0</v>
      </c>
      <c r="AB1067" s="91">
        <v>0</v>
      </c>
      <c r="AC1067" s="86">
        <v>0</v>
      </c>
      <c r="AD1067" s="86">
        <v>0</v>
      </c>
      <c r="AE1067" s="86">
        <v>0</v>
      </c>
      <c r="AF1067" s="88">
        <v>47.380500774600002</v>
      </c>
      <c r="AG1067" s="85">
        <v>1.8720000006000001E-3</v>
      </c>
      <c r="AH1067" s="86">
        <v>0</v>
      </c>
      <c r="AI1067" s="88">
        <v>0</v>
      </c>
      <c r="AJ1067" s="150">
        <v>1.03</v>
      </c>
      <c r="AK1067" s="151">
        <v>0</v>
      </c>
    </row>
    <row r="1068" spans="1:37" x14ac:dyDescent="0.2">
      <c r="A1068" s="149" t="s">
        <v>2359</v>
      </c>
      <c r="B1068" s="66" t="s">
        <v>2360</v>
      </c>
      <c r="C1068" s="67">
        <v>18</v>
      </c>
      <c r="D1068" s="84" t="s">
        <v>343</v>
      </c>
      <c r="E1068" s="85">
        <v>96.177385941180404</v>
      </c>
      <c r="F1068" s="91">
        <v>95.967383387095296</v>
      </c>
      <c r="G1068" s="86">
        <v>27.8617577781351</v>
      </c>
      <c r="H1068" s="86">
        <v>27.752026713838401</v>
      </c>
      <c r="I1068" s="86">
        <v>0.41</v>
      </c>
      <c r="J1068" s="86">
        <v>0.21</v>
      </c>
      <c r="K1068" s="87">
        <v>0</v>
      </c>
      <c r="L1068" s="85">
        <v>0</v>
      </c>
      <c r="M1068" s="86">
        <v>0</v>
      </c>
      <c r="N1068" s="86"/>
      <c r="O1068" s="86">
        <v>76.320432890248199</v>
      </c>
      <c r="P1068" s="86">
        <v>0.58699999999999997</v>
      </c>
      <c r="Q1068" s="88">
        <v>0.43619999999999998</v>
      </c>
      <c r="R1068" s="85">
        <v>0</v>
      </c>
      <c r="S1068" s="86">
        <v>0</v>
      </c>
      <c r="T1068" s="86">
        <v>2.2799999999999998</v>
      </c>
      <c r="U1068" s="88">
        <v>8.5136170575047503E-3</v>
      </c>
      <c r="V1068" s="89">
        <v>4.96</v>
      </c>
      <c r="W1068" s="85">
        <v>50.171051972823101</v>
      </c>
      <c r="X1068" s="88"/>
      <c r="Y1068" s="85"/>
      <c r="Z1068" s="88"/>
      <c r="AA1068" s="85">
        <v>0</v>
      </c>
      <c r="AB1068" s="91">
        <v>0</v>
      </c>
      <c r="AC1068" s="86">
        <v>0</v>
      </c>
      <c r="AD1068" s="86">
        <v>0</v>
      </c>
      <c r="AE1068" s="86">
        <v>0</v>
      </c>
      <c r="AF1068" s="88">
        <v>40.815898862700003</v>
      </c>
      <c r="AG1068" s="85">
        <v>0.17783999981199999</v>
      </c>
      <c r="AH1068" s="86">
        <v>6.5919999999999998E-3</v>
      </c>
      <c r="AI1068" s="88">
        <v>0</v>
      </c>
      <c r="AJ1068" s="150">
        <v>1.01</v>
      </c>
      <c r="AK1068" s="151">
        <v>0</v>
      </c>
    </row>
    <row r="1069" spans="1:37" x14ac:dyDescent="0.2">
      <c r="A1069" s="149" t="s">
        <v>2361</v>
      </c>
      <c r="B1069" s="66" t="s">
        <v>2362</v>
      </c>
      <c r="C1069" s="67">
        <v>18</v>
      </c>
      <c r="D1069" s="84" t="s">
        <v>343</v>
      </c>
      <c r="E1069" s="85">
        <v>100</v>
      </c>
      <c r="F1069" s="91">
        <v>99.928045673303799</v>
      </c>
      <c r="G1069" s="86">
        <v>34.4000660564311</v>
      </c>
      <c r="H1069" s="86">
        <v>34.352882891384397</v>
      </c>
      <c r="I1069" s="86">
        <v>0</v>
      </c>
      <c r="J1069" s="86">
        <v>0</v>
      </c>
      <c r="K1069" s="87">
        <v>0</v>
      </c>
      <c r="L1069" s="85">
        <v>0</v>
      </c>
      <c r="M1069" s="86">
        <v>0</v>
      </c>
      <c r="N1069" s="86"/>
      <c r="O1069" s="86">
        <v>26.5625</v>
      </c>
      <c r="P1069" s="86">
        <v>0.122</v>
      </c>
      <c r="Q1069" s="88">
        <v>0.13109999999999999</v>
      </c>
      <c r="R1069" s="85">
        <v>0</v>
      </c>
      <c r="S1069" s="86">
        <v>0</v>
      </c>
      <c r="T1069" s="86">
        <v>0.34</v>
      </c>
      <c r="U1069" s="88">
        <v>0</v>
      </c>
      <c r="V1069" s="89">
        <v>5</v>
      </c>
      <c r="W1069" s="85">
        <v>48.1754060344335</v>
      </c>
      <c r="X1069" s="88">
        <v>46.766666666699997</v>
      </c>
      <c r="Y1069" s="85"/>
      <c r="Z1069" s="88"/>
      <c r="AA1069" s="85">
        <v>0</v>
      </c>
      <c r="AB1069" s="91">
        <v>0</v>
      </c>
      <c r="AC1069" s="86">
        <v>0</v>
      </c>
      <c r="AD1069" s="86">
        <v>0</v>
      </c>
      <c r="AE1069" s="86">
        <v>0</v>
      </c>
      <c r="AF1069" s="88">
        <v>49.928600469000003</v>
      </c>
      <c r="AG1069" s="85">
        <v>0</v>
      </c>
      <c r="AH1069" s="86">
        <v>6.0000000000000002E-6</v>
      </c>
      <c r="AI1069" s="88">
        <v>0</v>
      </c>
      <c r="AJ1069" s="150">
        <v>1.02</v>
      </c>
      <c r="AK1069" s="151">
        <v>0</v>
      </c>
    </row>
    <row r="1070" spans="1:37" x14ac:dyDescent="0.2">
      <c r="A1070" s="149" t="s">
        <v>2363</v>
      </c>
      <c r="B1070" s="66" t="s">
        <v>2364</v>
      </c>
      <c r="C1070" s="67">
        <v>18</v>
      </c>
      <c r="D1070" s="84" t="s">
        <v>343</v>
      </c>
      <c r="E1070" s="85">
        <v>99.984896541308004</v>
      </c>
      <c r="F1070" s="91">
        <v>99.833232643608696</v>
      </c>
      <c r="G1070" s="86">
        <v>28.931933746161199</v>
      </c>
      <c r="H1070" s="86">
        <v>28.789709510144501</v>
      </c>
      <c r="I1070" s="86">
        <v>0</v>
      </c>
      <c r="J1070" s="86">
        <v>0.01</v>
      </c>
      <c r="K1070" s="87">
        <v>0</v>
      </c>
      <c r="L1070" s="85">
        <v>0</v>
      </c>
      <c r="M1070" s="86">
        <v>0</v>
      </c>
      <c r="N1070" s="86"/>
      <c r="O1070" s="86">
        <v>64.766429136975503</v>
      </c>
      <c r="P1070" s="86">
        <v>9.2999999999999999E-2</v>
      </c>
      <c r="Q1070" s="88">
        <v>0.48949999999999999</v>
      </c>
      <c r="R1070" s="85">
        <v>0</v>
      </c>
      <c r="S1070" s="86">
        <v>0</v>
      </c>
      <c r="T1070" s="86">
        <v>2.29</v>
      </c>
      <c r="U1070" s="88">
        <v>0</v>
      </c>
      <c r="V1070" s="89">
        <v>5</v>
      </c>
      <c r="W1070" s="85">
        <v>40.826784434099899</v>
      </c>
      <c r="X1070" s="88"/>
      <c r="Y1070" s="85"/>
      <c r="Z1070" s="88"/>
      <c r="AA1070" s="85">
        <v>0</v>
      </c>
      <c r="AB1070" s="91">
        <v>0</v>
      </c>
      <c r="AC1070" s="86">
        <v>0</v>
      </c>
      <c r="AD1070" s="86">
        <v>0</v>
      </c>
      <c r="AE1070" s="86">
        <v>0</v>
      </c>
      <c r="AF1070" s="88">
        <v>49.225601216299999</v>
      </c>
      <c r="AG1070" s="85">
        <v>0</v>
      </c>
      <c r="AH1070" s="86">
        <v>9.7999999999999997E-5</v>
      </c>
      <c r="AI1070" s="88">
        <v>0</v>
      </c>
      <c r="AJ1070" s="150">
        <v>1.02</v>
      </c>
      <c r="AK1070" s="151">
        <v>0</v>
      </c>
    </row>
    <row r="1071" spans="1:37" x14ac:dyDescent="0.2">
      <c r="A1071" s="149" t="s">
        <v>2365</v>
      </c>
      <c r="B1071" s="66" t="s">
        <v>2366</v>
      </c>
      <c r="C1071" s="67">
        <v>18</v>
      </c>
      <c r="D1071" s="84" t="s">
        <v>343</v>
      </c>
      <c r="E1071" s="85">
        <v>98.552215030347</v>
      </c>
      <c r="F1071" s="91">
        <v>95.011392736878193</v>
      </c>
      <c r="G1071" s="86">
        <v>43.694674651664499</v>
      </c>
      <c r="H1071" s="86">
        <v>40.451273365192698</v>
      </c>
      <c r="I1071" s="86">
        <v>0</v>
      </c>
      <c r="J1071" s="86">
        <v>0.05</v>
      </c>
      <c r="K1071" s="87">
        <v>0</v>
      </c>
      <c r="L1071" s="85">
        <v>0</v>
      </c>
      <c r="M1071" s="86">
        <v>0</v>
      </c>
      <c r="N1071" s="86"/>
      <c r="O1071" s="86">
        <v>29.631953157674602</v>
      </c>
      <c r="P1071" s="86">
        <v>1.2410000000000001</v>
      </c>
      <c r="Q1071" s="88">
        <v>0.13439999999999999</v>
      </c>
      <c r="R1071" s="85">
        <v>0</v>
      </c>
      <c r="S1071" s="86">
        <v>0</v>
      </c>
      <c r="T1071" s="86">
        <v>1.36</v>
      </c>
      <c r="U1071" s="88">
        <v>0</v>
      </c>
      <c r="V1071" s="89">
        <v>4.8099999999999996</v>
      </c>
      <c r="W1071" s="85"/>
      <c r="X1071" s="88"/>
      <c r="Y1071" s="85"/>
      <c r="Z1071" s="88"/>
      <c r="AA1071" s="85">
        <v>0</v>
      </c>
      <c r="AB1071" s="91">
        <v>0.53</v>
      </c>
      <c r="AC1071" s="86">
        <v>0</v>
      </c>
      <c r="AD1071" s="86">
        <v>0.15</v>
      </c>
      <c r="AE1071" s="86">
        <v>0</v>
      </c>
      <c r="AF1071" s="88">
        <v>42.538398700800002</v>
      </c>
      <c r="AG1071" s="85">
        <v>0</v>
      </c>
      <c r="AH1071" s="86">
        <v>7.2199999999999999E-4</v>
      </c>
      <c r="AI1071" s="88">
        <v>0</v>
      </c>
      <c r="AJ1071" s="150">
        <v>1.01</v>
      </c>
      <c r="AK1071" s="151">
        <v>0</v>
      </c>
    </row>
    <row r="1072" spans="1:37" x14ac:dyDescent="0.2">
      <c r="A1072" s="149" t="s">
        <v>2367</v>
      </c>
      <c r="B1072" s="66" t="s">
        <v>2368</v>
      </c>
      <c r="C1072" s="67">
        <v>18</v>
      </c>
      <c r="D1072" s="84" t="s">
        <v>343</v>
      </c>
      <c r="E1072" s="85">
        <v>99.4554251980272</v>
      </c>
      <c r="F1072" s="91">
        <v>98.449409654760103</v>
      </c>
      <c r="G1072" s="86">
        <v>24.476909281123898</v>
      </c>
      <c r="H1072" s="86">
        <v>23.747384546405598</v>
      </c>
      <c r="I1072" s="86">
        <v>0</v>
      </c>
      <c r="J1072" s="86">
        <v>0</v>
      </c>
      <c r="K1072" s="87">
        <v>0</v>
      </c>
      <c r="L1072" s="85">
        <v>0</v>
      </c>
      <c r="M1072" s="86">
        <v>0</v>
      </c>
      <c r="N1072" s="86"/>
      <c r="O1072" s="86"/>
      <c r="P1072" s="86">
        <v>0.25700000000000001</v>
      </c>
      <c r="Q1072" s="88">
        <v>0.15570000000000001</v>
      </c>
      <c r="R1072" s="85">
        <v>0</v>
      </c>
      <c r="S1072" s="86">
        <v>0</v>
      </c>
      <c r="T1072" s="86">
        <v>0.55000000000000004</v>
      </c>
      <c r="U1072" s="88">
        <v>0</v>
      </c>
      <c r="V1072" s="89">
        <v>5</v>
      </c>
      <c r="W1072" s="85">
        <v>38.366666666699999</v>
      </c>
      <c r="X1072" s="88"/>
      <c r="Y1072" s="85"/>
      <c r="Z1072" s="88"/>
      <c r="AA1072" s="85">
        <v>0</v>
      </c>
      <c r="AB1072" s="91">
        <v>0</v>
      </c>
      <c r="AC1072" s="86">
        <v>0</v>
      </c>
      <c r="AD1072" s="86">
        <v>0</v>
      </c>
      <c r="AE1072" s="86">
        <v>0</v>
      </c>
      <c r="AF1072" s="88">
        <v>49.5843010444</v>
      </c>
      <c r="AG1072" s="85">
        <v>0</v>
      </c>
      <c r="AH1072" s="86">
        <v>0</v>
      </c>
      <c r="AI1072" s="88">
        <v>0</v>
      </c>
      <c r="AJ1072" s="150">
        <v>1</v>
      </c>
      <c r="AK1072" s="151">
        <v>0</v>
      </c>
    </row>
    <row r="1073" spans="1:37" x14ac:dyDescent="0.2">
      <c r="A1073" s="149" t="s">
        <v>2369</v>
      </c>
      <c r="B1073" s="66" t="s">
        <v>2370</v>
      </c>
      <c r="C1073" s="67">
        <v>18</v>
      </c>
      <c r="D1073" s="84" t="s">
        <v>343</v>
      </c>
      <c r="E1073" s="85">
        <v>100</v>
      </c>
      <c r="F1073" s="91">
        <v>99.978840009310403</v>
      </c>
      <c r="G1073" s="86">
        <v>52.406948940942499</v>
      </c>
      <c r="H1073" s="86">
        <v>52.385788950252902</v>
      </c>
      <c r="I1073" s="86"/>
      <c r="J1073" s="86">
        <v>0</v>
      </c>
      <c r="K1073" s="87">
        <v>0</v>
      </c>
      <c r="L1073" s="85">
        <v>0</v>
      </c>
      <c r="M1073" s="86">
        <v>0</v>
      </c>
      <c r="N1073" s="86"/>
      <c r="O1073" s="86"/>
      <c r="P1073" s="86">
        <v>5.5E-2</v>
      </c>
      <c r="Q1073" s="88">
        <v>0</v>
      </c>
      <c r="R1073" s="85">
        <v>0</v>
      </c>
      <c r="S1073" s="86">
        <v>0</v>
      </c>
      <c r="T1073" s="86"/>
      <c r="U1073" s="88"/>
      <c r="V1073" s="89">
        <v>4.5</v>
      </c>
      <c r="W1073" s="85">
        <v>51.366666666699999</v>
      </c>
      <c r="X1073" s="88"/>
      <c r="Y1073" s="85"/>
      <c r="Z1073" s="88"/>
      <c r="AA1073" s="85">
        <v>0</v>
      </c>
      <c r="AB1073" s="91">
        <v>0</v>
      </c>
      <c r="AC1073" s="86"/>
      <c r="AD1073" s="86"/>
      <c r="AE1073" s="86">
        <v>0</v>
      </c>
      <c r="AF1073" s="88">
        <v>47.205699981899997</v>
      </c>
      <c r="AG1073" s="85">
        <v>0</v>
      </c>
      <c r="AH1073" s="86">
        <v>1.5E-5</v>
      </c>
      <c r="AI1073" s="88">
        <v>0</v>
      </c>
      <c r="AJ1073" s="150">
        <v>1.02</v>
      </c>
      <c r="AK1073" s="151">
        <v>0</v>
      </c>
    </row>
    <row r="1074" spans="1:37" x14ac:dyDescent="0.2">
      <c r="A1074" s="149" t="s">
        <v>2371</v>
      </c>
      <c r="B1074" s="66" t="s">
        <v>2372</v>
      </c>
      <c r="C1074" s="67">
        <v>18</v>
      </c>
      <c r="D1074" s="84" t="s">
        <v>343</v>
      </c>
      <c r="E1074" s="85">
        <v>100</v>
      </c>
      <c r="F1074" s="91">
        <v>99.842917508726799</v>
      </c>
      <c r="G1074" s="86">
        <v>40.623736909792399</v>
      </c>
      <c r="H1074" s="86">
        <v>40.467573029579299</v>
      </c>
      <c r="I1074" s="86">
        <v>0</v>
      </c>
      <c r="J1074" s="86">
        <v>0</v>
      </c>
      <c r="K1074" s="87">
        <v>0</v>
      </c>
      <c r="L1074" s="85">
        <v>0</v>
      </c>
      <c r="M1074" s="86">
        <v>0</v>
      </c>
      <c r="N1074" s="86"/>
      <c r="O1074" s="86">
        <v>46.915351506456197</v>
      </c>
      <c r="P1074" s="86">
        <v>0.11</v>
      </c>
      <c r="Q1074" s="88">
        <v>0.95940000000000003</v>
      </c>
      <c r="R1074" s="85">
        <v>0</v>
      </c>
      <c r="S1074" s="86">
        <v>0</v>
      </c>
      <c r="T1074" s="86">
        <v>1.58</v>
      </c>
      <c r="U1074" s="88">
        <v>0</v>
      </c>
      <c r="V1074" s="89">
        <v>4.84</v>
      </c>
      <c r="W1074" s="85"/>
      <c r="X1074" s="88"/>
      <c r="Y1074" s="85"/>
      <c r="Z1074" s="88"/>
      <c r="AA1074" s="85">
        <v>0</v>
      </c>
      <c r="AB1074" s="91">
        <v>0.02</v>
      </c>
      <c r="AC1074" s="86">
        <v>0</v>
      </c>
      <c r="AD1074" s="86">
        <v>0</v>
      </c>
      <c r="AE1074" s="86">
        <v>0</v>
      </c>
      <c r="AF1074" s="88">
        <v>49.753398749399999</v>
      </c>
      <c r="AG1074" s="85">
        <v>0</v>
      </c>
      <c r="AH1074" s="86">
        <v>1.7E-5</v>
      </c>
      <c r="AI1074" s="88">
        <v>0</v>
      </c>
      <c r="AJ1074" s="150">
        <v>1.01</v>
      </c>
      <c r="AK1074" s="151">
        <v>0</v>
      </c>
    </row>
    <row r="1075" spans="1:37" x14ac:dyDescent="0.2">
      <c r="A1075" s="149" t="s">
        <v>2373</v>
      </c>
      <c r="B1075" s="66" t="s">
        <v>2374</v>
      </c>
      <c r="C1075" s="67">
        <v>21</v>
      </c>
      <c r="D1075" s="84" t="s">
        <v>343</v>
      </c>
      <c r="E1075" s="85">
        <v>90.906689783147499</v>
      </c>
      <c r="F1075" s="91">
        <v>90.887049804277495</v>
      </c>
      <c r="G1075" s="86">
        <v>25.084993701662</v>
      </c>
      <c r="H1075" s="86">
        <v>25.084993701662</v>
      </c>
      <c r="I1075" s="86">
        <v>0</v>
      </c>
      <c r="J1075" s="86">
        <v>0</v>
      </c>
      <c r="K1075" s="87">
        <v>0</v>
      </c>
      <c r="L1075" s="85">
        <v>0</v>
      </c>
      <c r="M1075" s="86">
        <v>0</v>
      </c>
      <c r="N1075" s="86">
        <v>92.587447559247593</v>
      </c>
      <c r="O1075" s="86">
        <v>29.3146782841823</v>
      </c>
      <c r="P1075" s="86">
        <v>0.13600000000000001</v>
      </c>
      <c r="Q1075" s="88">
        <v>0.33110000000000001</v>
      </c>
      <c r="R1075" s="85">
        <v>0</v>
      </c>
      <c r="S1075" s="86">
        <v>0</v>
      </c>
      <c r="T1075" s="86">
        <v>1.54</v>
      </c>
      <c r="U1075" s="88">
        <v>0</v>
      </c>
      <c r="V1075" s="89">
        <v>4.78</v>
      </c>
      <c r="W1075" s="85">
        <v>44.582120104481298</v>
      </c>
      <c r="X1075" s="88">
        <v>65.566666666700002</v>
      </c>
      <c r="Y1075" s="85"/>
      <c r="Z1075" s="88"/>
      <c r="AA1075" s="85">
        <v>0</v>
      </c>
      <c r="AB1075" s="91">
        <v>0</v>
      </c>
      <c r="AC1075" s="86">
        <v>0</v>
      </c>
      <c r="AD1075" s="86">
        <v>0</v>
      </c>
      <c r="AE1075" s="86">
        <v>0</v>
      </c>
      <c r="AF1075" s="88">
        <v>68.297401413599999</v>
      </c>
      <c r="AG1075" s="85">
        <v>4.8671999997899999E-2</v>
      </c>
      <c r="AH1075" s="86">
        <v>5.0000000000000002E-5</v>
      </c>
      <c r="AI1075" s="88">
        <v>0</v>
      </c>
      <c r="AJ1075" s="150">
        <v>1.1000000000000001</v>
      </c>
      <c r="AK1075" s="151">
        <v>0</v>
      </c>
    </row>
    <row r="1076" spans="1:37" x14ac:dyDescent="0.2">
      <c r="A1076" s="149" t="s">
        <v>2375</v>
      </c>
      <c r="B1076" s="66" t="s">
        <v>2376</v>
      </c>
      <c r="C1076" s="67">
        <v>21</v>
      </c>
      <c r="D1076" s="84" t="s">
        <v>343</v>
      </c>
      <c r="E1076" s="85">
        <v>96.553066579461699</v>
      </c>
      <c r="F1076" s="91">
        <v>96.532822561179799</v>
      </c>
      <c r="G1076" s="86">
        <v>27.709389331402399</v>
      </c>
      <c r="H1076" s="86">
        <v>27.709389331402399</v>
      </c>
      <c r="I1076" s="86">
        <v>0.24</v>
      </c>
      <c r="J1076" s="86">
        <v>0.08</v>
      </c>
      <c r="K1076" s="87">
        <v>0</v>
      </c>
      <c r="L1076" s="85">
        <v>0</v>
      </c>
      <c r="M1076" s="86">
        <v>0</v>
      </c>
      <c r="N1076" s="86">
        <v>80.779021979667604</v>
      </c>
      <c r="O1076" s="86">
        <v>47.008812856402301</v>
      </c>
      <c r="P1076" s="86">
        <v>0.14599999999999999</v>
      </c>
      <c r="Q1076" s="88">
        <v>0.8478</v>
      </c>
      <c r="R1076" s="85">
        <v>0</v>
      </c>
      <c r="S1076" s="86">
        <v>0</v>
      </c>
      <c r="T1076" s="86">
        <v>1.78</v>
      </c>
      <c r="U1076" s="88">
        <v>0</v>
      </c>
      <c r="V1076" s="89">
        <v>4.76</v>
      </c>
      <c r="W1076" s="85">
        <v>40.884072116484198</v>
      </c>
      <c r="X1076" s="88">
        <v>28.3</v>
      </c>
      <c r="Y1076" s="85"/>
      <c r="Z1076" s="88"/>
      <c r="AA1076" s="85">
        <v>0.59</v>
      </c>
      <c r="AB1076" s="91">
        <v>0.59</v>
      </c>
      <c r="AC1076" s="86">
        <v>0.55000000000000004</v>
      </c>
      <c r="AD1076" s="86">
        <v>0.55000000000000004</v>
      </c>
      <c r="AE1076" s="86">
        <v>0</v>
      </c>
      <c r="AF1076" s="88">
        <v>30.637699101199999</v>
      </c>
      <c r="AG1076" s="85">
        <v>2.99519957515E-2</v>
      </c>
      <c r="AH1076" s="86">
        <v>1.586E-3</v>
      </c>
      <c r="AI1076" s="88">
        <v>0</v>
      </c>
      <c r="AJ1076" s="150">
        <v>1.23</v>
      </c>
      <c r="AK1076" s="151">
        <v>1</v>
      </c>
    </row>
    <row r="1077" spans="1:37" x14ac:dyDescent="0.2">
      <c r="A1077" s="149" t="s">
        <v>2377</v>
      </c>
      <c r="B1077" s="66" t="s">
        <v>2378</v>
      </c>
      <c r="C1077" s="67">
        <v>18</v>
      </c>
      <c r="D1077" s="84" t="s">
        <v>343</v>
      </c>
      <c r="E1077" s="85">
        <v>82.930394823439002</v>
      </c>
      <c r="F1077" s="91">
        <v>82.896614384642703</v>
      </c>
      <c r="G1077" s="86">
        <v>31.575391532758299</v>
      </c>
      <c r="H1077" s="86">
        <v>31.557336470643101</v>
      </c>
      <c r="I1077" s="86">
        <v>0.28999999999999998</v>
      </c>
      <c r="J1077" s="86">
        <v>0.1</v>
      </c>
      <c r="K1077" s="87">
        <v>0</v>
      </c>
      <c r="L1077" s="85">
        <v>0</v>
      </c>
      <c r="M1077" s="86">
        <v>2.2759751901542799E-3</v>
      </c>
      <c r="N1077" s="86">
        <v>48.165600807808801</v>
      </c>
      <c r="O1077" s="86">
        <v>28.2378962890145</v>
      </c>
      <c r="P1077" s="86">
        <v>0.25700000000000001</v>
      </c>
      <c r="Q1077" s="88">
        <v>0.61480000000000001</v>
      </c>
      <c r="R1077" s="85">
        <v>6.1980909879757002E-3</v>
      </c>
      <c r="S1077" s="86">
        <v>0</v>
      </c>
      <c r="T1077" s="86">
        <v>1.53</v>
      </c>
      <c r="U1077" s="88">
        <v>5.8242135855606099E-4</v>
      </c>
      <c r="V1077" s="89">
        <v>4.75</v>
      </c>
      <c r="W1077" s="85">
        <v>33.059851095510403</v>
      </c>
      <c r="X1077" s="88">
        <v>42.933333333299998</v>
      </c>
      <c r="Y1077" s="85"/>
      <c r="Z1077" s="88"/>
      <c r="AA1077" s="85">
        <v>0</v>
      </c>
      <c r="AB1077" s="91">
        <v>0</v>
      </c>
      <c r="AC1077" s="86">
        <v>0</v>
      </c>
      <c r="AD1077" s="86">
        <v>0</v>
      </c>
      <c r="AE1077" s="86">
        <v>0</v>
      </c>
      <c r="AF1077" s="88">
        <v>16.8412990751</v>
      </c>
      <c r="AG1077" s="85">
        <v>0.644903999339</v>
      </c>
      <c r="AH1077" s="86">
        <v>2.5539999999999998E-3</v>
      </c>
      <c r="AI1077" s="88">
        <v>0</v>
      </c>
      <c r="AJ1077" s="150">
        <v>1.18</v>
      </c>
      <c r="AK1077" s="151">
        <v>0</v>
      </c>
    </row>
    <row r="1078" spans="1:37" x14ac:dyDescent="0.2">
      <c r="A1078" s="149" t="s">
        <v>2379</v>
      </c>
      <c r="B1078" s="66" t="s">
        <v>2380</v>
      </c>
      <c r="C1078" s="67">
        <v>18</v>
      </c>
      <c r="D1078" s="84" t="s">
        <v>343</v>
      </c>
      <c r="E1078" s="85">
        <v>96.203609624883299</v>
      </c>
      <c r="F1078" s="91">
        <v>96.203609624883299</v>
      </c>
      <c r="G1078" s="86">
        <v>35.392648017525403</v>
      </c>
      <c r="H1078" s="86">
        <v>35.392648017525403</v>
      </c>
      <c r="I1078" s="86">
        <v>0</v>
      </c>
      <c r="J1078" s="86">
        <v>0.02</v>
      </c>
      <c r="K1078" s="87">
        <v>0</v>
      </c>
      <c r="L1078" s="85">
        <v>0</v>
      </c>
      <c r="M1078" s="86">
        <v>0</v>
      </c>
      <c r="N1078" s="86">
        <v>85.062488787896896</v>
      </c>
      <c r="O1078" s="86">
        <v>43.771264066998199</v>
      </c>
      <c r="P1078" s="86">
        <v>0.29099999999999998</v>
      </c>
      <c r="Q1078" s="88">
        <v>1.0049999999999999</v>
      </c>
      <c r="R1078" s="85">
        <v>0</v>
      </c>
      <c r="S1078" s="86">
        <v>0</v>
      </c>
      <c r="T1078" s="86">
        <v>2.56</v>
      </c>
      <c r="U1078" s="88">
        <v>5.8731286743761305E-4</v>
      </c>
      <c r="V1078" s="89">
        <v>4.88</v>
      </c>
      <c r="W1078" s="85">
        <v>45.863691408674001</v>
      </c>
      <c r="X1078" s="88">
        <v>43.2</v>
      </c>
      <c r="Y1078" s="85"/>
      <c r="Z1078" s="88"/>
      <c r="AA1078" s="85">
        <v>0</v>
      </c>
      <c r="AB1078" s="91">
        <v>0</v>
      </c>
      <c r="AC1078" s="86">
        <v>0</v>
      </c>
      <c r="AD1078" s="86">
        <v>0</v>
      </c>
      <c r="AE1078" s="86">
        <v>0</v>
      </c>
      <c r="AF1078" s="88">
        <v>37.516498621399997</v>
      </c>
      <c r="AG1078" s="85">
        <v>0.204048000294</v>
      </c>
      <c r="AH1078" s="86">
        <v>6.0400000000000004E-4</v>
      </c>
      <c r="AI1078" s="88">
        <v>0</v>
      </c>
      <c r="AJ1078" s="150">
        <v>1.17</v>
      </c>
      <c r="AK1078" s="151">
        <v>0</v>
      </c>
    </row>
    <row r="1079" spans="1:37" x14ac:dyDescent="0.2">
      <c r="A1079" s="149" t="s">
        <v>2381</v>
      </c>
      <c r="B1079" s="66" t="s">
        <v>2382</v>
      </c>
      <c r="C1079" s="67">
        <v>18</v>
      </c>
      <c r="D1079" s="84" t="s">
        <v>343</v>
      </c>
      <c r="E1079" s="85">
        <v>95.561437833275804</v>
      </c>
      <c r="F1079" s="91">
        <v>95.471285533433104</v>
      </c>
      <c r="G1079" s="86">
        <v>50.688610120075197</v>
      </c>
      <c r="H1079" s="86">
        <v>50.625311696781402</v>
      </c>
      <c r="I1079" s="86">
        <v>0.05</v>
      </c>
      <c r="J1079" s="86">
        <v>7.0000000000000007E-2</v>
      </c>
      <c r="K1079" s="87">
        <v>0</v>
      </c>
      <c r="L1079" s="85">
        <v>0</v>
      </c>
      <c r="M1079" s="86">
        <v>0</v>
      </c>
      <c r="N1079" s="86"/>
      <c r="O1079" s="86">
        <v>59.297860669226601</v>
      </c>
      <c r="P1079" s="86">
        <v>0.437</v>
      </c>
      <c r="Q1079" s="88">
        <v>0.71040000000000003</v>
      </c>
      <c r="R1079" s="85">
        <v>0</v>
      </c>
      <c r="S1079" s="86">
        <v>0</v>
      </c>
      <c r="T1079" s="86">
        <v>1.67</v>
      </c>
      <c r="U1079" s="88">
        <v>6.3937801306888703E-4</v>
      </c>
      <c r="V1079" s="89">
        <v>4.9400000000000004</v>
      </c>
      <c r="W1079" s="85">
        <v>50.982869181754403</v>
      </c>
      <c r="X1079" s="88">
        <v>55.733333333300003</v>
      </c>
      <c r="Y1079" s="85"/>
      <c r="Z1079" s="88"/>
      <c r="AA1079" s="85">
        <v>0</v>
      </c>
      <c r="AB1079" s="91">
        <v>0</v>
      </c>
      <c r="AC1079" s="86">
        <v>0</v>
      </c>
      <c r="AD1079" s="86">
        <v>0</v>
      </c>
      <c r="AE1079" s="86">
        <v>0</v>
      </c>
      <c r="AF1079" s="88">
        <v>44.493698139800003</v>
      </c>
      <c r="AG1079" s="85">
        <v>7.4880000027400001E-2</v>
      </c>
      <c r="AH1079" s="86">
        <v>1.627E-3</v>
      </c>
      <c r="AI1079" s="88">
        <v>0</v>
      </c>
      <c r="AJ1079" s="150">
        <v>1.02</v>
      </c>
      <c r="AK1079" s="151">
        <v>0</v>
      </c>
    </row>
    <row r="1080" spans="1:37" x14ac:dyDescent="0.2">
      <c r="A1080" s="149" t="s">
        <v>2383</v>
      </c>
      <c r="B1080" s="66" t="s">
        <v>2384</v>
      </c>
      <c r="C1080" s="67">
        <v>18</v>
      </c>
      <c r="D1080" s="84" t="s">
        <v>343</v>
      </c>
      <c r="E1080" s="85">
        <v>98.085498172752807</v>
      </c>
      <c r="F1080" s="91">
        <v>97.998243576305299</v>
      </c>
      <c r="G1080" s="86">
        <v>26.801892404884001</v>
      </c>
      <c r="H1080" s="86">
        <v>26.7237032210544</v>
      </c>
      <c r="I1080" s="86">
        <v>0</v>
      </c>
      <c r="J1080" s="86">
        <v>0</v>
      </c>
      <c r="K1080" s="87">
        <v>0</v>
      </c>
      <c r="L1080" s="85">
        <v>0</v>
      </c>
      <c r="M1080" s="86">
        <v>0.29892368342850001</v>
      </c>
      <c r="N1080" s="86">
        <v>71.112053429449801</v>
      </c>
      <c r="O1080" s="86">
        <v>79.106628242074905</v>
      </c>
      <c r="P1080" s="86">
        <v>0.20200000000000001</v>
      </c>
      <c r="Q1080" s="88">
        <v>1.3472</v>
      </c>
      <c r="R1080" s="85">
        <v>1.0750376263169201E-2</v>
      </c>
      <c r="S1080" s="86">
        <v>0</v>
      </c>
      <c r="T1080" s="86">
        <v>2.71</v>
      </c>
      <c r="U1080" s="88">
        <v>3.9661180203405203E-3</v>
      </c>
      <c r="V1080" s="89">
        <v>5</v>
      </c>
      <c r="W1080" s="85"/>
      <c r="X1080" s="88"/>
      <c r="Y1080" s="85"/>
      <c r="Z1080" s="88"/>
      <c r="AA1080" s="85">
        <v>0</v>
      </c>
      <c r="AB1080" s="91">
        <v>0.09</v>
      </c>
      <c r="AC1080" s="86">
        <v>0</v>
      </c>
      <c r="AD1080" s="86">
        <v>0.04</v>
      </c>
      <c r="AE1080" s="86">
        <v>0</v>
      </c>
      <c r="AF1080" s="88">
        <v>40.425997861600003</v>
      </c>
      <c r="AG1080" s="85">
        <v>8.6704789348799992E-9</v>
      </c>
      <c r="AH1080" s="86">
        <v>0</v>
      </c>
      <c r="AI1080" s="88">
        <v>0</v>
      </c>
      <c r="AJ1080" s="150">
        <v>1.1499999999999999</v>
      </c>
      <c r="AK1080" s="151">
        <v>0</v>
      </c>
    </row>
    <row r="1081" spans="1:37" x14ac:dyDescent="0.2">
      <c r="A1081" s="149" t="s">
        <v>2385</v>
      </c>
      <c r="B1081" s="66" t="s">
        <v>2386</v>
      </c>
      <c r="C1081" s="67">
        <v>18</v>
      </c>
      <c r="D1081" s="84" t="s">
        <v>343</v>
      </c>
      <c r="E1081" s="85">
        <v>98.418923351678401</v>
      </c>
      <c r="F1081" s="91">
        <v>98.3103108940482</v>
      </c>
      <c r="G1081" s="86">
        <v>31.437110471261398</v>
      </c>
      <c r="H1081" s="86">
        <v>31.3328716696432</v>
      </c>
      <c r="I1081" s="86">
        <v>0</v>
      </c>
      <c r="J1081" s="86">
        <v>0</v>
      </c>
      <c r="K1081" s="87">
        <v>0</v>
      </c>
      <c r="L1081" s="85">
        <v>0</v>
      </c>
      <c r="M1081" s="86">
        <v>0</v>
      </c>
      <c r="N1081" s="86"/>
      <c r="O1081" s="86">
        <v>78.375654977831502</v>
      </c>
      <c r="P1081" s="86">
        <v>0.43</v>
      </c>
      <c r="Q1081" s="88">
        <v>1.1744000000000001</v>
      </c>
      <c r="R1081" s="85">
        <v>0</v>
      </c>
      <c r="S1081" s="86">
        <v>0</v>
      </c>
      <c r="T1081" s="86">
        <v>2.4</v>
      </c>
      <c r="U1081" s="88">
        <v>0</v>
      </c>
      <c r="V1081" s="89">
        <v>4.99</v>
      </c>
      <c r="W1081" s="85">
        <v>27.433333333299998</v>
      </c>
      <c r="X1081" s="88"/>
      <c r="Y1081" s="85"/>
      <c r="Z1081" s="88"/>
      <c r="AA1081" s="85">
        <v>0</v>
      </c>
      <c r="AB1081" s="91">
        <v>0.1</v>
      </c>
      <c r="AC1081" s="86">
        <v>0</v>
      </c>
      <c r="AD1081" s="86">
        <v>0.1</v>
      </c>
      <c r="AE1081" s="86">
        <v>0</v>
      </c>
      <c r="AF1081" s="88">
        <v>44.189498896899998</v>
      </c>
      <c r="AG1081" s="85">
        <v>0</v>
      </c>
      <c r="AH1081" s="86">
        <v>0</v>
      </c>
      <c r="AI1081" s="88">
        <v>0</v>
      </c>
      <c r="AJ1081" s="150">
        <v>1.03</v>
      </c>
      <c r="AK1081" s="151">
        <v>0</v>
      </c>
    </row>
    <row r="1082" spans="1:37" x14ac:dyDescent="0.2">
      <c r="A1082" s="149" t="s">
        <v>2387</v>
      </c>
      <c r="B1082" s="66" t="s">
        <v>2388</v>
      </c>
      <c r="C1082" s="67">
        <v>18</v>
      </c>
      <c r="D1082" s="84" t="s">
        <v>343</v>
      </c>
      <c r="E1082" s="85">
        <v>97.597262728503097</v>
      </c>
      <c r="F1082" s="91">
        <v>97.597262728503097</v>
      </c>
      <c r="G1082" s="86">
        <v>28.4173004708259</v>
      </c>
      <c r="H1082" s="86">
        <v>28.4173004708259</v>
      </c>
      <c r="I1082" s="86">
        <v>0.09</v>
      </c>
      <c r="J1082" s="86">
        <v>0.14000000000000001</v>
      </c>
      <c r="K1082" s="87">
        <v>0</v>
      </c>
      <c r="L1082" s="85">
        <v>0</v>
      </c>
      <c r="M1082" s="86">
        <v>0</v>
      </c>
      <c r="N1082" s="86"/>
      <c r="O1082" s="86">
        <v>87.505949547834405</v>
      </c>
      <c r="P1082" s="86">
        <v>0.91200000000000003</v>
      </c>
      <c r="Q1082" s="88">
        <v>1.1649</v>
      </c>
      <c r="R1082" s="85">
        <v>0</v>
      </c>
      <c r="S1082" s="86">
        <v>0</v>
      </c>
      <c r="T1082" s="86">
        <v>2.69</v>
      </c>
      <c r="U1082" s="88">
        <v>3.8123558452945999E-3</v>
      </c>
      <c r="V1082" s="89">
        <v>4.79</v>
      </c>
      <c r="W1082" s="85">
        <v>36.733333333300003</v>
      </c>
      <c r="X1082" s="88"/>
      <c r="Y1082" s="85"/>
      <c r="Z1082" s="88"/>
      <c r="AA1082" s="85">
        <v>0</v>
      </c>
      <c r="AB1082" s="91">
        <v>0</v>
      </c>
      <c r="AC1082" s="86">
        <v>0</v>
      </c>
      <c r="AD1082" s="86">
        <v>0</v>
      </c>
      <c r="AE1082" s="86">
        <v>0</v>
      </c>
      <c r="AF1082" s="88">
        <v>41.988800102500001</v>
      </c>
      <c r="AG1082" s="85">
        <v>0</v>
      </c>
      <c r="AH1082" s="86">
        <v>2.4269999999999999E-3</v>
      </c>
      <c r="AI1082" s="88">
        <v>0</v>
      </c>
      <c r="AJ1082" s="150">
        <v>1.01</v>
      </c>
      <c r="AK1082" s="151">
        <v>0</v>
      </c>
    </row>
    <row r="1083" spans="1:37" x14ac:dyDescent="0.2">
      <c r="A1083" s="149" t="s">
        <v>2389</v>
      </c>
      <c r="B1083" s="66" t="s">
        <v>2390</v>
      </c>
      <c r="C1083" s="67">
        <v>18</v>
      </c>
      <c r="D1083" s="84" t="s">
        <v>343</v>
      </c>
      <c r="E1083" s="85">
        <v>98.718130814572802</v>
      </c>
      <c r="F1083" s="91">
        <v>98.646098592835301</v>
      </c>
      <c r="G1083" s="86">
        <v>26.339951505067599</v>
      </c>
      <c r="H1083" s="86">
        <v>26.3029208558645</v>
      </c>
      <c r="I1083" s="86">
        <v>0.16</v>
      </c>
      <c r="J1083" s="86">
        <v>0.31</v>
      </c>
      <c r="K1083" s="87">
        <v>5.5999999999999999E-3</v>
      </c>
      <c r="L1083" s="85">
        <v>0</v>
      </c>
      <c r="M1083" s="86">
        <v>2.0066174744239301E-2</v>
      </c>
      <c r="N1083" s="86"/>
      <c r="O1083" s="86">
        <v>81.5056886952312</v>
      </c>
      <c r="P1083" s="86">
        <v>0.39</v>
      </c>
      <c r="Q1083" s="88">
        <v>0.4622</v>
      </c>
      <c r="R1083" s="85">
        <v>1.56936597614564E-2</v>
      </c>
      <c r="S1083" s="86">
        <v>0</v>
      </c>
      <c r="T1083" s="86">
        <v>2.0499999999999998</v>
      </c>
      <c r="U1083" s="88">
        <v>1.5218075014964401E-3</v>
      </c>
      <c r="V1083" s="89">
        <v>4.92</v>
      </c>
      <c r="W1083" s="85">
        <v>43.133333333300001</v>
      </c>
      <c r="X1083" s="88"/>
      <c r="Y1083" s="85"/>
      <c r="Z1083" s="88"/>
      <c r="AA1083" s="85">
        <v>0</v>
      </c>
      <c r="AB1083" s="91">
        <v>0.01</v>
      </c>
      <c r="AC1083" s="86">
        <v>0</v>
      </c>
      <c r="AD1083" s="86">
        <v>0</v>
      </c>
      <c r="AE1083" s="86">
        <v>0</v>
      </c>
      <c r="AF1083" s="88">
        <v>44.630599933600003</v>
      </c>
      <c r="AG1083" s="85">
        <v>0</v>
      </c>
      <c r="AH1083" s="86">
        <v>9.8670000000000008E-3</v>
      </c>
      <c r="AI1083" s="88">
        <v>0</v>
      </c>
      <c r="AJ1083" s="150">
        <v>1.02</v>
      </c>
      <c r="AK1083" s="151">
        <v>0</v>
      </c>
    </row>
    <row r="1084" spans="1:37" x14ac:dyDescent="0.2">
      <c r="A1084" s="149" t="s">
        <v>2391</v>
      </c>
      <c r="B1084" s="66" t="s">
        <v>2392</v>
      </c>
      <c r="C1084" s="67">
        <v>18</v>
      </c>
      <c r="D1084" s="84" t="s">
        <v>343</v>
      </c>
      <c r="E1084" s="85">
        <v>90.643144260830695</v>
      </c>
      <c r="F1084" s="91">
        <v>90.540419830281394</v>
      </c>
      <c r="G1084" s="86">
        <v>27.3336310853059</v>
      </c>
      <c r="H1084" s="86">
        <v>27.2380527020992</v>
      </c>
      <c r="I1084" s="86">
        <v>98.13</v>
      </c>
      <c r="J1084" s="86">
        <v>58.73</v>
      </c>
      <c r="K1084" s="87">
        <v>0</v>
      </c>
      <c r="L1084" s="85">
        <v>0</v>
      </c>
      <c r="M1084" s="86">
        <v>0</v>
      </c>
      <c r="N1084" s="86"/>
      <c r="O1084" s="86">
        <v>56.739345887016803</v>
      </c>
      <c r="P1084" s="86">
        <v>3.0590000000000002</v>
      </c>
      <c r="Q1084" s="88">
        <v>0.93300000000000005</v>
      </c>
      <c r="R1084" s="85">
        <v>0</v>
      </c>
      <c r="S1084" s="86">
        <v>0</v>
      </c>
      <c r="T1084" s="86">
        <v>4.1500000000000004</v>
      </c>
      <c r="U1084" s="88">
        <v>0.21616793211255</v>
      </c>
      <c r="V1084" s="89">
        <v>4.8099999999999996</v>
      </c>
      <c r="W1084" s="85">
        <v>28.050526779775399</v>
      </c>
      <c r="X1084" s="88">
        <v>26.9</v>
      </c>
      <c r="Y1084" s="85"/>
      <c r="Z1084" s="88"/>
      <c r="AA1084" s="85">
        <v>0</v>
      </c>
      <c r="AB1084" s="91">
        <v>7.0000000000000007E-2</v>
      </c>
      <c r="AC1084" s="86">
        <v>0</v>
      </c>
      <c r="AD1084" s="86">
        <v>0.04</v>
      </c>
      <c r="AE1084" s="86">
        <v>0</v>
      </c>
      <c r="AF1084" s="88">
        <v>44.721298270799998</v>
      </c>
      <c r="AG1084" s="85">
        <v>0</v>
      </c>
      <c r="AH1084" s="86">
        <v>1.035957</v>
      </c>
      <c r="AI1084" s="88">
        <v>3.73380000452E-2</v>
      </c>
      <c r="AJ1084" s="150">
        <v>1.01</v>
      </c>
      <c r="AK1084" s="151">
        <v>0</v>
      </c>
    </row>
    <row r="1085" spans="1:37" x14ac:dyDescent="0.2">
      <c r="A1085" s="149" t="s">
        <v>2393</v>
      </c>
      <c r="B1085" s="66" t="s">
        <v>2394</v>
      </c>
      <c r="C1085" s="67">
        <v>18</v>
      </c>
      <c r="D1085" s="84" t="s">
        <v>343</v>
      </c>
      <c r="E1085" s="85">
        <v>91.346731897427404</v>
      </c>
      <c r="F1085" s="91">
        <v>90.3014158668297</v>
      </c>
      <c r="G1085" s="86">
        <v>45.767428843881497</v>
      </c>
      <c r="H1085" s="86">
        <v>44.850639524036602</v>
      </c>
      <c r="I1085" s="86">
        <v>7.45</v>
      </c>
      <c r="J1085" s="86">
        <v>24.17</v>
      </c>
      <c r="K1085" s="87">
        <v>0</v>
      </c>
      <c r="L1085" s="85">
        <v>0</v>
      </c>
      <c r="M1085" s="86">
        <v>0</v>
      </c>
      <c r="N1085" s="86"/>
      <c r="O1085" s="86">
        <v>53.652547575199499</v>
      </c>
      <c r="P1085" s="86">
        <v>2.762</v>
      </c>
      <c r="Q1085" s="88">
        <v>0.4088</v>
      </c>
      <c r="R1085" s="85">
        <v>0</v>
      </c>
      <c r="S1085" s="86">
        <v>0</v>
      </c>
      <c r="T1085" s="86">
        <v>1.66</v>
      </c>
      <c r="U1085" s="88">
        <v>2.6949149028794101E-2</v>
      </c>
      <c r="V1085" s="89">
        <v>4.32</v>
      </c>
      <c r="W1085" s="85">
        <v>31.038374557709201</v>
      </c>
      <c r="X1085" s="88">
        <v>31.0333333333</v>
      </c>
      <c r="Y1085" s="85"/>
      <c r="Z1085" s="88"/>
      <c r="AA1085" s="85">
        <v>0.3</v>
      </c>
      <c r="AB1085" s="91">
        <v>0.63</v>
      </c>
      <c r="AC1085" s="86">
        <v>0.05</v>
      </c>
      <c r="AD1085" s="86">
        <v>0.25</v>
      </c>
      <c r="AE1085" s="86">
        <v>0</v>
      </c>
      <c r="AF1085" s="88">
        <v>31.0196990793</v>
      </c>
      <c r="AG1085" s="85">
        <v>0</v>
      </c>
      <c r="AH1085" s="86">
        <v>0.73521400000000003</v>
      </c>
      <c r="AI1085" s="88">
        <v>2.40029999864E-2</v>
      </c>
      <c r="AJ1085" s="150">
        <v>1.01</v>
      </c>
      <c r="AK1085" s="151">
        <v>0</v>
      </c>
    </row>
    <row r="1086" spans="1:37" x14ac:dyDescent="0.2">
      <c r="A1086" s="149" t="s">
        <v>2395</v>
      </c>
      <c r="B1086" s="66" t="s">
        <v>2395</v>
      </c>
      <c r="C1086" s="67">
        <v>18</v>
      </c>
      <c r="D1086" s="84" t="s">
        <v>343</v>
      </c>
      <c r="E1086" s="85">
        <v>99.426051232479495</v>
      </c>
      <c r="F1086" s="91">
        <v>98.517802481069793</v>
      </c>
      <c r="G1086" s="86">
        <v>23.974947639761599</v>
      </c>
      <c r="H1086" s="86">
        <v>23.288222974061501</v>
      </c>
      <c r="I1086" s="86">
        <v>0</v>
      </c>
      <c r="J1086" s="86">
        <v>0</v>
      </c>
      <c r="K1086" s="87">
        <v>0</v>
      </c>
      <c r="L1086" s="85">
        <v>0</v>
      </c>
      <c r="M1086" s="86">
        <v>0</v>
      </c>
      <c r="N1086" s="86"/>
      <c r="O1086" s="86">
        <v>45.153061224489797</v>
      </c>
      <c r="P1086" s="86">
        <v>0.34899999999999998</v>
      </c>
      <c r="Q1086" s="88">
        <v>0.29089999999999999</v>
      </c>
      <c r="R1086" s="85">
        <v>0</v>
      </c>
      <c r="S1086" s="86">
        <v>0</v>
      </c>
      <c r="T1086" s="86">
        <v>0.72</v>
      </c>
      <c r="U1086" s="88">
        <v>0</v>
      </c>
      <c r="V1086" s="89">
        <v>5</v>
      </c>
      <c r="W1086" s="85"/>
      <c r="X1086" s="88"/>
      <c r="Y1086" s="85"/>
      <c r="Z1086" s="88"/>
      <c r="AA1086" s="85">
        <v>0</v>
      </c>
      <c r="AB1086" s="91">
        <v>0.1</v>
      </c>
      <c r="AC1086" s="86">
        <v>0</v>
      </c>
      <c r="AD1086" s="86">
        <v>0.09</v>
      </c>
      <c r="AE1086" s="86">
        <v>0</v>
      </c>
      <c r="AF1086" s="88">
        <v>44.538700083599998</v>
      </c>
      <c r="AG1086" s="85">
        <v>0</v>
      </c>
      <c r="AH1086" s="86">
        <v>1.1E-5</v>
      </c>
      <c r="AI1086" s="88">
        <v>0</v>
      </c>
      <c r="AJ1086" s="150">
        <v>1.01</v>
      </c>
      <c r="AK1086" s="151">
        <v>0</v>
      </c>
    </row>
    <row r="1087" spans="1:37" x14ac:dyDescent="0.2">
      <c r="A1087" s="149" t="s">
        <v>2396</v>
      </c>
      <c r="B1087" s="66" t="s">
        <v>2397</v>
      </c>
      <c r="C1087" s="67">
        <v>18</v>
      </c>
      <c r="D1087" s="84" t="s">
        <v>343</v>
      </c>
      <c r="E1087" s="85">
        <v>98.1130851188082</v>
      </c>
      <c r="F1087" s="91">
        <v>97.9417833551786</v>
      </c>
      <c r="G1087" s="86">
        <v>38.950387375579098</v>
      </c>
      <c r="H1087" s="86">
        <v>38.945196413044897</v>
      </c>
      <c r="I1087" s="86">
        <v>1.64</v>
      </c>
      <c r="J1087" s="86">
        <v>0.04</v>
      </c>
      <c r="K1087" s="87">
        <v>0</v>
      </c>
      <c r="L1087" s="85">
        <v>0</v>
      </c>
      <c r="M1087" s="86">
        <v>0</v>
      </c>
      <c r="N1087" s="86"/>
      <c r="O1087" s="86">
        <v>78.352490421455897</v>
      </c>
      <c r="P1087" s="86">
        <v>0.38200000000000001</v>
      </c>
      <c r="Q1087" s="88">
        <v>0</v>
      </c>
      <c r="R1087" s="85">
        <v>0</v>
      </c>
      <c r="S1087" s="86">
        <v>0</v>
      </c>
      <c r="T1087" s="86">
        <v>2.3199999999999998</v>
      </c>
      <c r="U1087" s="88">
        <v>0</v>
      </c>
      <c r="V1087" s="89">
        <v>4</v>
      </c>
      <c r="W1087" s="85"/>
      <c r="X1087" s="88"/>
      <c r="Y1087" s="85"/>
      <c r="Z1087" s="88"/>
      <c r="AA1087" s="85">
        <v>0</v>
      </c>
      <c r="AB1087" s="91">
        <v>0.05</v>
      </c>
      <c r="AC1087" s="86">
        <v>0</v>
      </c>
      <c r="AD1087" s="86">
        <v>0</v>
      </c>
      <c r="AE1087" s="86">
        <v>0</v>
      </c>
      <c r="AF1087" s="88">
        <v>45.130199362900001</v>
      </c>
      <c r="AG1087" s="85">
        <v>0</v>
      </c>
      <c r="AH1087" s="86">
        <v>4.4299999999999998E-4</v>
      </c>
      <c r="AI1087" s="88">
        <v>0</v>
      </c>
      <c r="AJ1087" s="150">
        <v>1.03</v>
      </c>
      <c r="AK1087" s="151">
        <v>0</v>
      </c>
    </row>
    <row r="1088" spans="1:37" x14ac:dyDescent="0.2">
      <c r="A1088" s="149" t="s">
        <v>2398</v>
      </c>
      <c r="B1088" s="66" t="s">
        <v>2399</v>
      </c>
      <c r="C1088" s="67">
        <v>18</v>
      </c>
      <c r="D1088" s="84" t="s">
        <v>343</v>
      </c>
      <c r="E1088" s="85">
        <v>89.648329162917406</v>
      </c>
      <c r="F1088" s="91">
        <v>89.648329162917406</v>
      </c>
      <c r="G1088" s="86">
        <v>27.554328398683499</v>
      </c>
      <c r="H1088" s="86">
        <v>27.554328398683499</v>
      </c>
      <c r="I1088" s="86">
        <v>0</v>
      </c>
      <c r="J1088" s="86">
        <v>0.02</v>
      </c>
      <c r="K1088" s="87">
        <v>0</v>
      </c>
      <c r="L1088" s="85">
        <v>0</v>
      </c>
      <c r="M1088" s="86">
        <v>0</v>
      </c>
      <c r="N1088" s="86"/>
      <c r="O1088" s="86">
        <v>79.905992949471198</v>
      </c>
      <c r="P1088" s="86">
        <v>0.112</v>
      </c>
      <c r="Q1088" s="88">
        <v>9.5899999999999999E-2</v>
      </c>
      <c r="R1088" s="85">
        <v>0</v>
      </c>
      <c r="S1088" s="86">
        <v>0</v>
      </c>
      <c r="T1088" s="86">
        <v>0.19</v>
      </c>
      <c r="U1088" s="88">
        <v>0</v>
      </c>
      <c r="V1088" s="89">
        <v>5</v>
      </c>
      <c r="W1088" s="85"/>
      <c r="X1088" s="88"/>
      <c r="Y1088" s="85"/>
      <c r="Z1088" s="88"/>
      <c r="AA1088" s="85">
        <v>0</v>
      </c>
      <c r="AB1088" s="91">
        <v>0</v>
      </c>
      <c r="AC1088" s="86">
        <v>0</v>
      </c>
      <c r="AD1088" s="86">
        <v>0</v>
      </c>
      <c r="AE1088" s="86">
        <v>0</v>
      </c>
      <c r="AF1088" s="88">
        <v>38.224999883899997</v>
      </c>
      <c r="AG1088" s="85">
        <v>0</v>
      </c>
      <c r="AH1088" s="86">
        <v>7.2999999999999999E-5</v>
      </c>
      <c r="AI1088" s="88">
        <v>0</v>
      </c>
      <c r="AJ1088" s="150">
        <v>1.01</v>
      </c>
      <c r="AK1088" s="151">
        <v>0</v>
      </c>
    </row>
    <row r="1089" spans="1:37" x14ac:dyDescent="0.2">
      <c r="A1089" s="149" t="s">
        <v>2400</v>
      </c>
      <c r="B1089" s="66" t="s">
        <v>2401</v>
      </c>
      <c r="C1089" s="67">
        <v>18</v>
      </c>
      <c r="D1089" s="84" t="s">
        <v>343</v>
      </c>
      <c r="E1089" s="85">
        <v>86.466958735692799</v>
      </c>
      <c r="F1089" s="91">
        <v>86.457783792462806</v>
      </c>
      <c r="G1089" s="86">
        <v>29.7229931723131</v>
      </c>
      <c r="H1089" s="86">
        <v>29.718405700698099</v>
      </c>
      <c r="I1089" s="86">
        <v>0</v>
      </c>
      <c r="J1089" s="86">
        <v>0</v>
      </c>
      <c r="K1089" s="87">
        <v>0</v>
      </c>
      <c r="L1089" s="85">
        <v>0</v>
      </c>
      <c r="M1089" s="86">
        <v>0</v>
      </c>
      <c r="N1089" s="86"/>
      <c r="O1089" s="86"/>
      <c r="P1089" s="86">
        <v>0.12</v>
      </c>
      <c r="Q1089" s="88">
        <v>0.1104</v>
      </c>
      <c r="R1089" s="85">
        <v>0</v>
      </c>
      <c r="S1089" s="86">
        <v>0</v>
      </c>
      <c r="T1089" s="86">
        <v>0.22</v>
      </c>
      <c r="U1089" s="88">
        <v>0</v>
      </c>
      <c r="V1089" s="89">
        <v>5</v>
      </c>
      <c r="W1089" s="85">
        <v>44.443294270786403</v>
      </c>
      <c r="X1089" s="88"/>
      <c r="Y1089" s="85"/>
      <c r="Z1089" s="88"/>
      <c r="AA1089" s="85">
        <v>0</v>
      </c>
      <c r="AB1089" s="91">
        <v>0</v>
      </c>
      <c r="AC1089" s="86">
        <v>0</v>
      </c>
      <c r="AD1089" s="86">
        <v>0</v>
      </c>
      <c r="AE1089" s="86">
        <v>0</v>
      </c>
      <c r="AF1089" s="88">
        <v>57.765899742400002</v>
      </c>
      <c r="AG1089" s="85">
        <v>0</v>
      </c>
      <c r="AH1089" s="86">
        <v>0</v>
      </c>
      <c r="AI1089" s="88">
        <v>0</v>
      </c>
      <c r="AJ1089" s="150">
        <v>1</v>
      </c>
      <c r="AK1089" s="151">
        <v>0</v>
      </c>
    </row>
    <row r="1090" spans="1:37" x14ac:dyDescent="0.2">
      <c r="A1090" s="149" t="s">
        <v>2291</v>
      </c>
      <c r="B1090" s="66" t="s">
        <v>2402</v>
      </c>
      <c r="C1090" s="67">
        <v>18</v>
      </c>
      <c r="D1090" s="84" t="s">
        <v>343</v>
      </c>
      <c r="E1090" s="85">
        <v>78.178329906086404</v>
      </c>
      <c r="F1090" s="91">
        <v>77.462847936231995</v>
      </c>
      <c r="G1090" s="86">
        <v>16.962752538636</v>
      </c>
      <c r="H1090" s="86">
        <v>16.681859617137601</v>
      </c>
      <c r="I1090" s="86">
        <v>0</v>
      </c>
      <c r="J1090" s="86">
        <v>0.12</v>
      </c>
      <c r="K1090" s="87">
        <v>0</v>
      </c>
      <c r="L1090" s="85">
        <v>0</v>
      </c>
      <c r="M1090" s="86">
        <v>0</v>
      </c>
      <c r="N1090" s="86">
        <v>96.3560772805087</v>
      </c>
      <c r="O1090" s="86">
        <v>49.317738791422997</v>
      </c>
      <c r="P1090" s="86">
        <v>0.214</v>
      </c>
      <c r="Q1090" s="88">
        <v>0.24729999999999999</v>
      </c>
      <c r="R1090" s="85">
        <v>0</v>
      </c>
      <c r="S1090" s="86">
        <v>0</v>
      </c>
      <c r="T1090" s="86">
        <v>0.56000000000000005</v>
      </c>
      <c r="U1090" s="88">
        <v>1.05997328867313E-3</v>
      </c>
      <c r="V1090" s="89">
        <v>5</v>
      </c>
      <c r="W1090" s="85"/>
      <c r="X1090" s="88"/>
      <c r="Y1090" s="85"/>
      <c r="Z1090" s="88"/>
      <c r="AA1090" s="85">
        <v>0</v>
      </c>
      <c r="AB1090" s="91">
        <v>0.03</v>
      </c>
      <c r="AC1090" s="86">
        <v>0</v>
      </c>
      <c r="AD1090" s="86">
        <v>0.02</v>
      </c>
      <c r="AE1090" s="86">
        <v>0</v>
      </c>
      <c r="AF1090" s="88">
        <v>76.716201732000002</v>
      </c>
      <c r="AG1090" s="85">
        <v>0</v>
      </c>
      <c r="AH1090" s="86">
        <v>1.7229999999999999E-3</v>
      </c>
      <c r="AI1090" s="88">
        <v>0</v>
      </c>
      <c r="AJ1090" s="150">
        <v>1.18</v>
      </c>
      <c r="AK1090" s="151">
        <v>0</v>
      </c>
    </row>
    <row r="1091" spans="1:37" x14ac:dyDescent="0.2">
      <c r="A1091" s="149" t="s">
        <v>2403</v>
      </c>
      <c r="B1091" s="66" t="s">
        <v>2404</v>
      </c>
      <c r="C1091" s="67">
        <v>18</v>
      </c>
      <c r="D1091" s="84" t="s">
        <v>343</v>
      </c>
      <c r="E1091" s="85">
        <v>99.867213600033807</v>
      </c>
      <c r="F1091" s="91">
        <v>99.610944305831595</v>
      </c>
      <c r="G1091" s="86">
        <v>28.697932084408201</v>
      </c>
      <c r="H1091" s="86">
        <v>28.659872288239502</v>
      </c>
      <c r="I1091" s="86">
        <v>0</v>
      </c>
      <c r="J1091" s="86">
        <v>0</v>
      </c>
      <c r="K1091" s="87">
        <v>0</v>
      </c>
      <c r="L1091" s="85">
        <v>0</v>
      </c>
      <c r="M1091" s="86">
        <v>0</v>
      </c>
      <c r="N1091" s="86"/>
      <c r="O1091" s="86">
        <v>49.7470489038786</v>
      </c>
      <c r="P1091" s="86">
        <v>0.19900000000000001</v>
      </c>
      <c r="Q1091" s="88">
        <v>1.0055000000000001</v>
      </c>
      <c r="R1091" s="85">
        <v>0</v>
      </c>
      <c r="S1091" s="86">
        <v>0</v>
      </c>
      <c r="T1091" s="86">
        <v>2.21</v>
      </c>
      <c r="U1091" s="88">
        <v>0</v>
      </c>
      <c r="V1091" s="89">
        <v>5</v>
      </c>
      <c r="W1091" s="85">
        <v>41.528874008247101</v>
      </c>
      <c r="X1091" s="88">
        <v>40.066666666700002</v>
      </c>
      <c r="Y1091" s="85"/>
      <c r="Z1091" s="88"/>
      <c r="AA1091" s="85">
        <v>0</v>
      </c>
      <c r="AB1091" s="91">
        <v>0</v>
      </c>
      <c r="AC1091" s="86">
        <v>0</v>
      </c>
      <c r="AD1091" s="86">
        <v>0</v>
      </c>
      <c r="AE1091" s="86">
        <v>0</v>
      </c>
      <c r="AF1091" s="88">
        <v>41.870899241399997</v>
      </c>
      <c r="AG1091" s="85">
        <v>0</v>
      </c>
      <c r="AH1091" s="86">
        <v>0</v>
      </c>
      <c r="AI1091" s="88">
        <v>0</v>
      </c>
      <c r="AJ1091" s="150">
        <v>1.01</v>
      </c>
      <c r="AK1091" s="151">
        <v>0</v>
      </c>
    </row>
    <row r="1092" spans="1:37" x14ac:dyDescent="0.2">
      <c r="A1092" s="149" t="s">
        <v>2405</v>
      </c>
      <c r="B1092" s="66" t="s">
        <v>2406</v>
      </c>
      <c r="C1092" s="67">
        <v>18</v>
      </c>
      <c r="D1092" s="84" t="s">
        <v>343</v>
      </c>
      <c r="E1092" s="85">
        <v>91.866246562369099</v>
      </c>
      <c r="F1092" s="91">
        <v>91.630393210337502</v>
      </c>
      <c r="G1092" s="86">
        <v>32.561422040905498</v>
      </c>
      <c r="H1092" s="86">
        <v>32.391134099477298</v>
      </c>
      <c r="I1092" s="86">
        <v>0</v>
      </c>
      <c r="J1092" s="86">
        <v>0.06</v>
      </c>
      <c r="K1092" s="87">
        <v>0</v>
      </c>
      <c r="L1092" s="85">
        <v>0</v>
      </c>
      <c r="M1092" s="86">
        <v>0</v>
      </c>
      <c r="N1092" s="86"/>
      <c r="O1092" s="86"/>
      <c r="P1092" s="86">
        <v>0.38300000000000001</v>
      </c>
      <c r="Q1092" s="88">
        <v>0.51600000000000001</v>
      </c>
      <c r="R1092" s="85">
        <v>0</v>
      </c>
      <c r="S1092" s="86">
        <v>0</v>
      </c>
      <c r="T1092" s="86">
        <v>0.84</v>
      </c>
      <c r="U1092" s="88">
        <v>0</v>
      </c>
      <c r="V1092" s="89">
        <v>5</v>
      </c>
      <c r="W1092" s="85"/>
      <c r="X1092" s="88"/>
      <c r="Y1092" s="85"/>
      <c r="Z1092" s="88"/>
      <c r="AA1092" s="85">
        <v>0</v>
      </c>
      <c r="AB1092" s="91">
        <v>0</v>
      </c>
      <c r="AC1092" s="86">
        <v>0</v>
      </c>
      <c r="AD1092" s="86">
        <v>0</v>
      </c>
      <c r="AE1092" s="86">
        <v>0</v>
      </c>
      <c r="AF1092" s="88">
        <v>55.977901392299998</v>
      </c>
      <c r="AG1092" s="85">
        <v>0</v>
      </c>
      <c r="AH1092" s="86">
        <v>8.9499999999999996E-4</v>
      </c>
      <c r="AI1092" s="88">
        <v>0</v>
      </c>
      <c r="AJ1092" s="150">
        <v>1</v>
      </c>
      <c r="AK1092" s="151">
        <v>0</v>
      </c>
    </row>
    <row r="1093" spans="1:37" x14ac:dyDescent="0.2">
      <c r="A1093" s="149" t="s">
        <v>2407</v>
      </c>
      <c r="B1093" s="66" t="s">
        <v>2408</v>
      </c>
      <c r="C1093" s="67">
        <v>18</v>
      </c>
      <c r="D1093" s="84" t="s">
        <v>343</v>
      </c>
      <c r="E1093" s="85">
        <v>99.938292766540997</v>
      </c>
      <c r="F1093" s="91">
        <v>95.029139526911194</v>
      </c>
      <c r="G1093" s="86">
        <v>22.111758656153601</v>
      </c>
      <c r="H1093" s="86">
        <v>21.583818992115201</v>
      </c>
      <c r="I1093" s="86">
        <v>0</v>
      </c>
      <c r="J1093" s="86">
        <v>0</v>
      </c>
      <c r="K1093" s="87">
        <v>0</v>
      </c>
      <c r="L1093" s="85">
        <v>0</v>
      </c>
      <c r="M1093" s="86">
        <v>0</v>
      </c>
      <c r="N1093" s="86"/>
      <c r="O1093" s="86"/>
      <c r="P1093" s="86">
        <v>0.23400000000000001</v>
      </c>
      <c r="Q1093" s="88">
        <v>0</v>
      </c>
      <c r="R1093" s="85">
        <v>0</v>
      </c>
      <c r="S1093" s="86">
        <v>0</v>
      </c>
      <c r="T1093" s="86">
        <v>2.0499999999999998</v>
      </c>
      <c r="U1093" s="88">
        <v>0</v>
      </c>
      <c r="V1093" s="89">
        <v>5</v>
      </c>
      <c r="W1093" s="85"/>
      <c r="X1093" s="88"/>
      <c r="Y1093" s="85"/>
      <c r="Z1093" s="88"/>
      <c r="AA1093" s="85">
        <v>0</v>
      </c>
      <c r="AB1093" s="91">
        <v>0</v>
      </c>
      <c r="AC1093" s="86">
        <v>0</v>
      </c>
      <c r="AD1093" s="86">
        <v>0</v>
      </c>
      <c r="AE1093" s="86">
        <v>0</v>
      </c>
      <c r="AF1093" s="88">
        <v>75.566100996800003</v>
      </c>
      <c r="AG1093" s="85">
        <v>0</v>
      </c>
      <c r="AH1093" s="86">
        <v>0</v>
      </c>
      <c r="AI1093" s="88">
        <v>0</v>
      </c>
      <c r="AJ1093" s="150">
        <v>1.01</v>
      </c>
      <c r="AK1093" s="151">
        <v>0</v>
      </c>
    </row>
    <row r="1094" spans="1:37" x14ac:dyDescent="0.2">
      <c r="A1094" s="149" t="s">
        <v>2409</v>
      </c>
      <c r="B1094" s="66" t="s">
        <v>2410</v>
      </c>
      <c r="C1094" s="67">
        <v>18</v>
      </c>
      <c r="D1094" s="84" t="s">
        <v>343</v>
      </c>
      <c r="E1094" s="85">
        <v>97.458512570949907</v>
      </c>
      <c r="F1094" s="91">
        <v>97.450982237826807</v>
      </c>
      <c r="G1094" s="86">
        <v>23.843858542692299</v>
      </c>
      <c r="H1094" s="86">
        <v>23.836328209569199</v>
      </c>
      <c r="I1094" s="86">
        <v>0</v>
      </c>
      <c r="J1094" s="86">
        <v>0.01</v>
      </c>
      <c r="K1094" s="87">
        <v>0</v>
      </c>
      <c r="L1094" s="85">
        <v>0</v>
      </c>
      <c r="M1094" s="86">
        <v>0</v>
      </c>
      <c r="N1094" s="86">
        <v>100</v>
      </c>
      <c r="O1094" s="86">
        <v>65.125167208102397</v>
      </c>
      <c r="P1094" s="86">
        <v>0.113</v>
      </c>
      <c r="Q1094" s="88">
        <v>0.6694</v>
      </c>
      <c r="R1094" s="85">
        <v>0</v>
      </c>
      <c r="S1094" s="86">
        <v>0</v>
      </c>
      <c r="T1094" s="86">
        <v>1.1399999999999999</v>
      </c>
      <c r="U1094" s="88">
        <v>0</v>
      </c>
      <c r="V1094" s="89">
        <v>5</v>
      </c>
      <c r="W1094" s="85">
        <v>64.100315867433494</v>
      </c>
      <c r="X1094" s="88"/>
      <c r="Y1094" s="85"/>
      <c r="Z1094" s="88"/>
      <c r="AA1094" s="85">
        <v>0</v>
      </c>
      <c r="AB1094" s="91">
        <v>0</v>
      </c>
      <c r="AC1094" s="86">
        <v>0</v>
      </c>
      <c r="AD1094" s="86">
        <v>0</v>
      </c>
      <c r="AE1094" s="86">
        <v>0</v>
      </c>
      <c r="AF1094" s="88">
        <v>56.085998515699998</v>
      </c>
      <c r="AG1094" s="85">
        <v>0</v>
      </c>
      <c r="AH1094" s="86">
        <v>2.4899999999999998E-4</v>
      </c>
      <c r="AI1094" s="88">
        <v>0</v>
      </c>
      <c r="AJ1094" s="150">
        <v>1.23</v>
      </c>
      <c r="AK1094" s="151">
        <v>0</v>
      </c>
    </row>
    <row r="1095" spans="1:37" x14ac:dyDescent="0.2">
      <c r="A1095" s="149" t="s">
        <v>2411</v>
      </c>
      <c r="B1095" s="66" t="s">
        <v>2412</v>
      </c>
      <c r="C1095" s="67">
        <v>18</v>
      </c>
      <c r="D1095" s="84" t="s">
        <v>343</v>
      </c>
      <c r="E1095" s="85">
        <v>98.501941643259499</v>
      </c>
      <c r="F1095" s="91">
        <v>97.846541112185506</v>
      </c>
      <c r="G1095" s="86">
        <v>24.747125907507201</v>
      </c>
      <c r="H1095" s="86">
        <v>24.489263403478098</v>
      </c>
      <c r="I1095" s="86">
        <v>0.06</v>
      </c>
      <c r="J1095" s="86">
        <v>0.09</v>
      </c>
      <c r="K1095" s="87">
        <v>0</v>
      </c>
      <c r="L1095" s="85">
        <v>0</v>
      </c>
      <c r="M1095" s="86">
        <v>0</v>
      </c>
      <c r="N1095" s="86">
        <v>78.710440160058198</v>
      </c>
      <c r="O1095" s="86">
        <v>71.5164294500088</v>
      </c>
      <c r="P1095" s="86">
        <v>0.20200000000000001</v>
      </c>
      <c r="Q1095" s="88">
        <v>0.70779999999999998</v>
      </c>
      <c r="R1095" s="85">
        <v>0</v>
      </c>
      <c r="S1095" s="86">
        <v>0</v>
      </c>
      <c r="T1095" s="86">
        <v>2.1800000000000002</v>
      </c>
      <c r="U1095" s="88">
        <v>7.6744792865804097E-4</v>
      </c>
      <c r="V1095" s="89">
        <v>5</v>
      </c>
      <c r="W1095" s="85">
        <v>53.2385988576182</v>
      </c>
      <c r="X1095" s="88">
        <v>50.633333333300001</v>
      </c>
      <c r="Y1095" s="85"/>
      <c r="Z1095" s="88"/>
      <c r="AA1095" s="85">
        <v>0</v>
      </c>
      <c r="AB1095" s="91">
        <v>0.02</v>
      </c>
      <c r="AC1095" s="86">
        <v>0</v>
      </c>
      <c r="AD1095" s="86">
        <v>0.02</v>
      </c>
      <c r="AE1095" s="86">
        <v>0</v>
      </c>
      <c r="AF1095" s="88">
        <v>65.244796477799994</v>
      </c>
      <c r="AG1095" s="85">
        <v>3.7440001604700001E-3</v>
      </c>
      <c r="AH1095" s="86">
        <v>1.6969999999999999E-3</v>
      </c>
      <c r="AI1095" s="88">
        <v>0</v>
      </c>
      <c r="AJ1095" s="150">
        <v>1.1599999999999999</v>
      </c>
      <c r="AK1095" s="151">
        <v>0</v>
      </c>
    </row>
    <row r="1096" spans="1:37" x14ac:dyDescent="0.2">
      <c r="A1096" s="149" t="s">
        <v>2413</v>
      </c>
      <c r="B1096" s="66" t="s">
        <v>2414</v>
      </c>
      <c r="C1096" s="67">
        <v>18</v>
      </c>
      <c r="D1096" s="84" t="s">
        <v>343</v>
      </c>
      <c r="E1096" s="85">
        <v>96.479868591947394</v>
      </c>
      <c r="F1096" s="91">
        <v>96.4015585606234</v>
      </c>
      <c r="G1096" s="86">
        <v>24.1436829908065</v>
      </c>
      <c r="H1096" s="86">
        <v>24.124582983166501</v>
      </c>
      <c r="I1096" s="86">
        <v>7.53</v>
      </c>
      <c r="J1096" s="86">
        <v>6.27</v>
      </c>
      <c r="K1096" s="87">
        <v>0</v>
      </c>
      <c r="L1096" s="85">
        <v>0</v>
      </c>
      <c r="M1096" s="86">
        <v>9.5523153518455098E-2</v>
      </c>
      <c r="N1096" s="86">
        <v>75.508348487353302</v>
      </c>
      <c r="O1096" s="86">
        <v>78.809881488900004</v>
      </c>
      <c r="P1096" s="86">
        <v>0.84899999999999998</v>
      </c>
      <c r="Q1096" s="88">
        <v>1.2450000000000001</v>
      </c>
      <c r="R1096" s="85">
        <v>3.4079291150744102E-2</v>
      </c>
      <c r="S1096" s="86">
        <v>0</v>
      </c>
      <c r="T1096" s="86">
        <v>3.42</v>
      </c>
      <c r="U1096" s="88">
        <v>5.7936689841342599E-2</v>
      </c>
      <c r="V1096" s="89">
        <v>4.8899999999999997</v>
      </c>
      <c r="W1096" s="85">
        <v>36.4052740302009</v>
      </c>
      <c r="X1096" s="88"/>
      <c r="Y1096" s="85"/>
      <c r="Z1096" s="88"/>
      <c r="AA1096" s="85">
        <v>0</v>
      </c>
      <c r="AB1096" s="91">
        <v>0.01</v>
      </c>
      <c r="AC1096" s="86">
        <v>0</v>
      </c>
      <c r="AD1096" s="86">
        <v>0.01</v>
      </c>
      <c r="AE1096" s="86">
        <v>0</v>
      </c>
      <c r="AF1096" s="88">
        <v>37.0043980445</v>
      </c>
      <c r="AG1096" s="85">
        <v>0</v>
      </c>
      <c r="AH1096" s="86">
        <v>0.154081</v>
      </c>
      <c r="AI1096" s="88">
        <v>8.0010000083099997E-3</v>
      </c>
      <c r="AJ1096" s="150">
        <v>1.02</v>
      </c>
      <c r="AK1096" s="151">
        <v>0</v>
      </c>
    </row>
    <row r="1097" spans="1:37" x14ac:dyDescent="0.2">
      <c r="A1097" s="149" t="s">
        <v>2415</v>
      </c>
      <c r="B1097" s="66" t="s">
        <v>2416</v>
      </c>
      <c r="C1097" s="67">
        <v>18</v>
      </c>
      <c r="D1097" s="84" t="s">
        <v>343</v>
      </c>
      <c r="E1097" s="85">
        <v>99.037753140105295</v>
      </c>
      <c r="F1097" s="91">
        <v>99.026971662683493</v>
      </c>
      <c r="G1097" s="86">
        <v>25.5125694057609</v>
      </c>
      <c r="H1097" s="86">
        <v>25.5125694057609</v>
      </c>
      <c r="I1097" s="86">
        <v>0</v>
      </c>
      <c r="J1097" s="86">
        <v>0</v>
      </c>
      <c r="K1097" s="87">
        <v>0</v>
      </c>
      <c r="L1097" s="85">
        <v>0</v>
      </c>
      <c r="M1097" s="86">
        <v>0</v>
      </c>
      <c r="N1097" s="86">
        <v>84.481158344161898</v>
      </c>
      <c r="O1097" s="86">
        <v>85.708941264496801</v>
      </c>
      <c r="P1097" s="86">
        <v>0.32700000000000001</v>
      </c>
      <c r="Q1097" s="88">
        <v>1.5872999999999999</v>
      </c>
      <c r="R1097" s="85">
        <v>0</v>
      </c>
      <c r="S1097" s="86">
        <v>0</v>
      </c>
      <c r="T1097" s="86">
        <v>3.66</v>
      </c>
      <c r="U1097" s="88">
        <v>0</v>
      </c>
      <c r="V1097" s="89">
        <v>4.9000000000000004</v>
      </c>
      <c r="W1097" s="85">
        <v>35.733333333300003</v>
      </c>
      <c r="X1097" s="88"/>
      <c r="Y1097" s="85"/>
      <c r="Z1097" s="88"/>
      <c r="AA1097" s="85">
        <v>0</v>
      </c>
      <c r="AB1097" s="91">
        <v>0</v>
      </c>
      <c r="AC1097" s="86">
        <v>0</v>
      </c>
      <c r="AD1097" s="86">
        <v>0</v>
      </c>
      <c r="AE1097" s="86">
        <v>0</v>
      </c>
      <c r="AF1097" s="88">
        <v>48.534999331800002</v>
      </c>
      <c r="AG1097" s="85">
        <v>0</v>
      </c>
      <c r="AH1097" s="86">
        <v>0</v>
      </c>
      <c r="AI1097" s="88">
        <v>0</v>
      </c>
      <c r="AJ1097" s="150">
        <v>1.03</v>
      </c>
      <c r="AK1097" s="151">
        <v>0</v>
      </c>
    </row>
    <row r="1098" spans="1:37" x14ac:dyDescent="0.2">
      <c r="A1098" s="149" t="s">
        <v>2417</v>
      </c>
      <c r="B1098" s="66" t="s">
        <v>2418</v>
      </c>
      <c r="C1098" s="67">
        <v>18</v>
      </c>
      <c r="D1098" s="84" t="s">
        <v>343</v>
      </c>
      <c r="E1098" s="85">
        <v>99.992683212362394</v>
      </c>
      <c r="F1098" s="91">
        <v>99.992683212362394</v>
      </c>
      <c r="G1098" s="86">
        <v>24.9209786935144</v>
      </c>
      <c r="H1098" s="86">
        <v>24.9209786935144</v>
      </c>
      <c r="I1098" s="86">
        <v>0</v>
      </c>
      <c r="J1098" s="86">
        <v>0</v>
      </c>
      <c r="K1098" s="87">
        <v>0</v>
      </c>
      <c r="L1098" s="85">
        <v>0</v>
      </c>
      <c r="M1098" s="86">
        <v>0.39362802397930402</v>
      </c>
      <c r="N1098" s="86"/>
      <c r="O1098" s="86">
        <v>59.145129224652102</v>
      </c>
      <c r="P1098" s="86">
        <v>0.16500000000000001</v>
      </c>
      <c r="Q1098" s="88">
        <v>0.66659999999999997</v>
      </c>
      <c r="R1098" s="85">
        <v>3.1347962382445103E-2</v>
      </c>
      <c r="S1098" s="86">
        <v>0</v>
      </c>
      <c r="T1098" s="86">
        <v>2.0499999999999998</v>
      </c>
      <c r="U1098" s="88">
        <v>0</v>
      </c>
      <c r="V1098" s="89">
        <v>5</v>
      </c>
      <c r="W1098" s="85"/>
      <c r="X1098" s="88"/>
      <c r="Y1098" s="85"/>
      <c r="Z1098" s="88"/>
      <c r="AA1098" s="85">
        <v>0</v>
      </c>
      <c r="AB1098" s="91">
        <v>0</v>
      </c>
      <c r="AC1098" s="86">
        <v>0</v>
      </c>
      <c r="AD1098" s="86">
        <v>0</v>
      </c>
      <c r="AE1098" s="86">
        <v>0</v>
      </c>
      <c r="AF1098" s="88">
        <v>47.879100808499999</v>
      </c>
      <c r="AG1098" s="85">
        <v>0</v>
      </c>
      <c r="AH1098" s="86">
        <v>0</v>
      </c>
      <c r="AI1098" s="88">
        <v>0</v>
      </c>
      <c r="AJ1098" s="150">
        <v>1.01</v>
      </c>
      <c r="AK1098" s="151">
        <v>0</v>
      </c>
    </row>
    <row r="1099" spans="1:37" x14ac:dyDescent="0.2">
      <c r="A1099" s="149" t="s">
        <v>2419</v>
      </c>
      <c r="B1099" s="66" t="s">
        <v>2420</v>
      </c>
      <c r="C1099" s="67">
        <v>18</v>
      </c>
      <c r="D1099" s="84" t="s">
        <v>343</v>
      </c>
      <c r="E1099" s="85">
        <v>99.432953343518605</v>
      </c>
      <c r="F1099" s="91">
        <v>99.432953343518605</v>
      </c>
      <c r="G1099" s="86">
        <v>25.455400164531699</v>
      </c>
      <c r="H1099" s="86">
        <v>25.455400164531699</v>
      </c>
      <c r="I1099" s="86">
        <v>0</v>
      </c>
      <c r="J1099" s="86">
        <v>0</v>
      </c>
      <c r="K1099" s="87">
        <v>0</v>
      </c>
      <c r="L1099" s="85">
        <v>0</v>
      </c>
      <c r="M1099" s="86">
        <v>0</v>
      </c>
      <c r="N1099" s="86"/>
      <c r="O1099" s="86">
        <v>53.923076923076898</v>
      </c>
      <c r="P1099" s="86">
        <v>0.223</v>
      </c>
      <c r="Q1099" s="88">
        <v>0.26119999999999999</v>
      </c>
      <c r="R1099" s="85">
        <v>0</v>
      </c>
      <c r="S1099" s="86">
        <v>0</v>
      </c>
      <c r="T1099" s="86">
        <v>0.82</v>
      </c>
      <c r="U1099" s="88">
        <v>0</v>
      </c>
      <c r="V1099" s="89">
        <v>5</v>
      </c>
      <c r="W1099" s="85"/>
      <c r="X1099" s="88"/>
      <c r="Y1099" s="85"/>
      <c r="Z1099" s="88"/>
      <c r="AA1099" s="85">
        <v>0</v>
      </c>
      <c r="AB1099" s="91">
        <v>0</v>
      </c>
      <c r="AC1099" s="86">
        <v>0</v>
      </c>
      <c r="AD1099" s="86">
        <v>0</v>
      </c>
      <c r="AE1099" s="86">
        <v>0</v>
      </c>
      <c r="AF1099" s="88">
        <v>49.358398335899999</v>
      </c>
      <c r="AG1099" s="85">
        <v>0</v>
      </c>
      <c r="AH1099" s="86">
        <v>0</v>
      </c>
      <c r="AI1099" s="88">
        <v>0</v>
      </c>
      <c r="AJ1099" s="150">
        <v>1.05</v>
      </c>
      <c r="AK1099" s="151">
        <v>0</v>
      </c>
    </row>
    <row r="1100" spans="1:37" x14ac:dyDescent="0.2">
      <c r="A1100" s="149" t="s">
        <v>2421</v>
      </c>
      <c r="B1100" s="66" t="s">
        <v>2422</v>
      </c>
      <c r="C1100" s="67">
        <v>18</v>
      </c>
      <c r="D1100" s="84" t="s">
        <v>343</v>
      </c>
      <c r="E1100" s="85">
        <v>98.968712725938204</v>
      </c>
      <c r="F1100" s="91">
        <v>98.903569134782998</v>
      </c>
      <c r="G1100" s="86">
        <v>22.682814937150201</v>
      </c>
      <c r="H1100" s="86">
        <v>22.678227360308298</v>
      </c>
      <c r="I1100" s="86">
        <v>0</v>
      </c>
      <c r="J1100" s="86">
        <v>0.15</v>
      </c>
      <c r="K1100" s="87">
        <v>0</v>
      </c>
      <c r="L1100" s="85">
        <v>0</v>
      </c>
      <c r="M1100" s="86">
        <v>0</v>
      </c>
      <c r="N1100" s="86">
        <v>98.689908657520306</v>
      </c>
      <c r="O1100" s="86">
        <v>56.649356513885699</v>
      </c>
      <c r="P1100" s="86">
        <v>0.33</v>
      </c>
      <c r="Q1100" s="88">
        <v>2.5487000000000002</v>
      </c>
      <c r="R1100" s="85">
        <v>0</v>
      </c>
      <c r="S1100" s="86">
        <v>0</v>
      </c>
      <c r="T1100" s="86">
        <v>3.58</v>
      </c>
      <c r="U1100" s="88">
        <v>0</v>
      </c>
      <c r="V1100" s="89">
        <v>5</v>
      </c>
      <c r="W1100" s="85">
        <v>52.328709326334398</v>
      </c>
      <c r="X1100" s="88">
        <v>51.1</v>
      </c>
      <c r="Y1100" s="85"/>
      <c r="Z1100" s="88"/>
      <c r="AA1100" s="85">
        <v>0</v>
      </c>
      <c r="AB1100" s="91">
        <v>0</v>
      </c>
      <c r="AC1100" s="86">
        <v>0</v>
      </c>
      <c r="AD1100" s="86">
        <v>0</v>
      </c>
      <c r="AE1100" s="86">
        <v>0</v>
      </c>
      <c r="AF1100" s="88">
        <v>52.355598524800001</v>
      </c>
      <c r="AG1100" s="85">
        <v>5.6159998407000001E-3</v>
      </c>
      <c r="AH1100" s="86">
        <v>2.294E-3</v>
      </c>
      <c r="AI1100" s="88">
        <v>0</v>
      </c>
      <c r="AJ1100" s="150">
        <v>1.54</v>
      </c>
      <c r="AK1100" s="151">
        <v>1</v>
      </c>
    </row>
    <row r="1101" spans="1:37" x14ac:dyDescent="0.2">
      <c r="A1101" s="149" t="s">
        <v>2423</v>
      </c>
      <c r="B1101" s="66" t="s">
        <v>2424</v>
      </c>
      <c r="C1101" s="67">
        <v>18</v>
      </c>
      <c r="D1101" s="84" t="s">
        <v>343</v>
      </c>
      <c r="E1101" s="85">
        <v>99.987815403360898</v>
      </c>
      <c r="F1101" s="91">
        <v>99.987815403360898</v>
      </c>
      <c r="G1101" s="86">
        <v>23.2207950449307</v>
      </c>
      <c r="H1101" s="86">
        <v>23.2207950449307</v>
      </c>
      <c r="I1101" s="86">
        <v>0</v>
      </c>
      <c r="J1101" s="86">
        <v>0.05</v>
      </c>
      <c r="K1101" s="87">
        <v>0</v>
      </c>
      <c r="L1101" s="85">
        <v>0</v>
      </c>
      <c r="M1101" s="86">
        <v>0</v>
      </c>
      <c r="N1101" s="86">
        <v>98.119892565289405</v>
      </c>
      <c r="O1101" s="86">
        <v>73.954222573007101</v>
      </c>
      <c r="P1101" s="86">
        <v>0.128</v>
      </c>
      <c r="Q1101" s="88">
        <v>0.91379999999999995</v>
      </c>
      <c r="R1101" s="85">
        <v>0</v>
      </c>
      <c r="S1101" s="86">
        <v>0</v>
      </c>
      <c r="T1101" s="86">
        <v>2.5099999999999998</v>
      </c>
      <c r="U1101" s="88">
        <v>0</v>
      </c>
      <c r="V1101" s="89">
        <v>5</v>
      </c>
      <c r="W1101" s="85">
        <v>55.819486663392802</v>
      </c>
      <c r="X1101" s="88">
        <v>50.266666666699997</v>
      </c>
      <c r="Y1101" s="85"/>
      <c r="Z1101" s="88"/>
      <c r="AA1101" s="85">
        <v>0</v>
      </c>
      <c r="AB1101" s="91">
        <v>0</v>
      </c>
      <c r="AC1101" s="86">
        <v>0</v>
      </c>
      <c r="AD1101" s="86">
        <v>0</v>
      </c>
      <c r="AE1101" s="86">
        <v>0</v>
      </c>
      <c r="AF1101" s="88">
        <v>59.427501702800001</v>
      </c>
      <c r="AG1101" s="85">
        <v>1.3104000002599999E-2</v>
      </c>
      <c r="AH1101" s="86">
        <v>7.2800000000000002E-4</v>
      </c>
      <c r="AI1101" s="88">
        <v>0</v>
      </c>
      <c r="AJ1101" s="150">
        <v>1.42</v>
      </c>
      <c r="AK1101" s="151">
        <v>1</v>
      </c>
    </row>
    <row r="1102" spans="1:37" x14ac:dyDescent="0.2">
      <c r="A1102" s="149" t="s">
        <v>2425</v>
      </c>
      <c r="B1102" s="66" t="s">
        <v>2426</v>
      </c>
      <c r="C1102" s="67">
        <v>18</v>
      </c>
      <c r="D1102" s="84" t="s">
        <v>343</v>
      </c>
      <c r="E1102" s="85">
        <v>92.959108075387107</v>
      </c>
      <c r="F1102" s="91">
        <v>92.828102130427695</v>
      </c>
      <c r="G1102" s="86">
        <v>23.638893406335299</v>
      </c>
      <c r="H1102" s="86">
        <v>23.6208236208236</v>
      </c>
      <c r="I1102" s="86">
        <v>0</v>
      </c>
      <c r="J1102" s="86">
        <v>0.03</v>
      </c>
      <c r="K1102" s="87">
        <v>0</v>
      </c>
      <c r="L1102" s="85">
        <v>0</v>
      </c>
      <c r="M1102" s="86">
        <v>0</v>
      </c>
      <c r="N1102" s="86">
        <v>71.322241681260905</v>
      </c>
      <c r="O1102" s="86">
        <v>60.7092597804672</v>
      </c>
      <c r="P1102" s="86">
        <v>0.18</v>
      </c>
      <c r="Q1102" s="88">
        <v>0.92359999999999998</v>
      </c>
      <c r="R1102" s="85">
        <v>0</v>
      </c>
      <c r="S1102" s="86">
        <v>0</v>
      </c>
      <c r="T1102" s="86">
        <v>1.47</v>
      </c>
      <c r="U1102" s="88">
        <v>0</v>
      </c>
      <c r="V1102" s="89">
        <v>5</v>
      </c>
      <c r="W1102" s="85">
        <v>44.972210477596299</v>
      </c>
      <c r="X1102" s="88"/>
      <c r="Y1102" s="85"/>
      <c r="Z1102" s="88"/>
      <c r="AA1102" s="85">
        <v>0</v>
      </c>
      <c r="AB1102" s="91">
        <v>0</v>
      </c>
      <c r="AC1102" s="86">
        <v>0</v>
      </c>
      <c r="AD1102" s="86">
        <v>0</v>
      </c>
      <c r="AE1102" s="86">
        <v>0</v>
      </c>
      <c r="AF1102" s="88">
        <v>69.563102742300003</v>
      </c>
      <c r="AG1102" s="85">
        <v>0</v>
      </c>
      <c r="AH1102" s="86">
        <v>6.2399999999999999E-4</v>
      </c>
      <c r="AI1102" s="88">
        <v>0</v>
      </c>
      <c r="AJ1102" s="150">
        <v>1.54</v>
      </c>
      <c r="AK1102" s="151">
        <v>1</v>
      </c>
    </row>
    <row r="1103" spans="1:37" x14ac:dyDescent="0.2">
      <c r="A1103" s="149" t="s">
        <v>2427</v>
      </c>
      <c r="B1103" s="66" t="s">
        <v>2428</v>
      </c>
      <c r="C1103" s="67">
        <v>18</v>
      </c>
      <c r="D1103" s="84" t="s">
        <v>343</v>
      </c>
      <c r="E1103" s="85">
        <v>95.155672823219007</v>
      </c>
      <c r="F1103" s="91">
        <v>92.2978598651422</v>
      </c>
      <c r="G1103" s="86">
        <v>28.086778070946899</v>
      </c>
      <c r="H1103" s="86">
        <v>26.7581354441513</v>
      </c>
      <c r="I1103" s="86">
        <v>0.09</v>
      </c>
      <c r="J1103" s="86">
        <v>7.0000000000000007E-2</v>
      </c>
      <c r="K1103" s="87">
        <v>0</v>
      </c>
      <c r="L1103" s="85">
        <v>0</v>
      </c>
      <c r="M1103" s="86">
        <v>0</v>
      </c>
      <c r="N1103" s="86">
        <v>100</v>
      </c>
      <c r="O1103" s="86">
        <v>74.298613350532094</v>
      </c>
      <c r="P1103" s="86">
        <v>9.6000000000000002E-2</v>
      </c>
      <c r="Q1103" s="88">
        <v>0.37790000000000001</v>
      </c>
      <c r="R1103" s="85">
        <v>0</v>
      </c>
      <c r="S1103" s="86">
        <v>0</v>
      </c>
      <c r="T1103" s="86">
        <v>0.65</v>
      </c>
      <c r="U1103" s="88">
        <v>0</v>
      </c>
      <c r="V1103" s="89">
        <v>5</v>
      </c>
      <c r="W1103" s="85">
        <v>50.505997444743898</v>
      </c>
      <c r="X1103" s="88"/>
      <c r="Y1103" s="85"/>
      <c r="Z1103" s="88"/>
      <c r="AA1103" s="85">
        <v>0</v>
      </c>
      <c r="AB1103" s="91">
        <v>0.56000000000000005</v>
      </c>
      <c r="AC1103" s="86">
        <v>0</v>
      </c>
      <c r="AD1103" s="86">
        <v>0.49</v>
      </c>
      <c r="AE1103" s="86">
        <v>0</v>
      </c>
      <c r="AF1103" s="88">
        <v>74.602599871699994</v>
      </c>
      <c r="AG1103" s="85">
        <v>0</v>
      </c>
      <c r="AH1103" s="86">
        <v>9.7900000000000005E-4</v>
      </c>
      <c r="AI1103" s="88">
        <v>0</v>
      </c>
      <c r="AJ1103" s="150">
        <v>1.56</v>
      </c>
      <c r="AK1103" s="151">
        <v>2</v>
      </c>
    </row>
    <row r="1104" spans="1:37" x14ac:dyDescent="0.2">
      <c r="A1104" s="149" t="s">
        <v>2429</v>
      </c>
      <c r="B1104" s="66" t="s">
        <v>2430</v>
      </c>
      <c r="C1104" s="67">
        <v>18</v>
      </c>
      <c r="D1104" s="84" t="s">
        <v>343</v>
      </c>
      <c r="E1104" s="85">
        <v>98.100907029478506</v>
      </c>
      <c r="F1104" s="91">
        <v>98.078231292517003</v>
      </c>
      <c r="G1104" s="86">
        <v>30.113378684807302</v>
      </c>
      <c r="H1104" s="86">
        <v>30.098261526832999</v>
      </c>
      <c r="I1104" s="86">
        <v>0</v>
      </c>
      <c r="J1104" s="86">
        <v>0.02</v>
      </c>
      <c r="K1104" s="87">
        <v>0</v>
      </c>
      <c r="L1104" s="85">
        <v>0</v>
      </c>
      <c r="M1104" s="86">
        <v>0</v>
      </c>
      <c r="N1104" s="86">
        <v>81.831669813865702</v>
      </c>
      <c r="O1104" s="86">
        <v>82.420749279538896</v>
      </c>
      <c r="P1104" s="86">
        <v>0.151</v>
      </c>
      <c r="Q1104" s="88">
        <v>0.7349</v>
      </c>
      <c r="R1104" s="85">
        <v>0</v>
      </c>
      <c r="S1104" s="86">
        <v>0</v>
      </c>
      <c r="T1104" s="86">
        <v>1.78</v>
      </c>
      <c r="U1104" s="88">
        <v>0</v>
      </c>
      <c r="V1104" s="89">
        <v>5</v>
      </c>
      <c r="W1104" s="85">
        <v>54.826083078713502</v>
      </c>
      <c r="X1104" s="88">
        <v>50.866666666699999</v>
      </c>
      <c r="Y1104" s="85"/>
      <c r="Z1104" s="88"/>
      <c r="AA1104" s="85">
        <v>0</v>
      </c>
      <c r="AB1104" s="91">
        <v>0.01</v>
      </c>
      <c r="AC1104" s="86">
        <v>0</v>
      </c>
      <c r="AD1104" s="86">
        <v>0.01</v>
      </c>
      <c r="AE1104" s="86">
        <v>0</v>
      </c>
      <c r="AF1104" s="88">
        <v>64.1426010972</v>
      </c>
      <c r="AG1104" s="85">
        <v>0</v>
      </c>
      <c r="AH1104" s="86">
        <v>1.84E-4</v>
      </c>
      <c r="AI1104" s="88">
        <v>0</v>
      </c>
      <c r="AJ1104" s="150">
        <v>1.62</v>
      </c>
      <c r="AK1104" s="151">
        <v>2</v>
      </c>
    </row>
    <row r="1105" spans="1:37" x14ac:dyDescent="0.2">
      <c r="A1105" s="149" t="s">
        <v>2431</v>
      </c>
      <c r="B1105" s="66" t="s">
        <v>2432</v>
      </c>
      <c r="C1105" s="67">
        <v>18</v>
      </c>
      <c r="D1105" s="84" t="s">
        <v>343</v>
      </c>
      <c r="E1105" s="85">
        <v>73.212756482718504</v>
      </c>
      <c r="F1105" s="91">
        <v>72.524920357620005</v>
      </c>
      <c r="G1105" s="86">
        <v>17.547357243174702</v>
      </c>
      <c r="H1105" s="86">
        <v>17.1822012126195</v>
      </c>
      <c r="I1105" s="86">
        <v>0</v>
      </c>
      <c r="J1105" s="86">
        <v>0.03</v>
      </c>
      <c r="K1105" s="87">
        <v>0</v>
      </c>
      <c r="L1105" s="85">
        <v>0</v>
      </c>
      <c r="M1105" s="86">
        <v>0.56022333764423704</v>
      </c>
      <c r="N1105" s="86">
        <v>98.479132280122599</v>
      </c>
      <c r="O1105" s="86">
        <v>59.0291262135922</v>
      </c>
      <c r="P1105" s="86">
        <v>0.129</v>
      </c>
      <c r="Q1105" s="88">
        <v>0.1827</v>
      </c>
      <c r="R1105" s="85">
        <v>5.9488399762046403E-2</v>
      </c>
      <c r="S1105" s="86">
        <v>0</v>
      </c>
      <c r="T1105" s="86">
        <v>0.36</v>
      </c>
      <c r="U1105" s="88">
        <v>0</v>
      </c>
      <c r="V1105" s="89">
        <v>5</v>
      </c>
      <c r="W1105" s="85">
        <v>46.266666666699997</v>
      </c>
      <c r="X1105" s="88"/>
      <c r="Y1105" s="85"/>
      <c r="Z1105" s="88"/>
      <c r="AA1105" s="85">
        <v>0</v>
      </c>
      <c r="AB1105" s="91">
        <v>0</v>
      </c>
      <c r="AC1105" s="86">
        <v>0</v>
      </c>
      <c r="AD1105" s="86">
        <v>0</v>
      </c>
      <c r="AE1105" s="86">
        <v>0</v>
      </c>
      <c r="AF1105" s="88">
        <v>77.509902994499996</v>
      </c>
      <c r="AG1105" s="85">
        <v>0</v>
      </c>
      <c r="AH1105" s="86">
        <v>4.66E-4</v>
      </c>
      <c r="AI1105" s="88">
        <v>0</v>
      </c>
      <c r="AJ1105" s="150">
        <v>1.28</v>
      </c>
      <c r="AK1105" s="151">
        <v>0</v>
      </c>
    </row>
    <row r="1106" spans="1:37" x14ac:dyDescent="0.2">
      <c r="A1106" s="149" t="s">
        <v>1112</v>
      </c>
      <c r="B1106" s="66" t="s">
        <v>2433</v>
      </c>
      <c r="C1106" s="67">
        <v>18</v>
      </c>
      <c r="D1106" s="84" t="s">
        <v>343</v>
      </c>
      <c r="E1106" s="85">
        <v>99.973808848244104</v>
      </c>
      <c r="F1106" s="91">
        <v>99.827574917606995</v>
      </c>
      <c r="G1106" s="86">
        <v>34.780758233843301</v>
      </c>
      <c r="H1106" s="86">
        <v>34.719645546412899</v>
      </c>
      <c r="I1106" s="86">
        <v>0.08</v>
      </c>
      <c r="J1106" s="86">
        <v>0.03</v>
      </c>
      <c r="K1106" s="87">
        <v>0</v>
      </c>
      <c r="L1106" s="85">
        <v>0</v>
      </c>
      <c r="M1106" s="86">
        <v>0</v>
      </c>
      <c r="N1106" s="86">
        <v>89.750088412118401</v>
      </c>
      <c r="O1106" s="86">
        <v>78.968191169488804</v>
      </c>
      <c r="P1106" s="86">
        <v>0.22600000000000001</v>
      </c>
      <c r="Q1106" s="88">
        <v>1.0669999999999999</v>
      </c>
      <c r="R1106" s="85">
        <v>0</v>
      </c>
      <c r="S1106" s="86">
        <v>0</v>
      </c>
      <c r="T1106" s="86">
        <v>1.77</v>
      </c>
      <c r="U1106" s="88">
        <v>0</v>
      </c>
      <c r="V1106" s="89">
        <v>4.93</v>
      </c>
      <c r="W1106" s="85">
        <v>55.362945455423599</v>
      </c>
      <c r="X1106" s="88">
        <v>53.366666666699999</v>
      </c>
      <c r="Y1106" s="85"/>
      <c r="Z1106" s="88"/>
      <c r="AA1106" s="85">
        <v>0</v>
      </c>
      <c r="AB1106" s="91">
        <v>0</v>
      </c>
      <c r="AC1106" s="86">
        <v>0</v>
      </c>
      <c r="AD1106" s="86">
        <v>0</v>
      </c>
      <c r="AE1106" s="86">
        <v>0</v>
      </c>
      <c r="AF1106" s="88">
        <v>69.459602262399997</v>
      </c>
      <c r="AG1106" s="85">
        <v>0.27331197076899999</v>
      </c>
      <c r="AH1106" s="86">
        <v>2.8400000000000002E-4</v>
      </c>
      <c r="AI1106" s="88">
        <v>0</v>
      </c>
      <c r="AJ1106" s="150">
        <v>1.54</v>
      </c>
      <c r="AK1106" s="151">
        <v>1</v>
      </c>
    </row>
    <row r="1107" spans="1:37" x14ac:dyDescent="0.2">
      <c r="A1107" s="149" t="s">
        <v>2434</v>
      </c>
      <c r="B1107" s="66" t="s">
        <v>2435</v>
      </c>
      <c r="C1107" s="67">
        <v>18</v>
      </c>
      <c r="D1107" s="84" t="s">
        <v>343</v>
      </c>
      <c r="E1107" s="85">
        <v>99.889271124489397</v>
      </c>
      <c r="F1107" s="91">
        <v>91.871640507417794</v>
      </c>
      <c r="G1107" s="86">
        <v>31.834014190496699</v>
      </c>
      <c r="H1107" s="86">
        <v>29.870995484841998</v>
      </c>
      <c r="I1107" s="86">
        <v>0</v>
      </c>
      <c r="J1107" s="86">
        <v>0</v>
      </c>
      <c r="K1107" s="87">
        <v>0</v>
      </c>
      <c r="L1107" s="85">
        <v>0</v>
      </c>
      <c r="M1107" s="86">
        <v>0</v>
      </c>
      <c r="N1107" s="86">
        <v>82.230222468383602</v>
      </c>
      <c r="O1107" s="86">
        <v>81.075268817204304</v>
      </c>
      <c r="P1107" s="86">
        <v>0.28000000000000003</v>
      </c>
      <c r="Q1107" s="88">
        <v>0</v>
      </c>
      <c r="R1107" s="85">
        <v>0</v>
      </c>
      <c r="S1107" s="86">
        <v>0</v>
      </c>
      <c r="T1107" s="86">
        <v>1.83</v>
      </c>
      <c r="U1107" s="88">
        <v>2.1500752526338401E-3</v>
      </c>
      <c r="V1107" s="89">
        <v>4.5</v>
      </c>
      <c r="W1107" s="85">
        <v>54.7</v>
      </c>
      <c r="X1107" s="88"/>
      <c r="Y1107" s="85"/>
      <c r="Z1107" s="88"/>
      <c r="AA1107" s="85">
        <v>0</v>
      </c>
      <c r="AB1107" s="91">
        <v>0</v>
      </c>
      <c r="AC1107" s="86">
        <v>0</v>
      </c>
      <c r="AD1107" s="86">
        <v>0.02</v>
      </c>
      <c r="AE1107" s="86">
        <v>0</v>
      </c>
      <c r="AF1107" s="88">
        <v>50.554799825000003</v>
      </c>
      <c r="AG1107" s="85">
        <v>1.8237911708200001E-8</v>
      </c>
      <c r="AH1107" s="86">
        <v>0</v>
      </c>
      <c r="AI1107" s="88">
        <v>0</v>
      </c>
      <c r="AJ1107" s="150">
        <v>1.17</v>
      </c>
      <c r="AK1107" s="151">
        <v>0</v>
      </c>
    </row>
    <row r="1108" spans="1:37" x14ac:dyDescent="0.2">
      <c r="A1108" s="149" t="s">
        <v>1114</v>
      </c>
      <c r="B1108" s="66" t="s">
        <v>2436</v>
      </c>
      <c r="C1108" s="67">
        <v>18</v>
      </c>
      <c r="D1108" s="84" t="s">
        <v>343</v>
      </c>
      <c r="E1108" s="85">
        <v>86.1529832972234</v>
      </c>
      <c r="F1108" s="91">
        <v>85.731956545122102</v>
      </c>
      <c r="G1108" s="86">
        <v>32.462084543401097</v>
      </c>
      <c r="H1108" s="86">
        <v>32.235436930499901</v>
      </c>
      <c r="I1108" s="86">
        <v>0.09</v>
      </c>
      <c r="J1108" s="86">
        <v>0.03</v>
      </c>
      <c r="K1108" s="87">
        <v>0</v>
      </c>
      <c r="L1108" s="85">
        <v>0</v>
      </c>
      <c r="M1108" s="86">
        <v>0</v>
      </c>
      <c r="N1108" s="86"/>
      <c r="O1108" s="86">
        <v>94.717082327701803</v>
      </c>
      <c r="P1108" s="86">
        <v>0.187</v>
      </c>
      <c r="Q1108" s="88">
        <v>0.34150000000000003</v>
      </c>
      <c r="R1108" s="85">
        <v>0</v>
      </c>
      <c r="S1108" s="86">
        <v>0</v>
      </c>
      <c r="T1108" s="86">
        <v>0.36</v>
      </c>
      <c r="U1108" s="88">
        <v>0</v>
      </c>
      <c r="V1108" s="89">
        <v>5</v>
      </c>
      <c r="W1108" s="85">
        <v>52.718758379630003</v>
      </c>
      <c r="X1108" s="88"/>
      <c r="Y1108" s="85"/>
      <c r="Z1108" s="88"/>
      <c r="AA1108" s="85">
        <v>0</v>
      </c>
      <c r="AB1108" s="91">
        <v>0</v>
      </c>
      <c r="AC1108" s="86">
        <v>0</v>
      </c>
      <c r="AD1108" s="86">
        <v>0</v>
      </c>
      <c r="AE1108" s="86">
        <v>0</v>
      </c>
      <c r="AF1108" s="88">
        <v>81.644599533499999</v>
      </c>
      <c r="AG1108" s="85">
        <v>1.08676955713E-8</v>
      </c>
      <c r="AH1108" s="86">
        <v>4.9700000000000005E-4</v>
      </c>
      <c r="AI1108" s="88">
        <v>0</v>
      </c>
      <c r="AJ1108" s="150">
        <v>1.4</v>
      </c>
      <c r="AK1108" s="151">
        <v>0</v>
      </c>
    </row>
    <row r="1109" spans="1:37" x14ac:dyDescent="0.2">
      <c r="A1109" s="149" t="s">
        <v>799</v>
      </c>
      <c r="B1109" s="66" t="s">
        <v>2437</v>
      </c>
      <c r="C1109" s="67">
        <v>18</v>
      </c>
      <c r="D1109" s="84" t="s">
        <v>343</v>
      </c>
      <c r="E1109" s="85">
        <v>99.997038335781596</v>
      </c>
      <c r="F1109" s="91">
        <v>99.9792683504715</v>
      </c>
      <c r="G1109" s="86">
        <v>30.7841302184524</v>
      </c>
      <c r="H1109" s="86">
        <v>30.7782068900156</v>
      </c>
      <c r="I1109" s="86">
        <v>0.06</v>
      </c>
      <c r="J1109" s="86">
        <v>0.01</v>
      </c>
      <c r="K1109" s="87">
        <v>0</v>
      </c>
      <c r="L1109" s="85">
        <v>0</v>
      </c>
      <c r="M1109" s="86">
        <v>0</v>
      </c>
      <c r="N1109" s="86"/>
      <c r="O1109" s="86">
        <v>83.996048407014101</v>
      </c>
      <c r="P1109" s="86">
        <v>0.1</v>
      </c>
      <c r="Q1109" s="88">
        <v>0.56599999999999995</v>
      </c>
      <c r="R1109" s="85">
        <v>0</v>
      </c>
      <c r="S1109" s="86">
        <v>0</v>
      </c>
      <c r="T1109" s="86">
        <v>3.3</v>
      </c>
      <c r="U1109" s="88">
        <v>0</v>
      </c>
      <c r="V1109" s="89">
        <v>5</v>
      </c>
      <c r="W1109" s="85">
        <v>54.469374584196501</v>
      </c>
      <c r="X1109" s="88">
        <v>49.866666666699999</v>
      </c>
      <c r="Y1109" s="85"/>
      <c r="Z1109" s="88"/>
      <c r="AA1109" s="85">
        <v>0</v>
      </c>
      <c r="AB1109" s="91">
        <v>0</v>
      </c>
      <c r="AC1109" s="86">
        <v>0</v>
      </c>
      <c r="AD1109" s="86">
        <v>0</v>
      </c>
      <c r="AE1109" s="86">
        <v>0</v>
      </c>
      <c r="AF1109" s="88">
        <v>59.385898514600001</v>
      </c>
      <c r="AG1109" s="85">
        <v>0</v>
      </c>
      <c r="AH1109" s="86">
        <v>3.9399999999999998E-4</v>
      </c>
      <c r="AI1109" s="88">
        <v>0</v>
      </c>
      <c r="AJ1109" s="150">
        <v>1.91</v>
      </c>
      <c r="AK1109" s="151">
        <v>1</v>
      </c>
    </row>
    <row r="1110" spans="1:37" x14ac:dyDescent="0.2">
      <c r="A1110" s="149" t="s">
        <v>801</v>
      </c>
      <c r="B1110" s="66" t="s">
        <v>2438</v>
      </c>
      <c r="C1110" s="67">
        <v>18</v>
      </c>
      <c r="D1110" s="84" t="s">
        <v>343</v>
      </c>
      <c r="E1110" s="85">
        <v>97.123780585318997</v>
      </c>
      <c r="F1110" s="91">
        <v>97.122980969134801</v>
      </c>
      <c r="G1110" s="86">
        <v>23.942907404445901</v>
      </c>
      <c r="H1110" s="86">
        <v>23.942107788261598</v>
      </c>
      <c r="I1110" s="86">
        <v>0.35</v>
      </c>
      <c r="J1110" s="86">
        <v>0.18</v>
      </c>
      <c r="K1110" s="87">
        <v>0</v>
      </c>
      <c r="L1110" s="85">
        <v>0</v>
      </c>
      <c r="M1110" s="86">
        <v>1.6806879699751299E-2</v>
      </c>
      <c r="N1110" s="86">
        <v>100</v>
      </c>
      <c r="O1110" s="86">
        <v>80.495567174357802</v>
      </c>
      <c r="P1110" s="86">
        <v>0.152</v>
      </c>
      <c r="Q1110" s="88">
        <v>0.59530000000000005</v>
      </c>
      <c r="R1110" s="85">
        <v>1.7436791630339999E-2</v>
      </c>
      <c r="S1110" s="86">
        <v>0</v>
      </c>
      <c r="T1110" s="86">
        <v>2.1800000000000002</v>
      </c>
      <c r="U1110" s="88">
        <v>0</v>
      </c>
      <c r="V1110" s="89">
        <v>4.93</v>
      </c>
      <c r="W1110" s="85">
        <v>48.481732903582603</v>
      </c>
      <c r="X1110" s="88"/>
      <c r="Y1110" s="85"/>
      <c r="Z1110" s="88"/>
      <c r="AA1110" s="85">
        <v>0</v>
      </c>
      <c r="AB1110" s="91">
        <v>0</v>
      </c>
      <c r="AC1110" s="86">
        <v>0</v>
      </c>
      <c r="AD1110" s="86">
        <v>0</v>
      </c>
      <c r="AE1110" s="86">
        <v>0</v>
      </c>
      <c r="AF1110" s="88">
        <v>54.172100215699999</v>
      </c>
      <c r="AG1110" s="85">
        <v>9.9888719767799999E-11</v>
      </c>
      <c r="AH1110" s="86">
        <v>3.3570000000000002E-3</v>
      </c>
      <c r="AI1110" s="88">
        <v>0</v>
      </c>
      <c r="AJ1110" s="150">
        <v>1.49</v>
      </c>
      <c r="AK1110" s="151">
        <v>0</v>
      </c>
    </row>
    <row r="1111" spans="1:37" x14ac:dyDescent="0.2">
      <c r="A1111" s="149" t="s">
        <v>668</v>
      </c>
      <c r="B1111" s="66" t="s">
        <v>2439</v>
      </c>
      <c r="C1111" s="67">
        <v>18</v>
      </c>
      <c r="D1111" s="84" t="s">
        <v>343</v>
      </c>
      <c r="E1111" s="85">
        <v>99.915967808338905</v>
      </c>
      <c r="F1111" s="91">
        <v>99.915967808338905</v>
      </c>
      <c r="G1111" s="86">
        <v>22.280374253438801</v>
      </c>
      <c r="H1111" s="86">
        <v>22.280374253438801</v>
      </c>
      <c r="I1111" s="86">
        <v>0</v>
      </c>
      <c r="J1111" s="86">
        <v>0.01</v>
      </c>
      <c r="K1111" s="87">
        <v>0</v>
      </c>
      <c r="L1111" s="85">
        <v>0</v>
      </c>
      <c r="M1111" s="86">
        <v>2.1078804916526101E-2</v>
      </c>
      <c r="N1111" s="86">
        <v>100</v>
      </c>
      <c r="O1111" s="86">
        <v>82.100991884580694</v>
      </c>
      <c r="P1111" s="86">
        <v>0.185</v>
      </c>
      <c r="Q1111" s="88">
        <v>0.60780000000000001</v>
      </c>
      <c r="R1111" s="85">
        <v>1.41622999575131E-2</v>
      </c>
      <c r="S1111" s="86">
        <v>0</v>
      </c>
      <c r="T1111" s="86">
        <v>2.15</v>
      </c>
      <c r="U1111" s="88">
        <v>0</v>
      </c>
      <c r="V1111" s="89">
        <v>5</v>
      </c>
      <c r="W1111" s="85">
        <v>69.704758243552405</v>
      </c>
      <c r="X1111" s="88">
        <v>56.866666666699999</v>
      </c>
      <c r="Y1111" s="85"/>
      <c r="Z1111" s="88"/>
      <c r="AA1111" s="85">
        <v>0</v>
      </c>
      <c r="AB1111" s="91">
        <v>0</v>
      </c>
      <c r="AC1111" s="86">
        <v>0</v>
      </c>
      <c r="AD1111" s="86">
        <v>0</v>
      </c>
      <c r="AE1111" s="86">
        <v>0</v>
      </c>
      <c r="AF1111" s="88">
        <v>60.827201836699999</v>
      </c>
      <c r="AG1111" s="85">
        <v>6.5520002129900003E-3</v>
      </c>
      <c r="AH1111" s="86">
        <v>3.9599999999999998E-4</v>
      </c>
      <c r="AI1111" s="88">
        <v>0</v>
      </c>
      <c r="AJ1111" s="150">
        <v>1.66</v>
      </c>
      <c r="AK1111" s="151">
        <v>2</v>
      </c>
    </row>
    <row r="1112" spans="1:37" x14ac:dyDescent="0.2">
      <c r="A1112" s="149" t="s">
        <v>2440</v>
      </c>
      <c r="B1112" s="66" t="s">
        <v>2441</v>
      </c>
      <c r="C1112" s="67">
        <v>18</v>
      </c>
      <c r="D1112" s="84" t="s">
        <v>343</v>
      </c>
      <c r="E1112" s="85">
        <v>98.953698218738396</v>
      </c>
      <c r="F1112" s="91">
        <v>98.935100359558604</v>
      </c>
      <c r="G1112" s="86">
        <v>29.773106118006901</v>
      </c>
      <c r="H1112" s="86">
        <v>29.762773974018099</v>
      </c>
      <c r="I1112" s="86">
        <v>0.06</v>
      </c>
      <c r="J1112" s="86">
        <v>0.06</v>
      </c>
      <c r="K1112" s="87">
        <v>0</v>
      </c>
      <c r="L1112" s="85">
        <v>0</v>
      </c>
      <c r="M1112" s="86">
        <v>6.4535482887286798E-3</v>
      </c>
      <c r="N1112" s="86">
        <v>78.681878182161</v>
      </c>
      <c r="O1112" s="86">
        <v>81.027009003000998</v>
      </c>
      <c r="P1112" s="86">
        <v>0.223</v>
      </c>
      <c r="Q1112" s="88">
        <v>0.61990000000000001</v>
      </c>
      <c r="R1112" s="85">
        <v>4.5913682277318603E-2</v>
      </c>
      <c r="S1112" s="86">
        <v>0</v>
      </c>
      <c r="T1112" s="86">
        <v>2.89</v>
      </c>
      <c r="U1112" s="88">
        <v>0</v>
      </c>
      <c r="V1112" s="89">
        <v>4.97</v>
      </c>
      <c r="W1112" s="85">
        <v>48.758391493068899</v>
      </c>
      <c r="X1112" s="88"/>
      <c r="Y1112" s="85"/>
      <c r="Z1112" s="88"/>
      <c r="AA1112" s="85">
        <v>0.08</v>
      </c>
      <c r="AB1112" s="91">
        <v>0.08</v>
      </c>
      <c r="AC1112" s="86">
        <v>7.0000000000000007E-2</v>
      </c>
      <c r="AD1112" s="86">
        <v>7.0000000000000007E-2</v>
      </c>
      <c r="AE1112" s="86">
        <v>0</v>
      </c>
      <c r="AF1112" s="88">
        <v>65.967002898900006</v>
      </c>
      <c r="AG1112" s="85">
        <v>9.3599999067299992E-3</v>
      </c>
      <c r="AH1112" s="86">
        <v>1.273E-3</v>
      </c>
      <c r="AI1112" s="88">
        <v>0</v>
      </c>
      <c r="AJ1112" s="150">
        <v>1.41</v>
      </c>
      <c r="AK1112" s="151">
        <v>0</v>
      </c>
    </row>
    <row r="1113" spans="1:37" x14ac:dyDescent="0.2">
      <c r="A1113" s="149" t="s">
        <v>638</v>
      </c>
      <c r="B1113" s="66" t="s">
        <v>2442</v>
      </c>
      <c r="C1113" s="67">
        <v>18</v>
      </c>
      <c r="D1113" s="84" t="s">
        <v>343</v>
      </c>
      <c r="E1113" s="85">
        <v>99.952883869611497</v>
      </c>
      <c r="F1113" s="91">
        <v>99.925339054922901</v>
      </c>
      <c r="G1113" s="86">
        <v>27.907971324398201</v>
      </c>
      <c r="H1113" s="86">
        <v>27.907971324398201</v>
      </c>
      <c r="I1113" s="86">
        <v>0</v>
      </c>
      <c r="J1113" s="86">
        <v>0</v>
      </c>
      <c r="K1113" s="87">
        <v>0</v>
      </c>
      <c r="L1113" s="85">
        <v>0</v>
      </c>
      <c r="M1113" s="86">
        <v>1.87435958077754E-2</v>
      </c>
      <c r="N1113" s="86"/>
      <c r="O1113" s="86">
        <v>77.939429928741106</v>
      </c>
      <c r="P1113" s="86">
        <v>0.128</v>
      </c>
      <c r="Q1113" s="88">
        <v>0.4269</v>
      </c>
      <c r="R1113" s="85">
        <v>2.63504611330698E-2</v>
      </c>
      <c r="S1113" s="86">
        <v>0</v>
      </c>
      <c r="T1113" s="86">
        <v>3.49</v>
      </c>
      <c r="U1113" s="88">
        <v>0</v>
      </c>
      <c r="V1113" s="89">
        <v>5</v>
      </c>
      <c r="W1113" s="85">
        <v>53.390760984455703</v>
      </c>
      <c r="X1113" s="88">
        <v>53.266666666699997</v>
      </c>
      <c r="Y1113" s="85"/>
      <c r="Z1113" s="88"/>
      <c r="AA1113" s="85">
        <v>0</v>
      </c>
      <c r="AB1113" s="91">
        <v>0</v>
      </c>
      <c r="AC1113" s="86">
        <v>0</v>
      </c>
      <c r="AD1113" s="86">
        <v>0</v>
      </c>
      <c r="AE1113" s="86">
        <v>0</v>
      </c>
      <c r="AF1113" s="88">
        <v>76.846496615600003</v>
      </c>
      <c r="AG1113" s="85">
        <v>0</v>
      </c>
      <c r="AH1113" s="86">
        <v>9.0000000000000002E-6</v>
      </c>
      <c r="AI1113" s="88">
        <v>0</v>
      </c>
      <c r="AJ1113" s="150">
        <v>1.84</v>
      </c>
      <c r="AK1113" s="151">
        <v>0</v>
      </c>
    </row>
    <row r="1114" spans="1:37" x14ac:dyDescent="0.2">
      <c r="A1114" s="149" t="s">
        <v>642</v>
      </c>
      <c r="B1114" s="66" t="s">
        <v>2443</v>
      </c>
      <c r="C1114" s="67">
        <v>18</v>
      </c>
      <c r="D1114" s="84" t="s">
        <v>343</v>
      </c>
      <c r="E1114" s="85">
        <v>99.907509555488701</v>
      </c>
      <c r="F1114" s="91">
        <v>99.907509555488701</v>
      </c>
      <c r="G1114" s="86">
        <v>29.632601210176201</v>
      </c>
      <c r="H1114" s="86">
        <v>29.632601210176201</v>
      </c>
      <c r="I1114" s="86">
        <v>0</v>
      </c>
      <c r="J1114" s="86">
        <v>0</v>
      </c>
      <c r="K1114" s="87">
        <v>0</v>
      </c>
      <c r="L1114" s="85">
        <v>0</v>
      </c>
      <c r="M1114" s="86">
        <v>2.2143476186230301E-2</v>
      </c>
      <c r="N1114" s="86"/>
      <c r="O1114" s="86">
        <v>69.253956292388807</v>
      </c>
      <c r="P1114" s="86">
        <v>0.125</v>
      </c>
      <c r="Q1114" s="88">
        <v>0.59430000000000005</v>
      </c>
      <c r="R1114" s="85">
        <v>2.1454623471358101E-2</v>
      </c>
      <c r="S1114" s="86">
        <v>0</v>
      </c>
      <c r="T1114" s="86">
        <v>2.68</v>
      </c>
      <c r="U1114" s="88">
        <v>0</v>
      </c>
      <c r="V1114" s="89">
        <v>5</v>
      </c>
      <c r="W1114" s="85">
        <v>55.144762060649398</v>
      </c>
      <c r="X1114" s="88">
        <v>49.0333333333</v>
      </c>
      <c r="Y1114" s="85"/>
      <c r="Z1114" s="88"/>
      <c r="AA1114" s="85">
        <v>0</v>
      </c>
      <c r="AB1114" s="91">
        <v>0</v>
      </c>
      <c r="AC1114" s="86">
        <v>0</v>
      </c>
      <c r="AD1114" s="86">
        <v>0</v>
      </c>
      <c r="AE1114" s="86">
        <v>0</v>
      </c>
      <c r="AF1114" s="88">
        <v>76.401603692999998</v>
      </c>
      <c r="AG1114" s="85">
        <v>1.87199999763E-2</v>
      </c>
      <c r="AH1114" s="86">
        <v>7.6000000000000004E-5</v>
      </c>
      <c r="AI1114" s="88">
        <v>0</v>
      </c>
      <c r="AJ1114" s="150">
        <v>1.82</v>
      </c>
      <c r="AK1114" s="151">
        <v>1</v>
      </c>
    </row>
    <row r="1115" spans="1:37" x14ac:dyDescent="0.2">
      <c r="A1115" s="149" t="s">
        <v>2444</v>
      </c>
      <c r="B1115" s="66" t="s">
        <v>2445</v>
      </c>
      <c r="C1115" s="67">
        <v>21</v>
      </c>
      <c r="D1115" s="84" t="s">
        <v>343</v>
      </c>
      <c r="E1115" s="85">
        <v>98.763023752933606</v>
      </c>
      <c r="F1115" s="91">
        <v>96.978190352332703</v>
      </c>
      <c r="G1115" s="86">
        <v>37.6541548948383</v>
      </c>
      <c r="H1115" s="86">
        <v>37.320059195479601</v>
      </c>
      <c r="I1115" s="86">
        <v>0</v>
      </c>
      <c r="J1115" s="86">
        <v>0</v>
      </c>
      <c r="K1115" s="87">
        <v>0</v>
      </c>
      <c r="L1115" s="85">
        <v>0</v>
      </c>
      <c r="M1115" s="86">
        <v>1.8775324362788798E-2</v>
      </c>
      <c r="N1115" s="86">
        <v>97.2791383510706</v>
      </c>
      <c r="O1115" s="86">
        <v>3.85130754268424</v>
      </c>
      <c r="P1115" s="86">
        <v>0.13300000000000001</v>
      </c>
      <c r="Q1115" s="88">
        <v>0.77229999999999999</v>
      </c>
      <c r="R1115" s="85">
        <v>1.2049644535486201E-2</v>
      </c>
      <c r="S1115" s="86">
        <v>0</v>
      </c>
      <c r="T1115" s="86">
        <v>1.34</v>
      </c>
      <c r="U1115" s="88">
        <v>1.4948353438868701E-3</v>
      </c>
      <c r="V1115" s="89">
        <v>4.6900000000000004</v>
      </c>
      <c r="W1115" s="85">
        <v>40.038447951476002</v>
      </c>
      <c r="X1115" s="88">
        <v>38.5333333333</v>
      </c>
      <c r="Y1115" s="85">
        <v>100</v>
      </c>
      <c r="Z1115" s="88">
        <v>100</v>
      </c>
      <c r="AA1115" s="85">
        <v>0.18</v>
      </c>
      <c r="AB1115" s="91">
        <v>0.18</v>
      </c>
      <c r="AC1115" s="86">
        <v>0.06</v>
      </c>
      <c r="AD1115" s="86">
        <v>0.06</v>
      </c>
      <c r="AE1115" s="86">
        <v>0</v>
      </c>
      <c r="AF1115" s="88">
        <v>95.6492982396</v>
      </c>
      <c r="AG1115" s="85">
        <v>1.0313266646600001E-8</v>
      </c>
      <c r="AH1115" s="86">
        <v>0</v>
      </c>
      <c r="AI1115" s="88">
        <v>4.5536897959699998E-11</v>
      </c>
      <c r="AJ1115" s="150">
        <v>1.2</v>
      </c>
      <c r="AK1115" s="151">
        <v>0</v>
      </c>
    </row>
    <row r="1116" spans="1:37" x14ac:dyDescent="0.2">
      <c r="A1116" s="149" t="s">
        <v>2446</v>
      </c>
      <c r="B1116" s="66" t="s">
        <v>2447</v>
      </c>
      <c r="C1116" s="67">
        <v>21</v>
      </c>
      <c r="D1116" s="84" t="s">
        <v>343</v>
      </c>
      <c r="E1116" s="85">
        <v>99.798704708559399</v>
      </c>
      <c r="F1116" s="91">
        <v>99.789952739366399</v>
      </c>
      <c r="G1116" s="86">
        <v>30.490110274811801</v>
      </c>
      <c r="H1116" s="86">
        <v>30.490110274811801</v>
      </c>
      <c r="I1116" s="86">
        <v>0</v>
      </c>
      <c r="J1116" s="86">
        <v>0</v>
      </c>
      <c r="K1116" s="87">
        <v>0</v>
      </c>
      <c r="L1116" s="85">
        <v>0</v>
      </c>
      <c r="M1116" s="86">
        <v>0</v>
      </c>
      <c r="N1116" s="86">
        <v>98.087928996303404</v>
      </c>
      <c r="O1116" s="86">
        <v>16.038318912237301</v>
      </c>
      <c r="P1116" s="86">
        <v>0.153</v>
      </c>
      <c r="Q1116" s="88">
        <v>0.83630000000000004</v>
      </c>
      <c r="R1116" s="85">
        <v>0</v>
      </c>
      <c r="S1116" s="86">
        <v>0</v>
      </c>
      <c r="T1116" s="86">
        <v>2.34</v>
      </c>
      <c r="U1116" s="88">
        <v>0</v>
      </c>
      <c r="V1116" s="89">
        <v>4.66</v>
      </c>
      <c r="W1116" s="85">
        <v>38.1133175866537</v>
      </c>
      <c r="X1116" s="88">
        <v>35.233333333300003</v>
      </c>
      <c r="Y1116" s="85">
        <v>100</v>
      </c>
      <c r="Z1116" s="88"/>
      <c r="AA1116" s="85">
        <v>0.18</v>
      </c>
      <c r="AB1116" s="91">
        <v>0.18</v>
      </c>
      <c r="AC1116" s="86">
        <v>0.15</v>
      </c>
      <c r="AD1116" s="86">
        <v>0.15</v>
      </c>
      <c r="AE1116" s="86">
        <v>0</v>
      </c>
      <c r="AF1116" s="88">
        <v>76.379997243600002</v>
      </c>
      <c r="AG1116" s="85">
        <v>0</v>
      </c>
      <c r="AH1116" s="86">
        <v>0</v>
      </c>
      <c r="AI1116" s="88">
        <v>0</v>
      </c>
      <c r="AJ1116" s="150">
        <v>1.1100000000000001</v>
      </c>
      <c r="AK1116" s="151">
        <v>0</v>
      </c>
    </row>
    <row r="1117" spans="1:37" x14ac:dyDescent="0.2">
      <c r="A1117" s="149" t="s">
        <v>2448</v>
      </c>
      <c r="B1117" s="66" t="s">
        <v>2449</v>
      </c>
      <c r="C1117" s="67">
        <v>18</v>
      </c>
      <c r="D1117" s="84" t="s">
        <v>343</v>
      </c>
      <c r="E1117" s="85">
        <v>75.921947273968101</v>
      </c>
      <c r="F1117" s="91">
        <v>75.806940828551902</v>
      </c>
      <c r="G1117" s="86">
        <v>32.836867780501997</v>
      </c>
      <c r="H1117" s="86">
        <v>32.752824608851697</v>
      </c>
      <c r="I1117" s="86">
        <v>6.04</v>
      </c>
      <c r="J1117" s="86">
        <v>1.83</v>
      </c>
      <c r="K1117" s="87">
        <v>0</v>
      </c>
      <c r="L1117" s="85">
        <v>0</v>
      </c>
      <c r="M1117" s="86">
        <v>0</v>
      </c>
      <c r="N1117" s="86">
        <v>28.183118741058699</v>
      </c>
      <c r="O1117" s="86">
        <v>27.431216995008601</v>
      </c>
      <c r="P1117" s="86">
        <v>0.33300000000000002</v>
      </c>
      <c r="Q1117" s="88">
        <v>1.0181</v>
      </c>
      <c r="R1117" s="85">
        <v>0</v>
      </c>
      <c r="S1117" s="86">
        <v>0</v>
      </c>
      <c r="T1117" s="86">
        <v>1.63</v>
      </c>
      <c r="U1117" s="88">
        <v>2.9067563127164301E-2</v>
      </c>
      <c r="V1117" s="89">
        <v>4.7699999999999996</v>
      </c>
      <c r="W1117" s="85">
        <v>33.053101826298402</v>
      </c>
      <c r="X1117" s="88">
        <v>46.333333333299997</v>
      </c>
      <c r="Y1117" s="85"/>
      <c r="Z1117" s="88"/>
      <c r="AA1117" s="85">
        <v>0</v>
      </c>
      <c r="AB1117" s="91">
        <v>0</v>
      </c>
      <c r="AC1117" s="86">
        <v>0</v>
      </c>
      <c r="AD1117" s="86">
        <v>0</v>
      </c>
      <c r="AE1117" s="86">
        <v>0</v>
      </c>
      <c r="AF1117" s="88">
        <v>22.363200274299999</v>
      </c>
      <c r="AG1117" s="85">
        <v>0.60371999417699995</v>
      </c>
      <c r="AH1117" s="86">
        <v>4.0968999999999998E-2</v>
      </c>
      <c r="AI1117" s="88">
        <v>2.66699995269E-3</v>
      </c>
      <c r="AJ1117" s="150">
        <v>1.21</v>
      </c>
      <c r="AK1117" s="151">
        <v>0</v>
      </c>
    </row>
    <row r="1118" spans="1:37" x14ac:dyDescent="0.2">
      <c r="A1118" s="149" t="s">
        <v>680</v>
      </c>
      <c r="B1118" s="66" t="s">
        <v>2450</v>
      </c>
      <c r="C1118" s="67">
        <v>18</v>
      </c>
      <c r="D1118" s="84" t="s">
        <v>343</v>
      </c>
      <c r="E1118" s="85">
        <v>89.3696917765065</v>
      </c>
      <c r="F1118" s="91">
        <v>89.353310315280098</v>
      </c>
      <c r="G1118" s="86">
        <v>35.932105143778799</v>
      </c>
      <c r="H1118" s="86">
        <v>35.915723682552503</v>
      </c>
      <c r="I1118" s="86">
        <v>0.41</v>
      </c>
      <c r="J1118" s="86">
        <v>0.2</v>
      </c>
      <c r="K1118" s="87">
        <v>0</v>
      </c>
      <c r="L1118" s="85">
        <v>0</v>
      </c>
      <c r="M1118" s="86">
        <v>0</v>
      </c>
      <c r="N1118" s="86">
        <v>62.905505567621603</v>
      </c>
      <c r="O1118" s="86">
        <v>21.250328342526899</v>
      </c>
      <c r="P1118" s="86">
        <v>0.249</v>
      </c>
      <c r="Q1118" s="88">
        <v>0.73509999999999998</v>
      </c>
      <c r="R1118" s="85">
        <v>0</v>
      </c>
      <c r="S1118" s="86">
        <v>0</v>
      </c>
      <c r="T1118" s="86">
        <v>1.52</v>
      </c>
      <c r="U1118" s="88">
        <v>1.13410116182363E-2</v>
      </c>
      <c r="V1118" s="89">
        <v>4.88</v>
      </c>
      <c r="W1118" s="85">
        <v>31.6</v>
      </c>
      <c r="X1118" s="88">
        <v>37.366666666699999</v>
      </c>
      <c r="Y1118" s="85"/>
      <c r="Z1118" s="88"/>
      <c r="AA1118" s="85">
        <v>0</v>
      </c>
      <c r="AB1118" s="91">
        <v>0</v>
      </c>
      <c r="AC1118" s="86">
        <v>0</v>
      </c>
      <c r="AD1118" s="86">
        <v>0</v>
      </c>
      <c r="AE1118" s="86">
        <v>0</v>
      </c>
      <c r="AF1118" s="88">
        <v>25.118200290299999</v>
      </c>
      <c r="AG1118" s="85">
        <v>0.41839198236199998</v>
      </c>
      <c r="AH1118" s="86">
        <v>4.5880000000000001E-3</v>
      </c>
      <c r="AI1118" s="88">
        <v>7.9661413982699996E-13</v>
      </c>
      <c r="AJ1118" s="150">
        <v>1.1000000000000001</v>
      </c>
      <c r="AK1118" s="151">
        <v>0</v>
      </c>
    </row>
    <row r="1119" spans="1:37" x14ac:dyDescent="0.2">
      <c r="A1119" s="149" t="s">
        <v>2451</v>
      </c>
      <c r="B1119" s="66" t="s">
        <v>2452</v>
      </c>
      <c r="C1119" s="67">
        <v>18</v>
      </c>
      <c r="D1119" s="84" t="s">
        <v>343</v>
      </c>
      <c r="E1119" s="85">
        <v>95.977228345414204</v>
      </c>
      <c r="F1119" s="91">
        <v>95.952735577400503</v>
      </c>
      <c r="G1119" s="86">
        <v>25.375169628967701</v>
      </c>
      <c r="H1119" s="86">
        <v>25.353986694469299</v>
      </c>
      <c r="I1119" s="86">
        <v>0.18</v>
      </c>
      <c r="J1119" s="86">
        <v>0.1</v>
      </c>
      <c r="K1119" s="87">
        <v>0</v>
      </c>
      <c r="L1119" s="85">
        <v>0</v>
      </c>
      <c r="M1119" s="86">
        <v>9.3885315026841904E-4</v>
      </c>
      <c r="N1119" s="86">
        <v>25.6561679790026</v>
      </c>
      <c r="O1119" s="86">
        <v>48.331668331668297</v>
      </c>
      <c r="P1119" s="86">
        <v>0.13300000000000001</v>
      </c>
      <c r="Q1119" s="88">
        <v>0.42659999999999998</v>
      </c>
      <c r="R1119" s="85">
        <v>1.26742712294043E-2</v>
      </c>
      <c r="S1119" s="86">
        <v>0</v>
      </c>
      <c r="T1119" s="86">
        <v>1.68</v>
      </c>
      <c r="U1119" s="88">
        <v>1.3239334061496699E-3</v>
      </c>
      <c r="V1119" s="89">
        <v>4.8</v>
      </c>
      <c r="W1119" s="85">
        <v>49.646928267004803</v>
      </c>
      <c r="X1119" s="88">
        <v>52.233333333300003</v>
      </c>
      <c r="Y1119" s="85"/>
      <c r="Z1119" s="88"/>
      <c r="AA1119" s="85">
        <v>0</v>
      </c>
      <c r="AB1119" s="91">
        <v>0</v>
      </c>
      <c r="AC1119" s="86">
        <v>0</v>
      </c>
      <c r="AD1119" s="86">
        <v>0</v>
      </c>
      <c r="AE1119" s="86">
        <v>0</v>
      </c>
      <c r="AF1119" s="88">
        <v>25.833799430700001</v>
      </c>
      <c r="AG1119" s="85">
        <v>2.9016011503999999E-2</v>
      </c>
      <c r="AH1119" s="86">
        <v>2.3990000000000001E-3</v>
      </c>
      <c r="AI1119" s="88">
        <v>0</v>
      </c>
      <c r="AJ1119" s="150">
        <v>1.26</v>
      </c>
      <c r="AK1119" s="151">
        <v>0</v>
      </c>
    </row>
    <row r="1120" spans="1:37" x14ac:dyDescent="0.2">
      <c r="A1120" s="149" t="s">
        <v>953</v>
      </c>
      <c r="B1120" s="66" t="s">
        <v>2453</v>
      </c>
      <c r="C1120" s="67">
        <v>21</v>
      </c>
      <c r="D1120" s="84" t="s">
        <v>343</v>
      </c>
      <c r="E1120" s="85">
        <v>98.312828582668701</v>
      </c>
      <c r="F1120" s="91">
        <v>98.248453202675194</v>
      </c>
      <c r="G1120" s="86">
        <v>28.8768284396123</v>
      </c>
      <c r="H1120" s="86">
        <v>28.857158184614299</v>
      </c>
      <c r="I1120" s="86">
        <v>0</v>
      </c>
      <c r="J1120" s="86">
        <v>0</v>
      </c>
      <c r="K1120" s="87">
        <v>0</v>
      </c>
      <c r="L1120" s="85">
        <v>0</v>
      </c>
      <c r="M1120" s="86">
        <v>0</v>
      </c>
      <c r="N1120" s="86">
        <v>89.095518454892698</v>
      </c>
      <c r="O1120" s="86">
        <v>34.977294328862598</v>
      </c>
      <c r="P1120" s="86">
        <v>0.26500000000000001</v>
      </c>
      <c r="Q1120" s="88">
        <v>0.42720000000000002</v>
      </c>
      <c r="R1120" s="85">
        <v>0</v>
      </c>
      <c r="S1120" s="86">
        <v>0</v>
      </c>
      <c r="T1120" s="86">
        <v>1.93</v>
      </c>
      <c r="U1120" s="88">
        <v>0</v>
      </c>
      <c r="V1120" s="89">
        <v>4.68</v>
      </c>
      <c r="W1120" s="85">
        <v>31.730444467863901</v>
      </c>
      <c r="X1120" s="88">
        <v>64.366666666699999</v>
      </c>
      <c r="Y1120" s="85"/>
      <c r="Z1120" s="88"/>
      <c r="AA1120" s="85">
        <v>0</v>
      </c>
      <c r="AB1120" s="91">
        <v>0</v>
      </c>
      <c r="AC1120" s="86">
        <v>0</v>
      </c>
      <c r="AD1120" s="86">
        <v>0</v>
      </c>
      <c r="AE1120" s="86">
        <v>0</v>
      </c>
      <c r="AF1120" s="88">
        <v>40.630100175099997</v>
      </c>
      <c r="AG1120" s="85">
        <v>1.3699157731800001E-10</v>
      </c>
      <c r="AH1120" s="86">
        <v>1.0000000000000001E-5</v>
      </c>
      <c r="AI1120" s="88">
        <v>0</v>
      </c>
      <c r="AJ1120" s="150">
        <v>1.19</v>
      </c>
      <c r="AK1120" s="151">
        <v>0</v>
      </c>
    </row>
    <row r="1121" spans="1:37" x14ac:dyDescent="0.2">
      <c r="A1121" s="149" t="s">
        <v>2454</v>
      </c>
      <c r="B1121" s="66" t="s">
        <v>2455</v>
      </c>
      <c r="C1121" s="67">
        <v>18</v>
      </c>
      <c r="D1121" s="84" t="s">
        <v>343</v>
      </c>
      <c r="E1121" s="85">
        <v>100</v>
      </c>
      <c r="F1121" s="91">
        <v>100</v>
      </c>
      <c r="G1121" s="86">
        <v>24.6813840613747</v>
      </c>
      <c r="H1121" s="86">
        <v>24.6813840613747</v>
      </c>
      <c r="I1121" s="86">
        <v>0</v>
      </c>
      <c r="J1121" s="86">
        <v>0</v>
      </c>
      <c r="K1121" s="87">
        <v>0</v>
      </c>
      <c r="L1121" s="85">
        <v>0</v>
      </c>
      <c r="M1121" s="86">
        <v>0</v>
      </c>
      <c r="N1121" s="86"/>
      <c r="O1121" s="86">
        <v>70.975918884664097</v>
      </c>
      <c r="P1121" s="86">
        <v>8.5000000000000006E-2</v>
      </c>
      <c r="Q1121" s="88">
        <v>0.59150000000000003</v>
      </c>
      <c r="R1121" s="85">
        <v>0</v>
      </c>
      <c r="S1121" s="86">
        <v>0</v>
      </c>
      <c r="T1121" s="86">
        <v>1.23</v>
      </c>
      <c r="U1121" s="88">
        <v>0</v>
      </c>
      <c r="V1121" s="89">
        <v>5</v>
      </c>
      <c r="W1121" s="85">
        <v>46.233333333300003</v>
      </c>
      <c r="X1121" s="88"/>
      <c r="Y1121" s="85"/>
      <c r="Z1121" s="88"/>
      <c r="AA1121" s="85">
        <v>0</v>
      </c>
      <c r="AB1121" s="91">
        <v>0</v>
      </c>
      <c r="AC1121" s="86">
        <v>0</v>
      </c>
      <c r="AD1121" s="86">
        <v>0</v>
      </c>
      <c r="AE1121" s="86">
        <v>0</v>
      </c>
      <c r="AF1121" s="88">
        <v>41.050597870200001</v>
      </c>
      <c r="AG1121" s="85">
        <v>3.5947561305799999E-10</v>
      </c>
      <c r="AH1121" s="86">
        <v>6.7000000000000002E-5</v>
      </c>
      <c r="AI1121" s="88">
        <v>0</v>
      </c>
      <c r="AJ1121" s="150">
        <v>1.1299999999999999</v>
      </c>
      <c r="AK1121" s="151">
        <v>0</v>
      </c>
    </row>
    <row r="1122" spans="1:37" x14ac:dyDescent="0.2">
      <c r="A1122" s="149" t="s">
        <v>2456</v>
      </c>
      <c r="B1122" s="66" t="s">
        <v>2457</v>
      </c>
      <c r="C1122" s="67">
        <v>18</v>
      </c>
      <c r="D1122" s="84" t="s">
        <v>343</v>
      </c>
      <c r="E1122" s="85">
        <v>99.196971712602902</v>
      </c>
      <c r="F1122" s="91">
        <v>99.100221316531005</v>
      </c>
      <c r="G1122" s="86">
        <v>60.108602319590702</v>
      </c>
      <c r="H1122" s="86">
        <v>60.034830142585903</v>
      </c>
      <c r="I1122" s="86">
        <v>0.11</v>
      </c>
      <c r="J1122" s="86">
        <v>0.03</v>
      </c>
      <c r="K1122" s="87">
        <v>0</v>
      </c>
      <c r="L1122" s="85">
        <v>0</v>
      </c>
      <c r="M1122" s="86">
        <v>0</v>
      </c>
      <c r="N1122" s="86">
        <v>30.900096525096501</v>
      </c>
      <c r="O1122" s="86">
        <v>79.318764497619298</v>
      </c>
      <c r="P1122" s="86">
        <v>0.42199999999999999</v>
      </c>
      <c r="Q1122" s="88">
        <v>0.14779999999999999</v>
      </c>
      <c r="R1122" s="85">
        <v>0</v>
      </c>
      <c r="S1122" s="86">
        <v>0</v>
      </c>
      <c r="T1122" s="86">
        <v>1.22</v>
      </c>
      <c r="U1122" s="88">
        <v>1.5721939361689301E-2</v>
      </c>
      <c r="V1122" s="89">
        <v>5</v>
      </c>
      <c r="W1122" s="85">
        <v>56.999243727241499</v>
      </c>
      <c r="X1122" s="88">
        <v>61.5</v>
      </c>
      <c r="Y1122" s="85"/>
      <c r="Z1122" s="88"/>
      <c r="AA1122" s="85">
        <v>0</v>
      </c>
      <c r="AB1122" s="91">
        <v>0.03</v>
      </c>
      <c r="AC1122" s="86">
        <v>0</v>
      </c>
      <c r="AD1122" s="86">
        <v>0</v>
      </c>
      <c r="AE1122" s="86">
        <v>0</v>
      </c>
      <c r="AF1122" s="88">
        <v>28.256701675799999</v>
      </c>
      <c r="AG1122" s="85">
        <v>5.7095996784900002E-2</v>
      </c>
      <c r="AH1122" s="86">
        <v>2.9100000000000003E-4</v>
      </c>
      <c r="AI1122" s="88">
        <v>0</v>
      </c>
      <c r="AJ1122" s="150">
        <v>1.4</v>
      </c>
      <c r="AK1122" s="151">
        <v>1</v>
      </c>
    </row>
    <row r="1123" spans="1:37" x14ac:dyDescent="0.2">
      <c r="A1123" s="149" t="s">
        <v>2458</v>
      </c>
      <c r="B1123" s="66" t="s">
        <v>2459</v>
      </c>
      <c r="C1123" s="67">
        <v>18</v>
      </c>
      <c r="D1123" s="84" t="s">
        <v>343</v>
      </c>
      <c r="E1123" s="85">
        <v>99.374263340100796</v>
      </c>
      <c r="F1123" s="91">
        <v>99.3384716968324</v>
      </c>
      <c r="G1123" s="86">
        <v>34.063153737449802</v>
      </c>
      <c r="H1123" s="86">
        <v>34.056982764472501</v>
      </c>
      <c r="I1123" s="86">
        <v>0</v>
      </c>
      <c r="J1123" s="86">
        <v>0.02</v>
      </c>
      <c r="K1123" s="87">
        <v>0</v>
      </c>
      <c r="L1123" s="85">
        <v>0</v>
      </c>
      <c r="M1123" s="86">
        <v>0</v>
      </c>
      <c r="N1123" s="86">
        <v>82.869421487603304</v>
      </c>
      <c r="O1123" s="86">
        <v>58.8888888888889</v>
      </c>
      <c r="P1123" s="86">
        <v>0.20200000000000001</v>
      </c>
      <c r="Q1123" s="88">
        <v>0.74739999999999995</v>
      </c>
      <c r="R1123" s="85">
        <v>0</v>
      </c>
      <c r="S1123" s="86">
        <v>0</v>
      </c>
      <c r="T1123" s="86">
        <v>1.53</v>
      </c>
      <c r="U1123" s="88">
        <v>4.3196810841165303E-3</v>
      </c>
      <c r="V1123" s="89">
        <v>4.8899999999999997</v>
      </c>
      <c r="W1123" s="85"/>
      <c r="X1123" s="88"/>
      <c r="Y1123" s="85"/>
      <c r="Z1123" s="88"/>
      <c r="AA1123" s="85">
        <v>0</v>
      </c>
      <c r="AB1123" s="91">
        <v>0</v>
      </c>
      <c r="AC1123" s="86">
        <v>0</v>
      </c>
      <c r="AD1123" s="86">
        <v>0</v>
      </c>
      <c r="AE1123" s="86">
        <v>0</v>
      </c>
      <c r="AF1123" s="88">
        <v>24.483200045699999</v>
      </c>
      <c r="AG1123" s="85">
        <v>0</v>
      </c>
      <c r="AH1123" s="86">
        <v>5.5500000000000005E-4</v>
      </c>
      <c r="AI1123" s="88">
        <v>0</v>
      </c>
      <c r="AJ1123" s="150">
        <v>1.27</v>
      </c>
      <c r="AK1123" s="151">
        <v>0</v>
      </c>
    </row>
    <row r="1124" spans="1:37" x14ac:dyDescent="0.2">
      <c r="A1124" s="149" t="s">
        <v>2460</v>
      </c>
      <c r="B1124" s="66" t="s">
        <v>2461</v>
      </c>
      <c r="C1124" s="67">
        <v>18</v>
      </c>
      <c r="D1124" s="84" t="s">
        <v>343</v>
      </c>
      <c r="E1124" s="85">
        <v>98.757470699335101</v>
      </c>
      <c r="F1124" s="91">
        <v>98.575716022871305</v>
      </c>
      <c r="G1124" s="86">
        <v>43.0810328322682</v>
      </c>
      <c r="H1124" s="86">
        <v>43.036402680396399</v>
      </c>
      <c r="I1124" s="86">
        <v>0</v>
      </c>
      <c r="J1124" s="86">
        <v>0</v>
      </c>
      <c r="K1124" s="87">
        <v>0</v>
      </c>
      <c r="L1124" s="85">
        <v>0</v>
      </c>
      <c r="M1124" s="86">
        <v>0</v>
      </c>
      <c r="N1124" s="86"/>
      <c r="O1124" s="86">
        <v>82.124273033363906</v>
      </c>
      <c r="P1124" s="86">
        <v>0.38400000000000001</v>
      </c>
      <c r="Q1124" s="88">
        <v>0.28749999999999998</v>
      </c>
      <c r="R1124" s="85">
        <v>0</v>
      </c>
      <c r="S1124" s="86">
        <v>0</v>
      </c>
      <c r="T1124" s="86">
        <v>0.95</v>
      </c>
      <c r="U1124" s="88">
        <v>0</v>
      </c>
      <c r="V1124" s="89">
        <v>4.95</v>
      </c>
      <c r="W1124" s="85"/>
      <c r="X1124" s="88"/>
      <c r="Y1124" s="85"/>
      <c r="Z1124" s="88"/>
      <c r="AA1124" s="85">
        <v>0</v>
      </c>
      <c r="AB1124" s="91">
        <v>0</v>
      </c>
      <c r="AC1124" s="86">
        <v>0</v>
      </c>
      <c r="AD1124" s="86">
        <v>0</v>
      </c>
      <c r="AE1124" s="86">
        <v>0</v>
      </c>
      <c r="AF1124" s="88">
        <v>31.161100389800001</v>
      </c>
      <c r="AG1124" s="85">
        <v>0</v>
      </c>
      <c r="AH1124" s="86">
        <v>9.9999999999999995E-7</v>
      </c>
      <c r="AI1124" s="88">
        <v>0</v>
      </c>
      <c r="AJ1124" s="150">
        <v>1.5</v>
      </c>
      <c r="AK1124" s="151">
        <v>0</v>
      </c>
    </row>
    <row r="1125" spans="1:37" x14ac:dyDescent="0.2">
      <c r="A1125" s="149" t="s">
        <v>2462</v>
      </c>
      <c r="B1125" s="66" t="s">
        <v>2463</v>
      </c>
      <c r="C1125" s="67">
        <v>21</v>
      </c>
      <c r="D1125" s="84" t="s">
        <v>343</v>
      </c>
      <c r="E1125" s="85">
        <v>99.741459834534297</v>
      </c>
      <c r="F1125" s="91">
        <v>99.4245396317054</v>
      </c>
      <c r="G1125" s="86">
        <v>26.861489191353101</v>
      </c>
      <c r="H1125" s="86">
        <v>26.783649141535399</v>
      </c>
      <c r="I1125" s="86">
        <v>0</v>
      </c>
      <c r="J1125" s="86">
        <v>0</v>
      </c>
      <c r="K1125" s="87">
        <v>0</v>
      </c>
      <c r="L1125" s="85">
        <v>0</v>
      </c>
      <c r="M1125" s="86">
        <v>1.297055921107E-2</v>
      </c>
      <c r="N1125" s="86">
        <v>99.632243197096102</v>
      </c>
      <c r="O1125" s="86">
        <v>0.394577094293808</v>
      </c>
      <c r="P1125" s="86">
        <v>0.11</v>
      </c>
      <c r="Q1125" s="88">
        <v>0.38300000000000001</v>
      </c>
      <c r="R1125" s="85">
        <v>1.13365831538374E-2</v>
      </c>
      <c r="S1125" s="86">
        <v>0</v>
      </c>
      <c r="T1125" s="86">
        <v>0.74</v>
      </c>
      <c r="U1125" s="88">
        <v>1.6680010675206799E-3</v>
      </c>
      <c r="V1125" s="89">
        <v>4.71</v>
      </c>
      <c r="W1125" s="85">
        <v>42.192401754292199</v>
      </c>
      <c r="X1125" s="88">
        <v>49.7</v>
      </c>
      <c r="Y1125" s="85">
        <v>100</v>
      </c>
      <c r="Z1125" s="88">
        <v>100</v>
      </c>
      <c r="AA1125" s="85">
        <v>0</v>
      </c>
      <c r="AB1125" s="91">
        <v>0</v>
      </c>
      <c r="AC1125" s="86">
        <v>0</v>
      </c>
      <c r="AD1125" s="86">
        <v>0</v>
      </c>
      <c r="AE1125" s="86">
        <v>0</v>
      </c>
      <c r="AF1125" s="88">
        <v>99.644897455700004</v>
      </c>
      <c r="AG1125" s="85">
        <v>0</v>
      </c>
      <c r="AH1125" s="86">
        <v>6.6000000000000005E-5</v>
      </c>
      <c r="AI1125" s="88">
        <v>0</v>
      </c>
      <c r="AJ1125" s="150">
        <v>1.1200000000000001</v>
      </c>
      <c r="AK1125" s="151">
        <v>0</v>
      </c>
    </row>
    <row r="1126" spans="1:37" x14ac:dyDescent="0.2">
      <c r="A1126" s="149" t="s">
        <v>2464</v>
      </c>
      <c r="B1126" s="66" t="s">
        <v>2465</v>
      </c>
      <c r="C1126" s="67">
        <v>18</v>
      </c>
      <c r="D1126" s="84" t="s">
        <v>343</v>
      </c>
      <c r="E1126" s="85">
        <v>74.669448958487195</v>
      </c>
      <c r="F1126" s="91">
        <v>74.630669227360002</v>
      </c>
      <c r="G1126" s="86">
        <v>30.842812823164401</v>
      </c>
      <c r="H1126" s="86">
        <v>30.829886246122001</v>
      </c>
      <c r="I1126" s="86">
        <v>1.22</v>
      </c>
      <c r="J1126" s="86">
        <v>0.62</v>
      </c>
      <c r="K1126" s="87">
        <v>0</v>
      </c>
      <c r="L1126" s="85">
        <v>2.3800000020400001</v>
      </c>
      <c r="M1126" s="86">
        <v>1.7195691792502501</v>
      </c>
      <c r="N1126" s="86">
        <v>17.2554608490695</v>
      </c>
      <c r="O1126" s="86">
        <v>29.071074781974499</v>
      </c>
      <c r="P1126" s="86">
        <v>0.30199999999999999</v>
      </c>
      <c r="Q1126" s="88">
        <v>1.2414000000000001</v>
      </c>
      <c r="R1126" s="85">
        <v>2.1370565607636401E-2</v>
      </c>
      <c r="S1126" s="86">
        <v>0</v>
      </c>
      <c r="T1126" s="86">
        <v>1.8</v>
      </c>
      <c r="U1126" s="88">
        <v>1.4773230905599099E-2</v>
      </c>
      <c r="V1126" s="89">
        <v>4.6100000000000003</v>
      </c>
      <c r="W1126" s="85">
        <v>45.033022005178601</v>
      </c>
      <c r="X1126" s="88">
        <v>42.866666666699999</v>
      </c>
      <c r="Y1126" s="85"/>
      <c r="Z1126" s="88"/>
      <c r="AA1126" s="85">
        <v>0</v>
      </c>
      <c r="AB1126" s="91">
        <v>0</v>
      </c>
      <c r="AC1126" s="86">
        <v>0</v>
      </c>
      <c r="AD1126" s="86">
        <v>0</v>
      </c>
      <c r="AE1126" s="86">
        <v>0</v>
      </c>
      <c r="AF1126" s="88">
        <v>21.802799243500001</v>
      </c>
      <c r="AG1126" s="85">
        <v>0.21238800042100001</v>
      </c>
      <c r="AH1126" s="86">
        <v>9.299E-3</v>
      </c>
      <c r="AI1126" s="88">
        <v>0</v>
      </c>
      <c r="AJ1126" s="150">
        <v>1.32</v>
      </c>
      <c r="AK1126" s="151">
        <v>1</v>
      </c>
    </row>
    <row r="1127" spans="1:37" x14ac:dyDescent="0.2">
      <c r="A1127" s="149" t="s">
        <v>2466</v>
      </c>
      <c r="B1127" s="66" t="s">
        <v>2467</v>
      </c>
      <c r="C1127" s="67">
        <v>18</v>
      </c>
      <c r="D1127" s="84" t="s">
        <v>343</v>
      </c>
      <c r="E1127" s="85">
        <v>99.626111361896704</v>
      </c>
      <c r="F1127" s="91">
        <v>99.603540656709399</v>
      </c>
      <c r="G1127" s="86">
        <v>40.781338933485102</v>
      </c>
      <c r="H1127" s="86">
        <v>40.771525583403701</v>
      </c>
      <c r="I1127" s="86">
        <v>0</v>
      </c>
      <c r="J1127" s="86">
        <v>0.01</v>
      </c>
      <c r="K1127" s="87">
        <v>0</v>
      </c>
      <c r="L1127" s="85">
        <v>0</v>
      </c>
      <c r="M1127" s="86">
        <v>0.14372742172865899</v>
      </c>
      <c r="N1127" s="86"/>
      <c r="O1127" s="86">
        <v>73.592571096924004</v>
      </c>
      <c r="P1127" s="86">
        <v>6.7000000000000004E-2</v>
      </c>
      <c r="Q1127" s="88">
        <v>0.69779999999999998</v>
      </c>
      <c r="R1127" s="85">
        <v>3.4608063678837203E-2</v>
      </c>
      <c r="S1127" s="86">
        <v>0</v>
      </c>
      <c r="T1127" s="86">
        <v>0.95</v>
      </c>
      <c r="U1127" s="88">
        <v>0</v>
      </c>
      <c r="V1127" s="89">
        <v>5</v>
      </c>
      <c r="W1127" s="85">
        <v>36.815099109871603</v>
      </c>
      <c r="X1127" s="88">
        <v>36.266666666699997</v>
      </c>
      <c r="Y1127" s="85"/>
      <c r="Z1127" s="88"/>
      <c r="AA1127" s="85">
        <v>0.09</v>
      </c>
      <c r="AB1127" s="91">
        <v>0.09</v>
      </c>
      <c r="AC1127" s="86">
        <v>0.04</v>
      </c>
      <c r="AD1127" s="86">
        <v>0.04</v>
      </c>
      <c r="AE1127" s="86">
        <v>0</v>
      </c>
      <c r="AF1127" s="88">
        <v>24.607500076299999</v>
      </c>
      <c r="AG1127" s="85">
        <v>0</v>
      </c>
      <c r="AH1127" s="86">
        <v>1.15E-4</v>
      </c>
      <c r="AI1127" s="88">
        <v>0</v>
      </c>
      <c r="AJ1127" s="150">
        <v>1.42</v>
      </c>
      <c r="AK1127" s="151">
        <v>0</v>
      </c>
    </row>
    <row r="1128" spans="1:37" x14ac:dyDescent="0.2">
      <c r="A1128" s="149" t="s">
        <v>2135</v>
      </c>
      <c r="B1128" s="66" t="s">
        <v>2468</v>
      </c>
      <c r="C1128" s="67">
        <v>18</v>
      </c>
      <c r="D1128" s="84" t="s">
        <v>343</v>
      </c>
      <c r="E1128" s="85">
        <v>88.300238871149105</v>
      </c>
      <c r="F1128" s="91">
        <v>88.2247194700508</v>
      </c>
      <c r="G1128" s="86">
        <v>39.870960327688501</v>
      </c>
      <c r="H1128" s="86">
        <v>39.857005655746498</v>
      </c>
      <c r="I1128" s="86">
        <v>0.37</v>
      </c>
      <c r="J1128" s="86">
        <v>0.24</v>
      </c>
      <c r="K1128" s="87">
        <v>0</v>
      </c>
      <c r="L1128" s="85">
        <v>0.89999999970199995</v>
      </c>
      <c r="M1128" s="86">
        <v>1.9710837631756E-2</v>
      </c>
      <c r="N1128" s="86">
        <v>60.318624051360302</v>
      </c>
      <c r="O1128" s="86">
        <v>44.588408050444798</v>
      </c>
      <c r="P1128" s="86">
        <v>0.30499999999999999</v>
      </c>
      <c r="Q1128" s="88">
        <v>0.80259999999999998</v>
      </c>
      <c r="R1128" s="85">
        <v>1.0462439840970899E-2</v>
      </c>
      <c r="S1128" s="86">
        <v>0</v>
      </c>
      <c r="T1128" s="86">
        <v>1.47</v>
      </c>
      <c r="U1128" s="88">
        <v>2.46258916624939E-3</v>
      </c>
      <c r="V1128" s="89">
        <v>4.71</v>
      </c>
      <c r="W1128" s="85">
        <v>41.681534485064901</v>
      </c>
      <c r="X1128" s="88">
        <v>54.5333333333</v>
      </c>
      <c r="Y1128" s="85"/>
      <c r="Z1128" s="88"/>
      <c r="AA1128" s="85">
        <v>0</v>
      </c>
      <c r="AB1128" s="91">
        <v>0</v>
      </c>
      <c r="AC1128" s="86">
        <v>0</v>
      </c>
      <c r="AD1128" s="86">
        <v>0</v>
      </c>
      <c r="AE1128" s="86">
        <v>0</v>
      </c>
      <c r="AF1128" s="88">
        <v>20.4475002221</v>
      </c>
      <c r="AG1128" s="85">
        <v>9.1835999908499999E-2</v>
      </c>
      <c r="AH1128" s="86">
        <v>3.7569999999999999E-3</v>
      </c>
      <c r="AI1128" s="88">
        <v>0</v>
      </c>
      <c r="AJ1128" s="150">
        <v>1.32</v>
      </c>
      <c r="AK1128" s="151">
        <v>1</v>
      </c>
    </row>
    <row r="1129" spans="1:37" x14ac:dyDescent="0.2">
      <c r="A1129" s="149" t="s">
        <v>2469</v>
      </c>
      <c r="B1129" s="66" t="s">
        <v>2470</v>
      </c>
      <c r="C1129" s="67">
        <v>18</v>
      </c>
      <c r="D1129" s="84" t="s">
        <v>343</v>
      </c>
      <c r="E1129" s="85">
        <v>89.531534097132507</v>
      </c>
      <c r="F1129" s="91">
        <v>89.476768384849606</v>
      </c>
      <c r="G1129" s="86">
        <v>51.848890446669202</v>
      </c>
      <c r="H1129" s="86">
        <v>51.806173191088497</v>
      </c>
      <c r="I1129" s="86">
        <v>0.83</v>
      </c>
      <c r="J1129" s="86">
        <v>1.84</v>
      </c>
      <c r="K1129" s="87">
        <v>0</v>
      </c>
      <c r="L1129" s="85">
        <v>8.0000000015800002E-2</v>
      </c>
      <c r="M1129" s="86">
        <v>0</v>
      </c>
      <c r="N1129" s="86">
        <v>31.480501146991401</v>
      </c>
      <c r="O1129" s="86">
        <v>64.4324051908782</v>
      </c>
      <c r="P1129" s="86">
        <v>0.45400000000000001</v>
      </c>
      <c r="Q1129" s="88">
        <v>0.38340000000000002</v>
      </c>
      <c r="R1129" s="85">
        <v>0</v>
      </c>
      <c r="S1129" s="86">
        <v>0</v>
      </c>
      <c r="T1129" s="86">
        <v>1.39</v>
      </c>
      <c r="U1129" s="88">
        <v>9.8578282109137091E-3</v>
      </c>
      <c r="V1129" s="89">
        <v>4.95</v>
      </c>
      <c r="W1129" s="85">
        <v>43.003146309463098</v>
      </c>
      <c r="X1129" s="88">
        <v>44.8</v>
      </c>
      <c r="Y1129" s="85"/>
      <c r="Z1129" s="88"/>
      <c r="AA1129" s="85">
        <v>0</v>
      </c>
      <c r="AB1129" s="91">
        <v>0</v>
      </c>
      <c r="AC1129" s="86">
        <v>7.0000000000000007E-2</v>
      </c>
      <c r="AD1129" s="86">
        <v>7.0000000000000007E-2</v>
      </c>
      <c r="AE1129" s="86">
        <v>0</v>
      </c>
      <c r="AF1129" s="88">
        <v>11.8375997567</v>
      </c>
      <c r="AG1129" s="85">
        <v>0.29710800056999997</v>
      </c>
      <c r="AH1129" s="86">
        <v>3.8441000000000003E-2</v>
      </c>
      <c r="AI1129" s="88">
        <v>0</v>
      </c>
      <c r="AJ1129" s="150">
        <v>1.77</v>
      </c>
      <c r="AK1129" s="151">
        <v>3</v>
      </c>
    </row>
    <row r="1130" spans="1:37" x14ac:dyDescent="0.2">
      <c r="A1130" s="149" t="s">
        <v>2471</v>
      </c>
      <c r="B1130" s="66" t="s">
        <v>2472</v>
      </c>
      <c r="C1130" s="67">
        <v>18</v>
      </c>
      <c r="D1130" s="84" t="s">
        <v>343</v>
      </c>
      <c r="E1130" s="85">
        <v>98.968147151188901</v>
      </c>
      <c r="F1130" s="91">
        <v>98.936742934051196</v>
      </c>
      <c r="G1130" s="86">
        <v>38.017048003589103</v>
      </c>
      <c r="H1130" s="86">
        <v>37.990130103185301</v>
      </c>
      <c r="I1130" s="86">
        <v>0.09</v>
      </c>
      <c r="J1130" s="86">
        <v>0.04</v>
      </c>
      <c r="K1130" s="87">
        <v>0</v>
      </c>
      <c r="L1130" s="85">
        <v>0</v>
      </c>
      <c r="M1130" s="86">
        <v>0</v>
      </c>
      <c r="N1130" s="86"/>
      <c r="O1130" s="86">
        <v>71.8440185062789</v>
      </c>
      <c r="P1130" s="86">
        <v>0.217</v>
      </c>
      <c r="Q1130" s="88">
        <v>0.26919999999999999</v>
      </c>
      <c r="R1130" s="85">
        <v>0</v>
      </c>
      <c r="S1130" s="86">
        <v>0</v>
      </c>
      <c r="T1130" s="86">
        <v>0.94</v>
      </c>
      <c r="U1130" s="88">
        <v>0</v>
      </c>
      <c r="V1130" s="89">
        <v>5</v>
      </c>
      <c r="W1130" s="85"/>
      <c r="X1130" s="88"/>
      <c r="Y1130" s="85"/>
      <c r="Z1130" s="88"/>
      <c r="AA1130" s="85">
        <v>0</v>
      </c>
      <c r="AB1130" s="91">
        <v>0.01</v>
      </c>
      <c r="AC1130" s="86">
        <v>0</v>
      </c>
      <c r="AD1130" s="86">
        <v>0.01</v>
      </c>
      <c r="AE1130" s="86">
        <v>0</v>
      </c>
      <c r="AF1130" s="88">
        <v>40.142101311600001</v>
      </c>
      <c r="AG1130" s="85">
        <v>0</v>
      </c>
      <c r="AH1130" s="86">
        <v>6.02E-4</v>
      </c>
      <c r="AI1130" s="88">
        <v>0</v>
      </c>
      <c r="AJ1130" s="150">
        <v>1.66</v>
      </c>
      <c r="AK1130" s="151">
        <v>0</v>
      </c>
    </row>
    <row r="1131" spans="1:37" x14ac:dyDescent="0.2">
      <c r="A1131" s="149" t="s">
        <v>2473</v>
      </c>
      <c r="B1131" s="66" t="s">
        <v>2474</v>
      </c>
      <c r="C1131" s="67">
        <v>18</v>
      </c>
      <c r="D1131" s="84" t="s">
        <v>343</v>
      </c>
      <c r="E1131" s="85">
        <v>99.373193919003796</v>
      </c>
      <c r="F1131" s="91">
        <v>99.128893107925094</v>
      </c>
      <c r="G1131" s="86">
        <v>61.693632822860998</v>
      </c>
      <c r="H1131" s="86">
        <v>61.449332011782303</v>
      </c>
      <c r="I1131" s="86">
        <v>0.08</v>
      </c>
      <c r="J1131" s="86">
        <v>0.05</v>
      </c>
      <c r="K1131" s="87">
        <v>0</v>
      </c>
      <c r="L1131" s="85">
        <v>0</v>
      </c>
      <c r="M1131" s="86">
        <v>0</v>
      </c>
      <c r="N1131" s="86">
        <v>43.861386138613902</v>
      </c>
      <c r="O1131" s="86">
        <v>89.825913242009094</v>
      </c>
      <c r="P1131" s="86">
        <v>0.16900000000000001</v>
      </c>
      <c r="Q1131" s="88">
        <v>9.3100000000000002E-2</v>
      </c>
      <c r="R1131" s="85">
        <v>0</v>
      </c>
      <c r="S1131" s="86">
        <v>0</v>
      </c>
      <c r="T1131" s="86">
        <v>1.3</v>
      </c>
      <c r="U1131" s="88">
        <v>0</v>
      </c>
      <c r="V1131" s="89">
        <v>4.87</v>
      </c>
      <c r="W1131" s="85">
        <v>48.637143774403299</v>
      </c>
      <c r="X1131" s="88">
        <v>48.4</v>
      </c>
      <c r="Y1131" s="85"/>
      <c r="Z1131" s="88"/>
      <c r="AA1131" s="85">
        <v>0</v>
      </c>
      <c r="AB1131" s="91">
        <v>0.06</v>
      </c>
      <c r="AC1131" s="86">
        <v>0</v>
      </c>
      <c r="AD1131" s="86">
        <v>7.0000000000000007E-2</v>
      </c>
      <c r="AE1131" s="86">
        <v>0</v>
      </c>
      <c r="AF1131" s="88">
        <v>23.339599593999999</v>
      </c>
      <c r="AG1131" s="85">
        <v>7.8599999824E-4</v>
      </c>
      <c r="AH1131" s="86">
        <v>4.9700000000000005E-4</v>
      </c>
      <c r="AI1131" s="88">
        <v>0</v>
      </c>
      <c r="AJ1131" s="150">
        <v>1.67</v>
      </c>
      <c r="AK1131" s="151">
        <v>2</v>
      </c>
    </row>
    <row r="1132" spans="1:37" x14ac:dyDescent="0.2">
      <c r="A1132" s="149" t="s">
        <v>1063</v>
      </c>
      <c r="B1132" s="66" t="s">
        <v>2475</v>
      </c>
      <c r="C1132" s="67">
        <v>18</v>
      </c>
      <c r="D1132" s="84" t="s">
        <v>343</v>
      </c>
      <c r="E1132" s="85">
        <v>99.525766677205198</v>
      </c>
      <c r="F1132" s="91">
        <v>99.038887132469199</v>
      </c>
      <c r="G1132" s="86">
        <v>40.733480872589297</v>
      </c>
      <c r="H1132" s="86">
        <v>40.581726209294999</v>
      </c>
      <c r="I1132" s="86">
        <v>0.18</v>
      </c>
      <c r="J1132" s="86">
        <v>7.0000000000000007E-2</v>
      </c>
      <c r="K1132" s="87">
        <v>0</v>
      </c>
      <c r="L1132" s="85">
        <v>0</v>
      </c>
      <c r="M1132" s="86">
        <v>0</v>
      </c>
      <c r="N1132" s="86"/>
      <c r="O1132" s="86">
        <v>50.503355704698002</v>
      </c>
      <c r="P1132" s="86">
        <v>7.2999999999999995E-2</v>
      </c>
      <c r="Q1132" s="88">
        <v>0.19320000000000001</v>
      </c>
      <c r="R1132" s="85">
        <v>0</v>
      </c>
      <c r="S1132" s="86">
        <v>0</v>
      </c>
      <c r="T1132" s="86">
        <v>0.33</v>
      </c>
      <c r="U1132" s="88">
        <v>0</v>
      </c>
      <c r="V1132" s="89">
        <v>5</v>
      </c>
      <c r="W1132" s="85"/>
      <c r="X1132" s="88"/>
      <c r="Y1132" s="85"/>
      <c r="Z1132" s="88"/>
      <c r="AA1132" s="85">
        <v>0</v>
      </c>
      <c r="AB1132" s="91">
        <v>0</v>
      </c>
      <c r="AC1132" s="86">
        <v>0</v>
      </c>
      <c r="AD1132" s="86">
        <v>0</v>
      </c>
      <c r="AE1132" s="86">
        <v>0</v>
      </c>
      <c r="AF1132" s="88">
        <v>26.922199180500002</v>
      </c>
      <c r="AG1132" s="85">
        <v>0</v>
      </c>
      <c r="AH1132" s="86">
        <v>6.4999999999999997E-4</v>
      </c>
      <c r="AI1132" s="88">
        <v>0</v>
      </c>
      <c r="AJ1132" s="150">
        <v>1.31</v>
      </c>
      <c r="AK1132" s="151">
        <v>0</v>
      </c>
    </row>
    <row r="1133" spans="1:37" x14ac:dyDescent="0.2">
      <c r="A1133" s="149" t="s">
        <v>2476</v>
      </c>
      <c r="B1133" s="66" t="s">
        <v>2477</v>
      </c>
      <c r="C1133" s="67">
        <v>18</v>
      </c>
      <c r="D1133" s="84" t="s">
        <v>343</v>
      </c>
      <c r="E1133" s="85">
        <v>98.992079583412306</v>
      </c>
      <c r="F1133" s="91">
        <v>98.935192613445693</v>
      </c>
      <c r="G1133" s="86">
        <v>72.107881033300799</v>
      </c>
      <c r="H1133" s="86">
        <v>72.0539113438453</v>
      </c>
      <c r="I1133" s="86">
        <v>0</v>
      </c>
      <c r="J1133" s="86">
        <v>0.05</v>
      </c>
      <c r="K1133" s="87">
        <v>0</v>
      </c>
      <c r="L1133" s="85">
        <v>0</v>
      </c>
      <c r="M1133" s="86">
        <v>0</v>
      </c>
      <c r="N1133" s="86"/>
      <c r="O1133" s="86"/>
      <c r="P1133" s="86">
        <v>6.8000000000000005E-2</v>
      </c>
      <c r="Q1133" s="88">
        <v>0.17829999999999999</v>
      </c>
      <c r="R1133" s="85">
        <v>0</v>
      </c>
      <c r="S1133" s="86">
        <v>0</v>
      </c>
      <c r="T1133" s="86">
        <v>1.01</v>
      </c>
      <c r="U1133" s="88">
        <v>1.45864025555377E-3</v>
      </c>
      <c r="V1133" s="89">
        <v>4.82</v>
      </c>
      <c r="W1133" s="85"/>
      <c r="X1133" s="88"/>
      <c r="Y1133" s="85"/>
      <c r="Z1133" s="88"/>
      <c r="AA1133" s="85">
        <v>0</v>
      </c>
      <c r="AB1133" s="91">
        <v>0</v>
      </c>
      <c r="AC1133" s="86">
        <v>0</v>
      </c>
      <c r="AD1133" s="86">
        <v>0</v>
      </c>
      <c r="AE1133" s="86">
        <v>0</v>
      </c>
      <c r="AF1133" s="88">
        <v>24.130599963200002</v>
      </c>
      <c r="AG1133" s="85">
        <v>0</v>
      </c>
      <c r="AH1133" s="86">
        <v>4.8200000000000001E-4</v>
      </c>
      <c r="AI1133" s="88">
        <v>0</v>
      </c>
      <c r="AJ1133" s="150">
        <v>1.35</v>
      </c>
      <c r="AK1133" s="151">
        <v>0</v>
      </c>
    </row>
    <row r="1134" spans="1:37" x14ac:dyDescent="0.2">
      <c r="A1134" s="149" t="s">
        <v>2478</v>
      </c>
      <c r="B1134" s="66" t="s">
        <v>2479</v>
      </c>
      <c r="C1134" s="67">
        <v>18</v>
      </c>
      <c r="D1134" s="84" t="s">
        <v>343</v>
      </c>
      <c r="E1134" s="85">
        <v>99.571458344188002</v>
      </c>
      <c r="F1134" s="91">
        <v>99.520007294326007</v>
      </c>
      <c r="G1134" s="86">
        <v>47.718569270046402</v>
      </c>
      <c r="H1134" s="86">
        <v>47.704892408690696</v>
      </c>
      <c r="I1134" s="86">
        <v>0</v>
      </c>
      <c r="J1134" s="86">
        <v>0</v>
      </c>
      <c r="K1134" s="87">
        <v>0</v>
      </c>
      <c r="L1134" s="85">
        <v>1.8428793890399998E-12</v>
      </c>
      <c r="M1134" s="86">
        <v>5.85056815138537E-2</v>
      </c>
      <c r="N1134" s="86"/>
      <c r="O1134" s="86">
        <v>86.811116344795096</v>
      </c>
      <c r="P1134" s="86">
        <v>6.6000000000000003E-2</v>
      </c>
      <c r="Q1134" s="88">
        <v>0.90459999999999996</v>
      </c>
      <c r="R1134" s="85">
        <v>1.4421690222094E-2</v>
      </c>
      <c r="S1134" s="86">
        <v>0</v>
      </c>
      <c r="T1134" s="86">
        <v>1.63</v>
      </c>
      <c r="U1134" s="88">
        <v>1.3025582243526301E-3</v>
      </c>
      <c r="V1134" s="89">
        <v>4.83</v>
      </c>
      <c r="W1134" s="85"/>
      <c r="X1134" s="88">
        <v>46.666666666700003</v>
      </c>
      <c r="Y1134" s="85"/>
      <c r="Z1134" s="88"/>
      <c r="AA1134" s="85">
        <v>0</v>
      </c>
      <c r="AB1134" s="91">
        <v>0</v>
      </c>
      <c r="AC1134" s="86">
        <v>0</v>
      </c>
      <c r="AD1134" s="86">
        <v>0</v>
      </c>
      <c r="AE1134" s="86">
        <v>0</v>
      </c>
      <c r="AF1134" s="88">
        <v>27.659299879599999</v>
      </c>
      <c r="AG1134" s="85">
        <v>0</v>
      </c>
      <c r="AH1134" s="86">
        <v>0</v>
      </c>
      <c r="AI1134" s="88">
        <v>0</v>
      </c>
      <c r="AJ1134" s="150">
        <v>1.95</v>
      </c>
      <c r="AK1134" s="151">
        <v>1</v>
      </c>
    </row>
    <row r="1135" spans="1:37" x14ac:dyDescent="0.2">
      <c r="A1135" s="149" t="s">
        <v>2480</v>
      </c>
      <c r="B1135" s="66" t="s">
        <v>2481</v>
      </c>
      <c r="C1135" s="67">
        <v>18</v>
      </c>
      <c r="D1135" s="84" t="s">
        <v>343</v>
      </c>
      <c r="E1135" s="85">
        <v>99.342058398792901</v>
      </c>
      <c r="F1135" s="91">
        <v>98.873857830217403</v>
      </c>
      <c r="G1135" s="86">
        <v>51.9191042669067</v>
      </c>
      <c r="H1135" s="86">
        <v>51.616684259265298</v>
      </c>
      <c r="I1135" s="86">
        <v>0</v>
      </c>
      <c r="J1135" s="86">
        <v>0</v>
      </c>
      <c r="K1135" s="87">
        <v>0</v>
      </c>
      <c r="L1135" s="85">
        <v>6.9999999857300002E-2</v>
      </c>
      <c r="M1135" s="86">
        <v>0</v>
      </c>
      <c r="N1135" s="86">
        <v>84.473342002600802</v>
      </c>
      <c r="O1135" s="86">
        <v>79.409594095941003</v>
      </c>
      <c r="P1135" s="86">
        <v>0.27400000000000002</v>
      </c>
      <c r="Q1135" s="88">
        <v>0.29499999999999998</v>
      </c>
      <c r="R1135" s="85">
        <v>0</v>
      </c>
      <c r="S1135" s="86">
        <v>0</v>
      </c>
      <c r="T1135" s="86">
        <v>1.54</v>
      </c>
      <c r="U1135" s="88">
        <v>0</v>
      </c>
      <c r="V1135" s="89">
        <v>4.9400000000000004</v>
      </c>
      <c r="W1135" s="85">
        <v>48.323778000029598</v>
      </c>
      <c r="X1135" s="88">
        <v>47.0333333333</v>
      </c>
      <c r="Y1135" s="85"/>
      <c r="Z1135" s="88"/>
      <c r="AA1135" s="85">
        <v>0</v>
      </c>
      <c r="AB1135" s="91">
        <v>0.04</v>
      </c>
      <c r="AC1135" s="86">
        <v>0</v>
      </c>
      <c r="AD1135" s="86">
        <v>0.02</v>
      </c>
      <c r="AE1135" s="86">
        <v>0</v>
      </c>
      <c r="AF1135" s="88">
        <v>20.018899876799999</v>
      </c>
      <c r="AG1135" s="85">
        <v>0</v>
      </c>
      <c r="AH1135" s="86">
        <v>3.4E-5</v>
      </c>
      <c r="AI1135" s="88">
        <v>0</v>
      </c>
      <c r="AJ1135" s="150">
        <v>1.32</v>
      </c>
      <c r="AK1135" s="151">
        <v>0</v>
      </c>
    </row>
    <row r="1136" spans="1:37" x14ac:dyDescent="0.2">
      <c r="A1136" s="149" t="s">
        <v>2482</v>
      </c>
      <c r="B1136" s="66" t="s">
        <v>2483</v>
      </c>
      <c r="C1136" s="67">
        <v>18</v>
      </c>
      <c r="D1136" s="84" t="s">
        <v>343</v>
      </c>
      <c r="E1136" s="85">
        <v>99.198826546805194</v>
      </c>
      <c r="F1136" s="91">
        <v>98.730474613781197</v>
      </c>
      <c r="G1136" s="86">
        <v>55.607785278652202</v>
      </c>
      <c r="H1136" s="86">
        <v>55.165166968321898</v>
      </c>
      <c r="I1136" s="86">
        <v>0</v>
      </c>
      <c r="J1136" s="86">
        <v>0</v>
      </c>
      <c r="K1136" s="87">
        <v>0</v>
      </c>
      <c r="L1136" s="85">
        <v>0</v>
      </c>
      <c r="M1136" s="86">
        <v>0</v>
      </c>
      <c r="N1136" s="86"/>
      <c r="O1136" s="86">
        <v>81.260844418739197</v>
      </c>
      <c r="P1136" s="86">
        <v>9.1999999999999998E-2</v>
      </c>
      <c r="Q1136" s="88">
        <v>0.49559999999999998</v>
      </c>
      <c r="R1136" s="85">
        <v>0</v>
      </c>
      <c r="S1136" s="86">
        <v>0</v>
      </c>
      <c r="T1136" s="86">
        <v>0.87</v>
      </c>
      <c r="U1136" s="88">
        <v>0</v>
      </c>
      <c r="V1136" s="89">
        <v>4.8600000000000003</v>
      </c>
      <c r="W1136" s="85">
        <v>48.7</v>
      </c>
      <c r="X1136" s="88"/>
      <c r="Y1136" s="85"/>
      <c r="Z1136" s="88"/>
      <c r="AA1136" s="85">
        <v>0</v>
      </c>
      <c r="AB1136" s="91">
        <v>0</v>
      </c>
      <c r="AC1136" s="86">
        <v>0</v>
      </c>
      <c r="AD1136" s="86">
        <v>0</v>
      </c>
      <c r="AE1136" s="86">
        <v>0</v>
      </c>
      <c r="AF1136" s="88">
        <v>28.244600288699999</v>
      </c>
      <c r="AG1136" s="85">
        <v>0</v>
      </c>
      <c r="AH1136" s="86">
        <v>0</v>
      </c>
      <c r="AI1136" s="88">
        <v>0</v>
      </c>
      <c r="AJ1136" s="150">
        <v>2.12</v>
      </c>
      <c r="AK1136" s="151">
        <v>0</v>
      </c>
    </row>
    <row r="1137" spans="1:37" x14ac:dyDescent="0.2">
      <c r="A1137" s="149" t="s">
        <v>2484</v>
      </c>
      <c r="B1137" s="66" t="s">
        <v>2485</v>
      </c>
      <c r="C1137" s="67">
        <v>18</v>
      </c>
      <c r="D1137" s="84" t="s">
        <v>343</v>
      </c>
      <c r="E1137" s="85">
        <v>98.121290552902806</v>
      </c>
      <c r="F1137" s="91">
        <v>97.984738274800307</v>
      </c>
      <c r="G1137" s="86">
        <v>44.226426882056302</v>
      </c>
      <c r="H1137" s="86">
        <v>44.161274487928999</v>
      </c>
      <c r="I1137" s="86">
        <v>2.11</v>
      </c>
      <c r="J1137" s="86">
        <v>1.53</v>
      </c>
      <c r="K1137" s="87">
        <v>0</v>
      </c>
      <c r="L1137" s="85">
        <v>0</v>
      </c>
      <c r="M1137" s="86">
        <v>0</v>
      </c>
      <c r="N1137" s="86">
        <v>61.776859504132197</v>
      </c>
      <c r="O1137" s="86">
        <v>66.3595706618962</v>
      </c>
      <c r="P1137" s="86">
        <v>0.47499999999999998</v>
      </c>
      <c r="Q1137" s="88">
        <v>0.24299999999999999</v>
      </c>
      <c r="R1137" s="85">
        <v>0</v>
      </c>
      <c r="S1137" s="86">
        <v>0</v>
      </c>
      <c r="T1137" s="86">
        <v>1.38</v>
      </c>
      <c r="U1137" s="88">
        <v>1.20487304208131E-2</v>
      </c>
      <c r="V1137" s="89">
        <v>4.96</v>
      </c>
      <c r="W1137" s="85">
        <v>50.634863028330699</v>
      </c>
      <c r="X1137" s="88">
        <v>50.866666666699999</v>
      </c>
      <c r="Y1137" s="85">
        <v>-100</v>
      </c>
      <c r="Z1137" s="88"/>
      <c r="AA1137" s="85">
        <v>0</v>
      </c>
      <c r="AB1137" s="91">
        <v>0</v>
      </c>
      <c r="AC1137" s="86">
        <v>0</v>
      </c>
      <c r="AD1137" s="86">
        <v>0</v>
      </c>
      <c r="AE1137" s="86">
        <v>0</v>
      </c>
      <c r="AF1137" s="88">
        <v>34.101099975799997</v>
      </c>
      <c r="AG1137" s="85">
        <v>3.3695999386E-2</v>
      </c>
      <c r="AH1137" s="86">
        <v>5.2178000000000002E-2</v>
      </c>
      <c r="AI1137" s="88">
        <v>2.6669999514000002E-3</v>
      </c>
      <c r="AJ1137" s="150">
        <v>1.1599999999999999</v>
      </c>
      <c r="AK1137" s="151">
        <v>0</v>
      </c>
    </row>
    <row r="1138" spans="1:37" x14ac:dyDescent="0.2">
      <c r="A1138" s="149" t="s">
        <v>2486</v>
      </c>
      <c r="B1138" s="66" t="s">
        <v>2487</v>
      </c>
      <c r="C1138" s="67">
        <v>18</v>
      </c>
      <c r="D1138" s="84" t="s">
        <v>343</v>
      </c>
      <c r="E1138" s="85">
        <v>99.912473379642506</v>
      </c>
      <c r="F1138" s="91">
        <v>99.843344074391993</v>
      </c>
      <c r="G1138" s="86">
        <v>35.081449931428203</v>
      </c>
      <c r="H1138" s="86">
        <v>35.012320626177697</v>
      </c>
      <c r="I1138" s="86">
        <v>0</v>
      </c>
      <c r="J1138" s="86">
        <v>0</v>
      </c>
      <c r="K1138" s="87">
        <v>0</v>
      </c>
      <c r="L1138" s="85">
        <v>0</v>
      </c>
      <c r="M1138" s="86">
        <v>0.17843479849715099</v>
      </c>
      <c r="N1138" s="86"/>
      <c r="O1138" s="86">
        <v>81.772275614921</v>
      </c>
      <c r="P1138" s="86">
        <v>8.5999999999999993E-2</v>
      </c>
      <c r="Q1138" s="88">
        <v>0.60089999999999999</v>
      </c>
      <c r="R1138" s="85">
        <v>2.4242424242424201E-2</v>
      </c>
      <c r="S1138" s="86">
        <v>0</v>
      </c>
      <c r="T1138" s="86">
        <v>1.71</v>
      </c>
      <c r="U1138" s="88">
        <v>0</v>
      </c>
      <c r="V1138" s="89">
        <v>5</v>
      </c>
      <c r="W1138" s="85">
        <v>46.733333333300003</v>
      </c>
      <c r="X1138" s="88"/>
      <c r="Y1138" s="85"/>
      <c r="Z1138" s="88"/>
      <c r="AA1138" s="85">
        <v>0</v>
      </c>
      <c r="AB1138" s="91">
        <v>0</v>
      </c>
      <c r="AC1138" s="86">
        <v>0</v>
      </c>
      <c r="AD1138" s="86">
        <v>0</v>
      </c>
      <c r="AE1138" s="86">
        <v>0</v>
      </c>
      <c r="AF1138" s="88">
        <v>31.096700706899998</v>
      </c>
      <c r="AG1138" s="85">
        <v>4.6979608337499997E-10</v>
      </c>
      <c r="AH1138" s="86">
        <v>0</v>
      </c>
      <c r="AI1138" s="88">
        <v>3.7183824618900003E-11</v>
      </c>
      <c r="AJ1138" s="150">
        <v>1.28</v>
      </c>
      <c r="AK1138" s="151">
        <v>0</v>
      </c>
    </row>
    <row r="1139" spans="1:37" x14ac:dyDescent="0.2">
      <c r="A1139" s="149" t="s">
        <v>2488</v>
      </c>
      <c r="B1139" s="66" t="s">
        <v>2489</v>
      </c>
      <c r="C1139" s="67">
        <v>18</v>
      </c>
      <c r="D1139" s="84" t="s">
        <v>343</v>
      </c>
      <c r="E1139" s="85">
        <v>97.398172674574795</v>
      </c>
      <c r="F1139" s="91">
        <v>97.337709700948196</v>
      </c>
      <c r="G1139" s="86">
        <v>35.771046873200497</v>
      </c>
      <c r="H1139" s="86">
        <v>35.724020115935403</v>
      </c>
      <c r="I1139" s="86">
        <v>7.0000000000000007E-2</v>
      </c>
      <c r="J1139" s="86">
        <v>0.03</v>
      </c>
      <c r="K1139" s="87">
        <v>0</v>
      </c>
      <c r="L1139" s="85">
        <v>0</v>
      </c>
      <c r="M1139" s="86">
        <v>7.7503046661987198E-3</v>
      </c>
      <c r="N1139" s="86">
        <v>71.661392405063296</v>
      </c>
      <c r="O1139" s="86">
        <v>85.5119322555812</v>
      </c>
      <c r="P1139" s="86">
        <v>0.85799999999999998</v>
      </c>
      <c r="Q1139" s="88">
        <v>1.2370000000000001</v>
      </c>
      <c r="R1139" s="85">
        <v>1.79372197309417E-2</v>
      </c>
      <c r="S1139" s="86">
        <v>0</v>
      </c>
      <c r="T1139" s="86">
        <v>2.72</v>
      </c>
      <c r="U1139" s="88">
        <v>4.7986487005259298E-3</v>
      </c>
      <c r="V1139" s="89">
        <v>4.88</v>
      </c>
      <c r="W1139" s="85">
        <v>46.887920620467703</v>
      </c>
      <c r="X1139" s="88"/>
      <c r="Y1139" s="85"/>
      <c r="Z1139" s="88"/>
      <c r="AA1139" s="85">
        <v>0</v>
      </c>
      <c r="AB1139" s="91">
        <v>0.03</v>
      </c>
      <c r="AC1139" s="86">
        <v>0</v>
      </c>
      <c r="AD1139" s="86">
        <v>0.03</v>
      </c>
      <c r="AE1139" s="86">
        <v>0</v>
      </c>
      <c r="AF1139" s="88">
        <v>36.485999983699998</v>
      </c>
      <c r="AG1139" s="85">
        <v>0</v>
      </c>
      <c r="AH1139" s="86">
        <v>5.3700000000000004E-4</v>
      </c>
      <c r="AI1139" s="88">
        <v>0</v>
      </c>
      <c r="AJ1139" s="150">
        <v>1.18</v>
      </c>
      <c r="AK1139" s="151">
        <v>0</v>
      </c>
    </row>
    <row r="1140" spans="1:37" x14ac:dyDescent="0.2">
      <c r="A1140" s="149" t="s">
        <v>2490</v>
      </c>
      <c r="B1140" s="66" t="s">
        <v>2491</v>
      </c>
      <c r="C1140" s="67">
        <v>18</v>
      </c>
      <c r="D1140" s="84" t="s">
        <v>343</v>
      </c>
      <c r="E1140" s="85">
        <v>99.531426155580604</v>
      </c>
      <c r="F1140" s="91">
        <v>98.516770011274005</v>
      </c>
      <c r="G1140" s="86">
        <v>45.254368658399102</v>
      </c>
      <c r="H1140" s="86">
        <v>44.2573280721533</v>
      </c>
      <c r="I1140" s="86">
        <v>0</v>
      </c>
      <c r="J1140" s="86">
        <v>0</v>
      </c>
      <c r="K1140" s="87">
        <v>0</v>
      </c>
      <c r="L1140" s="85">
        <v>0</v>
      </c>
      <c r="M1140" s="86">
        <v>0</v>
      </c>
      <c r="N1140" s="86"/>
      <c r="O1140" s="86">
        <v>84.435797665369606</v>
      </c>
      <c r="P1140" s="86">
        <v>0.115</v>
      </c>
      <c r="Q1140" s="88">
        <v>0</v>
      </c>
      <c r="R1140" s="85">
        <v>0</v>
      </c>
      <c r="S1140" s="86">
        <v>0</v>
      </c>
      <c r="T1140" s="86">
        <v>0.83</v>
      </c>
      <c r="U1140" s="88">
        <v>0</v>
      </c>
      <c r="V1140" s="89">
        <v>5</v>
      </c>
      <c r="W1140" s="85"/>
      <c r="X1140" s="88"/>
      <c r="Y1140" s="85"/>
      <c r="Z1140" s="88"/>
      <c r="AA1140" s="85">
        <v>0</v>
      </c>
      <c r="AB1140" s="91">
        <v>0</v>
      </c>
      <c r="AC1140" s="86">
        <v>0</v>
      </c>
      <c r="AD1140" s="86">
        <v>0</v>
      </c>
      <c r="AE1140" s="86">
        <v>0</v>
      </c>
      <c r="AF1140" s="88">
        <v>39.041900759100002</v>
      </c>
      <c r="AG1140" s="85">
        <v>0</v>
      </c>
      <c r="AH1140" s="86">
        <v>0</v>
      </c>
      <c r="AI1140" s="88">
        <v>0</v>
      </c>
      <c r="AJ1140" s="150">
        <v>1.01</v>
      </c>
      <c r="AK1140" s="151">
        <v>0</v>
      </c>
    </row>
    <row r="1141" spans="1:37" x14ac:dyDescent="0.2">
      <c r="A1141" s="149" t="s">
        <v>2492</v>
      </c>
      <c r="B1141" s="66" t="s">
        <v>2493</v>
      </c>
      <c r="C1141" s="67">
        <v>18</v>
      </c>
      <c r="D1141" s="84" t="s">
        <v>343</v>
      </c>
      <c r="E1141" s="85">
        <v>100</v>
      </c>
      <c r="F1141" s="91">
        <v>99.989005120472498</v>
      </c>
      <c r="G1141" s="86">
        <v>31.699808374956799</v>
      </c>
      <c r="H1141" s="86">
        <v>31.6966669808061</v>
      </c>
      <c r="I1141" s="86">
        <v>0</v>
      </c>
      <c r="J1141" s="86">
        <v>0</v>
      </c>
      <c r="K1141" s="87">
        <v>0</v>
      </c>
      <c r="L1141" s="85">
        <v>0</v>
      </c>
      <c r="M1141" s="86">
        <v>0</v>
      </c>
      <c r="N1141" s="86"/>
      <c r="O1141" s="86">
        <v>77.501413227812293</v>
      </c>
      <c r="P1141" s="86">
        <v>0.111</v>
      </c>
      <c r="Q1141" s="88">
        <v>1.2217</v>
      </c>
      <c r="R1141" s="85">
        <v>0</v>
      </c>
      <c r="S1141" s="86">
        <v>0</v>
      </c>
      <c r="T1141" s="86">
        <v>1.58</v>
      </c>
      <c r="U1141" s="88">
        <v>0</v>
      </c>
      <c r="V1141" s="89">
        <v>5</v>
      </c>
      <c r="W1141" s="85">
        <v>45.163849224042899</v>
      </c>
      <c r="X1141" s="88">
        <v>45.433333333299998</v>
      </c>
      <c r="Y1141" s="85"/>
      <c r="Z1141" s="88"/>
      <c r="AA1141" s="85">
        <v>0</v>
      </c>
      <c r="AB1141" s="91">
        <v>0</v>
      </c>
      <c r="AC1141" s="86">
        <v>0</v>
      </c>
      <c r="AD1141" s="86">
        <v>0</v>
      </c>
      <c r="AE1141" s="86">
        <v>0</v>
      </c>
      <c r="AF1141" s="88">
        <v>40.582199190600001</v>
      </c>
      <c r="AG1141" s="85">
        <v>0</v>
      </c>
      <c r="AH1141" s="86">
        <v>0</v>
      </c>
      <c r="AI1141" s="88">
        <v>0</v>
      </c>
      <c r="AJ1141" s="150">
        <v>1.01</v>
      </c>
      <c r="AK1141" s="151">
        <v>0</v>
      </c>
    </row>
    <row r="1142" spans="1:37" x14ac:dyDescent="0.2">
      <c r="A1142" s="149" t="s">
        <v>2494</v>
      </c>
      <c r="B1142" s="66" t="s">
        <v>2495</v>
      </c>
      <c r="C1142" s="67">
        <v>18</v>
      </c>
      <c r="D1142" s="84" t="s">
        <v>343</v>
      </c>
      <c r="E1142" s="85">
        <v>99.890367848114295</v>
      </c>
      <c r="F1142" s="91">
        <v>99.293195067843001</v>
      </c>
      <c r="G1142" s="86">
        <v>30.448073053706899</v>
      </c>
      <c r="H1142" s="86">
        <v>30.222359799824599</v>
      </c>
      <c r="I1142" s="86">
        <v>0</v>
      </c>
      <c r="J1142" s="86">
        <v>0.01</v>
      </c>
      <c r="K1142" s="87">
        <v>0</v>
      </c>
      <c r="L1142" s="85">
        <v>0</v>
      </c>
      <c r="M1142" s="86">
        <v>0</v>
      </c>
      <c r="N1142" s="86"/>
      <c r="O1142" s="86">
        <v>26.073619631901799</v>
      </c>
      <c r="P1142" s="86">
        <v>0.157</v>
      </c>
      <c r="Q1142" s="88">
        <v>8.5999999999999993E-2</v>
      </c>
      <c r="R1142" s="85">
        <v>0</v>
      </c>
      <c r="S1142" s="86">
        <v>0</v>
      </c>
      <c r="T1142" s="86">
        <v>1.24</v>
      </c>
      <c r="U1142" s="88">
        <v>0</v>
      </c>
      <c r="V1142" s="89">
        <v>5</v>
      </c>
      <c r="W1142" s="85">
        <v>51.372936550394797</v>
      </c>
      <c r="X1142" s="88"/>
      <c r="Y1142" s="85"/>
      <c r="Z1142" s="88"/>
      <c r="AA1142" s="85">
        <v>0</v>
      </c>
      <c r="AB1142" s="91">
        <v>0</v>
      </c>
      <c r="AC1142" s="86">
        <v>0</v>
      </c>
      <c r="AD1142" s="86">
        <v>0</v>
      </c>
      <c r="AE1142" s="86">
        <v>0</v>
      </c>
      <c r="AF1142" s="88">
        <v>38.447498277900003</v>
      </c>
      <c r="AG1142" s="85">
        <v>0</v>
      </c>
      <c r="AH1142" s="86">
        <v>1.2999999999999999E-4</v>
      </c>
      <c r="AI1142" s="88">
        <v>5.3340000032699999E-3</v>
      </c>
      <c r="AJ1142" s="150">
        <v>1.1399999999999999</v>
      </c>
      <c r="AK1142" s="151">
        <v>0</v>
      </c>
    </row>
    <row r="1143" spans="1:37" x14ac:dyDescent="0.2">
      <c r="A1143" s="149" t="s">
        <v>2496</v>
      </c>
      <c r="B1143" s="66" t="s">
        <v>2497</v>
      </c>
      <c r="C1143" s="67">
        <v>18</v>
      </c>
      <c r="D1143" s="84" t="s">
        <v>343</v>
      </c>
      <c r="E1143" s="85">
        <v>99.885681623320906</v>
      </c>
      <c r="F1143" s="91">
        <v>99.842812232066294</v>
      </c>
      <c r="G1143" s="86">
        <v>23.513861103172299</v>
      </c>
      <c r="H1143" s="86">
        <v>23.504767595936499</v>
      </c>
      <c r="I1143" s="86">
        <v>0.24</v>
      </c>
      <c r="J1143" s="86">
        <v>0.08</v>
      </c>
      <c r="K1143" s="87">
        <v>0</v>
      </c>
      <c r="L1143" s="85">
        <v>0</v>
      </c>
      <c r="M1143" s="86">
        <v>0</v>
      </c>
      <c r="N1143" s="86"/>
      <c r="O1143" s="86">
        <v>77.624247827055896</v>
      </c>
      <c r="P1143" s="86">
        <v>0.247</v>
      </c>
      <c r="Q1143" s="88">
        <v>0.4042</v>
      </c>
      <c r="R1143" s="85">
        <v>0</v>
      </c>
      <c r="S1143" s="86">
        <v>0</v>
      </c>
      <c r="T1143" s="86">
        <v>2.69</v>
      </c>
      <c r="U1143" s="88">
        <v>6.4953623113097204E-4</v>
      </c>
      <c r="V1143" s="89">
        <v>4.97</v>
      </c>
      <c r="W1143" s="85">
        <v>46.4084237939716</v>
      </c>
      <c r="X1143" s="88">
        <v>40.833333333299997</v>
      </c>
      <c r="Y1143" s="85"/>
      <c r="Z1143" s="88"/>
      <c r="AA1143" s="85">
        <v>0</v>
      </c>
      <c r="AB1143" s="91">
        <v>0</v>
      </c>
      <c r="AC1143" s="86">
        <v>0</v>
      </c>
      <c r="AD1143" s="86">
        <v>0</v>
      </c>
      <c r="AE1143" s="86">
        <v>0</v>
      </c>
      <c r="AF1143" s="88">
        <v>41.807098354300003</v>
      </c>
      <c r="AG1143" s="85">
        <v>1.2168000149E-2</v>
      </c>
      <c r="AH1143" s="86">
        <v>1.98E-3</v>
      </c>
      <c r="AI1143" s="88">
        <v>1.2354270933E-11</v>
      </c>
      <c r="AJ1143" s="150">
        <v>1.24</v>
      </c>
      <c r="AK1143" s="151">
        <v>0</v>
      </c>
    </row>
    <row r="1144" spans="1:37" x14ac:dyDescent="0.2">
      <c r="A1144" s="149" t="s">
        <v>2498</v>
      </c>
      <c r="B1144" s="66" t="s">
        <v>2499</v>
      </c>
      <c r="C1144" s="67">
        <v>18</v>
      </c>
      <c r="D1144" s="84" t="s">
        <v>343</v>
      </c>
      <c r="E1144" s="85">
        <v>99.880126289486597</v>
      </c>
      <c r="F1144" s="91">
        <v>99.473231018588905</v>
      </c>
      <c r="G1144" s="86">
        <v>21.1442030086613</v>
      </c>
      <c r="H1144" s="86">
        <v>21.125631025342301</v>
      </c>
      <c r="I1144" s="86">
        <v>0</v>
      </c>
      <c r="J1144" s="86">
        <v>0.03</v>
      </c>
      <c r="K1144" s="87">
        <v>0</v>
      </c>
      <c r="L1144" s="85">
        <v>0</v>
      </c>
      <c r="M1144" s="86">
        <v>7.3360748464921296E-5</v>
      </c>
      <c r="N1144" s="86"/>
      <c r="O1144" s="86">
        <v>69.345579793341003</v>
      </c>
      <c r="P1144" s="86">
        <v>0.223</v>
      </c>
      <c r="Q1144" s="88">
        <v>0.74099999999999999</v>
      </c>
      <c r="R1144" s="85">
        <v>1.8733608092918699E-2</v>
      </c>
      <c r="S1144" s="86">
        <v>0</v>
      </c>
      <c r="T1144" s="86">
        <v>2.75</v>
      </c>
      <c r="U1144" s="88">
        <v>0</v>
      </c>
      <c r="V1144" s="89">
        <v>4.97</v>
      </c>
      <c r="W1144" s="85">
        <v>49.1697456987077</v>
      </c>
      <c r="X1144" s="88">
        <v>49.766666666699997</v>
      </c>
      <c r="Y1144" s="85">
        <v>-100</v>
      </c>
      <c r="Z1144" s="88"/>
      <c r="AA1144" s="85">
        <v>0</v>
      </c>
      <c r="AB1144" s="91">
        <v>0</v>
      </c>
      <c r="AC1144" s="86">
        <v>0</v>
      </c>
      <c r="AD1144" s="86">
        <v>0</v>
      </c>
      <c r="AE1144" s="86">
        <v>0</v>
      </c>
      <c r="AF1144" s="88">
        <v>42.208801225199998</v>
      </c>
      <c r="AG1144" s="85">
        <v>0</v>
      </c>
      <c r="AH1144" s="86">
        <v>4.4499999999999997E-4</v>
      </c>
      <c r="AI1144" s="88">
        <v>0</v>
      </c>
      <c r="AJ1144" s="150">
        <v>1.06</v>
      </c>
      <c r="AK1144" s="151">
        <v>0</v>
      </c>
    </row>
    <row r="1145" spans="1:37" x14ac:dyDescent="0.2">
      <c r="A1145" s="149" t="s">
        <v>2500</v>
      </c>
      <c r="B1145" s="66" t="s">
        <v>2501</v>
      </c>
      <c r="C1145" s="67">
        <v>18</v>
      </c>
      <c r="D1145" s="84" t="s">
        <v>343</v>
      </c>
      <c r="E1145" s="85">
        <v>99.654475476430306</v>
      </c>
      <c r="F1145" s="91">
        <v>99.623791831480105</v>
      </c>
      <c r="G1145" s="86">
        <v>19.704903379870199</v>
      </c>
      <c r="H1145" s="86">
        <v>19.704903379870199</v>
      </c>
      <c r="I1145" s="86">
        <v>0</v>
      </c>
      <c r="J1145" s="86">
        <v>0</v>
      </c>
      <c r="K1145" s="87">
        <v>0</v>
      </c>
      <c r="L1145" s="85">
        <v>0</v>
      </c>
      <c r="M1145" s="86">
        <v>0</v>
      </c>
      <c r="N1145" s="86"/>
      <c r="O1145" s="86">
        <v>73.596358118361195</v>
      </c>
      <c r="P1145" s="86">
        <v>0.106</v>
      </c>
      <c r="Q1145" s="88">
        <v>0.4743</v>
      </c>
      <c r="R1145" s="85">
        <v>0</v>
      </c>
      <c r="S1145" s="86">
        <v>0</v>
      </c>
      <c r="T1145" s="86">
        <v>1.29</v>
      </c>
      <c r="U1145" s="88">
        <v>0</v>
      </c>
      <c r="V1145" s="89">
        <v>5</v>
      </c>
      <c r="W1145" s="85">
        <v>49.886832237614598</v>
      </c>
      <c r="X1145" s="88"/>
      <c r="Y1145" s="85">
        <v>-100</v>
      </c>
      <c r="Z1145" s="88">
        <v>-100</v>
      </c>
      <c r="AA1145" s="85">
        <v>0</v>
      </c>
      <c r="AB1145" s="91">
        <v>0</v>
      </c>
      <c r="AC1145" s="86">
        <v>0</v>
      </c>
      <c r="AD1145" s="86">
        <v>0</v>
      </c>
      <c r="AE1145" s="86">
        <v>0</v>
      </c>
      <c r="AF1145" s="88">
        <v>43.537601478399999</v>
      </c>
      <c r="AG1145" s="85">
        <v>0</v>
      </c>
      <c r="AH1145" s="86">
        <v>7.7999999999999999E-5</v>
      </c>
      <c r="AI1145" s="88">
        <v>2.6670000025199999E-3</v>
      </c>
      <c r="AJ1145" s="150">
        <v>1.02</v>
      </c>
      <c r="AK1145" s="151">
        <v>0</v>
      </c>
    </row>
    <row r="1146" spans="1:37" x14ac:dyDescent="0.2">
      <c r="A1146" s="149" t="s">
        <v>2502</v>
      </c>
      <c r="B1146" s="66" t="s">
        <v>2503</v>
      </c>
      <c r="C1146" s="67">
        <v>18</v>
      </c>
      <c r="D1146" s="84" t="s">
        <v>343</v>
      </c>
      <c r="E1146" s="85">
        <v>99.912922441602007</v>
      </c>
      <c r="F1146" s="91">
        <v>99.852232022112403</v>
      </c>
      <c r="G1146" s="86">
        <v>23.681797491902401</v>
      </c>
      <c r="H1146" s="86">
        <v>23.6692636009209</v>
      </c>
      <c r="I1146" s="86">
        <v>7.0000000000000007E-2</v>
      </c>
      <c r="J1146" s="86">
        <v>0.04</v>
      </c>
      <c r="K1146" s="87">
        <v>0</v>
      </c>
      <c r="L1146" s="85">
        <v>0</v>
      </c>
      <c r="M1146" s="86">
        <v>0</v>
      </c>
      <c r="N1146" s="86">
        <v>100</v>
      </c>
      <c r="O1146" s="86">
        <v>69.797826983908706</v>
      </c>
      <c r="P1146" s="86">
        <v>0.17</v>
      </c>
      <c r="Q1146" s="88">
        <v>0.54969999999999997</v>
      </c>
      <c r="R1146" s="85">
        <v>0</v>
      </c>
      <c r="S1146" s="86">
        <v>0</v>
      </c>
      <c r="T1146" s="86">
        <v>2.16</v>
      </c>
      <c r="U1146" s="88">
        <v>0</v>
      </c>
      <c r="V1146" s="89">
        <v>4.97</v>
      </c>
      <c r="W1146" s="85">
        <v>63.640812214717997</v>
      </c>
      <c r="X1146" s="88">
        <v>54.566666666700002</v>
      </c>
      <c r="Y1146" s="85"/>
      <c r="Z1146" s="88"/>
      <c r="AA1146" s="85">
        <v>0</v>
      </c>
      <c r="AB1146" s="91">
        <v>0.01</v>
      </c>
      <c r="AC1146" s="86">
        <v>0</v>
      </c>
      <c r="AD1146" s="86">
        <v>0</v>
      </c>
      <c r="AE1146" s="86">
        <v>0</v>
      </c>
      <c r="AF1146" s="88">
        <v>43.090900433900003</v>
      </c>
      <c r="AG1146" s="85">
        <v>1.87200000007E-3</v>
      </c>
      <c r="AH1146" s="86">
        <v>9.5299999999999996E-4</v>
      </c>
      <c r="AI1146" s="88">
        <v>0</v>
      </c>
      <c r="AJ1146" s="150">
        <v>1.1000000000000001</v>
      </c>
      <c r="AK1146" s="151">
        <v>0</v>
      </c>
    </row>
    <row r="1147" spans="1:37" x14ac:dyDescent="0.2">
      <c r="A1147" s="149" t="s">
        <v>2504</v>
      </c>
      <c r="B1147" s="66" t="s">
        <v>2505</v>
      </c>
      <c r="C1147" s="67">
        <v>18</v>
      </c>
      <c r="D1147" s="84" t="s">
        <v>343</v>
      </c>
      <c r="E1147" s="85">
        <v>80.0965928015831</v>
      </c>
      <c r="F1147" s="91">
        <v>80.090714943474595</v>
      </c>
      <c r="G1147" s="86">
        <v>20.8448441387958</v>
      </c>
      <c r="H1147" s="86">
        <v>20.842884852759699</v>
      </c>
      <c r="I1147" s="86">
        <v>0</v>
      </c>
      <c r="J1147" s="86">
        <v>0</v>
      </c>
      <c r="K1147" s="87">
        <v>0</v>
      </c>
      <c r="L1147" s="85">
        <v>0</v>
      </c>
      <c r="M1147" s="86">
        <v>0</v>
      </c>
      <c r="N1147" s="86"/>
      <c r="O1147" s="86">
        <v>74.178403755868501</v>
      </c>
      <c r="P1147" s="86">
        <v>8.5999999999999993E-2</v>
      </c>
      <c r="Q1147" s="88">
        <v>9.8000000000000004E-2</v>
      </c>
      <c r="R1147" s="85">
        <v>0</v>
      </c>
      <c r="S1147" s="86">
        <v>0</v>
      </c>
      <c r="T1147" s="86">
        <v>0.28000000000000003</v>
      </c>
      <c r="U1147" s="88">
        <v>0</v>
      </c>
      <c r="V1147" s="89">
        <v>5</v>
      </c>
      <c r="W1147" s="85"/>
      <c r="X1147" s="88"/>
      <c r="Y1147" s="85"/>
      <c r="Z1147" s="88"/>
      <c r="AA1147" s="85">
        <v>0</v>
      </c>
      <c r="AB1147" s="91">
        <v>0</v>
      </c>
      <c r="AC1147" s="86">
        <v>0</v>
      </c>
      <c r="AD1147" s="86">
        <v>0</v>
      </c>
      <c r="AE1147" s="86">
        <v>0</v>
      </c>
      <c r="AF1147" s="88">
        <v>75.701895949299995</v>
      </c>
      <c r="AG1147" s="85">
        <v>0</v>
      </c>
      <c r="AH1147" s="86">
        <v>0</v>
      </c>
      <c r="AI1147" s="88">
        <v>0</v>
      </c>
      <c r="AJ1147" s="150">
        <v>1</v>
      </c>
      <c r="AK1147" s="151">
        <v>0</v>
      </c>
    </row>
    <row r="1148" spans="1:37" x14ac:dyDescent="0.2">
      <c r="A1148" s="149" t="s">
        <v>2506</v>
      </c>
      <c r="B1148" s="66" t="s">
        <v>2507</v>
      </c>
      <c r="C1148" s="67">
        <v>18</v>
      </c>
      <c r="D1148" s="84" t="s">
        <v>343</v>
      </c>
      <c r="E1148" s="85">
        <v>99.037056504599207</v>
      </c>
      <c r="F1148" s="91">
        <v>99.036005256241793</v>
      </c>
      <c r="G1148" s="86">
        <v>23.506964520367902</v>
      </c>
      <c r="H1148" s="86">
        <v>23.505913272010499</v>
      </c>
      <c r="I1148" s="86">
        <v>0.18</v>
      </c>
      <c r="J1148" s="86">
        <v>7.0000000000000007E-2</v>
      </c>
      <c r="K1148" s="87">
        <v>0</v>
      </c>
      <c r="L1148" s="85">
        <v>0</v>
      </c>
      <c r="M1148" s="86">
        <v>0</v>
      </c>
      <c r="N1148" s="86">
        <v>100</v>
      </c>
      <c r="O1148" s="86">
        <v>85.501227109684706</v>
      </c>
      <c r="P1148" s="86">
        <v>0.16200000000000001</v>
      </c>
      <c r="Q1148" s="88">
        <v>0.79430000000000001</v>
      </c>
      <c r="R1148" s="85">
        <v>0</v>
      </c>
      <c r="S1148" s="86">
        <v>0</v>
      </c>
      <c r="T1148" s="86">
        <v>1.34</v>
      </c>
      <c r="U1148" s="88">
        <v>0</v>
      </c>
      <c r="V1148" s="89">
        <v>5</v>
      </c>
      <c r="W1148" s="85">
        <v>74.186958443947304</v>
      </c>
      <c r="X1148" s="88"/>
      <c r="Y1148" s="85"/>
      <c r="Z1148" s="88"/>
      <c r="AA1148" s="85">
        <v>0.04</v>
      </c>
      <c r="AB1148" s="91">
        <v>0.04</v>
      </c>
      <c r="AC1148" s="86">
        <v>0.04</v>
      </c>
      <c r="AD1148" s="86">
        <v>0.04</v>
      </c>
      <c r="AE1148" s="86">
        <v>0</v>
      </c>
      <c r="AF1148" s="88">
        <v>45.411999860100003</v>
      </c>
      <c r="AG1148" s="85">
        <v>2.5381080270799998E-10</v>
      </c>
      <c r="AH1148" s="86">
        <v>1.0250000000000001E-3</v>
      </c>
      <c r="AI1148" s="88">
        <v>0</v>
      </c>
      <c r="AJ1148" s="150">
        <v>1.24</v>
      </c>
      <c r="AK1148" s="151">
        <v>1</v>
      </c>
    </row>
    <row r="1149" spans="1:37" x14ac:dyDescent="0.2">
      <c r="A1149" s="149" t="s">
        <v>2508</v>
      </c>
      <c r="B1149" s="66" t="s">
        <v>2509</v>
      </c>
      <c r="C1149" s="67">
        <v>18</v>
      </c>
      <c r="D1149" s="84" t="s">
        <v>343</v>
      </c>
      <c r="E1149" s="85">
        <v>99.227382291499296</v>
      </c>
      <c r="F1149" s="91">
        <v>99.161819058332</v>
      </c>
      <c r="G1149" s="86">
        <v>30.809577374256801</v>
      </c>
      <c r="H1149" s="86">
        <v>30.799292945524702</v>
      </c>
      <c r="I1149" s="86">
        <v>0</v>
      </c>
      <c r="J1149" s="86">
        <v>0.01</v>
      </c>
      <c r="K1149" s="87">
        <v>0</v>
      </c>
      <c r="L1149" s="85">
        <v>0</v>
      </c>
      <c r="M1149" s="86">
        <v>8.2777258520327201E-3</v>
      </c>
      <c r="N1149" s="86">
        <v>83.514492753623202</v>
      </c>
      <c r="O1149" s="86">
        <v>83.506224066390004</v>
      </c>
      <c r="P1149" s="86">
        <v>0.155</v>
      </c>
      <c r="Q1149" s="88">
        <v>1.0427</v>
      </c>
      <c r="R1149" s="85">
        <v>9.8667982239763197E-3</v>
      </c>
      <c r="S1149" s="86">
        <v>0</v>
      </c>
      <c r="T1149" s="86">
        <v>2.04</v>
      </c>
      <c r="U1149" s="88">
        <v>0</v>
      </c>
      <c r="V1149" s="89">
        <v>4.9000000000000004</v>
      </c>
      <c r="W1149" s="85">
        <v>34.6208242363371</v>
      </c>
      <c r="X1149" s="88">
        <v>48.266666666699997</v>
      </c>
      <c r="Y1149" s="85"/>
      <c r="Z1149" s="88"/>
      <c r="AA1149" s="85">
        <v>0.74</v>
      </c>
      <c r="AB1149" s="91">
        <v>0.74</v>
      </c>
      <c r="AC1149" s="86">
        <v>0.49</v>
      </c>
      <c r="AD1149" s="86">
        <v>0.49</v>
      </c>
      <c r="AE1149" s="86">
        <v>0</v>
      </c>
      <c r="AF1149" s="88">
        <v>56.612899771899997</v>
      </c>
      <c r="AG1149" s="85">
        <v>0</v>
      </c>
      <c r="AH1149" s="86">
        <v>3.0699999999999998E-4</v>
      </c>
      <c r="AI1149" s="88">
        <v>0</v>
      </c>
      <c r="AJ1149" s="150">
        <v>2.2200000000000002</v>
      </c>
      <c r="AK1149" s="151">
        <v>4</v>
      </c>
    </row>
    <row r="1150" spans="1:37" x14ac:dyDescent="0.2">
      <c r="A1150" s="149" t="s">
        <v>2510</v>
      </c>
      <c r="B1150" s="66" t="s">
        <v>2511</v>
      </c>
      <c r="C1150" s="67">
        <v>21</v>
      </c>
      <c r="D1150" s="84" t="s">
        <v>343</v>
      </c>
      <c r="E1150" s="85">
        <v>98.898165057831093</v>
      </c>
      <c r="F1150" s="91">
        <v>98.859900860944407</v>
      </c>
      <c r="G1150" s="86">
        <v>24.329941734063802</v>
      </c>
      <c r="H1150" s="86">
        <v>24.329941734063802</v>
      </c>
      <c r="I1150" s="86">
        <v>0</v>
      </c>
      <c r="J1150" s="86">
        <v>0</v>
      </c>
      <c r="K1150" s="87">
        <v>0</v>
      </c>
      <c r="L1150" s="85">
        <v>0</v>
      </c>
      <c r="M1150" s="86">
        <v>0</v>
      </c>
      <c r="N1150" s="86">
        <v>100</v>
      </c>
      <c r="O1150" s="86">
        <v>91.059383679407503</v>
      </c>
      <c r="P1150" s="86">
        <v>0.12</v>
      </c>
      <c r="Q1150" s="88">
        <v>0.3962</v>
      </c>
      <c r="R1150" s="85">
        <v>0</v>
      </c>
      <c r="S1150" s="86">
        <v>0</v>
      </c>
      <c r="T1150" s="86">
        <v>1.42</v>
      </c>
      <c r="U1150" s="88">
        <v>8.6964083833376805E-4</v>
      </c>
      <c r="V1150" s="89">
        <v>4.88</v>
      </c>
      <c r="W1150" s="85">
        <v>31.297650992328698</v>
      </c>
      <c r="X1150" s="88">
        <v>66.466666666699993</v>
      </c>
      <c r="Y1150" s="85"/>
      <c r="Z1150" s="88"/>
      <c r="AA1150" s="85">
        <v>1.1000000000000001</v>
      </c>
      <c r="AB1150" s="91">
        <v>1.1000000000000001</v>
      </c>
      <c r="AC1150" s="86">
        <v>0.87</v>
      </c>
      <c r="AD1150" s="86">
        <v>0.87</v>
      </c>
      <c r="AE1150" s="86">
        <v>0</v>
      </c>
      <c r="AF1150" s="88">
        <v>44.799598685500001</v>
      </c>
      <c r="AG1150" s="85">
        <v>0</v>
      </c>
      <c r="AH1150" s="86">
        <v>0</v>
      </c>
      <c r="AI1150" s="88">
        <v>0</v>
      </c>
      <c r="AJ1150" s="150">
        <v>2.16</v>
      </c>
      <c r="AK1150" s="151">
        <v>8</v>
      </c>
    </row>
    <row r="1151" spans="1:37" x14ac:dyDescent="0.2">
      <c r="A1151" s="149" t="s">
        <v>2512</v>
      </c>
      <c r="B1151" s="66" t="s">
        <v>2513</v>
      </c>
      <c r="C1151" s="67">
        <v>18</v>
      </c>
      <c r="D1151" s="84" t="s">
        <v>343</v>
      </c>
      <c r="E1151" s="85">
        <v>98.255772098524204</v>
      </c>
      <c r="F1151" s="91">
        <v>97.362060986270393</v>
      </c>
      <c r="G1151" s="86">
        <v>32.040931763254001</v>
      </c>
      <c r="H1151" s="86">
        <v>31.767367717385699</v>
      </c>
      <c r="I1151" s="86">
        <v>0.09</v>
      </c>
      <c r="J1151" s="86">
        <v>0.04</v>
      </c>
      <c r="K1151" s="87">
        <v>0</v>
      </c>
      <c r="L1151" s="85">
        <v>0</v>
      </c>
      <c r="M1151" s="86">
        <v>0</v>
      </c>
      <c r="N1151" s="86"/>
      <c r="O1151" s="86">
        <v>73.241317898486201</v>
      </c>
      <c r="P1151" s="86">
        <v>0.249</v>
      </c>
      <c r="Q1151" s="88">
        <v>0.59419999999999995</v>
      </c>
      <c r="R1151" s="85">
        <v>0</v>
      </c>
      <c r="S1151" s="86">
        <v>0</v>
      </c>
      <c r="T1151" s="86">
        <v>2.02</v>
      </c>
      <c r="U1151" s="88">
        <v>0</v>
      </c>
      <c r="V1151" s="89">
        <v>4.88</v>
      </c>
      <c r="W1151" s="85"/>
      <c r="X1151" s="88">
        <v>50.233333333300003</v>
      </c>
      <c r="Y1151" s="85"/>
      <c r="Z1151" s="88"/>
      <c r="AA1151" s="85">
        <v>0.86</v>
      </c>
      <c r="AB1151" s="91">
        <v>0.86</v>
      </c>
      <c r="AC1151" s="86">
        <v>0.68</v>
      </c>
      <c r="AD1151" s="86">
        <v>0.68</v>
      </c>
      <c r="AE1151" s="86">
        <v>0</v>
      </c>
      <c r="AF1151" s="88">
        <v>70.4107970413</v>
      </c>
      <c r="AG1151" s="85">
        <v>1.5719999983600001E-3</v>
      </c>
      <c r="AH1151" s="86">
        <v>5.9699999999999998E-4</v>
      </c>
      <c r="AI1151" s="88">
        <v>0</v>
      </c>
      <c r="AJ1151" s="150">
        <v>1.7</v>
      </c>
      <c r="AK1151" s="151">
        <v>0</v>
      </c>
    </row>
    <row r="1152" spans="1:37" x14ac:dyDescent="0.2">
      <c r="A1152" s="149" t="s">
        <v>1063</v>
      </c>
      <c r="B1152" s="66" t="s">
        <v>2514</v>
      </c>
      <c r="C1152" s="67">
        <v>18</v>
      </c>
      <c r="D1152" s="84" t="s">
        <v>343</v>
      </c>
      <c r="E1152" s="85">
        <v>99.591167929395397</v>
      </c>
      <c r="F1152" s="91">
        <v>99.2934667986178</v>
      </c>
      <c r="G1152" s="86">
        <v>37.100699232628699</v>
      </c>
      <c r="H1152" s="86">
        <v>36.957932477814403</v>
      </c>
      <c r="I1152" s="86">
        <v>0</v>
      </c>
      <c r="J1152" s="86">
        <v>0</v>
      </c>
      <c r="K1152" s="87">
        <v>0</v>
      </c>
      <c r="L1152" s="85">
        <v>0</v>
      </c>
      <c r="M1152" s="86">
        <v>0</v>
      </c>
      <c r="N1152" s="86"/>
      <c r="O1152" s="86">
        <v>68.596491228070207</v>
      </c>
      <c r="P1152" s="86">
        <v>0.42799999999999999</v>
      </c>
      <c r="Q1152" s="88">
        <v>0.86529999999999996</v>
      </c>
      <c r="R1152" s="85">
        <v>0</v>
      </c>
      <c r="S1152" s="86">
        <v>0</v>
      </c>
      <c r="T1152" s="86">
        <v>2.41</v>
      </c>
      <c r="U1152" s="88">
        <v>0</v>
      </c>
      <c r="V1152" s="89">
        <v>4.93</v>
      </c>
      <c r="W1152" s="85">
        <v>31.666666666699999</v>
      </c>
      <c r="X1152" s="88">
        <v>38.700000000000003</v>
      </c>
      <c r="Y1152" s="85"/>
      <c r="Z1152" s="88"/>
      <c r="AA1152" s="85">
        <v>0</v>
      </c>
      <c r="AB1152" s="91">
        <v>0.08</v>
      </c>
      <c r="AC1152" s="86">
        <v>0</v>
      </c>
      <c r="AD1152" s="86">
        <v>0</v>
      </c>
      <c r="AE1152" s="86">
        <v>0</v>
      </c>
      <c r="AF1152" s="88">
        <v>82.763297725100003</v>
      </c>
      <c r="AG1152" s="85">
        <v>0</v>
      </c>
      <c r="AH1152" s="86">
        <v>0</v>
      </c>
      <c r="AI1152" s="88">
        <v>0</v>
      </c>
      <c r="AJ1152" s="150">
        <v>1.81</v>
      </c>
      <c r="AK1152" s="151">
        <v>0</v>
      </c>
    </row>
    <row r="1153" spans="1:37" x14ac:dyDescent="0.2">
      <c r="A1153" s="149" t="s">
        <v>1112</v>
      </c>
      <c r="B1153" s="66" t="s">
        <v>2515</v>
      </c>
      <c r="C1153" s="67">
        <v>18</v>
      </c>
      <c r="D1153" s="84" t="s">
        <v>343</v>
      </c>
      <c r="E1153" s="85">
        <v>99.560178456327506</v>
      </c>
      <c r="F1153" s="91">
        <v>99.560178456327506</v>
      </c>
      <c r="G1153" s="86">
        <v>41.017150512493203</v>
      </c>
      <c r="H1153" s="86">
        <v>41.017150512493203</v>
      </c>
      <c r="I1153" s="86">
        <v>0</v>
      </c>
      <c r="J1153" s="86">
        <v>0</v>
      </c>
      <c r="K1153" s="87">
        <v>0</v>
      </c>
      <c r="L1153" s="85">
        <v>0</v>
      </c>
      <c r="M1153" s="86">
        <v>0</v>
      </c>
      <c r="N1153" s="86"/>
      <c r="O1153" s="86"/>
      <c r="P1153" s="86">
        <v>0.11799999999999999</v>
      </c>
      <c r="Q1153" s="88">
        <v>0.4002</v>
      </c>
      <c r="R1153" s="85">
        <v>0</v>
      </c>
      <c r="S1153" s="86">
        <v>0</v>
      </c>
      <c r="T1153" s="86">
        <v>1.74</v>
      </c>
      <c r="U1153" s="88">
        <v>0</v>
      </c>
      <c r="V1153" s="89">
        <v>5</v>
      </c>
      <c r="W1153" s="85"/>
      <c r="X1153" s="88"/>
      <c r="Y1153" s="85"/>
      <c r="Z1153" s="88"/>
      <c r="AA1153" s="85">
        <v>0</v>
      </c>
      <c r="AB1153" s="91">
        <v>0</v>
      </c>
      <c r="AC1153" s="86">
        <v>0</v>
      </c>
      <c r="AD1153" s="86">
        <v>0</v>
      </c>
      <c r="AE1153" s="86">
        <v>0</v>
      </c>
      <c r="AF1153" s="88">
        <v>98.390601853700005</v>
      </c>
      <c r="AG1153" s="85">
        <v>0</v>
      </c>
      <c r="AH1153" s="86">
        <v>6.9999999999999994E-5</v>
      </c>
      <c r="AI1153" s="88">
        <v>0</v>
      </c>
      <c r="AJ1153" s="150">
        <v>1.84</v>
      </c>
      <c r="AK1153" s="151">
        <v>0</v>
      </c>
    </row>
    <row r="1154" spans="1:37" x14ac:dyDescent="0.2">
      <c r="A1154" s="149" t="s">
        <v>1114</v>
      </c>
      <c r="B1154" s="66" t="s">
        <v>2516</v>
      </c>
      <c r="C1154" s="67">
        <v>18</v>
      </c>
      <c r="D1154" s="84" t="s">
        <v>343</v>
      </c>
      <c r="E1154" s="85">
        <v>98.843097428793399</v>
      </c>
      <c r="F1154" s="91">
        <v>98.823441317146703</v>
      </c>
      <c r="G1154" s="86">
        <v>33.184196486235997</v>
      </c>
      <c r="H1154" s="86">
        <v>33.1832604809195</v>
      </c>
      <c r="I1154" s="86">
        <v>0</v>
      </c>
      <c r="J1154" s="86">
        <v>0</v>
      </c>
      <c r="K1154" s="87">
        <v>0</v>
      </c>
      <c r="L1154" s="85">
        <v>0</v>
      </c>
      <c r="M1154" s="86">
        <v>0</v>
      </c>
      <c r="N1154" s="86"/>
      <c r="O1154" s="86"/>
      <c r="P1154" s="86">
        <v>0.16</v>
      </c>
      <c r="Q1154" s="88">
        <v>0.45760000000000001</v>
      </c>
      <c r="R1154" s="85">
        <v>0</v>
      </c>
      <c r="S1154" s="86">
        <v>0</v>
      </c>
      <c r="T1154" s="86">
        <v>1.25</v>
      </c>
      <c r="U1154" s="88">
        <v>0</v>
      </c>
      <c r="V1154" s="89">
        <v>4.92</v>
      </c>
      <c r="W1154" s="85"/>
      <c r="X1154" s="88"/>
      <c r="Y1154" s="85"/>
      <c r="Z1154" s="88"/>
      <c r="AA1154" s="85">
        <v>0</v>
      </c>
      <c r="AB1154" s="91">
        <v>0</v>
      </c>
      <c r="AC1154" s="86">
        <v>0</v>
      </c>
      <c r="AD1154" s="86">
        <v>0</v>
      </c>
      <c r="AE1154" s="86">
        <v>0</v>
      </c>
      <c r="AF1154" s="88">
        <v>83.247100762900004</v>
      </c>
      <c r="AG1154" s="85">
        <v>0</v>
      </c>
      <c r="AH1154" s="86">
        <v>0</v>
      </c>
      <c r="AI1154" s="88">
        <v>0</v>
      </c>
      <c r="AJ1154" s="150">
        <v>1.9</v>
      </c>
      <c r="AK1154" s="151">
        <v>0</v>
      </c>
    </row>
    <row r="1155" spans="1:37" x14ac:dyDescent="0.2">
      <c r="A1155" s="149" t="s">
        <v>2517</v>
      </c>
      <c r="B1155" s="66" t="s">
        <v>2518</v>
      </c>
      <c r="C1155" s="67">
        <v>18</v>
      </c>
      <c r="D1155" s="84" t="s">
        <v>343</v>
      </c>
      <c r="E1155" s="85">
        <v>99.876543209876502</v>
      </c>
      <c r="F1155" s="91">
        <v>99.643048845947405</v>
      </c>
      <c r="G1155" s="86">
        <v>41.344605475040296</v>
      </c>
      <c r="H1155" s="86">
        <v>41.316425120772898</v>
      </c>
      <c r="I1155" s="86">
        <v>0</v>
      </c>
      <c r="J1155" s="86">
        <v>0</v>
      </c>
      <c r="K1155" s="87">
        <v>0</v>
      </c>
      <c r="L1155" s="85">
        <v>0</v>
      </c>
      <c r="M1155" s="86">
        <v>0</v>
      </c>
      <c r="N1155" s="86"/>
      <c r="O1155" s="86"/>
      <c r="P1155" s="86">
        <v>0.14699999999999999</v>
      </c>
      <c r="Q1155" s="88">
        <v>0.7157</v>
      </c>
      <c r="R1155" s="85">
        <v>0</v>
      </c>
      <c r="S1155" s="86">
        <v>0</v>
      </c>
      <c r="T1155" s="86">
        <v>2</v>
      </c>
      <c r="U1155" s="88">
        <v>0</v>
      </c>
      <c r="V1155" s="89">
        <v>5</v>
      </c>
      <c r="W1155" s="85">
        <v>40.9</v>
      </c>
      <c r="X1155" s="88"/>
      <c r="Y1155" s="85"/>
      <c r="Z1155" s="88"/>
      <c r="AA1155" s="85">
        <v>0.01</v>
      </c>
      <c r="AB1155" s="91">
        <v>0.01</v>
      </c>
      <c r="AC1155" s="86">
        <v>0</v>
      </c>
      <c r="AD1155" s="86">
        <v>0</v>
      </c>
      <c r="AE1155" s="86">
        <v>0</v>
      </c>
      <c r="AF1155" s="88">
        <v>50.223598771299997</v>
      </c>
      <c r="AG1155" s="85">
        <v>0</v>
      </c>
      <c r="AH1155" s="86">
        <v>1.2999999999999999E-5</v>
      </c>
      <c r="AI1155" s="88">
        <v>0</v>
      </c>
      <c r="AJ1155" s="150">
        <v>1.76</v>
      </c>
      <c r="AK1155" s="151">
        <v>0</v>
      </c>
    </row>
    <row r="1156" spans="1:37" x14ac:dyDescent="0.2">
      <c r="A1156" s="149" t="s">
        <v>2519</v>
      </c>
      <c r="B1156" s="66" t="s">
        <v>2520</v>
      </c>
      <c r="C1156" s="67">
        <v>18</v>
      </c>
      <c r="D1156" s="84" t="s">
        <v>343</v>
      </c>
      <c r="E1156" s="85">
        <v>100</v>
      </c>
      <c r="F1156" s="91">
        <v>99.885020045177995</v>
      </c>
      <c r="G1156" s="86">
        <v>58.785282565782801</v>
      </c>
      <c r="H1156" s="86">
        <v>58.719652414579102</v>
      </c>
      <c r="I1156" s="86">
        <v>0</v>
      </c>
      <c r="J1156" s="86">
        <v>0.01</v>
      </c>
      <c r="K1156" s="87">
        <v>0</v>
      </c>
      <c r="L1156" s="85">
        <v>0</v>
      </c>
      <c r="M1156" s="86">
        <v>0</v>
      </c>
      <c r="N1156" s="86"/>
      <c r="O1156" s="86"/>
      <c r="P1156" s="86">
        <v>8.5999999999999993E-2</v>
      </c>
      <c r="Q1156" s="88">
        <v>0.1074</v>
      </c>
      <c r="R1156" s="85">
        <v>0</v>
      </c>
      <c r="S1156" s="86">
        <v>0</v>
      </c>
      <c r="T1156" s="86">
        <v>0.86</v>
      </c>
      <c r="U1156" s="88">
        <v>0</v>
      </c>
      <c r="V1156" s="89">
        <v>5</v>
      </c>
      <c r="W1156" s="85">
        <v>47.854086192050403</v>
      </c>
      <c r="X1156" s="88">
        <v>47.4</v>
      </c>
      <c r="Y1156" s="85"/>
      <c r="Z1156" s="88"/>
      <c r="AA1156" s="85">
        <v>0</v>
      </c>
      <c r="AB1156" s="91">
        <v>0</v>
      </c>
      <c r="AC1156" s="86">
        <v>0</v>
      </c>
      <c r="AD1156" s="86">
        <v>0</v>
      </c>
      <c r="AE1156" s="86">
        <v>0</v>
      </c>
      <c r="AF1156" s="88">
        <v>20.6707995025</v>
      </c>
      <c r="AG1156" s="85">
        <v>0</v>
      </c>
      <c r="AH1156" s="86">
        <v>1.92E-4</v>
      </c>
      <c r="AI1156" s="88">
        <v>0</v>
      </c>
      <c r="AJ1156" s="150">
        <v>1.54</v>
      </c>
      <c r="AK1156" s="151">
        <v>0</v>
      </c>
    </row>
    <row r="1157" spans="1:37" x14ac:dyDescent="0.2">
      <c r="A1157" s="149" t="s">
        <v>1063</v>
      </c>
      <c r="B1157" s="66" t="s">
        <v>2521</v>
      </c>
      <c r="C1157" s="67">
        <v>18</v>
      </c>
      <c r="D1157" s="84" t="s">
        <v>343</v>
      </c>
      <c r="E1157" s="85">
        <v>99.980324256256907</v>
      </c>
      <c r="F1157" s="91">
        <v>99.967535022823895</v>
      </c>
      <c r="G1157" s="86">
        <v>39.710569809538796</v>
      </c>
      <c r="H1157" s="86">
        <v>39.697780576105799</v>
      </c>
      <c r="I1157" s="86">
        <v>0</v>
      </c>
      <c r="J1157" s="86">
        <v>0</v>
      </c>
      <c r="K1157" s="87">
        <v>0</v>
      </c>
      <c r="L1157" s="85">
        <v>0</v>
      </c>
      <c r="M1157" s="86">
        <v>0</v>
      </c>
      <c r="N1157" s="86"/>
      <c r="O1157" s="86">
        <v>54.624277456647398</v>
      </c>
      <c r="P1157" s="86">
        <v>0.126</v>
      </c>
      <c r="Q1157" s="88">
        <v>0.67769999999999997</v>
      </c>
      <c r="R1157" s="85">
        <v>0</v>
      </c>
      <c r="S1157" s="86">
        <v>0</v>
      </c>
      <c r="T1157" s="86">
        <v>1.04</v>
      </c>
      <c r="U1157" s="88">
        <v>0</v>
      </c>
      <c r="V1157" s="89">
        <v>5</v>
      </c>
      <c r="W1157" s="85">
        <v>46.287227402329499</v>
      </c>
      <c r="X1157" s="88"/>
      <c r="Y1157" s="85"/>
      <c r="Z1157" s="88"/>
      <c r="AA1157" s="85">
        <v>0.01</v>
      </c>
      <c r="AB1157" s="91">
        <v>0.01</v>
      </c>
      <c r="AC1157" s="86">
        <v>0</v>
      </c>
      <c r="AD1157" s="86">
        <v>0</v>
      </c>
      <c r="AE1157" s="86">
        <v>0</v>
      </c>
      <c r="AF1157" s="88">
        <v>33.565498395299997</v>
      </c>
      <c r="AG1157" s="85">
        <v>0</v>
      </c>
      <c r="AH1157" s="86">
        <v>1.9999999999999999E-6</v>
      </c>
      <c r="AI1157" s="88">
        <v>0</v>
      </c>
      <c r="AJ1157" s="150">
        <v>2.11</v>
      </c>
      <c r="AK1157" s="151">
        <v>0</v>
      </c>
    </row>
    <row r="1158" spans="1:37" x14ac:dyDescent="0.2">
      <c r="A1158" s="149" t="s">
        <v>2522</v>
      </c>
      <c r="B1158" s="66" t="s">
        <v>2523</v>
      </c>
      <c r="C1158" s="67">
        <v>18</v>
      </c>
      <c r="D1158" s="84" t="s">
        <v>343</v>
      </c>
      <c r="E1158" s="85">
        <v>100</v>
      </c>
      <c r="F1158" s="91">
        <v>99.930089189246402</v>
      </c>
      <c r="G1158" s="86">
        <v>53.064423871364099</v>
      </c>
      <c r="H1158" s="86">
        <v>53.005105607694396</v>
      </c>
      <c r="I1158" s="86">
        <v>0</v>
      </c>
      <c r="J1158" s="86">
        <v>0.02</v>
      </c>
      <c r="K1158" s="87">
        <v>0</v>
      </c>
      <c r="L1158" s="85">
        <v>0</v>
      </c>
      <c r="M1158" s="86">
        <v>0</v>
      </c>
      <c r="N1158" s="86"/>
      <c r="O1158" s="86"/>
      <c r="P1158" s="86">
        <v>9.8000000000000004E-2</v>
      </c>
      <c r="Q1158" s="88">
        <v>0</v>
      </c>
      <c r="R1158" s="85">
        <v>0</v>
      </c>
      <c r="S1158" s="86">
        <v>0</v>
      </c>
      <c r="T1158" s="86">
        <v>0.02</v>
      </c>
      <c r="U1158" s="88">
        <v>0</v>
      </c>
      <c r="V1158" s="89">
        <v>5</v>
      </c>
      <c r="W1158" s="85"/>
      <c r="X1158" s="88"/>
      <c r="Y1158" s="85"/>
      <c r="Z1158" s="88"/>
      <c r="AA1158" s="85">
        <v>0</v>
      </c>
      <c r="AB1158" s="91">
        <v>0</v>
      </c>
      <c r="AC1158" s="86">
        <v>0</v>
      </c>
      <c r="AD1158" s="86">
        <v>0</v>
      </c>
      <c r="AE1158" s="86">
        <v>0</v>
      </c>
      <c r="AF1158" s="88">
        <v>26.5834998785</v>
      </c>
      <c r="AG1158" s="85">
        <v>0</v>
      </c>
      <c r="AH1158" s="86">
        <v>1.4100000000000001E-4</v>
      </c>
      <c r="AI1158" s="88">
        <v>0</v>
      </c>
      <c r="AJ1158" s="150">
        <v>1.55</v>
      </c>
      <c r="AK1158" s="151">
        <v>0</v>
      </c>
    </row>
    <row r="1159" spans="1:37" x14ac:dyDescent="0.2">
      <c r="A1159" s="149" t="s">
        <v>2524</v>
      </c>
      <c r="B1159" s="66" t="s">
        <v>2525</v>
      </c>
      <c r="C1159" s="67">
        <v>21</v>
      </c>
      <c r="D1159" s="84" t="s">
        <v>343</v>
      </c>
      <c r="E1159" s="85">
        <v>99.330308754761404</v>
      </c>
      <c r="F1159" s="91">
        <v>99.330308754761404</v>
      </c>
      <c r="G1159" s="86">
        <v>24.049270694620802</v>
      </c>
      <c r="H1159" s="86">
        <v>24.049270694620802</v>
      </c>
      <c r="I1159" s="86">
        <v>0</v>
      </c>
      <c r="J1159" s="86">
        <v>0</v>
      </c>
      <c r="K1159" s="87">
        <v>0</v>
      </c>
      <c r="L1159" s="85">
        <v>8.2477703847E-12</v>
      </c>
      <c r="M1159" s="86">
        <v>0</v>
      </c>
      <c r="N1159" s="86">
        <v>91.951236900263794</v>
      </c>
      <c r="O1159" s="86">
        <v>100</v>
      </c>
      <c r="P1159" s="86">
        <v>4.1000000000000002E-2</v>
      </c>
      <c r="Q1159" s="88">
        <v>1.2301</v>
      </c>
      <c r="R1159" s="85">
        <v>0</v>
      </c>
      <c r="S1159" s="86">
        <v>0</v>
      </c>
      <c r="T1159" s="86">
        <v>1.96</v>
      </c>
      <c r="U1159" s="88">
        <v>1.0838933448948601E-2</v>
      </c>
      <c r="V1159" s="89">
        <v>4.8</v>
      </c>
      <c r="W1159" s="85">
        <v>35.544395006884699</v>
      </c>
      <c r="X1159" s="88">
        <v>54.3</v>
      </c>
      <c r="Y1159" s="85"/>
      <c r="Z1159" s="88"/>
      <c r="AA1159" s="85">
        <v>0.65</v>
      </c>
      <c r="AB1159" s="91">
        <v>0.65</v>
      </c>
      <c r="AC1159" s="86">
        <v>0.5</v>
      </c>
      <c r="AD1159" s="86">
        <v>0.5</v>
      </c>
      <c r="AE1159" s="86">
        <v>0</v>
      </c>
      <c r="AF1159" s="88">
        <v>47.078300539499999</v>
      </c>
      <c r="AG1159" s="85">
        <v>7.8599999821599999E-4</v>
      </c>
      <c r="AH1159" s="86">
        <v>2.4000000000000001E-5</v>
      </c>
      <c r="AI1159" s="88">
        <v>0</v>
      </c>
      <c r="AJ1159" s="150">
        <v>2.4</v>
      </c>
      <c r="AK1159" s="151">
        <v>11</v>
      </c>
    </row>
    <row r="1160" spans="1:37" x14ac:dyDescent="0.2">
      <c r="A1160" s="149" t="s">
        <v>2526</v>
      </c>
      <c r="B1160" s="66" t="s">
        <v>2527</v>
      </c>
      <c r="C1160" s="67">
        <v>18</v>
      </c>
      <c r="D1160" s="84" t="s">
        <v>343</v>
      </c>
      <c r="E1160" s="85">
        <v>99.750909277188697</v>
      </c>
      <c r="F1160" s="91">
        <v>99.690077352594599</v>
      </c>
      <c r="G1160" s="86">
        <v>30.214896777829001</v>
      </c>
      <c r="H1160" s="86">
        <v>30.206572409200302</v>
      </c>
      <c r="I1160" s="86">
        <v>0</v>
      </c>
      <c r="J1160" s="86">
        <v>0.01</v>
      </c>
      <c r="K1160" s="87">
        <v>0</v>
      </c>
      <c r="L1160" s="85">
        <v>0</v>
      </c>
      <c r="M1160" s="86">
        <v>1.54727188465659E-3</v>
      </c>
      <c r="N1160" s="86">
        <v>82.877160205511402</v>
      </c>
      <c r="O1160" s="86">
        <v>86.290198492075703</v>
      </c>
      <c r="P1160" s="86">
        <v>9.2999999999999999E-2</v>
      </c>
      <c r="Q1160" s="88">
        <v>1.1526000000000001</v>
      </c>
      <c r="R1160" s="85">
        <v>8.8354833009365603E-3</v>
      </c>
      <c r="S1160" s="86">
        <v>0</v>
      </c>
      <c r="T1160" s="86">
        <v>1.86</v>
      </c>
      <c r="U1160" s="88">
        <v>0</v>
      </c>
      <c r="V1160" s="89">
        <v>4.96</v>
      </c>
      <c r="W1160" s="85">
        <v>33.332510482602402</v>
      </c>
      <c r="X1160" s="88">
        <v>59.766666666699997</v>
      </c>
      <c r="Y1160" s="85"/>
      <c r="Z1160" s="88"/>
      <c r="AA1160" s="85">
        <v>0.24</v>
      </c>
      <c r="AB1160" s="91">
        <v>0.24</v>
      </c>
      <c r="AC1160" s="86">
        <v>0.23</v>
      </c>
      <c r="AD1160" s="86">
        <v>0.23</v>
      </c>
      <c r="AE1160" s="86">
        <v>0</v>
      </c>
      <c r="AF1160" s="88">
        <v>38.677898386499997</v>
      </c>
      <c r="AG1160" s="85">
        <v>0</v>
      </c>
      <c r="AH1160" s="86">
        <v>2.9999999999999997E-4</v>
      </c>
      <c r="AI1160" s="88">
        <v>0</v>
      </c>
      <c r="AJ1160" s="150">
        <v>2.41</v>
      </c>
      <c r="AK1160" s="151">
        <v>5</v>
      </c>
    </row>
    <row r="1161" spans="1:37" x14ac:dyDescent="0.2">
      <c r="A1161" s="149" t="s">
        <v>2058</v>
      </c>
      <c r="B1161" s="66" t="s">
        <v>2528</v>
      </c>
      <c r="C1161" s="67">
        <v>21</v>
      </c>
      <c r="D1161" s="84" t="s">
        <v>343</v>
      </c>
      <c r="E1161" s="85">
        <v>99.603280338692002</v>
      </c>
      <c r="F1161" s="91">
        <v>99.538147259969804</v>
      </c>
      <c r="G1161" s="86">
        <v>30.985581904846502</v>
      </c>
      <c r="H1161" s="86">
        <v>30.963377446191199</v>
      </c>
      <c r="I1161" s="86">
        <v>0</v>
      </c>
      <c r="J1161" s="86">
        <v>0.02</v>
      </c>
      <c r="K1161" s="87">
        <v>0</v>
      </c>
      <c r="L1161" s="85">
        <v>0</v>
      </c>
      <c r="M1161" s="86">
        <v>3.0961947126389701E-2</v>
      </c>
      <c r="N1161" s="86">
        <v>79.971053217546199</v>
      </c>
      <c r="O1161" s="86">
        <v>87.639925373134304</v>
      </c>
      <c r="P1161" s="86">
        <v>9.8000000000000004E-2</v>
      </c>
      <c r="Q1161" s="88">
        <v>0.65790000000000004</v>
      </c>
      <c r="R1161" s="85">
        <v>2.3212627669452202E-2</v>
      </c>
      <c r="S1161" s="86">
        <v>0</v>
      </c>
      <c r="T1161" s="86">
        <v>1.36</v>
      </c>
      <c r="U1161" s="88">
        <v>1.4802972436865299E-3</v>
      </c>
      <c r="V1161" s="89">
        <v>4.91</v>
      </c>
      <c r="W1161" s="85">
        <v>32.799999999999997</v>
      </c>
      <c r="X1161" s="88">
        <v>47.8</v>
      </c>
      <c r="Y1161" s="85"/>
      <c r="Z1161" s="88"/>
      <c r="AA1161" s="85">
        <v>0.35</v>
      </c>
      <c r="AB1161" s="91">
        <v>0.35</v>
      </c>
      <c r="AC1161" s="86">
        <v>0.34</v>
      </c>
      <c r="AD1161" s="86">
        <v>0.34</v>
      </c>
      <c r="AE1161" s="86">
        <v>0</v>
      </c>
      <c r="AF1161" s="88">
        <v>32.076401669200003</v>
      </c>
      <c r="AG1161" s="85">
        <v>0</v>
      </c>
      <c r="AH1161" s="86">
        <v>1.3100000000000001E-4</v>
      </c>
      <c r="AI1161" s="88">
        <v>0</v>
      </c>
      <c r="AJ1161" s="150">
        <v>2.4900000000000002</v>
      </c>
      <c r="AK1161" s="151">
        <v>4</v>
      </c>
    </row>
    <row r="1162" spans="1:37" x14ac:dyDescent="0.2">
      <c r="A1162" s="149" t="s">
        <v>2529</v>
      </c>
      <c r="B1162" s="66" t="s">
        <v>2530</v>
      </c>
      <c r="C1162" s="67">
        <v>18</v>
      </c>
      <c r="D1162" s="84" t="s">
        <v>343</v>
      </c>
      <c r="E1162" s="85">
        <v>99.928059470837397</v>
      </c>
      <c r="F1162" s="91">
        <v>99.760864352135599</v>
      </c>
      <c r="G1162" s="86">
        <v>45.954677466627601</v>
      </c>
      <c r="H1162" s="86">
        <v>45.9100476939064</v>
      </c>
      <c r="I1162" s="86">
        <v>0.05</v>
      </c>
      <c r="J1162" s="86">
        <v>0.04</v>
      </c>
      <c r="K1162" s="87">
        <v>0</v>
      </c>
      <c r="L1162" s="85">
        <v>0</v>
      </c>
      <c r="M1162" s="86">
        <v>0</v>
      </c>
      <c r="N1162" s="86"/>
      <c r="O1162" s="86">
        <v>73.196605374823207</v>
      </c>
      <c r="P1162" s="86">
        <v>0.19500000000000001</v>
      </c>
      <c r="Q1162" s="88">
        <v>0.56989999999999996</v>
      </c>
      <c r="R1162" s="85">
        <v>0</v>
      </c>
      <c r="S1162" s="86">
        <v>0</v>
      </c>
      <c r="T1162" s="86">
        <v>0.88</v>
      </c>
      <c r="U1162" s="88">
        <v>4.6628120753510402E-3</v>
      </c>
      <c r="V1162" s="89">
        <v>5</v>
      </c>
      <c r="W1162" s="85">
        <v>53.941071710594798</v>
      </c>
      <c r="X1162" s="88">
        <v>52.166666666700003</v>
      </c>
      <c r="Y1162" s="85"/>
      <c r="Z1162" s="88"/>
      <c r="AA1162" s="85">
        <v>7.0000000000000007E-2</v>
      </c>
      <c r="AB1162" s="91">
        <v>7.0000000000000007E-2</v>
      </c>
      <c r="AC1162" s="86">
        <v>7.0000000000000007E-2</v>
      </c>
      <c r="AD1162" s="86">
        <v>7.0000000000000007E-2</v>
      </c>
      <c r="AE1162" s="86">
        <v>0</v>
      </c>
      <c r="AF1162" s="88">
        <v>23.953100176300001</v>
      </c>
      <c r="AG1162" s="85">
        <v>0</v>
      </c>
      <c r="AH1162" s="86">
        <v>7.6499999999999995E-4</v>
      </c>
      <c r="AI1162" s="88">
        <v>0</v>
      </c>
      <c r="AJ1162" s="150">
        <v>1.85</v>
      </c>
      <c r="AK1162" s="151">
        <v>0</v>
      </c>
    </row>
    <row r="1163" spans="1:37" x14ac:dyDescent="0.2">
      <c r="A1163" s="149" t="s">
        <v>2531</v>
      </c>
      <c r="B1163" s="66" t="s">
        <v>2532</v>
      </c>
      <c r="C1163" s="67">
        <v>18</v>
      </c>
      <c r="D1163" s="84" t="s">
        <v>343</v>
      </c>
      <c r="E1163" s="85">
        <v>99.919351415594903</v>
      </c>
      <c r="F1163" s="91">
        <v>99.919351415594903</v>
      </c>
      <c r="G1163" s="86">
        <v>47.5402181756441</v>
      </c>
      <c r="H1163" s="86">
        <v>47.5402181756441</v>
      </c>
      <c r="I1163" s="86">
        <v>0</v>
      </c>
      <c r="J1163" s="86">
        <v>0</v>
      </c>
      <c r="K1163" s="87">
        <v>0</v>
      </c>
      <c r="L1163" s="85">
        <v>0</v>
      </c>
      <c r="M1163" s="86">
        <v>0.121688967030949</v>
      </c>
      <c r="N1163" s="86"/>
      <c r="O1163" s="86">
        <v>64.845605700712596</v>
      </c>
      <c r="P1163" s="86">
        <v>0.125</v>
      </c>
      <c r="Q1163" s="88">
        <v>0.82540000000000002</v>
      </c>
      <c r="R1163" s="85">
        <v>3.1201248049922001E-2</v>
      </c>
      <c r="S1163" s="86">
        <v>0</v>
      </c>
      <c r="T1163" s="86">
        <v>1.27</v>
      </c>
      <c r="U1163" s="88">
        <v>0</v>
      </c>
      <c r="V1163" s="89">
        <v>5</v>
      </c>
      <c r="W1163" s="85"/>
      <c r="X1163" s="88"/>
      <c r="Y1163" s="85"/>
      <c r="Z1163" s="88"/>
      <c r="AA1163" s="85">
        <v>0.08</v>
      </c>
      <c r="AB1163" s="91">
        <v>0.08</v>
      </c>
      <c r="AC1163" s="86">
        <v>7.0000000000000007E-2</v>
      </c>
      <c r="AD1163" s="86">
        <v>7.0000000000000007E-2</v>
      </c>
      <c r="AE1163" s="86">
        <v>0</v>
      </c>
      <c r="AF1163" s="88">
        <v>47.599300386700001</v>
      </c>
      <c r="AG1163" s="85">
        <v>0</v>
      </c>
      <c r="AH1163" s="86">
        <v>0</v>
      </c>
      <c r="AI1163" s="88">
        <v>0</v>
      </c>
      <c r="AJ1163" s="150">
        <v>2.46</v>
      </c>
      <c r="AK1163" s="151">
        <v>1</v>
      </c>
    </row>
    <row r="1164" spans="1:37" x14ac:dyDescent="0.2">
      <c r="A1164" s="149" t="s">
        <v>2533</v>
      </c>
      <c r="B1164" s="66" t="s">
        <v>2534</v>
      </c>
      <c r="C1164" s="67">
        <v>18</v>
      </c>
      <c r="D1164" s="84" t="s">
        <v>343</v>
      </c>
      <c r="E1164" s="85">
        <v>99.435274606657998</v>
      </c>
      <c r="F1164" s="91">
        <v>98.742592446976602</v>
      </c>
      <c r="G1164" s="86">
        <v>41.523042940575202</v>
      </c>
      <c r="H1164" s="86">
        <v>41.282855937837297</v>
      </c>
      <c r="I1164" s="86">
        <v>0</v>
      </c>
      <c r="J1164" s="86">
        <v>0.05</v>
      </c>
      <c r="K1164" s="87">
        <v>0</v>
      </c>
      <c r="L1164" s="85">
        <v>0</v>
      </c>
      <c r="M1164" s="86">
        <v>0</v>
      </c>
      <c r="N1164" s="86"/>
      <c r="O1164" s="86">
        <v>73.414682936587297</v>
      </c>
      <c r="P1164" s="86">
        <v>0.32500000000000001</v>
      </c>
      <c r="Q1164" s="88">
        <v>3.9699999999999999E-2</v>
      </c>
      <c r="R1164" s="85">
        <v>0</v>
      </c>
      <c r="S1164" s="86">
        <v>0</v>
      </c>
      <c r="T1164" s="86">
        <v>0.56000000000000005</v>
      </c>
      <c r="U1164" s="88">
        <v>7.1484227005311305E-4</v>
      </c>
      <c r="V1164" s="89">
        <v>4.63</v>
      </c>
      <c r="W1164" s="85">
        <v>45.972744943452597</v>
      </c>
      <c r="X1164" s="88">
        <v>51</v>
      </c>
      <c r="Y1164" s="85"/>
      <c r="Z1164" s="88"/>
      <c r="AA1164" s="85">
        <v>0</v>
      </c>
      <c r="AB1164" s="91">
        <v>0</v>
      </c>
      <c r="AC1164" s="86">
        <v>0</v>
      </c>
      <c r="AD1164" s="86">
        <v>0</v>
      </c>
      <c r="AE1164" s="86">
        <v>0</v>
      </c>
      <c r="AF1164" s="88">
        <v>27.424900017500001</v>
      </c>
      <c r="AG1164" s="85">
        <v>0</v>
      </c>
      <c r="AH1164" s="86">
        <v>9.5200000000000005E-4</v>
      </c>
      <c r="AI1164" s="88">
        <v>0</v>
      </c>
      <c r="AJ1164" s="150">
        <v>1.18</v>
      </c>
      <c r="AK1164" s="151">
        <v>0</v>
      </c>
    </row>
    <row r="1165" spans="1:37" x14ac:dyDescent="0.2">
      <c r="A1165" s="149" t="s">
        <v>2535</v>
      </c>
      <c r="B1165" s="66" t="s">
        <v>2536</v>
      </c>
      <c r="C1165" s="67">
        <v>18</v>
      </c>
      <c r="D1165" s="84" t="s">
        <v>343</v>
      </c>
      <c r="E1165" s="85">
        <v>99.914506054367195</v>
      </c>
      <c r="F1165" s="91">
        <v>99.861290435146699</v>
      </c>
      <c r="G1165" s="86">
        <v>43.795582231217502</v>
      </c>
      <c r="H1165" s="86">
        <v>43.765921066406101</v>
      </c>
      <c r="I1165" s="86">
        <v>0</v>
      </c>
      <c r="J1165" s="86">
        <v>0.01</v>
      </c>
      <c r="K1165" s="87">
        <v>0</v>
      </c>
      <c r="L1165" s="85">
        <v>0</v>
      </c>
      <c r="M1165" s="86">
        <v>2.53251615677774E-2</v>
      </c>
      <c r="N1165" s="86"/>
      <c r="O1165" s="86">
        <v>53.821656050955397</v>
      </c>
      <c r="P1165" s="86">
        <v>0.152</v>
      </c>
      <c r="Q1165" s="88">
        <v>0.57189999999999996</v>
      </c>
      <c r="R1165" s="85">
        <v>1.1039964672113101E-2</v>
      </c>
      <c r="S1165" s="86">
        <v>0</v>
      </c>
      <c r="T1165" s="86">
        <v>0.84</v>
      </c>
      <c r="U1165" s="88">
        <v>0</v>
      </c>
      <c r="V1165" s="89">
        <v>5</v>
      </c>
      <c r="W1165" s="85"/>
      <c r="X1165" s="88"/>
      <c r="Y1165" s="85"/>
      <c r="Z1165" s="88"/>
      <c r="AA1165" s="85">
        <v>0</v>
      </c>
      <c r="AB1165" s="91">
        <v>0</v>
      </c>
      <c r="AC1165" s="86">
        <v>0</v>
      </c>
      <c r="AD1165" s="86">
        <v>0</v>
      </c>
      <c r="AE1165" s="86">
        <v>0</v>
      </c>
      <c r="AF1165" s="88">
        <v>23.838100439000002</v>
      </c>
      <c r="AG1165" s="85">
        <v>0</v>
      </c>
      <c r="AH1165" s="86">
        <v>1.2799999999999999E-4</v>
      </c>
      <c r="AI1165" s="88">
        <v>0</v>
      </c>
      <c r="AJ1165" s="150">
        <v>1.95</v>
      </c>
      <c r="AK1165" s="151">
        <v>0</v>
      </c>
    </row>
    <row r="1166" spans="1:37" x14ac:dyDescent="0.2">
      <c r="A1166" s="149" t="s">
        <v>2537</v>
      </c>
      <c r="B1166" s="66" t="s">
        <v>2538</v>
      </c>
      <c r="C1166" s="67">
        <v>18</v>
      </c>
      <c r="D1166" s="84" t="s">
        <v>343</v>
      </c>
      <c r="E1166" s="85">
        <v>99.953237257152594</v>
      </c>
      <c r="F1166" s="91">
        <v>99.941334013518698</v>
      </c>
      <c r="G1166" s="86">
        <v>68.564383794584003</v>
      </c>
      <c r="H1166" s="86">
        <v>68.557581941078993</v>
      </c>
      <c r="I1166" s="86">
        <v>0</v>
      </c>
      <c r="J1166" s="86">
        <v>0.06</v>
      </c>
      <c r="K1166" s="87">
        <v>0</v>
      </c>
      <c r="L1166" s="85">
        <v>0</v>
      </c>
      <c r="M1166" s="86">
        <v>0</v>
      </c>
      <c r="N1166" s="86"/>
      <c r="O1166" s="86"/>
      <c r="P1166" s="86">
        <v>0.13200000000000001</v>
      </c>
      <c r="Q1166" s="88">
        <v>0.18890000000000001</v>
      </c>
      <c r="R1166" s="85">
        <v>0</v>
      </c>
      <c r="S1166" s="86">
        <v>0</v>
      </c>
      <c r="T1166" s="86">
        <v>0.85</v>
      </c>
      <c r="U1166" s="88">
        <v>0</v>
      </c>
      <c r="V1166" s="89">
        <v>4.92</v>
      </c>
      <c r="W1166" s="85">
        <v>44.2</v>
      </c>
      <c r="X1166" s="88"/>
      <c r="Y1166" s="85"/>
      <c r="Z1166" s="88"/>
      <c r="AA1166" s="85">
        <v>0</v>
      </c>
      <c r="AB1166" s="91">
        <v>0</v>
      </c>
      <c r="AC1166" s="86">
        <v>0</v>
      </c>
      <c r="AD1166" s="86">
        <v>0</v>
      </c>
      <c r="AE1166" s="86">
        <v>0</v>
      </c>
      <c r="AF1166" s="88">
        <v>9.9891004516000006</v>
      </c>
      <c r="AG1166" s="85">
        <v>0</v>
      </c>
      <c r="AH1166" s="86">
        <v>8.6700000000000004E-4</v>
      </c>
      <c r="AI1166" s="88">
        <v>0</v>
      </c>
      <c r="AJ1166" s="150">
        <v>1.62</v>
      </c>
      <c r="AK1166" s="151">
        <v>0</v>
      </c>
    </row>
    <row r="1167" spans="1:37" x14ac:dyDescent="0.2">
      <c r="A1167" s="149" t="s">
        <v>2539</v>
      </c>
      <c r="B1167" s="66" t="s">
        <v>2540</v>
      </c>
      <c r="C1167" s="67">
        <v>18</v>
      </c>
      <c r="D1167" s="84" t="s">
        <v>343</v>
      </c>
      <c r="E1167" s="85">
        <v>99.938188658962602</v>
      </c>
      <c r="F1167" s="91">
        <v>99.8683149690943</v>
      </c>
      <c r="G1167" s="86">
        <v>52.241332975006699</v>
      </c>
      <c r="H1167" s="86">
        <v>52.187583982800298</v>
      </c>
      <c r="I1167" s="86">
        <v>0.26</v>
      </c>
      <c r="J1167" s="86">
        <v>0.15</v>
      </c>
      <c r="K1167" s="87">
        <v>0</v>
      </c>
      <c r="L1167" s="85">
        <v>0</v>
      </c>
      <c r="M1167" s="86">
        <v>0</v>
      </c>
      <c r="N1167" s="86"/>
      <c r="O1167" s="86"/>
      <c r="P1167" s="86">
        <v>0.12</v>
      </c>
      <c r="Q1167" s="88">
        <v>0.29859999999999998</v>
      </c>
      <c r="R1167" s="85">
        <v>0</v>
      </c>
      <c r="S1167" s="86">
        <v>0</v>
      </c>
      <c r="T1167" s="86">
        <v>0.7</v>
      </c>
      <c r="U1167" s="88">
        <v>0</v>
      </c>
      <c r="V1167" s="89">
        <v>5</v>
      </c>
      <c r="W1167" s="85"/>
      <c r="X1167" s="88"/>
      <c r="Y1167" s="85"/>
      <c r="Z1167" s="88"/>
      <c r="AA1167" s="85">
        <v>0</v>
      </c>
      <c r="AB1167" s="91">
        <v>0</v>
      </c>
      <c r="AC1167" s="86">
        <v>0</v>
      </c>
      <c r="AD1167" s="86">
        <v>0</v>
      </c>
      <c r="AE1167" s="86">
        <v>0</v>
      </c>
      <c r="AF1167" s="88">
        <v>17.818799987199998</v>
      </c>
      <c r="AG1167" s="85">
        <v>0</v>
      </c>
      <c r="AH1167" s="86">
        <v>6.6600000000000003E-4</v>
      </c>
      <c r="AI1167" s="88">
        <v>0</v>
      </c>
      <c r="AJ1167" s="150">
        <v>1.56</v>
      </c>
      <c r="AK1167" s="151">
        <v>0</v>
      </c>
    </row>
    <row r="1168" spans="1:37" x14ac:dyDescent="0.2">
      <c r="A1168" s="149" t="s">
        <v>2541</v>
      </c>
      <c r="B1168" s="66" t="s">
        <v>2542</v>
      </c>
      <c r="C1168" s="67">
        <v>18</v>
      </c>
      <c r="D1168" s="84" t="s">
        <v>343</v>
      </c>
      <c r="E1168" s="85">
        <v>100</v>
      </c>
      <c r="F1168" s="91">
        <v>99.411215047173101</v>
      </c>
      <c r="G1168" s="86">
        <v>70.818973745817701</v>
      </c>
      <c r="H1168" s="86">
        <v>70.318607011162797</v>
      </c>
      <c r="I1168" s="86">
        <v>0</v>
      </c>
      <c r="J1168" s="86">
        <v>0</v>
      </c>
      <c r="K1168" s="87">
        <v>0</v>
      </c>
      <c r="L1168" s="85">
        <v>0</v>
      </c>
      <c r="M1168" s="86">
        <v>0</v>
      </c>
      <c r="N1168" s="86"/>
      <c r="O1168" s="86"/>
      <c r="P1168" s="86">
        <v>0.123</v>
      </c>
      <c r="Q1168" s="88">
        <v>0.66979999999999995</v>
      </c>
      <c r="R1168" s="85">
        <v>0</v>
      </c>
      <c r="S1168" s="86">
        <v>0</v>
      </c>
      <c r="T1168" s="86">
        <v>1.33</v>
      </c>
      <c r="U1168" s="88">
        <v>0</v>
      </c>
      <c r="V1168" s="89">
        <v>5</v>
      </c>
      <c r="W1168" s="85">
        <v>41.8</v>
      </c>
      <c r="X1168" s="88"/>
      <c r="Y1168" s="85"/>
      <c r="Z1168" s="88"/>
      <c r="AA1168" s="85">
        <v>0</v>
      </c>
      <c r="AB1168" s="91">
        <v>0.21</v>
      </c>
      <c r="AC1168" s="86">
        <v>0</v>
      </c>
      <c r="AD1168" s="86">
        <v>7.0000000000000007E-2</v>
      </c>
      <c r="AE1168" s="86">
        <v>0</v>
      </c>
      <c r="AF1168" s="88">
        <v>21.9806003729</v>
      </c>
      <c r="AG1168" s="85">
        <v>0</v>
      </c>
      <c r="AH1168" s="86">
        <v>6.7999999999999999E-5</v>
      </c>
      <c r="AI1168" s="88">
        <v>0</v>
      </c>
      <c r="AJ1168" s="150">
        <v>1.54</v>
      </c>
      <c r="AK1168" s="151">
        <v>0</v>
      </c>
    </row>
    <row r="1169" spans="1:37" x14ac:dyDescent="0.2">
      <c r="A1169" s="149" t="s">
        <v>2543</v>
      </c>
      <c r="B1169" s="66" t="s">
        <v>2544</v>
      </c>
      <c r="C1169" s="67">
        <v>18</v>
      </c>
      <c r="D1169" s="84" t="s">
        <v>343</v>
      </c>
      <c r="E1169" s="85">
        <v>99.468216208949201</v>
      </c>
      <c r="F1169" s="91">
        <v>99.407718333843704</v>
      </c>
      <c r="G1169" s="86">
        <v>34.583124827282298</v>
      </c>
      <c r="H1169" s="86">
        <v>34.535324037075497</v>
      </c>
      <c r="I1169" s="86">
        <v>0.05</v>
      </c>
      <c r="J1169" s="86">
        <v>0.02</v>
      </c>
      <c r="K1169" s="87">
        <v>0</v>
      </c>
      <c r="L1169" s="85">
        <v>0</v>
      </c>
      <c r="M1169" s="86">
        <v>0</v>
      </c>
      <c r="N1169" s="86">
        <v>91.958383854187005</v>
      </c>
      <c r="O1169" s="86">
        <v>79.137175598247396</v>
      </c>
      <c r="P1169" s="86">
        <v>0.13800000000000001</v>
      </c>
      <c r="Q1169" s="88">
        <v>0.60580000000000001</v>
      </c>
      <c r="R1169" s="85">
        <v>0</v>
      </c>
      <c r="S1169" s="86">
        <v>0</v>
      </c>
      <c r="T1169" s="86">
        <v>1.33</v>
      </c>
      <c r="U1169" s="88">
        <v>0</v>
      </c>
      <c r="V1169" s="89">
        <v>5</v>
      </c>
      <c r="W1169" s="85">
        <v>72.237019476068497</v>
      </c>
      <c r="X1169" s="88"/>
      <c r="Y1169" s="85"/>
      <c r="Z1169" s="88"/>
      <c r="AA1169" s="85">
        <v>0.15</v>
      </c>
      <c r="AB1169" s="91">
        <v>0.16</v>
      </c>
      <c r="AC1169" s="86">
        <v>0.15</v>
      </c>
      <c r="AD1169" s="86">
        <v>0.15</v>
      </c>
      <c r="AE1169" s="86">
        <v>0</v>
      </c>
      <c r="AF1169" s="88">
        <v>60.062802118800001</v>
      </c>
      <c r="AG1169" s="85">
        <v>1.31039995434E-2</v>
      </c>
      <c r="AH1169" s="86">
        <v>4.2900000000000002E-4</v>
      </c>
      <c r="AI1169" s="88">
        <v>0</v>
      </c>
      <c r="AJ1169" s="150">
        <v>1.24</v>
      </c>
      <c r="AK1169" s="151">
        <v>0</v>
      </c>
    </row>
    <row r="1170" spans="1:37" x14ac:dyDescent="0.2">
      <c r="A1170" s="149" t="s">
        <v>838</v>
      </c>
      <c r="B1170" s="66" t="s">
        <v>2545</v>
      </c>
      <c r="C1170" s="67">
        <v>18</v>
      </c>
      <c r="D1170" s="84" t="s">
        <v>343</v>
      </c>
      <c r="E1170" s="85">
        <v>99.338465839873805</v>
      </c>
      <c r="F1170" s="91">
        <v>99.267569348750797</v>
      </c>
      <c r="G1170" s="86">
        <v>30.337207676791898</v>
      </c>
      <c r="H1170" s="86">
        <v>30.3117448525153</v>
      </c>
      <c r="I1170" s="86">
        <v>0</v>
      </c>
      <c r="J1170" s="86">
        <v>0</v>
      </c>
      <c r="K1170" s="87">
        <v>0</v>
      </c>
      <c r="L1170" s="85">
        <v>0</v>
      </c>
      <c r="M1170" s="86">
        <v>4.7085150443459296E-3</v>
      </c>
      <c r="N1170" s="86">
        <v>82.445694122836002</v>
      </c>
      <c r="O1170" s="86">
        <v>66.404103315625605</v>
      </c>
      <c r="P1170" s="86">
        <v>0.20200000000000001</v>
      </c>
      <c r="Q1170" s="88">
        <v>0.17749999999999999</v>
      </c>
      <c r="R1170" s="85">
        <v>1.3273161667109099E-2</v>
      </c>
      <c r="S1170" s="86">
        <v>0</v>
      </c>
      <c r="T1170" s="86">
        <v>0.93</v>
      </c>
      <c r="U1170" s="88">
        <v>0</v>
      </c>
      <c r="V1170" s="89">
        <v>4.88</v>
      </c>
      <c r="W1170" s="85">
        <v>40.504291098634802</v>
      </c>
      <c r="X1170" s="88"/>
      <c r="Y1170" s="85"/>
      <c r="Z1170" s="88">
        <v>100</v>
      </c>
      <c r="AA1170" s="85">
        <v>0</v>
      </c>
      <c r="AB1170" s="91">
        <v>0</v>
      </c>
      <c r="AC1170" s="86">
        <v>0</v>
      </c>
      <c r="AD1170" s="86">
        <v>0</v>
      </c>
      <c r="AE1170" s="86">
        <v>0</v>
      </c>
      <c r="AF1170" s="88">
        <v>74.647903486600001</v>
      </c>
      <c r="AG1170" s="85">
        <v>0</v>
      </c>
      <c r="AH1170" s="86">
        <v>2.9E-5</v>
      </c>
      <c r="AI1170" s="88">
        <v>0</v>
      </c>
      <c r="AJ1170" s="150">
        <v>1.33</v>
      </c>
      <c r="AK1170" s="151">
        <v>0</v>
      </c>
    </row>
    <row r="1171" spans="1:37" x14ac:dyDescent="0.2">
      <c r="A1171" s="149" t="s">
        <v>846</v>
      </c>
      <c r="B1171" s="66" t="s">
        <v>2546</v>
      </c>
      <c r="C1171" s="67">
        <v>18</v>
      </c>
      <c r="D1171" s="84" t="s">
        <v>343</v>
      </c>
      <c r="E1171" s="85">
        <v>99.118189259877894</v>
      </c>
      <c r="F1171" s="91">
        <v>99.109537531861605</v>
      </c>
      <c r="G1171" s="86">
        <v>36.743888885191602</v>
      </c>
      <c r="H1171" s="86">
        <v>36.737899227334097</v>
      </c>
      <c r="I1171" s="86">
        <v>0</v>
      </c>
      <c r="J1171" s="86">
        <v>0</v>
      </c>
      <c r="K1171" s="87">
        <v>0</v>
      </c>
      <c r="L1171" s="85">
        <v>0</v>
      </c>
      <c r="M1171" s="86">
        <v>0</v>
      </c>
      <c r="N1171" s="86"/>
      <c r="O1171" s="86">
        <v>68.251698248123006</v>
      </c>
      <c r="P1171" s="86">
        <v>0.16</v>
      </c>
      <c r="Q1171" s="88">
        <v>0.25140000000000001</v>
      </c>
      <c r="R1171" s="85">
        <v>0</v>
      </c>
      <c r="S1171" s="86">
        <v>0</v>
      </c>
      <c r="T1171" s="86">
        <v>0.93</v>
      </c>
      <c r="U1171" s="88">
        <v>1.33103507942952E-3</v>
      </c>
      <c r="V1171" s="89">
        <v>4.99</v>
      </c>
      <c r="W1171" s="85"/>
      <c r="X1171" s="88"/>
      <c r="Y1171" s="85"/>
      <c r="Z1171" s="88"/>
      <c r="AA1171" s="85">
        <v>0.05</v>
      </c>
      <c r="AB1171" s="91">
        <v>0.05</v>
      </c>
      <c r="AC1171" s="86">
        <v>0.05</v>
      </c>
      <c r="AD1171" s="86">
        <v>0.05</v>
      </c>
      <c r="AE1171" s="86">
        <v>0</v>
      </c>
      <c r="AF1171" s="88">
        <v>63.358001492200003</v>
      </c>
      <c r="AG1171" s="85">
        <v>0</v>
      </c>
      <c r="AH1171" s="86">
        <v>3.9999999999999998E-6</v>
      </c>
      <c r="AI1171" s="88">
        <v>0</v>
      </c>
      <c r="AJ1171" s="150">
        <v>1.32</v>
      </c>
      <c r="AK1171" s="151">
        <v>0</v>
      </c>
    </row>
    <row r="1172" spans="1:37" x14ac:dyDescent="0.2">
      <c r="A1172" s="149" t="s">
        <v>848</v>
      </c>
      <c r="B1172" s="66" t="s">
        <v>2547</v>
      </c>
      <c r="C1172" s="67">
        <v>18</v>
      </c>
      <c r="D1172" s="84" t="s">
        <v>343</v>
      </c>
      <c r="E1172" s="85">
        <v>99.554054519764307</v>
      </c>
      <c r="F1172" s="91">
        <v>99.403108522590202</v>
      </c>
      <c r="G1172" s="86">
        <v>45.319640210910798</v>
      </c>
      <c r="H1172" s="86">
        <v>45.287245407864397</v>
      </c>
      <c r="I1172" s="86">
        <v>0</v>
      </c>
      <c r="J1172" s="86">
        <v>0.01</v>
      </c>
      <c r="K1172" s="87">
        <v>0</v>
      </c>
      <c r="L1172" s="85">
        <v>0</v>
      </c>
      <c r="M1172" s="86">
        <v>0</v>
      </c>
      <c r="N1172" s="86"/>
      <c r="O1172" s="86">
        <v>66.862416107382501</v>
      </c>
      <c r="P1172" s="86">
        <v>0.14099999999999999</v>
      </c>
      <c r="Q1172" s="88">
        <v>0.2374</v>
      </c>
      <c r="R1172" s="85">
        <v>0</v>
      </c>
      <c r="S1172" s="86">
        <v>0</v>
      </c>
      <c r="T1172" s="86">
        <v>0.9</v>
      </c>
      <c r="U1172" s="88">
        <v>0</v>
      </c>
      <c r="V1172" s="89">
        <v>4.8600000000000003</v>
      </c>
      <c r="W1172" s="85"/>
      <c r="X1172" s="88"/>
      <c r="Y1172" s="85"/>
      <c r="Z1172" s="88"/>
      <c r="AA1172" s="85">
        <v>0</v>
      </c>
      <c r="AB1172" s="91">
        <v>0</v>
      </c>
      <c r="AC1172" s="86">
        <v>0</v>
      </c>
      <c r="AD1172" s="86">
        <v>0</v>
      </c>
      <c r="AE1172" s="86">
        <v>0</v>
      </c>
      <c r="AF1172" s="88">
        <v>19.4006996068</v>
      </c>
      <c r="AG1172" s="85">
        <v>0</v>
      </c>
      <c r="AH1172" s="86">
        <v>1.15E-4</v>
      </c>
      <c r="AI1172" s="88">
        <v>0</v>
      </c>
      <c r="AJ1172" s="150">
        <v>1.25</v>
      </c>
      <c r="AK1172" s="151">
        <v>0</v>
      </c>
    </row>
    <row r="1173" spans="1:37" x14ac:dyDescent="0.2">
      <c r="A1173" s="149" t="s">
        <v>2548</v>
      </c>
      <c r="B1173" s="66" t="s">
        <v>2549</v>
      </c>
      <c r="C1173" s="67">
        <v>18</v>
      </c>
      <c r="D1173" s="84" t="s">
        <v>343</v>
      </c>
      <c r="E1173" s="85">
        <v>99.144629691793199</v>
      </c>
      <c r="F1173" s="91">
        <v>99.138413337809098</v>
      </c>
      <c r="G1173" s="86">
        <v>35.864632675643101</v>
      </c>
      <c r="H1173" s="86">
        <v>35.858416321659</v>
      </c>
      <c r="I1173" s="86">
        <v>0</v>
      </c>
      <c r="J1173" s="86">
        <v>0.03</v>
      </c>
      <c r="K1173" s="87">
        <v>0</v>
      </c>
      <c r="L1173" s="85">
        <v>0</v>
      </c>
      <c r="M1173" s="86">
        <v>0</v>
      </c>
      <c r="N1173" s="86"/>
      <c r="O1173" s="86">
        <v>70.024420024419996</v>
      </c>
      <c r="P1173" s="86">
        <v>0.192</v>
      </c>
      <c r="Q1173" s="88">
        <v>0.152</v>
      </c>
      <c r="R1173" s="85">
        <v>0</v>
      </c>
      <c r="S1173" s="86">
        <v>0</v>
      </c>
      <c r="T1173" s="86">
        <v>1.07</v>
      </c>
      <c r="U1173" s="88">
        <v>0</v>
      </c>
      <c r="V1173" s="89">
        <v>5</v>
      </c>
      <c r="W1173" s="85">
        <v>42.4</v>
      </c>
      <c r="X1173" s="88"/>
      <c r="Y1173" s="85"/>
      <c r="Z1173" s="88"/>
      <c r="AA1173" s="85">
        <v>0</v>
      </c>
      <c r="AB1173" s="91">
        <v>0</v>
      </c>
      <c r="AC1173" s="86">
        <v>0</v>
      </c>
      <c r="AD1173" s="86">
        <v>0</v>
      </c>
      <c r="AE1173" s="86">
        <v>0</v>
      </c>
      <c r="AF1173" s="88">
        <v>23.963499078800002</v>
      </c>
      <c r="AG1173" s="85">
        <v>7.4017044476299999E-12</v>
      </c>
      <c r="AH1173" s="86">
        <v>2.8499999999999999E-4</v>
      </c>
      <c r="AI1173" s="88">
        <v>2.7446324779499999E-15</v>
      </c>
      <c r="AJ1173" s="150">
        <v>1.42</v>
      </c>
      <c r="AK1173" s="151">
        <v>0</v>
      </c>
    </row>
    <row r="1174" spans="1:37" x14ac:dyDescent="0.2">
      <c r="A1174" s="149" t="s">
        <v>2550</v>
      </c>
      <c r="B1174" s="66" t="s">
        <v>2551</v>
      </c>
      <c r="C1174" s="67">
        <v>17</v>
      </c>
      <c r="D1174" s="84" t="s">
        <v>343</v>
      </c>
      <c r="E1174" s="85">
        <v>99.856491373536997</v>
      </c>
      <c r="F1174" s="91">
        <v>99.099616247302606</v>
      </c>
      <c r="G1174" s="86">
        <v>20.554687416951001</v>
      </c>
      <c r="H1174" s="86">
        <v>20.479212509700101</v>
      </c>
      <c r="I1174" s="86">
        <v>0</v>
      </c>
      <c r="J1174" s="86">
        <v>0</v>
      </c>
      <c r="K1174" s="87">
        <v>0</v>
      </c>
      <c r="L1174" s="85">
        <v>0</v>
      </c>
      <c r="M1174" s="86">
        <v>0</v>
      </c>
      <c r="N1174" s="86">
        <v>81.406874034341001</v>
      </c>
      <c r="O1174" s="86">
        <v>47.768331562167901</v>
      </c>
      <c r="P1174" s="86">
        <v>2E-3</v>
      </c>
      <c r="Q1174" s="88">
        <v>0.10630000000000001</v>
      </c>
      <c r="R1174" s="85">
        <v>0</v>
      </c>
      <c r="S1174" s="86">
        <v>0</v>
      </c>
      <c r="T1174" s="86">
        <v>0.25</v>
      </c>
      <c r="U1174" s="88">
        <v>0</v>
      </c>
      <c r="V1174" s="89">
        <v>4.9800000000000004</v>
      </c>
      <c r="W1174" s="85">
        <v>63.146738080793099</v>
      </c>
      <c r="X1174" s="88">
        <v>53.833333333299997</v>
      </c>
      <c r="Y1174" s="85"/>
      <c r="Z1174" s="88"/>
      <c r="AA1174" s="85">
        <v>0</v>
      </c>
      <c r="AB1174" s="91">
        <v>0</v>
      </c>
      <c r="AC1174" s="86">
        <v>0</v>
      </c>
      <c r="AD1174" s="86">
        <v>0</v>
      </c>
      <c r="AE1174" s="86">
        <v>0</v>
      </c>
      <c r="AF1174" s="88">
        <v>52.384700777500001</v>
      </c>
      <c r="AG1174" s="85">
        <v>0</v>
      </c>
      <c r="AH1174" s="86">
        <v>7.9999999999999996E-6</v>
      </c>
      <c r="AI1174" s="88">
        <v>0</v>
      </c>
      <c r="AJ1174" s="150">
        <v>2.39</v>
      </c>
      <c r="AK1174" s="151">
        <v>16</v>
      </c>
    </row>
    <row r="1175" spans="1:37" x14ac:dyDescent="0.2">
      <c r="A1175" s="149" t="s">
        <v>2552</v>
      </c>
      <c r="B1175" s="66" t="s">
        <v>2553</v>
      </c>
      <c r="C1175" s="67">
        <v>17</v>
      </c>
      <c r="D1175" s="84" t="s">
        <v>343</v>
      </c>
      <c r="E1175" s="85">
        <v>99.985328638497606</v>
      </c>
      <c r="F1175" s="91">
        <v>99.983071505958804</v>
      </c>
      <c r="G1175" s="86">
        <v>24.396217045864901</v>
      </c>
      <c r="H1175" s="86">
        <v>24.396217045864901</v>
      </c>
      <c r="I1175" s="86">
        <v>0</v>
      </c>
      <c r="J1175" s="86">
        <v>0</v>
      </c>
      <c r="K1175" s="87">
        <v>0</v>
      </c>
      <c r="L1175" s="85">
        <v>0</v>
      </c>
      <c r="M1175" s="86">
        <v>0</v>
      </c>
      <c r="N1175" s="86">
        <v>91.235510319479801</v>
      </c>
      <c r="O1175" s="86">
        <v>73.244382022471896</v>
      </c>
      <c r="P1175" s="86">
        <v>5.6000000000000001E-2</v>
      </c>
      <c r="Q1175" s="88">
        <v>0.89029999999999998</v>
      </c>
      <c r="R1175" s="85">
        <v>0</v>
      </c>
      <c r="S1175" s="86">
        <v>0.3</v>
      </c>
      <c r="T1175" s="86">
        <v>1.18</v>
      </c>
      <c r="U1175" s="88">
        <v>0</v>
      </c>
      <c r="V1175" s="89">
        <v>4.92</v>
      </c>
      <c r="W1175" s="85">
        <v>55.5003707054546</v>
      </c>
      <c r="X1175" s="88">
        <v>83.566666666700002</v>
      </c>
      <c r="Y1175" s="85"/>
      <c r="Z1175" s="88"/>
      <c r="AA1175" s="85">
        <v>0</v>
      </c>
      <c r="AB1175" s="91">
        <v>0</v>
      </c>
      <c r="AC1175" s="86">
        <v>0</v>
      </c>
      <c r="AD1175" s="86">
        <v>0</v>
      </c>
      <c r="AE1175" s="86">
        <v>0</v>
      </c>
      <c r="AF1175" s="88">
        <v>96.382797282799999</v>
      </c>
      <c r="AG1175" s="85">
        <v>0</v>
      </c>
      <c r="AH1175" s="86">
        <v>0</v>
      </c>
      <c r="AI1175" s="88">
        <v>0</v>
      </c>
      <c r="AJ1175" s="150">
        <v>2.31</v>
      </c>
      <c r="AK1175" s="151">
        <v>11</v>
      </c>
    </row>
    <row r="1176" spans="1:37" x14ac:dyDescent="0.2">
      <c r="A1176" s="149" t="s">
        <v>2554</v>
      </c>
      <c r="B1176" s="66" t="s">
        <v>2555</v>
      </c>
      <c r="C1176" s="67">
        <v>17</v>
      </c>
      <c r="D1176" s="84" t="s">
        <v>343</v>
      </c>
      <c r="E1176" s="85">
        <v>100</v>
      </c>
      <c r="F1176" s="91">
        <v>100</v>
      </c>
      <c r="G1176" s="86">
        <v>20.865650437720799</v>
      </c>
      <c r="H1176" s="86">
        <v>20.865650437720799</v>
      </c>
      <c r="I1176" s="86">
        <v>0</v>
      </c>
      <c r="J1176" s="86">
        <v>0</v>
      </c>
      <c r="K1176" s="87">
        <v>0</v>
      </c>
      <c r="L1176" s="85">
        <v>0</v>
      </c>
      <c r="M1176" s="86">
        <v>0</v>
      </c>
      <c r="N1176" s="86">
        <v>94.194333669661603</v>
      </c>
      <c r="O1176" s="86">
        <v>83.076507164098402</v>
      </c>
      <c r="P1176" s="86">
        <v>4.1000000000000002E-2</v>
      </c>
      <c r="Q1176" s="88">
        <v>0.21329999999999999</v>
      </c>
      <c r="R1176" s="85">
        <v>0</v>
      </c>
      <c r="S1176" s="86">
        <v>0.1</v>
      </c>
      <c r="T1176" s="86">
        <v>0.68</v>
      </c>
      <c r="U1176" s="88">
        <v>0</v>
      </c>
      <c r="V1176" s="89">
        <v>5</v>
      </c>
      <c r="W1176" s="85">
        <v>63.177457043916199</v>
      </c>
      <c r="X1176" s="88">
        <v>82.366666666699999</v>
      </c>
      <c r="Y1176" s="85"/>
      <c r="Z1176" s="88"/>
      <c r="AA1176" s="85">
        <v>0</v>
      </c>
      <c r="AB1176" s="91">
        <v>0</v>
      </c>
      <c r="AC1176" s="86">
        <v>0</v>
      </c>
      <c r="AD1176" s="86">
        <v>0</v>
      </c>
      <c r="AE1176" s="86">
        <v>0</v>
      </c>
      <c r="AF1176" s="88">
        <v>94.806098866400006</v>
      </c>
      <c r="AG1176" s="85">
        <v>0</v>
      </c>
      <c r="AH1176" s="86">
        <v>0</v>
      </c>
      <c r="AI1176" s="88">
        <v>0</v>
      </c>
      <c r="AJ1176" s="150">
        <v>2.21</v>
      </c>
      <c r="AK1176" s="151">
        <v>9</v>
      </c>
    </row>
    <row r="1177" spans="1:37" x14ac:dyDescent="0.2">
      <c r="A1177" s="149" t="s">
        <v>2556</v>
      </c>
      <c r="B1177" s="66" t="s">
        <v>2557</v>
      </c>
      <c r="C1177" s="67">
        <v>18</v>
      </c>
      <c r="D1177" s="84" t="s">
        <v>343</v>
      </c>
      <c r="E1177" s="85">
        <v>99.954176645974897</v>
      </c>
      <c r="F1177" s="91">
        <v>99.943179041008804</v>
      </c>
      <c r="G1177" s="86">
        <v>35.849748277041897</v>
      </c>
      <c r="H1177" s="86">
        <v>35.849748277041897</v>
      </c>
      <c r="I1177" s="86">
        <v>0</v>
      </c>
      <c r="J1177" s="86">
        <v>0</v>
      </c>
      <c r="K1177" s="87">
        <v>0</v>
      </c>
      <c r="L1177" s="85">
        <v>0</v>
      </c>
      <c r="M1177" s="86">
        <v>0</v>
      </c>
      <c r="N1177" s="86">
        <v>78.703106196696694</v>
      </c>
      <c r="O1177" s="86">
        <v>91.252314656059298</v>
      </c>
      <c r="P1177" s="86">
        <v>0.112</v>
      </c>
      <c r="Q1177" s="88">
        <v>1.0658000000000001</v>
      </c>
      <c r="R1177" s="85">
        <v>0</v>
      </c>
      <c r="S1177" s="86">
        <v>0.1</v>
      </c>
      <c r="T1177" s="86">
        <v>1.21</v>
      </c>
      <c r="U1177" s="88">
        <v>0</v>
      </c>
      <c r="V1177" s="89">
        <v>4.87</v>
      </c>
      <c r="W1177" s="85">
        <v>56.588619216108498</v>
      </c>
      <c r="X1177" s="88">
        <v>68.033333333300007</v>
      </c>
      <c r="Y1177" s="85"/>
      <c r="Z1177" s="88"/>
      <c r="AA1177" s="85">
        <v>0</v>
      </c>
      <c r="AB1177" s="91">
        <v>0</v>
      </c>
      <c r="AC1177" s="86">
        <v>0</v>
      </c>
      <c r="AD1177" s="86">
        <v>0</v>
      </c>
      <c r="AE1177" s="86">
        <v>0</v>
      </c>
      <c r="AF1177" s="88">
        <v>86.604103098699994</v>
      </c>
      <c r="AG1177" s="85">
        <v>1.1679999962500001E-3</v>
      </c>
      <c r="AH1177" s="86">
        <v>4.6E-5</v>
      </c>
      <c r="AI1177" s="88">
        <v>0</v>
      </c>
      <c r="AJ1177" s="150">
        <v>2.0299999999999998</v>
      </c>
      <c r="AK1177" s="151">
        <v>6</v>
      </c>
    </row>
    <row r="1178" spans="1:37" x14ac:dyDescent="0.2">
      <c r="A1178" s="149" t="s">
        <v>2558</v>
      </c>
      <c r="B1178" s="66" t="s">
        <v>2559</v>
      </c>
      <c r="C1178" s="67">
        <v>18</v>
      </c>
      <c r="D1178" s="84" t="s">
        <v>343</v>
      </c>
      <c r="E1178" s="85">
        <v>99.496441924978896</v>
      </c>
      <c r="F1178" s="91">
        <v>99.496441924978896</v>
      </c>
      <c r="G1178" s="86">
        <v>35.034223857194497</v>
      </c>
      <c r="H1178" s="86">
        <v>35.034223857194497</v>
      </c>
      <c r="I1178" s="86">
        <v>0</v>
      </c>
      <c r="J1178" s="86">
        <v>0.01</v>
      </c>
      <c r="K1178" s="87">
        <v>0</v>
      </c>
      <c r="L1178" s="85">
        <v>0</v>
      </c>
      <c r="M1178" s="86">
        <v>0</v>
      </c>
      <c r="N1178" s="86">
        <v>71.804178470254996</v>
      </c>
      <c r="O1178" s="86">
        <v>94.838709677419402</v>
      </c>
      <c r="P1178" s="86">
        <v>0.46700000000000003</v>
      </c>
      <c r="Q1178" s="88">
        <v>0.25969999999999999</v>
      </c>
      <c r="R1178" s="85">
        <v>0</v>
      </c>
      <c r="S1178" s="86">
        <v>0.4</v>
      </c>
      <c r="T1178" s="86">
        <v>1.44</v>
      </c>
      <c r="U1178" s="88">
        <v>0</v>
      </c>
      <c r="V1178" s="89">
        <v>4.99</v>
      </c>
      <c r="W1178" s="85">
        <v>61.655482772287399</v>
      </c>
      <c r="X1178" s="88">
        <v>76.966666666699993</v>
      </c>
      <c r="Y1178" s="85"/>
      <c r="Z1178" s="88"/>
      <c r="AA1178" s="85">
        <v>0</v>
      </c>
      <c r="AB1178" s="91">
        <v>0</v>
      </c>
      <c r="AC1178" s="86">
        <v>0</v>
      </c>
      <c r="AD1178" s="86">
        <v>0</v>
      </c>
      <c r="AE1178" s="86">
        <v>0</v>
      </c>
      <c r="AF1178" s="88">
        <v>81.869697620400004</v>
      </c>
      <c r="AG1178" s="85">
        <v>3.38113406334E-12</v>
      </c>
      <c r="AH1178" s="86">
        <v>1.2400000000000001E-4</v>
      </c>
      <c r="AI1178" s="88">
        <v>0</v>
      </c>
      <c r="AJ1178" s="150">
        <v>1.68</v>
      </c>
      <c r="AK1178" s="151">
        <v>2</v>
      </c>
    </row>
    <row r="1179" spans="1:37" x14ac:dyDescent="0.2">
      <c r="A1179" s="149" t="s">
        <v>2560</v>
      </c>
      <c r="B1179" s="66" t="s">
        <v>2561</v>
      </c>
      <c r="C1179" s="67">
        <v>18</v>
      </c>
      <c r="D1179" s="84" t="s">
        <v>343</v>
      </c>
      <c r="E1179" s="85">
        <v>99.466535807003098</v>
      </c>
      <c r="F1179" s="91">
        <v>99.466535807003098</v>
      </c>
      <c r="G1179" s="86">
        <v>38.493319825238999</v>
      </c>
      <c r="H1179" s="86">
        <v>38.493319825238999</v>
      </c>
      <c r="I1179" s="86">
        <v>0</v>
      </c>
      <c r="J1179" s="86">
        <v>0</v>
      </c>
      <c r="K1179" s="87">
        <v>0</v>
      </c>
      <c r="L1179" s="85">
        <v>0</v>
      </c>
      <c r="M1179" s="86">
        <v>0</v>
      </c>
      <c r="N1179" s="86">
        <v>85.0022407010905</v>
      </c>
      <c r="O1179" s="86">
        <v>90.984037888089802</v>
      </c>
      <c r="P1179" s="86">
        <v>0.23400000000000001</v>
      </c>
      <c r="Q1179" s="88">
        <v>0.5101</v>
      </c>
      <c r="R1179" s="85">
        <v>0</v>
      </c>
      <c r="S1179" s="86">
        <v>0.3</v>
      </c>
      <c r="T1179" s="86">
        <v>1.45</v>
      </c>
      <c r="U1179" s="88">
        <v>1.58297980117774E-3</v>
      </c>
      <c r="V1179" s="89">
        <v>4.97</v>
      </c>
      <c r="W1179" s="85">
        <v>60.5602909980554</v>
      </c>
      <c r="X1179" s="88">
        <v>59.2</v>
      </c>
      <c r="Y1179" s="85"/>
      <c r="Z1179" s="88"/>
      <c r="AA1179" s="85">
        <v>0</v>
      </c>
      <c r="AB1179" s="91">
        <v>0</v>
      </c>
      <c r="AC1179" s="86">
        <v>0</v>
      </c>
      <c r="AD1179" s="86">
        <v>0</v>
      </c>
      <c r="AE1179" s="86">
        <v>0</v>
      </c>
      <c r="AF1179" s="88">
        <v>86.616096338999995</v>
      </c>
      <c r="AG1179" s="85">
        <v>0</v>
      </c>
      <c r="AH1179" s="86">
        <v>3.0000000000000001E-5</v>
      </c>
      <c r="AI1179" s="88">
        <v>0</v>
      </c>
      <c r="AJ1179" s="150">
        <v>1.82</v>
      </c>
      <c r="AK1179" s="151">
        <v>4</v>
      </c>
    </row>
    <row r="1180" spans="1:37" x14ac:dyDescent="0.2">
      <c r="A1180" s="149" t="s">
        <v>2562</v>
      </c>
      <c r="B1180" s="66" t="s">
        <v>2563</v>
      </c>
      <c r="C1180" s="67">
        <v>18</v>
      </c>
      <c r="D1180" s="84" t="s">
        <v>343</v>
      </c>
      <c r="E1180" s="85">
        <v>99.921852953307095</v>
      </c>
      <c r="F1180" s="91">
        <v>99.921852953307095</v>
      </c>
      <c r="G1180" s="86">
        <v>39.9758323022265</v>
      </c>
      <c r="H1180" s="86">
        <v>39.9758323022265</v>
      </c>
      <c r="I1180" s="86">
        <v>0</v>
      </c>
      <c r="J1180" s="86">
        <v>0.01</v>
      </c>
      <c r="K1180" s="87">
        <v>0</v>
      </c>
      <c r="L1180" s="85">
        <v>0</v>
      </c>
      <c r="M1180" s="86">
        <v>0</v>
      </c>
      <c r="N1180" s="86">
        <v>56.256824634199603</v>
      </c>
      <c r="O1180" s="86">
        <v>89.113993927684206</v>
      </c>
      <c r="P1180" s="86">
        <v>0.26400000000000001</v>
      </c>
      <c r="Q1180" s="88">
        <v>0.42609999999999998</v>
      </c>
      <c r="R1180" s="85">
        <v>0</v>
      </c>
      <c r="S1180" s="86">
        <v>0.5</v>
      </c>
      <c r="T1180" s="86">
        <v>1.1599999999999999</v>
      </c>
      <c r="U1180" s="88">
        <v>0</v>
      </c>
      <c r="V1180" s="89">
        <v>4.97</v>
      </c>
      <c r="W1180" s="85">
        <v>58.022586577429898</v>
      </c>
      <c r="X1180" s="88">
        <v>59.866666666699999</v>
      </c>
      <c r="Y1180" s="85"/>
      <c r="Z1180" s="88"/>
      <c r="AA1180" s="85">
        <v>0.08</v>
      </c>
      <c r="AB1180" s="91">
        <v>0.08</v>
      </c>
      <c r="AC1180" s="86">
        <v>0.08</v>
      </c>
      <c r="AD1180" s="86">
        <v>0.08</v>
      </c>
      <c r="AE1180" s="86">
        <v>0</v>
      </c>
      <c r="AF1180" s="88">
        <v>91.237396021600006</v>
      </c>
      <c r="AG1180" s="85">
        <v>0</v>
      </c>
      <c r="AH1180" s="86">
        <v>1.2999999999999999E-4</v>
      </c>
      <c r="AI1180" s="88">
        <v>0</v>
      </c>
      <c r="AJ1180" s="150">
        <v>1.74</v>
      </c>
      <c r="AK1180" s="151">
        <v>2</v>
      </c>
    </row>
    <row r="1181" spans="1:37" x14ac:dyDescent="0.2">
      <c r="A1181" s="149" t="s">
        <v>2564</v>
      </c>
      <c r="B1181" s="66" t="s">
        <v>2565</v>
      </c>
      <c r="C1181" s="67">
        <v>18</v>
      </c>
      <c r="D1181" s="84" t="s">
        <v>343</v>
      </c>
      <c r="E1181" s="85">
        <v>99.998724343355704</v>
      </c>
      <c r="F1181" s="91">
        <v>99.989156918523804</v>
      </c>
      <c r="G1181" s="86">
        <v>33.466214233776803</v>
      </c>
      <c r="H1181" s="86">
        <v>33.466214233776803</v>
      </c>
      <c r="I1181" s="86">
        <v>0</v>
      </c>
      <c r="J1181" s="86">
        <v>0</v>
      </c>
      <c r="K1181" s="87">
        <v>0</v>
      </c>
      <c r="L1181" s="85">
        <v>0</v>
      </c>
      <c r="M1181" s="86">
        <v>0</v>
      </c>
      <c r="N1181" s="86">
        <v>75.342707536624104</v>
      </c>
      <c r="O1181" s="86">
        <v>97.216429413364807</v>
      </c>
      <c r="P1181" s="86">
        <v>0.34899999999999998</v>
      </c>
      <c r="Q1181" s="88">
        <v>0.43230000000000002</v>
      </c>
      <c r="R1181" s="85">
        <v>0</v>
      </c>
      <c r="S1181" s="86">
        <v>0</v>
      </c>
      <c r="T1181" s="86">
        <v>2.0099999999999998</v>
      </c>
      <c r="U1181" s="88">
        <v>0</v>
      </c>
      <c r="V1181" s="89">
        <v>5</v>
      </c>
      <c r="W1181" s="85">
        <v>48.091206073411897</v>
      </c>
      <c r="X1181" s="88">
        <v>45.8</v>
      </c>
      <c r="Y1181" s="85"/>
      <c r="Z1181" s="88"/>
      <c r="AA1181" s="85">
        <v>0</v>
      </c>
      <c r="AB1181" s="91">
        <v>0</v>
      </c>
      <c r="AC1181" s="86">
        <v>0</v>
      </c>
      <c r="AD1181" s="86">
        <v>0</v>
      </c>
      <c r="AE1181" s="86">
        <v>0</v>
      </c>
      <c r="AF1181" s="88">
        <v>89.015296939600006</v>
      </c>
      <c r="AG1181" s="85">
        <v>0</v>
      </c>
      <c r="AH1181" s="86">
        <v>9.9999999999999995E-7</v>
      </c>
      <c r="AI1181" s="88">
        <v>0</v>
      </c>
      <c r="AJ1181" s="150">
        <v>1.39</v>
      </c>
      <c r="AK1181" s="151">
        <v>1</v>
      </c>
    </row>
    <row r="1182" spans="1:37" x14ac:dyDescent="0.2">
      <c r="A1182" s="149" t="s">
        <v>616</v>
      </c>
      <c r="B1182" s="66" t="s">
        <v>2566</v>
      </c>
      <c r="C1182" s="67">
        <v>18</v>
      </c>
      <c r="D1182" s="84" t="s">
        <v>343</v>
      </c>
      <c r="E1182" s="85">
        <v>99.592482209111395</v>
      </c>
      <c r="F1182" s="91">
        <v>99.592482209111395</v>
      </c>
      <c r="G1182" s="86">
        <v>26.540790879943</v>
      </c>
      <c r="H1182" s="86">
        <v>26.540790879943</v>
      </c>
      <c r="I1182" s="86">
        <v>0.32</v>
      </c>
      <c r="J1182" s="86">
        <v>0.14000000000000001</v>
      </c>
      <c r="K1182" s="87">
        <v>0</v>
      </c>
      <c r="L1182" s="85">
        <v>0</v>
      </c>
      <c r="M1182" s="86">
        <v>0</v>
      </c>
      <c r="N1182" s="86">
        <v>72.322654196040105</v>
      </c>
      <c r="O1182" s="86">
        <v>83.0992855383099</v>
      </c>
      <c r="P1182" s="86">
        <v>0.13600000000000001</v>
      </c>
      <c r="Q1182" s="88">
        <v>0.48270000000000002</v>
      </c>
      <c r="R1182" s="85">
        <v>0</v>
      </c>
      <c r="S1182" s="86">
        <v>0.7</v>
      </c>
      <c r="T1182" s="86">
        <v>1.51</v>
      </c>
      <c r="U1182" s="88">
        <v>0</v>
      </c>
      <c r="V1182" s="89">
        <v>4.84</v>
      </c>
      <c r="W1182" s="85">
        <v>48.9957171779322</v>
      </c>
      <c r="X1182" s="88">
        <v>62.433333333299998</v>
      </c>
      <c r="Y1182" s="85">
        <v>100</v>
      </c>
      <c r="Z1182" s="88"/>
      <c r="AA1182" s="85">
        <v>0</v>
      </c>
      <c r="AB1182" s="91">
        <v>0</v>
      </c>
      <c r="AC1182" s="86">
        <v>0</v>
      </c>
      <c r="AD1182" s="86">
        <v>0</v>
      </c>
      <c r="AE1182" s="86">
        <v>0</v>
      </c>
      <c r="AF1182" s="88">
        <v>86.292297409</v>
      </c>
      <c r="AG1182" s="85">
        <v>0</v>
      </c>
      <c r="AH1182" s="86">
        <v>1.7489999999999999E-3</v>
      </c>
      <c r="AI1182" s="88">
        <v>0</v>
      </c>
      <c r="AJ1182" s="150">
        <v>2.0099999999999998</v>
      </c>
      <c r="AK1182" s="151">
        <v>4</v>
      </c>
    </row>
    <row r="1183" spans="1:37" x14ac:dyDescent="0.2">
      <c r="A1183" s="149" t="s">
        <v>1313</v>
      </c>
      <c r="B1183" s="66" t="s">
        <v>2567</v>
      </c>
      <c r="C1183" s="67">
        <v>17</v>
      </c>
      <c r="D1183" s="84" t="s">
        <v>343</v>
      </c>
      <c r="E1183" s="85">
        <v>98.122604824165904</v>
      </c>
      <c r="F1183" s="91">
        <v>96.497407574391303</v>
      </c>
      <c r="G1183" s="86">
        <v>23.9299199729486</v>
      </c>
      <c r="H1183" s="86">
        <v>23.314923354373299</v>
      </c>
      <c r="I1183" s="86">
        <v>1.06</v>
      </c>
      <c r="J1183" s="86">
        <v>0.35</v>
      </c>
      <c r="K1183" s="87">
        <v>0</v>
      </c>
      <c r="L1183" s="85">
        <v>0</v>
      </c>
      <c r="M1183" s="86">
        <v>0.140884972221541</v>
      </c>
      <c r="N1183" s="86">
        <v>71.216927808821396</v>
      </c>
      <c r="O1183" s="86">
        <v>79.709823900764206</v>
      </c>
      <c r="P1183" s="86">
        <v>0.184</v>
      </c>
      <c r="Q1183" s="88">
        <v>0.78269999999999995</v>
      </c>
      <c r="R1183" s="85">
        <v>1.0739984964020999E-2</v>
      </c>
      <c r="S1183" s="86">
        <v>0.3</v>
      </c>
      <c r="T1183" s="86">
        <v>1.94</v>
      </c>
      <c r="U1183" s="88">
        <v>7.0446348061316505E-4</v>
      </c>
      <c r="V1183" s="89">
        <v>4.8600000000000003</v>
      </c>
      <c r="W1183" s="85">
        <v>47.857926947313501</v>
      </c>
      <c r="X1183" s="88">
        <v>54.8</v>
      </c>
      <c r="Y1183" s="85"/>
      <c r="Z1183" s="88"/>
      <c r="AA1183" s="85">
        <v>0</v>
      </c>
      <c r="AB1183" s="91">
        <v>0</v>
      </c>
      <c r="AC1183" s="86">
        <v>0</v>
      </c>
      <c r="AD1183" s="86">
        <v>0</v>
      </c>
      <c r="AE1183" s="86">
        <v>0</v>
      </c>
      <c r="AF1183" s="88">
        <v>74.909202499700001</v>
      </c>
      <c r="AG1183" s="85">
        <v>0</v>
      </c>
      <c r="AH1183" s="86">
        <v>5.2820000000000002E-3</v>
      </c>
      <c r="AI1183" s="88">
        <v>0</v>
      </c>
      <c r="AJ1183" s="150">
        <v>1.93</v>
      </c>
      <c r="AK1183" s="151">
        <v>3</v>
      </c>
    </row>
    <row r="1184" spans="1:37" x14ac:dyDescent="0.2">
      <c r="A1184" s="149" t="s">
        <v>2568</v>
      </c>
      <c r="B1184" s="66" t="s">
        <v>2569</v>
      </c>
      <c r="C1184" s="67">
        <v>18</v>
      </c>
      <c r="D1184" s="84" t="s">
        <v>343</v>
      </c>
      <c r="E1184" s="85">
        <v>99.993599590373805</v>
      </c>
      <c r="F1184" s="91">
        <v>99.993599590373805</v>
      </c>
      <c r="G1184" s="86">
        <v>36.6311443932412</v>
      </c>
      <c r="H1184" s="86">
        <v>36.6311443932412</v>
      </c>
      <c r="I1184" s="86">
        <v>0</v>
      </c>
      <c r="J1184" s="86">
        <v>0</v>
      </c>
      <c r="K1184" s="87">
        <v>0</v>
      </c>
      <c r="L1184" s="85">
        <v>0</v>
      </c>
      <c r="M1184" s="86">
        <v>0</v>
      </c>
      <c r="N1184" s="86">
        <v>60.279846535770702</v>
      </c>
      <c r="O1184" s="86">
        <v>85.061955025240906</v>
      </c>
      <c r="P1184" s="86">
        <v>0.16500000000000001</v>
      </c>
      <c r="Q1184" s="88">
        <v>0.14219999999999999</v>
      </c>
      <c r="R1184" s="85">
        <v>0</v>
      </c>
      <c r="S1184" s="86">
        <v>0</v>
      </c>
      <c r="T1184" s="86">
        <v>1.08</v>
      </c>
      <c r="U1184" s="88">
        <v>3.20020481310804E-3</v>
      </c>
      <c r="V1184" s="89">
        <v>5</v>
      </c>
      <c r="W1184" s="85">
        <v>44.978375754842901</v>
      </c>
      <c r="X1184" s="88">
        <v>44.2</v>
      </c>
      <c r="Y1184" s="85"/>
      <c r="Z1184" s="88"/>
      <c r="AA1184" s="85">
        <v>0</v>
      </c>
      <c r="AB1184" s="91">
        <v>0</v>
      </c>
      <c r="AC1184" s="86">
        <v>0</v>
      </c>
      <c r="AD1184" s="86">
        <v>0</v>
      </c>
      <c r="AE1184" s="86">
        <v>0</v>
      </c>
      <c r="AF1184" s="88">
        <v>86.590679824700004</v>
      </c>
      <c r="AG1184" s="85">
        <v>0</v>
      </c>
      <c r="AH1184" s="86">
        <v>0</v>
      </c>
      <c r="AI1184" s="88">
        <v>0</v>
      </c>
      <c r="AJ1184" s="150">
        <v>1.35</v>
      </c>
      <c r="AK1184" s="151">
        <v>0</v>
      </c>
    </row>
    <row r="1185" spans="1:37" x14ac:dyDescent="0.2">
      <c r="A1185" s="149" t="s">
        <v>2570</v>
      </c>
      <c r="B1185" s="66" t="s">
        <v>2571</v>
      </c>
      <c r="C1185" s="67">
        <v>18</v>
      </c>
      <c r="D1185" s="84" t="s">
        <v>343</v>
      </c>
      <c r="E1185" s="85">
        <v>99.892563611295103</v>
      </c>
      <c r="F1185" s="91">
        <v>99.892563611295103</v>
      </c>
      <c r="G1185" s="86">
        <v>35.387158964074501</v>
      </c>
      <c r="H1185" s="86">
        <v>35.387158964074501</v>
      </c>
      <c r="I1185" s="86">
        <v>0</v>
      </c>
      <c r="J1185" s="86">
        <v>0</v>
      </c>
      <c r="K1185" s="87">
        <v>0</v>
      </c>
      <c r="L1185" s="85">
        <v>0</v>
      </c>
      <c r="M1185" s="86">
        <v>0</v>
      </c>
      <c r="N1185" s="86">
        <v>80.975889781859905</v>
      </c>
      <c r="O1185" s="86">
        <v>91.717053125917204</v>
      </c>
      <c r="P1185" s="86">
        <v>0.10199999999999999</v>
      </c>
      <c r="Q1185" s="88">
        <v>0.53720000000000001</v>
      </c>
      <c r="R1185" s="85">
        <v>0</v>
      </c>
      <c r="S1185" s="86">
        <v>0</v>
      </c>
      <c r="T1185" s="86">
        <v>1.64</v>
      </c>
      <c r="U1185" s="88">
        <v>0</v>
      </c>
      <c r="V1185" s="89">
        <v>5</v>
      </c>
      <c r="W1185" s="85">
        <v>42.9</v>
      </c>
      <c r="X1185" s="88">
        <v>60.366666666699999</v>
      </c>
      <c r="Y1185" s="85"/>
      <c r="Z1185" s="88"/>
      <c r="AA1185" s="85">
        <v>0</v>
      </c>
      <c r="AB1185" s="91">
        <v>0</v>
      </c>
      <c r="AC1185" s="86">
        <v>0</v>
      </c>
      <c r="AD1185" s="86">
        <v>0</v>
      </c>
      <c r="AE1185" s="86">
        <v>0</v>
      </c>
      <c r="AF1185" s="88">
        <v>72.257897316099999</v>
      </c>
      <c r="AG1185" s="85">
        <v>0</v>
      </c>
      <c r="AH1185" s="86">
        <v>0</v>
      </c>
      <c r="AI1185" s="88">
        <v>0</v>
      </c>
      <c r="AJ1185" s="150">
        <v>1.62</v>
      </c>
      <c r="AK1185" s="151">
        <v>0</v>
      </c>
    </row>
    <row r="1186" spans="1:37" x14ac:dyDescent="0.2">
      <c r="A1186" s="149" t="s">
        <v>2572</v>
      </c>
      <c r="B1186" s="66" t="s">
        <v>2573</v>
      </c>
      <c r="C1186" s="67">
        <v>18</v>
      </c>
      <c r="D1186" s="84" t="s">
        <v>343</v>
      </c>
      <c r="E1186" s="85">
        <v>99.968807068885297</v>
      </c>
      <c r="F1186" s="91">
        <v>99.938748426174797</v>
      </c>
      <c r="G1186" s="86">
        <v>29.095064711153501</v>
      </c>
      <c r="H1186" s="86">
        <v>29.080318961899302</v>
      </c>
      <c r="I1186" s="86">
        <v>0</v>
      </c>
      <c r="J1186" s="86">
        <v>0</v>
      </c>
      <c r="K1186" s="87">
        <v>0</v>
      </c>
      <c r="L1186" s="85">
        <v>0</v>
      </c>
      <c r="M1186" s="86">
        <v>0</v>
      </c>
      <c r="N1186" s="86">
        <v>47.130977130977101</v>
      </c>
      <c r="O1186" s="86">
        <v>71.817431949408899</v>
      </c>
      <c r="P1186" s="86">
        <v>8.4000000000000005E-2</v>
      </c>
      <c r="Q1186" s="88">
        <v>0.62390000000000001</v>
      </c>
      <c r="R1186" s="85">
        <v>0</v>
      </c>
      <c r="S1186" s="86">
        <v>0.1</v>
      </c>
      <c r="T1186" s="86">
        <v>2.06</v>
      </c>
      <c r="U1186" s="88">
        <v>0</v>
      </c>
      <c r="V1186" s="89">
        <v>5</v>
      </c>
      <c r="W1186" s="85">
        <v>55.495699478236901</v>
      </c>
      <c r="X1186" s="88">
        <v>60.133333333300001</v>
      </c>
      <c r="Y1186" s="85"/>
      <c r="Z1186" s="88"/>
      <c r="AA1186" s="85">
        <v>0</v>
      </c>
      <c r="AB1186" s="91">
        <v>0</v>
      </c>
      <c r="AC1186" s="86">
        <v>0</v>
      </c>
      <c r="AD1186" s="86">
        <v>0</v>
      </c>
      <c r="AE1186" s="86">
        <v>0</v>
      </c>
      <c r="AF1186" s="88">
        <v>79.062797583399998</v>
      </c>
      <c r="AG1186" s="85">
        <v>0</v>
      </c>
      <c r="AH1186" s="86">
        <v>1.8E-5</v>
      </c>
      <c r="AI1186" s="88">
        <v>0</v>
      </c>
      <c r="AJ1186" s="150">
        <v>1.18</v>
      </c>
      <c r="AK1186" s="151">
        <v>0</v>
      </c>
    </row>
    <row r="1187" spans="1:37" x14ac:dyDescent="0.2">
      <c r="A1187" s="149" t="s">
        <v>2574</v>
      </c>
      <c r="B1187" s="66" t="s">
        <v>2575</v>
      </c>
      <c r="C1187" s="67">
        <v>18</v>
      </c>
      <c r="D1187" s="84" t="s">
        <v>343</v>
      </c>
      <c r="E1187" s="85">
        <v>98.709391995484395</v>
      </c>
      <c r="F1187" s="91">
        <v>98.628538302530103</v>
      </c>
      <c r="G1187" s="86">
        <v>35.123301881755303</v>
      </c>
      <c r="H1187" s="86">
        <v>35.0889772007841</v>
      </c>
      <c r="I1187" s="86">
        <v>0</v>
      </c>
      <c r="J1187" s="86">
        <v>0</v>
      </c>
      <c r="K1187" s="87">
        <v>0</v>
      </c>
      <c r="L1187" s="85">
        <v>0</v>
      </c>
      <c r="M1187" s="86">
        <v>0</v>
      </c>
      <c r="N1187" s="86"/>
      <c r="O1187" s="86">
        <v>81.899691790417506</v>
      </c>
      <c r="P1187" s="86">
        <v>0.28799999999999998</v>
      </c>
      <c r="Q1187" s="88">
        <v>0.17799999999999999</v>
      </c>
      <c r="R1187" s="85">
        <v>0</v>
      </c>
      <c r="S1187" s="86">
        <v>0</v>
      </c>
      <c r="T1187" s="86">
        <v>0.92</v>
      </c>
      <c r="U1187" s="88">
        <v>0</v>
      </c>
      <c r="V1187" s="89">
        <v>4.8899999999999997</v>
      </c>
      <c r="W1187" s="85">
        <v>46.4</v>
      </c>
      <c r="X1187" s="88"/>
      <c r="Y1187" s="85"/>
      <c r="Z1187" s="88"/>
      <c r="AA1187" s="85">
        <v>0</v>
      </c>
      <c r="AB1187" s="91">
        <v>0</v>
      </c>
      <c r="AC1187" s="86">
        <v>0</v>
      </c>
      <c r="AD1187" s="86">
        <v>0</v>
      </c>
      <c r="AE1187" s="86">
        <v>0</v>
      </c>
      <c r="AF1187" s="88">
        <v>98.957999459600003</v>
      </c>
      <c r="AG1187" s="85">
        <v>0</v>
      </c>
      <c r="AH1187" s="86">
        <v>0</v>
      </c>
      <c r="AI1187" s="88">
        <v>0</v>
      </c>
      <c r="AJ1187" s="150">
        <v>1.05</v>
      </c>
      <c r="AK1187" s="151">
        <v>0</v>
      </c>
    </row>
    <row r="1188" spans="1:37" x14ac:dyDescent="0.2">
      <c r="A1188" s="149" t="s">
        <v>2576</v>
      </c>
      <c r="B1188" s="66" t="s">
        <v>2577</v>
      </c>
      <c r="C1188" s="67">
        <v>18</v>
      </c>
      <c r="D1188" s="84" t="s">
        <v>343</v>
      </c>
      <c r="E1188" s="85">
        <v>100</v>
      </c>
      <c r="F1188" s="91">
        <v>99.922015243812695</v>
      </c>
      <c r="G1188" s="86">
        <v>31.608104529001501</v>
      </c>
      <c r="H1188" s="86">
        <v>31.588976192578201</v>
      </c>
      <c r="I1188" s="86">
        <v>0</v>
      </c>
      <c r="J1188" s="86">
        <v>0</v>
      </c>
      <c r="K1188" s="87">
        <v>0</v>
      </c>
      <c r="L1188" s="85">
        <v>0</v>
      </c>
      <c r="M1188" s="86">
        <v>0</v>
      </c>
      <c r="N1188" s="86"/>
      <c r="O1188" s="86">
        <v>45.895522388059703</v>
      </c>
      <c r="P1188" s="86">
        <v>0.17100000000000001</v>
      </c>
      <c r="Q1188" s="88">
        <v>0.17169999999999999</v>
      </c>
      <c r="R1188" s="85">
        <v>0</v>
      </c>
      <c r="S1188" s="86">
        <v>0</v>
      </c>
      <c r="T1188" s="86">
        <v>2.21</v>
      </c>
      <c r="U1188" s="88">
        <v>0</v>
      </c>
      <c r="V1188" s="89">
        <v>4.55</v>
      </c>
      <c r="W1188" s="85"/>
      <c r="X1188" s="88"/>
      <c r="Y1188" s="85"/>
      <c r="Z1188" s="88"/>
      <c r="AA1188" s="85">
        <v>0</v>
      </c>
      <c r="AB1188" s="91">
        <v>0</v>
      </c>
      <c r="AC1188" s="86">
        <v>0</v>
      </c>
      <c r="AD1188" s="86">
        <v>0</v>
      </c>
      <c r="AE1188" s="86">
        <v>0</v>
      </c>
      <c r="AF1188" s="88">
        <v>99.496200567499997</v>
      </c>
      <c r="AG1188" s="85">
        <v>0</v>
      </c>
      <c r="AH1188" s="86">
        <v>0</v>
      </c>
      <c r="AI1188" s="88">
        <v>0</v>
      </c>
      <c r="AJ1188" s="150">
        <v>1</v>
      </c>
      <c r="AK1188" s="151">
        <v>0</v>
      </c>
    </row>
    <row r="1189" spans="1:37" x14ac:dyDescent="0.2">
      <c r="A1189" s="149" t="s">
        <v>1325</v>
      </c>
      <c r="B1189" s="66" t="s">
        <v>2578</v>
      </c>
      <c r="C1189" s="67">
        <v>18</v>
      </c>
      <c r="D1189" s="84" t="s">
        <v>343</v>
      </c>
      <c r="E1189" s="85">
        <v>100</v>
      </c>
      <c r="F1189" s="91">
        <v>99.983019615488601</v>
      </c>
      <c r="G1189" s="86">
        <v>34.357606897809497</v>
      </c>
      <c r="H1189" s="86">
        <v>34.356977994679497</v>
      </c>
      <c r="I1189" s="86">
        <v>0</v>
      </c>
      <c r="J1189" s="86">
        <v>0</v>
      </c>
      <c r="K1189" s="87">
        <v>0</v>
      </c>
      <c r="L1189" s="85">
        <v>0</v>
      </c>
      <c r="M1189" s="86">
        <v>0</v>
      </c>
      <c r="N1189" s="86"/>
      <c r="O1189" s="86">
        <v>73.968741993338497</v>
      </c>
      <c r="P1189" s="86">
        <v>9.1999999999999998E-2</v>
      </c>
      <c r="Q1189" s="88">
        <v>0.37730000000000002</v>
      </c>
      <c r="R1189" s="85">
        <v>0</v>
      </c>
      <c r="S1189" s="86">
        <v>0</v>
      </c>
      <c r="T1189" s="86">
        <v>1.37</v>
      </c>
      <c r="U1189" s="88">
        <v>0</v>
      </c>
      <c r="V1189" s="89">
        <v>5</v>
      </c>
      <c r="W1189" s="85">
        <v>46.628188933435403</v>
      </c>
      <c r="X1189" s="88">
        <v>46.8</v>
      </c>
      <c r="Y1189" s="85"/>
      <c r="Z1189" s="88"/>
      <c r="AA1189" s="85">
        <v>0</v>
      </c>
      <c r="AB1189" s="91">
        <v>0</v>
      </c>
      <c r="AC1189" s="86">
        <v>0</v>
      </c>
      <c r="AD1189" s="86">
        <v>0</v>
      </c>
      <c r="AE1189" s="86">
        <v>0</v>
      </c>
      <c r="AF1189" s="88">
        <v>94.904503007100004</v>
      </c>
      <c r="AG1189" s="85">
        <v>0</v>
      </c>
      <c r="AH1189" s="86">
        <v>0</v>
      </c>
      <c r="AI1189" s="88">
        <v>0</v>
      </c>
      <c r="AJ1189" s="150">
        <v>1.1299999999999999</v>
      </c>
      <c r="AK1189" s="151">
        <v>0</v>
      </c>
    </row>
    <row r="1190" spans="1:37" x14ac:dyDescent="0.2">
      <c r="A1190" s="149" t="s">
        <v>2579</v>
      </c>
      <c r="B1190" s="66" t="s">
        <v>2580</v>
      </c>
      <c r="C1190" s="67">
        <v>18</v>
      </c>
      <c r="D1190" s="84" t="s">
        <v>343</v>
      </c>
      <c r="E1190" s="85">
        <v>100</v>
      </c>
      <c r="F1190" s="91">
        <v>99.9813395120282</v>
      </c>
      <c r="G1190" s="86">
        <v>29.940752950689699</v>
      </c>
      <c r="H1190" s="86">
        <v>29.934532788032399</v>
      </c>
      <c r="I1190" s="86">
        <v>0</v>
      </c>
      <c r="J1190" s="86">
        <v>0</v>
      </c>
      <c r="K1190" s="87">
        <v>0</v>
      </c>
      <c r="L1190" s="85">
        <v>0</v>
      </c>
      <c r="M1190" s="86">
        <v>0</v>
      </c>
      <c r="N1190" s="86"/>
      <c r="O1190" s="86">
        <v>49.139280125195597</v>
      </c>
      <c r="P1190" s="86">
        <v>0.14599999999999999</v>
      </c>
      <c r="Q1190" s="88">
        <v>0.50109999999999999</v>
      </c>
      <c r="R1190" s="85">
        <v>0</v>
      </c>
      <c r="S1190" s="86">
        <v>0</v>
      </c>
      <c r="T1190" s="86">
        <v>1.2</v>
      </c>
      <c r="U1190" s="88">
        <v>0</v>
      </c>
      <c r="V1190" s="89">
        <v>5</v>
      </c>
      <c r="W1190" s="85">
        <v>42.339763361877701</v>
      </c>
      <c r="X1190" s="88">
        <v>42.566666666700002</v>
      </c>
      <c r="Y1190" s="85"/>
      <c r="Z1190" s="88"/>
      <c r="AA1190" s="85">
        <v>0</v>
      </c>
      <c r="AB1190" s="91">
        <v>0</v>
      </c>
      <c r="AC1190" s="86">
        <v>0</v>
      </c>
      <c r="AD1190" s="86">
        <v>0</v>
      </c>
      <c r="AE1190" s="86">
        <v>0</v>
      </c>
      <c r="AF1190" s="88">
        <v>98.365600537199995</v>
      </c>
      <c r="AG1190" s="85">
        <v>0</v>
      </c>
      <c r="AH1190" s="86">
        <v>0</v>
      </c>
      <c r="AI1190" s="88">
        <v>0</v>
      </c>
      <c r="AJ1190" s="150">
        <v>1.01</v>
      </c>
      <c r="AK1190" s="151">
        <v>0</v>
      </c>
    </row>
    <row r="1191" spans="1:37" x14ac:dyDescent="0.2">
      <c r="A1191" s="149" t="s">
        <v>2581</v>
      </c>
      <c r="B1191" s="66" t="s">
        <v>2582</v>
      </c>
      <c r="C1191" s="67">
        <v>18</v>
      </c>
      <c r="D1191" s="84" t="s">
        <v>343</v>
      </c>
      <c r="E1191" s="85">
        <v>99.993809317453398</v>
      </c>
      <c r="F1191" s="91">
        <v>99.844756729986202</v>
      </c>
      <c r="G1191" s="86">
        <v>25.6518074412004</v>
      </c>
      <c r="H1191" s="86">
        <v>25.590853028434299</v>
      </c>
      <c r="I1191" s="86">
        <v>0</v>
      </c>
      <c r="J1191" s="86">
        <v>0</v>
      </c>
      <c r="K1191" s="87">
        <v>0</v>
      </c>
      <c r="L1191" s="85">
        <v>0</v>
      </c>
      <c r="M1191" s="86">
        <v>0</v>
      </c>
      <c r="N1191" s="86"/>
      <c r="O1191" s="86">
        <v>69.826498422712902</v>
      </c>
      <c r="P1191" s="86">
        <v>0.111</v>
      </c>
      <c r="Q1191" s="88">
        <v>0.34920000000000001</v>
      </c>
      <c r="R1191" s="85">
        <v>0</v>
      </c>
      <c r="S1191" s="86">
        <v>0</v>
      </c>
      <c r="T1191" s="86">
        <v>1.88</v>
      </c>
      <c r="U1191" s="88">
        <v>0</v>
      </c>
      <c r="V1191" s="89">
        <v>4.96</v>
      </c>
      <c r="W1191" s="85">
        <v>43.009755178542498</v>
      </c>
      <c r="X1191" s="88">
        <v>45</v>
      </c>
      <c r="Y1191" s="85"/>
      <c r="Z1191" s="88"/>
      <c r="AA1191" s="85">
        <v>0</v>
      </c>
      <c r="AB1191" s="91">
        <v>0</v>
      </c>
      <c r="AC1191" s="86">
        <v>0</v>
      </c>
      <c r="AD1191" s="86">
        <v>0</v>
      </c>
      <c r="AE1191" s="86">
        <v>0</v>
      </c>
      <c r="AF1191" s="88">
        <v>91.829300127099998</v>
      </c>
      <c r="AG1191" s="85">
        <v>0</v>
      </c>
      <c r="AH1191" s="86">
        <v>0</v>
      </c>
      <c r="AI1191" s="88">
        <v>0</v>
      </c>
      <c r="AJ1191" s="150">
        <v>1.02</v>
      </c>
      <c r="AK1191" s="151">
        <v>0</v>
      </c>
    </row>
    <row r="1192" spans="1:37" x14ac:dyDescent="0.2">
      <c r="A1192" s="149" t="s">
        <v>2583</v>
      </c>
      <c r="B1192" s="66" t="s">
        <v>2584</v>
      </c>
      <c r="C1192" s="67">
        <v>18</v>
      </c>
      <c r="D1192" s="84" t="s">
        <v>343</v>
      </c>
      <c r="E1192" s="85">
        <v>100</v>
      </c>
      <c r="F1192" s="91">
        <v>99.988437655156503</v>
      </c>
      <c r="G1192" s="86">
        <v>26.390712036400998</v>
      </c>
      <c r="H1192" s="86">
        <v>26.390712036400998</v>
      </c>
      <c r="I1192" s="86">
        <v>0</v>
      </c>
      <c r="J1192" s="86">
        <v>0.01</v>
      </c>
      <c r="K1192" s="87">
        <v>0</v>
      </c>
      <c r="L1192" s="85">
        <v>0</v>
      </c>
      <c r="M1192" s="86">
        <v>0</v>
      </c>
      <c r="N1192" s="86"/>
      <c r="O1192" s="86">
        <v>50.336526016049703</v>
      </c>
      <c r="P1192" s="86">
        <v>7.0000000000000007E-2</v>
      </c>
      <c r="Q1192" s="88">
        <v>0.67259999999999998</v>
      </c>
      <c r="R1192" s="85">
        <v>0</v>
      </c>
      <c r="S1192" s="86">
        <v>0</v>
      </c>
      <c r="T1192" s="86">
        <v>1.88</v>
      </c>
      <c r="U1192" s="88">
        <v>0</v>
      </c>
      <c r="V1192" s="89">
        <v>4.97</v>
      </c>
      <c r="W1192" s="85">
        <v>45.452867086739097</v>
      </c>
      <c r="X1192" s="88">
        <v>45.666666666700003</v>
      </c>
      <c r="Y1192" s="85"/>
      <c r="Z1192" s="88"/>
      <c r="AA1192" s="85">
        <v>0</v>
      </c>
      <c r="AB1192" s="91">
        <v>0</v>
      </c>
      <c r="AC1192" s="86">
        <v>0</v>
      </c>
      <c r="AD1192" s="86">
        <v>0</v>
      </c>
      <c r="AE1192" s="86">
        <v>0</v>
      </c>
      <c r="AF1192" s="88">
        <v>97.558700507500006</v>
      </c>
      <c r="AG1192" s="85">
        <v>0</v>
      </c>
      <c r="AH1192" s="86">
        <v>7.3999999999999996E-5</v>
      </c>
      <c r="AI1192" s="88">
        <v>0</v>
      </c>
      <c r="AJ1192" s="150">
        <v>1.1200000000000001</v>
      </c>
      <c r="AK1192" s="151">
        <v>0</v>
      </c>
    </row>
    <row r="1193" spans="1:37" x14ac:dyDescent="0.2">
      <c r="A1193" s="149" t="s">
        <v>2585</v>
      </c>
      <c r="B1193" s="66" t="s">
        <v>2586</v>
      </c>
      <c r="C1193" s="67">
        <v>18</v>
      </c>
      <c r="D1193" s="84" t="s">
        <v>343</v>
      </c>
      <c r="E1193" s="85">
        <v>98.324185915282996</v>
      </c>
      <c r="F1193" s="91">
        <v>98.307683298819796</v>
      </c>
      <c r="G1193" s="86">
        <v>41.8607498575984</v>
      </c>
      <c r="H1193" s="86">
        <v>41.851167693200402</v>
      </c>
      <c r="I1193" s="86">
        <v>0.53</v>
      </c>
      <c r="J1193" s="86">
        <v>7.0000000000000007E-2</v>
      </c>
      <c r="K1193" s="87">
        <v>0</v>
      </c>
      <c r="L1193" s="85">
        <v>0</v>
      </c>
      <c r="M1193" s="86">
        <v>0</v>
      </c>
      <c r="N1193" s="86">
        <v>17.982435319249898</v>
      </c>
      <c r="O1193" s="86">
        <v>65.5369010143407</v>
      </c>
      <c r="P1193" s="86">
        <v>0.34599999999999997</v>
      </c>
      <c r="Q1193" s="88">
        <v>0.37859999999999999</v>
      </c>
      <c r="R1193" s="85">
        <v>0</v>
      </c>
      <c r="S1193" s="86">
        <v>0.4</v>
      </c>
      <c r="T1193" s="86">
        <v>1.58</v>
      </c>
      <c r="U1193" s="88">
        <v>3.4069917859557403E-2</v>
      </c>
      <c r="V1193" s="89">
        <v>4.93</v>
      </c>
      <c r="W1193" s="85">
        <v>55.861741110026102</v>
      </c>
      <c r="X1193" s="88">
        <v>54.333333333299997</v>
      </c>
      <c r="Y1193" s="85"/>
      <c r="Z1193" s="88"/>
      <c r="AA1193" s="85">
        <v>0</v>
      </c>
      <c r="AB1193" s="91">
        <v>0.01</v>
      </c>
      <c r="AC1193" s="86">
        <v>0</v>
      </c>
      <c r="AD1193" s="86">
        <v>0.01</v>
      </c>
      <c r="AE1193" s="86">
        <v>0</v>
      </c>
      <c r="AF1193" s="88">
        <v>86.545196522099999</v>
      </c>
      <c r="AG1193" s="85">
        <v>5.5319999993499999E-2</v>
      </c>
      <c r="AH1193" s="86">
        <v>1.428E-3</v>
      </c>
      <c r="AI1193" s="88">
        <v>0</v>
      </c>
      <c r="AJ1193" s="150">
        <v>1.19</v>
      </c>
      <c r="AK1193" s="151">
        <v>1</v>
      </c>
    </row>
    <row r="1194" spans="1:37" x14ac:dyDescent="0.2">
      <c r="A1194" s="149" t="s">
        <v>2587</v>
      </c>
      <c r="B1194" s="66" t="s">
        <v>2588</v>
      </c>
      <c r="C1194" s="67">
        <v>18</v>
      </c>
      <c r="D1194" s="84" t="s">
        <v>343</v>
      </c>
      <c r="E1194" s="85">
        <v>99.240695318332101</v>
      </c>
      <c r="F1194" s="91">
        <v>99.153247307241102</v>
      </c>
      <c r="G1194" s="86">
        <v>32.8751199744055</v>
      </c>
      <c r="H1194" s="86">
        <v>32.8751199744055</v>
      </c>
      <c r="I1194" s="86">
        <v>0</v>
      </c>
      <c r="J1194" s="86">
        <v>0</v>
      </c>
      <c r="K1194" s="87">
        <v>0</v>
      </c>
      <c r="L1194" s="85">
        <v>0</v>
      </c>
      <c r="M1194" s="86">
        <v>0</v>
      </c>
      <c r="N1194" s="86">
        <v>44.631280388978901</v>
      </c>
      <c r="O1194" s="86">
        <v>60.008092797410299</v>
      </c>
      <c r="P1194" s="86">
        <v>0.214</v>
      </c>
      <c r="Q1194" s="88">
        <v>0.66359999999999997</v>
      </c>
      <c r="R1194" s="85">
        <v>0</v>
      </c>
      <c r="S1194" s="86">
        <v>0</v>
      </c>
      <c r="T1194" s="86">
        <v>1.56</v>
      </c>
      <c r="U1194" s="88">
        <v>0</v>
      </c>
      <c r="V1194" s="89">
        <v>5</v>
      </c>
      <c r="W1194" s="85"/>
      <c r="X1194" s="88"/>
      <c r="Y1194" s="85"/>
      <c r="Z1194" s="88"/>
      <c r="AA1194" s="85">
        <v>0</v>
      </c>
      <c r="AB1194" s="91">
        <v>0</v>
      </c>
      <c r="AC1194" s="86">
        <v>0</v>
      </c>
      <c r="AD1194" s="86">
        <v>0</v>
      </c>
      <c r="AE1194" s="86">
        <v>0</v>
      </c>
      <c r="AF1194" s="88">
        <v>98.006103415799998</v>
      </c>
      <c r="AG1194" s="85">
        <v>8.29800000464E-3</v>
      </c>
      <c r="AH1194" s="86">
        <v>6.9999999999999999E-6</v>
      </c>
      <c r="AI1194" s="88">
        <v>0</v>
      </c>
      <c r="AJ1194" s="150">
        <v>1.1100000000000001</v>
      </c>
      <c r="AK1194" s="151">
        <v>0</v>
      </c>
    </row>
    <row r="1195" spans="1:37" x14ac:dyDescent="0.2">
      <c r="A1195" s="149" t="s">
        <v>2589</v>
      </c>
      <c r="B1195" s="66" t="s">
        <v>2590</v>
      </c>
      <c r="C1195" s="67">
        <v>18</v>
      </c>
      <c r="D1195" s="84" t="s">
        <v>343</v>
      </c>
      <c r="E1195" s="85">
        <v>99.772405887324197</v>
      </c>
      <c r="F1195" s="91">
        <v>99.595016358326802</v>
      </c>
      <c r="G1195" s="86">
        <v>33.407803465789797</v>
      </c>
      <c r="H1195" s="86">
        <v>33.3835379170118</v>
      </c>
      <c r="I1195" s="86">
        <v>0.28999999999999998</v>
      </c>
      <c r="J1195" s="86">
        <v>0.09</v>
      </c>
      <c r="K1195" s="87">
        <v>0</v>
      </c>
      <c r="L1195" s="85">
        <v>0</v>
      </c>
      <c r="M1195" s="86">
        <v>0</v>
      </c>
      <c r="N1195" s="86">
        <v>18.495049504950501</v>
      </c>
      <c r="O1195" s="86">
        <v>46.201615820571597</v>
      </c>
      <c r="P1195" s="86">
        <v>9.1999999999999998E-2</v>
      </c>
      <c r="Q1195" s="88">
        <v>0.19520000000000001</v>
      </c>
      <c r="R1195" s="85">
        <v>0</v>
      </c>
      <c r="S1195" s="86">
        <v>0.2</v>
      </c>
      <c r="T1195" s="86">
        <v>0.61</v>
      </c>
      <c r="U1195" s="88">
        <v>0</v>
      </c>
      <c r="V1195" s="89">
        <v>5</v>
      </c>
      <c r="W1195" s="85">
        <v>55.801951907794603</v>
      </c>
      <c r="X1195" s="88">
        <v>57.1</v>
      </c>
      <c r="Y1195" s="85"/>
      <c r="Z1195" s="88"/>
      <c r="AA1195" s="85">
        <v>0</v>
      </c>
      <c r="AB1195" s="91">
        <v>0</v>
      </c>
      <c r="AC1195" s="86">
        <v>0</v>
      </c>
      <c r="AD1195" s="86">
        <v>0</v>
      </c>
      <c r="AE1195" s="86">
        <v>0</v>
      </c>
      <c r="AF1195" s="88">
        <v>90.876297068200003</v>
      </c>
      <c r="AG1195" s="85">
        <v>5.07100000281E-2</v>
      </c>
      <c r="AH1195" s="86">
        <v>1.0560000000000001E-3</v>
      </c>
      <c r="AI1195" s="88">
        <v>0</v>
      </c>
      <c r="AJ1195" s="150">
        <v>1.07</v>
      </c>
      <c r="AK1195" s="151">
        <v>0</v>
      </c>
    </row>
    <row r="1196" spans="1:37" x14ac:dyDescent="0.2">
      <c r="A1196" s="149" t="s">
        <v>2591</v>
      </c>
      <c r="B1196" s="66" t="s">
        <v>2592</v>
      </c>
      <c r="C1196" s="67">
        <v>18</v>
      </c>
      <c r="D1196" s="84" t="s">
        <v>343</v>
      </c>
      <c r="E1196" s="85">
        <v>100</v>
      </c>
      <c r="F1196" s="91">
        <v>99.966537235217999</v>
      </c>
      <c r="G1196" s="86">
        <v>30.329892350917099</v>
      </c>
      <c r="H1196" s="86">
        <v>30.329892350917099</v>
      </c>
      <c r="I1196" s="86">
        <v>0</v>
      </c>
      <c r="J1196" s="86">
        <v>0</v>
      </c>
      <c r="K1196" s="87">
        <v>0</v>
      </c>
      <c r="L1196" s="85">
        <v>0</v>
      </c>
      <c r="M1196" s="86">
        <v>0</v>
      </c>
      <c r="N1196" s="86">
        <v>79.406631762652694</v>
      </c>
      <c r="O1196" s="86">
        <v>72.3709235979032</v>
      </c>
      <c r="P1196" s="86">
        <v>6.6000000000000003E-2</v>
      </c>
      <c r="Q1196" s="88">
        <v>0.41389999999999999</v>
      </c>
      <c r="R1196" s="85">
        <v>0</v>
      </c>
      <c r="S1196" s="86">
        <v>0</v>
      </c>
      <c r="T1196" s="86">
        <v>1.5</v>
      </c>
      <c r="U1196" s="88">
        <v>0</v>
      </c>
      <c r="V1196" s="89">
        <v>5</v>
      </c>
      <c r="W1196" s="85">
        <v>47.443203267586497</v>
      </c>
      <c r="X1196" s="88">
        <v>48.7</v>
      </c>
      <c r="Y1196" s="85"/>
      <c r="Z1196" s="88"/>
      <c r="AA1196" s="85">
        <v>0</v>
      </c>
      <c r="AB1196" s="91">
        <v>0</v>
      </c>
      <c r="AC1196" s="86">
        <v>0</v>
      </c>
      <c r="AD1196" s="86">
        <v>0</v>
      </c>
      <c r="AE1196" s="86">
        <v>0</v>
      </c>
      <c r="AF1196" s="88">
        <v>98.615898103000006</v>
      </c>
      <c r="AG1196" s="85">
        <v>0</v>
      </c>
      <c r="AH1196" s="86">
        <v>1.9999999999999999E-6</v>
      </c>
      <c r="AI1196" s="88">
        <v>0</v>
      </c>
      <c r="AJ1196" s="150">
        <v>1.1399999999999999</v>
      </c>
      <c r="AK1196" s="151">
        <v>0</v>
      </c>
    </row>
    <row r="1197" spans="1:37" x14ac:dyDescent="0.2">
      <c r="A1197" s="149" t="s">
        <v>548</v>
      </c>
      <c r="B1197" s="66" t="s">
        <v>2593</v>
      </c>
      <c r="C1197" s="67">
        <v>18</v>
      </c>
      <c r="D1197" s="84" t="s">
        <v>343</v>
      </c>
      <c r="E1197" s="85">
        <v>100</v>
      </c>
      <c r="F1197" s="91">
        <v>99.962275750293401</v>
      </c>
      <c r="G1197" s="86">
        <v>25.243111831442501</v>
      </c>
      <c r="H1197" s="86">
        <v>25.223551109372401</v>
      </c>
      <c r="I1197" s="86">
        <v>0.15</v>
      </c>
      <c r="J1197" s="86">
        <v>0.06</v>
      </c>
      <c r="K1197" s="87">
        <v>0</v>
      </c>
      <c r="L1197" s="85">
        <v>0</v>
      </c>
      <c r="M1197" s="86">
        <v>0</v>
      </c>
      <c r="N1197" s="86">
        <v>59.694811800610402</v>
      </c>
      <c r="O1197" s="86">
        <v>32.441122794820501</v>
      </c>
      <c r="P1197" s="86">
        <v>8.3000000000000004E-2</v>
      </c>
      <c r="Q1197" s="88">
        <v>0.29499999999999998</v>
      </c>
      <c r="R1197" s="85">
        <v>0</v>
      </c>
      <c r="S1197" s="86">
        <v>0.1</v>
      </c>
      <c r="T1197" s="86">
        <v>1.1399999999999999</v>
      </c>
      <c r="U1197" s="88">
        <v>0</v>
      </c>
      <c r="V1197" s="89">
        <v>4.95</v>
      </c>
      <c r="W1197" s="85">
        <v>50.186866395429199</v>
      </c>
      <c r="X1197" s="88">
        <v>57.133333333300001</v>
      </c>
      <c r="Y1197" s="85"/>
      <c r="Z1197" s="88"/>
      <c r="AA1197" s="85">
        <v>0</v>
      </c>
      <c r="AB1197" s="91">
        <v>0.02</v>
      </c>
      <c r="AC1197" s="86">
        <v>0</v>
      </c>
      <c r="AD1197" s="86">
        <v>0.02</v>
      </c>
      <c r="AE1197" s="86">
        <v>0</v>
      </c>
      <c r="AF1197" s="88">
        <v>92.645400990100001</v>
      </c>
      <c r="AG1197" s="85">
        <v>0</v>
      </c>
      <c r="AH1197" s="86">
        <v>4.46E-4</v>
      </c>
      <c r="AI1197" s="88">
        <v>0</v>
      </c>
      <c r="AJ1197" s="150">
        <v>1.1200000000000001</v>
      </c>
      <c r="AK1197" s="151">
        <v>0</v>
      </c>
    </row>
    <row r="1198" spans="1:37" x14ac:dyDescent="0.2">
      <c r="A1198" s="149" t="s">
        <v>2594</v>
      </c>
      <c r="B1198" s="66" t="s">
        <v>2595</v>
      </c>
      <c r="C1198" s="67">
        <v>18</v>
      </c>
      <c r="D1198" s="84" t="s">
        <v>343</v>
      </c>
      <c r="E1198" s="85">
        <v>99.990197314064105</v>
      </c>
      <c r="F1198" s="91">
        <v>99.990197314064105</v>
      </c>
      <c r="G1198" s="86">
        <v>27.5147390384966</v>
      </c>
      <c r="H1198" s="86">
        <v>27.5147390384966</v>
      </c>
      <c r="I1198" s="86">
        <v>0</v>
      </c>
      <c r="J1198" s="86">
        <v>0</v>
      </c>
      <c r="K1198" s="87">
        <v>0</v>
      </c>
      <c r="L1198" s="85">
        <v>0</v>
      </c>
      <c r="M1198" s="86">
        <v>9.2989162671025694E-2</v>
      </c>
      <c r="N1198" s="86">
        <v>73.833857442348005</v>
      </c>
      <c r="O1198" s="86">
        <v>89.728904161893894</v>
      </c>
      <c r="P1198" s="86">
        <v>7.1999999999999995E-2</v>
      </c>
      <c r="Q1198" s="88">
        <v>0.37340000000000001</v>
      </c>
      <c r="R1198" s="85">
        <v>3.6049026676279697E-2</v>
      </c>
      <c r="S1198" s="86">
        <v>0</v>
      </c>
      <c r="T1198" s="86">
        <v>2.08</v>
      </c>
      <c r="U1198" s="88">
        <v>0</v>
      </c>
      <c r="V1198" s="89">
        <v>5</v>
      </c>
      <c r="W1198" s="85"/>
      <c r="X1198" s="88"/>
      <c r="Y1198" s="85"/>
      <c r="Z1198" s="88"/>
      <c r="AA1198" s="85">
        <v>0</v>
      </c>
      <c r="AB1198" s="91">
        <v>0</v>
      </c>
      <c r="AC1198" s="86">
        <v>0</v>
      </c>
      <c r="AD1198" s="86">
        <v>0</v>
      </c>
      <c r="AE1198" s="86">
        <v>0</v>
      </c>
      <c r="AF1198" s="88">
        <v>94.548301739999999</v>
      </c>
      <c r="AG1198" s="85">
        <v>0</v>
      </c>
      <c r="AH1198" s="86">
        <v>9.9999999999999995E-7</v>
      </c>
      <c r="AI1198" s="88">
        <v>0</v>
      </c>
      <c r="AJ1198" s="150">
        <v>1.31</v>
      </c>
      <c r="AK1198" s="151">
        <v>0</v>
      </c>
    </row>
    <row r="1199" spans="1:37" x14ac:dyDescent="0.2">
      <c r="A1199" s="149" t="s">
        <v>2596</v>
      </c>
      <c r="B1199" s="66" t="s">
        <v>2597</v>
      </c>
      <c r="C1199" s="67">
        <v>18</v>
      </c>
      <c r="D1199" s="84" t="s">
        <v>343</v>
      </c>
      <c r="E1199" s="85">
        <v>99.418956085471606</v>
      </c>
      <c r="F1199" s="91">
        <v>99.4151781666516</v>
      </c>
      <c r="G1199" s="86">
        <v>59.527911264242697</v>
      </c>
      <c r="H1199" s="86">
        <v>59.527911264242697</v>
      </c>
      <c r="I1199" s="86">
        <v>0</v>
      </c>
      <c r="J1199" s="86">
        <v>0.04</v>
      </c>
      <c r="K1199" s="87">
        <v>0</v>
      </c>
      <c r="L1199" s="85">
        <v>0</v>
      </c>
      <c r="M1199" s="86">
        <v>0</v>
      </c>
      <c r="N1199" s="86"/>
      <c r="O1199" s="86">
        <v>60.639314666005902</v>
      </c>
      <c r="P1199" s="86">
        <v>0.219</v>
      </c>
      <c r="Q1199" s="88">
        <v>1.6799999999999999E-2</v>
      </c>
      <c r="R1199" s="85">
        <v>0</v>
      </c>
      <c r="S1199" s="86">
        <v>0.2</v>
      </c>
      <c r="T1199" s="86">
        <v>1.1200000000000001</v>
      </c>
      <c r="U1199" s="88">
        <v>4.53350258409647E-3</v>
      </c>
      <c r="V1199" s="89">
        <v>5</v>
      </c>
      <c r="W1199" s="85">
        <v>54.8</v>
      </c>
      <c r="X1199" s="88">
        <v>54.8</v>
      </c>
      <c r="Y1199" s="85"/>
      <c r="Z1199" s="88"/>
      <c r="AA1199" s="85">
        <v>0</v>
      </c>
      <c r="AB1199" s="91">
        <v>0</v>
      </c>
      <c r="AC1199" s="86">
        <v>0</v>
      </c>
      <c r="AD1199" s="86">
        <v>0</v>
      </c>
      <c r="AE1199" s="86">
        <v>0</v>
      </c>
      <c r="AF1199" s="88">
        <v>89.422698888799999</v>
      </c>
      <c r="AG1199" s="85">
        <v>0</v>
      </c>
      <c r="AH1199" s="86">
        <v>5.6999999999999998E-4</v>
      </c>
      <c r="AI1199" s="88">
        <v>0</v>
      </c>
      <c r="AJ1199" s="150">
        <v>1.04</v>
      </c>
      <c r="AK1199" s="151">
        <v>0</v>
      </c>
    </row>
    <row r="1200" spans="1:37" x14ac:dyDescent="0.2">
      <c r="A1200" s="149" t="s">
        <v>2598</v>
      </c>
      <c r="B1200" s="66" t="s">
        <v>2599</v>
      </c>
      <c r="C1200" s="67">
        <v>18</v>
      </c>
      <c r="D1200" s="84" t="s">
        <v>343</v>
      </c>
      <c r="E1200" s="85">
        <v>99.391107050709294</v>
      </c>
      <c r="F1200" s="91">
        <v>99.362996576545797</v>
      </c>
      <c r="G1200" s="86">
        <v>32.054976055899701</v>
      </c>
      <c r="H1200" s="86">
        <v>32.038912927806301</v>
      </c>
      <c r="I1200" s="86">
        <v>0</v>
      </c>
      <c r="J1200" s="86">
        <v>0</v>
      </c>
      <c r="K1200" s="87">
        <v>0</v>
      </c>
      <c r="L1200" s="85">
        <v>0</v>
      </c>
      <c r="M1200" s="86">
        <v>0</v>
      </c>
      <c r="N1200" s="86"/>
      <c r="O1200" s="86">
        <v>43.534620039492999</v>
      </c>
      <c r="P1200" s="86">
        <v>0.22600000000000001</v>
      </c>
      <c r="Q1200" s="88">
        <v>0.1283</v>
      </c>
      <c r="R1200" s="85">
        <v>0</v>
      </c>
      <c r="S1200" s="86">
        <v>0</v>
      </c>
      <c r="T1200" s="86">
        <v>1.45</v>
      </c>
      <c r="U1200" s="88">
        <v>2.0078910116758898E-3</v>
      </c>
      <c r="V1200" s="89">
        <v>4.78</v>
      </c>
      <c r="W1200" s="85"/>
      <c r="X1200" s="88"/>
      <c r="Y1200" s="85"/>
      <c r="Z1200" s="88"/>
      <c r="AA1200" s="85">
        <v>0</v>
      </c>
      <c r="AB1200" s="91">
        <v>0</v>
      </c>
      <c r="AC1200" s="86">
        <v>0</v>
      </c>
      <c r="AD1200" s="86">
        <v>0</v>
      </c>
      <c r="AE1200" s="86">
        <v>0</v>
      </c>
      <c r="AF1200" s="88">
        <v>96.182098342800003</v>
      </c>
      <c r="AG1200" s="85">
        <v>0</v>
      </c>
      <c r="AH1200" s="86">
        <v>0</v>
      </c>
      <c r="AI1200" s="88">
        <v>0</v>
      </c>
      <c r="AJ1200" s="150">
        <v>1.05</v>
      </c>
      <c r="AK1200" s="151">
        <v>0</v>
      </c>
    </row>
    <row r="1201" spans="1:37" x14ac:dyDescent="0.2">
      <c r="A1201" s="149" t="s">
        <v>2600</v>
      </c>
      <c r="B1201" s="66" t="s">
        <v>2601</v>
      </c>
      <c r="C1201" s="67">
        <v>18</v>
      </c>
      <c r="D1201" s="84" t="s">
        <v>343</v>
      </c>
      <c r="E1201" s="85">
        <v>99.424143980793602</v>
      </c>
      <c r="F1201" s="91">
        <v>99.382171967731907</v>
      </c>
      <c r="G1201" s="86">
        <v>28.597211379452201</v>
      </c>
      <c r="H1201" s="86">
        <v>28.555239366390499</v>
      </c>
      <c r="I1201" s="86">
        <v>0</v>
      </c>
      <c r="J1201" s="86">
        <v>0.05</v>
      </c>
      <c r="K1201" s="87">
        <v>0</v>
      </c>
      <c r="L1201" s="85">
        <v>0</v>
      </c>
      <c r="M1201" s="86">
        <v>0</v>
      </c>
      <c r="N1201" s="86">
        <v>62.621981271562298</v>
      </c>
      <c r="O1201" s="86">
        <v>47.858942065491199</v>
      </c>
      <c r="P1201" s="86">
        <v>0.23300000000000001</v>
      </c>
      <c r="Q1201" s="88">
        <v>2.8000000000000001E-2</v>
      </c>
      <c r="R1201" s="85">
        <v>0</v>
      </c>
      <c r="S1201" s="86">
        <v>0.1</v>
      </c>
      <c r="T1201" s="86">
        <v>0.54</v>
      </c>
      <c r="U1201" s="88">
        <v>0</v>
      </c>
      <c r="V1201" s="89">
        <v>4.53</v>
      </c>
      <c r="W1201" s="85">
        <v>52.206401540924901</v>
      </c>
      <c r="X1201" s="88">
        <v>52.2</v>
      </c>
      <c r="Y1201" s="85"/>
      <c r="Z1201" s="88"/>
      <c r="AA1201" s="85">
        <v>0</v>
      </c>
      <c r="AB1201" s="91">
        <v>0</v>
      </c>
      <c r="AC1201" s="86">
        <v>0</v>
      </c>
      <c r="AD1201" s="86">
        <v>0</v>
      </c>
      <c r="AE1201" s="86">
        <v>0</v>
      </c>
      <c r="AF1201" s="88">
        <v>90.162597820000002</v>
      </c>
      <c r="AG1201" s="85">
        <v>9.2200000207400001E-4</v>
      </c>
      <c r="AH1201" s="86">
        <v>6.0700000000000001E-4</v>
      </c>
      <c r="AI1201" s="88">
        <v>0</v>
      </c>
      <c r="AJ1201" s="150">
        <v>1.1200000000000001</v>
      </c>
      <c r="AK1201" s="151">
        <v>0</v>
      </c>
    </row>
    <row r="1202" spans="1:37" x14ac:dyDescent="0.2">
      <c r="A1202" s="149" t="s">
        <v>2602</v>
      </c>
      <c r="B1202" s="66" t="s">
        <v>2603</v>
      </c>
      <c r="C1202" s="67">
        <v>18</v>
      </c>
      <c r="D1202" s="84" t="s">
        <v>343</v>
      </c>
      <c r="E1202" s="85">
        <v>98.739460077749996</v>
      </c>
      <c r="F1202" s="91">
        <v>98.244054749631005</v>
      </c>
      <c r="G1202" s="86">
        <v>37.042561577877599</v>
      </c>
      <c r="H1202" s="86">
        <v>36.997735510746701</v>
      </c>
      <c r="I1202" s="86">
        <v>0.26</v>
      </c>
      <c r="J1202" s="86">
        <v>0.46</v>
      </c>
      <c r="K1202" s="87">
        <v>0</v>
      </c>
      <c r="L1202" s="85">
        <v>0</v>
      </c>
      <c r="M1202" s="86">
        <v>0</v>
      </c>
      <c r="N1202" s="86">
        <v>54.0805717998701</v>
      </c>
      <c r="O1202" s="86">
        <v>49.038357838731699</v>
      </c>
      <c r="P1202" s="86">
        <v>0.23899999999999999</v>
      </c>
      <c r="Q1202" s="88">
        <v>6.8699999999999997E-2</v>
      </c>
      <c r="R1202" s="85">
        <v>0</v>
      </c>
      <c r="S1202" s="86">
        <v>0.1</v>
      </c>
      <c r="T1202" s="86">
        <v>0.74</v>
      </c>
      <c r="U1202" s="88">
        <v>0</v>
      </c>
      <c r="V1202" s="89">
        <v>4.5</v>
      </c>
      <c r="W1202" s="85">
        <v>52.2</v>
      </c>
      <c r="X1202" s="88">
        <v>54.166666666700003</v>
      </c>
      <c r="Y1202" s="85"/>
      <c r="Z1202" s="88"/>
      <c r="AA1202" s="85">
        <v>0</v>
      </c>
      <c r="AB1202" s="91">
        <v>0</v>
      </c>
      <c r="AC1202" s="86">
        <v>0</v>
      </c>
      <c r="AD1202" s="86">
        <v>0</v>
      </c>
      <c r="AE1202" s="86">
        <v>0</v>
      </c>
      <c r="AF1202" s="88">
        <v>63.138801538800003</v>
      </c>
      <c r="AG1202" s="85">
        <v>1.6595999971099999E-2</v>
      </c>
      <c r="AH1202" s="86">
        <v>5.9670000000000001E-3</v>
      </c>
      <c r="AI1202" s="88">
        <v>0</v>
      </c>
      <c r="AJ1202" s="150">
        <v>1.1299999999999999</v>
      </c>
      <c r="AK1202" s="151">
        <v>0</v>
      </c>
    </row>
    <row r="1203" spans="1:37" x14ac:dyDescent="0.2">
      <c r="A1203" s="149" t="s">
        <v>1081</v>
      </c>
      <c r="B1203" s="66" t="s">
        <v>2604</v>
      </c>
      <c r="C1203" s="67">
        <v>18</v>
      </c>
      <c r="D1203" s="84" t="s">
        <v>343</v>
      </c>
      <c r="E1203" s="85">
        <v>99.971527276868798</v>
      </c>
      <c r="F1203" s="91">
        <v>99.969154549941194</v>
      </c>
      <c r="G1203" s="86">
        <v>33.279393341179102</v>
      </c>
      <c r="H1203" s="86">
        <v>33.277020614251498</v>
      </c>
      <c r="I1203" s="86">
        <v>0</v>
      </c>
      <c r="J1203" s="86">
        <v>0.01</v>
      </c>
      <c r="K1203" s="87">
        <v>0</v>
      </c>
      <c r="L1203" s="85">
        <v>0</v>
      </c>
      <c r="M1203" s="86">
        <v>0</v>
      </c>
      <c r="N1203" s="86">
        <v>68.229619672649605</v>
      </c>
      <c r="O1203" s="86">
        <v>50.585079321030499</v>
      </c>
      <c r="P1203" s="86">
        <v>9.1999999999999998E-2</v>
      </c>
      <c r="Q1203" s="88">
        <v>0.46929999999999999</v>
      </c>
      <c r="R1203" s="85">
        <v>0</v>
      </c>
      <c r="S1203" s="86">
        <v>0</v>
      </c>
      <c r="T1203" s="86">
        <v>1.33</v>
      </c>
      <c r="U1203" s="88">
        <v>2.7523632360198901E-2</v>
      </c>
      <c r="V1203" s="89">
        <v>4.96</v>
      </c>
      <c r="W1203" s="85">
        <v>47.633333333300001</v>
      </c>
      <c r="X1203" s="88"/>
      <c r="Y1203" s="85"/>
      <c r="Z1203" s="88"/>
      <c r="AA1203" s="85">
        <v>0</v>
      </c>
      <c r="AB1203" s="91">
        <v>0</v>
      </c>
      <c r="AC1203" s="86">
        <v>0</v>
      </c>
      <c r="AD1203" s="86">
        <v>0</v>
      </c>
      <c r="AE1203" s="86">
        <v>0</v>
      </c>
      <c r="AF1203" s="88">
        <v>94.378799385799994</v>
      </c>
      <c r="AG1203" s="85">
        <v>0</v>
      </c>
      <c r="AH1203" s="86">
        <v>1.21E-4</v>
      </c>
      <c r="AI1203" s="88">
        <v>0</v>
      </c>
      <c r="AJ1203" s="150">
        <v>1.1299999999999999</v>
      </c>
      <c r="AK1203" s="151">
        <v>0</v>
      </c>
    </row>
    <row r="1204" spans="1:37" x14ac:dyDescent="0.2">
      <c r="A1204" s="149" t="s">
        <v>2605</v>
      </c>
      <c r="B1204" s="66" t="s">
        <v>2606</v>
      </c>
      <c r="C1204" s="67">
        <v>18</v>
      </c>
      <c r="D1204" s="84" t="s">
        <v>343</v>
      </c>
      <c r="E1204" s="85">
        <v>99.113276492082804</v>
      </c>
      <c r="F1204" s="91">
        <v>97.364190012180302</v>
      </c>
      <c r="G1204" s="86">
        <v>51.040194884287502</v>
      </c>
      <c r="H1204" s="86">
        <v>49.580511571254597</v>
      </c>
      <c r="I1204" s="86">
        <v>0</v>
      </c>
      <c r="J1204" s="86">
        <v>0.01</v>
      </c>
      <c r="K1204" s="87">
        <v>0</v>
      </c>
      <c r="L1204" s="85">
        <v>0</v>
      </c>
      <c r="M1204" s="86">
        <v>0</v>
      </c>
      <c r="N1204" s="86">
        <v>45.115764228392202</v>
      </c>
      <c r="O1204" s="86">
        <v>40.398898439455898</v>
      </c>
      <c r="P1204" s="86">
        <v>0.12</v>
      </c>
      <c r="Q1204" s="88">
        <v>0</v>
      </c>
      <c r="R1204" s="85">
        <v>0</v>
      </c>
      <c r="S1204" s="86">
        <v>0.3</v>
      </c>
      <c r="T1204" s="86">
        <v>0.68</v>
      </c>
      <c r="U1204" s="88">
        <v>0.17344701583434799</v>
      </c>
      <c r="V1204" s="89">
        <v>4.91</v>
      </c>
      <c r="W1204" s="85">
        <v>54.166666666700003</v>
      </c>
      <c r="X1204" s="88">
        <v>54.166666666700003</v>
      </c>
      <c r="Y1204" s="85"/>
      <c r="Z1204" s="88"/>
      <c r="AA1204" s="85">
        <v>0</v>
      </c>
      <c r="AB1204" s="91">
        <v>0.25</v>
      </c>
      <c r="AC1204" s="86">
        <v>0</v>
      </c>
      <c r="AD1204" s="86">
        <v>0.2</v>
      </c>
      <c r="AE1204" s="86">
        <v>0</v>
      </c>
      <c r="AF1204" s="88">
        <v>79.272796738500006</v>
      </c>
      <c r="AG1204" s="85">
        <v>0</v>
      </c>
      <c r="AH1204" s="86">
        <v>1.4200000000000001E-4</v>
      </c>
      <c r="AI1204" s="88">
        <v>0</v>
      </c>
      <c r="AJ1204" s="150">
        <v>1.0900000000000001</v>
      </c>
      <c r="AK1204" s="151">
        <v>0</v>
      </c>
    </row>
    <row r="1205" spans="1:37" x14ac:dyDescent="0.2">
      <c r="A1205" s="149" t="s">
        <v>2607</v>
      </c>
      <c r="B1205" s="66" t="s">
        <v>2608</v>
      </c>
      <c r="C1205" s="67">
        <v>18</v>
      </c>
      <c r="D1205" s="84" t="s">
        <v>343</v>
      </c>
      <c r="E1205" s="85">
        <v>99.969460661070201</v>
      </c>
      <c r="F1205" s="91">
        <v>99.511370577122506</v>
      </c>
      <c r="G1205" s="86">
        <v>28.5265834292127</v>
      </c>
      <c r="H1205" s="86">
        <v>28.360392608059499</v>
      </c>
      <c r="I1205" s="86">
        <v>0</v>
      </c>
      <c r="J1205" s="86">
        <v>0</v>
      </c>
      <c r="K1205" s="87">
        <v>0</v>
      </c>
      <c r="L1205" s="85">
        <v>0</v>
      </c>
      <c r="M1205" s="86">
        <v>0</v>
      </c>
      <c r="N1205" s="86">
        <v>100</v>
      </c>
      <c r="O1205" s="86">
        <v>69.141136423147401</v>
      </c>
      <c r="P1205" s="86">
        <v>0.218</v>
      </c>
      <c r="Q1205" s="88">
        <v>1.1599999999999999</v>
      </c>
      <c r="R1205" s="85">
        <v>0</v>
      </c>
      <c r="S1205" s="86">
        <v>0</v>
      </c>
      <c r="T1205" s="86">
        <v>2.4300000000000002</v>
      </c>
      <c r="U1205" s="88">
        <v>0</v>
      </c>
      <c r="V1205" s="89">
        <v>5</v>
      </c>
      <c r="W1205" s="85">
        <v>57.0799030409677</v>
      </c>
      <c r="X1205" s="88">
        <v>54.566666666700002</v>
      </c>
      <c r="Y1205" s="85"/>
      <c r="Z1205" s="88"/>
      <c r="AA1205" s="85">
        <v>0</v>
      </c>
      <c r="AB1205" s="91">
        <v>0</v>
      </c>
      <c r="AC1205" s="86">
        <v>0</v>
      </c>
      <c r="AD1205" s="86">
        <v>0</v>
      </c>
      <c r="AE1205" s="86">
        <v>0</v>
      </c>
      <c r="AF1205" s="88">
        <v>99.669296147099999</v>
      </c>
      <c r="AG1205" s="85">
        <v>0</v>
      </c>
      <c r="AH1205" s="86">
        <v>0</v>
      </c>
      <c r="AI1205" s="88">
        <v>0</v>
      </c>
      <c r="AJ1205" s="150">
        <v>1.1299999999999999</v>
      </c>
      <c r="AK1205" s="151">
        <v>0</v>
      </c>
    </row>
    <row r="1206" spans="1:37" x14ac:dyDescent="0.2">
      <c r="A1206" s="149" t="s">
        <v>2609</v>
      </c>
      <c r="B1206" s="66" t="s">
        <v>2610</v>
      </c>
      <c r="C1206" s="67">
        <v>18</v>
      </c>
      <c r="D1206" s="84" t="s">
        <v>343</v>
      </c>
      <c r="E1206" s="85">
        <v>99.103762281332394</v>
      </c>
      <c r="F1206" s="91">
        <v>97.278536624330997</v>
      </c>
      <c r="G1206" s="86">
        <v>24.728013419602199</v>
      </c>
      <c r="H1206" s="86">
        <v>24.2934739196421</v>
      </c>
      <c r="I1206" s="86">
        <v>0</v>
      </c>
      <c r="J1206" s="86">
        <v>0.01</v>
      </c>
      <c r="K1206" s="87">
        <v>0</v>
      </c>
      <c r="L1206" s="85">
        <v>0</v>
      </c>
      <c r="M1206" s="86">
        <v>3.04707620795199E-2</v>
      </c>
      <c r="N1206" s="86">
        <v>69.189281739577098</v>
      </c>
      <c r="O1206" s="86">
        <v>57.312614259597801</v>
      </c>
      <c r="P1206" s="86">
        <v>0.221</v>
      </c>
      <c r="Q1206" s="88">
        <v>0.88749999999999996</v>
      </c>
      <c r="R1206" s="85">
        <v>1.6977928692699502E-2</v>
      </c>
      <c r="S1206" s="86">
        <v>0.1</v>
      </c>
      <c r="T1206" s="86">
        <v>1.75</v>
      </c>
      <c r="U1206" s="88">
        <v>0</v>
      </c>
      <c r="V1206" s="89">
        <v>5</v>
      </c>
      <c r="W1206" s="85">
        <v>48.698434027183502</v>
      </c>
      <c r="X1206" s="88">
        <v>48.866666666699999</v>
      </c>
      <c r="Y1206" s="85"/>
      <c r="Z1206" s="88"/>
      <c r="AA1206" s="85">
        <v>0</v>
      </c>
      <c r="AB1206" s="91">
        <v>0</v>
      </c>
      <c r="AC1206" s="86">
        <v>0</v>
      </c>
      <c r="AD1206" s="86">
        <v>0</v>
      </c>
      <c r="AE1206" s="86">
        <v>0</v>
      </c>
      <c r="AF1206" s="88">
        <v>85.109901471000001</v>
      </c>
      <c r="AG1206" s="85">
        <v>0</v>
      </c>
      <c r="AH1206" s="86">
        <v>1.2300000000000001E-4</v>
      </c>
      <c r="AI1206" s="88">
        <v>0</v>
      </c>
      <c r="AJ1206" s="150">
        <v>1.1100000000000001</v>
      </c>
      <c r="AK1206" s="151">
        <v>0</v>
      </c>
    </row>
    <row r="1207" spans="1:37" x14ac:dyDescent="0.2">
      <c r="A1207" s="149" t="s">
        <v>2611</v>
      </c>
      <c r="B1207" s="66" t="s">
        <v>2612</v>
      </c>
      <c r="C1207" s="67">
        <v>18</v>
      </c>
      <c r="D1207" s="84" t="s">
        <v>343</v>
      </c>
      <c r="E1207" s="85">
        <v>98.557023972021099</v>
      </c>
      <c r="F1207" s="91">
        <v>98.378381778496305</v>
      </c>
      <c r="G1207" s="86">
        <v>40.430376721160897</v>
      </c>
      <c r="H1207" s="86">
        <v>40.375651823848699</v>
      </c>
      <c r="I1207" s="86">
        <v>0</v>
      </c>
      <c r="J1207" s="86">
        <v>0.14000000000000001</v>
      </c>
      <c r="K1207" s="87">
        <v>0</v>
      </c>
      <c r="L1207" s="85">
        <v>0</v>
      </c>
      <c r="M1207" s="86">
        <v>6.5487510153355397E-2</v>
      </c>
      <c r="N1207" s="86">
        <v>100</v>
      </c>
      <c r="O1207" s="86">
        <v>45.165133092343098</v>
      </c>
      <c r="P1207" s="86">
        <v>0.23499999999999999</v>
      </c>
      <c r="Q1207" s="88">
        <v>0.23760000000000001</v>
      </c>
      <c r="R1207" s="85">
        <v>2.8563267637817798E-2</v>
      </c>
      <c r="S1207" s="86">
        <v>0.1</v>
      </c>
      <c r="T1207" s="86">
        <v>1.31</v>
      </c>
      <c r="U1207" s="88">
        <v>0</v>
      </c>
      <c r="V1207" s="89">
        <v>4.9000000000000004</v>
      </c>
      <c r="W1207" s="85">
        <v>49.771296591886497</v>
      </c>
      <c r="X1207" s="88"/>
      <c r="Y1207" s="85"/>
      <c r="Z1207" s="88"/>
      <c r="AA1207" s="85">
        <v>0</v>
      </c>
      <c r="AB1207" s="91">
        <v>0.03</v>
      </c>
      <c r="AC1207" s="86">
        <v>0</v>
      </c>
      <c r="AD1207" s="86">
        <v>0.03</v>
      </c>
      <c r="AE1207" s="86">
        <v>0</v>
      </c>
      <c r="AF1207" s="88">
        <v>58.910900139100001</v>
      </c>
      <c r="AG1207" s="85">
        <v>0</v>
      </c>
      <c r="AH1207" s="86">
        <v>2.5790000000000001E-3</v>
      </c>
      <c r="AI1207" s="88">
        <v>1.25000000127E-3</v>
      </c>
      <c r="AJ1207" s="150">
        <v>1.07</v>
      </c>
      <c r="AK1207" s="151">
        <v>0</v>
      </c>
    </row>
    <row r="1208" spans="1:37" x14ac:dyDescent="0.2">
      <c r="A1208" s="149" t="s">
        <v>2613</v>
      </c>
      <c r="B1208" s="66" t="s">
        <v>2614</v>
      </c>
      <c r="C1208" s="67">
        <v>18</v>
      </c>
      <c r="D1208" s="84" t="s">
        <v>343</v>
      </c>
      <c r="E1208" s="85">
        <v>100</v>
      </c>
      <c r="F1208" s="91">
        <v>99.993460953719904</v>
      </c>
      <c r="G1208" s="86">
        <v>28.987592159683501</v>
      </c>
      <c r="H1208" s="86">
        <v>28.987592159683501</v>
      </c>
      <c r="I1208" s="86">
        <v>0</v>
      </c>
      <c r="J1208" s="86">
        <v>0</v>
      </c>
      <c r="K1208" s="87">
        <v>0</v>
      </c>
      <c r="L1208" s="85">
        <v>0</v>
      </c>
      <c r="M1208" s="86">
        <v>0</v>
      </c>
      <c r="N1208" s="86"/>
      <c r="O1208" s="86">
        <v>69.611628435157797</v>
      </c>
      <c r="P1208" s="86">
        <v>0.121</v>
      </c>
      <c r="Q1208" s="88">
        <v>0.78110000000000002</v>
      </c>
      <c r="R1208" s="85">
        <v>0</v>
      </c>
      <c r="S1208" s="86">
        <v>0</v>
      </c>
      <c r="T1208" s="86">
        <v>1.37</v>
      </c>
      <c r="U1208" s="88">
        <v>0</v>
      </c>
      <c r="V1208" s="89">
        <v>4.99</v>
      </c>
      <c r="W1208" s="85"/>
      <c r="X1208" s="88"/>
      <c r="Y1208" s="85"/>
      <c r="Z1208" s="88"/>
      <c r="AA1208" s="85">
        <v>0</v>
      </c>
      <c r="AB1208" s="91">
        <v>0</v>
      </c>
      <c r="AC1208" s="86">
        <v>0</v>
      </c>
      <c r="AD1208" s="86">
        <v>0</v>
      </c>
      <c r="AE1208" s="86">
        <v>0</v>
      </c>
      <c r="AF1208" s="88">
        <v>99.218002253500003</v>
      </c>
      <c r="AG1208" s="85">
        <v>0</v>
      </c>
      <c r="AH1208" s="86">
        <v>0</v>
      </c>
      <c r="AI1208" s="88">
        <v>0</v>
      </c>
      <c r="AJ1208" s="150">
        <v>1.05</v>
      </c>
      <c r="AK1208" s="151">
        <v>0</v>
      </c>
    </row>
    <row r="1209" spans="1:37" x14ac:dyDescent="0.2">
      <c r="A1209" s="149" t="s">
        <v>2615</v>
      </c>
      <c r="B1209" s="66" t="s">
        <v>2616</v>
      </c>
      <c r="C1209" s="67">
        <v>18</v>
      </c>
      <c r="D1209" s="84" t="s">
        <v>343</v>
      </c>
      <c r="E1209" s="85">
        <v>100</v>
      </c>
      <c r="F1209" s="91">
        <v>100</v>
      </c>
      <c r="G1209" s="86">
        <v>50.483105875033999</v>
      </c>
      <c r="H1209" s="86">
        <v>50.483105875033999</v>
      </c>
      <c r="I1209" s="86">
        <v>0</v>
      </c>
      <c r="J1209" s="86">
        <v>0</v>
      </c>
      <c r="K1209" s="87">
        <v>0</v>
      </c>
      <c r="L1209" s="85">
        <v>0</v>
      </c>
      <c r="M1209" s="86">
        <v>0</v>
      </c>
      <c r="N1209" s="86"/>
      <c r="O1209" s="86">
        <v>41.269535018329201</v>
      </c>
      <c r="P1209" s="86">
        <v>0.104</v>
      </c>
      <c r="Q1209" s="88">
        <v>0.54</v>
      </c>
      <c r="R1209" s="85">
        <v>0</v>
      </c>
      <c r="S1209" s="86">
        <v>0</v>
      </c>
      <c r="T1209" s="86">
        <v>1.17</v>
      </c>
      <c r="U1209" s="88">
        <v>0</v>
      </c>
      <c r="V1209" s="89">
        <v>4.8499999999999996</v>
      </c>
      <c r="W1209" s="85">
        <v>55.166666666700003</v>
      </c>
      <c r="X1209" s="88"/>
      <c r="Y1209" s="85"/>
      <c r="Z1209" s="88"/>
      <c r="AA1209" s="85">
        <v>0</v>
      </c>
      <c r="AB1209" s="91">
        <v>0</v>
      </c>
      <c r="AC1209" s="86">
        <v>0</v>
      </c>
      <c r="AD1209" s="86">
        <v>0</v>
      </c>
      <c r="AE1209" s="86">
        <v>0</v>
      </c>
      <c r="AF1209" s="88">
        <v>99.392997557000001</v>
      </c>
      <c r="AG1209" s="85">
        <v>0</v>
      </c>
      <c r="AH1209" s="86">
        <v>0</v>
      </c>
      <c r="AI1209" s="88">
        <v>0</v>
      </c>
      <c r="AJ1209" s="150">
        <v>1.04</v>
      </c>
      <c r="AK1209" s="151">
        <v>0</v>
      </c>
    </row>
    <row r="1210" spans="1:37" x14ac:dyDescent="0.2">
      <c r="A1210" s="149" t="s">
        <v>2617</v>
      </c>
      <c r="B1210" s="66" t="s">
        <v>2618</v>
      </c>
      <c r="C1210" s="67">
        <v>18</v>
      </c>
      <c r="D1210" s="84" t="s">
        <v>343</v>
      </c>
      <c r="E1210" s="85">
        <v>100</v>
      </c>
      <c r="F1210" s="91">
        <v>100</v>
      </c>
      <c r="G1210" s="86">
        <v>27.168689823491999</v>
      </c>
      <c r="H1210" s="86">
        <v>27.168689823491999</v>
      </c>
      <c r="I1210" s="86">
        <v>0</v>
      </c>
      <c r="J1210" s="86">
        <v>0</v>
      </c>
      <c r="K1210" s="87">
        <v>0</v>
      </c>
      <c r="L1210" s="85">
        <v>0</v>
      </c>
      <c r="M1210" s="86">
        <v>0</v>
      </c>
      <c r="N1210" s="86">
        <v>76.440677966101703</v>
      </c>
      <c r="O1210" s="86">
        <v>88.477114693971103</v>
      </c>
      <c r="P1210" s="86">
        <v>0.124</v>
      </c>
      <c r="Q1210" s="88">
        <v>0.64229999999999998</v>
      </c>
      <c r="R1210" s="85">
        <v>0</v>
      </c>
      <c r="S1210" s="86">
        <v>0</v>
      </c>
      <c r="T1210" s="86">
        <v>1.58</v>
      </c>
      <c r="U1210" s="88">
        <v>0</v>
      </c>
      <c r="V1210" s="89">
        <v>4.91</v>
      </c>
      <c r="W1210" s="85"/>
      <c r="X1210" s="88"/>
      <c r="Y1210" s="85"/>
      <c r="Z1210" s="88"/>
      <c r="AA1210" s="85">
        <v>0</v>
      </c>
      <c r="AB1210" s="91">
        <v>0</v>
      </c>
      <c r="AC1210" s="86">
        <v>0</v>
      </c>
      <c r="AD1210" s="86">
        <v>0</v>
      </c>
      <c r="AE1210" s="86">
        <v>0</v>
      </c>
      <c r="AF1210" s="88">
        <v>87.836403005400001</v>
      </c>
      <c r="AG1210" s="85">
        <v>0</v>
      </c>
      <c r="AH1210" s="86">
        <v>0</v>
      </c>
      <c r="AI1210" s="88">
        <v>0</v>
      </c>
      <c r="AJ1210" s="150">
        <v>1.19</v>
      </c>
      <c r="AK1210" s="151">
        <v>0</v>
      </c>
    </row>
    <row r="1211" spans="1:37" x14ac:dyDescent="0.2">
      <c r="A1211" s="149" t="s">
        <v>2619</v>
      </c>
      <c r="B1211" s="66" t="s">
        <v>2620</v>
      </c>
      <c r="C1211" s="67">
        <v>18</v>
      </c>
      <c r="D1211" s="84" t="s">
        <v>343</v>
      </c>
      <c r="E1211" s="85">
        <v>99.953955327639406</v>
      </c>
      <c r="F1211" s="91">
        <v>99.953955327639406</v>
      </c>
      <c r="G1211" s="86">
        <v>48.228634369188001</v>
      </c>
      <c r="H1211" s="86">
        <v>48.228634369188001</v>
      </c>
      <c r="I1211" s="86">
        <v>0</v>
      </c>
      <c r="J1211" s="86">
        <v>0</v>
      </c>
      <c r="K1211" s="87">
        <v>0</v>
      </c>
      <c r="L1211" s="85">
        <v>0</v>
      </c>
      <c r="M1211" s="86">
        <v>0</v>
      </c>
      <c r="N1211" s="86"/>
      <c r="O1211" s="86">
        <v>79.022277227722796</v>
      </c>
      <c r="P1211" s="86">
        <v>7.0000000000000007E-2</v>
      </c>
      <c r="Q1211" s="88">
        <v>0.1404</v>
      </c>
      <c r="R1211" s="85">
        <v>0</v>
      </c>
      <c r="S1211" s="86">
        <v>0</v>
      </c>
      <c r="T1211" s="86">
        <v>1.33</v>
      </c>
      <c r="U1211" s="88">
        <v>0</v>
      </c>
      <c r="V1211" s="89">
        <v>5</v>
      </c>
      <c r="W1211" s="85"/>
      <c r="X1211" s="88"/>
      <c r="Y1211" s="85"/>
      <c r="Z1211" s="88"/>
      <c r="AA1211" s="85">
        <v>0.05</v>
      </c>
      <c r="AB1211" s="91">
        <v>0.05</v>
      </c>
      <c r="AC1211" s="86">
        <v>0.05</v>
      </c>
      <c r="AD1211" s="86">
        <v>0.05</v>
      </c>
      <c r="AE1211" s="86">
        <v>0</v>
      </c>
      <c r="AF1211" s="88">
        <v>91.179901055299993</v>
      </c>
      <c r="AG1211" s="85">
        <v>0</v>
      </c>
      <c r="AH1211" s="86">
        <v>0</v>
      </c>
      <c r="AI1211" s="88">
        <v>0</v>
      </c>
      <c r="AJ1211" s="150">
        <v>1.0900000000000001</v>
      </c>
      <c r="AK1211" s="151">
        <v>0</v>
      </c>
    </row>
    <row r="1212" spans="1:37" x14ac:dyDescent="0.2">
      <c r="A1212" s="149" t="s">
        <v>2621</v>
      </c>
      <c r="B1212" s="66" t="s">
        <v>2622</v>
      </c>
      <c r="C1212" s="67">
        <v>18</v>
      </c>
      <c r="D1212" s="84" t="s">
        <v>343</v>
      </c>
      <c r="E1212" s="85">
        <v>99.986216625992199</v>
      </c>
      <c r="F1212" s="91">
        <v>99.910813462302499</v>
      </c>
      <c r="G1212" s="86">
        <v>46.3737564558892</v>
      </c>
      <c r="H1212" s="86">
        <v>46.3737564558892</v>
      </c>
      <c r="I1212" s="86">
        <v>0</v>
      </c>
      <c r="J1212" s="86">
        <v>0.03</v>
      </c>
      <c r="K1212" s="87">
        <v>0</v>
      </c>
      <c r="L1212" s="85">
        <v>0</v>
      </c>
      <c r="M1212" s="86">
        <v>0</v>
      </c>
      <c r="N1212" s="86">
        <v>68.434258949481404</v>
      </c>
      <c r="O1212" s="86">
        <v>48.493557978196201</v>
      </c>
      <c r="P1212" s="86">
        <v>0.112</v>
      </c>
      <c r="Q1212" s="88">
        <v>9.01E-2</v>
      </c>
      <c r="R1212" s="85">
        <v>0</v>
      </c>
      <c r="S1212" s="86">
        <v>0</v>
      </c>
      <c r="T1212" s="86">
        <v>0.75</v>
      </c>
      <c r="U1212" s="88">
        <v>0</v>
      </c>
      <c r="V1212" s="89">
        <v>4.67</v>
      </c>
      <c r="W1212" s="85">
        <v>47.612082623138001</v>
      </c>
      <c r="X1212" s="88">
        <v>47.266666666699997</v>
      </c>
      <c r="Y1212" s="85"/>
      <c r="Z1212" s="88"/>
      <c r="AA1212" s="85">
        <v>0</v>
      </c>
      <c r="AB1212" s="91">
        <v>0</v>
      </c>
      <c r="AC1212" s="86">
        <v>0</v>
      </c>
      <c r="AD1212" s="86">
        <v>0</v>
      </c>
      <c r="AE1212" s="86">
        <v>0</v>
      </c>
      <c r="AF1212" s="88">
        <v>72.989501851699998</v>
      </c>
      <c r="AG1212" s="85">
        <v>0</v>
      </c>
      <c r="AH1212" s="86">
        <v>3.6099999999999999E-4</v>
      </c>
      <c r="AI1212" s="88">
        <v>0</v>
      </c>
      <c r="AJ1212" s="150">
        <v>1.08</v>
      </c>
      <c r="AK1212" s="151">
        <v>0</v>
      </c>
    </row>
    <row r="1213" spans="1:37" x14ac:dyDescent="0.2">
      <c r="A1213" s="149" t="s">
        <v>2623</v>
      </c>
      <c r="B1213" s="66" t="s">
        <v>2624</v>
      </c>
      <c r="C1213" s="67">
        <v>18</v>
      </c>
      <c r="D1213" s="84" t="s">
        <v>343</v>
      </c>
      <c r="E1213" s="85">
        <v>99.997198147041203</v>
      </c>
      <c r="F1213" s="91">
        <v>99.997198147041203</v>
      </c>
      <c r="G1213" s="86">
        <v>36.597803347280298</v>
      </c>
      <c r="H1213" s="86">
        <v>36.597803347280298</v>
      </c>
      <c r="I1213" s="86">
        <v>0</v>
      </c>
      <c r="J1213" s="86">
        <v>0</v>
      </c>
      <c r="K1213" s="87">
        <v>0</v>
      </c>
      <c r="L1213" s="85">
        <v>0</v>
      </c>
      <c r="M1213" s="86">
        <v>0</v>
      </c>
      <c r="N1213" s="86"/>
      <c r="O1213" s="86">
        <v>73.336998350742206</v>
      </c>
      <c r="P1213" s="86">
        <v>0.10100000000000001</v>
      </c>
      <c r="Q1213" s="88">
        <v>0.95469999999999999</v>
      </c>
      <c r="R1213" s="85">
        <v>0</v>
      </c>
      <c r="S1213" s="86">
        <v>0</v>
      </c>
      <c r="T1213" s="86">
        <v>2.11</v>
      </c>
      <c r="U1213" s="88">
        <v>2.8018529587567199E-3</v>
      </c>
      <c r="V1213" s="89">
        <v>4.99</v>
      </c>
      <c r="W1213" s="85"/>
      <c r="X1213" s="88"/>
      <c r="Y1213" s="85"/>
      <c r="Z1213" s="88"/>
      <c r="AA1213" s="85">
        <v>0</v>
      </c>
      <c r="AB1213" s="91">
        <v>0</v>
      </c>
      <c r="AC1213" s="86">
        <v>0</v>
      </c>
      <c r="AD1213" s="86">
        <v>0</v>
      </c>
      <c r="AE1213" s="86">
        <v>0</v>
      </c>
      <c r="AF1213" s="88">
        <v>98.4719010604</v>
      </c>
      <c r="AG1213" s="85">
        <v>0</v>
      </c>
      <c r="AH1213" s="86">
        <v>5.1E-5</v>
      </c>
      <c r="AI1213" s="88">
        <v>0</v>
      </c>
      <c r="AJ1213" s="150">
        <v>1.04</v>
      </c>
      <c r="AK1213" s="151">
        <v>0</v>
      </c>
    </row>
    <row r="1214" spans="1:37" x14ac:dyDescent="0.2">
      <c r="A1214" s="149" t="s">
        <v>2625</v>
      </c>
      <c r="B1214" s="66" t="s">
        <v>2626</v>
      </c>
      <c r="C1214" s="67">
        <v>18</v>
      </c>
      <c r="D1214" s="84" t="s">
        <v>343</v>
      </c>
      <c r="E1214" s="85">
        <v>99.154593321777796</v>
      </c>
      <c r="F1214" s="91">
        <v>98.888053111816106</v>
      </c>
      <c r="G1214" s="86">
        <v>31.682310233181799</v>
      </c>
      <c r="H1214" s="86">
        <v>31.6790398011577</v>
      </c>
      <c r="I1214" s="86">
        <v>0.22</v>
      </c>
      <c r="J1214" s="86">
        <v>0.05</v>
      </c>
      <c r="K1214" s="87">
        <v>0</v>
      </c>
      <c r="L1214" s="85">
        <v>0</v>
      </c>
      <c r="M1214" s="86">
        <v>0</v>
      </c>
      <c r="N1214" s="86">
        <v>80.090965474467694</v>
      </c>
      <c r="O1214" s="86">
        <v>61.0181190681622</v>
      </c>
      <c r="P1214" s="86">
        <v>0.18099999999999999</v>
      </c>
      <c r="Q1214" s="88">
        <v>0.25440000000000002</v>
      </c>
      <c r="R1214" s="85">
        <v>0</v>
      </c>
      <c r="S1214" s="86">
        <v>0.5</v>
      </c>
      <c r="T1214" s="86">
        <v>1.3</v>
      </c>
      <c r="U1214" s="88">
        <v>0</v>
      </c>
      <c r="V1214" s="89">
        <v>4.99</v>
      </c>
      <c r="W1214" s="85">
        <v>52.245899510306899</v>
      </c>
      <c r="X1214" s="88">
        <v>52.5</v>
      </c>
      <c r="Y1214" s="85"/>
      <c r="Z1214" s="88"/>
      <c r="AA1214" s="85">
        <v>0</v>
      </c>
      <c r="AB1214" s="91">
        <v>0</v>
      </c>
      <c r="AC1214" s="86">
        <v>0</v>
      </c>
      <c r="AD1214" s="86">
        <v>0</v>
      </c>
      <c r="AE1214" s="86">
        <v>0</v>
      </c>
      <c r="AF1214" s="88">
        <v>45.389099147400003</v>
      </c>
      <c r="AG1214" s="85">
        <v>6.4539999940899997E-3</v>
      </c>
      <c r="AH1214" s="86">
        <v>5.8200000000000005E-4</v>
      </c>
      <c r="AI1214" s="88">
        <v>0</v>
      </c>
      <c r="AJ1214" s="150">
        <v>1.17</v>
      </c>
      <c r="AK1214" s="151">
        <v>0</v>
      </c>
    </row>
    <row r="1215" spans="1:37" x14ac:dyDescent="0.2">
      <c r="A1215" s="149" t="s">
        <v>877</v>
      </c>
      <c r="B1215" s="66" t="s">
        <v>2627</v>
      </c>
      <c r="C1215" s="67">
        <v>18</v>
      </c>
      <c r="D1215" s="84" t="s">
        <v>343</v>
      </c>
      <c r="E1215" s="85">
        <v>99.876963767084902</v>
      </c>
      <c r="F1215" s="91">
        <v>99.876963767084902</v>
      </c>
      <c r="G1215" s="86">
        <v>25.840119855704401</v>
      </c>
      <c r="H1215" s="86">
        <v>25.840119855704401</v>
      </c>
      <c r="I1215" s="86">
        <v>0</v>
      </c>
      <c r="J1215" s="86">
        <v>0.01</v>
      </c>
      <c r="K1215" s="87">
        <v>0</v>
      </c>
      <c r="L1215" s="85">
        <v>0</v>
      </c>
      <c r="M1215" s="86">
        <v>0</v>
      </c>
      <c r="N1215" s="86">
        <v>100</v>
      </c>
      <c r="O1215" s="86">
        <v>69.214237743452003</v>
      </c>
      <c r="P1215" s="86">
        <v>0.22500000000000001</v>
      </c>
      <c r="Q1215" s="88">
        <v>0.82769999999999999</v>
      </c>
      <c r="R1215" s="85">
        <v>0</v>
      </c>
      <c r="S1215" s="86">
        <v>0</v>
      </c>
      <c r="T1215" s="86">
        <v>2.15</v>
      </c>
      <c r="U1215" s="88">
        <v>0</v>
      </c>
      <c r="V1215" s="89">
        <v>4.95</v>
      </c>
      <c r="W1215" s="85"/>
      <c r="X1215" s="88"/>
      <c r="Y1215" s="85"/>
      <c r="Z1215" s="88"/>
      <c r="AA1215" s="85">
        <v>0</v>
      </c>
      <c r="AB1215" s="91">
        <v>0</v>
      </c>
      <c r="AC1215" s="86">
        <v>0</v>
      </c>
      <c r="AD1215" s="86">
        <v>0</v>
      </c>
      <c r="AE1215" s="86">
        <v>0</v>
      </c>
      <c r="AF1215" s="88">
        <v>72.456901631400001</v>
      </c>
      <c r="AG1215" s="85">
        <v>2.7660000005200001E-3</v>
      </c>
      <c r="AH1215" s="86">
        <v>8.2999999999999998E-5</v>
      </c>
      <c r="AI1215" s="88">
        <v>0</v>
      </c>
      <c r="AJ1215" s="150">
        <v>1.32</v>
      </c>
      <c r="AK1215" s="151">
        <v>1</v>
      </c>
    </row>
    <row r="1216" spans="1:37" x14ac:dyDescent="0.2">
      <c r="A1216" s="149" t="s">
        <v>2628</v>
      </c>
      <c r="B1216" s="66" t="s">
        <v>2629</v>
      </c>
      <c r="C1216" s="67">
        <v>18</v>
      </c>
      <c r="D1216" s="84" t="s">
        <v>343</v>
      </c>
      <c r="E1216" s="85">
        <v>97.572064648567405</v>
      </c>
      <c r="F1216" s="91">
        <v>97.544597681209694</v>
      </c>
      <c r="G1216" s="86">
        <v>29.829849365368499</v>
      </c>
      <c r="H1216" s="86">
        <v>29.8139474368983</v>
      </c>
      <c r="I1216" s="86">
        <v>0.05</v>
      </c>
      <c r="J1216" s="86">
        <v>0.02</v>
      </c>
      <c r="K1216" s="87">
        <v>0</v>
      </c>
      <c r="L1216" s="85">
        <v>0</v>
      </c>
      <c r="M1216" s="86">
        <v>0</v>
      </c>
      <c r="N1216" s="86">
        <v>88.567990373044495</v>
      </c>
      <c r="O1216" s="86">
        <v>63.828451882845201</v>
      </c>
      <c r="P1216" s="86">
        <v>0.16600000000000001</v>
      </c>
      <c r="Q1216" s="88">
        <v>0.32929999999999998</v>
      </c>
      <c r="R1216" s="85">
        <v>0</v>
      </c>
      <c r="S1216" s="86">
        <v>0</v>
      </c>
      <c r="T1216" s="86">
        <v>0.8</v>
      </c>
      <c r="U1216" s="88">
        <v>9.3965940960476502E-3</v>
      </c>
      <c r="V1216" s="89">
        <v>5</v>
      </c>
      <c r="W1216" s="85">
        <v>41.679360379102597</v>
      </c>
      <c r="X1216" s="88">
        <v>39.666666666700003</v>
      </c>
      <c r="Y1216" s="85"/>
      <c r="Z1216" s="88"/>
      <c r="AA1216" s="85">
        <v>0.04</v>
      </c>
      <c r="AB1216" s="91">
        <v>0.06</v>
      </c>
      <c r="AC1216" s="86">
        <v>0</v>
      </c>
      <c r="AD1216" s="86">
        <v>0</v>
      </c>
      <c r="AE1216" s="86">
        <v>0</v>
      </c>
      <c r="AF1216" s="88">
        <v>74.4285964818</v>
      </c>
      <c r="AG1216" s="85">
        <v>0.30035199742000002</v>
      </c>
      <c r="AH1216" s="86">
        <v>2.8899999999999998E-4</v>
      </c>
      <c r="AI1216" s="88">
        <v>0</v>
      </c>
      <c r="AJ1216" s="150">
        <v>1.1499999999999999</v>
      </c>
      <c r="AK1216" s="151">
        <v>0</v>
      </c>
    </row>
    <row r="1217" spans="1:37" x14ac:dyDescent="0.2">
      <c r="A1217" s="149" t="s">
        <v>616</v>
      </c>
      <c r="B1217" s="66" t="s">
        <v>2630</v>
      </c>
      <c r="C1217" s="67">
        <v>18</v>
      </c>
      <c r="D1217" s="84" t="s">
        <v>343</v>
      </c>
      <c r="E1217" s="85">
        <v>99.452961859037302</v>
      </c>
      <c r="F1217" s="91">
        <v>99.434221563833006</v>
      </c>
      <c r="G1217" s="86">
        <v>25.458244837494899</v>
      </c>
      <c r="H1217" s="86">
        <v>25.458244837494899</v>
      </c>
      <c r="I1217" s="86">
        <v>0</v>
      </c>
      <c r="J1217" s="86">
        <v>0</v>
      </c>
      <c r="K1217" s="87">
        <v>0</v>
      </c>
      <c r="L1217" s="85">
        <v>0</v>
      </c>
      <c r="M1217" s="86">
        <v>0</v>
      </c>
      <c r="N1217" s="86">
        <v>100</v>
      </c>
      <c r="O1217" s="86">
        <v>75.700299156921403</v>
      </c>
      <c r="P1217" s="86">
        <v>0.15</v>
      </c>
      <c r="Q1217" s="88">
        <v>0.59489999999999998</v>
      </c>
      <c r="R1217" s="85">
        <v>0</v>
      </c>
      <c r="S1217" s="86">
        <v>0</v>
      </c>
      <c r="T1217" s="86">
        <v>1.56</v>
      </c>
      <c r="U1217" s="88">
        <v>0</v>
      </c>
      <c r="V1217" s="89">
        <v>4.93</v>
      </c>
      <c r="W1217" s="85">
        <v>59.721959618644298</v>
      </c>
      <c r="X1217" s="88"/>
      <c r="Y1217" s="85"/>
      <c r="Z1217" s="88"/>
      <c r="AA1217" s="85">
        <v>0</v>
      </c>
      <c r="AB1217" s="91">
        <v>0</v>
      </c>
      <c r="AC1217" s="86">
        <v>0</v>
      </c>
      <c r="AD1217" s="86">
        <v>0</v>
      </c>
      <c r="AE1217" s="86">
        <v>0</v>
      </c>
      <c r="AF1217" s="88">
        <v>88.108397434300002</v>
      </c>
      <c r="AG1217" s="85">
        <v>1.2160026868900001E-3</v>
      </c>
      <c r="AH1217" s="86">
        <v>0</v>
      </c>
      <c r="AI1217" s="88">
        <v>0</v>
      </c>
      <c r="AJ1217" s="150">
        <v>1.29</v>
      </c>
      <c r="AK1217" s="151">
        <v>2</v>
      </c>
    </row>
    <row r="1218" spans="1:37" x14ac:dyDescent="0.2">
      <c r="A1218" s="149" t="s">
        <v>2631</v>
      </c>
      <c r="B1218" s="66" t="s">
        <v>2632</v>
      </c>
      <c r="C1218" s="67">
        <v>18</v>
      </c>
      <c r="D1218" s="84" t="s">
        <v>343</v>
      </c>
      <c r="E1218" s="85">
        <v>99.796750918250297</v>
      </c>
      <c r="F1218" s="91">
        <v>99.787314353740499</v>
      </c>
      <c r="G1218" s="86">
        <v>28.305338191954199</v>
      </c>
      <c r="H1218" s="86">
        <v>28.305338191954199</v>
      </c>
      <c r="I1218" s="86">
        <v>0</v>
      </c>
      <c r="J1218" s="86">
        <v>0</v>
      </c>
      <c r="K1218" s="87">
        <v>0</v>
      </c>
      <c r="L1218" s="85">
        <v>0</v>
      </c>
      <c r="M1218" s="86">
        <v>0</v>
      </c>
      <c r="N1218" s="86">
        <v>87.703822507351006</v>
      </c>
      <c r="O1218" s="86">
        <v>71.727214786488204</v>
      </c>
      <c r="P1218" s="86">
        <v>8.6999999999999994E-2</v>
      </c>
      <c r="Q1218" s="88">
        <v>0.29039999999999999</v>
      </c>
      <c r="R1218" s="85">
        <v>0</v>
      </c>
      <c r="S1218" s="86">
        <v>0</v>
      </c>
      <c r="T1218" s="86">
        <v>1.18</v>
      </c>
      <c r="U1218" s="88">
        <v>2.9035583107097701E-3</v>
      </c>
      <c r="V1218" s="89">
        <v>5</v>
      </c>
      <c r="W1218" s="85">
        <v>48.115524746865901</v>
      </c>
      <c r="X1218" s="88">
        <v>51.9</v>
      </c>
      <c r="Y1218" s="85"/>
      <c r="Z1218" s="88"/>
      <c r="AA1218" s="85">
        <v>0</v>
      </c>
      <c r="AB1218" s="91">
        <v>0</v>
      </c>
      <c r="AC1218" s="86">
        <v>0</v>
      </c>
      <c r="AD1218" s="86">
        <v>0</v>
      </c>
      <c r="AE1218" s="86">
        <v>0</v>
      </c>
      <c r="AF1218" s="88">
        <v>31.401300412699999</v>
      </c>
      <c r="AG1218" s="85">
        <v>0</v>
      </c>
      <c r="AH1218" s="86">
        <v>2.6999999999999999E-5</v>
      </c>
      <c r="AI1218" s="88">
        <v>0</v>
      </c>
      <c r="AJ1218" s="150">
        <v>1.19</v>
      </c>
      <c r="AK1218" s="151">
        <v>0</v>
      </c>
    </row>
    <row r="1219" spans="1:37" x14ac:dyDescent="0.2">
      <c r="A1219" s="149" t="s">
        <v>2633</v>
      </c>
      <c r="B1219" s="66" t="s">
        <v>2634</v>
      </c>
      <c r="C1219" s="67">
        <v>18</v>
      </c>
      <c r="D1219" s="84" t="s">
        <v>343</v>
      </c>
      <c r="E1219" s="85">
        <v>99.506995679770498</v>
      </c>
      <c r="F1219" s="91">
        <v>99.030310317876101</v>
      </c>
      <c r="G1219" s="86">
        <v>36.251277602659101</v>
      </c>
      <c r="H1219" s="86">
        <v>35.814960190330602</v>
      </c>
      <c r="I1219" s="86">
        <v>0.26</v>
      </c>
      <c r="J1219" s="86">
        <v>0.03</v>
      </c>
      <c r="K1219" s="87">
        <v>0</v>
      </c>
      <c r="L1219" s="85">
        <v>0</v>
      </c>
      <c r="M1219" s="86">
        <v>0</v>
      </c>
      <c r="N1219" s="86">
        <v>49.164246531139099</v>
      </c>
      <c r="O1219" s="86">
        <v>62.293669207822298</v>
      </c>
      <c r="P1219" s="86">
        <v>0.121</v>
      </c>
      <c r="Q1219" s="88">
        <v>7.6300000000000007E-2</v>
      </c>
      <c r="R1219" s="85">
        <v>0</v>
      </c>
      <c r="S1219" s="86">
        <v>0</v>
      </c>
      <c r="T1219" s="86">
        <v>0.59</v>
      </c>
      <c r="U1219" s="88">
        <v>8.5889254395382598E-4</v>
      </c>
      <c r="V1219" s="89">
        <v>5</v>
      </c>
      <c r="W1219" s="85">
        <v>51.328628336643497</v>
      </c>
      <c r="X1219" s="88">
        <v>51.133333333300001</v>
      </c>
      <c r="Y1219" s="85"/>
      <c r="Z1219" s="88"/>
      <c r="AA1219" s="85">
        <v>0</v>
      </c>
      <c r="AB1219" s="91">
        <v>0.31</v>
      </c>
      <c r="AC1219" s="86">
        <v>0</v>
      </c>
      <c r="AD1219" s="86">
        <v>0.31</v>
      </c>
      <c r="AE1219" s="86">
        <v>0</v>
      </c>
      <c r="AF1219" s="88">
        <v>55.596100071499997</v>
      </c>
      <c r="AG1219" s="85">
        <v>1.6917740100999999E-10</v>
      </c>
      <c r="AH1219" s="86">
        <v>3.9899999999999999E-4</v>
      </c>
      <c r="AI1219" s="88">
        <v>0</v>
      </c>
      <c r="AJ1219" s="150">
        <v>1.1000000000000001</v>
      </c>
      <c r="AK1219" s="151">
        <v>0</v>
      </c>
    </row>
    <row r="1220" spans="1:37" x14ac:dyDescent="0.2">
      <c r="A1220" s="149" t="s">
        <v>838</v>
      </c>
      <c r="B1220" s="66" t="s">
        <v>2635</v>
      </c>
      <c r="C1220" s="67">
        <v>18</v>
      </c>
      <c r="D1220" s="84" t="s">
        <v>343</v>
      </c>
      <c r="E1220" s="85">
        <v>99.234285175761002</v>
      </c>
      <c r="F1220" s="91">
        <v>98.9833663179719</v>
      </c>
      <c r="G1220" s="86">
        <v>29.1866930543775</v>
      </c>
      <c r="H1220" s="86">
        <v>29.183158985957999</v>
      </c>
      <c r="I1220" s="86">
        <v>0</v>
      </c>
      <c r="J1220" s="86">
        <v>0.08</v>
      </c>
      <c r="K1220" s="87">
        <v>0</v>
      </c>
      <c r="L1220" s="85">
        <v>0</v>
      </c>
      <c r="M1220" s="86">
        <v>7.7886350707354696E-2</v>
      </c>
      <c r="N1220" s="86">
        <v>84.759916492693094</v>
      </c>
      <c r="O1220" s="86">
        <v>76.718152189315603</v>
      </c>
      <c r="P1220" s="86">
        <v>0.14599999999999999</v>
      </c>
      <c r="Q1220" s="88">
        <v>0.9032</v>
      </c>
      <c r="R1220" s="85">
        <v>3.2525613920962801E-2</v>
      </c>
      <c r="S1220" s="86">
        <v>0</v>
      </c>
      <c r="T1220" s="86">
        <v>1.83</v>
      </c>
      <c r="U1220" s="88">
        <v>0</v>
      </c>
      <c r="V1220" s="89">
        <v>4.99</v>
      </c>
      <c r="W1220" s="85">
        <v>57.878935235270497</v>
      </c>
      <c r="X1220" s="88"/>
      <c r="Y1220" s="85"/>
      <c r="Z1220" s="88"/>
      <c r="AA1220" s="85">
        <v>0</v>
      </c>
      <c r="AB1220" s="91">
        <v>0</v>
      </c>
      <c r="AC1220" s="86">
        <v>0</v>
      </c>
      <c r="AD1220" s="86">
        <v>0</v>
      </c>
      <c r="AE1220" s="86">
        <v>0</v>
      </c>
      <c r="AF1220" s="88">
        <v>69.409500072100002</v>
      </c>
      <c r="AG1220" s="85">
        <v>0</v>
      </c>
      <c r="AH1220" s="86">
        <v>1.0039999999999999E-3</v>
      </c>
      <c r="AI1220" s="88">
        <v>0</v>
      </c>
      <c r="AJ1220" s="150">
        <v>1.1100000000000001</v>
      </c>
      <c r="AK1220" s="151">
        <v>0</v>
      </c>
    </row>
    <row r="1221" spans="1:37" x14ac:dyDescent="0.2">
      <c r="A1221" s="149" t="s">
        <v>846</v>
      </c>
      <c r="B1221" s="66" t="s">
        <v>2636</v>
      </c>
      <c r="C1221" s="67">
        <v>18</v>
      </c>
      <c r="D1221" s="84" t="s">
        <v>343</v>
      </c>
      <c r="E1221" s="85">
        <v>99.236126534885898</v>
      </c>
      <c r="F1221" s="91">
        <v>99.206777294793298</v>
      </c>
      <c r="G1221" s="86">
        <v>25.461655614430299</v>
      </c>
      <c r="H1221" s="86">
        <v>25.4394453786845</v>
      </c>
      <c r="I1221" s="86">
        <v>0</v>
      </c>
      <c r="J1221" s="86">
        <v>0.01</v>
      </c>
      <c r="K1221" s="87">
        <v>0</v>
      </c>
      <c r="L1221" s="85">
        <v>0</v>
      </c>
      <c r="M1221" s="86">
        <v>0</v>
      </c>
      <c r="N1221" s="86">
        <v>71.477728923723902</v>
      </c>
      <c r="O1221" s="86">
        <v>66.271367521367495</v>
      </c>
      <c r="P1221" s="86">
        <v>0.11700000000000001</v>
      </c>
      <c r="Q1221" s="88">
        <v>0.59930000000000005</v>
      </c>
      <c r="R1221" s="85">
        <v>0</v>
      </c>
      <c r="S1221" s="86">
        <v>0</v>
      </c>
      <c r="T1221" s="86">
        <v>1.1499999999999999</v>
      </c>
      <c r="U1221" s="88">
        <v>0</v>
      </c>
      <c r="V1221" s="89">
        <v>4.9800000000000004</v>
      </c>
      <c r="W1221" s="85"/>
      <c r="X1221" s="88"/>
      <c r="Y1221" s="85"/>
      <c r="Z1221" s="88"/>
      <c r="AA1221" s="85">
        <v>0</v>
      </c>
      <c r="AB1221" s="91">
        <v>0</v>
      </c>
      <c r="AC1221" s="86">
        <v>0</v>
      </c>
      <c r="AD1221" s="86">
        <v>0</v>
      </c>
      <c r="AE1221" s="86">
        <v>0</v>
      </c>
      <c r="AF1221" s="88">
        <v>85.762197802499998</v>
      </c>
      <c r="AG1221" s="85">
        <v>0</v>
      </c>
      <c r="AH1221" s="86">
        <v>2.0000000000000001E-4</v>
      </c>
      <c r="AI1221" s="88">
        <v>0</v>
      </c>
      <c r="AJ1221" s="150">
        <v>1.1299999999999999</v>
      </c>
      <c r="AK1221" s="151">
        <v>0</v>
      </c>
    </row>
    <row r="1222" spans="1:37" x14ac:dyDescent="0.2">
      <c r="A1222" s="149" t="s">
        <v>848</v>
      </c>
      <c r="B1222" s="66" t="s">
        <v>2637</v>
      </c>
      <c r="C1222" s="67">
        <v>18</v>
      </c>
      <c r="D1222" s="84" t="s">
        <v>343</v>
      </c>
      <c r="E1222" s="85">
        <v>98.181239726390601</v>
      </c>
      <c r="F1222" s="91">
        <v>98.092864591618493</v>
      </c>
      <c r="G1222" s="86">
        <v>32.438093218092199</v>
      </c>
      <c r="H1222" s="86">
        <v>32.431906958658097</v>
      </c>
      <c r="I1222" s="86">
        <v>0.16</v>
      </c>
      <c r="J1222" s="86">
        <v>0.11</v>
      </c>
      <c r="K1222" s="87">
        <v>0</v>
      </c>
      <c r="L1222" s="85">
        <v>0</v>
      </c>
      <c r="M1222" s="86">
        <v>0</v>
      </c>
      <c r="N1222" s="86">
        <v>75.568008150789595</v>
      </c>
      <c r="O1222" s="86">
        <v>66.418539325842701</v>
      </c>
      <c r="P1222" s="86">
        <v>0.22800000000000001</v>
      </c>
      <c r="Q1222" s="88">
        <v>0.37309999999999999</v>
      </c>
      <c r="R1222" s="85">
        <v>0</v>
      </c>
      <c r="S1222" s="86">
        <v>0</v>
      </c>
      <c r="T1222" s="86">
        <v>1.43</v>
      </c>
      <c r="U1222" s="88">
        <v>0</v>
      </c>
      <c r="V1222" s="89">
        <v>4.8099999999999996</v>
      </c>
      <c r="W1222" s="85"/>
      <c r="X1222" s="88"/>
      <c r="Y1222" s="85"/>
      <c r="Z1222" s="88"/>
      <c r="AA1222" s="85">
        <v>0</v>
      </c>
      <c r="AB1222" s="91">
        <v>0</v>
      </c>
      <c r="AC1222" s="86">
        <v>0</v>
      </c>
      <c r="AD1222" s="86">
        <v>0</v>
      </c>
      <c r="AE1222" s="86">
        <v>0</v>
      </c>
      <c r="AF1222" s="88">
        <v>85.6477967509</v>
      </c>
      <c r="AG1222" s="85">
        <v>0</v>
      </c>
      <c r="AH1222" s="86">
        <v>1.9750000000000002E-3</v>
      </c>
      <c r="AI1222" s="88">
        <v>0</v>
      </c>
      <c r="AJ1222" s="150">
        <v>1.1299999999999999</v>
      </c>
      <c r="AK1222" s="151">
        <v>1</v>
      </c>
    </row>
    <row r="1223" spans="1:37" x14ac:dyDescent="0.2">
      <c r="A1223" s="149" t="s">
        <v>2638</v>
      </c>
      <c r="B1223" s="66" t="s">
        <v>2639</v>
      </c>
      <c r="C1223" s="67">
        <v>18</v>
      </c>
      <c r="D1223" s="84" t="s">
        <v>343</v>
      </c>
      <c r="E1223" s="85">
        <v>99.050383032956105</v>
      </c>
      <c r="F1223" s="91">
        <v>98.952720018839997</v>
      </c>
      <c r="G1223" s="86">
        <v>44.177622009503096</v>
      </c>
      <c r="H1223" s="86">
        <v>44.0806516408772</v>
      </c>
      <c r="I1223" s="86">
        <v>0.14000000000000001</v>
      </c>
      <c r="J1223" s="86">
        <v>0.03</v>
      </c>
      <c r="K1223" s="87">
        <v>0</v>
      </c>
      <c r="L1223" s="85">
        <v>0</v>
      </c>
      <c r="M1223" s="86">
        <v>0</v>
      </c>
      <c r="N1223" s="86">
        <v>70.753188484068005</v>
      </c>
      <c r="O1223" s="86">
        <v>74.676554972121494</v>
      </c>
      <c r="P1223" s="86">
        <v>0.14000000000000001</v>
      </c>
      <c r="Q1223" s="88">
        <v>0.26939999999999997</v>
      </c>
      <c r="R1223" s="85">
        <v>0</v>
      </c>
      <c r="S1223" s="86">
        <v>0</v>
      </c>
      <c r="T1223" s="86">
        <v>1.64</v>
      </c>
      <c r="U1223" s="88">
        <v>2.0779364705556399E-3</v>
      </c>
      <c r="V1223" s="89">
        <v>5</v>
      </c>
      <c r="W1223" s="85">
        <v>51.963818582395497</v>
      </c>
      <c r="X1223" s="88">
        <v>52.5</v>
      </c>
      <c r="Y1223" s="85"/>
      <c r="Z1223" s="88"/>
      <c r="AA1223" s="85">
        <v>0</v>
      </c>
      <c r="AB1223" s="91">
        <v>0.06</v>
      </c>
      <c r="AC1223" s="86">
        <v>0</v>
      </c>
      <c r="AD1223" s="86">
        <v>0.06</v>
      </c>
      <c r="AE1223" s="86">
        <v>0</v>
      </c>
      <c r="AF1223" s="88">
        <v>70.679199265799994</v>
      </c>
      <c r="AG1223" s="85">
        <v>0</v>
      </c>
      <c r="AH1223" s="86">
        <v>3.5100000000000002E-4</v>
      </c>
      <c r="AI1223" s="88">
        <v>0</v>
      </c>
      <c r="AJ1223" s="150">
        <v>1.19</v>
      </c>
      <c r="AK1223" s="151">
        <v>0</v>
      </c>
    </row>
    <row r="1224" spans="1:37" x14ac:dyDescent="0.2">
      <c r="A1224" s="149" t="s">
        <v>2640</v>
      </c>
      <c r="B1224" s="66" t="s">
        <v>2641</v>
      </c>
      <c r="C1224" s="67">
        <v>18</v>
      </c>
      <c r="D1224" s="84" t="s">
        <v>343</v>
      </c>
      <c r="E1224" s="85">
        <v>99.399839957322001</v>
      </c>
      <c r="F1224" s="91">
        <v>99.3828657338927</v>
      </c>
      <c r="G1224" s="86">
        <v>35.472489633599302</v>
      </c>
      <c r="H1224" s="86">
        <v>35.472489633599302</v>
      </c>
      <c r="I1224" s="86">
        <v>0</v>
      </c>
      <c r="J1224" s="86">
        <v>0.03</v>
      </c>
      <c r="K1224" s="87">
        <v>0</v>
      </c>
      <c r="L1224" s="85">
        <v>0</v>
      </c>
      <c r="M1224" s="86">
        <v>0</v>
      </c>
      <c r="N1224" s="86">
        <v>89.446259825134703</v>
      </c>
      <c r="O1224" s="86">
        <v>77.357545397620498</v>
      </c>
      <c r="P1224" s="86">
        <v>0.13900000000000001</v>
      </c>
      <c r="Q1224" s="88">
        <v>0.47149999999999997</v>
      </c>
      <c r="R1224" s="85">
        <v>0</v>
      </c>
      <c r="S1224" s="86">
        <v>0</v>
      </c>
      <c r="T1224" s="86">
        <v>1.1499999999999999</v>
      </c>
      <c r="U1224" s="88">
        <v>0</v>
      </c>
      <c r="V1224" s="89">
        <v>5</v>
      </c>
      <c r="W1224" s="85">
        <v>60.266666666699997</v>
      </c>
      <c r="X1224" s="88"/>
      <c r="Y1224" s="85"/>
      <c r="Z1224" s="88"/>
      <c r="AA1224" s="85">
        <v>0</v>
      </c>
      <c r="AB1224" s="91">
        <v>0</v>
      </c>
      <c r="AC1224" s="86">
        <v>0</v>
      </c>
      <c r="AD1224" s="86">
        <v>0</v>
      </c>
      <c r="AE1224" s="86">
        <v>0</v>
      </c>
      <c r="AF1224" s="88">
        <v>60.394000917699998</v>
      </c>
      <c r="AG1224" s="85">
        <v>0</v>
      </c>
      <c r="AH1224" s="86">
        <v>3.5599999999999998E-4</v>
      </c>
      <c r="AI1224" s="88">
        <v>0</v>
      </c>
      <c r="AJ1224" s="150">
        <v>1.23</v>
      </c>
      <c r="AK1224" s="151">
        <v>0</v>
      </c>
    </row>
    <row r="1225" spans="1:37" x14ac:dyDescent="0.2">
      <c r="A1225" s="149" t="s">
        <v>2642</v>
      </c>
      <c r="B1225" s="66" t="s">
        <v>2643</v>
      </c>
      <c r="C1225" s="67">
        <v>18</v>
      </c>
      <c r="D1225" s="84" t="s">
        <v>343</v>
      </c>
      <c r="E1225" s="85">
        <v>99.232995287850798</v>
      </c>
      <c r="F1225" s="91">
        <v>99.232995287850798</v>
      </c>
      <c r="G1225" s="86">
        <v>39.643515673017802</v>
      </c>
      <c r="H1225" s="86">
        <v>39.643515673017802</v>
      </c>
      <c r="I1225" s="86">
        <v>0.5</v>
      </c>
      <c r="J1225" s="86">
        <v>0.11</v>
      </c>
      <c r="K1225" s="87">
        <v>0</v>
      </c>
      <c r="L1225" s="85">
        <v>0</v>
      </c>
      <c r="M1225" s="86">
        <v>0</v>
      </c>
      <c r="N1225" s="86">
        <v>75.5555555555556</v>
      </c>
      <c r="O1225" s="86">
        <v>74.816088659596801</v>
      </c>
      <c r="P1225" s="86">
        <v>0.125</v>
      </c>
      <c r="Q1225" s="88">
        <v>0.56910000000000005</v>
      </c>
      <c r="R1225" s="85">
        <v>0</v>
      </c>
      <c r="S1225" s="86">
        <v>0</v>
      </c>
      <c r="T1225" s="86">
        <v>1.26</v>
      </c>
      <c r="U1225" s="88">
        <v>0</v>
      </c>
      <c r="V1225" s="89">
        <v>4.99</v>
      </c>
      <c r="W1225" s="85">
        <v>58.3745050885681</v>
      </c>
      <c r="X1225" s="88">
        <v>50.866666666699999</v>
      </c>
      <c r="Y1225" s="85"/>
      <c r="Z1225" s="88"/>
      <c r="AA1225" s="85">
        <v>0</v>
      </c>
      <c r="AB1225" s="91">
        <v>0</v>
      </c>
      <c r="AC1225" s="86">
        <v>0</v>
      </c>
      <c r="AD1225" s="86">
        <v>0</v>
      </c>
      <c r="AE1225" s="86">
        <v>0</v>
      </c>
      <c r="AF1225" s="88">
        <v>66.169901110799998</v>
      </c>
      <c r="AG1225" s="85">
        <v>0</v>
      </c>
      <c r="AH1225" s="86">
        <v>8.0199999999999998E-4</v>
      </c>
      <c r="AI1225" s="88">
        <v>0</v>
      </c>
      <c r="AJ1225" s="150">
        <v>1.27</v>
      </c>
      <c r="AK1225" s="151">
        <v>0</v>
      </c>
    </row>
    <row r="1226" spans="1:37" x14ac:dyDescent="0.2">
      <c r="A1226" s="149" t="s">
        <v>2644</v>
      </c>
      <c r="B1226" s="66" t="s">
        <v>2645</v>
      </c>
      <c r="C1226" s="67">
        <v>18</v>
      </c>
      <c r="D1226" s="84" t="s">
        <v>343</v>
      </c>
      <c r="E1226" s="85">
        <v>99.809874922791806</v>
      </c>
      <c r="F1226" s="91">
        <v>99.795398394070403</v>
      </c>
      <c r="G1226" s="86">
        <v>32.103150092649798</v>
      </c>
      <c r="H1226" s="86">
        <v>32.103150092649798</v>
      </c>
      <c r="I1226" s="86">
        <v>0</v>
      </c>
      <c r="J1226" s="86">
        <v>0.02</v>
      </c>
      <c r="K1226" s="87">
        <v>0</v>
      </c>
      <c r="L1226" s="85">
        <v>0</v>
      </c>
      <c r="M1226" s="86">
        <v>0</v>
      </c>
      <c r="N1226" s="86"/>
      <c r="O1226" s="86">
        <v>55.918025930573002</v>
      </c>
      <c r="P1226" s="86">
        <v>8.5000000000000006E-2</v>
      </c>
      <c r="Q1226" s="88">
        <v>0.82569999999999999</v>
      </c>
      <c r="R1226" s="85">
        <v>0</v>
      </c>
      <c r="S1226" s="86">
        <v>0</v>
      </c>
      <c r="T1226" s="86">
        <v>0.96</v>
      </c>
      <c r="U1226" s="88">
        <v>0</v>
      </c>
      <c r="V1226" s="89">
        <v>5</v>
      </c>
      <c r="W1226" s="85">
        <v>54.2736118785459</v>
      </c>
      <c r="X1226" s="88">
        <v>50.833333333299997</v>
      </c>
      <c r="Y1226" s="85"/>
      <c r="Z1226" s="88"/>
      <c r="AA1226" s="85">
        <v>0</v>
      </c>
      <c r="AB1226" s="91">
        <v>0</v>
      </c>
      <c r="AC1226" s="86">
        <v>0</v>
      </c>
      <c r="AD1226" s="86">
        <v>0</v>
      </c>
      <c r="AE1226" s="86">
        <v>0</v>
      </c>
      <c r="AF1226" s="88">
        <v>96.517196599399995</v>
      </c>
      <c r="AG1226" s="85">
        <v>0</v>
      </c>
      <c r="AH1226" s="86">
        <v>2.7999999999999998E-4</v>
      </c>
      <c r="AI1226" s="88">
        <v>0</v>
      </c>
      <c r="AJ1226" s="150">
        <v>1.39</v>
      </c>
      <c r="AK1226" s="151">
        <v>1</v>
      </c>
    </row>
    <row r="1227" spans="1:37" x14ac:dyDescent="0.2">
      <c r="A1227" s="149" t="s">
        <v>2646</v>
      </c>
      <c r="B1227" s="66" t="s">
        <v>2647</v>
      </c>
      <c r="C1227" s="67">
        <v>18</v>
      </c>
      <c r="D1227" s="84" t="s">
        <v>343</v>
      </c>
      <c r="E1227" s="85">
        <v>98.739951176396303</v>
      </c>
      <c r="F1227" s="91">
        <v>97.777684245969994</v>
      </c>
      <c r="G1227" s="86">
        <v>37.708868218359399</v>
      </c>
      <c r="H1227" s="86">
        <v>36.748705753609201</v>
      </c>
      <c r="I1227" s="86">
        <v>0.18</v>
      </c>
      <c r="J1227" s="86">
        <v>0.02</v>
      </c>
      <c r="K1227" s="87">
        <v>0</v>
      </c>
      <c r="L1227" s="85">
        <v>0</v>
      </c>
      <c r="M1227" s="86">
        <v>0</v>
      </c>
      <c r="N1227" s="86">
        <v>81.818969250757903</v>
      </c>
      <c r="O1227" s="86">
        <v>80.436507936507894</v>
      </c>
      <c r="P1227" s="86">
        <v>0.215</v>
      </c>
      <c r="Q1227" s="88">
        <v>0.12859999999999999</v>
      </c>
      <c r="R1227" s="85">
        <v>0</v>
      </c>
      <c r="S1227" s="86">
        <v>0</v>
      </c>
      <c r="T1227" s="86">
        <v>1.76</v>
      </c>
      <c r="U1227" s="88">
        <v>2.1044656761648201E-3</v>
      </c>
      <c r="V1227" s="89">
        <v>4.6399999999999997</v>
      </c>
      <c r="W1227" s="85">
        <v>51.811804778781699</v>
      </c>
      <c r="X1227" s="88">
        <v>51.9</v>
      </c>
      <c r="Y1227" s="85"/>
      <c r="Z1227" s="88"/>
      <c r="AA1227" s="85">
        <v>0</v>
      </c>
      <c r="AB1227" s="91">
        <v>0.24</v>
      </c>
      <c r="AC1227" s="86">
        <v>0</v>
      </c>
      <c r="AD1227" s="86">
        <v>0.14000000000000001</v>
      </c>
      <c r="AE1227" s="86">
        <v>0</v>
      </c>
      <c r="AF1227" s="88">
        <v>64.804397584300006</v>
      </c>
      <c r="AG1227" s="85">
        <v>0.111871999815</v>
      </c>
      <c r="AH1227" s="86">
        <v>3.6600000000000001E-4</v>
      </c>
      <c r="AI1227" s="88">
        <v>0</v>
      </c>
      <c r="AJ1227" s="150">
        <v>1.29</v>
      </c>
      <c r="AK1227" s="151">
        <v>0</v>
      </c>
    </row>
    <row r="1228" spans="1:37" x14ac:dyDescent="0.2">
      <c r="A1228" s="149" t="s">
        <v>638</v>
      </c>
      <c r="B1228" s="66" t="s">
        <v>2648</v>
      </c>
      <c r="C1228" s="67">
        <v>18</v>
      </c>
      <c r="D1228" s="84" t="s">
        <v>343</v>
      </c>
      <c r="E1228" s="85">
        <v>98.974604186590199</v>
      </c>
      <c r="F1228" s="91">
        <v>98.860376155562605</v>
      </c>
      <c r="G1228" s="86">
        <v>20.839310381468501</v>
      </c>
      <c r="H1228" s="86">
        <v>20.834661566252301</v>
      </c>
      <c r="I1228" s="86">
        <v>0.06</v>
      </c>
      <c r="J1228" s="86">
        <v>0.05</v>
      </c>
      <c r="K1228" s="87">
        <v>0</v>
      </c>
      <c r="L1228" s="85">
        <v>0.17999999877600001</v>
      </c>
      <c r="M1228" s="86">
        <v>1.0954361500940301E-2</v>
      </c>
      <c r="N1228" s="86">
        <v>84.748690515992394</v>
      </c>
      <c r="O1228" s="86">
        <v>77.743556492138097</v>
      </c>
      <c r="P1228" s="86">
        <v>0.158</v>
      </c>
      <c r="Q1228" s="88">
        <v>0.33210000000000001</v>
      </c>
      <c r="R1228" s="85">
        <v>1.30276185513288E-2</v>
      </c>
      <c r="S1228" s="86">
        <v>0</v>
      </c>
      <c r="T1228" s="86">
        <v>1.43</v>
      </c>
      <c r="U1228" s="88">
        <v>0</v>
      </c>
      <c r="V1228" s="89">
        <v>4.96</v>
      </c>
      <c r="W1228" s="85">
        <v>57.3480649944077</v>
      </c>
      <c r="X1228" s="88">
        <v>56.866666666699999</v>
      </c>
      <c r="Y1228" s="85"/>
      <c r="Z1228" s="88"/>
      <c r="AA1228" s="85">
        <v>0</v>
      </c>
      <c r="AB1228" s="91">
        <v>0</v>
      </c>
      <c r="AC1228" s="86">
        <v>0</v>
      </c>
      <c r="AD1228" s="86">
        <v>0</v>
      </c>
      <c r="AE1228" s="86">
        <v>0</v>
      </c>
      <c r="AF1228" s="88">
        <v>70.100097574800003</v>
      </c>
      <c r="AG1228" s="85">
        <v>0</v>
      </c>
      <c r="AH1228" s="86">
        <v>6.6500000000000001E-4</v>
      </c>
      <c r="AI1228" s="88">
        <v>0</v>
      </c>
      <c r="AJ1228" s="150">
        <v>1.55</v>
      </c>
      <c r="AK1228" s="151">
        <v>1</v>
      </c>
    </row>
    <row r="1229" spans="1:37" x14ac:dyDescent="0.2">
      <c r="A1229" s="149" t="s">
        <v>640</v>
      </c>
      <c r="B1229" s="66" t="s">
        <v>2649</v>
      </c>
      <c r="C1229" s="67">
        <v>18</v>
      </c>
      <c r="D1229" s="84" t="s">
        <v>343</v>
      </c>
      <c r="E1229" s="85">
        <v>99.136948108692906</v>
      </c>
      <c r="F1229" s="91">
        <v>99.025425492072699</v>
      </c>
      <c r="G1229" s="86">
        <v>30.920061587116599</v>
      </c>
      <c r="H1229" s="86">
        <v>30.885938995464201</v>
      </c>
      <c r="I1229" s="86">
        <v>0</v>
      </c>
      <c r="J1229" s="86">
        <v>0.06</v>
      </c>
      <c r="K1229" s="87">
        <v>0</v>
      </c>
      <c r="L1229" s="85">
        <v>0.34999999944900001</v>
      </c>
      <c r="M1229" s="86">
        <v>0</v>
      </c>
      <c r="N1229" s="86">
        <v>62.422586520947199</v>
      </c>
      <c r="O1229" s="86">
        <v>72.2276741903827</v>
      </c>
      <c r="P1229" s="86">
        <v>0.23200000000000001</v>
      </c>
      <c r="Q1229" s="88">
        <v>0.47160000000000002</v>
      </c>
      <c r="R1229" s="85">
        <v>0</v>
      </c>
      <c r="S1229" s="86">
        <v>0</v>
      </c>
      <c r="T1229" s="86">
        <v>1.23</v>
      </c>
      <c r="U1229" s="88">
        <v>2.7464524988556401E-2</v>
      </c>
      <c r="V1229" s="89">
        <v>4.96</v>
      </c>
      <c r="W1229" s="85">
        <v>55.989912009492997</v>
      </c>
      <c r="X1229" s="88">
        <v>54.766666666699997</v>
      </c>
      <c r="Y1229" s="85"/>
      <c r="Z1229" s="88"/>
      <c r="AA1229" s="85">
        <v>0</v>
      </c>
      <c r="AB1229" s="91">
        <v>0</v>
      </c>
      <c r="AC1229" s="86">
        <v>0</v>
      </c>
      <c r="AD1229" s="86">
        <v>0</v>
      </c>
      <c r="AE1229" s="86">
        <v>0</v>
      </c>
      <c r="AF1229" s="88">
        <v>89.793800212700006</v>
      </c>
      <c r="AG1229" s="85">
        <v>0</v>
      </c>
      <c r="AH1229" s="86">
        <v>7.27E-4</v>
      </c>
      <c r="AI1229" s="88">
        <v>0</v>
      </c>
      <c r="AJ1229" s="150">
        <v>1.24</v>
      </c>
      <c r="AK1229" s="151">
        <v>0</v>
      </c>
    </row>
    <row r="1230" spans="1:37" x14ac:dyDescent="0.2">
      <c r="A1230" s="149" t="s">
        <v>877</v>
      </c>
      <c r="B1230" s="66" t="s">
        <v>2650</v>
      </c>
      <c r="C1230" s="67">
        <v>18</v>
      </c>
      <c r="D1230" s="84" t="s">
        <v>343</v>
      </c>
      <c r="E1230" s="85">
        <v>99.970493166485596</v>
      </c>
      <c r="F1230" s="91">
        <v>99.970493166485596</v>
      </c>
      <c r="G1230" s="86">
        <v>25.514022452017901</v>
      </c>
      <c r="H1230" s="86">
        <v>25.514022452017901</v>
      </c>
      <c r="I1230" s="86">
        <v>0</v>
      </c>
      <c r="J1230" s="86">
        <v>0</v>
      </c>
      <c r="K1230" s="87">
        <v>0</v>
      </c>
      <c r="L1230" s="85">
        <v>0</v>
      </c>
      <c r="M1230" s="86">
        <v>0</v>
      </c>
      <c r="N1230" s="86">
        <v>100</v>
      </c>
      <c r="O1230" s="86">
        <v>70.467072816942306</v>
      </c>
      <c r="P1230" s="86">
        <v>0.112</v>
      </c>
      <c r="Q1230" s="88">
        <v>0.65569999999999995</v>
      </c>
      <c r="R1230" s="85">
        <v>0</v>
      </c>
      <c r="S1230" s="86">
        <v>0</v>
      </c>
      <c r="T1230" s="86">
        <v>1.21</v>
      </c>
      <c r="U1230" s="88">
        <v>0</v>
      </c>
      <c r="V1230" s="89">
        <v>5</v>
      </c>
      <c r="W1230" s="85"/>
      <c r="X1230" s="88"/>
      <c r="Y1230" s="85"/>
      <c r="Z1230" s="88"/>
      <c r="AA1230" s="85">
        <v>0</v>
      </c>
      <c r="AB1230" s="91">
        <v>0</v>
      </c>
      <c r="AC1230" s="86">
        <v>0</v>
      </c>
      <c r="AD1230" s="86">
        <v>0</v>
      </c>
      <c r="AE1230" s="86">
        <v>0</v>
      </c>
      <c r="AF1230" s="88">
        <v>87.244886983800001</v>
      </c>
      <c r="AG1230" s="85">
        <v>0</v>
      </c>
      <c r="AH1230" s="86">
        <v>5.3000000000000001E-5</v>
      </c>
      <c r="AI1230" s="88">
        <v>0</v>
      </c>
      <c r="AJ1230" s="150">
        <v>1.57</v>
      </c>
      <c r="AK1230" s="151">
        <v>1</v>
      </c>
    </row>
    <row r="1231" spans="1:37" x14ac:dyDescent="0.2">
      <c r="A1231" s="149" t="s">
        <v>2651</v>
      </c>
      <c r="B1231" s="66" t="s">
        <v>2652</v>
      </c>
      <c r="C1231" s="67">
        <v>18</v>
      </c>
      <c r="D1231" s="84" t="s">
        <v>343</v>
      </c>
      <c r="E1231" s="85">
        <v>99.901629815108805</v>
      </c>
      <c r="F1231" s="91">
        <v>99.839030606541598</v>
      </c>
      <c r="G1231" s="86">
        <v>36.585883878468103</v>
      </c>
      <c r="H1231" s="86">
        <v>36.5523485881643</v>
      </c>
      <c r="I1231" s="86">
        <v>0</v>
      </c>
      <c r="J1231" s="86">
        <v>0</v>
      </c>
      <c r="K1231" s="87">
        <v>0</v>
      </c>
      <c r="L1231" s="85">
        <v>0</v>
      </c>
      <c r="M1231" s="86">
        <v>0</v>
      </c>
      <c r="N1231" s="86"/>
      <c r="O1231" s="86">
        <v>79.685966633954806</v>
      </c>
      <c r="P1231" s="86">
        <v>6.5000000000000002E-2</v>
      </c>
      <c r="Q1231" s="88">
        <v>0.54649999999999999</v>
      </c>
      <c r="R1231" s="85">
        <v>0</v>
      </c>
      <c r="S1231" s="86">
        <v>0</v>
      </c>
      <c r="T1231" s="86">
        <v>1.07</v>
      </c>
      <c r="U1231" s="88">
        <v>8.2720382749446694E-2</v>
      </c>
      <c r="V1231" s="89">
        <v>5</v>
      </c>
      <c r="W1231" s="85"/>
      <c r="X1231" s="88"/>
      <c r="Y1231" s="85"/>
      <c r="Z1231" s="88"/>
      <c r="AA1231" s="85">
        <v>0</v>
      </c>
      <c r="AB1231" s="91">
        <v>0.03</v>
      </c>
      <c r="AC1231" s="86">
        <v>0</v>
      </c>
      <c r="AD1231" s="86">
        <v>0.03</v>
      </c>
      <c r="AE1231" s="86">
        <v>0</v>
      </c>
      <c r="AF1231" s="88">
        <v>94.849403355299998</v>
      </c>
      <c r="AG1231" s="85">
        <v>0</v>
      </c>
      <c r="AH1231" s="86">
        <v>2.0999999999999999E-5</v>
      </c>
      <c r="AI1231" s="88">
        <v>0</v>
      </c>
      <c r="AJ1231" s="150">
        <v>1.1000000000000001</v>
      </c>
      <c r="AK1231" s="151">
        <v>0</v>
      </c>
    </row>
    <row r="1232" spans="1:37" x14ac:dyDescent="0.2">
      <c r="A1232" s="149" t="s">
        <v>642</v>
      </c>
      <c r="B1232" s="66" t="s">
        <v>2653</v>
      </c>
      <c r="C1232" s="67">
        <v>18</v>
      </c>
      <c r="D1232" s="84" t="s">
        <v>343</v>
      </c>
      <c r="E1232" s="85">
        <v>99.305101373446703</v>
      </c>
      <c r="F1232" s="91">
        <v>98.0811454732318</v>
      </c>
      <c r="G1232" s="86">
        <v>34.848874147435303</v>
      </c>
      <c r="H1232" s="86">
        <v>34.777632439502902</v>
      </c>
      <c r="I1232" s="86">
        <v>0</v>
      </c>
      <c r="J1232" s="86">
        <v>0</v>
      </c>
      <c r="K1232" s="87">
        <v>0</v>
      </c>
      <c r="L1232" s="85">
        <v>0.229999999738</v>
      </c>
      <c r="M1232" s="86">
        <v>0</v>
      </c>
      <c r="N1232" s="86"/>
      <c r="O1232" s="86">
        <v>78.192534381139495</v>
      </c>
      <c r="P1232" s="86">
        <v>0.316</v>
      </c>
      <c r="Q1232" s="88">
        <v>0.49309999999999998</v>
      </c>
      <c r="R1232" s="85">
        <v>0</v>
      </c>
      <c r="S1232" s="86">
        <v>0</v>
      </c>
      <c r="T1232" s="86">
        <v>1.21</v>
      </c>
      <c r="U1232" s="88">
        <v>1.1678968513500899E-3</v>
      </c>
      <c r="V1232" s="89">
        <v>4.9400000000000004</v>
      </c>
      <c r="W1232" s="85">
        <v>55.371658695943701</v>
      </c>
      <c r="X1232" s="88"/>
      <c r="Y1232" s="85"/>
      <c r="Z1232" s="88"/>
      <c r="AA1232" s="85">
        <v>0.04</v>
      </c>
      <c r="AB1232" s="91">
        <v>0.04</v>
      </c>
      <c r="AC1232" s="86">
        <v>0.04</v>
      </c>
      <c r="AD1232" s="86">
        <v>0.04</v>
      </c>
      <c r="AE1232" s="86">
        <v>0</v>
      </c>
      <c r="AF1232" s="88">
        <v>68.146499556099997</v>
      </c>
      <c r="AG1232" s="85">
        <v>0</v>
      </c>
      <c r="AH1232" s="86">
        <v>2.3E-5</v>
      </c>
      <c r="AI1232" s="88">
        <v>0</v>
      </c>
      <c r="AJ1232" s="150">
        <v>1.1200000000000001</v>
      </c>
      <c r="AK1232" s="151">
        <v>0</v>
      </c>
    </row>
    <row r="1233" spans="1:37" x14ac:dyDescent="0.2">
      <c r="A1233" s="149" t="s">
        <v>2654</v>
      </c>
      <c r="B1233" s="66" t="s">
        <v>2655</v>
      </c>
      <c r="C1233" s="67">
        <v>18</v>
      </c>
      <c r="D1233" s="84" t="s">
        <v>343</v>
      </c>
      <c r="E1233" s="85">
        <v>95.142064329542293</v>
      </c>
      <c r="F1233" s="91">
        <v>92.924629694766907</v>
      </c>
      <c r="G1233" s="86">
        <v>40.307578066987098</v>
      </c>
      <c r="H1233" s="86">
        <v>38.867882127642901</v>
      </c>
      <c r="I1233" s="86">
        <v>0</v>
      </c>
      <c r="J1233" s="86">
        <v>0.03</v>
      </c>
      <c r="K1233" s="87">
        <v>0</v>
      </c>
      <c r="L1233" s="85">
        <v>0.30999999968199998</v>
      </c>
      <c r="M1233" s="86">
        <v>0</v>
      </c>
      <c r="N1233" s="86"/>
      <c r="O1233" s="86">
        <v>75.508296330918398</v>
      </c>
      <c r="P1233" s="86">
        <v>0.33200000000000002</v>
      </c>
      <c r="Q1233" s="88">
        <v>0.17369999999999999</v>
      </c>
      <c r="R1233" s="85">
        <v>0</v>
      </c>
      <c r="S1233" s="86">
        <v>0</v>
      </c>
      <c r="T1233" s="86">
        <v>1.18</v>
      </c>
      <c r="U1233" s="88">
        <v>0</v>
      </c>
      <c r="V1233" s="89">
        <v>5</v>
      </c>
      <c r="W1233" s="85">
        <v>51.214377357248097</v>
      </c>
      <c r="X1233" s="88">
        <v>50.3</v>
      </c>
      <c r="Y1233" s="85"/>
      <c r="Z1233" s="88"/>
      <c r="AA1233" s="85">
        <v>0</v>
      </c>
      <c r="AB1233" s="91">
        <v>0.73</v>
      </c>
      <c r="AC1233" s="86">
        <v>0</v>
      </c>
      <c r="AD1233" s="86">
        <v>0.34</v>
      </c>
      <c r="AE1233" s="86">
        <v>0</v>
      </c>
      <c r="AF1233" s="88">
        <v>63.491100246099997</v>
      </c>
      <c r="AG1233" s="85">
        <v>8.99839999399E-2</v>
      </c>
      <c r="AH1233" s="86">
        <v>6.7199999999999996E-4</v>
      </c>
      <c r="AI1233" s="88">
        <v>0</v>
      </c>
      <c r="AJ1233" s="150">
        <v>1.06</v>
      </c>
      <c r="AK1233" s="151">
        <v>0</v>
      </c>
    </row>
    <row r="1234" spans="1:37" x14ac:dyDescent="0.2">
      <c r="A1234" s="149" t="s">
        <v>558</v>
      </c>
      <c r="B1234" s="66" t="s">
        <v>2656</v>
      </c>
      <c r="C1234" s="67">
        <v>18</v>
      </c>
      <c r="D1234" s="84" t="s">
        <v>343</v>
      </c>
      <c r="E1234" s="85">
        <v>99.954799208692606</v>
      </c>
      <c r="F1234" s="91">
        <v>99.876138091352601</v>
      </c>
      <c r="G1234" s="86">
        <v>27.253729065282901</v>
      </c>
      <c r="H1234" s="86">
        <v>27.250793948964201</v>
      </c>
      <c r="I1234" s="86">
        <v>0</v>
      </c>
      <c r="J1234" s="86">
        <v>0</v>
      </c>
      <c r="K1234" s="87">
        <v>0</v>
      </c>
      <c r="L1234" s="85">
        <v>4.0000000004099999E-2</v>
      </c>
      <c r="M1234" s="86">
        <v>0</v>
      </c>
      <c r="N1234" s="86"/>
      <c r="O1234" s="86">
        <v>67.648619957537207</v>
      </c>
      <c r="P1234" s="86">
        <v>0.13100000000000001</v>
      </c>
      <c r="Q1234" s="88">
        <v>0.45660000000000001</v>
      </c>
      <c r="R1234" s="85">
        <v>0</v>
      </c>
      <c r="S1234" s="86">
        <v>0</v>
      </c>
      <c r="T1234" s="86">
        <v>1.6</v>
      </c>
      <c r="U1234" s="88">
        <v>0</v>
      </c>
      <c r="V1234" s="89">
        <v>5</v>
      </c>
      <c r="W1234" s="85">
        <v>54.995724262074297</v>
      </c>
      <c r="X1234" s="88">
        <v>52.866666666699999</v>
      </c>
      <c r="Y1234" s="85"/>
      <c r="Z1234" s="88"/>
      <c r="AA1234" s="85">
        <v>0</v>
      </c>
      <c r="AB1234" s="91">
        <v>0</v>
      </c>
      <c r="AC1234" s="86">
        <v>0</v>
      </c>
      <c r="AD1234" s="86">
        <v>0</v>
      </c>
      <c r="AE1234" s="86">
        <v>0</v>
      </c>
      <c r="AF1234" s="88">
        <v>81.613197334999995</v>
      </c>
      <c r="AG1234" s="85">
        <v>0</v>
      </c>
      <c r="AH1234" s="86">
        <v>3.4999999999999997E-5</v>
      </c>
      <c r="AI1234" s="88">
        <v>0</v>
      </c>
      <c r="AJ1234" s="150">
        <v>1.52</v>
      </c>
      <c r="AK1234" s="151">
        <v>0</v>
      </c>
    </row>
    <row r="1235" spans="1:37" x14ac:dyDescent="0.2">
      <c r="A1235" s="149" t="s">
        <v>562</v>
      </c>
      <c r="B1235" s="66" t="s">
        <v>2657</v>
      </c>
      <c r="C1235" s="67">
        <v>18</v>
      </c>
      <c r="D1235" s="84" t="s">
        <v>343</v>
      </c>
      <c r="E1235" s="85">
        <v>99.445093760019901</v>
      </c>
      <c r="F1235" s="91">
        <v>99.410961596144105</v>
      </c>
      <c r="G1235" s="86">
        <v>46.072215384297103</v>
      </c>
      <c r="H1235" s="86">
        <v>46.038083220421399</v>
      </c>
      <c r="I1235" s="86">
        <v>0</v>
      </c>
      <c r="J1235" s="86">
        <v>0.04</v>
      </c>
      <c r="K1235" s="87">
        <v>0</v>
      </c>
      <c r="L1235" s="85">
        <v>0.530000000257</v>
      </c>
      <c r="M1235" s="86">
        <v>2.7961063168202301E-2</v>
      </c>
      <c r="N1235" s="86"/>
      <c r="O1235" s="86">
        <v>73.038093956117905</v>
      </c>
      <c r="P1235" s="86">
        <v>0.16500000000000001</v>
      </c>
      <c r="Q1235" s="88">
        <v>0.316</v>
      </c>
      <c r="R1235" s="85">
        <v>7.6184671644065199E-3</v>
      </c>
      <c r="S1235" s="86">
        <v>0</v>
      </c>
      <c r="T1235" s="86">
        <v>0.77</v>
      </c>
      <c r="U1235" s="88">
        <v>0</v>
      </c>
      <c r="V1235" s="89">
        <v>4.93</v>
      </c>
      <c r="W1235" s="85">
        <v>48.183161989496703</v>
      </c>
      <c r="X1235" s="88">
        <v>47.9</v>
      </c>
      <c r="Y1235" s="85"/>
      <c r="Z1235" s="88"/>
      <c r="AA1235" s="85">
        <v>0</v>
      </c>
      <c r="AB1235" s="91">
        <v>0</v>
      </c>
      <c r="AC1235" s="86">
        <v>0</v>
      </c>
      <c r="AD1235" s="86">
        <v>0</v>
      </c>
      <c r="AE1235" s="86">
        <v>0</v>
      </c>
      <c r="AF1235" s="88">
        <v>79.410102882800004</v>
      </c>
      <c r="AG1235" s="85">
        <v>2.7967999500899999E-2</v>
      </c>
      <c r="AH1235" s="86">
        <v>9.0499999999999999E-4</v>
      </c>
      <c r="AI1235" s="88">
        <v>0</v>
      </c>
      <c r="AJ1235" s="150">
        <v>1.64</v>
      </c>
      <c r="AK1235" s="151">
        <v>0</v>
      </c>
    </row>
    <row r="1236" spans="1:37" x14ac:dyDescent="0.2">
      <c r="A1236" s="149" t="s">
        <v>2658</v>
      </c>
      <c r="B1236" s="66" t="s">
        <v>2659</v>
      </c>
      <c r="C1236" s="67">
        <v>18</v>
      </c>
      <c r="D1236" s="84" t="s">
        <v>343</v>
      </c>
      <c r="E1236" s="85">
        <v>89.6925936517015</v>
      </c>
      <c r="F1236" s="91">
        <v>89.669002001715796</v>
      </c>
      <c r="G1236" s="86">
        <v>47.933228481555602</v>
      </c>
      <c r="H1236" s="86">
        <v>47.921075207320598</v>
      </c>
      <c r="I1236" s="86">
        <v>0</v>
      </c>
      <c r="J1236" s="86">
        <v>0.06</v>
      </c>
      <c r="K1236" s="87">
        <v>0</v>
      </c>
      <c r="L1236" s="85">
        <v>7.0000000043399999E-2</v>
      </c>
      <c r="M1236" s="86">
        <v>0</v>
      </c>
      <c r="N1236" s="86"/>
      <c r="O1236" s="86">
        <v>67.065868263473007</v>
      </c>
      <c r="P1236" s="86">
        <v>0.253</v>
      </c>
      <c r="Q1236" s="88">
        <v>0.31769999999999998</v>
      </c>
      <c r="R1236" s="85">
        <v>0</v>
      </c>
      <c r="S1236" s="86">
        <v>0</v>
      </c>
      <c r="T1236" s="86">
        <v>0.73</v>
      </c>
      <c r="U1236" s="88">
        <v>0</v>
      </c>
      <c r="V1236" s="89">
        <v>5</v>
      </c>
      <c r="W1236" s="85">
        <v>50.867328004771402</v>
      </c>
      <c r="X1236" s="88"/>
      <c r="Y1236" s="85"/>
      <c r="Z1236" s="88"/>
      <c r="AA1236" s="85">
        <v>0</v>
      </c>
      <c r="AB1236" s="91">
        <v>0</v>
      </c>
      <c r="AC1236" s="86">
        <v>0</v>
      </c>
      <c r="AD1236" s="86">
        <v>0</v>
      </c>
      <c r="AE1236" s="86">
        <v>0</v>
      </c>
      <c r="AF1236" s="88">
        <v>56.578899418699997</v>
      </c>
      <c r="AG1236" s="85">
        <v>0</v>
      </c>
      <c r="AH1236" s="86">
        <v>7.0699999999999995E-4</v>
      </c>
      <c r="AI1236" s="88">
        <v>0</v>
      </c>
      <c r="AJ1236" s="150">
        <v>1.2</v>
      </c>
      <c r="AK1236" s="151">
        <v>0</v>
      </c>
    </row>
    <row r="1237" spans="1:37" x14ac:dyDescent="0.2">
      <c r="A1237" s="149" t="s">
        <v>2660</v>
      </c>
      <c r="B1237" s="66" t="s">
        <v>2661</v>
      </c>
      <c r="C1237" s="67">
        <v>18</v>
      </c>
      <c r="D1237" s="84" t="s">
        <v>343</v>
      </c>
      <c r="E1237" s="85">
        <v>100</v>
      </c>
      <c r="F1237" s="91">
        <v>100</v>
      </c>
      <c r="G1237" s="86">
        <v>43.433163140024199</v>
      </c>
      <c r="H1237" s="86">
        <v>43.433163140024199</v>
      </c>
      <c r="I1237" s="86">
        <v>0</v>
      </c>
      <c r="J1237" s="86">
        <v>0</v>
      </c>
      <c r="K1237" s="87">
        <v>0</v>
      </c>
      <c r="L1237" s="85">
        <v>0</v>
      </c>
      <c r="M1237" s="86">
        <v>0</v>
      </c>
      <c r="N1237" s="86">
        <v>90.060578864707196</v>
      </c>
      <c r="O1237" s="86">
        <v>67.926646706586794</v>
      </c>
      <c r="P1237" s="86">
        <v>0.125</v>
      </c>
      <c r="Q1237" s="88">
        <v>1.4017999999999999</v>
      </c>
      <c r="R1237" s="85">
        <v>0</v>
      </c>
      <c r="S1237" s="86">
        <v>0</v>
      </c>
      <c r="T1237" s="86">
        <v>1.48</v>
      </c>
      <c r="U1237" s="88">
        <v>0</v>
      </c>
      <c r="V1237" s="89">
        <v>5</v>
      </c>
      <c r="W1237" s="85">
        <v>64.930243995506203</v>
      </c>
      <c r="X1237" s="88"/>
      <c r="Y1237" s="85"/>
      <c r="Z1237" s="88"/>
      <c r="AA1237" s="85">
        <v>0</v>
      </c>
      <c r="AB1237" s="91">
        <v>0</v>
      </c>
      <c r="AC1237" s="86">
        <v>0</v>
      </c>
      <c r="AD1237" s="86">
        <v>0</v>
      </c>
      <c r="AE1237" s="86">
        <v>0</v>
      </c>
      <c r="AF1237" s="88">
        <v>80.648696993100003</v>
      </c>
      <c r="AG1237" s="85">
        <v>6.92800295543E-11</v>
      </c>
      <c r="AH1237" s="86">
        <v>2.0999999999999999E-5</v>
      </c>
      <c r="AI1237" s="88">
        <v>0</v>
      </c>
      <c r="AJ1237" s="150">
        <v>1.43</v>
      </c>
      <c r="AK1237" s="151">
        <v>0</v>
      </c>
    </row>
    <row r="1238" spans="1:37" x14ac:dyDescent="0.2">
      <c r="A1238" s="149" t="s">
        <v>2662</v>
      </c>
      <c r="B1238" s="66" t="s">
        <v>2663</v>
      </c>
      <c r="C1238" s="67">
        <v>18</v>
      </c>
      <c r="D1238" s="84" t="s">
        <v>343</v>
      </c>
      <c r="E1238" s="85">
        <v>99.0382883988934</v>
      </c>
      <c r="F1238" s="91">
        <v>98.971173206305593</v>
      </c>
      <c r="G1238" s="86">
        <v>32.2054707066739</v>
      </c>
      <c r="H1238" s="86">
        <v>32.2054707066739</v>
      </c>
      <c r="I1238" s="86">
        <v>0</v>
      </c>
      <c r="J1238" s="86">
        <v>0.02</v>
      </c>
      <c r="K1238" s="87">
        <v>0</v>
      </c>
      <c r="L1238" s="85">
        <v>0</v>
      </c>
      <c r="M1238" s="86">
        <v>2.9441692655948402E-2</v>
      </c>
      <c r="N1238" s="86"/>
      <c r="O1238" s="86">
        <v>68.934911242603505</v>
      </c>
      <c r="P1238" s="86">
        <v>0.19700000000000001</v>
      </c>
      <c r="Q1238" s="88">
        <v>1.3005</v>
      </c>
      <c r="R1238" s="85">
        <v>1.6152479405588799E-2</v>
      </c>
      <c r="S1238" s="86">
        <v>0</v>
      </c>
      <c r="T1238" s="86">
        <v>2.52</v>
      </c>
      <c r="U1238" s="88">
        <v>0</v>
      </c>
      <c r="V1238" s="89">
        <v>5</v>
      </c>
      <c r="W1238" s="85">
        <v>58.030137111394701</v>
      </c>
      <c r="X1238" s="88">
        <v>54.0333333333</v>
      </c>
      <c r="Y1238" s="85"/>
      <c r="Z1238" s="88"/>
      <c r="AA1238" s="85">
        <v>0</v>
      </c>
      <c r="AB1238" s="91">
        <v>0</v>
      </c>
      <c r="AC1238" s="86">
        <v>0</v>
      </c>
      <c r="AD1238" s="86">
        <v>0</v>
      </c>
      <c r="AE1238" s="86">
        <v>0</v>
      </c>
      <c r="AF1238" s="88">
        <v>79.312698406899997</v>
      </c>
      <c r="AG1238" s="85">
        <v>0</v>
      </c>
      <c r="AH1238" s="86">
        <v>2.6400000000000002E-4</v>
      </c>
      <c r="AI1238" s="88">
        <v>0</v>
      </c>
      <c r="AJ1238" s="150">
        <v>1.31</v>
      </c>
      <c r="AK1238" s="151">
        <v>0</v>
      </c>
    </row>
    <row r="1239" spans="1:37" x14ac:dyDescent="0.2">
      <c r="A1239" s="149" t="s">
        <v>2664</v>
      </c>
      <c r="B1239" s="66" t="s">
        <v>2665</v>
      </c>
      <c r="C1239" s="67">
        <v>18</v>
      </c>
      <c r="D1239" s="84" t="s">
        <v>343</v>
      </c>
      <c r="E1239" s="85">
        <v>93.406003329216603</v>
      </c>
      <c r="F1239" s="91">
        <v>93.186382430328095</v>
      </c>
      <c r="G1239" s="86">
        <v>21.785963593405999</v>
      </c>
      <c r="H1239" s="86">
        <v>21.7558932502819</v>
      </c>
      <c r="I1239" s="86">
        <v>0.44</v>
      </c>
      <c r="J1239" s="86">
        <v>0.34</v>
      </c>
      <c r="K1239" s="87">
        <v>0</v>
      </c>
      <c r="L1239" s="85">
        <v>0</v>
      </c>
      <c r="M1239" s="86">
        <v>0.55993714294163999</v>
      </c>
      <c r="N1239" s="86">
        <v>100</v>
      </c>
      <c r="O1239" s="86">
        <v>73.792093704246</v>
      </c>
      <c r="P1239" s="86">
        <v>0.26100000000000001</v>
      </c>
      <c r="Q1239" s="88">
        <v>0.9486</v>
      </c>
      <c r="R1239" s="85">
        <v>1.08003024084674E-2</v>
      </c>
      <c r="S1239" s="86">
        <v>0</v>
      </c>
      <c r="T1239" s="86">
        <v>1.73</v>
      </c>
      <c r="U1239" s="88">
        <v>3.7587928905117298E-3</v>
      </c>
      <c r="V1239" s="89">
        <v>4.75</v>
      </c>
      <c r="W1239" s="85">
        <v>48.098954789453103</v>
      </c>
      <c r="X1239" s="88"/>
      <c r="Y1239" s="85"/>
      <c r="Z1239" s="88"/>
      <c r="AA1239" s="85">
        <v>0</v>
      </c>
      <c r="AB1239" s="91">
        <v>0</v>
      </c>
      <c r="AC1239" s="86">
        <v>0</v>
      </c>
      <c r="AD1239" s="86">
        <v>0</v>
      </c>
      <c r="AE1239" s="86">
        <v>0</v>
      </c>
      <c r="AF1239" s="88">
        <v>66.991996747900004</v>
      </c>
      <c r="AG1239" s="85">
        <v>0</v>
      </c>
      <c r="AH1239" s="86">
        <v>6.1850000000000004E-3</v>
      </c>
      <c r="AI1239" s="88">
        <v>0</v>
      </c>
      <c r="AJ1239" s="150">
        <v>1.71</v>
      </c>
      <c r="AK1239" s="151">
        <v>2</v>
      </c>
    </row>
    <row r="1240" spans="1:37" x14ac:dyDescent="0.2">
      <c r="A1240" s="149" t="s">
        <v>2666</v>
      </c>
      <c r="B1240" s="66" t="s">
        <v>2667</v>
      </c>
      <c r="C1240" s="67">
        <v>18</v>
      </c>
      <c r="D1240" s="84" t="s">
        <v>343</v>
      </c>
      <c r="E1240" s="85">
        <v>97.031625472022</v>
      </c>
      <c r="F1240" s="91">
        <v>96.030724339169197</v>
      </c>
      <c r="G1240" s="86">
        <v>30.724875557844101</v>
      </c>
      <c r="H1240" s="86">
        <v>30.5698592516306</v>
      </c>
      <c r="I1240" s="86">
        <v>0.52</v>
      </c>
      <c r="J1240" s="86">
        <v>0.65</v>
      </c>
      <c r="K1240" s="87">
        <v>0</v>
      </c>
      <c r="L1240" s="85">
        <v>3.0000000224000001E-2</v>
      </c>
      <c r="M1240" s="86">
        <v>1.0032612334309699E-3</v>
      </c>
      <c r="N1240" s="86"/>
      <c r="O1240" s="86">
        <v>44.689993861264597</v>
      </c>
      <c r="P1240" s="86">
        <v>0.253</v>
      </c>
      <c r="Q1240" s="88">
        <v>0.85229999999999995</v>
      </c>
      <c r="R1240" s="85">
        <v>1.2327416173569999E-2</v>
      </c>
      <c r="S1240" s="86">
        <v>0</v>
      </c>
      <c r="T1240" s="86">
        <v>1.33</v>
      </c>
      <c r="U1240" s="88">
        <v>2.25283213182286E-2</v>
      </c>
      <c r="V1240" s="89">
        <v>4.7300000000000004</v>
      </c>
      <c r="W1240" s="85">
        <v>42.396224348230703</v>
      </c>
      <c r="X1240" s="88">
        <v>33.9666666667</v>
      </c>
      <c r="Y1240" s="85"/>
      <c r="Z1240" s="88"/>
      <c r="AA1240" s="85">
        <v>0</v>
      </c>
      <c r="AB1240" s="91">
        <v>0.13</v>
      </c>
      <c r="AC1240" s="86">
        <v>0</v>
      </c>
      <c r="AD1240" s="86">
        <v>0</v>
      </c>
      <c r="AE1240" s="86">
        <v>0</v>
      </c>
      <c r="AF1240" s="88">
        <v>59.771997972800001</v>
      </c>
      <c r="AG1240" s="85">
        <v>0.50950466507199998</v>
      </c>
      <c r="AH1240" s="86">
        <v>1.2723E-2</v>
      </c>
      <c r="AI1240" s="88">
        <v>0</v>
      </c>
      <c r="AJ1240" s="150">
        <v>1.85</v>
      </c>
      <c r="AK1240" s="151">
        <v>2</v>
      </c>
    </row>
    <row r="1241" spans="1:37" x14ac:dyDescent="0.2">
      <c r="A1241" s="149" t="s">
        <v>2668</v>
      </c>
      <c r="B1241" s="66" t="s">
        <v>2669</v>
      </c>
      <c r="C1241" s="67">
        <v>18</v>
      </c>
      <c r="D1241" s="84" t="s">
        <v>343</v>
      </c>
      <c r="E1241" s="85">
        <v>86.679525925100606</v>
      </c>
      <c r="F1241" s="91">
        <v>84.867623915435303</v>
      </c>
      <c r="G1241" s="86">
        <v>29.878278066376101</v>
      </c>
      <c r="H1241" s="86">
        <v>29.4980711112349</v>
      </c>
      <c r="I1241" s="86">
        <v>1.1399999999999999</v>
      </c>
      <c r="J1241" s="86">
        <v>0.55000000000000004</v>
      </c>
      <c r="K1241" s="87">
        <v>0</v>
      </c>
      <c r="L1241" s="85">
        <v>0</v>
      </c>
      <c r="M1241" s="86">
        <v>0</v>
      </c>
      <c r="N1241" s="86">
        <v>23.766816143497799</v>
      </c>
      <c r="O1241" s="86">
        <v>14.880212219182599</v>
      </c>
      <c r="P1241" s="86">
        <v>0.28799999999999998</v>
      </c>
      <c r="Q1241" s="88">
        <v>1.3617999999999999</v>
      </c>
      <c r="R1241" s="85">
        <v>0</v>
      </c>
      <c r="S1241" s="86">
        <v>0</v>
      </c>
      <c r="T1241" s="86">
        <v>1.78</v>
      </c>
      <c r="U1241" s="88">
        <v>0.158767739509491</v>
      </c>
      <c r="V1241" s="89">
        <v>4.7699999999999996</v>
      </c>
      <c r="W1241" s="85">
        <v>38.753875720747899</v>
      </c>
      <c r="X1241" s="88">
        <v>41.633333333300001</v>
      </c>
      <c r="Y1241" s="85"/>
      <c r="Z1241" s="88"/>
      <c r="AA1241" s="85">
        <v>0.16</v>
      </c>
      <c r="AB1241" s="91">
        <v>0.42</v>
      </c>
      <c r="AC1241" s="86">
        <v>0</v>
      </c>
      <c r="AD1241" s="86">
        <v>0</v>
      </c>
      <c r="AE1241" s="86">
        <v>0</v>
      </c>
      <c r="AF1241" s="88">
        <v>44.261901891100003</v>
      </c>
      <c r="AG1241" s="85">
        <v>8.6931833560200005</v>
      </c>
      <c r="AH1241" s="86">
        <v>8.1980000000000004E-3</v>
      </c>
      <c r="AI1241" s="88">
        <v>0</v>
      </c>
      <c r="AJ1241" s="150">
        <v>1.9</v>
      </c>
      <c r="AK1241" s="151">
        <v>1</v>
      </c>
    </row>
    <row r="1242" spans="1:37" x14ac:dyDescent="0.2">
      <c r="A1242" s="149" t="s">
        <v>588</v>
      </c>
      <c r="B1242" s="66" t="s">
        <v>2670</v>
      </c>
      <c r="C1242" s="67">
        <v>18</v>
      </c>
      <c r="D1242" s="84" t="s">
        <v>343</v>
      </c>
      <c r="E1242" s="85">
        <v>99.988210049753604</v>
      </c>
      <c r="F1242" s="91">
        <v>99.653375462755506</v>
      </c>
      <c r="G1242" s="86">
        <v>29.1038851816045</v>
      </c>
      <c r="H1242" s="86">
        <v>29.077161294379302</v>
      </c>
      <c r="I1242" s="86">
        <v>0</v>
      </c>
      <c r="J1242" s="86">
        <v>0.03</v>
      </c>
      <c r="K1242" s="87">
        <v>0</v>
      </c>
      <c r="L1242" s="85">
        <v>0</v>
      </c>
      <c r="M1242" s="86">
        <v>0</v>
      </c>
      <c r="N1242" s="86"/>
      <c r="O1242" s="86">
        <v>49.451353328456499</v>
      </c>
      <c r="P1242" s="86">
        <v>0.127</v>
      </c>
      <c r="Q1242" s="88">
        <v>0.31440000000000001</v>
      </c>
      <c r="R1242" s="85">
        <v>0</v>
      </c>
      <c r="S1242" s="86">
        <v>0</v>
      </c>
      <c r="T1242" s="86">
        <v>0.81</v>
      </c>
      <c r="U1242" s="88">
        <v>0</v>
      </c>
      <c r="V1242" s="89">
        <v>4.7699999999999996</v>
      </c>
      <c r="W1242" s="85">
        <v>40.955097450040803</v>
      </c>
      <c r="X1242" s="88"/>
      <c r="Y1242" s="85"/>
      <c r="Z1242" s="88"/>
      <c r="AA1242" s="85">
        <v>0</v>
      </c>
      <c r="AB1242" s="91">
        <v>0.01</v>
      </c>
      <c r="AC1242" s="86">
        <v>0</v>
      </c>
      <c r="AD1242" s="86">
        <v>0.01</v>
      </c>
      <c r="AE1242" s="86">
        <v>0</v>
      </c>
      <c r="AF1242" s="88">
        <v>41.345501038099997</v>
      </c>
      <c r="AG1242" s="85">
        <v>0</v>
      </c>
      <c r="AH1242" s="86">
        <v>3.5799999999999997E-4</v>
      </c>
      <c r="AI1242" s="88">
        <v>0</v>
      </c>
      <c r="AJ1242" s="150">
        <v>1.87</v>
      </c>
      <c r="AK1242" s="151">
        <v>1</v>
      </c>
    </row>
    <row r="1243" spans="1:37" x14ac:dyDescent="0.2">
      <c r="A1243" s="149" t="s">
        <v>2671</v>
      </c>
      <c r="B1243" s="66" t="s">
        <v>2672</v>
      </c>
      <c r="C1243" s="67">
        <v>18</v>
      </c>
      <c r="D1243" s="84" t="s">
        <v>343</v>
      </c>
      <c r="E1243" s="85">
        <v>99.984482448832907</v>
      </c>
      <c r="F1243" s="91">
        <v>99.792554842292702</v>
      </c>
      <c r="G1243" s="86">
        <v>28.5947632348377</v>
      </c>
      <c r="H1243" s="86">
        <v>28.575162117573999</v>
      </c>
      <c r="I1243" s="86">
        <v>0</v>
      </c>
      <c r="J1243" s="86">
        <v>0.01</v>
      </c>
      <c r="K1243" s="87">
        <v>0</v>
      </c>
      <c r="L1243" s="85">
        <v>0</v>
      </c>
      <c r="M1243" s="86">
        <v>1.36953762656719E-2</v>
      </c>
      <c r="N1243" s="86"/>
      <c r="O1243" s="86">
        <v>61.870503597122301</v>
      </c>
      <c r="P1243" s="86">
        <v>0.14000000000000001</v>
      </c>
      <c r="Q1243" s="88">
        <v>0.29949999999999999</v>
      </c>
      <c r="R1243" s="85">
        <v>1.0699764605178699E-2</v>
      </c>
      <c r="S1243" s="86">
        <v>0</v>
      </c>
      <c r="T1243" s="86">
        <v>0.81</v>
      </c>
      <c r="U1243" s="88">
        <v>0</v>
      </c>
      <c r="V1243" s="89">
        <v>4.76</v>
      </c>
      <c r="W1243" s="85">
        <v>52.814020839974098</v>
      </c>
      <c r="X1243" s="88"/>
      <c r="Y1243" s="85"/>
      <c r="Z1243" s="88"/>
      <c r="AA1243" s="85">
        <v>0</v>
      </c>
      <c r="AB1243" s="91">
        <v>0.01</v>
      </c>
      <c r="AC1243" s="86">
        <v>0</v>
      </c>
      <c r="AD1243" s="86">
        <v>0</v>
      </c>
      <c r="AE1243" s="86">
        <v>0</v>
      </c>
      <c r="AF1243" s="88">
        <v>51.374401080799998</v>
      </c>
      <c r="AG1243" s="85">
        <v>0</v>
      </c>
      <c r="AH1243" s="86">
        <v>7.2000000000000002E-5</v>
      </c>
      <c r="AI1243" s="88">
        <v>0</v>
      </c>
      <c r="AJ1243" s="150">
        <v>1.95</v>
      </c>
      <c r="AK1243" s="151">
        <v>1</v>
      </c>
    </row>
    <row r="1244" spans="1:37" x14ac:dyDescent="0.2">
      <c r="A1244" s="149" t="s">
        <v>2673</v>
      </c>
      <c r="B1244" s="66" t="s">
        <v>2674</v>
      </c>
      <c r="C1244" s="67">
        <v>21</v>
      </c>
      <c r="D1244" s="84" t="s">
        <v>343</v>
      </c>
      <c r="E1244" s="85">
        <v>99.712804536714799</v>
      </c>
      <c r="F1244" s="91">
        <v>99.712804536714799</v>
      </c>
      <c r="G1244" s="86">
        <v>41.505220629396199</v>
      </c>
      <c r="H1244" s="86">
        <v>41.505220629396199</v>
      </c>
      <c r="I1244" s="86">
        <v>0</v>
      </c>
      <c r="J1244" s="86">
        <v>0</v>
      </c>
      <c r="K1244" s="87">
        <v>0</v>
      </c>
      <c r="L1244" s="85">
        <v>0.30000000021200002</v>
      </c>
      <c r="M1244" s="86">
        <v>0.52261793699995296</v>
      </c>
      <c r="N1244" s="86">
        <v>98.665723238653598</v>
      </c>
      <c r="O1244" s="86">
        <v>91.242937853107307</v>
      </c>
      <c r="P1244" s="86">
        <v>7.0000000000000007E-2</v>
      </c>
      <c r="Q1244" s="88">
        <v>0.54759999999999998</v>
      </c>
      <c r="R1244" s="85">
        <v>1.19574315437044E-2</v>
      </c>
      <c r="S1244" s="86">
        <v>0</v>
      </c>
      <c r="T1244" s="86">
        <v>1.44</v>
      </c>
      <c r="U1244" s="88">
        <v>3.6507897875240301E-3</v>
      </c>
      <c r="V1244" s="89">
        <v>4.76</v>
      </c>
      <c r="W1244" s="85">
        <v>28.3766814161018</v>
      </c>
      <c r="X1244" s="88">
        <v>25.4</v>
      </c>
      <c r="Y1244" s="85"/>
      <c r="Z1244" s="88"/>
      <c r="AA1244" s="85">
        <v>0.2</v>
      </c>
      <c r="AB1244" s="91">
        <v>0.2</v>
      </c>
      <c r="AC1244" s="86">
        <v>0.19</v>
      </c>
      <c r="AD1244" s="86">
        <v>0.19</v>
      </c>
      <c r="AE1244" s="86">
        <v>0</v>
      </c>
      <c r="AF1244" s="88">
        <v>81.529502926199996</v>
      </c>
      <c r="AG1244" s="85">
        <v>0</v>
      </c>
      <c r="AH1244" s="86">
        <v>0</v>
      </c>
      <c r="AI1244" s="88">
        <v>0</v>
      </c>
      <c r="AJ1244" s="150">
        <v>1.94</v>
      </c>
      <c r="AK1244" s="151">
        <v>4</v>
      </c>
    </row>
    <row r="1245" spans="1:37" x14ac:dyDescent="0.2">
      <c r="A1245" s="149" t="s">
        <v>1889</v>
      </c>
      <c r="B1245" s="66" t="s">
        <v>2675</v>
      </c>
      <c r="C1245" s="67">
        <v>21</v>
      </c>
      <c r="D1245" s="84" t="s">
        <v>343</v>
      </c>
      <c r="E1245" s="85">
        <v>99.979867542312903</v>
      </c>
      <c r="F1245" s="91">
        <v>99.870874581730803</v>
      </c>
      <c r="G1245" s="86">
        <v>27.87234633381</v>
      </c>
      <c r="H1245" s="86">
        <v>27.856379212196099</v>
      </c>
      <c r="I1245" s="86">
        <v>0</v>
      </c>
      <c r="J1245" s="86">
        <v>0</v>
      </c>
      <c r="K1245" s="87">
        <v>0</v>
      </c>
      <c r="L1245" s="85">
        <v>2.99999997331E-2</v>
      </c>
      <c r="M1245" s="86">
        <v>0</v>
      </c>
      <c r="N1245" s="86">
        <v>100</v>
      </c>
      <c r="O1245" s="86">
        <v>100</v>
      </c>
      <c r="P1245" s="86">
        <v>0.126</v>
      </c>
      <c r="Q1245" s="88">
        <v>0.60170000000000001</v>
      </c>
      <c r="R1245" s="85">
        <v>0</v>
      </c>
      <c r="S1245" s="86">
        <v>0</v>
      </c>
      <c r="T1245" s="86">
        <v>1.58</v>
      </c>
      <c r="U1245" s="88">
        <v>0</v>
      </c>
      <c r="V1245" s="89">
        <v>4.75</v>
      </c>
      <c r="W1245" s="85">
        <v>29.331048795140799</v>
      </c>
      <c r="X1245" s="88">
        <v>28</v>
      </c>
      <c r="Y1245" s="85"/>
      <c r="Z1245" s="88"/>
      <c r="AA1245" s="85">
        <v>0</v>
      </c>
      <c r="AB1245" s="91">
        <v>0</v>
      </c>
      <c r="AC1245" s="86">
        <v>0</v>
      </c>
      <c r="AD1245" s="86">
        <v>0</v>
      </c>
      <c r="AE1245" s="86">
        <v>0</v>
      </c>
      <c r="AF1245" s="88">
        <v>52.017398992799997</v>
      </c>
      <c r="AG1245" s="85">
        <v>0</v>
      </c>
      <c r="AH1245" s="86">
        <v>0</v>
      </c>
      <c r="AI1245" s="88">
        <v>0</v>
      </c>
      <c r="AJ1245" s="150">
        <v>2.1800000000000002</v>
      </c>
      <c r="AK1245" s="151">
        <v>6</v>
      </c>
    </row>
    <row r="1246" spans="1:37" x14ac:dyDescent="0.2">
      <c r="A1246" s="149" t="s">
        <v>2676</v>
      </c>
      <c r="B1246" s="66" t="s">
        <v>2677</v>
      </c>
      <c r="C1246" s="67">
        <v>21</v>
      </c>
      <c r="D1246" s="84" t="s">
        <v>343</v>
      </c>
      <c r="E1246" s="85">
        <v>98.987188119375205</v>
      </c>
      <c r="F1246" s="91">
        <v>98.747261709452005</v>
      </c>
      <c r="G1246" s="86">
        <v>28.598659067416499</v>
      </c>
      <c r="H1246" s="86">
        <v>28.5721059469507</v>
      </c>
      <c r="I1246" s="86">
        <v>0.17</v>
      </c>
      <c r="J1246" s="86">
        <v>0.08</v>
      </c>
      <c r="K1246" s="87">
        <v>0</v>
      </c>
      <c r="L1246" s="85">
        <v>0</v>
      </c>
      <c r="M1246" s="86">
        <v>0</v>
      </c>
      <c r="N1246" s="86">
        <v>100</v>
      </c>
      <c r="O1246" s="86">
        <v>80.731922398589106</v>
      </c>
      <c r="P1246" s="86">
        <v>0.193</v>
      </c>
      <c r="Q1246" s="88">
        <v>0.86399999999999999</v>
      </c>
      <c r="R1246" s="85">
        <v>0</v>
      </c>
      <c r="S1246" s="86">
        <v>0</v>
      </c>
      <c r="T1246" s="86">
        <v>1.36</v>
      </c>
      <c r="U1246" s="88">
        <v>9.4832573092205701E-4</v>
      </c>
      <c r="V1246" s="89">
        <v>4.78</v>
      </c>
      <c r="W1246" s="85">
        <v>29.680307603502801</v>
      </c>
      <c r="X1246" s="88">
        <v>52.666666666700003</v>
      </c>
      <c r="Y1246" s="85"/>
      <c r="Z1246" s="88"/>
      <c r="AA1246" s="85">
        <v>0.23</v>
      </c>
      <c r="AB1246" s="91">
        <v>0.23</v>
      </c>
      <c r="AC1246" s="86">
        <v>7.0000000000000007E-2</v>
      </c>
      <c r="AD1246" s="86">
        <v>7.0000000000000007E-2</v>
      </c>
      <c r="AE1246" s="86">
        <v>0</v>
      </c>
      <c r="AF1246" s="88">
        <v>56.742099803999999</v>
      </c>
      <c r="AG1246" s="85">
        <v>1.21600000056E-3</v>
      </c>
      <c r="AH1246" s="86">
        <v>8.3799999999999999E-4</v>
      </c>
      <c r="AI1246" s="88">
        <v>0</v>
      </c>
      <c r="AJ1246" s="150">
        <v>2.5499999999999998</v>
      </c>
      <c r="AK1246" s="151">
        <v>15</v>
      </c>
    </row>
    <row r="1247" spans="1:37" x14ac:dyDescent="0.2">
      <c r="A1247" s="149" t="s">
        <v>2678</v>
      </c>
      <c r="B1247" s="66" t="s">
        <v>2679</v>
      </c>
      <c r="C1247" s="67">
        <v>21</v>
      </c>
      <c r="D1247" s="84" t="s">
        <v>343</v>
      </c>
      <c r="E1247" s="85">
        <v>99.224455308105505</v>
      </c>
      <c r="F1247" s="91">
        <v>99.210573963425702</v>
      </c>
      <c r="G1247" s="86">
        <v>27.8713259701853</v>
      </c>
      <c r="H1247" s="86">
        <v>27.859858772406302</v>
      </c>
      <c r="I1247" s="86">
        <v>0.22</v>
      </c>
      <c r="J1247" s="86">
        <v>0.18</v>
      </c>
      <c r="K1247" s="87">
        <v>0</v>
      </c>
      <c r="L1247" s="85">
        <v>0</v>
      </c>
      <c r="M1247" s="86">
        <v>0</v>
      </c>
      <c r="N1247" s="86">
        <v>100</v>
      </c>
      <c r="O1247" s="86">
        <v>100</v>
      </c>
      <c r="P1247" s="86">
        <v>0.33600000000000002</v>
      </c>
      <c r="Q1247" s="88">
        <v>1.073</v>
      </c>
      <c r="R1247" s="85">
        <v>0</v>
      </c>
      <c r="S1247" s="86">
        <v>0</v>
      </c>
      <c r="T1247" s="86">
        <v>2</v>
      </c>
      <c r="U1247" s="88">
        <v>6.2767819421811796E-2</v>
      </c>
      <c r="V1247" s="89">
        <v>4.55</v>
      </c>
      <c r="W1247" s="85">
        <v>31.6135057236033</v>
      </c>
      <c r="X1247" s="88"/>
      <c r="Y1247" s="85"/>
      <c r="Z1247" s="88"/>
      <c r="AA1247" s="85">
        <v>0.02</v>
      </c>
      <c r="AB1247" s="91">
        <v>0.02</v>
      </c>
      <c r="AC1247" s="86">
        <v>0.03</v>
      </c>
      <c r="AD1247" s="86">
        <v>0.03</v>
      </c>
      <c r="AE1247" s="86">
        <v>0</v>
      </c>
      <c r="AF1247" s="88">
        <v>65.088798491199995</v>
      </c>
      <c r="AG1247" s="85">
        <v>4.3775999995800001E-2</v>
      </c>
      <c r="AH1247" s="86">
        <v>3.0040000000000002E-3</v>
      </c>
      <c r="AI1247" s="88">
        <v>0</v>
      </c>
      <c r="AJ1247" s="150">
        <v>2.72</v>
      </c>
      <c r="AK1247" s="151">
        <v>15</v>
      </c>
    </row>
    <row r="1248" spans="1:37" x14ac:dyDescent="0.2">
      <c r="A1248" s="149" t="s">
        <v>1891</v>
      </c>
      <c r="B1248" s="66" t="s">
        <v>2680</v>
      </c>
      <c r="C1248" s="67">
        <v>18</v>
      </c>
      <c r="D1248" s="84" t="s">
        <v>343</v>
      </c>
      <c r="E1248" s="85">
        <v>89.933270046906401</v>
      </c>
      <c r="F1248" s="91">
        <v>89.546571364753206</v>
      </c>
      <c r="G1248" s="86">
        <v>48.7547464820192</v>
      </c>
      <c r="H1248" s="86">
        <v>48.4992740674559</v>
      </c>
      <c r="I1248" s="86">
        <v>2.16</v>
      </c>
      <c r="J1248" s="86">
        <v>1.33</v>
      </c>
      <c r="K1248" s="87">
        <v>0</v>
      </c>
      <c r="L1248" s="85">
        <v>0</v>
      </c>
      <c r="M1248" s="86">
        <v>3.6113234968153502E-3</v>
      </c>
      <c r="N1248" s="86">
        <v>84.532246633593203</v>
      </c>
      <c r="O1248" s="86">
        <v>65.269190167395607</v>
      </c>
      <c r="P1248" s="86">
        <v>0.29099999999999998</v>
      </c>
      <c r="Q1248" s="88">
        <v>0.44979999999999998</v>
      </c>
      <c r="R1248" s="85">
        <v>1.7038677798602801E-2</v>
      </c>
      <c r="S1248" s="86">
        <v>0</v>
      </c>
      <c r="T1248" s="86">
        <v>1.94</v>
      </c>
      <c r="U1248" s="88">
        <v>0.227551932097387</v>
      </c>
      <c r="V1248" s="89">
        <v>4.93</v>
      </c>
      <c r="W1248" s="85"/>
      <c r="X1248" s="88">
        <v>38.233333333300003</v>
      </c>
      <c r="Y1248" s="85"/>
      <c r="Z1248" s="88"/>
      <c r="AA1248" s="85">
        <v>0.16</v>
      </c>
      <c r="AB1248" s="91">
        <v>0.5</v>
      </c>
      <c r="AC1248" s="86">
        <v>0</v>
      </c>
      <c r="AD1248" s="86">
        <v>0</v>
      </c>
      <c r="AE1248" s="86">
        <v>0</v>
      </c>
      <c r="AF1248" s="88">
        <v>16.900800676999999</v>
      </c>
      <c r="AG1248" s="85">
        <v>1.47865600003</v>
      </c>
      <c r="AH1248" s="86">
        <v>1.0000999999999999E-2</v>
      </c>
      <c r="AI1248" s="88">
        <v>0</v>
      </c>
      <c r="AJ1248" s="150">
        <v>2.2000000000000002</v>
      </c>
      <c r="AK1248" s="151">
        <v>3</v>
      </c>
    </row>
    <row r="1249" spans="1:37" x14ac:dyDescent="0.2">
      <c r="A1249" s="149" t="s">
        <v>2681</v>
      </c>
      <c r="B1249" s="66" t="s">
        <v>2682</v>
      </c>
      <c r="C1249" s="67">
        <v>21</v>
      </c>
      <c r="D1249" s="84" t="s">
        <v>343</v>
      </c>
      <c r="E1249" s="85">
        <v>99.297570284097404</v>
      </c>
      <c r="F1249" s="91">
        <v>98.715228084028396</v>
      </c>
      <c r="G1249" s="86">
        <v>25.6329270098209</v>
      </c>
      <c r="H1249" s="86">
        <v>25.5556103900377</v>
      </c>
      <c r="I1249" s="86">
        <v>0</v>
      </c>
      <c r="J1249" s="86">
        <v>0.93</v>
      </c>
      <c r="K1249" s="87">
        <v>0</v>
      </c>
      <c r="L1249" s="85">
        <v>0</v>
      </c>
      <c r="M1249" s="86">
        <v>0</v>
      </c>
      <c r="N1249" s="86">
        <v>100</v>
      </c>
      <c r="O1249" s="86">
        <v>80.199306759098803</v>
      </c>
      <c r="P1249" s="86">
        <v>0.46500000000000002</v>
      </c>
      <c r="Q1249" s="88">
        <v>1.645</v>
      </c>
      <c r="R1249" s="85">
        <v>0</v>
      </c>
      <c r="S1249" s="86">
        <v>0</v>
      </c>
      <c r="T1249" s="86">
        <v>2.17</v>
      </c>
      <c r="U1249" s="88">
        <v>1.4805310171248099E-2</v>
      </c>
      <c r="V1249" s="89">
        <v>4.4400000000000004</v>
      </c>
      <c r="W1249" s="85"/>
      <c r="X1249" s="88"/>
      <c r="Y1249" s="85"/>
      <c r="Z1249" s="88"/>
      <c r="AA1249" s="85">
        <v>0</v>
      </c>
      <c r="AB1249" s="91">
        <v>0</v>
      </c>
      <c r="AC1249" s="86">
        <v>0</v>
      </c>
      <c r="AD1249" s="86">
        <v>0</v>
      </c>
      <c r="AE1249" s="86">
        <v>0</v>
      </c>
      <c r="AF1249" s="88">
        <v>51.674900221100003</v>
      </c>
      <c r="AG1249" s="85">
        <v>0</v>
      </c>
      <c r="AH1249" s="86">
        <v>5.9659999999999999E-3</v>
      </c>
      <c r="AI1249" s="88">
        <v>3.3729999908200001E-3</v>
      </c>
      <c r="AJ1249" s="150">
        <v>2.69</v>
      </c>
      <c r="AK1249" s="151">
        <v>11</v>
      </c>
    </row>
    <row r="1250" spans="1:37" x14ac:dyDescent="0.2">
      <c r="A1250" s="149" t="s">
        <v>2683</v>
      </c>
      <c r="B1250" s="66" t="s">
        <v>2684</v>
      </c>
      <c r="C1250" s="67">
        <v>18</v>
      </c>
      <c r="D1250" s="84" t="s">
        <v>343</v>
      </c>
      <c r="E1250" s="85">
        <v>99.043960506780806</v>
      </c>
      <c r="F1250" s="91">
        <v>98.213750724020201</v>
      </c>
      <c r="G1250" s="86">
        <v>23.947590926945502</v>
      </c>
      <c r="H1250" s="86">
        <v>23.9069792214536</v>
      </c>
      <c r="I1250" s="86">
        <v>0.13</v>
      </c>
      <c r="J1250" s="86">
        <v>0.11</v>
      </c>
      <c r="K1250" s="87">
        <v>0</v>
      </c>
      <c r="L1250" s="85">
        <v>4.4090967141900002E-10</v>
      </c>
      <c r="M1250" s="86">
        <v>0</v>
      </c>
      <c r="N1250" s="86">
        <v>88.333911434848005</v>
      </c>
      <c r="O1250" s="86">
        <v>81.232294617563696</v>
      </c>
      <c r="P1250" s="86">
        <v>0.21</v>
      </c>
      <c r="Q1250" s="88">
        <v>0.33289999999999997</v>
      </c>
      <c r="R1250" s="85">
        <v>0</v>
      </c>
      <c r="S1250" s="86">
        <v>0</v>
      </c>
      <c r="T1250" s="86">
        <v>1.48</v>
      </c>
      <c r="U1250" s="88">
        <v>0</v>
      </c>
      <c r="V1250" s="89">
        <v>4.7300000000000004</v>
      </c>
      <c r="W1250" s="85">
        <v>35.224159336854001</v>
      </c>
      <c r="X1250" s="88">
        <v>43.766666666699997</v>
      </c>
      <c r="Y1250" s="85"/>
      <c r="Z1250" s="88"/>
      <c r="AA1250" s="85">
        <v>0</v>
      </c>
      <c r="AB1250" s="91">
        <v>0</v>
      </c>
      <c r="AC1250" s="86">
        <v>0</v>
      </c>
      <c r="AD1250" s="86">
        <v>0</v>
      </c>
      <c r="AE1250" s="86">
        <v>0</v>
      </c>
      <c r="AF1250" s="88">
        <v>73.609397952799995</v>
      </c>
      <c r="AG1250" s="85">
        <v>0</v>
      </c>
      <c r="AH1250" s="86">
        <v>2.735E-3</v>
      </c>
      <c r="AI1250" s="88">
        <v>0</v>
      </c>
      <c r="AJ1250" s="150">
        <v>1.9</v>
      </c>
      <c r="AK1250" s="151">
        <v>3</v>
      </c>
    </row>
    <row r="1251" spans="1:37" x14ac:dyDescent="0.2">
      <c r="A1251" s="149" t="s">
        <v>2685</v>
      </c>
      <c r="B1251" s="66" t="s">
        <v>2686</v>
      </c>
      <c r="C1251" s="67">
        <v>18</v>
      </c>
      <c r="D1251" s="84" t="s">
        <v>343</v>
      </c>
      <c r="E1251" s="85">
        <v>99.524202586351507</v>
      </c>
      <c r="F1251" s="91">
        <v>99.024246206706806</v>
      </c>
      <c r="G1251" s="86">
        <v>20.455262292551701</v>
      </c>
      <c r="H1251" s="86">
        <v>20.451235798218899</v>
      </c>
      <c r="I1251" s="86">
        <v>0.27</v>
      </c>
      <c r="J1251" s="86">
        <v>0.04</v>
      </c>
      <c r="K1251" s="87">
        <v>0</v>
      </c>
      <c r="L1251" s="85">
        <v>0</v>
      </c>
      <c r="M1251" s="86">
        <v>0</v>
      </c>
      <c r="N1251" s="86">
        <v>95.081774326391297</v>
      </c>
      <c r="O1251" s="86">
        <v>74.095421069484502</v>
      </c>
      <c r="P1251" s="86">
        <v>0.24099999999999999</v>
      </c>
      <c r="Q1251" s="88">
        <v>0.51449999999999996</v>
      </c>
      <c r="R1251" s="85">
        <v>0</v>
      </c>
      <c r="S1251" s="86">
        <v>0</v>
      </c>
      <c r="T1251" s="86">
        <v>2.13</v>
      </c>
      <c r="U1251" s="88">
        <v>0</v>
      </c>
      <c r="V1251" s="89">
        <v>4.76</v>
      </c>
      <c r="W1251" s="85">
        <v>28.366666666699999</v>
      </c>
      <c r="X1251" s="88">
        <v>44.566666666700002</v>
      </c>
      <c r="Y1251" s="85"/>
      <c r="Z1251" s="88"/>
      <c r="AA1251" s="85">
        <v>0</v>
      </c>
      <c r="AB1251" s="91">
        <v>0</v>
      </c>
      <c r="AC1251" s="86">
        <v>0</v>
      </c>
      <c r="AD1251" s="86">
        <v>0</v>
      </c>
      <c r="AE1251" s="86">
        <v>0</v>
      </c>
      <c r="AF1251" s="88">
        <v>75.0370026776</v>
      </c>
      <c r="AG1251" s="85">
        <v>0</v>
      </c>
      <c r="AH1251" s="86">
        <v>6.5399999999999996E-4</v>
      </c>
      <c r="AI1251" s="88">
        <v>0</v>
      </c>
      <c r="AJ1251" s="150">
        <v>2.0499999999999998</v>
      </c>
      <c r="AK1251" s="151">
        <v>4</v>
      </c>
    </row>
    <row r="1252" spans="1:37" x14ac:dyDescent="0.2">
      <c r="A1252" s="149" t="s">
        <v>2687</v>
      </c>
      <c r="B1252" s="66" t="s">
        <v>2688</v>
      </c>
      <c r="C1252" s="67">
        <v>18</v>
      </c>
      <c r="D1252" s="84" t="s">
        <v>343</v>
      </c>
      <c r="E1252" s="85">
        <v>98.053051091075403</v>
      </c>
      <c r="F1252" s="91">
        <v>97.794021567858806</v>
      </c>
      <c r="G1252" s="86">
        <v>36.287192258322399</v>
      </c>
      <c r="H1252" s="86">
        <v>36.176509019915301</v>
      </c>
      <c r="I1252" s="86">
        <v>0.13</v>
      </c>
      <c r="J1252" s="86">
        <v>0.08</v>
      </c>
      <c r="K1252" s="87">
        <v>0</v>
      </c>
      <c r="L1252" s="85">
        <v>0</v>
      </c>
      <c r="M1252" s="86">
        <v>0</v>
      </c>
      <c r="N1252" s="86"/>
      <c r="O1252" s="86">
        <v>83.289124668434994</v>
      </c>
      <c r="P1252" s="86">
        <v>0.19600000000000001</v>
      </c>
      <c r="Q1252" s="88">
        <v>0.73450000000000004</v>
      </c>
      <c r="R1252" s="85">
        <v>0</v>
      </c>
      <c r="S1252" s="86">
        <v>0</v>
      </c>
      <c r="T1252" s="86">
        <v>1.23</v>
      </c>
      <c r="U1252" s="88">
        <v>0</v>
      </c>
      <c r="V1252" s="89">
        <v>4.82</v>
      </c>
      <c r="W1252" s="85"/>
      <c r="X1252" s="88"/>
      <c r="Y1252" s="85"/>
      <c r="Z1252" s="88"/>
      <c r="AA1252" s="85">
        <v>0.28999999999999998</v>
      </c>
      <c r="AB1252" s="91">
        <v>0.47</v>
      </c>
      <c r="AC1252" s="86">
        <v>0.09</v>
      </c>
      <c r="AD1252" s="86">
        <v>0.1</v>
      </c>
      <c r="AE1252" s="86">
        <v>0</v>
      </c>
      <c r="AF1252" s="88">
        <v>48.139099050900001</v>
      </c>
      <c r="AG1252" s="85">
        <v>0.89132799972200005</v>
      </c>
      <c r="AH1252" s="86">
        <v>1.0070000000000001E-3</v>
      </c>
      <c r="AI1252" s="88">
        <v>0</v>
      </c>
      <c r="AJ1252" s="150">
        <v>2.15</v>
      </c>
      <c r="AK1252" s="151">
        <v>2</v>
      </c>
    </row>
    <row r="1253" spans="1:37" x14ac:dyDescent="0.2">
      <c r="A1253" s="149" t="s">
        <v>2689</v>
      </c>
      <c r="B1253" s="66" t="s">
        <v>2690</v>
      </c>
      <c r="C1253" s="67">
        <v>21</v>
      </c>
      <c r="D1253" s="84" t="s">
        <v>343</v>
      </c>
      <c r="E1253" s="85">
        <v>91.102255639097706</v>
      </c>
      <c r="F1253" s="91">
        <v>91.082706766917298</v>
      </c>
      <c r="G1253" s="86">
        <v>26.043609022556399</v>
      </c>
      <c r="H1253" s="86">
        <v>26.0421052631579</v>
      </c>
      <c r="I1253" s="86">
        <v>5.57</v>
      </c>
      <c r="J1253" s="86">
        <v>3.29</v>
      </c>
      <c r="K1253" s="87">
        <v>0</v>
      </c>
      <c r="L1253" s="85">
        <v>9.0000000075400002E-2</v>
      </c>
      <c r="M1253" s="86">
        <v>0</v>
      </c>
      <c r="N1253" s="86">
        <v>78.394436567416093</v>
      </c>
      <c r="O1253" s="86">
        <v>51.799670917317997</v>
      </c>
      <c r="P1253" s="86">
        <v>0.34599999999999997</v>
      </c>
      <c r="Q1253" s="88">
        <v>0.81040000000000001</v>
      </c>
      <c r="R1253" s="85">
        <v>0</v>
      </c>
      <c r="S1253" s="86">
        <v>0</v>
      </c>
      <c r="T1253" s="86">
        <v>2.16</v>
      </c>
      <c r="U1253" s="88">
        <v>3.83458646616541E-2</v>
      </c>
      <c r="V1253" s="89">
        <v>4.66</v>
      </c>
      <c r="W1253" s="85">
        <v>24.142038849265699</v>
      </c>
      <c r="X1253" s="88">
        <v>33.733333333300003</v>
      </c>
      <c r="Y1253" s="85"/>
      <c r="Z1253" s="88"/>
      <c r="AA1253" s="85">
        <v>0</v>
      </c>
      <c r="AB1253" s="91">
        <v>0</v>
      </c>
      <c r="AC1253" s="86">
        <v>0</v>
      </c>
      <c r="AD1253" s="86">
        <v>0</v>
      </c>
      <c r="AE1253" s="86">
        <v>0</v>
      </c>
      <c r="AF1253" s="88">
        <v>31.258499171699999</v>
      </c>
      <c r="AG1253" s="85">
        <v>3.1749760041599999</v>
      </c>
      <c r="AH1253" s="86">
        <v>4.5644999999999998E-2</v>
      </c>
      <c r="AI1253" s="88">
        <v>6.7460000088400002E-3</v>
      </c>
      <c r="AJ1253" s="150">
        <v>2.46</v>
      </c>
      <c r="AK1253" s="151">
        <v>7</v>
      </c>
    </row>
    <row r="1254" spans="1:37" x14ac:dyDescent="0.2">
      <c r="A1254" s="149" t="s">
        <v>616</v>
      </c>
      <c r="B1254" s="66" t="s">
        <v>2691</v>
      </c>
      <c r="C1254" s="67">
        <v>18</v>
      </c>
      <c r="D1254" s="84" t="s">
        <v>343</v>
      </c>
      <c r="E1254" s="85">
        <v>97.585750848017994</v>
      </c>
      <c r="F1254" s="91">
        <v>97.250217362021004</v>
      </c>
      <c r="G1254" s="86">
        <v>31.688321230452701</v>
      </c>
      <c r="H1254" s="86">
        <v>31.5064718776405</v>
      </c>
      <c r="I1254" s="86">
        <v>0.08</v>
      </c>
      <c r="J1254" s="86">
        <v>0.08</v>
      </c>
      <c r="K1254" s="87">
        <v>0</v>
      </c>
      <c r="L1254" s="85">
        <v>9.0000008908100004E-2</v>
      </c>
      <c r="M1254" s="86">
        <v>0</v>
      </c>
      <c r="N1254" s="86"/>
      <c r="O1254" s="86">
        <v>80.992034757422203</v>
      </c>
      <c r="P1254" s="86">
        <v>0.115</v>
      </c>
      <c r="Q1254" s="88">
        <v>0.84360000000000002</v>
      </c>
      <c r="R1254" s="85">
        <v>0</v>
      </c>
      <c r="S1254" s="86">
        <v>0</v>
      </c>
      <c r="T1254" s="86">
        <v>1.33</v>
      </c>
      <c r="U1254" s="88">
        <v>5.02075654229069E-2</v>
      </c>
      <c r="V1254" s="89">
        <v>4.75</v>
      </c>
      <c r="W1254" s="85"/>
      <c r="X1254" s="88">
        <v>27.9</v>
      </c>
      <c r="Y1254" s="85"/>
      <c r="Z1254" s="88">
        <v>-100</v>
      </c>
      <c r="AA1254" s="85">
        <v>0.31</v>
      </c>
      <c r="AB1254" s="91">
        <v>0.33</v>
      </c>
      <c r="AC1254" s="86">
        <v>0.1</v>
      </c>
      <c r="AD1254" s="86">
        <v>0.11</v>
      </c>
      <c r="AE1254" s="86">
        <v>0</v>
      </c>
      <c r="AF1254" s="88">
        <v>45.872601242000002</v>
      </c>
      <c r="AG1254" s="85">
        <v>0.215231992693</v>
      </c>
      <c r="AH1254" s="86">
        <v>1.3129999999999999E-3</v>
      </c>
      <c r="AI1254" s="88">
        <v>0</v>
      </c>
      <c r="AJ1254" s="150">
        <v>2.06</v>
      </c>
      <c r="AK1254" s="151">
        <v>2</v>
      </c>
    </row>
    <row r="1255" spans="1:37" x14ac:dyDescent="0.2">
      <c r="A1255" s="149" t="s">
        <v>2692</v>
      </c>
      <c r="B1255" s="66" t="s">
        <v>2693</v>
      </c>
      <c r="C1255" s="67">
        <v>43</v>
      </c>
      <c r="D1255" s="84" t="s">
        <v>343</v>
      </c>
      <c r="E1255" s="85">
        <v>76.219785426957102</v>
      </c>
      <c r="F1255" s="91">
        <v>76.084325248644106</v>
      </c>
      <c r="G1255" s="86">
        <v>24.694442012227501</v>
      </c>
      <c r="H1255" s="86">
        <v>24.617698413107199</v>
      </c>
      <c r="I1255" s="86">
        <v>65.42</v>
      </c>
      <c r="J1255" s="86">
        <v>155.91</v>
      </c>
      <c r="K1255" s="87">
        <v>5.7000000000000002E-3</v>
      </c>
      <c r="L1255" s="85">
        <v>0.50000000034900005</v>
      </c>
      <c r="M1255" s="86">
        <v>6.5156381662674295E-5</v>
      </c>
      <c r="N1255" s="86">
        <v>63.612716146777302</v>
      </c>
      <c r="O1255" s="86">
        <v>27.841516771998101</v>
      </c>
      <c r="P1255" s="86">
        <v>4.6379999999999999</v>
      </c>
      <c r="Q1255" s="88">
        <v>2.0202</v>
      </c>
      <c r="R1255" s="85">
        <v>2.0214271275520501E-2</v>
      </c>
      <c r="S1255" s="86">
        <v>0</v>
      </c>
      <c r="T1255" s="86">
        <v>3.49</v>
      </c>
      <c r="U1255" s="88">
        <v>0.61188856211338505</v>
      </c>
      <c r="V1255" s="89">
        <v>4.34</v>
      </c>
      <c r="W1255" s="85">
        <v>71.278639371006605</v>
      </c>
      <c r="X1255" s="88">
        <v>76.133333333300001</v>
      </c>
      <c r="Y1255" s="85">
        <v>-100</v>
      </c>
      <c r="Z1255" s="88"/>
      <c r="AA1255" s="85">
        <v>1.69</v>
      </c>
      <c r="AB1255" s="91">
        <v>1.72</v>
      </c>
      <c r="AC1255" s="86">
        <v>0.4</v>
      </c>
      <c r="AD1255" s="86">
        <v>0.41</v>
      </c>
      <c r="AE1255" s="86">
        <v>0</v>
      </c>
      <c r="AF1255" s="88">
        <v>27.280000705700001</v>
      </c>
      <c r="AG1255" s="85">
        <v>4.1562880014700001</v>
      </c>
      <c r="AH1255" s="86">
        <v>3.113391</v>
      </c>
      <c r="AI1255" s="88">
        <v>0.20912600007400001</v>
      </c>
      <c r="AJ1255" s="150">
        <v>2.4300000000000002</v>
      </c>
      <c r="AK1255" s="151">
        <v>8</v>
      </c>
    </row>
    <row r="1256" spans="1:37" x14ac:dyDescent="0.2">
      <c r="A1256" s="149" t="s">
        <v>2694</v>
      </c>
      <c r="B1256" s="66" t="s">
        <v>2695</v>
      </c>
      <c r="C1256" s="67">
        <v>43</v>
      </c>
      <c r="D1256" s="84" t="s">
        <v>343</v>
      </c>
      <c r="E1256" s="85">
        <v>73.411067691919797</v>
      </c>
      <c r="F1256" s="91">
        <v>71.842934577083099</v>
      </c>
      <c r="G1256" s="86">
        <v>29.3092146728854</v>
      </c>
      <c r="H1256" s="86">
        <v>29.0079415101475</v>
      </c>
      <c r="I1256" s="86">
        <v>316.36</v>
      </c>
      <c r="J1256" s="86">
        <v>276.42</v>
      </c>
      <c r="K1256" s="87">
        <v>0</v>
      </c>
      <c r="L1256" s="85">
        <v>0</v>
      </c>
      <c r="M1256" s="86">
        <v>1.46539500726762E-4</v>
      </c>
      <c r="N1256" s="86">
        <v>22.8336261906964</v>
      </c>
      <c r="O1256" s="86">
        <v>29.834743261853198</v>
      </c>
      <c r="P1256" s="86">
        <v>10.474</v>
      </c>
      <c r="Q1256" s="88">
        <v>1.4917</v>
      </c>
      <c r="R1256" s="85">
        <v>0.115180833909238</v>
      </c>
      <c r="S1256" s="86">
        <v>0</v>
      </c>
      <c r="T1256" s="86">
        <v>5.17</v>
      </c>
      <c r="U1256" s="88">
        <v>1.04815328375142</v>
      </c>
      <c r="V1256" s="89">
        <v>4.33</v>
      </c>
      <c r="W1256" s="85">
        <v>74.622797897107503</v>
      </c>
      <c r="X1256" s="88"/>
      <c r="Y1256" s="85">
        <v>-100</v>
      </c>
      <c r="Z1256" s="88"/>
      <c r="AA1256" s="85">
        <v>1.97</v>
      </c>
      <c r="AB1256" s="91">
        <v>2.4700000000000002</v>
      </c>
      <c r="AC1256" s="86">
        <v>0.53</v>
      </c>
      <c r="AD1256" s="86">
        <v>0.53</v>
      </c>
      <c r="AE1256" s="86">
        <v>0</v>
      </c>
      <c r="AF1256" s="88">
        <v>11.353500387</v>
      </c>
      <c r="AG1256" s="85">
        <v>0.27238400042799998</v>
      </c>
      <c r="AH1256" s="86">
        <v>4.6168579999999997</v>
      </c>
      <c r="AI1256" s="88">
        <v>0.435117000684</v>
      </c>
      <c r="AJ1256" s="150">
        <v>2.54</v>
      </c>
      <c r="AK1256" s="151">
        <v>6</v>
      </c>
    </row>
    <row r="1257" spans="1:37" x14ac:dyDescent="0.2">
      <c r="A1257" s="149" t="s">
        <v>1854</v>
      </c>
      <c r="B1257" s="66" t="s">
        <v>2696</v>
      </c>
      <c r="C1257" s="67">
        <v>43</v>
      </c>
      <c r="D1257" s="84" t="s">
        <v>343</v>
      </c>
      <c r="E1257" s="85">
        <v>90.146593948657397</v>
      </c>
      <c r="F1257" s="91">
        <v>89.828742140549593</v>
      </c>
      <c r="G1257" s="86">
        <v>29.3483169486226</v>
      </c>
      <c r="H1257" s="86">
        <v>29.266682877687799</v>
      </c>
      <c r="I1257" s="86">
        <v>8.48</v>
      </c>
      <c r="J1257" s="86">
        <v>54.01</v>
      </c>
      <c r="K1257" s="87">
        <v>0</v>
      </c>
      <c r="L1257" s="85">
        <v>0</v>
      </c>
      <c r="M1257" s="86">
        <v>1.6853471336060102E-2</v>
      </c>
      <c r="N1257" s="86">
        <v>95.245182831167796</v>
      </c>
      <c r="O1257" s="86">
        <v>65.625</v>
      </c>
      <c r="P1257" s="86">
        <v>2.0369999999999999</v>
      </c>
      <c r="Q1257" s="88">
        <v>2.2193999999999998</v>
      </c>
      <c r="R1257" s="85">
        <v>3.48310693138279E-2</v>
      </c>
      <c r="S1257" s="86">
        <v>0</v>
      </c>
      <c r="T1257" s="86">
        <v>2.2599999999999998</v>
      </c>
      <c r="U1257" s="88">
        <v>0.28137701045610902</v>
      </c>
      <c r="V1257" s="89">
        <v>4.33</v>
      </c>
      <c r="W1257" s="85">
        <v>59.292029803286603</v>
      </c>
      <c r="X1257" s="88"/>
      <c r="Y1257" s="85"/>
      <c r="Z1257" s="88"/>
      <c r="AA1257" s="85">
        <v>2.65</v>
      </c>
      <c r="AB1257" s="91">
        <v>2.97</v>
      </c>
      <c r="AC1257" s="86">
        <v>1.01</v>
      </c>
      <c r="AD1257" s="86">
        <v>1.05</v>
      </c>
      <c r="AE1257" s="86">
        <v>0</v>
      </c>
      <c r="AF1257" s="88">
        <v>6.7771000592000004</v>
      </c>
      <c r="AG1257" s="85">
        <v>7.5391999959700001E-2</v>
      </c>
      <c r="AH1257" s="86">
        <v>0.31606699999999999</v>
      </c>
      <c r="AI1257" s="88">
        <v>2.6983999985599999E-2</v>
      </c>
      <c r="AJ1257" s="150">
        <v>2.4700000000000002</v>
      </c>
      <c r="AK1257" s="151">
        <v>14</v>
      </c>
    </row>
    <row r="1258" spans="1:37" x14ac:dyDescent="0.2">
      <c r="A1258" s="149" t="s">
        <v>2697</v>
      </c>
      <c r="B1258" s="66" t="s">
        <v>2698</v>
      </c>
      <c r="C1258" s="67">
        <v>43</v>
      </c>
      <c r="D1258" s="84" t="s">
        <v>343</v>
      </c>
      <c r="E1258" s="85">
        <v>93.618637466767098</v>
      </c>
      <c r="F1258" s="91">
        <v>92.669125741101894</v>
      </c>
      <c r="G1258" s="86">
        <v>34.094230187391801</v>
      </c>
      <c r="H1258" s="86">
        <v>33.788455224889397</v>
      </c>
      <c r="I1258" s="86">
        <v>14.78</v>
      </c>
      <c r="J1258" s="86">
        <v>6.21</v>
      </c>
      <c r="K1258" s="87">
        <v>0</v>
      </c>
      <c r="L1258" s="85">
        <v>0</v>
      </c>
      <c r="M1258" s="86">
        <v>4.2981413689639498E-4</v>
      </c>
      <c r="N1258" s="86">
        <v>65.982552287216194</v>
      </c>
      <c r="O1258" s="86">
        <v>53.787645184499901</v>
      </c>
      <c r="P1258" s="86">
        <v>1.143</v>
      </c>
      <c r="Q1258" s="88">
        <v>1.2302999999999999</v>
      </c>
      <c r="R1258" s="85">
        <v>3.5874439461883401E-2</v>
      </c>
      <c r="S1258" s="86">
        <v>0</v>
      </c>
      <c r="T1258" s="86">
        <v>2.62</v>
      </c>
      <c r="U1258" s="88">
        <v>0.39976052992410299</v>
      </c>
      <c r="V1258" s="89">
        <v>4.6900000000000004</v>
      </c>
      <c r="W1258" s="85">
        <v>78.076988025488205</v>
      </c>
      <c r="X1258" s="88">
        <v>80.133333333300001</v>
      </c>
      <c r="Y1258" s="85">
        <v>-100</v>
      </c>
      <c r="Z1258" s="88"/>
      <c r="AA1258" s="85">
        <v>2.0499999999999998</v>
      </c>
      <c r="AB1258" s="91">
        <v>2.21</v>
      </c>
      <c r="AC1258" s="86">
        <v>0.83</v>
      </c>
      <c r="AD1258" s="86">
        <v>0.93</v>
      </c>
      <c r="AE1258" s="86">
        <v>0</v>
      </c>
      <c r="AF1258" s="88">
        <v>14.180399895100001</v>
      </c>
      <c r="AG1258" s="85">
        <v>8.3291999972399999E-2</v>
      </c>
      <c r="AH1258" s="86">
        <v>9.9443000000000004E-2</v>
      </c>
      <c r="AI1258" s="88">
        <v>6.7459999977600004E-3</v>
      </c>
      <c r="AJ1258" s="150">
        <v>2.8</v>
      </c>
      <c r="AK1258" s="151">
        <v>10</v>
      </c>
    </row>
    <row r="1259" spans="1:37" x14ac:dyDescent="0.2">
      <c r="A1259" s="149" t="s">
        <v>838</v>
      </c>
      <c r="B1259" s="66" t="s">
        <v>2699</v>
      </c>
      <c r="C1259" s="67">
        <v>21</v>
      </c>
      <c r="D1259" s="84" t="s">
        <v>343</v>
      </c>
      <c r="E1259" s="85">
        <v>98.072069933942501</v>
      </c>
      <c r="F1259" s="91">
        <v>97.907519481033205</v>
      </c>
      <c r="G1259" s="86">
        <v>23.9666152446501</v>
      </c>
      <c r="H1259" s="86">
        <v>23.957121949289998</v>
      </c>
      <c r="I1259" s="86">
        <v>0.22</v>
      </c>
      <c r="J1259" s="86">
        <v>0.08</v>
      </c>
      <c r="K1259" s="87">
        <v>0</v>
      </c>
      <c r="L1259" s="85">
        <v>0</v>
      </c>
      <c r="M1259" s="86">
        <v>0</v>
      </c>
      <c r="N1259" s="86">
        <v>100</v>
      </c>
      <c r="O1259" s="86">
        <v>100</v>
      </c>
      <c r="P1259" s="86">
        <v>0.16600000000000001</v>
      </c>
      <c r="Q1259" s="88">
        <v>1.7141</v>
      </c>
      <c r="R1259" s="85">
        <v>0</v>
      </c>
      <c r="S1259" s="86">
        <v>0</v>
      </c>
      <c r="T1259" s="86">
        <v>2.6</v>
      </c>
      <c r="U1259" s="88">
        <v>0.10442624896167101</v>
      </c>
      <c r="V1259" s="89">
        <v>4.79</v>
      </c>
      <c r="W1259" s="85">
        <v>65.708299193911401</v>
      </c>
      <c r="X1259" s="88">
        <v>69.3</v>
      </c>
      <c r="Y1259" s="85"/>
      <c r="Z1259" s="88"/>
      <c r="AA1259" s="85">
        <v>0.91</v>
      </c>
      <c r="AB1259" s="91">
        <v>0.91</v>
      </c>
      <c r="AC1259" s="86">
        <v>0.67</v>
      </c>
      <c r="AD1259" s="86">
        <v>0.67</v>
      </c>
      <c r="AE1259" s="86">
        <v>0</v>
      </c>
      <c r="AF1259" s="88">
        <v>42.695899947800001</v>
      </c>
      <c r="AG1259" s="85">
        <v>0.17632000008500001</v>
      </c>
      <c r="AH1259" s="86">
        <v>1.08E-3</v>
      </c>
      <c r="AI1259" s="88">
        <v>0</v>
      </c>
      <c r="AJ1259" s="150">
        <v>2.5299999999999998</v>
      </c>
      <c r="AK1259" s="151">
        <v>10</v>
      </c>
    </row>
    <row r="1260" spans="1:37" x14ac:dyDescent="0.2">
      <c r="A1260" s="149" t="s">
        <v>2700</v>
      </c>
      <c r="B1260" s="66" t="s">
        <v>2701</v>
      </c>
      <c r="C1260" s="67">
        <v>21</v>
      </c>
      <c r="D1260" s="84" t="s">
        <v>343</v>
      </c>
      <c r="E1260" s="85">
        <v>95.520171242600995</v>
      </c>
      <c r="F1260" s="91">
        <v>95.487407989865204</v>
      </c>
      <c r="G1260" s="86">
        <v>28.849136142236201</v>
      </c>
      <c r="H1260" s="86">
        <v>28.849136142236201</v>
      </c>
      <c r="I1260" s="86">
        <v>0.94</v>
      </c>
      <c r="J1260" s="86">
        <v>0.44</v>
      </c>
      <c r="K1260" s="87">
        <v>0</v>
      </c>
      <c r="L1260" s="85">
        <v>1.30999999962</v>
      </c>
      <c r="M1260" s="86">
        <v>9.7852570770297104E-2</v>
      </c>
      <c r="N1260" s="86">
        <v>100</v>
      </c>
      <c r="O1260" s="86">
        <v>100</v>
      </c>
      <c r="P1260" s="86">
        <v>0.14599999999999999</v>
      </c>
      <c r="Q1260" s="88">
        <v>2.5482999999999998</v>
      </c>
      <c r="R1260" s="85">
        <v>6.2972292191435797E-2</v>
      </c>
      <c r="S1260" s="86">
        <v>0</v>
      </c>
      <c r="T1260" s="86">
        <v>2.12</v>
      </c>
      <c r="U1260" s="88">
        <v>0.133237227791975</v>
      </c>
      <c r="V1260" s="89">
        <v>4.8099999999999996</v>
      </c>
      <c r="W1260" s="85">
        <v>61.1183762944572</v>
      </c>
      <c r="X1260" s="88">
        <v>60.8</v>
      </c>
      <c r="Y1260" s="85"/>
      <c r="Z1260" s="88"/>
      <c r="AA1260" s="85">
        <v>2.08</v>
      </c>
      <c r="AB1260" s="91">
        <v>2.08</v>
      </c>
      <c r="AC1260" s="86">
        <v>1.62</v>
      </c>
      <c r="AD1260" s="86">
        <v>1.62</v>
      </c>
      <c r="AE1260" s="86">
        <v>0</v>
      </c>
      <c r="AF1260" s="88">
        <v>24.463399880099999</v>
      </c>
      <c r="AG1260" s="85">
        <v>2.0671999993600001E-2</v>
      </c>
      <c r="AH1260" s="86">
        <v>2.104E-3</v>
      </c>
      <c r="AI1260" s="88">
        <v>0</v>
      </c>
      <c r="AJ1260" s="150">
        <v>2.79</v>
      </c>
      <c r="AK1260" s="151">
        <v>18</v>
      </c>
    </row>
    <row r="1261" spans="1:37" x14ac:dyDescent="0.2">
      <c r="A1261" s="149" t="s">
        <v>848</v>
      </c>
      <c r="B1261" s="66" t="s">
        <v>2702</v>
      </c>
      <c r="C1261" s="67">
        <v>43</v>
      </c>
      <c r="D1261" s="84" t="s">
        <v>343</v>
      </c>
      <c r="E1261" s="85">
        <v>93.223793677204696</v>
      </c>
      <c r="F1261" s="91">
        <v>91.735995562950606</v>
      </c>
      <c r="G1261" s="86">
        <v>32.355795895729301</v>
      </c>
      <c r="H1261" s="86">
        <v>31.7526344980588</v>
      </c>
      <c r="I1261" s="86">
        <v>1.02</v>
      </c>
      <c r="J1261" s="86">
        <v>0.44</v>
      </c>
      <c r="K1261" s="87">
        <v>0</v>
      </c>
      <c r="L1261" s="85">
        <v>0.80999999908599996</v>
      </c>
      <c r="M1261" s="86">
        <v>5.2582856447489397E-3</v>
      </c>
      <c r="N1261" s="86">
        <v>54.928244756347603</v>
      </c>
      <c r="O1261" s="86">
        <v>64.039491298527395</v>
      </c>
      <c r="P1261" s="86">
        <v>0.45900000000000002</v>
      </c>
      <c r="Q1261" s="88">
        <v>1.0476000000000001</v>
      </c>
      <c r="R1261" s="85">
        <v>2.87397614599799E-2</v>
      </c>
      <c r="S1261" s="86">
        <v>0</v>
      </c>
      <c r="T1261" s="86">
        <v>2.3199999999999998</v>
      </c>
      <c r="U1261" s="88">
        <v>1.1813643926788699</v>
      </c>
      <c r="V1261" s="89">
        <v>4.7699999999999996</v>
      </c>
      <c r="W1261" s="85">
        <v>63.420198484006498</v>
      </c>
      <c r="X1261" s="88">
        <v>63.833333333299997</v>
      </c>
      <c r="Y1261" s="85"/>
      <c r="Z1261" s="88"/>
      <c r="AA1261" s="85">
        <v>2.41</v>
      </c>
      <c r="AB1261" s="91">
        <v>2.37</v>
      </c>
      <c r="AC1261" s="86">
        <v>1.77</v>
      </c>
      <c r="AD1261" s="86">
        <v>1.71</v>
      </c>
      <c r="AE1261" s="86">
        <v>0</v>
      </c>
      <c r="AF1261" s="88">
        <v>36.034900624599999</v>
      </c>
      <c r="AG1261" s="85">
        <v>0.71021999930900004</v>
      </c>
      <c r="AH1261" s="86">
        <v>4.6470000000000001E-3</v>
      </c>
      <c r="AI1261" s="88">
        <v>0</v>
      </c>
      <c r="AJ1261" s="150">
        <v>2.91</v>
      </c>
      <c r="AK1261" s="151">
        <v>13</v>
      </c>
    </row>
    <row r="1262" spans="1:37" x14ac:dyDescent="0.2">
      <c r="A1262" s="149" t="s">
        <v>2703</v>
      </c>
      <c r="B1262" s="66" t="s">
        <v>2704</v>
      </c>
      <c r="C1262" s="67">
        <v>21</v>
      </c>
      <c r="D1262" s="84" t="s">
        <v>343</v>
      </c>
      <c r="E1262" s="85">
        <v>97.987353485502794</v>
      </c>
      <c r="F1262" s="91">
        <v>97.246212900130203</v>
      </c>
      <c r="G1262" s="86">
        <v>28.164199054081799</v>
      </c>
      <c r="H1262" s="86">
        <v>27.817191034340901</v>
      </c>
      <c r="I1262" s="86">
        <v>2.15</v>
      </c>
      <c r="J1262" s="86">
        <v>1.31</v>
      </c>
      <c r="K1262" s="87">
        <v>0</v>
      </c>
      <c r="L1262" s="85">
        <v>0.30000000036399999</v>
      </c>
      <c r="M1262" s="86">
        <v>1.3925238283535901E-2</v>
      </c>
      <c r="N1262" s="86">
        <v>87.394061399094099</v>
      </c>
      <c r="O1262" s="86">
        <v>63.4862737569591</v>
      </c>
      <c r="P1262" s="86">
        <v>0.25800000000000001</v>
      </c>
      <c r="Q1262" s="88">
        <v>1.8183</v>
      </c>
      <c r="R1262" s="85">
        <v>9.6955594337793296E-3</v>
      </c>
      <c r="S1262" s="86">
        <v>0</v>
      </c>
      <c r="T1262" s="86">
        <v>1.54</v>
      </c>
      <c r="U1262" s="88">
        <v>0.40698471451093299</v>
      </c>
      <c r="V1262" s="89">
        <v>4.6399999999999997</v>
      </c>
      <c r="W1262" s="85">
        <v>57.424216825657098</v>
      </c>
      <c r="X1262" s="88">
        <v>57.4</v>
      </c>
      <c r="Y1262" s="85"/>
      <c r="Z1262" s="88"/>
      <c r="AA1262" s="85">
        <v>1.01</v>
      </c>
      <c r="AB1262" s="91">
        <v>0.98</v>
      </c>
      <c r="AC1262" s="86">
        <v>0.71</v>
      </c>
      <c r="AD1262" s="86">
        <v>0.69</v>
      </c>
      <c r="AE1262" s="86">
        <v>0</v>
      </c>
      <c r="AF1262" s="88">
        <v>32.867000619700001</v>
      </c>
      <c r="AG1262" s="85">
        <v>2.43199999973E-3</v>
      </c>
      <c r="AH1262" s="86">
        <v>1.5664000000000001E-2</v>
      </c>
      <c r="AI1262" s="88">
        <v>0</v>
      </c>
      <c r="AJ1262" s="150">
        <v>2.76</v>
      </c>
      <c r="AK1262" s="151">
        <v>14</v>
      </c>
    </row>
    <row r="1263" spans="1:37" x14ac:dyDescent="0.2">
      <c r="A1263" s="149" t="s">
        <v>2705</v>
      </c>
      <c r="B1263" s="66" t="s">
        <v>2706</v>
      </c>
      <c r="C1263" s="67">
        <v>18</v>
      </c>
      <c r="D1263" s="84" t="s">
        <v>343</v>
      </c>
      <c r="E1263" s="85">
        <v>98.735572959604298</v>
      </c>
      <c r="F1263" s="91">
        <v>98.708779884583706</v>
      </c>
      <c r="G1263" s="86">
        <v>26.546784830997499</v>
      </c>
      <c r="H1263" s="86">
        <v>26.544723825226701</v>
      </c>
      <c r="I1263" s="86">
        <v>0</v>
      </c>
      <c r="J1263" s="86">
        <v>0.01</v>
      </c>
      <c r="K1263" s="87">
        <v>0</v>
      </c>
      <c r="L1263" s="85">
        <v>0</v>
      </c>
      <c r="M1263" s="86">
        <v>0</v>
      </c>
      <c r="N1263" s="86">
        <v>100</v>
      </c>
      <c r="O1263" s="86">
        <v>71.6660771135479</v>
      </c>
      <c r="P1263" s="86">
        <v>8.5000000000000006E-2</v>
      </c>
      <c r="Q1263" s="88">
        <v>0.75570000000000004</v>
      </c>
      <c r="R1263" s="85">
        <v>0</v>
      </c>
      <c r="S1263" s="86">
        <v>0</v>
      </c>
      <c r="T1263" s="86">
        <v>1.41</v>
      </c>
      <c r="U1263" s="88">
        <v>0</v>
      </c>
      <c r="V1263" s="89">
        <v>4.75</v>
      </c>
      <c r="W1263" s="85">
        <v>59.351688625409302</v>
      </c>
      <c r="X1263" s="88">
        <v>58</v>
      </c>
      <c r="Y1263" s="85"/>
      <c r="Z1263" s="88"/>
      <c r="AA1263" s="85">
        <v>0</v>
      </c>
      <c r="AB1263" s="91">
        <v>0</v>
      </c>
      <c r="AC1263" s="86">
        <v>0</v>
      </c>
      <c r="AD1263" s="86">
        <v>0</v>
      </c>
      <c r="AE1263" s="86">
        <v>0</v>
      </c>
      <c r="AF1263" s="88">
        <v>55.260700202000002</v>
      </c>
      <c r="AG1263" s="85">
        <v>0</v>
      </c>
      <c r="AH1263" s="86">
        <v>7.7000000000000001E-5</v>
      </c>
      <c r="AI1263" s="88">
        <v>0</v>
      </c>
      <c r="AJ1263" s="150">
        <v>1.7</v>
      </c>
      <c r="AK1263" s="151">
        <v>1</v>
      </c>
    </row>
    <row r="1264" spans="1:37" x14ac:dyDescent="0.2">
      <c r="A1264" s="149" t="s">
        <v>2707</v>
      </c>
      <c r="B1264" s="66" t="s">
        <v>2708</v>
      </c>
      <c r="C1264" s="67">
        <v>18</v>
      </c>
      <c r="D1264" s="84" t="s">
        <v>343</v>
      </c>
      <c r="E1264" s="85">
        <v>99.895891894142906</v>
      </c>
      <c r="F1264" s="91">
        <v>99.814687571574296</v>
      </c>
      <c r="G1264" s="86">
        <v>31.547879317883702</v>
      </c>
      <c r="H1264" s="86">
        <v>31.537468507298001</v>
      </c>
      <c r="I1264" s="86">
        <v>0</v>
      </c>
      <c r="J1264" s="86">
        <v>0.01</v>
      </c>
      <c r="K1264" s="87">
        <v>0</v>
      </c>
      <c r="L1264" s="85">
        <v>0</v>
      </c>
      <c r="M1264" s="86">
        <v>0.121753857430902</v>
      </c>
      <c r="N1264" s="86">
        <v>100</v>
      </c>
      <c r="O1264" s="86">
        <v>43.245503973232999</v>
      </c>
      <c r="P1264" s="86">
        <v>6.3E-2</v>
      </c>
      <c r="Q1264" s="88">
        <v>0.71719999999999995</v>
      </c>
      <c r="R1264" s="85">
        <v>1.12095056608004E-2</v>
      </c>
      <c r="S1264" s="86">
        <v>0</v>
      </c>
      <c r="T1264" s="86">
        <v>1.06</v>
      </c>
      <c r="U1264" s="88">
        <v>0</v>
      </c>
      <c r="V1264" s="89">
        <v>4.75</v>
      </c>
      <c r="W1264" s="85">
        <v>49.166666666700003</v>
      </c>
      <c r="X1264" s="88"/>
      <c r="Y1264" s="85"/>
      <c r="Z1264" s="88"/>
      <c r="AA1264" s="85">
        <v>0</v>
      </c>
      <c r="AB1264" s="91">
        <v>0</v>
      </c>
      <c r="AC1264" s="86">
        <v>0</v>
      </c>
      <c r="AD1264" s="86">
        <v>0</v>
      </c>
      <c r="AE1264" s="86">
        <v>0</v>
      </c>
      <c r="AF1264" s="88">
        <v>75.088699410900006</v>
      </c>
      <c r="AG1264" s="85">
        <v>0</v>
      </c>
      <c r="AH1264" s="86">
        <v>9.2E-5</v>
      </c>
      <c r="AI1264" s="88">
        <v>0</v>
      </c>
      <c r="AJ1264" s="150">
        <v>1.94</v>
      </c>
      <c r="AK1264" s="151">
        <v>3</v>
      </c>
    </row>
    <row r="1265" spans="1:37" x14ac:dyDescent="0.2">
      <c r="A1265" s="149" t="s">
        <v>2709</v>
      </c>
      <c r="B1265" s="66" t="s">
        <v>2710</v>
      </c>
      <c r="C1265" s="67">
        <v>18</v>
      </c>
      <c r="D1265" s="84" t="s">
        <v>343</v>
      </c>
      <c r="E1265" s="85">
        <v>99.489141885288603</v>
      </c>
      <c r="F1265" s="91">
        <v>99.416796760969206</v>
      </c>
      <c r="G1265" s="86">
        <v>34.358857200878298</v>
      </c>
      <c r="H1265" s="86">
        <v>34.3315691276701</v>
      </c>
      <c r="I1265" s="86">
        <v>0.04</v>
      </c>
      <c r="J1265" s="86">
        <v>7.0000000000000007E-2</v>
      </c>
      <c r="K1265" s="87">
        <v>0</v>
      </c>
      <c r="L1265" s="85">
        <v>0</v>
      </c>
      <c r="M1265" s="86">
        <v>0</v>
      </c>
      <c r="N1265" s="86">
        <v>100</v>
      </c>
      <c r="O1265" s="86">
        <v>63.373969164575101</v>
      </c>
      <c r="P1265" s="86">
        <v>9.4E-2</v>
      </c>
      <c r="Q1265" s="88">
        <v>1.2128000000000001</v>
      </c>
      <c r="R1265" s="85">
        <v>0</v>
      </c>
      <c r="S1265" s="86">
        <v>0</v>
      </c>
      <c r="T1265" s="86">
        <v>1.6</v>
      </c>
      <c r="U1265" s="88">
        <v>2.53842541471525E-3</v>
      </c>
      <c r="V1265" s="89">
        <v>4.78</v>
      </c>
      <c r="W1265" s="85">
        <v>49.273354718899498</v>
      </c>
      <c r="X1265" s="88">
        <v>49.566666666700002</v>
      </c>
      <c r="Y1265" s="85"/>
      <c r="Z1265" s="88"/>
      <c r="AA1265" s="85">
        <v>0.03</v>
      </c>
      <c r="AB1265" s="91">
        <v>0.03</v>
      </c>
      <c r="AC1265" s="86">
        <v>0.03</v>
      </c>
      <c r="AD1265" s="86">
        <v>0.03</v>
      </c>
      <c r="AE1265" s="86">
        <v>0</v>
      </c>
      <c r="AF1265" s="88">
        <v>51.420799287000001</v>
      </c>
      <c r="AG1265" s="85">
        <v>0</v>
      </c>
      <c r="AH1265" s="86">
        <v>1.0059999999999999E-3</v>
      </c>
      <c r="AI1265" s="88">
        <v>0</v>
      </c>
      <c r="AJ1265" s="150">
        <v>1.82</v>
      </c>
      <c r="AK1265" s="151">
        <v>3</v>
      </c>
    </row>
    <row r="1266" spans="1:37" x14ac:dyDescent="0.2">
      <c r="A1266" s="149" t="s">
        <v>2711</v>
      </c>
      <c r="B1266" s="66" t="s">
        <v>2712</v>
      </c>
      <c r="C1266" s="67">
        <v>18</v>
      </c>
      <c r="D1266" s="84" t="s">
        <v>343</v>
      </c>
      <c r="E1266" s="85">
        <v>99.414854355430506</v>
      </c>
      <c r="F1266" s="91">
        <v>99.289695232186205</v>
      </c>
      <c r="G1266" s="86">
        <v>33.844310608572897</v>
      </c>
      <c r="H1266" s="86">
        <v>33.809009317401397</v>
      </c>
      <c r="I1266" s="86">
        <v>0</v>
      </c>
      <c r="J1266" s="86">
        <v>7.0000000000000007E-2</v>
      </c>
      <c r="K1266" s="87">
        <v>0</v>
      </c>
      <c r="L1266" s="85">
        <v>0</v>
      </c>
      <c r="M1266" s="86">
        <v>0</v>
      </c>
      <c r="N1266" s="86"/>
      <c r="O1266" s="86">
        <v>78.870292887029294</v>
      </c>
      <c r="P1266" s="86">
        <v>5.0999999999999997E-2</v>
      </c>
      <c r="Q1266" s="88">
        <v>9.5100000000000004E-2</v>
      </c>
      <c r="R1266" s="85">
        <v>0</v>
      </c>
      <c r="S1266" s="86">
        <v>0</v>
      </c>
      <c r="T1266" s="86">
        <v>0.97</v>
      </c>
      <c r="U1266" s="88">
        <v>7.4881526727356403E-3</v>
      </c>
      <c r="V1266" s="89">
        <v>4.55</v>
      </c>
      <c r="W1266" s="85">
        <v>49.561897723977097</v>
      </c>
      <c r="X1266" s="88">
        <v>50.4666666667</v>
      </c>
      <c r="Y1266" s="85"/>
      <c r="Z1266" s="88"/>
      <c r="AA1266" s="85">
        <v>0</v>
      </c>
      <c r="AB1266" s="91">
        <v>0</v>
      </c>
      <c r="AC1266" s="86">
        <v>0</v>
      </c>
      <c r="AD1266" s="86">
        <v>0</v>
      </c>
      <c r="AE1266" s="86">
        <v>0</v>
      </c>
      <c r="AF1266" s="88">
        <v>53.593399006799999</v>
      </c>
      <c r="AG1266" s="85">
        <v>0</v>
      </c>
      <c r="AH1266" s="86">
        <v>7.5199999999999996E-4</v>
      </c>
      <c r="AI1266" s="88">
        <v>0</v>
      </c>
      <c r="AJ1266" s="150">
        <v>1.82</v>
      </c>
      <c r="AK1266" s="151">
        <v>0</v>
      </c>
    </row>
    <row r="1267" spans="1:37" x14ac:dyDescent="0.2">
      <c r="A1267" s="149" t="s">
        <v>614</v>
      </c>
      <c r="B1267" s="66" t="s">
        <v>2713</v>
      </c>
      <c r="C1267" s="67">
        <v>18</v>
      </c>
      <c r="D1267" s="84" t="s">
        <v>343</v>
      </c>
      <c r="E1267" s="85">
        <v>100</v>
      </c>
      <c r="F1267" s="91">
        <v>99.687309239949698</v>
      </c>
      <c r="G1267" s="86">
        <v>25.418893498274599</v>
      </c>
      <c r="H1267" s="86">
        <v>25.418893498274599</v>
      </c>
      <c r="I1267" s="86">
        <v>0</v>
      </c>
      <c r="J1267" s="86">
        <v>0</v>
      </c>
      <c r="K1267" s="87">
        <v>0</v>
      </c>
      <c r="L1267" s="85">
        <v>0</v>
      </c>
      <c r="M1267" s="86">
        <v>0</v>
      </c>
      <c r="N1267" s="86"/>
      <c r="O1267" s="86">
        <v>72.452504317789305</v>
      </c>
      <c r="P1267" s="86">
        <v>4.2999999999999997E-2</v>
      </c>
      <c r="Q1267" s="88">
        <v>0.62290000000000001</v>
      </c>
      <c r="R1267" s="85">
        <v>0</v>
      </c>
      <c r="S1267" s="86">
        <v>0</v>
      </c>
      <c r="T1267" s="86">
        <v>1.41</v>
      </c>
      <c r="U1267" s="88">
        <v>0</v>
      </c>
      <c r="V1267" s="89">
        <v>4.75</v>
      </c>
      <c r="W1267" s="85"/>
      <c r="X1267" s="88"/>
      <c r="Y1267" s="85"/>
      <c r="Z1267" s="88"/>
      <c r="AA1267" s="85">
        <v>0</v>
      </c>
      <c r="AB1267" s="91">
        <v>0</v>
      </c>
      <c r="AC1267" s="86">
        <v>0</v>
      </c>
      <c r="AD1267" s="86">
        <v>0</v>
      </c>
      <c r="AE1267" s="86">
        <v>0</v>
      </c>
      <c r="AF1267" s="88">
        <v>62.019901212800001</v>
      </c>
      <c r="AG1267" s="85">
        <v>0</v>
      </c>
      <c r="AH1267" s="86">
        <v>0</v>
      </c>
      <c r="AI1267" s="88">
        <v>0</v>
      </c>
      <c r="AJ1267" s="150">
        <v>1.71</v>
      </c>
      <c r="AK1267" s="151">
        <v>1</v>
      </c>
    </row>
    <row r="1268" spans="1:37" x14ac:dyDescent="0.2">
      <c r="A1268" s="149" t="s">
        <v>2714</v>
      </c>
      <c r="B1268" s="66" t="s">
        <v>2715</v>
      </c>
      <c r="C1268" s="67">
        <v>18</v>
      </c>
      <c r="D1268" s="84" t="s">
        <v>343</v>
      </c>
      <c r="E1268" s="85">
        <v>87.316404465043405</v>
      </c>
      <c r="F1268" s="91">
        <v>87.291598668320404</v>
      </c>
      <c r="G1268" s="86">
        <v>34.178471179580903</v>
      </c>
      <c r="H1268" s="86">
        <v>34.171290554213698</v>
      </c>
      <c r="I1268" s="86">
        <v>2.2000000000000002</v>
      </c>
      <c r="J1268" s="86">
        <v>1.55</v>
      </c>
      <c r="K1268" s="87">
        <v>0</v>
      </c>
      <c r="L1268" s="85">
        <v>0.119999999986</v>
      </c>
      <c r="M1268" s="86">
        <v>0</v>
      </c>
      <c r="N1268" s="86">
        <v>62.9462041226747</v>
      </c>
      <c r="O1268" s="86">
        <v>65.018484288354898</v>
      </c>
      <c r="P1268" s="86">
        <v>0.20399999999999999</v>
      </c>
      <c r="Q1268" s="88">
        <v>1.3128</v>
      </c>
      <c r="R1268" s="85">
        <v>0</v>
      </c>
      <c r="S1268" s="86">
        <v>0</v>
      </c>
      <c r="T1268" s="86">
        <v>1.9</v>
      </c>
      <c r="U1268" s="88">
        <v>2.54585808473138E-2</v>
      </c>
      <c r="V1268" s="89">
        <v>4.7</v>
      </c>
      <c r="W1268" s="85">
        <v>39.990264310645699</v>
      </c>
      <c r="X1268" s="88">
        <v>32.700000000000003</v>
      </c>
      <c r="Y1268" s="85">
        <v>-100</v>
      </c>
      <c r="Z1268" s="88"/>
      <c r="AA1268" s="85">
        <v>0.57999999999999996</v>
      </c>
      <c r="AB1268" s="91">
        <v>0.57999999999999996</v>
      </c>
      <c r="AC1268" s="86">
        <v>0.11</v>
      </c>
      <c r="AD1268" s="86">
        <v>0.11</v>
      </c>
      <c r="AE1268" s="86">
        <v>0</v>
      </c>
      <c r="AF1268" s="88">
        <v>49.078498834599998</v>
      </c>
      <c r="AG1268" s="85">
        <v>2.63263999666</v>
      </c>
      <c r="AH1268" s="86">
        <v>2.3496E-2</v>
      </c>
      <c r="AI1268" s="88">
        <v>0</v>
      </c>
      <c r="AJ1268" s="150">
        <v>2.2200000000000002</v>
      </c>
      <c r="AK1268" s="151">
        <v>4</v>
      </c>
    </row>
    <row r="1269" spans="1:37" x14ac:dyDescent="0.2">
      <c r="A1269" s="149" t="s">
        <v>2716</v>
      </c>
      <c r="B1269" s="66" t="s">
        <v>2717</v>
      </c>
      <c r="C1269" s="67">
        <v>18</v>
      </c>
      <c r="D1269" s="84" t="s">
        <v>343</v>
      </c>
      <c r="E1269" s="85">
        <v>99.556775923203304</v>
      </c>
      <c r="F1269" s="91">
        <v>99.442186283836406</v>
      </c>
      <c r="G1269" s="86">
        <v>43.6316267404653</v>
      </c>
      <c r="H1269" s="86">
        <v>43.5246043414339</v>
      </c>
      <c r="I1269" s="86">
        <v>0.08</v>
      </c>
      <c r="J1269" s="86">
        <v>0.09</v>
      </c>
      <c r="K1269" s="87">
        <v>0</v>
      </c>
      <c r="L1269" s="85">
        <v>0</v>
      </c>
      <c r="M1269" s="86">
        <v>0</v>
      </c>
      <c r="N1269" s="86"/>
      <c r="O1269" s="86">
        <v>86.1178369652946</v>
      </c>
      <c r="P1269" s="86">
        <v>8.7999999999999995E-2</v>
      </c>
      <c r="Q1269" s="88">
        <v>0.79279999999999995</v>
      </c>
      <c r="R1269" s="85">
        <v>0</v>
      </c>
      <c r="S1269" s="86">
        <v>0</v>
      </c>
      <c r="T1269" s="86">
        <v>1.57</v>
      </c>
      <c r="U1269" s="88">
        <v>0</v>
      </c>
      <c r="V1269" s="89">
        <v>4.75</v>
      </c>
      <c r="W1269" s="85">
        <v>50.791625357438299</v>
      </c>
      <c r="X1269" s="88"/>
      <c r="Y1269" s="85"/>
      <c r="Z1269" s="88"/>
      <c r="AA1269" s="85">
        <v>0</v>
      </c>
      <c r="AB1269" s="91">
        <v>7.0000000000000007E-2</v>
      </c>
      <c r="AC1269" s="86">
        <v>0</v>
      </c>
      <c r="AD1269" s="86">
        <v>0.03</v>
      </c>
      <c r="AE1269" s="86">
        <v>0</v>
      </c>
      <c r="AF1269" s="88">
        <v>34.582099878100003</v>
      </c>
      <c r="AG1269" s="85">
        <v>0</v>
      </c>
      <c r="AH1269" s="86">
        <v>8.1999999999999998E-4</v>
      </c>
      <c r="AI1269" s="88">
        <v>3.3729999955299998E-3</v>
      </c>
      <c r="AJ1269" s="150">
        <v>2.27</v>
      </c>
      <c r="AK1269" s="151">
        <v>2</v>
      </c>
    </row>
    <row r="1270" spans="1:37" x14ac:dyDescent="0.2">
      <c r="A1270" s="149" t="s">
        <v>2072</v>
      </c>
      <c r="B1270" s="66" t="s">
        <v>2718</v>
      </c>
      <c r="C1270" s="67">
        <v>18</v>
      </c>
      <c r="D1270" s="84" t="s">
        <v>343</v>
      </c>
      <c r="E1270" s="85">
        <v>90.990850000521704</v>
      </c>
      <c r="F1270" s="91">
        <v>90.799920706960094</v>
      </c>
      <c r="G1270" s="86">
        <v>28.595574196375502</v>
      </c>
      <c r="H1270" s="86">
        <v>28.482894613289901</v>
      </c>
      <c r="I1270" s="86">
        <v>1.46</v>
      </c>
      <c r="J1270" s="86">
        <v>0.42</v>
      </c>
      <c r="K1270" s="87">
        <v>0</v>
      </c>
      <c r="L1270" s="85">
        <v>0</v>
      </c>
      <c r="M1270" s="86">
        <v>0</v>
      </c>
      <c r="N1270" s="86"/>
      <c r="O1270" s="86">
        <v>66.261127596439195</v>
      </c>
      <c r="P1270" s="86">
        <v>0.13800000000000001</v>
      </c>
      <c r="Q1270" s="88">
        <v>1.2287999999999999</v>
      </c>
      <c r="R1270" s="85">
        <v>0</v>
      </c>
      <c r="S1270" s="86">
        <v>0</v>
      </c>
      <c r="T1270" s="86">
        <v>2.39</v>
      </c>
      <c r="U1270" s="88">
        <v>1.5649942095214201E-2</v>
      </c>
      <c r="V1270" s="89">
        <v>4.74</v>
      </c>
      <c r="W1270" s="85"/>
      <c r="X1270" s="88">
        <v>28.833333333300001</v>
      </c>
      <c r="Y1270" s="85"/>
      <c r="Z1270" s="88"/>
      <c r="AA1270" s="85">
        <v>0</v>
      </c>
      <c r="AB1270" s="91">
        <v>0</v>
      </c>
      <c r="AC1270" s="86">
        <v>0</v>
      </c>
      <c r="AD1270" s="86">
        <v>0</v>
      </c>
      <c r="AE1270" s="86">
        <v>0</v>
      </c>
      <c r="AF1270" s="88">
        <v>38.932098453899997</v>
      </c>
      <c r="AG1270" s="85">
        <v>2.3760640003</v>
      </c>
      <c r="AH1270" s="86">
        <v>4.333E-3</v>
      </c>
      <c r="AI1270" s="88">
        <v>0</v>
      </c>
      <c r="AJ1270" s="150">
        <v>2.09</v>
      </c>
      <c r="AK1270" s="151">
        <v>3</v>
      </c>
    </row>
    <row r="1271" spans="1:37" x14ac:dyDescent="0.2">
      <c r="A1271" s="149" t="s">
        <v>2719</v>
      </c>
      <c r="B1271" s="66" t="s">
        <v>2720</v>
      </c>
      <c r="C1271" s="67">
        <v>43</v>
      </c>
      <c r="D1271" s="84" t="s">
        <v>343</v>
      </c>
      <c r="E1271" s="85">
        <v>99.770645399662598</v>
      </c>
      <c r="F1271" s="91">
        <v>97.424814912928895</v>
      </c>
      <c r="G1271" s="86">
        <v>41.854774619020397</v>
      </c>
      <c r="H1271" s="86">
        <v>41.407219441462303</v>
      </c>
      <c r="I1271" s="86">
        <v>0.05</v>
      </c>
      <c r="J1271" s="86">
        <v>0.04</v>
      </c>
      <c r="K1271" s="87">
        <v>0</v>
      </c>
      <c r="L1271" s="85">
        <v>9.9999999887700006E-3</v>
      </c>
      <c r="M1271" s="86">
        <v>0.392096613673447</v>
      </c>
      <c r="N1271" s="86"/>
      <c r="O1271" s="86">
        <v>86.732130623429995</v>
      </c>
      <c r="P1271" s="86">
        <v>0.16500000000000001</v>
      </c>
      <c r="Q1271" s="88">
        <v>0.24790000000000001</v>
      </c>
      <c r="R1271" s="85">
        <v>9.7408922657315402E-3</v>
      </c>
      <c r="S1271" s="86">
        <v>0</v>
      </c>
      <c r="T1271" s="86">
        <v>0.74</v>
      </c>
      <c r="U1271" s="88">
        <v>0</v>
      </c>
      <c r="V1271" s="89">
        <v>4.93</v>
      </c>
      <c r="W1271" s="85">
        <v>37.908045977037901</v>
      </c>
      <c r="X1271" s="88"/>
      <c r="Y1271" s="85"/>
      <c r="Z1271" s="88"/>
      <c r="AA1271" s="85">
        <v>0</v>
      </c>
      <c r="AB1271" s="91">
        <v>0</v>
      </c>
      <c r="AC1271" s="86">
        <v>0</v>
      </c>
      <c r="AD1271" s="86">
        <v>0</v>
      </c>
      <c r="AE1271" s="86">
        <v>0</v>
      </c>
      <c r="AF1271" s="88">
        <v>57.554099972000003</v>
      </c>
      <c r="AG1271" s="85">
        <v>0</v>
      </c>
      <c r="AH1271" s="86">
        <v>6.4199999999999999E-4</v>
      </c>
      <c r="AI1271" s="88">
        <v>0</v>
      </c>
      <c r="AJ1271" s="150">
        <v>2.4300000000000002</v>
      </c>
      <c r="AK1271" s="151">
        <v>6</v>
      </c>
    </row>
    <row r="1272" spans="1:37" x14ac:dyDescent="0.2">
      <c r="A1272" s="149" t="s">
        <v>2721</v>
      </c>
      <c r="B1272" s="66" t="s">
        <v>2722</v>
      </c>
      <c r="C1272" s="67">
        <v>43</v>
      </c>
      <c r="D1272" s="84" t="s">
        <v>343</v>
      </c>
      <c r="E1272" s="85">
        <v>99.965001652699698</v>
      </c>
      <c r="F1272" s="91">
        <v>99.211889068201401</v>
      </c>
      <c r="G1272" s="86">
        <v>37.022418385798503</v>
      </c>
      <c r="H1272" s="86">
        <v>36.892146759736299</v>
      </c>
      <c r="I1272" s="86">
        <v>0</v>
      </c>
      <c r="J1272" s="86">
        <v>0.03</v>
      </c>
      <c r="K1272" s="87">
        <v>0</v>
      </c>
      <c r="L1272" s="85">
        <v>0</v>
      </c>
      <c r="M1272" s="86">
        <v>0</v>
      </c>
      <c r="N1272" s="86"/>
      <c r="O1272" s="86">
        <v>72.709551656920098</v>
      </c>
      <c r="P1272" s="86">
        <v>0.16800000000000001</v>
      </c>
      <c r="Q1272" s="88">
        <v>0.1512</v>
      </c>
      <c r="R1272" s="85">
        <v>0</v>
      </c>
      <c r="S1272" s="86">
        <v>0</v>
      </c>
      <c r="T1272" s="86">
        <v>0.28999999999999998</v>
      </c>
      <c r="U1272" s="88">
        <v>0</v>
      </c>
      <c r="V1272" s="89">
        <v>5</v>
      </c>
      <c r="W1272" s="85">
        <v>33.4</v>
      </c>
      <c r="X1272" s="88"/>
      <c r="Y1272" s="85"/>
      <c r="Z1272" s="88"/>
      <c r="AA1272" s="85">
        <v>0</v>
      </c>
      <c r="AB1272" s="91">
        <v>0</v>
      </c>
      <c r="AC1272" s="86">
        <v>0</v>
      </c>
      <c r="AD1272" s="86">
        <v>0</v>
      </c>
      <c r="AE1272" s="86">
        <v>0</v>
      </c>
      <c r="AF1272" s="88">
        <v>58.847499856600002</v>
      </c>
      <c r="AG1272" s="85">
        <v>0</v>
      </c>
      <c r="AH1272" s="86">
        <v>5.2899999999999996E-4</v>
      </c>
      <c r="AI1272" s="88">
        <v>0</v>
      </c>
      <c r="AJ1272" s="150">
        <v>2.71</v>
      </c>
      <c r="AK1272" s="151">
        <v>10</v>
      </c>
    </row>
    <row r="1273" spans="1:37" x14ac:dyDescent="0.2">
      <c r="A1273" s="149" t="s">
        <v>2723</v>
      </c>
      <c r="B1273" s="66" t="s">
        <v>2724</v>
      </c>
      <c r="C1273" s="67">
        <v>43</v>
      </c>
      <c r="D1273" s="84" t="s">
        <v>343</v>
      </c>
      <c r="E1273" s="85">
        <v>96.523420948319497</v>
      </c>
      <c r="F1273" s="91">
        <v>95.818127144243505</v>
      </c>
      <c r="G1273" s="86">
        <v>36.580281844151898</v>
      </c>
      <c r="H1273" s="86">
        <v>36.377304848211502</v>
      </c>
      <c r="I1273" s="86">
        <v>0</v>
      </c>
      <c r="J1273" s="86">
        <v>0.04</v>
      </c>
      <c r="K1273" s="87">
        <v>0</v>
      </c>
      <c r="L1273" s="85">
        <v>0.36999995077499997</v>
      </c>
      <c r="M1273" s="86">
        <v>0</v>
      </c>
      <c r="N1273" s="86"/>
      <c r="O1273" s="86">
        <v>78.164188752424096</v>
      </c>
      <c r="P1273" s="86">
        <v>0.25600000000000001</v>
      </c>
      <c r="Q1273" s="88">
        <v>0.14430000000000001</v>
      </c>
      <c r="R1273" s="85">
        <v>0</v>
      </c>
      <c r="S1273" s="86">
        <v>0</v>
      </c>
      <c r="T1273" s="86">
        <v>0.73</v>
      </c>
      <c r="U1273" s="88">
        <v>2.9387241836497598E-2</v>
      </c>
      <c r="V1273" s="89">
        <v>5</v>
      </c>
      <c r="W1273" s="85">
        <v>46.682173919272003</v>
      </c>
      <c r="X1273" s="88"/>
      <c r="Y1273" s="85">
        <v>-100</v>
      </c>
      <c r="Z1273" s="88"/>
      <c r="AA1273" s="85">
        <v>0.13</v>
      </c>
      <c r="AB1273" s="91">
        <v>0.13</v>
      </c>
      <c r="AC1273" s="86">
        <v>0.14000000000000001</v>
      </c>
      <c r="AD1273" s="86">
        <v>0.14000000000000001</v>
      </c>
      <c r="AE1273" s="86">
        <v>0</v>
      </c>
      <c r="AF1273" s="88">
        <v>54.788896208499999</v>
      </c>
      <c r="AG1273" s="85">
        <v>0.89983988660900005</v>
      </c>
      <c r="AH1273" s="86">
        <v>5.7499999999999999E-4</v>
      </c>
      <c r="AI1273" s="88">
        <v>0</v>
      </c>
      <c r="AJ1273" s="150">
        <v>2.79</v>
      </c>
      <c r="AK1273" s="151">
        <v>11</v>
      </c>
    </row>
    <row r="1274" spans="1:37" x14ac:dyDescent="0.2">
      <c r="A1274" s="149" t="s">
        <v>2725</v>
      </c>
      <c r="B1274" s="66" t="s">
        <v>2726</v>
      </c>
      <c r="C1274" s="67">
        <v>43</v>
      </c>
      <c r="D1274" s="84" t="s">
        <v>343</v>
      </c>
      <c r="E1274" s="85">
        <v>76.130459168015904</v>
      </c>
      <c r="F1274" s="91">
        <v>75.8066393642126</v>
      </c>
      <c r="G1274" s="86">
        <v>48.399420087410199</v>
      </c>
      <c r="H1274" s="86">
        <v>48.149676709313503</v>
      </c>
      <c r="I1274" s="86">
        <v>4.5599999999999996</v>
      </c>
      <c r="J1274" s="86">
        <v>15.71</v>
      </c>
      <c r="K1274" s="87">
        <v>3.5299999999999998E-2</v>
      </c>
      <c r="L1274" s="85">
        <v>0.65000000125799995</v>
      </c>
      <c r="M1274" s="86">
        <v>0</v>
      </c>
      <c r="N1274" s="86">
        <v>19.776119402985099</v>
      </c>
      <c r="O1274" s="86">
        <v>50.911554570091198</v>
      </c>
      <c r="P1274" s="86">
        <v>2.5739999999999998</v>
      </c>
      <c r="Q1274" s="88">
        <v>0.24690000000000001</v>
      </c>
      <c r="R1274" s="85">
        <v>0</v>
      </c>
      <c r="S1274" s="86">
        <v>0</v>
      </c>
      <c r="T1274" s="86">
        <v>1.66</v>
      </c>
      <c r="U1274" s="88">
        <v>0.340751558250526</v>
      </c>
      <c r="V1274" s="89">
        <v>4.5599999999999996</v>
      </c>
      <c r="W1274" s="85">
        <v>45.746070575546497</v>
      </c>
      <c r="X1274" s="88">
        <v>44.933333333299998</v>
      </c>
      <c r="Y1274" s="85">
        <v>-100</v>
      </c>
      <c r="Z1274" s="88"/>
      <c r="AA1274" s="85">
        <v>0.91</v>
      </c>
      <c r="AB1274" s="91">
        <v>1.18</v>
      </c>
      <c r="AC1274" s="86">
        <v>0.4</v>
      </c>
      <c r="AD1274" s="86">
        <v>0.43</v>
      </c>
      <c r="AE1274" s="86">
        <v>0</v>
      </c>
      <c r="AF1274" s="88">
        <v>70.691597121599997</v>
      </c>
      <c r="AG1274" s="85">
        <v>5.0913920002199999</v>
      </c>
      <c r="AH1274" s="86">
        <v>0.152952</v>
      </c>
      <c r="AI1274" s="88">
        <v>0.101190000004</v>
      </c>
      <c r="AJ1274" s="150">
        <v>2.56</v>
      </c>
      <c r="AK1274" s="151">
        <v>9</v>
      </c>
    </row>
    <row r="1275" spans="1:37" x14ac:dyDescent="0.2">
      <c r="A1275" s="149" t="s">
        <v>2727</v>
      </c>
      <c r="B1275" s="66" t="s">
        <v>2728</v>
      </c>
      <c r="C1275" s="67">
        <v>43</v>
      </c>
      <c r="D1275" s="84" t="s">
        <v>343</v>
      </c>
      <c r="E1275" s="85">
        <v>78.381923550074802</v>
      </c>
      <c r="F1275" s="91">
        <v>77.729031110584103</v>
      </c>
      <c r="G1275" s="86">
        <v>46.757029154130002</v>
      </c>
      <c r="H1275" s="86">
        <v>46.2197453645378</v>
      </c>
      <c r="I1275" s="86">
        <v>13.73</v>
      </c>
      <c r="J1275" s="86">
        <v>8.35</v>
      </c>
      <c r="K1275" s="87">
        <v>0</v>
      </c>
      <c r="L1275" s="85">
        <v>2.8999999970100001</v>
      </c>
      <c r="M1275" s="86">
        <v>0</v>
      </c>
      <c r="N1275" s="86">
        <v>43.139202056194897</v>
      </c>
      <c r="O1275" s="86">
        <v>52.411634756995603</v>
      </c>
      <c r="P1275" s="86">
        <v>1.0449999999999999</v>
      </c>
      <c r="Q1275" s="88">
        <v>1.3257000000000001</v>
      </c>
      <c r="R1275" s="85">
        <v>0</v>
      </c>
      <c r="S1275" s="86">
        <v>0</v>
      </c>
      <c r="T1275" s="86">
        <v>2.12</v>
      </c>
      <c r="U1275" s="88">
        <v>0.22677081326238699</v>
      </c>
      <c r="V1275" s="89">
        <v>4.59</v>
      </c>
      <c r="W1275" s="85">
        <v>47.266996828945999</v>
      </c>
      <c r="X1275" s="88">
        <v>47.3</v>
      </c>
      <c r="Y1275" s="85"/>
      <c r="Z1275" s="88"/>
      <c r="AA1275" s="85">
        <v>1.59</v>
      </c>
      <c r="AB1275" s="91">
        <v>1.56</v>
      </c>
      <c r="AC1275" s="86">
        <v>0.52</v>
      </c>
      <c r="AD1275" s="86">
        <v>0.47</v>
      </c>
      <c r="AE1275" s="86">
        <v>0</v>
      </c>
      <c r="AF1275" s="88">
        <v>38.251899679799998</v>
      </c>
      <c r="AG1275" s="85">
        <v>3.2977920000199998</v>
      </c>
      <c r="AH1275" s="86">
        <v>0.111844</v>
      </c>
      <c r="AI1275" s="88">
        <v>2.0238000000099999E-2</v>
      </c>
      <c r="AJ1275" s="150">
        <v>2.44</v>
      </c>
      <c r="AK1275" s="151">
        <v>7</v>
      </c>
    </row>
    <row r="1276" spans="1:37" x14ac:dyDescent="0.2">
      <c r="A1276" s="149" t="s">
        <v>2729</v>
      </c>
      <c r="B1276" s="66" t="s">
        <v>2730</v>
      </c>
      <c r="C1276" s="67">
        <v>18</v>
      </c>
      <c r="D1276" s="84" t="s">
        <v>343</v>
      </c>
      <c r="E1276" s="85">
        <v>99.706077025768707</v>
      </c>
      <c r="F1276" s="91">
        <v>98.902837141991697</v>
      </c>
      <c r="G1276" s="86">
        <v>25.362635883283399</v>
      </c>
      <c r="H1276" s="86">
        <v>25.183701858894501</v>
      </c>
      <c r="I1276" s="86">
        <v>0</v>
      </c>
      <c r="J1276" s="86">
        <v>0</v>
      </c>
      <c r="K1276" s="87">
        <v>0</v>
      </c>
      <c r="L1276" s="85">
        <v>1.15633658671E-9</v>
      </c>
      <c r="M1276" s="86">
        <v>0</v>
      </c>
      <c r="N1276" s="86"/>
      <c r="O1276" s="86">
        <v>41.553398058252398</v>
      </c>
      <c r="P1276" s="86">
        <v>0.124</v>
      </c>
      <c r="Q1276" s="88">
        <v>0.60450000000000004</v>
      </c>
      <c r="R1276" s="85">
        <v>0</v>
      </c>
      <c r="S1276" s="86">
        <v>0</v>
      </c>
      <c r="T1276" s="86">
        <v>2.33</v>
      </c>
      <c r="U1276" s="88">
        <v>0</v>
      </c>
      <c r="V1276" s="89">
        <v>4.78</v>
      </c>
      <c r="W1276" s="85">
        <v>52.019803926701599</v>
      </c>
      <c r="X1276" s="88">
        <v>48.566666666700002</v>
      </c>
      <c r="Y1276" s="85"/>
      <c r="Z1276" s="88"/>
      <c r="AA1276" s="85">
        <v>0</v>
      </c>
      <c r="AB1276" s="91">
        <v>0</v>
      </c>
      <c r="AC1276" s="86">
        <v>0</v>
      </c>
      <c r="AD1276" s="86">
        <v>0</v>
      </c>
      <c r="AE1276" s="86">
        <v>0</v>
      </c>
      <c r="AF1276" s="88">
        <v>38.164803196000001</v>
      </c>
      <c r="AG1276" s="85">
        <v>0</v>
      </c>
      <c r="AH1276" s="86">
        <v>3.9999999999999998E-6</v>
      </c>
      <c r="AI1276" s="88">
        <v>0</v>
      </c>
      <c r="AJ1276" s="150">
        <v>1.32</v>
      </c>
      <c r="AK1276" s="151">
        <v>0</v>
      </c>
    </row>
    <row r="1277" spans="1:37" x14ac:dyDescent="0.2">
      <c r="A1277" s="149" t="s">
        <v>2731</v>
      </c>
      <c r="B1277" s="66" t="s">
        <v>2732</v>
      </c>
      <c r="C1277" s="67">
        <v>18</v>
      </c>
      <c r="D1277" s="84" t="s">
        <v>343</v>
      </c>
      <c r="E1277" s="85">
        <v>98.922767110077402</v>
      </c>
      <c r="F1277" s="91">
        <v>98.812150778568807</v>
      </c>
      <c r="G1277" s="86">
        <v>31.901750007090801</v>
      </c>
      <c r="H1277" s="86">
        <v>31.885866636412601</v>
      </c>
      <c r="I1277" s="86">
        <v>0</v>
      </c>
      <c r="J1277" s="86">
        <v>0.08</v>
      </c>
      <c r="K1277" s="87">
        <v>0</v>
      </c>
      <c r="L1277" s="85">
        <v>0</v>
      </c>
      <c r="M1277" s="86">
        <v>0</v>
      </c>
      <c r="N1277" s="86">
        <v>100</v>
      </c>
      <c r="O1277" s="86">
        <v>54.538401861908497</v>
      </c>
      <c r="P1277" s="86">
        <v>0.13200000000000001</v>
      </c>
      <c r="Q1277" s="88">
        <v>0.31509999999999999</v>
      </c>
      <c r="R1277" s="85">
        <v>0</v>
      </c>
      <c r="S1277" s="86">
        <v>0</v>
      </c>
      <c r="T1277" s="86">
        <v>1.43</v>
      </c>
      <c r="U1277" s="88">
        <v>1.53161074396574E-2</v>
      </c>
      <c r="V1277" s="89">
        <v>4.67</v>
      </c>
      <c r="W1277" s="85">
        <v>45.4557569157367</v>
      </c>
      <c r="X1277" s="88">
        <v>43.3</v>
      </c>
      <c r="Y1277" s="85"/>
      <c r="Z1277" s="88"/>
      <c r="AA1277" s="85">
        <v>0</v>
      </c>
      <c r="AB1277" s="91">
        <v>0</v>
      </c>
      <c r="AC1277" s="86">
        <v>0</v>
      </c>
      <c r="AD1277" s="86">
        <v>0</v>
      </c>
      <c r="AE1277" s="86">
        <v>0</v>
      </c>
      <c r="AF1277" s="88">
        <v>37.345101043</v>
      </c>
      <c r="AG1277" s="85">
        <v>0</v>
      </c>
      <c r="AH1277" s="86">
        <v>1.5560000000000001E-3</v>
      </c>
      <c r="AI1277" s="88">
        <v>0</v>
      </c>
      <c r="AJ1277" s="150">
        <v>1.89</v>
      </c>
      <c r="AK1277" s="151">
        <v>4</v>
      </c>
    </row>
    <row r="1278" spans="1:37" x14ac:dyDescent="0.2">
      <c r="A1278" s="149" t="s">
        <v>2733</v>
      </c>
      <c r="B1278" s="66" t="s">
        <v>2734</v>
      </c>
      <c r="C1278" s="67">
        <v>18</v>
      </c>
      <c r="D1278" s="84" t="s">
        <v>343</v>
      </c>
      <c r="E1278" s="85">
        <v>99.9502789042714</v>
      </c>
      <c r="F1278" s="91">
        <v>99.766932363772</v>
      </c>
      <c r="G1278" s="86">
        <v>30.847278546900998</v>
      </c>
      <c r="H1278" s="86">
        <v>30.847278546900998</v>
      </c>
      <c r="I1278" s="86">
        <v>0</v>
      </c>
      <c r="J1278" s="86">
        <v>0</v>
      </c>
      <c r="K1278" s="87">
        <v>0</v>
      </c>
      <c r="L1278" s="85">
        <v>0</v>
      </c>
      <c r="M1278" s="86">
        <v>0</v>
      </c>
      <c r="N1278" s="86"/>
      <c r="O1278" s="86">
        <v>10.9859154929577</v>
      </c>
      <c r="P1278" s="86">
        <v>5.3999999999999999E-2</v>
      </c>
      <c r="Q1278" s="88">
        <v>0.2072</v>
      </c>
      <c r="R1278" s="85">
        <v>0</v>
      </c>
      <c r="S1278" s="86">
        <v>0</v>
      </c>
      <c r="T1278" s="86">
        <v>0.72</v>
      </c>
      <c r="U1278" s="88">
        <v>0</v>
      </c>
      <c r="V1278" s="89">
        <v>4.75</v>
      </c>
      <c r="W1278" s="85"/>
      <c r="X1278" s="88"/>
      <c r="Y1278" s="85"/>
      <c r="Z1278" s="88"/>
      <c r="AA1278" s="85">
        <v>0</v>
      </c>
      <c r="AB1278" s="91">
        <v>0</v>
      </c>
      <c r="AC1278" s="86">
        <v>0</v>
      </c>
      <c r="AD1278" s="86">
        <v>0</v>
      </c>
      <c r="AE1278" s="86">
        <v>0</v>
      </c>
      <c r="AF1278" s="88">
        <v>65.291900701000003</v>
      </c>
      <c r="AG1278" s="85">
        <v>0</v>
      </c>
      <c r="AH1278" s="86">
        <v>0</v>
      </c>
      <c r="AI1278" s="88">
        <v>0</v>
      </c>
      <c r="AJ1278" s="150">
        <v>1.44</v>
      </c>
      <c r="AK1278" s="151">
        <v>0</v>
      </c>
    </row>
    <row r="1279" spans="1:37" x14ac:dyDescent="0.2">
      <c r="A1279" s="149" t="s">
        <v>2735</v>
      </c>
      <c r="B1279" s="66" t="s">
        <v>2736</v>
      </c>
      <c r="C1279" s="67">
        <v>18</v>
      </c>
      <c r="D1279" s="84" t="s">
        <v>343</v>
      </c>
      <c r="E1279" s="85">
        <v>98.194744831871006</v>
      </c>
      <c r="F1279" s="91">
        <v>98.185953004753401</v>
      </c>
      <c r="G1279" s="86">
        <v>42.996137457286402</v>
      </c>
      <c r="H1279" s="86">
        <v>42.995551335478503</v>
      </c>
      <c r="I1279" s="86">
        <v>0.28000000000000003</v>
      </c>
      <c r="J1279" s="86">
        <v>0.23</v>
      </c>
      <c r="K1279" s="87">
        <v>0</v>
      </c>
      <c r="L1279" s="85">
        <v>4.0058044534800001E-8</v>
      </c>
      <c r="M1279" s="86">
        <v>6.0149430305347702E-2</v>
      </c>
      <c r="N1279" s="86"/>
      <c r="O1279" s="86">
        <v>76.956822904641001</v>
      </c>
      <c r="P1279" s="86">
        <v>0.16200000000000001</v>
      </c>
      <c r="Q1279" s="88">
        <v>0.28649999999999998</v>
      </c>
      <c r="R1279" s="85">
        <v>1.80147721131328E-2</v>
      </c>
      <c r="S1279" s="86">
        <v>0</v>
      </c>
      <c r="T1279" s="86">
        <v>0.72</v>
      </c>
      <c r="U1279" s="88">
        <v>5.8612180783410397E-4</v>
      </c>
      <c r="V1279" s="89">
        <v>4.87</v>
      </c>
      <c r="W1279" s="85">
        <v>46.0333333333</v>
      </c>
      <c r="X1279" s="88">
        <v>47.166666666700003</v>
      </c>
      <c r="Y1279" s="85"/>
      <c r="Z1279" s="88"/>
      <c r="AA1279" s="85">
        <v>0</v>
      </c>
      <c r="AB1279" s="91">
        <v>0</v>
      </c>
      <c r="AC1279" s="86">
        <v>0.01</v>
      </c>
      <c r="AD1279" s="86">
        <v>0.01</v>
      </c>
      <c r="AE1279" s="86">
        <v>0</v>
      </c>
      <c r="AF1279" s="88">
        <v>37.970502816</v>
      </c>
      <c r="AG1279" s="85">
        <v>1.13564676161E-7</v>
      </c>
      <c r="AH1279" s="86">
        <v>3.999E-3</v>
      </c>
      <c r="AI1279" s="88">
        <v>0</v>
      </c>
      <c r="AJ1279" s="150">
        <v>2.2799999999999998</v>
      </c>
      <c r="AK1279" s="151">
        <v>2</v>
      </c>
    </row>
    <row r="1280" spans="1:37" x14ac:dyDescent="0.2">
      <c r="A1280" s="149" t="s">
        <v>2737</v>
      </c>
      <c r="B1280" s="66" t="s">
        <v>2738</v>
      </c>
      <c r="C1280" s="67">
        <v>18</v>
      </c>
      <c r="D1280" s="84" t="s">
        <v>343</v>
      </c>
      <c r="E1280" s="85">
        <v>97.378562802979104</v>
      </c>
      <c r="F1280" s="91">
        <v>97.350828841009303</v>
      </c>
      <c r="G1280" s="86">
        <v>37.391736434914698</v>
      </c>
      <c r="H1280" s="86">
        <v>37.364002472944897</v>
      </c>
      <c r="I1280" s="86">
        <v>0</v>
      </c>
      <c r="J1280" s="86">
        <v>0.21</v>
      </c>
      <c r="K1280" s="87">
        <v>0</v>
      </c>
      <c r="L1280" s="85">
        <v>0</v>
      </c>
      <c r="M1280" s="86">
        <v>0</v>
      </c>
      <c r="N1280" s="86"/>
      <c r="O1280" s="86">
        <v>39.728453364817</v>
      </c>
      <c r="P1280" s="86">
        <v>0.182</v>
      </c>
      <c r="Q1280" s="88">
        <v>0.2054</v>
      </c>
      <c r="R1280" s="85">
        <v>0</v>
      </c>
      <c r="S1280" s="86">
        <v>0</v>
      </c>
      <c r="T1280" s="86">
        <v>1.89</v>
      </c>
      <c r="U1280" s="88">
        <v>6.4134787055173295E-2</v>
      </c>
      <c r="V1280" s="89">
        <v>4.5599999999999996</v>
      </c>
      <c r="W1280" s="85">
        <v>37.133333333300001</v>
      </c>
      <c r="X1280" s="88"/>
      <c r="Y1280" s="85"/>
      <c r="Z1280" s="88"/>
      <c r="AA1280" s="85">
        <v>0</v>
      </c>
      <c r="AB1280" s="91">
        <v>0</v>
      </c>
      <c r="AC1280" s="86">
        <v>0</v>
      </c>
      <c r="AD1280" s="86">
        <v>0</v>
      </c>
      <c r="AE1280" s="86">
        <v>0</v>
      </c>
      <c r="AF1280" s="88">
        <v>43.964499459000002</v>
      </c>
      <c r="AG1280" s="85">
        <v>0</v>
      </c>
      <c r="AH1280" s="86">
        <v>3.9880000000000002E-3</v>
      </c>
      <c r="AI1280" s="88">
        <v>0</v>
      </c>
      <c r="AJ1280" s="150">
        <v>1.89</v>
      </c>
      <c r="AK1280" s="151">
        <v>0</v>
      </c>
    </row>
    <row r="1281" spans="1:37" x14ac:dyDescent="0.2">
      <c r="A1281" s="149" t="s">
        <v>2739</v>
      </c>
      <c r="B1281" s="66" t="s">
        <v>2740</v>
      </c>
      <c r="C1281" s="67">
        <v>18</v>
      </c>
      <c r="D1281" s="84" t="s">
        <v>343</v>
      </c>
      <c r="E1281" s="85">
        <v>99.969444369991194</v>
      </c>
      <c r="F1281" s="91">
        <v>99.874025034174096</v>
      </c>
      <c r="G1281" s="86">
        <v>35.745262537189397</v>
      </c>
      <c r="H1281" s="86">
        <v>35.705057760861997</v>
      </c>
      <c r="I1281" s="86">
        <v>0</v>
      </c>
      <c r="J1281" s="86">
        <v>0.01</v>
      </c>
      <c r="K1281" s="87">
        <v>0</v>
      </c>
      <c r="L1281" s="85">
        <v>0</v>
      </c>
      <c r="M1281" s="86">
        <v>0.56158756819559497</v>
      </c>
      <c r="N1281" s="86"/>
      <c r="O1281" s="86">
        <v>3.8741974099466798</v>
      </c>
      <c r="P1281" s="86">
        <v>8.8999999999999996E-2</v>
      </c>
      <c r="Q1281" s="88">
        <v>0.61950000000000005</v>
      </c>
      <c r="R1281" s="85">
        <v>8.0573684634598301E-3</v>
      </c>
      <c r="S1281" s="86">
        <v>0</v>
      </c>
      <c r="T1281" s="86">
        <v>1.1100000000000001</v>
      </c>
      <c r="U1281" s="88">
        <v>0</v>
      </c>
      <c r="V1281" s="89">
        <v>4.75</v>
      </c>
      <c r="W1281" s="85">
        <v>43.0725714074675</v>
      </c>
      <c r="X1281" s="88">
        <v>50.133333333300001</v>
      </c>
      <c r="Y1281" s="85"/>
      <c r="Z1281" s="88"/>
      <c r="AA1281" s="85">
        <v>0</v>
      </c>
      <c r="AB1281" s="91">
        <v>0</v>
      </c>
      <c r="AC1281" s="86">
        <v>0</v>
      </c>
      <c r="AD1281" s="86">
        <v>0</v>
      </c>
      <c r="AE1281" s="86">
        <v>0</v>
      </c>
      <c r="AF1281" s="88">
        <v>39.320201837799999</v>
      </c>
      <c r="AG1281" s="85">
        <v>0</v>
      </c>
      <c r="AH1281" s="86">
        <v>3.3399999999999999E-4</v>
      </c>
      <c r="AI1281" s="88">
        <v>0</v>
      </c>
      <c r="AJ1281" s="150">
        <v>1.53</v>
      </c>
      <c r="AK1281" s="151">
        <v>0</v>
      </c>
    </row>
    <row r="1282" spans="1:37" x14ac:dyDescent="0.2">
      <c r="A1282" s="149" t="s">
        <v>2741</v>
      </c>
      <c r="B1282" s="66" t="s">
        <v>2742</v>
      </c>
      <c r="C1282" s="67">
        <v>18</v>
      </c>
      <c r="D1282" s="84" t="s">
        <v>343</v>
      </c>
      <c r="E1282" s="85">
        <v>99.812746473281607</v>
      </c>
      <c r="F1282" s="91">
        <v>99.784294523992301</v>
      </c>
      <c r="G1282" s="86">
        <v>34.705423073869198</v>
      </c>
      <c r="H1282" s="86">
        <v>34.6868962231691</v>
      </c>
      <c r="I1282" s="86">
        <v>0.05</v>
      </c>
      <c r="J1282" s="86">
        <v>0.05</v>
      </c>
      <c r="K1282" s="87">
        <v>0</v>
      </c>
      <c r="L1282" s="85">
        <v>0</v>
      </c>
      <c r="M1282" s="86">
        <v>0</v>
      </c>
      <c r="N1282" s="86"/>
      <c r="O1282" s="86">
        <v>52.872531418312398</v>
      </c>
      <c r="P1282" s="86">
        <v>7.2999999999999995E-2</v>
      </c>
      <c r="Q1282" s="88">
        <v>0.37490000000000001</v>
      </c>
      <c r="R1282" s="85">
        <v>0</v>
      </c>
      <c r="S1282" s="86">
        <v>0</v>
      </c>
      <c r="T1282" s="86">
        <v>0.79</v>
      </c>
      <c r="U1282" s="88">
        <v>9.9250985893126493E-3</v>
      </c>
      <c r="V1282" s="89">
        <v>4.76</v>
      </c>
      <c r="W1282" s="85">
        <v>45.527939971565303</v>
      </c>
      <c r="X1282" s="88">
        <v>45</v>
      </c>
      <c r="Y1282" s="85"/>
      <c r="Z1282" s="88"/>
      <c r="AA1282" s="85">
        <v>0.09</v>
      </c>
      <c r="AB1282" s="91">
        <v>0.11</v>
      </c>
      <c r="AC1282" s="86">
        <v>0.09</v>
      </c>
      <c r="AD1282" s="86">
        <v>0.11</v>
      </c>
      <c r="AE1282" s="86">
        <v>0</v>
      </c>
      <c r="AF1282" s="88">
        <v>40.904800450499998</v>
      </c>
      <c r="AG1282" s="85">
        <v>0</v>
      </c>
      <c r="AH1282" s="86">
        <v>9.3700000000000001E-4</v>
      </c>
      <c r="AI1282" s="88">
        <v>0</v>
      </c>
      <c r="AJ1282" s="150">
        <v>2.06</v>
      </c>
      <c r="AK1282" s="151">
        <v>2</v>
      </c>
    </row>
    <row r="1283" spans="1:37" x14ac:dyDescent="0.2">
      <c r="A1283" s="149" t="s">
        <v>2743</v>
      </c>
      <c r="B1283" s="66" t="s">
        <v>2744</v>
      </c>
      <c r="C1283" s="67">
        <v>18</v>
      </c>
      <c r="D1283" s="84" t="s">
        <v>343</v>
      </c>
      <c r="E1283" s="85">
        <v>86.876262389527596</v>
      </c>
      <c r="F1283" s="91">
        <v>86.775697350366897</v>
      </c>
      <c r="G1283" s="86">
        <v>45.679538423515197</v>
      </c>
      <c r="H1283" s="86">
        <v>45.632664888313201</v>
      </c>
      <c r="I1283" s="86">
        <v>1.43</v>
      </c>
      <c r="J1283" s="86">
        <v>0.95</v>
      </c>
      <c r="K1283" s="87">
        <v>0</v>
      </c>
      <c r="L1283" s="85">
        <v>0.179999999897</v>
      </c>
      <c r="M1283" s="86">
        <v>2.9652523830219799E-2</v>
      </c>
      <c r="N1283" s="86">
        <v>61.668021837611803</v>
      </c>
      <c r="O1283" s="86">
        <v>58.983167296461701</v>
      </c>
      <c r="P1283" s="86">
        <v>0.36</v>
      </c>
      <c r="Q1283" s="88">
        <v>1.0606</v>
      </c>
      <c r="R1283" s="85">
        <v>7.7525389565082604E-3</v>
      </c>
      <c r="S1283" s="86">
        <v>0</v>
      </c>
      <c r="T1283" s="86">
        <v>2.0499999999999998</v>
      </c>
      <c r="U1283" s="88">
        <v>0.32214902375209897</v>
      </c>
      <c r="V1283" s="89">
        <v>4.75</v>
      </c>
      <c r="W1283" s="85">
        <v>45.932750378607999</v>
      </c>
      <c r="X1283" s="88">
        <v>46.5</v>
      </c>
      <c r="Y1283" s="85"/>
      <c r="Z1283" s="88">
        <v>-100</v>
      </c>
      <c r="AA1283" s="85">
        <v>0.06</v>
      </c>
      <c r="AB1283" s="91">
        <v>0.06</v>
      </c>
      <c r="AC1283" s="86">
        <v>0.36</v>
      </c>
      <c r="AD1283" s="86">
        <v>0.37</v>
      </c>
      <c r="AE1283" s="86">
        <v>0</v>
      </c>
      <c r="AF1283" s="88">
        <v>37.1906013276</v>
      </c>
      <c r="AG1283" s="85">
        <v>1.2999039992899999</v>
      </c>
      <c r="AH1283" s="86">
        <v>1.1792E-2</v>
      </c>
      <c r="AI1283" s="88">
        <v>0</v>
      </c>
      <c r="AJ1283" s="150">
        <v>2.37</v>
      </c>
      <c r="AK1283" s="151">
        <v>3</v>
      </c>
    </row>
    <row r="1284" spans="1:37" x14ac:dyDescent="0.2">
      <c r="A1284" s="149" t="s">
        <v>2745</v>
      </c>
      <c r="B1284" s="66" t="s">
        <v>2746</v>
      </c>
      <c r="C1284" s="67">
        <v>43</v>
      </c>
      <c r="D1284" s="84" t="s">
        <v>343</v>
      </c>
      <c r="E1284" s="85">
        <v>99.583425458784703</v>
      </c>
      <c r="F1284" s="91">
        <v>98.881429519004598</v>
      </c>
      <c r="G1284" s="86">
        <v>37.703262245985002</v>
      </c>
      <c r="H1284" s="86">
        <v>37.2771401579868</v>
      </c>
      <c r="I1284" s="86">
        <v>0</v>
      </c>
      <c r="J1284" s="86">
        <v>0.03</v>
      </c>
      <c r="K1284" s="87">
        <v>0</v>
      </c>
      <c r="L1284" s="85">
        <v>0</v>
      </c>
      <c r="M1284" s="86">
        <v>0</v>
      </c>
      <c r="N1284" s="86"/>
      <c r="O1284" s="86">
        <v>59.602217150309698</v>
      </c>
      <c r="P1284" s="86">
        <v>0.16</v>
      </c>
      <c r="Q1284" s="88">
        <v>0.3629</v>
      </c>
      <c r="R1284" s="85">
        <v>0</v>
      </c>
      <c r="S1284" s="86">
        <v>0</v>
      </c>
      <c r="T1284" s="86">
        <v>1.78</v>
      </c>
      <c r="U1284" s="88">
        <v>4.2210206830013502E-2</v>
      </c>
      <c r="V1284" s="89">
        <v>4.74</v>
      </c>
      <c r="W1284" s="85"/>
      <c r="X1284" s="88"/>
      <c r="Y1284" s="85"/>
      <c r="Z1284" s="88"/>
      <c r="AA1284" s="85">
        <v>0.06</v>
      </c>
      <c r="AB1284" s="91">
        <v>0.04</v>
      </c>
      <c r="AC1284" s="86">
        <v>0.06</v>
      </c>
      <c r="AD1284" s="86">
        <v>0.03</v>
      </c>
      <c r="AE1284" s="86">
        <v>0</v>
      </c>
      <c r="AF1284" s="88">
        <v>55.865198745500003</v>
      </c>
      <c r="AG1284" s="85">
        <v>0</v>
      </c>
      <c r="AH1284" s="86">
        <v>6.3599999999999996E-4</v>
      </c>
      <c r="AI1284" s="88">
        <v>1.3498787487199999E-10</v>
      </c>
      <c r="AJ1284" s="150">
        <v>3.11</v>
      </c>
      <c r="AK1284" s="151">
        <v>20</v>
      </c>
    </row>
    <row r="1285" spans="1:37" x14ac:dyDescent="0.2">
      <c r="A1285" s="149" t="s">
        <v>2747</v>
      </c>
      <c r="B1285" s="66" t="s">
        <v>2748</v>
      </c>
      <c r="C1285" s="67">
        <v>43</v>
      </c>
      <c r="D1285" s="84" t="s">
        <v>343</v>
      </c>
      <c r="E1285" s="85">
        <v>99.088993133455702</v>
      </c>
      <c r="F1285" s="91">
        <v>98.990899643561306</v>
      </c>
      <c r="G1285" s="86">
        <v>29.9321115352117</v>
      </c>
      <c r="H1285" s="86">
        <v>29.896176296339501</v>
      </c>
      <c r="I1285" s="86">
        <v>0.13</v>
      </c>
      <c r="J1285" s="86">
        <v>0.05</v>
      </c>
      <c r="K1285" s="87">
        <v>0</v>
      </c>
      <c r="L1285" s="85">
        <v>0</v>
      </c>
      <c r="M1285" s="86">
        <v>0</v>
      </c>
      <c r="N1285" s="86"/>
      <c r="O1285" s="86">
        <v>39.252336448598101</v>
      </c>
      <c r="P1285" s="86">
        <v>0.251</v>
      </c>
      <c r="Q1285" s="88">
        <v>0.37769999999999998</v>
      </c>
      <c r="R1285" s="85">
        <v>0</v>
      </c>
      <c r="S1285" s="86">
        <v>0</v>
      </c>
      <c r="T1285" s="86">
        <v>1.52</v>
      </c>
      <c r="U1285" s="88">
        <v>0</v>
      </c>
      <c r="V1285" s="89">
        <v>4.6500000000000004</v>
      </c>
      <c r="W1285" s="85"/>
      <c r="X1285" s="88"/>
      <c r="Y1285" s="85"/>
      <c r="Z1285" s="88"/>
      <c r="AA1285" s="85">
        <v>0</v>
      </c>
      <c r="AB1285" s="91">
        <v>0</v>
      </c>
      <c r="AC1285" s="86">
        <v>0</v>
      </c>
      <c r="AD1285" s="86">
        <v>0</v>
      </c>
      <c r="AE1285" s="86">
        <v>0</v>
      </c>
      <c r="AF1285" s="88">
        <v>10.7546997213</v>
      </c>
      <c r="AG1285" s="85">
        <v>0</v>
      </c>
      <c r="AH1285" s="86">
        <v>5.62E-4</v>
      </c>
      <c r="AI1285" s="88">
        <v>0</v>
      </c>
      <c r="AJ1285" s="150">
        <v>3.05</v>
      </c>
      <c r="AK1285" s="151">
        <v>20</v>
      </c>
    </row>
    <row r="1286" spans="1:37" x14ac:dyDescent="0.2">
      <c r="A1286" s="149" t="s">
        <v>2749</v>
      </c>
      <c r="B1286" s="66" t="s">
        <v>2750</v>
      </c>
      <c r="C1286" s="67">
        <v>43</v>
      </c>
      <c r="D1286" s="84" t="s">
        <v>343</v>
      </c>
      <c r="E1286" s="85">
        <v>100</v>
      </c>
      <c r="F1286" s="91">
        <v>99.597574905544306</v>
      </c>
      <c r="G1286" s="86">
        <v>42.056058342852097</v>
      </c>
      <c r="H1286" s="86">
        <v>41.801247693524303</v>
      </c>
      <c r="I1286" s="86">
        <v>0</v>
      </c>
      <c r="J1286" s="86">
        <v>0</v>
      </c>
      <c r="K1286" s="87">
        <v>0</v>
      </c>
      <c r="L1286" s="85">
        <v>0</v>
      </c>
      <c r="M1286" s="86">
        <v>0</v>
      </c>
      <c r="N1286" s="86"/>
      <c r="O1286" s="86"/>
      <c r="P1286" s="86">
        <v>0.112</v>
      </c>
      <c r="Q1286" s="88">
        <v>0</v>
      </c>
      <c r="R1286" s="85">
        <v>0</v>
      </c>
      <c r="S1286" s="86">
        <v>0</v>
      </c>
      <c r="T1286" s="86">
        <v>4.6900000000000004</v>
      </c>
      <c r="U1286" s="88">
        <v>0</v>
      </c>
      <c r="V1286" s="89">
        <v>4.5</v>
      </c>
      <c r="W1286" s="85"/>
      <c r="X1286" s="88"/>
      <c r="Y1286" s="85"/>
      <c r="Z1286" s="88"/>
      <c r="AA1286" s="85">
        <v>0</v>
      </c>
      <c r="AB1286" s="91">
        <v>0</v>
      </c>
      <c r="AC1286" s="86">
        <v>0</v>
      </c>
      <c r="AD1286" s="86">
        <v>0</v>
      </c>
      <c r="AE1286" s="86">
        <v>0</v>
      </c>
      <c r="AF1286" s="88">
        <v>49.354801178899997</v>
      </c>
      <c r="AG1286" s="85">
        <v>0</v>
      </c>
      <c r="AH1286" s="86">
        <v>0</v>
      </c>
      <c r="AI1286" s="88">
        <v>0</v>
      </c>
      <c r="AJ1286" s="150">
        <v>3.13</v>
      </c>
      <c r="AK1286" s="151">
        <v>17</v>
      </c>
    </row>
    <row r="1287" spans="1:37" x14ac:dyDescent="0.2">
      <c r="A1287" s="149" t="s">
        <v>2751</v>
      </c>
      <c r="B1287" s="66" t="s">
        <v>2752</v>
      </c>
      <c r="C1287" s="67">
        <v>43</v>
      </c>
      <c r="D1287" s="84" t="s">
        <v>343</v>
      </c>
      <c r="E1287" s="85">
        <v>99.272855133614598</v>
      </c>
      <c r="F1287" s="91">
        <v>98.576652601969101</v>
      </c>
      <c r="G1287" s="86">
        <v>38.0717299578059</v>
      </c>
      <c r="H1287" s="86">
        <v>37.752461322081601</v>
      </c>
      <c r="I1287" s="86">
        <v>0</v>
      </c>
      <c r="J1287" s="86">
        <v>1.28</v>
      </c>
      <c r="K1287" s="87">
        <v>0</v>
      </c>
      <c r="L1287" s="85">
        <v>0</v>
      </c>
      <c r="M1287" s="86">
        <v>0</v>
      </c>
      <c r="N1287" s="86"/>
      <c r="O1287" s="86"/>
      <c r="P1287" s="86">
        <v>0.17399999999999999</v>
      </c>
      <c r="Q1287" s="88">
        <v>0</v>
      </c>
      <c r="R1287" s="85">
        <v>0</v>
      </c>
      <c r="S1287" s="86">
        <v>0</v>
      </c>
      <c r="T1287" s="86">
        <v>0</v>
      </c>
      <c r="U1287" s="88">
        <v>4.2194092827004199E-3</v>
      </c>
      <c r="V1287" s="89">
        <v>4.5</v>
      </c>
      <c r="W1287" s="85"/>
      <c r="X1287" s="88"/>
      <c r="Y1287" s="85"/>
      <c r="Z1287" s="88"/>
      <c r="AA1287" s="85">
        <v>0</v>
      </c>
      <c r="AB1287" s="91">
        <v>0</v>
      </c>
      <c r="AC1287" s="86">
        <v>0</v>
      </c>
      <c r="AD1287" s="86">
        <v>0</v>
      </c>
      <c r="AE1287" s="86">
        <v>0</v>
      </c>
      <c r="AF1287" s="88">
        <v>40.869701298899997</v>
      </c>
      <c r="AG1287" s="85">
        <v>0</v>
      </c>
      <c r="AH1287" s="86">
        <v>9.6489999999999996E-3</v>
      </c>
      <c r="AI1287" s="88">
        <v>3.3729999986300001E-3</v>
      </c>
      <c r="AJ1287" s="150">
        <v>3.2</v>
      </c>
      <c r="AK1287" s="151">
        <v>24</v>
      </c>
    </row>
    <row r="1288" spans="1:37" x14ac:dyDescent="0.2">
      <c r="A1288" s="149" t="s">
        <v>2753</v>
      </c>
      <c r="B1288" s="66" t="s">
        <v>2754</v>
      </c>
      <c r="C1288" s="67">
        <v>43</v>
      </c>
      <c r="D1288" s="84" t="s">
        <v>343</v>
      </c>
      <c r="E1288" s="85">
        <v>87.080149544960307</v>
      </c>
      <c r="F1288" s="91">
        <v>85.7574809717443</v>
      </c>
      <c r="G1288" s="86">
        <v>55.765077379090499</v>
      </c>
      <c r="H1288" s="86">
        <v>54.743286116448502</v>
      </c>
      <c r="I1288" s="86">
        <v>22.81</v>
      </c>
      <c r="J1288" s="86">
        <v>51.37</v>
      </c>
      <c r="K1288" s="87">
        <v>0</v>
      </c>
      <c r="L1288" s="85">
        <v>0.43000000055999998</v>
      </c>
      <c r="M1288" s="86">
        <v>0</v>
      </c>
      <c r="N1288" s="86"/>
      <c r="O1288" s="86">
        <v>62.242052426101502</v>
      </c>
      <c r="P1288" s="86">
        <v>1.958</v>
      </c>
      <c r="Q1288" s="88">
        <v>0</v>
      </c>
      <c r="R1288" s="85">
        <v>0</v>
      </c>
      <c r="S1288" s="86">
        <v>0</v>
      </c>
      <c r="T1288" s="86">
        <v>0.78</v>
      </c>
      <c r="U1288" s="88">
        <v>1.7873899638053501E-2</v>
      </c>
      <c r="V1288" s="89">
        <v>4.5</v>
      </c>
      <c r="W1288" s="85"/>
      <c r="X1288" s="88"/>
      <c r="Y1288" s="85"/>
      <c r="Z1288" s="88"/>
      <c r="AA1288" s="85">
        <v>2.38</v>
      </c>
      <c r="AB1288" s="91">
        <v>2.8</v>
      </c>
      <c r="AC1288" s="86">
        <v>0.27</v>
      </c>
      <c r="AD1288" s="86">
        <v>0.35</v>
      </c>
      <c r="AE1288" s="86">
        <v>0</v>
      </c>
      <c r="AF1288" s="88">
        <v>39.7675018829</v>
      </c>
      <c r="AG1288" s="85">
        <v>0</v>
      </c>
      <c r="AH1288" s="86">
        <v>0.36435000000000001</v>
      </c>
      <c r="AI1288" s="88">
        <v>3.03570000444E-2</v>
      </c>
      <c r="AJ1288" s="150">
        <v>2.52</v>
      </c>
      <c r="AK1288" s="151">
        <v>3</v>
      </c>
    </row>
    <row r="1289" spans="1:37" x14ac:dyDescent="0.2">
      <c r="A1289" s="149" t="s">
        <v>2755</v>
      </c>
      <c r="B1289" s="66" t="s">
        <v>2756</v>
      </c>
      <c r="C1289" s="67">
        <v>43</v>
      </c>
      <c r="D1289" s="84" t="s">
        <v>343</v>
      </c>
      <c r="E1289" s="85">
        <v>98.4594183834608</v>
      </c>
      <c r="F1289" s="91">
        <v>97.956660633573705</v>
      </c>
      <c r="G1289" s="86">
        <v>42.236596148710802</v>
      </c>
      <c r="H1289" s="86">
        <v>41.941864720252397</v>
      </c>
      <c r="I1289" s="86">
        <v>1.03</v>
      </c>
      <c r="J1289" s="86">
        <v>1.49</v>
      </c>
      <c r="K1289" s="87">
        <v>0</v>
      </c>
      <c r="L1289" s="85">
        <v>0</v>
      </c>
      <c r="M1289" s="86">
        <v>2.2862786995391699E-2</v>
      </c>
      <c r="N1289" s="86"/>
      <c r="O1289" s="86">
        <v>25.833574949260701</v>
      </c>
      <c r="P1289" s="86">
        <v>0.52700000000000002</v>
      </c>
      <c r="Q1289" s="88">
        <v>0.21609999999999999</v>
      </c>
      <c r="R1289" s="85">
        <v>1.14116170261326E-2</v>
      </c>
      <c r="S1289" s="86">
        <v>0</v>
      </c>
      <c r="T1289" s="86">
        <v>1.46</v>
      </c>
      <c r="U1289" s="88">
        <v>0</v>
      </c>
      <c r="V1289" s="89">
        <v>4.87</v>
      </c>
      <c r="W1289" s="85">
        <v>34.1</v>
      </c>
      <c r="X1289" s="88"/>
      <c r="Y1289" s="85"/>
      <c r="Z1289" s="88"/>
      <c r="AA1289" s="85">
        <v>0</v>
      </c>
      <c r="AB1289" s="91">
        <v>0.04</v>
      </c>
      <c r="AC1289" s="86">
        <v>0</v>
      </c>
      <c r="AD1289" s="86">
        <v>0</v>
      </c>
      <c r="AE1289" s="86">
        <v>0</v>
      </c>
      <c r="AF1289" s="88">
        <v>35.3238003194</v>
      </c>
      <c r="AG1289" s="85">
        <v>0</v>
      </c>
      <c r="AH1289" s="86">
        <v>4.8828999999999997E-2</v>
      </c>
      <c r="AI1289" s="88">
        <v>3.3729998662800002E-3</v>
      </c>
      <c r="AJ1289" s="150">
        <v>3.01</v>
      </c>
      <c r="AK1289" s="151">
        <v>17</v>
      </c>
    </row>
    <row r="1290" spans="1:37" x14ac:dyDescent="0.2">
      <c r="A1290" s="149" t="s">
        <v>2757</v>
      </c>
      <c r="B1290" s="66" t="s">
        <v>2758</v>
      </c>
      <c r="C1290" s="67">
        <v>43</v>
      </c>
      <c r="D1290" s="84" t="s">
        <v>343</v>
      </c>
      <c r="E1290" s="85">
        <v>96.428521989507104</v>
      </c>
      <c r="F1290" s="91">
        <v>95.333545591716401</v>
      </c>
      <c r="G1290" s="86">
        <v>31.179833607884898</v>
      </c>
      <c r="H1290" s="86">
        <v>30.7721590830438</v>
      </c>
      <c r="I1290" s="86">
        <v>1.33</v>
      </c>
      <c r="J1290" s="86">
        <v>0.56999999999999995</v>
      </c>
      <c r="K1290" s="87">
        <v>7.7000000000000002E-3</v>
      </c>
      <c r="L1290" s="85">
        <v>0</v>
      </c>
      <c r="M1290" s="86">
        <v>0</v>
      </c>
      <c r="N1290" s="86"/>
      <c r="O1290" s="86">
        <v>73.608534322820006</v>
      </c>
      <c r="P1290" s="86">
        <v>0.46100000000000002</v>
      </c>
      <c r="Q1290" s="88">
        <v>0.38450000000000001</v>
      </c>
      <c r="R1290" s="85">
        <v>0</v>
      </c>
      <c r="S1290" s="86">
        <v>0</v>
      </c>
      <c r="T1290" s="86">
        <v>1.84</v>
      </c>
      <c r="U1290" s="88">
        <v>9.8977006879940196E-2</v>
      </c>
      <c r="V1290" s="89">
        <v>4.93</v>
      </c>
      <c r="W1290" s="85">
        <v>80.180657552703394</v>
      </c>
      <c r="X1290" s="88">
        <v>80.666666666699996</v>
      </c>
      <c r="Y1290" s="85">
        <v>-100</v>
      </c>
      <c r="Z1290" s="88"/>
      <c r="AA1290" s="85">
        <v>0.14000000000000001</v>
      </c>
      <c r="AB1290" s="91">
        <v>0.12</v>
      </c>
      <c r="AC1290" s="86">
        <v>0.04</v>
      </c>
      <c r="AD1290" s="86">
        <v>0.05</v>
      </c>
      <c r="AE1290" s="86">
        <v>0</v>
      </c>
      <c r="AF1290" s="88">
        <v>34.928298946300004</v>
      </c>
      <c r="AG1290" s="85">
        <v>0.78145600066400001</v>
      </c>
      <c r="AH1290" s="86">
        <v>1.0638999999999999E-2</v>
      </c>
      <c r="AI1290" s="88">
        <v>0</v>
      </c>
      <c r="AJ1290" s="150">
        <v>2.86</v>
      </c>
      <c r="AK1290" s="151">
        <v>10</v>
      </c>
    </row>
    <row r="1291" spans="1:37" x14ac:dyDescent="0.2">
      <c r="A1291" s="149" t="s">
        <v>2759</v>
      </c>
      <c r="B1291" s="66" t="s">
        <v>2760</v>
      </c>
      <c r="C1291" s="67">
        <v>43</v>
      </c>
      <c r="D1291" s="84" t="s">
        <v>343</v>
      </c>
      <c r="E1291" s="85">
        <v>100</v>
      </c>
      <c r="F1291" s="91">
        <v>98.200582164593797</v>
      </c>
      <c r="G1291" s="86">
        <v>25.9231638961726</v>
      </c>
      <c r="H1291" s="86">
        <v>25.678991556207801</v>
      </c>
      <c r="I1291" s="86">
        <v>0</v>
      </c>
      <c r="J1291" s="86">
        <v>0.03</v>
      </c>
      <c r="K1291" s="87">
        <v>0</v>
      </c>
      <c r="L1291" s="85">
        <v>0</v>
      </c>
      <c r="M1291" s="86">
        <v>1.46371567946772</v>
      </c>
      <c r="N1291" s="86"/>
      <c r="O1291" s="86">
        <v>57.317073170731703</v>
      </c>
      <c r="P1291" s="86">
        <v>0.13400000000000001</v>
      </c>
      <c r="Q1291" s="88">
        <v>0.72170000000000001</v>
      </c>
      <c r="R1291" s="85">
        <v>4.0290088638194999E-2</v>
      </c>
      <c r="S1291" s="86">
        <v>0</v>
      </c>
      <c r="T1291" s="86">
        <v>1.42</v>
      </c>
      <c r="U1291" s="88">
        <v>0</v>
      </c>
      <c r="V1291" s="89">
        <v>4.82</v>
      </c>
      <c r="W1291" s="85">
        <v>40.931602657252199</v>
      </c>
      <c r="X1291" s="88"/>
      <c r="Y1291" s="85"/>
      <c r="Z1291" s="88"/>
      <c r="AA1291" s="85">
        <v>0</v>
      </c>
      <c r="AB1291" s="91">
        <v>0</v>
      </c>
      <c r="AC1291" s="86">
        <v>0</v>
      </c>
      <c r="AD1291" s="86">
        <v>0</v>
      </c>
      <c r="AE1291" s="86">
        <v>0</v>
      </c>
      <c r="AF1291" s="88">
        <v>32.943997657600001</v>
      </c>
      <c r="AG1291" s="85">
        <v>0</v>
      </c>
      <c r="AH1291" s="86">
        <v>3.9899999999999999E-4</v>
      </c>
      <c r="AI1291" s="88">
        <v>0</v>
      </c>
      <c r="AJ1291" s="150">
        <v>2.97</v>
      </c>
      <c r="AK1291" s="151">
        <v>10</v>
      </c>
    </row>
    <row r="1292" spans="1:37" x14ac:dyDescent="0.2">
      <c r="A1292" s="149" t="s">
        <v>2761</v>
      </c>
      <c r="B1292" s="66" t="s">
        <v>2762</v>
      </c>
      <c r="C1292" s="67">
        <v>43</v>
      </c>
      <c r="D1292" s="84" t="s">
        <v>343</v>
      </c>
      <c r="E1292" s="85">
        <v>98.5127975105828</v>
      </c>
      <c r="F1292" s="91">
        <v>94.304897535813396</v>
      </c>
      <c r="G1292" s="86">
        <v>36.121779596871399</v>
      </c>
      <c r="H1292" s="86">
        <v>34.352835636791802</v>
      </c>
      <c r="I1292" s="86">
        <v>0.15</v>
      </c>
      <c r="J1292" s="86">
        <v>0.28999999999999998</v>
      </c>
      <c r="K1292" s="87">
        <v>0</v>
      </c>
      <c r="L1292" s="85">
        <v>0</v>
      </c>
      <c r="M1292" s="86">
        <v>0</v>
      </c>
      <c r="N1292" s="86"/>
      <c r="O1292" s="86"/>
      <c r="P1292" s="86">
        <v>0.17699999999999999</v>
      </c>
      <c r="Q1292" s="88">
        <v>0.3115</v>
      </c>
      <c r="R1292" s="85">
        <v>0</v>
      </c>
      <c r="S1292" s="86">
        <v>0</v>
      </c>
      <c r="T1292" s="86">
        <v>0.98</v>
      </c>
      <c r="U1292" s="88">
        <v>0.16820386308205501</v>
      </c>
      <c r="V1292" s="89">
        <v>4.91</v>
      </c>
      <c r="W1292" s="85">
        <v>38.4</v>
      </c>
      <c r="X1292" s="88"/>
      <c r="Y1292" s="85"/>
      <c r="Z1292" s="88"/>
      <c r="AA1292" s="85">
        <v>0.65</v>
      </c>
      <c r="AB1292" s="91">
        <v>0.78</v>
      </c>
      <c r="AC1292" s="86">
        <v>0.17</v>
      </c>
      <c r="AD1292" s="86">
        <v>0.19</v>
      </c>
      <c r="AE1292" s="86">
        <v>0</v>
      </c>
      <c r="AF1292" s="88">
        <v>12.123299597500001</v>
      </c>
      <c r="AG1292" s="85">
        <v>0</v>
      </c>
      <c r="AH1292" s="86">
        <v>2.382E-3</v>
      </c>
      <c r="AI1292" s="88">
        <v>0</v>
      </c>
      <c r="AJ1292" s="150">
        <v>2.92</v>
      </c>
      <c r="AK1292" s="151">
        <v>9</v>
      </c>
    </row>
    <row r="1293" spans="1:37" x14ac:dyDescent="0.2">
      <c r="A1293" s="149" t="s">
        <v>2763</v>
      </c>
      <c r="B1293" s="66" t="s">
        <v>2764</v>
      </c>
      <c r="C1293" s="67">
        <v>43</v>
      </c>
      <c r="D1293" s="84" t="s">
        <v>343</v>
      </c>
      <c r="E1293" s="85">
        <v>99.657246436516402</v>
      </c>
      <c r="F1293" s="91">
        <v>91.830490785751607</v>
      </c>
      <c r="G1293" s="86">
        <v>39.491911784900203</v>
      </c>
      <c r="H1293" s="86">
        <v>35.2420971684381</v>
      </c>
      <c r="I1293" s="86">
        <v>0.13</v>
      </c>
      <c r="J1293" s="86">
        <v>1.37</v>
      </c>
      <c r="K1293" s="87">
        <v>0</v>
      </c>
      <c r="L1293" s="85">
        <v>0</v>
      </c>
      <c r="M1293" s="86">
        <v>1.1717718032694601E-2</v>
      </c>
      <c r="N1293" s="86"/>
      <c r="O1293" s="86"/>
      <c r="P1293" s="86">
        <v>0.14599999999999999</v>
      </c>
      <c r="Q1293" s="88">
        <v>0.21360000000000001</v>
      </c>
      <c r="R1293" s="85">
        <v>1.53586238673015E-2</v>
      </c>
      <c r="S1293" s="86">
        <v>0</v>
      </c>
      <c r="T1293" s="86">
        <v>0.88</v>
      </c>
      <c r="U1293" s="88">
        <v>0</v>
      </c>
      <c r="V1293" s="89">
        <v>4.9400000000000004</v>
      </c>
      <c r="W1293" s="85">
        <v>42.466290114404998</v>
      </c>
      <c r="X1293" s="88">
        <v>42.4666666667</v>
      </c>
      <c r="Y1293" s="85"/>
      <c r="Z1293" s="88"/>
      <c r="AA1293" s="85">
        <v>0</v>
      </c>
      <c r="AB1293" s="91">
        <v>0.02</v>
      </c>
      <c r="AC1293" s="86">
        <v>0</v>
      </c>
      <c r="AD1293" s="86">
        <v>0.01</v>
      </c>
      <c r="AE1293" s="86">
        <v>0</v>
      </c>
      <c r="AF1293" s="88">
        <v>18.778200137199999</v>
      </c>
      <c r="AG1293" s="85">
        <v>0</v>
      </c>
      <c r="AH1293" s="86">
        <v>2.5741E-2</v>
      </c>
      <c r="AI1293" s="88">
        <v>0</v>
      </c>
      <c r="AJ1293" s="150">
        <v>2.79</v>
      </c>
      <c r="AK1293" s="151">
        <v>8</v>
      </c>
    </row>
    <row r="1294" spans="1:37" x14ac:dyDescent="0.2">
      <c r="A1294" s="149" t="s">
        <v>2765</v>
      </c>
      <c r="B1294" s="66" t="s">
        <v>2766</v>
      </c>
      <c r="C1294" s="67">
        <v>43</v>
      </c>
      <c r="D1294" s="84" t="s">
        <v>343</v>
      </c>
      <c r="E1294" s="85">
        <v>87.014846878919002</v>
      </c>
      <c r="F1294" s="91">
        <v>86.080343055948902</v>
      </c>
      <c r="G1294" s="86">
        <v>25.583559205469498</v>
      </c>
      <c r="H1294" s="86">
        <v>25.292285286621599</v>
      </c>
      <c r="I1294" s="86">
        <v>1.96</v>
      </c>
      <c r="J1294" s="86">
        <v>20.88</v>
      </c>
      <c r="K1294" s="87">
        <v>0</v>
      </c>
      <c r="L1294" s="85">
        <v>0</v>
      </c>
      <c r="M1294" s="86">
        <v>2.4196706798862701E-4</v>
      </c>
      <c r="N1294" s="86">
        <v>81.379920389208294</v>
      </c>
      <c r="O1294" s="86">
        <v>69.341980813403595</v>
      </c>
      <c r="P1294" s="86">
        <v>1.018</v>
      </c>
      <c r="Q1294" s="88">
        <v>0.86299999999999999</v>
      </c>
      <c r="R1294" s="85">
        <v>5.3850296176629002E-2</v>
      </c>
      <c r="S1294" s="86">
        <v>0</v>
      </c>
      <c r="T1294" s="86">
        <v>2.72</v>
      </c>
      <c r="U1294" s="88">
        <v>1.36332375905174</v>
      </c>
      <c r="V1294" s="89">
        <v>4.58</v>
      </c>
      <c r="W1294" s="85">
        <v>69.125726385463295</v>
      </c>
      <c r="X1294" s="88"/>
      <c r="Y1294" s="85">
        <v>-100</v>
      </c>
      <c r="Z1294" s="88">
        <v>-100</v>
      </c>
      <c r="AA1294" s="85">
        <v>4.53</v>
      </c>
      <c r="AB1294" s="91">
        <v>4.53</v>
      </c>
      <c r="AC1294" s="86">
        <v>1.68</v>
      </c>
      <c r="AD1294" s="86">
        <v>1.7</v>
      </c>
      <c r="AE1294" s="86">
        <v>0</v>
      </c>
      <c r="AF1294" s="88">
        <v>26.4549007321</v>
      </c>
      <c r="AG1294" s="85">
        <v>1.2415439997</v>
      </c>
      <c r="AH1294" s="86">
        <v>0.355242</v>
      </c>
      <c r="AI1294" s="88">
        <v>1.9088999995400001E-2</v>
      </c>
      <c r="AJ1294" s="150">
        <v>2.69</v>
      </c>
      <c r="AK1294" s="151">
        <v>12</v>
      </c>
    </row>
    <row r="1295" spans="1:37" x14ac:dyDescent="0.2">
      <c r="A1295" s="149" t="s">
        <v>1112</v>
      </c>
      <c r="B1295" s="66" t="s">
        <v>2767</v>
      </c>
      <c r="C1295" s="67">
        <v>43</v>
      </c>
      <c r="D1295" s="84" t="s">
        <v>343</v>
      </c>
      <c r="E1295" s="85">
        <v>99.978007977795599</v>
      </c>
      <c r="F1295" s="91">
        <v>90.378111112796304</v>
      </c>
      <c r="G1295" s="86">
        <v>25.1376397251756</v>
      </c>
      <c r="H1295" s="86">
        <v>23.404061698997499</v>
      </c>
      <c r="I1295" s="86">
        <v>0.41</v>
      </c>
      <c r="J1295" s="86">
        <v>0.44</v>
      </c>
      <c r="K1295" s="87">
        <v>0</v>
      </c>
      <c r="L1295" s="85">
        <v>0</v>
      </c>
      <c r="M1295" s="86">
        <v>0</v>
      </c>
      <c r="N1295" s="86"/>
      <c r="O1295" s="86">
        <v>2.7412906910336901</v>
      </c>
      <c r="P1295" s="86">
        <v>0.111</v>
      </c>
      <c r="Q1295" s="88">
        <v>0.4803</v>
      </c>
      <c r="R1295" s="85">
        <v>0</v>
      </c>
      <c r="S1295" s="86">
        <v>0</v>
      </c>
      <c r="T1295" s="86">
        <v>0.87</v>
      </c>
      <c r="U1295" s="88">
        <v>3.0333823730150302E-3</v>
      </c>
      <c r="V1295" s="89">
        <v>4.9400000000000004</v>
      </c>
      <c r="W1295" s="85"/>
      <c r="X1295" s="88"/>
      <c r="Y1295" s="85"/>
      <c r="Z1295" s="88"/>
      <c r="AA1295" s="85">
        <v>0</v>
      </c>
      <c r="AB1295" s="91">
        <v>0</v>
      </c>
      <c r="AC1295" s="86">
        <v>0</v>
      </c>
      <c r="AD1295" s="86">
        <v>0</v>
      </c>
      <c r="AE1295" s="86">
        <v>0</v>
      </c>
      <c r="AF1295" s="88">
        <v>24.536700272899999</v>
      </c>
      <c r="AG1295" s="85">
        <v>0</v>
      </c>
      <c r="AH1295" s="86">
        <v>8.8409999999999999E-3</v>
      </c>
      <c r="AI1295" s="88">
        <v>0</v>
      </c>
      <c r="AJ1295" s="150">
        <v>2.2400000000000002</v>
      </c>
      <c r="AK1295" s="151">
        <v>2</v>
      </c>
    </row>
    <row r="1296" spans="1:37" x14ac:dyDescent="0.2">
      <c r="A1296" s="149" t="s">
        <v>1114</v>
      </c>
      <c r="B1296" s="66" t="s">
        <v>2768</v>
      </c>
      <c r="C1296" s="67">
        <v>43</v>
      </c>
      <c r="D1296" s="84" t="s">
        <v>343</v>
      </c>
      <c r="E1296" s="85">
        <v>98.458498023715407</v>
      </c>
      <c r="F1296" s="91">
        <v>93.731225296442702</v>
      </c>
      <c r="G1296" s="86">
        <v>27.228260869565201</v>
      </c>
      <c r="H1296" s="86">
        <v>25.739130434782599</v>
      </c>
      <c r="I1296" s="86">
        <v>0.62</v>
      </c>
      <c r="J1296" s="86">
        <v>2.78</v>
      </c>
      <c r="K1296" s="87">
        <v>0</v>
      </c>
      <c r="L1296" s="85">
        <v>0</v>
      </c>
      <c r="M1296" s="86">
        <v>0</v>
      </c>
      <c r="N1296" s="86"/>
      <c r="O1296" s="86">
        <v>55.293088363954503</v>
      </c>
      <c r="P1296" s="86">
        <v>0.21</v>
      </c>
      <c r="Q1296" s="88">
        <v>0.1976</v>
      </c>
      <c r="R1296" s="85">
        <v>0</v>
      </c>
      <c r="S1296" s="86">
        <v>0</v>
      </c>
      <c r="T1296" s="86">
        <v>0.49</v>
      </c>
      <c r="U1296" s="88">
        <v>0</v>
      </c>
      <c r="V1296" s="89">
        <v>4.8499999999999996</v>
      </c>
      <c r="W1296" s="85"/>
      <c r="X1296" s="88"/>
      <c r="Y1296" s="85"/>
      <c r="Z1296" s="88"/>
      <c r="AA1296" s="85">
        <v>0.02</v>
      </c>
      <c r="AB1296" s="91">
        <v>0.02</v>
      </c>
      <c r="AC1296" s="86">
        <v>0</v>
      </c>
      <c r="AD1296" s="86">
        <v>0</v>
      </c>
      <c r="AE1296" s="86">
        <v>0</v>
      </c>
      <c r="AF1296" s="88">
        <v>9.5081997014800006</v>
      </c>
      <c r="AG1296" s="85">
        <v>0</v>
      </c>
      <c r="AH1296" s="86">
        <v>0.04</v>
      </c>
      <c r="AI1296" s="88">
        <v>5.4540000004700004E-3</v>
      </c>
      <c r="AJ1296" s="150">
        <v>2.62</v>
      </c>
      <c r="AK1296" s="151">
        <v>4</v>
      </c>
    </row>
    <row r="1297" spans="1:37" x14ac:dyDescent="0.2">
      <c r="A1297" s="149" t="s">
        <v>2769</v>
      </c>
      <c r="B1297" s="66" t="s">
        <v>2770</v>
      </c>
      <c r="C1297" s="67">
        <v>43</v>
      </c>
      <c r="D1297" s="84" t="s">
        <v>343</v>
      </c>
      <c r="E1297" s="85">
        <v>97.467376883626102</v>
      </c>
      <c r="F1297" s="91">
        <v>94.952575196530802</v>
      </c>
      <c r="G1297" s="86">
        <v>26.373735173560899</v>
      </c>
      <c r="H1297" s="86">
        <v>26.006415714540299</v>
      </c>
      <c r="I1297" s="86">
        <v>1.03</v>
      </c>
      <c r="J1297" s="86">
        <v>0.44</v>
      </c>
      <c r="K1297" s="87">
        <v>0</v>
      </c>
      <c r="L1297" s="85">
        <v>0</v>
      </c>
      <c r="M1297" s="86">
        <v>0</v>
      </c>
      <c r="N1297" s="86"/>
      <c r="O1297" s="86">
        <v>57.9484425349087</v>
      </c>
      <c r="P1297" s="86">
        <v>0.21299999999999999</v>
      </c>
      <c r="Q1297" s="88">
        <v>0.40699999999999997</v>
      </c>
      <c r="R1297" s="85">
        <v>0</v>
      </c>
      <c r="S1297" s="86">
        <v>0</v>
      </c>
      <c r="T1297" s="86">
        <v>1.45</v>
      </c>
      <c r="U1297" s="88">
        <v>4.7523811409675099E-2</v>
      </c>
      <c r="V1297" s="89">
        <v>4.7699999999999996</v>
      </c>
      <c r="W1297" s="85">
        <v>80.152269539100701</v>
      </c>
      <c r="X1297" s="88">
        <v>80.166666666699996</v>
      </c>
      <c r="Y1297" s="85">
        <v>-100</v>
      </c>
      <c r="Z1297" s="88">
        <v>-100</v>
      </c>
      <c r="AA1297" s="85">
        <v>0.94</v>
      </c>
      <c r="AB1297" s="91">
        <v>1.1200000000000001</v>
      </c>
      <c r="AC1297" s="86">
        <v>0.04</v>
      </c>
      <c r="AD1297" s="86">
        <v>0.03</v>
      </c>
      <c r="AE1297" s="86">
        <v>0</v>
      </c>
      <c r="AF1297" s="88">
        <v>9.0403003700400006</v>
      </c>
      <c r="AG1297" s="85">
        <v>0</v>
      </c>
      <c r="AH1297" s="86">
        <v>6.1729999999999997E-3</v>
      </c>
      <c r="AI1297" s="88">
        <v>0</v>
      </c>
      <c r="AJ1297" s="150">
        <v>2.66</v>
      </c>
      <c r="AK1297" s="151">
        <v>7</v>
      </c>
    </row>
    <row r="1298" spans="1:37" x14ac:dyDescent="0.2">
      <c r="A1298" s="149" t="s">
        <v>2771</v>
      </c>
      <c r="B1298" s="66" t="s">
        <v>2772</v>
      </c>
      <c r="C1298" s="67">
        <v>43</v>
      </c>
      <c r="D1298" s="84" t="s">
        <v>343</v>
      </c>
      <c r="E1298" s="85">
        <v>85.524903645604795</v>
      </c>
      <c r="F1298" s="91">
        <v>83.144899460685394</v>
      </c>
      <c r="G1298" s="86">
        <v>27.404472463905101</v>
      </c>
      <c r="H1298" s="86">
        <v>26.765259768749399</v>
      </c>
      <c r="I1298" s="86">
        <v>2.64</v>
      </c>
      <c r="J1298" s="86">
        <v>1.04</v>
      </c>
      <c r="K1298" s="87">
        <v>0</v>
      </c>
      <c r="L1298" s="85">
        <v>0</v>
      </c>
      <c r="M1298" s="86">
        <v>4.0618734917400402E-4</v>
      </c>
      <c r="N1298" s="86">
        <v>43.084909158324102</v>
      </c>
      <c r="O1298" s="86">
        <v>61.716998549386801</v>
      </c>
      <c r="P1298" s="86">
        <v>0.28399999999999997</v>
      </c>
      <c r="Q1298" s="88">
        <v>0.3075</v>
      </c>
      <c r="R1298" s="85">
        <v>3.446790176648E-2</v>
      </c>
      <c r="S1298" s="86">
        <v>0</v>
      </c>
      <c r="T1298" s="86">
        <v>1.59</v>
      </c>
      <c r="U1298" s="88">
        <v>0.82415913493665205</v>
      </c>
      <c r="V1298" s="89">
        <v>4.91</v>
      </c>
      <c r="W1298" s="85">
        <v>82.375935670381494</v>
      </c>
      <c r="X1298" s="88">
        <v>82.6</v>
      </c>
      <c r="Y1298" s="85">
        <v>-100</v>
      </c>
      <c r="Z1298" s="88"/>
      <c r="AA1298" s="85">
        <v>1.97</v>
      </c>
      <c r="AB1298" s="91">
        <v>1.95</v>
      </c>
      <c r="AC1298" s="86">
        <v>0.94</v>
      </c>
      <c r="AD1298" s="86">
        <v>0.93</v>
      </c>
      <c r="AE1298" s="86">
        <v>0</v>
      </c>
      <c r="AF1298" s="88">
        <v>7.4728999090799997</v>
      </c>
      <c r="AG1298" s="85">
        <v>7.9925839873799998</v>
      </c>
      <c r="AH1298" s="86">
        <v>2.1198000000000002E-2</v>
      </c>
      <c r="AI1298" s="88">
        <v>2.7269999956999998E-3</v>
      </c>
      <c r="AJ1298" s="150">
        <v>2.76</v>
      </c>
      <c r="AK1298" s="151">
        <v>8</v>
      </c>
    </row>
    <row r="1299" spans="1:37" x14ac:dyDescent="0.2">
      <c r="A1299" s="149" t="s">
        <v>2773</v>
      </c>
      <c r="B1299" s="66" t="s">
        <v>2774</v>
      </c>
      <c r="C1299" s="67">
        <v>43</v>
      </c>
      <c r="D1299" s="84" t="s">
        <v>343</v>
      </c>
      <c r="E1299" s="85">
        <v>97.416488944384895</v>
      </c>
      <c r="F1299" s="91">
        <v>97.0562560084865</v>
      </c>
      <c r="G1299" s="86">
        <v>35.882957446103198</v>
      </c>
      <c r="H1299" s="86">
        <v>35.710576041194699</v>
      </c>
      <c r="I1299" s="86">
        <v>1.21</v>
      </c>
      <c r="J1299" s="86">
        <v>0.41</v>
      </c>
      <c r="K1299" s="87">
        <v>0</v>
      </c>
      <c r="L1299" s="85">
        <v>0</v>
      </c>
      <c r="M1299" s="86">
        <v>0</v>
      </c>
      <c r="N1299" s="86"/>
      <c r="O1299" s="86">
        <v>77.639442231075705</v>
      </c>
      <c r="P1299" s="86">
        <v>0.115</v>
      </c>
      <c r="Q1299" s="88">
        <v>0.29470000000000002</v>
      </c>
      <c r="R1299" s="85">
        <v>0</v>
      </c>
      <c r="S1299" s="86">
        <v>0</v>
      </c>
      <c r="T1299" s="86">
        <v>1.18</v>
      </c>
      <c r="U1299" s="88">
        <v>8.6190702454224999E-2</v>
      </c>
      <c r="V1299" s="89">
        <v>4.82</v>
      </c>
      <c r="W1299" s="85">
        <v>81.714553343104598</v>
      </c>
      <c r="X1299" s="88">
        <v>81.7</v>
      </c>
      <c r="Y1299" s="85">
        <v>-100</v>
      </c>
      <c r="Z1299" s="88"/>
      <c r="AA1299" s="85">
        <v>0.09</v>
      </c>
      <c r="AB1299" s="91">
        <v>0.11</v>
      </c>
      <c r="AC1299" s="86">
        <v>0.11</v>
      </c>
      <c r="AD1299" s="86">
        <v>0.11</v>
      </c>
      <c r="AE1299" s="86">
        <v>0</v>
      </c>
      <c r="AF1299" s="88">
        <v>19.828698711200001</v>
      </c>
      <c r="AG1299" s="85">
        <v>0.300560000361</v>
      </c>
      <c r="AH1299" s="86">
        <v>5.2110000000000004E-3</v>
      </c>
      <c r="AI1299" s="88">
        <v>0</v>
      </c>
      <c r="AJ1299" s="150">
        <v>2.4500000000000002</v>
      </c>
      <c r="AK1299" s="151">
        <v>4</v>
      </c>
    </row>
    <row r="1300" spans="1:37" x14ac:dyDescent="0.2">
      <c r="A1300" s="149" t="s">
        <v>803</v>
      </c>
      <c r="B1300" s="66" t="s">
        <v>2775</v>
      </c>
      <c r="C1300" s="67">
        <v>21</v>
      </c>
      <c r="D1300" s="84" t="s">
        <v>343</v>
      </c>
      <c r="E1300" s="85">
        <v>99.998754863813204</v>
      </c>
      <c r="F1300" s="91">
        <v>99.998754863813204</v>
      </c>
      <c r="G1300" s="86">
        <v>27.367470817120601</v>
      </c>
      <c r="H1300" s="86">
        <v>27.367470817120601</v>
      </c>
      <c r="I1300" s="86">
        <v>0</v>
      </c>
      <c r="J1300" s="86">
        <v>0.02</v>
      </c>
      <c r="K1300" s="87">
        <v>0</v>
      </c>
      <c r="L1300" s="85">
        <v>1.00000000026E-2</v>
      </c>
      <c r="M1300" s="86">
        <v>0</v>
      </c>
      <c r="N1300" s="86">
        <v>96.8820555219894</v>
      </c>
      <c r="O1300" s="86">
        <v>100</v>
      </c>
      <c r="P1300" s="86">
        <v>3.5999999999999997E-2</v>
      </c>
      <c r="Q1300" s="88">
        <v>0.51190000000000002</v>
      </c>
      <c r="R1300" s="85">
        <v>0</v>
      </c>
      <c r="S1300" s="86">
        <v>0</v>
      </c>
      <c r="T1300" s="86">
        <v>1.55</v>
      </c>
      <c r="U1300" s="88">
        <v>0</v>
      </c>
      <c r="V1300" s="89">
        <v>4.84</v>
      </c>
      <c r="W1300" s="85">
        <v>41.446577106685901</v>
      </c>
      <c r="X1300" s="88">
        <v>41.933333333299998</v>
      </c>
      <c r="Y1300" s="85"/>
      <c r="Z1300" s="88"/>
      <c r="AA1300" s="85">
        <v>0</v>
      </c>
      <c r="AB1300" s="91">
        <v>0</v>
      </c>
      <c r="AC1300" s="86">
        <v>0</v>
      </c>
      <c r="AD1300" s="86">
        <v>0</v>
      </c>
      <c r="AE1300" s="86">
        <v>0</v>
      </c>
      <c r="AF1300" s="88">
        <v>49.270301831499999</v>
      </c>
      <c r="AG1300" s="85">
        <v>1.1560000012800001E-3</v>
      </c>
      <c r="AH1300" s="86">
        <v>5.2899999999999996E-4</v>
      </c>
      <c r="AI1300" s="88">
        <v>0</v>
      </c>
      <c r="AJ1300" s="150">
        <v>2.48</v>
      </c>
      <c r="AK1300" s="151">
        <v>11</v>
      </c>
    </row>
    <row r="1301" spans="1:37" x14ac:dyDescent="0.2">
      <c r="A1301" s="149" t="s">
        <v>805</v>
      </c>
      <c r="B1301" s="66" t="s">
        <v>2776</v>
      </c>
      <c r="C1301" s="67">
        <v>21</v>
      </c>
      <c r="D1301" s="84" t="s">
        <v>343</v>
      </c>
      <c r="E1301" s="85">
        <v>99.308014161570597</v>
      </c>
      <c r="F1301" s="91">
        <v>99.294020514686295</v>
      </c>
      <c r="G1301" s="86">
        <v>28.457480303941999</v>
      </c>
      <c r="H1301" s="86">
        <v>28.457480303941999</v>
      </c>
      <c r="I1301" s="86">
        <v>0.08</v>
      </c>
      <c r="J1301" s="86">
        <v>0.09</v>
      </c>
      <c r="K1301" s="87">
        <v>0</v>
      </c>
      <c r="L1301" s="85">
        <v>0</v>
      </c>
      <c r="M1301" s="86">
        <v>0</v>
      </c>
      <c r="N1301" s="86">
        <v>97.752026234856302</v>
      </c>
      <c r="O1301" s="86">
        <v>100</v>
      </c>
      <c r="P1301" s="86">
        <v>8.3000000000000004E-2</v>
      </c>
      <c r="Q1301" s="88">
        <v>0.90959999999999996</v>
      </c>
      <c r="R1301" s="85">
        <v>0</v>
      </c>
      <c r="S1301" s="86">
        <v>0</v>
      </c>
      <c r="T1301" s="86">
        <v>1.29</v>
      </c>
      <c r="U1301" s="88">
        <v>0</v>
      </c>
      <c r="V1301" s="89">
        <v>4.8600000000000003</v>
      </c>
      <c r="W1301" s="85">
        <v>75.637615265408797</v>
      </c>
      <c r="X1301" s="88">
        <v>75.833333333300004</v>
      </c>
      <c r="Y1301" s="85"/>
      <c r="Z1301" s="88"/>
      <c r="AA1301" s="85">
        <v>0.08</v>
      </c>
      <c r="AB1301" s="91">
        <v>0.08</v>
      </c>
      <c r="AC1301" s="86">
        <v>0.08</v>
      </c>
      <c r="AD1301" s="86">
        <v>0.08</v>
      </c>
      <c r="AE1301" s="86">
        <v>0</v>
      </c>
      <c r="AF1301" s="88">
        <v>34.858501388299999</v>
      </c>
      <c r="AG1301" s="85">
        <v>3.00559999835E-2</v>
      </c>
      <c r="AH1301" s="86">
        <v>1.768E-3</v>
      </c>
      <c r="AI1301" s="88">
        <v>0</v>
      </c>
      <c r="AJ1301" s="150">
        <v>2.56</v>
      </c>
      <c r="AK1301" s="151">
        <v>13</v>
      </c>
    </row>
    <row r="1302" spans="1:37" x14ac:dyDescent="0.2">
      <c r="A1302" s="149" t="s">
        <v>2777</v>
      </c>
      <c r="B1302" s="66" t="s">
        <v>2778</v>
      </c>
      <c r="C1302" s="67">
        <v>21</v>
      </c>
      <c r="D1302" s="84" t="s">
        <v>343</v>
      </c>
      <c r="E1302" s="85">
        <v>99.9800179039581</v>
      </c>
      <c r="F1302" s="91">
        <v>99.9800179039581</v>
      </c>
      <c r="G1302" s="86">
        <v>35.7991239849095</v>
      </c>
      <c r="H1302" s="86">
        <v>35.7991239849095</v>
      </c>
      <c r="I1302" s="86">
        <v>0.04</v>
      </c>
      <c r="J1302" s="86">
        <v>0.05</v>
      </c>
      <c r="K1302" s="87">
        <v>0</v>
      </c>
      <c r="L1302" s="85">
        <v>0</v>
      </c>
      <c r="M1302" s="86">
        <v>0</v>
      </c>
      <c r="N1302" s="86">
        <v>100</v>
      </c>
      <c r="O1302" s="86">
        <v>100</v>
      </c>
      <c r="P1302" s="86">
        <v>6.5000000000000002E-2</v>
      </c>
      <c r="Q1302" s="88">
        <v>0.90590000000000004</v>
      </c>
      <c r="R1302" s="85">
        <v>0</v>
      </c>
      <c r="S1302" s="86">
        <v>0</v>
      </c>
      <c r="T1302" s="86">
        <v>1.59</v>
      </c>
      <c r="U1302" s="88">
        <v>0</v>
      </c>
      <c r="V1302" s="89">
        <v>4.76</v>
      </c>
      <c r="W1302" s="85">
        <v>29.821328353332301</v>
      </c>
      <c r="X1302" s="88">
        <v>31.866666666699999</v>
      </c>
      <c r="Y1302" s="85"/>
      <c r="Z1302" s="88"/>
      <c r="AA1302" s="85">
        <v>0</v>
      </c>
      <c r="AB1302" s="91">
        <v>0</v>
      </c>
      <c r="AC1302" s="86">
        <v>0</v>
      </c>
      <c r="AD1302" s="86">
        <v>0</v>
      </c>
      <c r="AE1302" s="86">
        <v>0</v>
      </c>
      <c r="AF1302" s="88">
        <v>41.935798671400001</v>
      </c>
      <c r="AG1302" s="85">
        <v>4.8639999999899996E-3</v>
      </c>
      <c r="AH1302" s="86">
        <v>5.53E-4</v>
      </c>
      <c r="AI1302" s="88">
        <v>0</v>
      </c>
      <c r="AJ1302" s="150">
        <v>2.48</v>
      </c>
      <c r="AK1302" s="151">
        <v>12</v>
      </c>
    </row>
    <row r="1303" spans="1:37" x14ac:dyDescent="0.2">
      <c r="A1303" s="149" t="s">
        <v>807</v>
      </c>
      <c r="B1303" s="66" t="s">
        <v>2779</v>
      </c>
      <c r="C1303" s="67">
        <v>43</v>
      </c>
      <c r="D1303" s="84" t="s">
        <v>343</v>
      </c>
      <c r="E1303" s="85">
        <v>86.688426564766701</v>
      </c>
      <c r="F1303" s="91">
        <v>86.209885716307497</v>
      </c>
      <c r="G1303" s="86">
        <v>25.664296076142001</v>
      </c>
      <c r="H1303" s="86">
        <v>25.5749566571135</v>
      </c>
      <c r="I1303" s="86">
        <v>4.5</v>
      </c>
      <c r="J1303" s="86">
        <v>14.74</v>
      </c>
      <c r="K1303" s="87">
        <v>0</v>
      </c>
      <c r="L1303" s="85">
        <v>0</v>
      </c>
      <c r="M1303" s="86">
        <v>0</v>
      </c>
      <c r="N1303" s="86">
        <v>68.5516513169473</v>
      </c>
      <c r="O1303" s="86">
        <v>63.506728258686501</v>
      </c>
      <c r="P1303" s="86">
        <v>0.89800000000000002</v>
      </c>
      <c r="Q1303" s="88">
        <v>0.97299999999999998</v>
      </c>
      <c r="R1303" s="85">
        <v>0</v>
      </c>
      <c r="S1303" s="86">
        <v>0</v>
      </c>
      <c r="T1303" s="86">
        <v>2.4500000000000002</v>
      </c>
      <c r="U1303" s="88">
        <v>0.156565120475533</v>
      </c>
      <c r="V1303" s="89">
        <v>4.6500000000000004</v>
      </c>
      <c r="W1303" s="85">
        <v>73.359394017003595</v>
      </c>
      <c r="X1303" s="88">
        <v>71.133333333300001</v>
      </c>
      <c r="Y1303" s="85"/>
      <c r="Z1303" s="88"/>
      <c r="AA1303" s="85">
        <v>0.76</v>
      </c>
      <c r="AB1303" s="91">
        <v>0.66</v>
      </c>
      <c r="AC1303" s="86">
        <v>0.37</v>
      </c>
      <c r="AD1303" s="86">
        <v>0.37</v>
      </c>
      <c r="AE1303" s="86">
        <v>0</v>
      </c>
      <c r="AF1303" s="88">
        <v>49.597000021900001</v>
      </c>
      <c r="AG1303" s="85">
        <v>1.3617679977899999</v>
      </c>
      <c r="AH1303" s="86">
        <v>0.22498299999999999</v>
      </c>
      <c r="AI1303" s="88">
        <v>5.4539999911499999E-3</v>
      </c>
      <c r="AJ1303" s="150">
        <v>2.74</v>
      </c>
      <c r="AK1303" s="151">
        <v>11</v>
      </c>
    </row>
    <row r="1304" spans="1:37" x14ac:dyDescent="0.2">
      <c r="A1304" s="149" t="s">
        <v>2780</v>
      </c>
      <c r="B1304" s="66" t="s">
        <v>2781</v>
      </c>
      <c r="C1304" s="67">
        <v>21</v>
      </c>
      <c r="D1304" s="84" t="s">
        <v>343</v>
      </c>
      <c r="E1304" s="85">
        <v>97.635927207770493</v>
      </c>
      <c r="F1304" s="91">
        <v>97.635927207770493</v>
      </c>
      <c r="G1304" s="86">
        <v>25.161884559562399</v>
      </c>
      <c r="H1304" s="86">
        <v>25.161884559562399</v>
      </c>
      <c r="I1304" s="86">
        <v>0.39</v>
      </c>
      <c r="J1304" s="86">
        <v>0.13</v>
      </c>
      <c r="K1304" s="87">
        <v>0</v>
      </c>
      <c r="L1304" s="85">
        <v>0</v>
      </c>
      <c r="M1304" s="86">
        <v>0</v>
      </c>
      <c r="N1304" s="86">
        <v>100</v>
      </c>
      <c r="O1304" s="86">
        <v>66.992790937178199</v>
      </c>
      <c r="P1304" s="86">
        <v>7.0999999999999994E-2</v>
      </c>
      <c r="Q1304" s="88">
        <v>2.0158</v>
      </c>
      <c r="R1304" s="85">
        <v>0</v>
      </c>
      <c r="S1304" s="86">
        <v>0</v>
      </c>
      <c r="T1304" s="86">
        <v>0.8</v>
      </c>
      <c r="U1304" s="88">
        <v>6.9777827397566102E-3</v>
      </c>
      <c r="V1304" s="89">
        <v>4.8099999999999996</v>
      </c>
      <c r="W1304" s="85">
        <v>67.933333333299998</v>
      </c>
      <c r="X1304" s="88">
        <v>67.933333333299998</v>
      </c>
      <c r="Y1304" s="85"/>
      <c r="Z1304" s="88"/>
      <c r="AA1304" s="85">
        <v>0</v>
      </c>
      <c r="AB1304" s="91">
        <v>0</v>
      </c>
      <c r="AC1304" s="86">
        <v>0</v>
      </c>
      <c r="AD1304" s="86">
        <v>0</v>
      </c>
      <c r="AE1304" s="86">
        <v>0</v>
      </c>
      <c r="AF1304" s="88">
        <v>17.846900975699999</v>
      </c>
      <c r="AG1304" s="85">
        <v>0.120224000118</v>
      </c>
      <c r="AH1304" s="86">
        <v>1.2290000000000001E-3</v>
      </c>
      <c r="AI1304" s="88">
        <v>0</v>
      </c>
      <c r="AJ1304" s="150">
        <v>2.77</v>
      </c>
      <c r="AK1304" s="151">
        <v>19</v>
      </c>
    </row>
    <row r="1305" spans="1:37" x14ac:dyDescent="0.2">
      <c r="A1305" s="149" t="s">
        <v>2782</v>
      </c>
      <c r="B1305" s="66" t="s">
        <v>2783</v>
      </c>
      <c r="C1305" s="67">
        <v>21</v>
      </c>
      <c r="D1305" s="84" t="s">
        <v>343</v>
      </c>
      <c r="E1305" s="85">
        <v>99.994255294703393</v>
      </c>
      <c r="F1305" s="91">
        <v>99.994255294703393</v>
      </c>
      <c r="G1305" s="86">
        <v>19.455401937880598</v>
      </c>
      <c r="H1305" s="86">
        <v>19.455401937880598</v>
      </c>
      <c r="I1305" s="86">
        <v>0</v>
      </c>
      <c r="J1305" s="86">
        <v>0.02</v>
      </c>
      <c r="K1305" s="87">
        <v>0</v>
      </c>
      <c r="L1305" s="85">
        <v>0</v>
      </c>
      <c r="M1305" s="86">
        <v>0</v>
      </c>
      <c r="N1305" s="86">
        <v>99.418335376651697</v>
      </c>
      <c r="O1305" s="86">
        <v>100</v>
      </c>
      <c r="P1305" s="86">
        <v>2.4E-2</v>
      </c>
      <c r="Q1305" s="88">
        <v>1.2234</v>
      </c>
      <c r="R1305" s="85">
        <v>0</v>
      </c>
      <c r="S1305" s="86">
        <v>0</v>
      </c>
      <c r="T1305" s="86">
        <v>1.33</v>
      </c>
      <c r="U1305" s="88">
        <v>3.8298035310788598E-3</v>
      </c>
      <c r="V1305" s="89">
        <v>4.8600000000000003</v>
      </c>
      <c r="W1305" s="85">
        <v>48.2395214783295</v>
      </c>
      <c r="X1305" s="88">
        <v>41.566666666700002</v>
      </c>
      <c r="Y1305" s="85"/>
      <c r="Z1305" s="88"/>
      <c r="AA1305" s="85">
        <v>0</v>
      </c>
      <c r="AB1305" s="91">
        <v>0</v>
      </c>
      <c r="AC1305" s="86">
        <v>0</v>
      </c>
      <c r="AD1305" s="86">
        <v>0</v>
      </c>
      <c r="AE1305" s="86">
        <v>0</v>
      </c>
      <c r="AF1305" s="88">
        <v>48.560001315900003</v>
      </c>
      <c r="AG1305" s="85">
        <v>1.1559999987199999E-3</v>
      </c>
      <c r="AH1305" s="86">
        <v>3.1500000000000001E-4</v>
      </c>
      <c r="AI1305" s="88">
        <v>0</v>
      </c>
      <c r="AJ1305" s="150">
        <v>2.2599999999999998</v>
      </c>
      <c r="AK1305" s="151">
        <v>18</v>
      </c>
    </row>
    <row r="1306" spans="1:37" x14ac:dyDescent="0.2">
      <c r="A1306" s="149" t="s">
        <v>2784</v>
      </c>
      <c r="B1306" s="66" t="s">
        <v>2785</v>
      </c>
      <c r="C1306" s="67">
        <v>21</v>
      </c>
      <c r="D1306" s="84" t="s">
        <v>343</v>
      </c>
      <c r="E1306" s="85">
        <v>99.994402358472996</v>
      </c>
      <c r="F1306" s="91">
        <v>99.994402358472996</v>
      </c>
      <c r="G1306" s="86">
        <v>16.388028510654198</v>
      </c>
      <c r="H1306" s="86">
        <v>16.388028510654198</v>
      </c>
      <c r="I1306" s="86">
        <v>0</v>
      </c>
      <c r="J1306" s="86">
        <v>0</v>
      </c>
      <c r="K1306" s="87">
        <v>0</v>
      </c>
      <c r="L1306" s="85">
        <v>0</v>
      </c>
      <c r="M1306" s="86">
        <v>0</v>
      </c>
      <c r="N1306" s="86">
        <v>98.161269289284903</v>
      </c>
      <c r="O1306" s="86">
        <v>83.221476510067106</v>
      </c>
      <c r="P1306" s="86">
        <v>1.7000000000000001E-2</v>
      </c>
      <c r="Q1306" s="88">
        <v>0.35239999999999999</v>
      </c>
      <c r="R1306" s="85">
        <v>0</v>
      </c>
      <c r="S1306" s="86">
        <v>0</v>
      </c>
      <c r="T1306" s="86">
        <v>0.97</v>
      </c>
      <c r="U1306" s="88">
        <v>0</v>
      </c>
      <c r="V1306" s="89">
        <v>4.91</v>
      </c>
      <c r="W1306" s="85">
        <v>58.114676452333399</v>
      </c>
      <c r="X1306" s="88">
        <v>56.133333333300001</v>
      </c>
      <c r="Y1306" s="85"/>
      <c r="Z1306" s="88"/>
      <c r="AA1306" s="85">
        <v>0</v>
      </c>
      <c r="AB1306" s="91">
        <v>0</v>
      </c>
      <c r="AC1306" s="86">
        <v>0</v>
      </c>
      <c r="AD1306" s="86">
        <v>0</v>
      </c>
      <c r="AE1306" s="86">
        <v>0</v>
      </c>
      <c r="AF1306" s="88">
        <v>44.938598718100003</v>
      </c>
      <c r="AG1306" s="85">
        <v>0</v>
      </c>
      <c r="AH1306" s="86">
        <v>3.8000000000000002E-5</v>
      </c>
      <c r="AI1306" s="88">
        <v>0</v>
      </c>
      <c r="AJ1306" s="150">
        <v>1.69</v>
      </c>
      <c r="AK1306" s="151">
        <v>7</v>
      </c>
    </row>
    <row r="1307" spans="1:37" x14ac:dyDescent="0.2">
      <c r="A1307" s="149" t="s">
        <v>2786</v>
      </c>
      <c r="B1307" s="66" t="s">
        <v>2787</v>
      </c>
      <c r="C1307" s="67">
        <v>21</v>
      </c>
      <c r="D1307" s="84" t="s">
        <v>343</v>
      </c>
      <c r="E1307" s="85">
        <v>98.3964887884582</v>
      </c>
      <c r="F1307" s="91">
        <v>98.3964887884582</v>
      </c>
      <c r="G1307" s="86">
        <v>27.653687930934598</v>
      </c>
      <c r="H1307" s="86">
        <v>27.653687930934598</v>
      </c>
      <c r="I1307" s="86">
        <v>0.14000000000000001</v>
      </c>
      <c r="J1307" s="86">
        <v>0.08</v>
      </c>
      <c r="K1307" s="87">
        <v>0</v>
      </c>
      <c r="L1307" s="85">
        <v>0</v>
      </c>
      <c r="M1307" s="86">
        <v>0</v>
      </c>
      <c r="N1307" s="86">
        <v>91.086156932679501</v>
      </c>
      <c r="O1307" s="86">
        <v>100</v>
      </c>
      <c r="P1307" s="86">
        <v>8.6999999999999994E-2</v>
      </c>
      <c r="Q1307" s="88">
        <v>0.49890000000000001</v>
      </c>
      <c r="R1307" s="85">
        <v>0</v>
      </c>
      <c r="S1307" s="86">
        <v>0</v>
      </c>
      <c r="T1307" s="86">
        <v>1.1200000000000001</v>
      </c>
      <c r="U1307" s="88">
        <v>5.5043745292311298E-2</v>
      </c>
      <c r="V1307" s="89">
        <v>4.78</v>
      </c>
      <c r="W1307" s="85">
        <v>38.254832240831398</v>
      </c>
      <c r="X1307" s="88">
        <v>36.1</v>
      </c>
      <c r="Y1307" s="85"/>
      <c r="Z1307" s="88"/>
      <c r="AA1307" s="85">
        <v>0.24</v>
      </c>
      <c r="AB1307" s="91">
        <v>0.24</v>
      </c>
      <c r="AC1307" s="86">
        <v>0.22</v>
      </c>
      <c r="AD1307" s="86">
        <v>0.22</v>
      </c>
      <c r="AE1307" s="86">
        <v>0</v>
      </c>
      <c r="AF1307" s="88">
        <v>13.1365995353</v>
      </c>
      <c r="AG1307" s="85">
        <v>6.9360000009099998E-3</v>
      </c>
      <c r="AH1307" s="86">
        <v>1.421E-3</v>
      </c>
      <c r="AI1307" s="88">
        <v>0</v>
      </c>
      <c r="AJ1307" s="150">
        <v>2.2400000000000002</v>
      </c>
      <c r="AK1307" s="151">
        <v>5</v>
      </c>
    </row>
    <row r="1308" spans="1:37" x14ac:dyDescent="0.2">
      <c r="A1308" s="149" t="s">
        <v>2788</v>
      </c>
      <c r="B1308" s="66" t="s">
        <v>2789</v>
      </c>
      <c r="C1308" s="67">
        <v>21</v>
      </c>
      <c r="D1308" s="84" t="s">
        <v>343</v>
      </c>
      <c r="E1308" s="85">
        <v>97.525213196330597</v>
      </c>
      <c r="F1308" s="91">
        <v>97.348578374579802</v>
      </c>
      <c r="G1308" s="86">
        <v>24.405361088425</v>
      </c>
      <c r="H1308" s="86">
        <v>24.387001196558501</v>
      </c>
      <c r="I1308" s="86">
        <v>0.3</v>
      </c>
      <c r="J1308" s="86">
        <v>0.13</v>
      </c>
      <c r="K1308" s="87">
        <v>0</v>
      </c>
      <c r="L1308" s="85">
        <v>0</v>
      </c>
      <c r="M1308" s="86">
        <v>1.4438143058721101E-3</v>
      </c>
      <c r="N1308" s="86">
        <v>94.719875123010596</v>
      </c>
      <c r="O1308" s="86">
        <v>71.808088818398105</v>
      </c>
      <c r="P1308" s="86">
        <v>9.2999999999999999E-2</v>
      </c>
      <c r="Q1308" s="88">
        <v>0.55569999999999997</v>
      </c>
      <c r="R1308" s="85">
        <v>8.9493466976910702E-3</v>
      </c>
      <c r="S1308" s="86">
        <v>0</v>
      </c>
      <c r="T1308" s="86">
        <v>1.1499999999999999</v>
      </c>
      <c r="U1308" s="88">
        <v>0.12155514615107001</v>
      </c>
      <c r="V1308" s="89">
        <v>4.8099999999999996</v>
      </c>
      <c r="W1308" s="85">
        <v>60.666666666700003</v>
      </c>
      <c r="X1308" s="88">
        <v>38.633333333300001</v>
      </c>
      <c r="Y1308" s="85"/>
      <c r="Z1308" s="88"/>
      <c r="AA1308" s="85">
        <v>0.99</v>
      </c>
      <c r="AB1308" s="91">
        <v>0.99</v>
      </c>
      <c r="AC1308" s="86">
        <v>0.56999999999999995</v>
      </c>
      <c r="AD1308" s="86">
        <v>0.56999999999999995</v>
      </c>
      <c r="AE1308" s="86">
        <v>0</v>
      </c>
      <c r="AF1308" s="88">
        <v>29.375999445600002</v>
      </c>
      <c r="AG1308" s="85">
        <v>3.0055999980200001E-2</v>
      </c>
      <c r="AH1308" s="86">
        <v>2.9299999999999999E-3</v>
      </c>
      <c r="AI1308" s="88">
        <v>8.1809999945999991E-3</v>
      </c>
      <c r="AJ1308" s="150">
        <v>2.8</v>
      </c>
      <c r="AK1308" s="151">
        <v>17</v>
      </c>
    </row>
    <row r="1309" spans="1:37" x14ac:dyDescent="0.2">
      <c r="A1309" s="149" t="s">
        <v>2790</v>
      </c>
      <c r="B1309" s="66" t="s">
        <v>2791</v>
      </c>
      <c r="C1309" s="67">
        <v>43</v>
      </c>
      <c r="D1309" s="84" t="s">
        <v>343</v>
      </c>
      <c r="E1309" s="85">
        <v>95.754200431776198</v>
      </c>
      <c r="F1309" s="91">
        <v>95.183974218578896</v>
      </c>
      <c r="G1309" s="86">
        <v>26.327399017552601</v>
      </c>
      <c r="H1309" s="86">
        <v>26.149838866118099</v>
      </c>
      <c r="I1309" s="86">
        <v>7.0000000000000007E-2</v>
      </c>
      <c r="J1309" s="86">
        <v>7.0000000000000007E-2</v>
      </c>
      <c r="K1309" s="87">
        <v>0</v>
      </c>
      <c r="L1309" s="85">
        <v>0</v>
      </c>
      <c r="M1309" s="86">
        <v>1.8823340235307202E-2</v>
      </c>
      <c r="N1309" s="86">
        <v>80.263017782983695</v>
      </c>
      <c r="O1309" s="86">
        <v>73.9367249971028</v>
      </c>
      <c r="P1309" s="86">
        <v>0.20699999999999999</v>
      </c>
      <c r="Q1309" s="88">
        <v>0.46060000000000001</v>
      </c>
      <c r="R1309" s="85">
        <v>2.84279351843078E-2</v>
      </c>
      <c r="S1309" s="86">
        <v>0</v>
      </c>
      <c r="T1309" s="86">
        <v>1.35</v>
      </c>
      <c r="U1309" s="88">
        <v>0.82053127248834501</v>
      </c>
      <c r="V1309" s="89">
        <v>4.82</v>
      </c>
      <c r="W1309" s="85">
        <v>74.178321920077906</v>
      </c>
      <c r="X1309" s="88">
        <v>73.866666666699999</v>
      </c>
      <c r="Y1309" s="85"/>
      <c r="Z1309" s="88"/>
      <c r="AA1309" s="85">
        <v>1.99</v>
      </c>
      <c r="AB1309" s="91">
        <v>1.99</v>
      </c>
      <c r="AC1309" s="86">
        <v>1.29</v>
      </c>
      <c r="AD1309" s="86">
        <v>1.28</v>
      </c>
      <c r="AE1309" s="86">
        <v>0</v>
      </c>
      <c r="AF1309" s="88">
        <v>14.2643003755</v>
      </c>
      <c r="AG1309" s="85">
        <v>1.00225200098</v>
      </c>
      <c r="AH1309" s="86">
        <v>1.317E-3</v>
      </c>
      <c r="AI1309" s="88">
        <v>0</v>
      </c>
      <c r="AJ1309" s="150">
        <v>3.09</v>
      </c>
      <c r="AK1309" s="151">
        <v>24</v>
      </c>
    </row>
    <row r="1310" spans="1:37" x14ac:dyDescent="0.2">
      <c r="A1310" s="149" t="s">
        <v>1328</v>
      </c>
      <c r="B1310" s="66" t="s">
        <v>2792</v>
      </c>
      <c r="C1310" s="67">
        <v>43</v>
      </c>
      <c r="D1310" s="84" t="s">
        <v>343</v>
      </c>
      <c r="E1310" s="85">
        <v>99.279075623854297</v>
      </c>
      <c r="F1310" s="91">
        <v>98.128876213009406</v>
      </c>
      <c r="G1310" s="86">
        <v>25.399846561993101</v>
      </c>
      <c r="H1310" s="86">
        <v>25.2036567439518</v>
      </c>
      <c r="I1310" s="86">
        <v>0.14000000000000001</v>
      </c>
      <c r="J1310" s="86">
        <v>0.12</v>
      </c>
      <c r="K1310" s="87">
        <v>0</v>
      </c>
      <c r="L1310" s="85">
        <v>0</v>
      </c>
      <c r="M1310" s="86">
        <v>0</v>
      </c>
      <c r="N1310" s="86"/>
      <c r="O1310" s="86">
        <v>93.656817565736006</v>
      </c>
      <c r="P1310" s="86">
        <v>0.121</v>
      </c>
      <c r="Q1310" s="88">
        <v>0.68320000000000003</v>
      </c>
      <c r="R1310" s="85">
        <v>0</v>
      </c>
      <c r="S1310" s="86">
        <v>0</v>
      </c>
      <c r="T1310" s="86">
        <v>1.04</v>
      </c>
      <c r="U1310" s="88">
        <v>0.29633447142949199</v>
      </c>
      <c r="V1310" s="89">
        <v>4.75</v>
      </c>
      <c r="W1310" s="85"/>
      <c r="X1310" s="88"/>
      <c r="Y1310" s="85"/>
      <c r="Z1310" s="88"/>
      <c r="AA1310" s="85">
        <v>0.67</v>
      </c>
      <c r="AB1310" s="91">
        <v>0.8</v>
      </c>
      <c r="AC1310" s="86">
        <v>0.37</v>
      </c>
      <c r="AD1310" s="86">
        <v>0.45</v>
      </c>
      <c r="AE1310" s="86">
        <v>0</v>
      </c>
      <c r="AF1310" s="88">
        <v>21.261600499</v>
      </c>
      <c r="AG1310" s="85">
        <v>0</v>
      </c>
      <c r="AH1310" s="86">
        <v>2.9099999999999998E-3</v>
      </c>
      <c r="AI1310" s="88">
        <v>0</v>
      </c>
      <c r="AJ1310" s="150">
        <v>2.7</v>
      </c>
      <c r="AK1310" s="151">
        <v>8</v>
      </c>
    </row>
    <row r="1311" spans="1:37" x14ac:dyDescent="0.2">
      <c r="A1311" s="149" t="s">
        <v>2793</v>
      </c>
      <c r="B1311" s="66" t="s">
        <v>2794</v>
      </c>
      <c r="C1311" s="67">
        <v>43</v>
      </c>
      <c r="D1311" s="84" t="s">
        <v>343</v>
      </c>
      <c r="E1311" s="85">
        <v>99.473184777984997</v>
      </c>
      <c r="F1311" s="91">
        <v>98.844933084650407</v>
      </c>
      <c r="G1311" s="86">
        <v>33.272471450541502</v>
      </c>
      <c r="H1311" s="86">
        <v>33.170380550374702</v>
      </c>
      <c r="I1311" s="86">
        <v>0.11</v>
      </c>
      <c r="J1311" s="86">
        <v>0.12</v>
      </c>
      <c r="K1311" s="87">
        <v>0</v>
      </c>
      <c r="L1311" s="85">
        <v>0</v>
      </c>
      <c r="M1311" s="86">
        <v>0</v>
      </c>
      <c r="N1311" s="86"/>
      <c r="O1311" s="86">
        <v>64.2058165548098</v>
      </c>
      <c r="P1311" s="86">
        <v>9.2999999999999999E-2</v>
      </c>
      <c r="Q1311" s="88">
        <v>0.32719999999999999</v>
      </c>
      <c r="R1311" s="85">
        <v>0</v>
      </c>
      <c r="S1311" s="86">
        <v>0</v>
      </c>
      <c r="T1311" s="86">
        <v>0.75</v>
      </c>
      <c r="U1311" s="88">
        <v>8.9656752069631196E-2</v>
      </c>
      <c r="V1311" s="89">
        <v>4.83</v>
      </c>
      <c r="W1311" s="85"/>
      <c r="X1311" s="88"/>
      <c r="Y1311" s="85"/>
      <c r="Z1311" s="88"/>
      <c r="AA1311" s="85">
        <v>0.18</v>
      </c>
      <c r="AB1311" s="91">
        <v>0.19</v>
      </c>
      <c r="AC1311" s="86">
        <v>0.1</v>
      </c>
      <c r="AD1311" s="86">
        <v>0.1</v>
      </c>
      <c r="AE1311" s="86">
        <v>0</v>
      </c>
      <c r="AF1311" s="88">
        <v>12.6897001218</v>
      </c>
      <c r="AG1311" s="85">
        <v>0</v>
      </c>
      <c r="AH1311" s="86">
        <v>2.552E-3</v>
      </c>
      <c r="AI1311" s="88">
        <v>0</v>
      </c>
      <c r="AJ1311" s="150">
        <v>2.81</v>
      </c>
      <c r="AK1311" s="151">
        <v>8</v>
      </c>
    </row>
    <row r="1312" spans="1:37" x14ac:dyDescent="0.2">
      <c r="A1312" s="149" t="s">
        <v>1330</v>
      </c>
      <c r="B1312" s="66" t="s">
        <v>2795</v>
      </c>
      <c r="C1312" s="67">
        <v>43</v>
      </c>
      <c r="D1312" s="84" t="s">
        <v>343</v>
      </c>
      <c r="E1312" s="85">
        <v>99.342676423167504</v>
      </c>
      <c r="F1312" s="91">
        <v>98.516490330951399</v>
      </c>
      <c r="G1312" s="86">
        <v>33.586468102156999</v>
      </c>
      <c r="H1312" s="86">
        <v>33.439548173518197</v>
      </c>
      <c r="I1312" s="86">
        <v>0</v>
      </c>
      <c r="J1312" s="86">
        <v>0.04</v>
      </c>
      <c r="K1312" s="87">
        <v>0</v>
      </c>
      <c r="L1312" s="85">
        <v>0</v>
      </c>
      <c r="M1312" s="86">
        <v>0</v>
      </c>
      <c r="N1312" s="86"/>
      <c r="O1312" s="86">
        <v>45.519713261648697</v>
      </c>
      <c r="P1312" s="86">
        <v>0.10100000000000001</v>
      </c>
      <c r="Q1312" s="88">
        <v>0.23319999999999999</v>
      </c>
      <c r="R1312" s="85">
        <v>0</v>
      </c>
      <c r="S1312" s="86">
        <v>0</v>
      </c>
      <c r="T1312" s="86">
        <v>0.55000000000000004</v>
      </c>
      <c r="U1312" s="88">
        <v>1.52644081702745E-2</v>
      </c>
      <c r="V1312" s="89">
        <v>4.8</v>
      </c>
      <c r="W1312" s="85"/>
      <c r="X1312" s="88"/>
      <c r="Y1312" s="85"/>
      <c r="Z1312" s="88"/>
      <c r="AA1312" s="85">
        <v>0.1</v>
      </c>
      <c r="AB1312" s="91">
        <v>0.11</v>
      </c>
      <c r="AC1312" s="86">
        <v>0.09</v>
      </c>
      <c r="AD1312" s="86">
        <v>0.1</v>
      </c>
      <c r="AE1312" s="86">
        <v>0</v>
      </c>
      <c r="AF1312" s="88">
        <v>9.4883002848199993</v>
      </c>
      <c r="AG1312" s="85">
        <v>0</v>
      </c>
      <c r="AH1312" s="86">
        <v>6.6200000000000005E-4</v>
      </c>
      <c r="AI1312" s="88">
        <v>1.7190703044800001E-11</v>
      </c>
      <c r="AJ1312" s="150">
        <v>2.31</v>
      </c>
      <c r="AK1312" s="151">
        <v>1</v>
      </c>
    </row>
    <row r="1313" spans="1:37" x14ac:dyDescent="0.2">
      <c r="A1313" s="149" t="s">
        <v>2796</v>
      </c>
      <c r="B1313" s="66" t="s">
        <v>2797</v>
      </c>
      <c r="C1313" s="67">
        <v>21</v>
      </c>
      <c r="D1313" s="84" t="s">
        <v>343</v>
      </c>
      <c r="E1313" s="85">
        <v>99.959620664989998</v>
      </c>
      <c r="F1313" s="91">
        <v>99.959620664989998</v>
      </c>
      <c r="G1313" s="86">
        <v>22.815477975956998</v>
      </c>
      <c r="H1313" s="86">
        <v>22.815477975956998</v>
      </c>
      <c r="I1313" s="86">
        <v>0</v>
      </c>
      <c r="J1313" s="86">
        <v>0</v>
      </c>
      <c r="K1313" s="87">
        <v>0</v>
      </c>
      <c r="L1313" s="85">
        <v>3.9999999217499999E-2</v>
      </c>
      <c r="M1313" s="86">
        <v>0</v>
      </c>
      <c r="N1313" s="86">
        <v>88.729432403013902</v>
      </c>
      <c r="O1313" s="86">
        <v>100</v>
      </c>
      <c r="P1313" s="86">
        <v>5.1999999999999998E-2</v>
      </c>
      <c r="Q1313" s="88">
        <v>1.0704</v>
      </c>
      <c r="R1313" s="85">
        <v>0</v>
      </c>
      <c r="S1313" s="86">
        <v>0</v>
      </c>
      <c r="T1313" s="86">
        <v>1.35</v>
      </c>
      <c r="U1313" s="88">
        <v>5.1916287870047801E-3</v>
      </c>
      <c r="V1313" s="89">
        <v>4.78</v>
      </c>
      <c r="W1313" s="85">
        <v>50.204546167131603</v>
      </c>
      <c r="X1313" s="88">
        <v>40.766666666699997</v>
      </c>
      <c r="Y1313" s="85"/>
      <c r="Z1313" s="88"/>
      <c r="AA1313" s="85">
        <v>0</v>
      </c>
      <c r="AB1313" s="91">
        <v>0</v>
      </c>
      <c r="AC1313" s="86">
        <v>0</v>
      </c>
      <c r="AD1313" s="86">
        <v>0</v>
      </c>
      <c r="AE1313" s="86">
        <v>0</v>
      </c>
      <c r="AF1313" s="88">
        <v>36.695800476999999</v>
      </c>
      <c r="AG1313" s="85">
        <v>2.3911418211799999E-8</v>
      </c>
      <c r="AH1313" s="86">
        <v>6.6000000000000005E-5</v>
      </c>
      <c r="AI1313" s="88">
        <v>0</v>
      </c>
      <c r="AJ1313" s="150">
        <v>1.92</v>
      </c>
      <c r="AK1313" s="151">
        <v>8</v>
      </c>
    </row>
    <row r="1314" spans="1:37" x14ac:dyDescent="0.2">
      <c r="A1314" s="149" t="s">
        <v>2798</v>
      </c>
      <c r="B1314" s="66" t="s">
        <v>2799</v>
      </c>
      <c r="C1314" s="67">
        <v>21</v>
      </c>
      <c r="D1314" s="84" t="s">
        <v>343</v>
      </c>
      <c r="E1314" s="85">
        <v>95.061804420359607</v>
      </c>
      <c r="F1314" s="91">
        <v>94.758940367691494</v>
      </c>
      <c r="G1314" s="86">
        <v>29.690194146494399</v>
      </c>
      <c r="H1314" s="86">
        <v>29.614618088989399</v>
      </c>
      <c r="I1314" s="86">
        <v>0.18</v>
      </c>
      <c r="J1314" s="86">
        <v>0.31</v>
      </c>
      <c r="K1314" s="87">
        <v>0</v>
      </c>
      <c r="L1314" s="85">
        <v>1.99999999656E-2</v>
      </c>
      <c r="M1314" s="86">
        <v>1.49790772812454E-3</v>
      </c>
      <c r="N1314" s="86">
        <v>95.807337159970004</v>
      </c>
      <c r="O1314" s="86">
        <v>100</v>
      </c>
      <c r="P1314" s="86">
        <v>0.16800000000000001</v>
      </c>
      <c r="Q1314" s="88">
        <v>0.81489999999999996</v>
      </c>
      <c r="R1314" s="85">
        <v>7.1885558191359302E-3</v>
      </c>
      <c r="S1314" s="86">
        <v>0</v>
      </c>
      <c r="T1314" s="86">
        <v>1.22</v>
      </c>
      <c r="U1314" s="88">
        <v>0.110285061692456</v>
      </c>
      <c r="V1314" s="89">
        <v>4.6500000000000004</v>
      </c>
      <c r="W1314" s="85">
        <v>32.430198351951397</v>
      </c>
      <c r="X1314" s="88">
        <v>27.333333333300001</v>
      </c>
      <c r="Y1314" s="85"/>
      <c r="Z1314" s="88"/>
      <c r="AA1314" s="85">
        <v>0.54</v>
      </c>
      <c r="AB1314" s="91">
        <v>0.54</v>
      </c>
      <c r="AC1314" s="86">
        <v>0.32</v>
      </c>
      <c r="AD1314" s="86">
        <v>0.32</v>
      </c>
      <c r="AE1314" s="86">
        <v>0</v>
      </c>
      <c r="AF1314" s="88">
        <v>20.086099610000002</v>
      </c>
      <c r="AG1314" s="85">
        <v>0.61383599063700001</v>
      </c>
      <c r="AH1314" s="86">
        <v>7.3720000000000001E-3</v>
      </c>
      <c r="AI1314" s="88">
        <v>0</v>
      </c>
      <c r="AJ1314" s="150">
        <v>2.65</v>
      </c>
      <c r="AK1314" s="151">
        <v>12</v>
      </c>
    </row>
    <row r="1315" spans="1:37" x14ac:dyDescent="0.2">
      <c r="A1315" s="149" t="s">
        <v>2800</v>
      </c>
      <c r="B1315" s="66" t="s">
        <v>2801</v>
      </c>
      <c r="C1315" s="67">
        <v>21</v>
      </c>
      <c r="D1315" s="84" t="s">
        <v>343</v>
      </c>
      <c r="E1315" s="85">
        <v>89.838366926395807</v>
      </c>
      <c r="F1315" s="91">
        <v>88.835082748406194</v>
      </c>
      <c r="G1315" s="86">
        <v>24.658381093438098</v>
      </c>
      <c r="H1315" s="86">
        <v>24.219202781891902</v>
      </c>
      <c r="I1315" s="86">
        <v>1.33</v>
      </c>
      <c r="J1315" s="86">
        <v>0.52</v>
      </c>
      <c r="K1315" s="87">
        <v>0</v>
      </c>
      <c r="L1315" s="85">
        <v>4.0000000022700002E-2</v>
      </c>
      <c r="M1315" s="86">
        <v>0.53792215924495401</v>
      </c>
      <c r="N1315" s="86">
        <v>78.027324225258198</v>
      </c>
      <c r="O1315" s="86">
        <v>57.900502053856698</v>
      </c>
      <c r="P1315" s="86">
        <v>0.22</v>
      </c>
      <c r="Q1315" s="88">
        <v>0.67969999999999997</v>
      </c>
      <c r="R1315" s="85">
        <v>7.7930174563591E-3</v>
      </c>
      <c r="S1315" s="86">
        <v>0</v>
      </c>
      <c r="T1315" s="86">
        <v>1.51</v>
      </c>
      <c r="U1315" s="88">
        <v>0.45141348444845097</v>
      </c>
      <c r="V1315" s="89">
        <v>4.54</v>
      </c>
      <c r="W1315" s="85">
        <v>78.669300483866294</v>
      </c>
      <c r="X1315" s="88">
        <v>78.2</v>
      </c>
      <c r="Y1315" s="85"/>
      <c r="Z1315" s="88"/>
      <c r="AA1315" s="85">
        <v>0.6</v>
      </c>
      <c r="AB1315" s="91">
        <v>0.6</v>
      </c>
      <c r="AC1315" s="86">
        <v>0.4</v>
      </c>
      <c r="AD1315" s="86">
        <v>0.4</v>
      </c>
      <c r="AE1315" s="86">
        <v>0</v>
      </c>
      <c r="AF1315" s="88">
        <v>17.394399652800001</v>
      </c>
      <c r="AG1315" s="85">
        <v>3.9454280008899998</v>
      </c>
      <c r="AH1315" s="86">
        <v>1.093E-2</v>
      </c>
      <c r="AI1315" s="88">
        <v>0</v>
      </c>
      <c r="AJ1315" s="150">
        <v>3.15</v>
      </c>
      <c r="AK1315" s="151">
        <v>23</v>
      </c>
    </row>
    <row r="1316" spans="1:37" x14ac:dyDescent="0.2">
      <c r="A1316" s="149" t="s">
        <v>2802</v>
      </c>
      <c r="B1316" s="66" t="s">
        <v>2803</v>
      </c>
      <c r="C1316" s="67">
        <v>43</v>
      </c>
      <c r="D1316" s="84" t="s">
        <v>343</v>
      </c>
      <c r="E1316" s="85">
        <v>76.504729395809605</v>
      </c>
      <c r="F1316" s="91">
        <v>75.611718327989095</v>
      </c>
      <c r="G1316" s="86">
        <v>24.576767920559899</v>
      </c>
      <c r="H1316" s="86">
        <v>24.2762242986358</v>
      </c>
      <c r="I1316" s="86">
        <v>3.76</v>
      </c>
      <c r="J1316" s="86">
        <v>2.2200000000000002</v>
      </c>
      <c r="K1316" s="87">
        <v>0</v>
      </c>
      <c r="L1316" s="85">
        <v>0</v>
      </c>
      <c r="M1316" s="86">
        <v>2.3541013639753099E-4</v>
      </c>
      <c r="N1316" s="86">
        <v>36.663447968506297</v>
      </c>
      <c r="O1316" s="86">
        <v>53.7264150943396</v>
      </c>
      <c r="P1316" s="86">
        <v>0.38400000000000001</v>
      </c>
      <c r="Q1316" s="88">
        <v>0.6321</v>
      </c>
      <c r="R1316" s="85">
        <v>3.5733428622476297E-2</v>
      </c>
      <c r="S1316" s="86">
        <v>0</v>
      </c>
      <c r="T1316" s="86">
        <v>1.57</v>
      </c>
      <c r="U1316" s="88">
        <v>0.38616694824673298</v>
      </c>
      <c r="V1316" s="89">
        <v>4.7300000000000004</v>
      </c>
      <c r="W1316" s="85">
        <v>78.828331848325902</v>
      </c>
      <c r="X1316" s="88">
        <v>81.2</v>
      </c>
      <c r="Y1316" s="85"/>
      <c r="Z1316" s="88"/>
      <c r="AA1316" s="85">
        <v>3.02</v>
      </c>
      <c r="AB1316" s="91">
        <v>3.24</v>
      </c>
      <c r="AC1316" s="86">
        <v>0.35</v>
      </c>
      <c r="AD1316" s="86">
        <v>0.36</v>
      </c>
      <c r="AE1316" s="86">
        <v>0</v>
      </c>
      <c r="AF1316" s="88">
        <v>4.7027997925999996</v>
      </c>
      <c r="AG1316" s="85">
        <v>19.080935318200002</v>
      </c>
      <c r="AH1316" s="86">
        <v>5.2003000000000001E-2</v>
      </c>
      <c r="AI1316" s="88">
        <v>2.72699990257E-3</v>
      </c>
      <c r="AJ1316" s="150">
        <v>2.64</v>
      </c>
      <c r="AK1316" s="151">
        <v>5</v>
      </c>
    </row>
    <row r="1317" spans="1:37" x14ac:dyDescent="0.2">
      <c r="A1317" s="149" t="s">
        <v>2804</v>
      </c>
      <c r="B1317" s="66" t="s">
        <v>2804</v>
      </c>
      <c r="C1317" s="67">
        <v>43</v>
      </c>
      <c r="D1317" s="84" t="s">
        <v>343</v>
      </c>
      <c r="E1317" s="85">
        <v>99.113046481792196</v>
      </c>
      <c r="F1317" s="91">
        <v>99.113046481792196</v>
      </c>
      <c r="G1317" s="86">
        <v>23.491315503799498</v>
      </c>
      <c r="H1317" s="86">
        <v>23.491315503799498</v>
      </c>
      <c r="I1317" s="86">
        <v>0.11</v>
      </c>
      <c r="J1317" s="86">
        <v>0.03</v>
      </c>
      <c r="K1317" s="87">
        <v>0</v>
      </c>
      <c r="L1317" s="85">
        <v>0</v>
      </c>
      <c r="M1317" s="86">
        <v>0</v>
      </c>
      <c r="N1317" s="86"/>
      <c r="O1317" s="86"/>
      <c r="P1317" s="86">
        <v>8.1000000000000003E-2</v>
      </c>
      <c r="Q1317" s="88">
        <v>0.21929999999999999</v>
      </c>
      <c r="R1317" s="85">
        <v>0</v>
      </c>
      <c r="S1317" s="86">
        <v>0</v>
      </c>
      <c r="T1317" s="86">
        <v>0.32</v>
      </c>
      <c r="U1317" s="88">
        <v>0</v>
      </c>
      <c r="V1317" s="89">
        <v>5</v>
      </c>
      <c r="W1317" s="85"/>
      <c r="X1317" s="88"/>
      <c r="Y1317" s="85"/>
      <c r="Z1317" s="88"/>
      <c r="AA1317" s="85">
        <v>0</v>
      </c>
      <c r="AB1317" s="91">
        <v>0</v>
      </c>
      <c r="AC1317" s="86">
        <v>0</v>
      </c>
      <c r="AD1317" s="86">
        <v>0</v>
      </c>
      <c r="AE1317" s="86">
        <v>0</v>
      </c>
      <c r="AF1317" s="88">
        <v>10.416700347300001</v>
      </c>
      <c r="AG1317" s="85">
        <v>0.64967199947999998</v>
      </c>
      <c r="AH1317" s="86">
        <v>3.5399999999999999E-4</v>
      </c>
      <c r="AI1317" s="88">
        <v>0</v>
      </c>
      <c r="AJ1317" s="150">
        <v>2.63</v>
      </c>
      <c r="AK1317" s="151">
        <v>9</v>
      </c>
    </row>
    <row r="1318" spans="1:37" x14ac:dyDescent="0.2">
      <c r="A1318" s="149" t="s">
        <v>2017</v>
      </c>
      <c r="B1318" s="66" t="s">
        <v>2805</v>
      </c>
      <c r="C1318" s="67">
        <v>43</v>
      </c>
      <c r="D1318" s="84" t="s">
        <v>343</v>
      </c>
      <c r="E1318" s="85">
        <v>94.444981005730497</v>
      </c>
      <c r="F1318" s="91">
        <v>94.314596613225206</v>
      </c>
      <c r="G1318" s="86">
        <v>28.3618247376215</v>
      </c>
      <c r="H1318" s="86">
        <v>28.3054858025884</v>
      </c>
      <c r="I1318" s="86">
        <v>19.149999999999999</v>
      </c>
      <c r="J1318" s="86">
        <v>11.06</v>
      </c>
      <c r="K1318" s="87">
        <v>0</v>
      </c>
      <c r="L1318" s="85">
        <v>0</v>
      </c>
      <c r="M1318" s="86">
        <v>0</v>
      </c>
      <c r="N1318" s="86"/>
      <c r="O1318" s="86">
        <v>20.962199312714802</v>
      </c>
      <c r="P1318" s="86">
        <v>0.55500000000000005</v>
      </c>
      <c r="Q1318" s="88">
        <v>0.42920000000000003</v>
      </c>
      <c r="R1318" s="85">
        <v>0</v>
      </c>
      <c r="S1318" s="86">
        <v>0</v>
      </c>
      <c r="T1318" s="86">
        <v>1.05</v>
      </c>
      <c r="U1318" s="88">
        <v>0.420932328890606</v>
      </c>
      <c r="V1318" s="89">
        <v>4.8</v>
      </c>
      <c r="W1318" s="85">
        <v>24.433333333299998</v>
      </c>
      <c r="X1318" s="88"/>
      <c r="Y1318" s="85"/>
      <c r="Z1318" s="88"/>
      <c r="AA1318" s="85">
        <v>0</v>
      </c>
      <c r="AB1318" s="91">
        <v>0.03</v>
      </c>
      <c r="AC1318" s="86">
        <v>0</v>
      </c>
      <c r="AD1318" s="86">
        <v>0</v>
      </c>
      <c r="AE1318" s="86">
        <v>0</v>
      </c>
      <c r="AF1318" s="88">
        <v>5.0557999463799996</v>
      </c>
      <c r="AG1318" s="85">
        <v>6.5816485523499997E-7</v>
      </c>
      <c r="AH1318" s="86">
        <v>0.19083600000000001</v>
      </c>
      <c r="AI1318" s="88">
        <v>8.1809999936599993E-3</v>
      </c>
      <c r="AJ1318" s="150">
        <v>2.89</v>
      </c>
      <c r="AK1318" s="151">
        <v>12</v>
      </c>
    </row>
    <row r="1319" spans="1:37" x14ac:dyDescent="0.2">
      <c r="A1319" s="149" t="s">
        <v>2806</v>
      </c>
      <c r="B1319" s="66" t="s">
        <v>2807</v>
      </c>
      <c r="C1319" s="67">
        <v>43</v>
      </c>
      <c r="D1319" s="84" t="s">
        <v>343</v>
      </c>
      <c r="E1319" s="85">
        <v>83.398158232021302</v>
      </c>
      <c r="F1319" s="91">
        <v>80.709591862437904</v>
      </c>
      <c r="G1319" s="86">
        <v>20.893620489113101</v>
      </c>
      <c r="H1319" s="86">
        <v>20.178694463583199</v>
      </c>
      <c r="I1319" s="86">
        <v>34.03</v>
      </c>
      <c r="J1319" s="86">
        <v>58</v>
      </c>
      <c r="K1319" s="87">
        <v>0</v>
      </c>
      <c r="L1319" s="85">
        <v>0</v>
      </c>
      <c r="M1319" s="86">
        <v>0</v>
      </c>
      <c r="N1319" s="86"/>
      <c r="O1319" s="86">
        <v>44.045080718854699</v>
      </c>
      <c r="P1319" s="86">
        <v>2.2400000000000002</v>
      </c>
      <c r="Q1319" s="88">
        <v>0.90549999999999997</v>
      </c>
      <c r="R1319" s="85">
        <v>0</v>
      </c>
      <c r="S1319" s="86">
        <v>0</v>
      </c>
      <c r="T1319" s="86">
        <v>2.34</v>
      </c>
      <c r="U1319" s="88">
        <v>0.62083731543425302</v>
      </c>
      <c r="V1319" s="89">
        <v>4.38</v>
      </c>
      <c r="W1319" s="85">
        <v>79.189592763583306</v>
      </c>
      <c r="X1319" s="88">
        <v>83.833333333300004</v>
      </c>
      <c r="Y1319" s="85">
        <v>-100</v>
      </c>
      <c r="Z1319" s="88"/>
      <c r="AA1319" s="85">
        <v>1.04</v>
      </c>
      <c r="AB1319" s="91">
        <v>1.01</v>
      </c>
      <c r="AC1319" s="86">
        <v>0.36</v>
      </c>
      <c r="AD1319" s="86">
        <v>0.37</v>
      </c>
      <c r="AE1319" s="86">
        <v>0</v>
      </c>
      <c r="AF1319" s="88">
        <v>3.15149999003</v>
      </c>
      <c r="AG1319" s="85">
        <v>3.6587399997599999</v>
      </c>
      <c r="AH1319" s="86">
        <v>1.103361</v>
      </c>
      <c r="AI1319" s="88">
        <v>5.7266999996200003E-2</v>
      </c>
      <c r="AJ1319" s="150">
        <v>2.78</v>
      </c>
      <c r="AK1319" s="151">
        <v>10</v>
      </c>
    </row>
    <row r="1320" spans="1:37" x14ac:dyDescent="0.2">
      <c r="A1320" s="149" t="s">
        <v>2808</v>
      </c>
      <c r="B1320" s="66" t="s">
        <v>2809</v>
      </c>
      <c r="C1320" s="67">
        <v>21</v>
      </c>
      <c r="D1320" s="84" t="s">
        <v>343</v>
      </c>
      <c r="E1320" s="85">
        <v>93.628795761990304</v>
      </c>
      <c r="F1320" s="91">
        <v>91.211805884022297</v>
      </c>
      <c r="G1320" s="86">
        <v>22.426134392835699</v>
      </c>
      <c r="H1320" s="86">
        <v>21.8727335792892</v>
      </c>
      <c r="I1320" s="86">
        <v>2.94</v>
      </c>
      <c r="J1320" s="86">
        <v>2.79</v>
      </c>
      <c r="K1320" s="87">
        <v>0</v>
      </c>
      <c r="L1320" s="85">
        <v>0</v>
      </c>
      <c r="M1320" s="86">
        <v>0</v>
      </c>
      <c r="N1320" s="86">
        <v>86.221837088388199</v>
      </c>
      <c r="O1320" s="86">
        <v>76.339022954679194</v>
      </c>
      <c r="P1320" s="86">
        <v>0.2</v>
      </c>
      <c r="Q1320" s="88">
        <v>0.59560000000000002</v>
      </c>
      <c r="R1320" s="85">
        <v>0</v>
      </c>
      <c r="S1320" s="86">
        <v>0</v>
      </c>
      <c r="T1320" s="86">
        <v>1.41</v>
      </c>
      <c r="U1320" s="88">
        <v>0.36420395421436003</v>
      </c>
      <c r="V1320" s="89">
        <v>4.87</v>
      </c>
      <c r="W1320" s="85">
        <v>37.153741734250701</v>
      </c>
      <c r="X1320" s="88">
        <v>42.366666666699999</v>
      </c>
      <c r="Y1320" s="85"/>
      <c r="Z1320" s="88"/>
      <c r="AA1320" s="85">
        <v>0.84</v>
      </c>
      <c r="AB1320" s="91">
        <v>0.79</v>
      </c>
      <c r="AC1320" s="86">
        <v>0.31</v>
      </c>
      <c r="AD1320" s="86">
        <v>0.28000000000000003</v>
      </c>
      <c r="AE1320" s="86">
        <v>0</v>
      </c>
      <c r="AF1320" s="88">
        <v>11.0155000675</v>
      </c>
      <c r="AG1320" s="85">
        <v>0.24160399984799999</v>
      </c>
      <c r="AH1320" s="86">
        <v>2.3775999999999999E-2</v>
      </c>
      <c r="AI1320" s="88">
        <v>0</v>
      </c>
      <c r="AJ1320" s="150">
        <v>3.21</v>
      </c>
      <c r="AK1320" s="151">
        <v>24</v>
      </c>
    </row>
    <row r="1321" spans="1:37" x14ac:dyDescent="0.2">
      <c r="A1321" s="149" t="s">
        <v>2810</v>
      </c>
      <c r="B1321" s="66" t="s">
        <v>2811</v>
      </c>
      <c r="C1321" s="67">
        <v>21</v>
      </c>
      <c r="D1321" s="84" t="s">
        <v>343</v>
      </c>
      <c r="E1321" s="85">
        <v>98.883939793076394</v>
      </c>
      <c r="F1321" s="91">
        <v>98.853776003700105</v>
      </c>
      <c r="G1321" s="86">
        <v>35.618407955196702</v>
      </c>
      <c r="H1321" s="86">
        <v>35.591260544758001</v>
      </c>
      <c r="I1321" s="86">
        <v>0</v>
      </c>
      <c r="J1321" s="86">
        <v>0.01</v>
      </c>
      <c r="K1321" s="87">
        <v>0</v>
      </c>
      <c r="L1321" s="85">
        <v>0.12999999994299999</v>
      </c>
      <c r="M1321" s="86">
        <v>0</v>
      </c>
      <c r="N1321" s="86">
        <v>100</v>
      </c>
      <c r="O1321" s="86">
        <v>100</v>
      </c>
      <c r="P1321" s="86">
        <v>9.2999999999999999E-2</v>
      </c>
      <c r="Q1321" s="88">
        <v>0.74850000000000005</v>
      </c>
      <c r="R1321" s="85">
        <v>0</v>
      </c>
      <c r="S1321" s="86">
        <v>0</v>
      </c>
      <c r="T1321" s="86">
        <v>1.43</v>
      </c>
      <c r="U1321" s="88">
        <v>6.0327578752626797E-3</v>
      </c>
      <c r="V1321" s="89">
        <v>4.71</v>
      </c>
      <c r="W1321" s="85">
        <v>33.145923716574202</v>
      </c>
      <c r="X1321" s="88">
        <v>28.766666666700001</v>
      </c>
      <c r="Y1321" s="85"/>
      <c r="Z1321" s="88"/>
      <c r="AA1321" s="85">
        <v>0.4</v>
      </c>
      <c r="AB1321" s="91">
        <v>0.4</v>
      </c>
      <c r="AC1321" s="86">
        <v>0.39</v>
      </c>
      <c r="AD1321" s="86">
        <v>0.39</v>
      </c>
      <c r="AE1321" s="86">
        <v>0</v>
      </c>
      <c r="AF1321" s="88">
        <v>23.583700169699998</v>
      </c>
      <c r="AG1321" s="85">
        <v>2.4276000006300001E-2</v>
      </c>
      <c r="AH1321" s="86">
        <v>7.1000000000000005E-5</v>
      </c>
      <c r="AI1321" s="88">
        <v>0</v>
      </c>
      <c r="AJ1321" s="150">
        <v>2.52</v>
      </c>
      <c r="AK1321" s="151">
        <v>11</v>
      </c>
    </row>
    <row r="1322" spans="1:37" x14ac:dyDescent="0.2">
      <c r="A1322" s="149" t="s">
        <v>2812</v>
      </c>
      <c r="B1322" s="66" t="s">
        <v>2813</v>
      </c>
      <c r="C1322" s="67">
        <v>21</v>
      </c>
      <c r="D1322" s="84" t="s">
        <v>343</v>
      </c>
      <c r="E1322" s="85">
        <v>96.268235957431799</v>
      </c>
      <c r="F1322" s="91">
        <v>95.780769140413895</v>
      </c>
      <c r="G1322" s="86">
        <v>31.916743016891001</v>
      </c>
      <c r="H1322" s="86">
        <v>31.6524537787488</v>
      </c>
      <c r="I1322" s="86">
        <v>0.17</v>
      </c>
      <c r="J1322" s="86">
        <v>0.18</v>
      </c>
      <c r="K1322" s="87">
        <v>0</v>
      </c>
      <c r="L1322" s="85">
        <v>0</v>
      </c>
      <c r="M1322" s="86">
        <v>0</v>
      </c>
      <c r="N1322" s="86">
        <v>100</v>
      </c>
      <c r="O1322" s="86">
        <v>74.210288808664302</v>
      </c>
      <c r="P1322" s="86">
        <v>0.13500000000000001</v>
      </c>
      <c r="Q1322" s="88">
        <v>0.79610000000000003</v>
      </c>
      <c r="R1322" s="85">
        <v>0</v>
      </c>
      <c r="S1322" s="86">
        <v>0</v>
      </c>
      <c r="T1322" s="86">
        <v>1.17</v>
      </c>
      <c r="U1322" s="88">
        <v>0.33124251180491898</v>
      </c>
      <c r="V1322" s="89">
        <v>4.6399999999999997</v>
      </c>
      <c r="W1322" s="85">
        <v>27.70131132853</v>
      </c>
      <c r="X1322" s="88">
        <v>26.933333333299998</v>
      </c>
      <c r="Y1322" s="85"/>
      <c r="Z1322" s="88"/>
      <c r="AA1322" s="85">
        <v>3.16</v>
      </c>
      <c r="AB1322" s="91">
        <v>3.16</v>
      </c>
      <c r="AC1322" s="86">
        <v>1.59</v>
      </c>
      <c r="AD1322" s="86">
        <v>1.59</v>
      </c>
      <c r="AE1322" s="86">
        <v>0</v>
      </c>
      <c r="AF1322" s="88">
        <v>15.8720998999</v>
      </c>
      <c r="AG1322" s="85">
        <v>9.2480022105500007E-2</v>
      </c>
      <c r="AH1322" s="86">
        <v>2.1069999999999999E-3</v>
      </c>
      <c r="AI1322" s="88">
        <v>0</v>
      </c>
      <c r="AJ1322" s="150">
        <v>3.11</v>
      </c>
      <c r="AK1322" s="151">
        <v>20</v>
      </c>
    </row>
    <row r="1323" spans="1:37" x14ac:dyDescent="0.2">
      <c r="A1323" s="149" t="s">
        <v>2814</v>
      </c>
      <c r="B1323" s="66" t="s">
        <v>2815</v>
      </c>
      <c r="C1323" s="67">
        <v>21</v>
      </c>
      <c r="D1323" s="84" t="s">
        <v>343</v>
      </c>
      <c r="E1323" s="85">
        <v>97.049488486425901</v>
      </c>
      <c r="F1323" s="91">
        <v>96.680764920652095</v>
      </c>
      <c r="G1323" s="86">
        <v>26.5538806347829</v>
      </c>
      <c r="H1323" s="86">
        <v>26.352167154683102</v>
      </c>
      <c r="I1323" s="86">
        <v>0.49</v>
      </c>
      <c r="J1323" s="86">
        <v>0.28999999999999998</v>
      </c>
      <c r="K1323" s="87">
        <v>0</v>
      </c>
      <c r="L1323" s="85">
        <v>4.7915765185600005E-10</v>
      </c>
      <c r="M1323" s="86">
        <v>1.8511425700994E-2</v>
      </c>
      <c r="N1323" s="86">
        <v>65.433240826395306</v>
      </c>
      <c r="O1323" s="86">
        <v>53.934214769429197</v>
      </c>
      <c r="P1323" s="86">
        <v>0.11</v>
      </c>
      <c r="Q1323" s="88">
        <v>0.79530000000000001</v>
      </c>
      <c r="R1323" s="85">
        <v>1.6756032171581801E-2</v>
      </c>
      <c r="S1323" s="86">
        <v>0</v>
      </c>
      <c r="T1323" s="86">
        <v>1.26</v>
      </c>
      <c r="U1323" s="88">
        <v>0.19086866934172</v>
      </c>
      <c r="V1323" s="89">
        <v>4.7699999999999996</v>
      </c>
      <c r="W1323" s="85">
        <v>52.665073365024298</v>
      </c>
      <c r="X1323" s="88">
        <v>52.066666666700002</v>
      </c>
      <c r="Y1323" s="85"/>
      <c r="Z1323" s="88"/>
      <c r="AA1323" s="85">
        <v>0.96</v>
      </c>
      <c r="AB1323" s="91">
        <v>0.99</v>
      </c>
      <c r="AC1323" s="86">
        <v>0.79</v>
      </c>
      <c r="AD1323" s="86">
        <v>0.8</v>
      </c>
      <c r="AE1323" s="86">
        <v>0</v>
      </c>
      <c r="AF1323" s="88">
        <v>16.2311993406</v>
      </c>
      <c r="AG1323" s="85">
        <v>1.39182398747</v>
      </c>
      <c r="AH1323" s="86">
        <v>5.7229999999999998E-3</v>
      </c>
      <c r="AI1323" s="88">
        <v>0</v>
      </c>
      <c r="AJ1323" s="150">
        <v>3.27</v>
      </c>
      <c r="AK1323" s="151">
        <v>28</v>
      </c>
    </row>
    <row r="1324" spans="1:37" x14ac:dyDescent="0.2">
      <c r="A1324" s="149" t="s">
        <v>2816</v>
      </c>
      <c r="B1324" s="66" t="s">
        <v>2817</v>
      </c>
      <c r="C1324" s="67">
        <v>21</v>
      </c>
      <c r="D1324" s="84" t="s">
        <v>343</v>
      </c>
      <c r="E1324" s="85">
        <v>99.285458680118694</v>
      </c>
      <c r="F1324" s="91">
        <v>99.285458680118694</v>
      </c>
      <c r="G1324" s="86">
        <v>19.682208036569701</v>
      </c>
      <c r="H1324" s="86">
        <v>19.682208036569701</v>
      </c>
      <c r="I1324" s="86">
        <v>0.05</v>
      </c>
      <c r="J1324" s="86">
        <v>0.01</v>
      </c>
      <c r="K1324" s="87">
        <v>0</v>
      </c>
      <c r="L1324" s="85">
        <v>0</v>
      </c>
      <c r="M1324" s="86">
        <v>0</v>
      </c>
      <c r="N1324" s="86">
        <v>97.519851412602705</v>
      </c>
      <c r="O1324" s="86">
        <v>85.665484167652096</v>
      </c>
      <c r="P1324" s="86">
        <v>3.9E-2</v>
      </c>
      <c r="Q1324" s="88">
        <v>1.956</v>
      </c>
      <c r="R1324" s="85">
        <v>0</v>
      </c>
      <c r="S1324" s="86">
        <v>0</v>
      </c>
      <c r="T1324" s="86">
        <v>2.02</v>
      </c>
      <c r="U1324" s="88">
        <v>5.77173925590738E-4</v>
      </c>
      <c r="V1324" s="89">
        <v>4.79</v>
      </c>
      <c r="W1324" s="85">
        <v>40.100731196024697</v>
      </c>
      <c r="X1324" s="88">
        <v>41.8</v>
      </c>
      <c r="Y1324" s="85"/>
      <c r="Z1324" s="88"/>
      <c r="AA1324" s="85">
        <v>0.11</v>
      </c>
      <c r="AB1324" s="91">
        <v>0.11</v>
      </c>
      <c r="AC1324" s="86">
        <v>0.11</v>
      </c>
      <c r="AD1324" s="86">
        <v>0.11</v>
      </c>
      <c r="AE1324" s="86">
        <v>0</v>
      </c>
      <c r="AF1324" s="88">
        <v>56.421199855899999</v>
      </c>
      <c r="AG1324" s="85">
        <v>2.35800000006E-3</v>
      </c>
      <c r="AH1324" s="86">
        <v>1.9799999999999999E-4</v>
      </c>
      <c r="AI1324" s="88">
        <v>0</v>
      </c>
      <c r="AJ1324" s="150">
        <v>2.4700000000000002</v>
      </c>
      <c r="AK1324" s="151">
        <v>11</v>
      </c>
    </row>
    <row r="1325" spans="1:37" x14ac:dyDescent="0.2">
      <c r="A1325" s="149" t="s">
        <v>2818</v>
      </c>
      <c r="B1325" s="66" t="s">
        <v>2819</v>
      </c>
      <c r="C1325" s="67">
        <v>21</v>
      </c>
      <c r="D1325" s="84" t="s">
        <v>343</v>
      </c>
      <c r="E1325" s="85">
        <v>98.465032448883903</v>
      </c>
      <c r="F1325" s="91">
        <v>98.4425856115773</v>
      </c>
      <c r="G1325" s="86">
        <v>19.1319675973301</v>
      </c>
      <c r="H1325" s="86">
        <v>19.128006390746599</v>
      </c>
      <c r="I1325" s="86">
        <v>0.06</v>
      </c>
      <c r="J1325" s="86">
        <v>0.04</v>
      </c>
      <c r="K1325" s="87">
        <v>0</v>
      </c>
      <c r="L1325" s="85">
        <v>0</v>
      </c>
      <c r="M1325" s="86">
        <v>9.2706939324301504E-3</v>
      </c>
      <c r="N1325" s="86">
        <v>95.903522205206698</v>
      </c>
      <c r="O1325" s="86">
        <v>84.168300944910001</v>
      </c>
      <c r="P1325" s="86">
        <v>7.0000000000000007E-2</v>
      </c>
      <c r="Q1325" s="88">
        <v>0.8216</v>
      </c>
      <c r="R1325" s="85">
        <v>3.52154008686466E-2</v>
      </c>
      <c r="S1325" s="86">
        <v>0</v>
      </c>
      <c r="T1325" s="86">
        <v>1.75</v>
      </c>
      <c r="U1325" s="88">
        <v>0.101010767879896</v>
      </c>
      <c r="V1325" s="89">
        <v>4.8099999999999996</v>
      </c>
      <c r="W1325" s="85">
        <v>55.272673950244702</v>
      </c>
      <c r="X1325" s="88">
        <v>63.633333333300001</v>
      </c>
      <c r="Y1325" s="85"/>
      <c r="Z1325" s="88"/>
      <c r="AA1325" s="85">
        <v>0.74</v>
      </c>
      <c r="AB1325" s="91">
        <v>0.74</v>
      </c>
      <c r="AC1325" s="86">
        <v>0.48</v>
      </c>
      <c r="AD1325" s="86">
        <v>0.48</v>
      </c>
      <c r="AE1325" s="86">
        <v>0</v>
      </c>
      <c r="AF1325" s="88">
        <v>37.180198620299997</v>
      </c>
      <c r="AG1325" s="85">
        <v>0.13871999981200001</v>
      </c>
      <c r="AH1325" s="86">
        <v>8.6600000000000002E-4</v>
      </c>
      <c r="AI1325" s="88">
        <v>0</v>
      </c>
      <c r="AJ1325" s="150">
        <v>2.66</v>
      </c>
      <c r="AK1325" s="151">
        <v>13</v>
      </c>
    </row>
    <row r="1326" spans="1:37" x14ac:dyDescent="0.2">
      <c r="A1326" s="149" t="s">
        <v>2820</v>
      </c>
      <c r="B1326" s="66" t="s">
        <v>2821</v>
      </c>
      <c r="C1326" s="67">
        <v>21</v>
      </c>
      <c r="D1326" s="84" t="s">
        <v>343</v>
      </c>
      <c r="E1326" s="85">
        <v>97.726327650270306</v>
      </c>
      <c r="F1326" s="91">
        <v>97.719620652188496</v>
      </c>
      <c r="G1326" s="86">
        <v>20.578411514574299</v>
      </c>
      <c r="H1326" s="86">
        <v>20.573045916108899</v>
      </c>
      <c r="I1326" s="86">
        <v>0</v>
      </c>
      <c r="J1326" s="86">
        <v>0.02</v>
      </c>
      <c r="K1326" s="87">
        <v>0</v>
      </c>
      <c r="L1326" s="85">
        <v>0</v>
      </c>
      <c r="M1326" s="86">
        <v>0</v>
      </c>
      <c r="N1326" s="86">
        <v>96.188699360341204</v>
      </c>
      <c r="O1326" s="86">
        <v>63.140556368960503</v>
      </c>
      <c r="P1326" s="86">
        <v>7.0999999999999994E-2</v>
      </c>
      <c r="Q1326" s="88">
        <v>1.252</v>
      </c>
      <c r="R1326" s="85">
        <v>0</v>
      </c>
      <c r="S1326" s="86">
        <v>0</v>
      </c>
      <c r="T1326" s="86">
        <v>1.51</v>
      </c>
      <c r="U1326" s="88">
        <v>1.2072596547237399E-2</v>
      </c>
      <c r="V1326" s="89">
        <v>4.7300000000000004</v>
      </c>
      <c r="W1326" s="85">
        <v>51</v>
      </c>
      <c r="X1326" s="88">
        <v>51</v>
      </c>
      <c r="Y1326" s="85"/>
      <c r="Z1326" s="88"/>
      <c r="AA1326" s="85">
        <v>2.0499999999999998</v>
      </c>
      <c r="AB1326" s="91">
        <v>2.0499999999999998</v>
      </c>
      <c r="AC1326" s="86">
        <v>1.32</v>
      </c>
      <c r="AD1326" s="86">
        <v>1.32</v>
      </c>
      <c r="AE1326" s="86">
        <v>0</v>
      </c>
      <c r="AF1326" s="88">
        <v>32.467098243899997</v>
      </c>
      <c r="AG1326" s="85">
        <v>0</v>
      </c>
      <c r="AH1326" s="86">
        <v>1.56E-4</v>
      </c>
      <c r="AI1326" s="88">
        <v>0</v>
      </c>
      <c r="AJ1326" s="150">
        <v>2.57</v>
      </c>
      <c r="AK1326" s="151">
        <v>8</v>
      </c>
    </row>
    <row r="1327" spans="1:37" x14ac:dyDescent="0.2">
      <c r="A1327" s="149" t="s">
        <v>2822</v>
      </c>
      <c r="B1327" s="66" t="s">
        <v>2823</v>
      </c>
      <c r="C1327" s="67">
        <v>21</v>
      </c>
      <c r="D1327" s="84" t="s">
        <v>343</v>
      </c>
      <c r="E1327" s="85">
        <v>93.467423357258099</v>
      </c>
      <c r="F1327" s="91">
        <v>93.007288710844094</v>
      </c>
      <c r="G1327" s="86">
        <v>21.414900127969702</v>
      </c>
      <c r="H1327" s="86">
        <v>21.297501808267999</v>
      </c>
      <c r="I1327" s="86">
        <v>0.65</v>
      </c>
      <c r="J1327" s="86">
        <v>0.38</v>
      </c>
      <c r="K1327" s="87">
        <v>0</v>
      </c>
      <c r="L1327" s="85">
        <v>0</v>
      </c>
      <c r="M1327" s="86">
        <v>1.5369558509463299E-3</v>
      </c>
      <c r="N1327" s="86">
        <v>72.920869760143503</v>
      </c>
      <c r="O1327" s="86">
        <v>58.774698936045802</v>
      </c>
      <c r="P1327" s="86">
        <v>0.13600000000000001</v>
      </c>
      <c r="Q1327" s="88">
        <v>0.82220000000000004</v>
      </c>
      <c r="R1327" s="85">
        <v>8.8308018368067794E-3</v>
      </c>
      <c r="S1327" s="86">
        <v>0</v>
      </c>
      <c r="T1327" s="86">
        <v>1.84</v>
      </c>
      <c r="U1327" s="88">
        <v>0.36666110276525898</v>
      </c>
      <c r="V1327" s="89">
        <v>4.46</v>
      </c>
      <c r="W1327" s="85">
        <v>61.456001582786399</v>
      </c>
      <c r="X1327" s="88">
        <v>61.1</v>
      </c>
      <c r="Y1327" s="85"/>
      <c r="Z1327" s="88"/>
      <c r="AA1327" s="85">
        <v>2.08</v>
      </c>
      <c r="AB1327" s="91">
        <v>2.08</v>
      </c>
      <c r="AC1327" s="86">
        <v>1.08</v>
      </c>
      <c r="AD1327" s="86">
        <v>1.08</v>
      </c>
      <c r="AE1327" s="86">
        <v>0</v>
      </c>
      <c r="AF1327" s="88">
        <v>21.351999307100002</v>
      </c>
      <c r="AG1327" s="85">
        <v>2.1767479994999999</v>
      </c>
      <c r="AH1327" s="86">
        <v>9.5370000000000003E-3</v>
      </c>
      <c r="AI1327" s="88">
        <v>0</v>
      </c>
      <c r="AJ1327" s="150">
        <v>3.14</v>
      </c>
      <c r="AK1327" s="151">
        <v>23</v>
      </c>
    </row>
    <row r="1328" spans="1:37" x14ac:dyDescent="0.2">
      <c r="A1328" s="149" t="s">
        <v>680</v>
      </c>
      <c r="B1328" s="66" t="s">
        <v>2824</v>
      </c>
      <c r="C1328" s="67">
        <v>21</v>
      </c>
      <c r="D1328" s="84" t="s">
        <v>343</v>
      </c>
      <c r="E1328" s="85">
        <v>96.778040982656094</v>
      </c>
      <c r="F1328" s="91">
        <v>96.680305464906297</v>
      </c>
      <c r="G1328" s="86">
        <v>17.681846041711498</v>
      </c>
      <c r="H1328" s="86">
        <v>17.681846041711498</v>
      </c>
      <c r="I1328" s="86">
        <v>1.65</v>
      </c>
      <c r="J1328" s="86">
        <v>0.49</v>
      </c>
      <c r="K1328" s="87">
        <v>0</v>
      </c>
      <c r="L1328" s="85">
        <v>0</v>
      </c>
      <c r="M1328" s="86">
        <v>0</v>
      </c>
      <c r="N1328" s="86">
        <v>97.372372372372396</v>
      </c>
      <c r="O1328" s="86">
        <v>85.685141108466496</v>
      </c>
      <c r="P1328" s="86">
        <v>0.14499999999999999</v>
      </c>
      <c r="Q1328" s="88">
        <v>2.4296000000000002</v>
      </c>
      <c r="R1328" s="85">
        <v>0</v>
      </c>
      <c r="S1328" s="86">
        <v>0</v>
      </c>
      <c r="T1328" s="86">
        <v>3.3</v>
      </c>
      <c r="U1328" s="88">
        <v>1.65653419914854E-3</v>
      </c>
      <c r="V1328" s="89">
        <v>4.6900000000000004</v>
      </c>
      <c r="W1328" s="85">
        <v>59.190813749497799</v>
      </c>
      <c r="X1328" s="88">
        <v>60.6</v>
      </c>
      <c r="Y1328" s="85"/>
      <c r="Z1328" s="88"/>
      <c r="AA1328" s="85">
        <v>1.54</v>
      </c>
      <c r="AB1328" s="91">
        <v>1.63</v>
      </c>
      <c r="AC1328" s="86">
        <v>1.23</v>
      </c>
      <c r="AD1328" s="86">
        <v>1.23</v>
      </c>
      <c r="AE1328" s="86">
        <v>0</v>
      </c>
      <c r="AF1328" s="88">
        <v>13.846799827</v>
      </c>
      <c r="AG1328" s="85">
        <v>0.138720000116</v>
      </c>
      <c r="AH1328" s="86">
        <v>4.1770000000000002E-3</v>
      </c>
      <c r="AI1328" s="88">
        <v>0</v>
      </c>
      <c r="AJ1328" s="150">
        <v>3.04</v>
      </c>
      <c r="AK1328" s="151">
        <v>26</v>
      </c>
    </row>
    <row r="1329" spans="1:37" x14ac:dyDescent="0.2">
      <c r="A1329" s="149" t="s">
        <v>2825</v>
      </c>
      <c r="B1329" s="66" t="s">
        <v>2826</v>
      </c>
      <c r="C1329" s="67">
        <v>21</v>
      </c>
      <c r="D1329" s="84" t="s">
        <v>343</v>
      </c>
      <c r="E1329" s="85">
        <v>96.129323308270699</v>
      </c>
      <c r="F1329" s="91">
        <v>95.925814536340894</v>
      </c>
      <c r="G1329" s="86">
        <v>23.670175438596502</v>
      </c>
      <c r="H1329" s="86">
        <v>23.626065162907299</v>
      </c>
      <c r="I1329" s="86">
        <v>0</v>
      </c>
      <c r="J1329" s="86">
        <v>0.19</v>
      </c>
      <c r="K1329" s="87">
        <v>0</v>
      </c>
      <c r="L1329" s="85">
        <v>9.9999999691299992E-3</v>
      </c>
      <c r="M1329" s="86">
        <v>3.9100580082673399E-2</v>
      </c>
      <c r="N1329" s="86">
        <v>94.304859888994201</v>
      </c>
      <c r="O1329" s="86">
        <v>85.372178157413103</v>
      </c>
      <c r="P1329" s="86">
        <v>8.6999999999999994E-2</v>
      </c>
      <c r="Q1329" s="88">
        <v>1.3422000000000001</v>
      </c>
      <c r="R1329" s="85">
        <v>1.4809329877823E-2</v>
      </c>
      <c r="S1329" s="86">
        <v>0</v>
      </c>
      <c r="T1329" s="86">
        <v>1.59</v>
      </c>
      <c r="U1329" s="88">
        <v>0.198496240601504</v>
      </c>
      <c r="V1329" s="89">
        <v>4.8099999999999996</v>
      </c>
      <c r="W1329" s="85">
        <v>61.485723716804401</v>
      </c>
      <c r="X1329" s="88">
        <v>26.233333333299999</v>
      </c>
      <c r="Y1329" s="85"/>
      <c r="Z1329" s="88"/>
      <c r="AA1329" s="85">
        <v>2.12</v>
      </c>
      <c r="AB1329" s="91">
        <v>2.08</v>
      </c>
      <c r="AC1329" s="86">
        <v>1.37</v>
      </c>
      <c r="AD1329" s="86">
        <v>1.34</v>
      </c>
      <c r="AE1329" s="86">
        <v>0</v>
      </c>
      <c r="AF1329" s="88">
        <v>24.8829995115</v>
      </c>
      <c r="AG1329" s="85">
        <v>1.04502397623</v>
      </c>
      <c r="AH1329" s="86">
        <v>5.1060000000000003E-3</v>
      </c>
      <c r="AI1329" s="88">
        <v>0</v>
      </c>
      <c r="AJ1329" s="150">
        <v>2.59</v>
      </c>
      <c r="AK1329" s="151">
        <v>13</v>
      </c>
    </row>
    <row r="1330" spans="1:37" x14ac:dyDescent="0.2">
      <c r="A1330" s="149" t="s">
        <v>2827</v>
      </c>
      <c r="B1330" s="66" t="s">
        <v>2828</v>
      </c>
      <c r="C1330" s="67">
        <v>43</v>
      </c>
      <c r="D1330" s="84" t="s">
        <v>343</v>
      </c>
      <c r="E1330" s="85">
        <v>87.605192393259898</v>
      </c>
      <c r="F1330" s="91">
        <v>77.313910222927305</v>
      </c>
      <c r="G1330" s="86">
        <v>27.11110251301</v>
      </c>
      <c r="H1330" s="86">
        <v>24.356915775151101</v>
      </c>
      <c r="I1330" s="86">
        <v>0.84</v>
      </c>
      <c r="J1330" s="86">
        <v>0.89</v>
      </c>
      <c r="K1330" s="87">
        <v>0</v>
      </c>
      <c r="L1330" s="85">
        <v>0</v>
      </c>
      <c r="M1330" s="86">
        <v>0</v>
      </c>
      <c r="N1330" s="86"/>
      <c r="O1330" s="86">
        <v>48.437931987835199</v>
      </c>
      <c r="P1330" s="86">
        <v>0.34200000000000003</v>
      </c>
      <c r="Q1330" s="88">
        <v>0.48720000000000002</v>
      </c>
      <c r="R1330" s="85">
        <v>0</v>
      </c>
      <c r="S1330" s="86">
        <v>0</v>
      </c>
      <c r="T1330" s="86">
        <v>1.05</v>
      </c>
      <c r="U1330" s="88">
        <v>1.1175381916903699</v>
      </c>
      <c r="V1330" s="89">
        <v>4.88</v>
      </c>
      <c r="W1330" s="85">
        <v>79.936476328414898</v>
      </c>
      <c r="X1330" s="88">
        <v>80.433333333299998</v>
      </c>
      <c r="Y1330" s="85">
        <v>-100</v>
      </c>
      <c r="Z1330" s="88"/>
      <c r="AA1330" s="85">
        <v>0.82</v>
      </c>
      <c r="AB1330" s="91">
        <v>0.84</v>
      </c>
      <c r="AC1330" s="86">
        <v>0.36</v>
      </c>
      <c r="AD1330" s="86">
        <v>0.36</v>
      </c>
      <c r="AE1330" s="86">
        <v>0</v>
      </c>
      <c r="AF1330" s="88">
        <v>9.8173006756000003</v>
      </c>
      <c r="AG1330" s="85">
        <v>6.8562366666000001</v>
      </c>
      <c r="AH1330" s="86">
        <v>1.9576E-2</v>
      </c>
      <c r="AI1330" s="88">
        <v>2.6815807355800001E-10</v>
      </c>
      <c r="AJ1330" s="150">
        <v>2.71</v>
      </c>
      <c r="AK1330" s="151">
        <v>8</v>
      </c>
    </row>
    <row r="1331" spans="1:37" x14ac:dyDescent="0.2">
      <c r="A1331" s="149" t="s">
        <v>727</v>
      </c>
      <c r="B1331" s="66" t="s">
        <v>2829</v>
      </c>
      <c r="C1331" s="67">
        <v>43</v>
      </c>
      <c r="D1331" s="84" t="s">
        <v>343</v>
      </c>
      <c r="E1331" s="85">
        <v>98.994839315036401</v>
      </c>
      <c r="F1331" s="91">
        <v>95.562983814215301</v>
      </c>
      <c r="G1331" s="86">
        <v>27.636640863241801</v>
      </c>
      <c r="H1331" s="86">
        <v>26.406286652592101</v>
      </c>
      <c r="I1331" s="86">
        <v>0.55000000000000004</v>
      </c>
      <c r="J1331" s="86">
        <v>0.71</v>
      </c>
      <c r="K1331" s="87">
        <v>0</v>
      </c>
      <c r="L1331" s="85">
        <v>0</v>
      </c>
      <c r="M1331" s="86">
        <v>0</v>
      </c>
      <c r="N1331" s="86"/>
      <c r="O1331" s="86">
        <v>27.504553734061901</v>
      </c>
      <c r="P1331" s="86">
        <v>0.221</v>
      </c>
      <c r="Q1331" s="88">
        <v>0.2737</v>
      </c>
      <c r="R1331" s="85">
        <v>0</v>
      </c>
      <c r="S1331" s="86">
        <v>0</v>
      </c>
      <c r="T1331" s="86">
        <v>0.7</v>
      </c>
      <c r="U1331" s="88">
        <v>0.123152709359606</v>
      </c>
      <c r="V1331" s="89">
        <v>4.88</v>
      </c>
      <c r="W1331" s="85"/>
      <c r="X1331" s="88"/>
      <c r="Y1331" s="85"/>
      <c r="Z1331" s="88"/>
      <c r="AA1331" s="85">
        <v>0.03</v>
      </c>
      <c r="AB1331" s="91">
        <v>0.04</v>
      </c>
      <c r="AC1331" s="86">
        <v>0.01</v>
      </c>
      <c r="AD1331" s="86">
        <v>0.01</v>
      </c>
      <c r="AE1331" s="86">
        <v>0</v>
      </c>
      <c r="AF1331" s="88">
        <v>8.6512002931299996</v>
      </c>
      <c r="AG1331" s="85">
        <v>1.3871997854399999E-2</v>
      </c>
      <c r="AH1331" s="86">
        <v>8.7049999999999992E-3</v>
      </c>
      <c r="AI1331" s="88">
        <v>2.72699957822E-3</v>
      </c>
      <c r="AJ1331" s="150">
        <v>2.77</v>
      </c>
      <c r="AK1331" s="151">
        <v>8</v>
      </c>
    </row>
    <row r="1332" spans="1:37" x14ac:dyDescent="0.2">
      <c r="A1332" s="149" t="s">
        <v>2830</v>
      </c>
      <c r="B1332" s="66" t="s">
        <v>2831</v>
      </c>
      <c r="C1332" s="67">
        <v>43</v>
      </c>
      <c r="D1332" s="84" t="s">
        <v>343</v>
      </c>
      <c r="E1332" s="85">
        <v>89.675327761086805</v>
      </c>
      <c r="F1332" s="91">
        <v>88.781409887481502</v>
      </c>
      <c r="G1332" s="86">
        <v>25.424122582382498</v>
      </c>
      <c r="H1332" s="86">
        <v>25.178598771852901</v>
      </c>
      <c r="I1332" s="86">
        <v>0.75</v>
      </c>
      <c r="J1332" s="86">
        <v>0.51</v>
      </c>
      <c r="K1332" s="87">
        <v>0</v>
      </c>
      <c r="L1332" s="85">
        <v>0</v>
      </c>
      <c r="M1332" s="86">
        <v>4.6396985668309499E-5</v>
      </c>
      <c r="N1332" s="86">
        <v>35.178324980024698</v>
      </c>
      <c r="O1332" s="86">
        <v>33.738165197518803</v>
      </c>
      <c r="P1332" s="86">
        <v>0.30599999999999999</v>
      </c>
      <c r="Q1332" s="88">
        <v>0.39889999999999998</v>
      </c>
      <c r="R1332" s="85">
        <v>1.09445113275692E-2</v>
      </c>
      <c r="S1332" s="86">
        <v>0</v>
      </c>
      <c r="T1332" s="86">
        <v>1.25</v>
      </c>
      <c r="U1332" s="88">
        <v>0.53962437497029903</v>
      </c>
      <c r="V1332" s="89">
        <v>4.79</v>
      </c>
      <c r="W1332" s="85">
        <v>72.996460282060795</v>
      </c>
      <c r="X1332" s="88"/>
      <c r="Y1332" s="85">
        <v>-100</v>
      </c>
      <c r="Z1332" s="88">
        <v>-100</v>
      </c>
      <c r="AA1332" s="85">
        <v>0.85</v>
      </c>
      <c r="AB1332" s="91">
        <v>0.94</v>
      </c>
      <c r="AC1332" s="86">
        <v>0.37</v>
      </c>
      <c r="AD1332" s="86">
        <v>0.46</v>
      </c>
      <c r="AE1332" s="86">
        <v>0</v>
      </c>
      <c r="AF1332" s="88">
        <v>17.1196000447</v>
      </c>
      <c r="AG1332" s="85">
        <v>7.0514073343500003</v>
      </c>
      <c r="AH1332" s="86">
        <v>1.3178E-2</v>
      </c>
      <c r="AI1332" s="88">
        <v>1.50160800268E-10</v>
      </c>
      <c r="AJ1332" s="150">
        <v>3.03</v>
      </c>
      <c r="AK1332" s="151">
        <v>18</v>
      </c>
    </row>
    <row r="1333" spans="1:37" x14ac:dyDescent="0.2">
      <c r="A1333" s="149" t="s">
        <v>1854</v>
      </c>
      <c r="B1333" s="66" t="s">
        <v>2832</v>
      </c>
      <c r="C1333" s="67">
        <v>21</v>
      </c>
      <c r="D1333" s="84" t="s">
        <v>343</v>
      </c>
      <c r="E1333" s="85">
        <v>96.980012169500498</v>
      </c>
      <c r="F1333" s="91">
        <v>96.814690653593999</v>
      </c>
      <c r="G1333" s="86">
        <v>26.8337485505666</v>
      </c>
      <c r="H1333" s="86">
        <v>26.731570669207699</v>
      </c>
      <c r="I1333" s="86">
        <v>0.32</v>
      </c>
      <c r="J1333" s="86">
        <v>0.22</v>
      </c>
      <c r="K1333" s="87">
        <v>0</v>
      </c>
      <c r="L1333" s="85">
        <v>0</v>
      </c>
      <c r="M1333" s="86">
        <v>0</v>
      </c>
      <c r="N1333" s="86">
        <v>92.621650211565594</v>
      </c>
      <c r="O1333" s="86">
        <v>82.183220316447304</v>
      </c>
      <c r="P1333" s="86">
        <v>0.17599999999999999</v>
      </c>
      <c r="Q1333" s="88">
        <v>0.63780000000000003</v>
      </c>
      <c r="R1333" s="85">
        <v>0</v>
      </c>
      <c r="S1333" s="86">
        <v>0</v>
      </c>
      <c r="T1333" s="86">
        <v>1.73</v>
      </c>
      <c r="U1333" s="88">
        <v>0.150396656831567</v>
      </c>
      <c r="V1333" s="89">
        <v>4.6900000000000004</v>
      </c>
      <c r="W1333" s="85">
        <v>41.972788785046703</v>
      </c>
      <c r="X1333" s="88"/>
      <c r="Y1333" s="85"/>
      <c r="Z1333" s="88">
        <v>-100</v>
      </c>
      <c r="AA1333" s="85">
        <v>0.1</v>
      </c>
      <c r="AB1333" s="91">
        <v>0.1</v>
      </c>
      <c r="AC1333" s="86">
        <v>0.1</v>
      </c>
      <c r="AD1333" s="86">
        <v>0.1</v>
      </c>
      <c r="AE1333" s="86">
        <v>0</v>
      </c>
      <c r="AF1333" s="88">
        <v>7.7902002445100003</v>
      </c>
      <c r="AG1333" s="85">
        <v>3.1656000035700002E-2</v>
      </c>
      <c r="AH1333" s="86">
        <v>5.3480000000000003E-3</v>
      </c>
      <c r="AI1333" s="88">
        <v>0</v>
      </c>
      <c r="AJ1333" s="150">
        <v>3.25</v>
      </c>
      <c r="AK1333" s="151">
        <v>26</v>
      </c>
    </row>
    <row r="1334" spans="1:37" x14ac:dyDescent="0.2">
      <c r="A1334" s="149" t="s">
        <v>2833</v>
      </c>
      <c r="B1334" s="66" t="s">
        <v>2834</v>
      </c>
      <c r="C1334" s="67">
        <v>43</v>
      </c>
      <c r="D1334" s="84" t="s">
        <v>343</v>
      </c>
      <c r="E1334" s="85">
        <v>75.640011464603006</v>
      </c>
      <c r="F1334" s="91">
        <v>71.912869016910307</v>
      </c>
      <c r="G1334" s="86">
        <v>24.585267985095999</v>
      </c>
      <c r="H1334" s="86">
        <v>21.782172542275699</v>
      </c>
      <c r="I1334" s="86">
        <v>0.92</v>
      </c>
      <c r="J1334" s="86">
        <v>2.67</v>
      </c>
      <c r="K1334" s="87">
        <v>0</v>
      </c>
      <c r="L1334" s="85">
        <v>0</v>
      </c>
      <c r="M1334" s="86"/>
      <c r="N1334" s="86">
        <v>73.479318734793196</v>
      </c>
      <c r="O1334" s="86">
        <v>51.774755349145799</v>
      </c>
      <c r="P1334" s="86">
        <v>0.505</v>
      </c>
      <c r="Q1334" s="88">
        <v>0.59230000000000005</v>
      </c>
      <c r="R1334" s="85">
        <v>6.8341021698274398E-2</v>
      </c>
      <c r="S1334" s="86">
        <v>0</v>
      </c>
      <c r="T1334" s="86">
        <v>0.87</v>
      </c>
      <c r="U1334" s="88">
        <v>0.48265978790484398</v>
      </c>
      <c r="V1334" s="89">
        <v>4.62</v>
      </c>
      <c r="W1334" s="85">
        <v>29.425478232242199</v>
      </c>
      <c r="X1334" s="88"/>
      <c r="Y1334" s="85"/>
      <c r="Z1334" s="88">
        <v>-100</v>
      </c>
      <c r="AA1334" s="85">
        <v>0.33</v>
      </c>
      <c r="AB1334" s="91">
        <v>0.08</v>
      </c>
      <c r="AC1334" s="86">
        <v>0.33</v>
      </c>
      <c r="AD1334" s="86">
        <v>0</v>
      </c>
      <c r="AE1334" s="86">
        <v>0</v>
      </c>
      <c r="AF1334" s="88">
        <v>43.654201491000002</v>
      </c>
      <c r="AG1334" s="85">
        <v>0.30079999978799998</v>
      </c>
      <c r="AH1334" s="86">
        <v>5.0556999999999998E-2</v>
      </c>
      <c r="AI1334" s="88">
        <v>3.56999999748E-3</v>
      </c>
      <c r="AJ1334" s="150">
        <v>2.87</v>
      </c>
      <c r="AK1334" s="151">
        <v>12</v>
      </c>
    </row>
    <row r="1335" spans="1:37" x14ac:dyDescent="0.2">
      <c r="A1335" s="149" t="s">
        <v>877</v>
      </c>
      <c r="B1335" s="66" t="s">
        <v>2835</v>
      </c>
      <c r="C1335" s="67">
        <v>25</v>
      </c>
      <c r="D1335" s="84" t="s">
        <v>343</v>
      </c>
      <c r="E1335" s="85">
        <v>85.304120270799999</v>
      </c>
      <c r="F1335" s="91">
        <v>84.729888649919999</v>
      </c>
      <c r="G1335" s="86">
        <v>25.012978482206201</v>
      </c>
      <c r="H1335" s="86">
        <v>24.608261730958699</v>
      </c>
      <c r="I1335" s="86">
        <v>0.31</v>
      </c>
      <c r="J1335" s="86">
        <v>0.16</v>
      </c>
      <c r="K1335" s="87">
        <v>0</v>
      </c>
      <c r="L1335" s="85">
        <v>0</v>
      </c>
      <c r="M1335" s="86">
        <v>0</v>
      </c>
      <c r="N1335" s="86">
        <v>82.918342937914502</v>
      </c>
      <c r="O1335" s="86">
        <v>55.162044771132599</v>
      </c>
      <c r="P1335" s="86">
        <v>0.16300000000000001</v>
      </c>
      <c r="Q1335" s="88">
        <v>0.84760000000000002</v>
      </c>
      <c r="R1335" s="85">
        <v>0</v>
      </c>
      <c r="S1335" s="86">
        <v>0</v>
      </c>
      <c r="T1335" s="86">
        <v>1.77</v>
      </c>
      <c r="U1335" s="88">
        <v>1.5616557364891399</v>
      </c>
      <c r="V1335" s="89"/>
      <c r="W1335" s="85"/>
      <c r="X1335" s="88"/>
      <c r="Y1335" s="85"/>
      <c r="Z1335" s="88">
        <v>-100</v>
      </c>
      <c r="AA1335" s="85">
        <v>0.12</v>
      </c>
      <c r="AB1335" s="91">
        <v>7.0000000000000007E-2</v>
      </c>
      <c r="AC1335" s="86">
        <v>0.11</v>
      </c>
      <c r="AD1335" s="86">
        <v>0.06</v>
      </c>
      <c r="AE1335" s="86">
        <v>0</v>
      </c>
      <c r="AF1335" s="88">
        <v>7.8040995690699999</v>
      </c>
      <c r="AG1335" s="85">
        <v>0.49350000077</v>
      </c>
      <c r="AH1335" s="86">
        <v>2.0509999999999999E-3</v>
      </c>
      <c r="AI1335" s="88">
        <v>0</v>
      </c>
      <c r="AJ1335" s="150">
        <v>2.2799999999999998</v>
      </c>
      <c r="AK1335" s="151">
        <v>5</v>
      </c>
    </row>
    <row r="1336" spans="1:37" x14ac:dyDescent="0.2">
      <c r="A1336" s="149" t="s">
        <v>2836</v>
      </c>
      <c r="B1336" s="66" t="s">
        <v>2837</v>
      </c>
      <c r="C1336" s="67">
        <v>43</v>
      </c>
      <c r="D1336" s="84" t="s">
        <v>343</v>
      </c>
      <c r="E1336" s="85">
        <v>99.356603567129895</v>
      </c>
      <c r="F1336" s="91">
        <v>97.630484735747899</v>
      </c>
      <c r="G1336" s="86">
        <v>28.355947040157599</v>
      </c>
      <c r="H1336" s="86">
        <v>27.7481124849546</v>
      </c>
      <c r="I1336" s="86">
        <v>0.26</v>
      </c>
      <c r="J1336" s="86">
        <v>0.27</v>
      </c>
      <c r="K1336" s="87">
        <v>0</v>
      </c>
      <c r="L1336" s="85">
        <v>0</v>
      </c>
      <c r="M1336" s="86">
        <v>6.9347793282435205E-2</v>
      </c>
      <c r="N1336" s="86"/>
      <c r="O1336" s="86">
        <v>55.795620437956202</v>
      </c>
      <c r="P1336" s="86">
        <v>0.16</v>
      </c>
      <c r="Q1336" s="88">
        <v>0.52890000000000004</v>
      </c>
      <c r="R1336" s="85">
        <v>9.3283582089552196E-3</v>
      </c>
      <c r="S1336" s="86">
        <v>0</v>
      </c>
      <c r="T1336" s="86">
        <v>0.95</v>
      </c>
      <c r="U1336" s="88">
        <v>7.6594813436918693E-2</v>
      </c>
      <c r="V1336" s="89">
        <v>4.72</v>
      </c>
      <c r="W1336" s="85">
        <v>28.766666666700001</v>
      </c>
      <c r="X1336" s="88"/>
      <c r="Y1336" s="85"/>
      <c r="Z1336" s="88"/>
      <c r="AA1336" s="85">
        <v>0</v>
      </c>
      <c r="AB1336" s="91">
        <v>0</v>
      </c>
      <c r="AC1336" s="86">
        <v>0</v>
      </c>
      <c r="AD1336" s="86">
        <v>0</v>
      </c>
      <c r="AE1336" s="86">
        <v>0</v>
      </c>
      <c r="AF1336" s="88">
        <v>10.411800377300001</v>
      </c>
      <c r="AG1336" s="85">
        <v>2.3119999982900001E-3</v>
      </c>
      <c r="AH1336" s="86">
        <v>6.966E-3</v>
      </c>
      <c r="AI1336" s="88">
        <v>0</v>
      </c>
      <c r="AJ1336" s="150">
        <v>3.08</v>
      </c>
      <c r="AK1336" s="151">
        <v>23</v>
      </c>
    </row>
    <row r="1337" spans="1:37" x14ac:dyDescent="0.2">
      <c r="A1337" s="149" t="s">
        <v>2838</v>
      </c>
      <c r="B1337" s="66" t="s">
        <v>2839</v>
      </c>
      <c r="C1337" s="67">
        <v>43</v>
      </c>
      <c r="D1337" s="84" t="s">
        <v>343</v>
      </c>
      <c r="E1337" s="85">
        <v>99.961054943685397</v>
      </c>
      <c r="F1337" s="91">
        <v>99.345723053915506</v>
      </c>
      <c r="G1337" s="86">
        <v>23.416883460813501</v>
      </c>
      <c r="H1337" s="86">
        <v>23.3374355459318</v>
      </c>
      <c r="I1337" s="86">
        <v>0.15</v>
      </c>
      <c r="J1337" s="86">
        <v>0.11</v>
      </c>
      <c r="K1337" s="87">
        <v>0</v>
      </c>
      <c r="L1337" s="85">
        <v>0</v>
      </c>
      <c r="M1337" s="86">
        <v>0.124505306726704</v>
      </c>
      <c r="N1337" s="86">
        <v>89.741625461383094</v>
      </c>
      <c r="O1337" s="86">
        <v>42.935779816513801</v>
      </c>
      <c r="P1337" s="86">
        <v>9.8000000000000004E-2</v>
      </c>
      <c r="Q1337" s="88">
        <v>0.45</v>
      </c>
      <c r="R1337" s="85">
        <v>2.6723677177979702E-2</v>
      </c>
      <c r="S1337" s="86">
        <v>0</v>
      </c>
      <c r="T1337" s="86">
        <v>0.84</v>
      </c>
      <c r="U1337" s="88">
        <v>0</v>
      </c>
      <c r="V1337" s="89">
        <v>4.9400000000000004</v>
      </c>
      <c r="W1337" s="85"/>
      <c r="X1337" s="88"/>
      <c r="Y1337" s="85"/>
      <c r="Z1337" s="88"/>
      <c r="AA1337" s="85">
        <v>0</v>
      </c>
      <c r="AB1337" s="91">
        <v>0.05</v>
      </c>
      <c r="AC1337" s="86">
        <v>0</v>
      </c>
      <c r="AD1337" s="86">
        <v>0</v>
      </c>
      <c r="AE1337" s="86">
        <v>0</v>
      </c>
      <c r="AF1337" s="88">
        <v>6.9278998383200001</v>
      </c>
      <c r="AG1337" s="85">
        <v>0</v>
      </c>
      <c r="AH1337" s="86">
        <v>9.7599999999999998E-4</v>
      </c>
      <c r="AI1337" s="88">
        <v>0</v>
      </c>
      <c r="AJ1337" s="150">
        <v>2.98</v>
      </c>
      <c r="AK1337" s="151">
        <v>24</v>
      </c>
    </row>
    <row r="1338" spans="1:37" x14ac:dyDescent="0.2">
      <c r="A1338" s="149" t="s">
        <v>2840</v>
      </c>
      <c r="B1338" s="66" t="s">
        <v>2841</v>
      </c>
      <c r="C1338" s="67">
        <v>25</v>
      </c>
      <c r="D1338" s="84" t="s">
        <v>343</v>
      </c>
      <c r="E1338" s="85">
        <v>95.988005581561097</v>
      </c>
      <c r="F1338" s="91">
        <v>92.157115005888301</v>
      </c>
      <c r="G1338" s="86">
        <v>29.155739408394101</v>
      </c>
      <c r="H1338" s="86">
        <v>28.194800439399501</v>
      </c>
      <c r="I1338" s="86">
        <v>1.25</v>
      </c>
      <c r="J1338" s="86">
        <v>0.49</v>
      </c>
      <c r="K1338" s="87">
        <v>0</v>
      </c>
      <c r="L1338" s="85">
        <v>0</v>
      </c>
      <c r="M1338" s="86">
        <v>0</v>
      </c>
      <c r="N1338" s="86"/>
      <c r="O1338" s="86">
        <v>52.044790652385601</v>
      </c>
      <c r="P1338" s="86">
        <v>0.24399999999999999</v>
      </c>
      <c r="Q1338" s="88">
        <v>0.4178</v>
      </c>
      <c r="R1338" s="85">
        <v>0</v>
      </c>
      <c r="S1338" s="86">
        <v>0</v>
      </c>
      <c r="T1338" s="86">
        <v>1.1499999999999999</v>
      </c>
      <c r="U1338" s="88">
        <v>8.8077825170465196E-2</v>
      </c>
      <c r="V1338" s="89">
        <v>4.75</v>
      </c>
      <c r="W1338" s="85"/>
      <c r="X1338" s="88"/>
      <c r="Y1338" s="85"/>
      <c r="Z1338" s="88"/>
      <c r="AA1338" s="85">
        <v>0.18</v>
      </c>
      <c r="AB1338" s="91">
        <v>0.18</v>
      </c>
      <c r="AC1338" s="86">
        <v>0.1</v>
      </c>
      <c r="AD1338" s="86">
        <v>0.1</v>
      </c>
      <c r="AE1338" s="86">
        <v>0</v>
      </c>
      <c r="AF1338" s="88">
        <v>5.0222001134500003</v>
      </c>
      <c r="AG1338" s="85">
        <v>0.21039200021900001</v>
      </c>
      <c r="AH1338" s="86">
        <v>6.9750000000000003E-3</v>
      </c>
      <c r="AI1338" s="88">
        <v>0</v>
      </c>
      <c r="AJ1338" s="150">
        <v>2.71</v>
      </c>
      <c r="AK1338" s="151">
        <v>4</v>
      </c>
    </row>
    <row r="1339" spans="1:37" x14ac:dyDescent="0.2">
      <c r="A1339" s="149" t="s">
        <v>2842</v>
      </c>
      <c r="B1339" s="66" t="s">
        <v>2843</v>
      </c>
      <c r="C1339" s="67">
        <v>25</v>
      </c>
      <c r="D1339" s="84" t="s">
        <v>343</v>
      </c>
      <c r="E1339" s="85">
        <v>96.8411244389617</v>
      </c>
      <c r="F1339" s="91">
        <v>95.927714638179495</v>
      </c>
      <c r="G1339" s="86">
        <v>34.401165384918201</v>
      </c>
      <c r="H1339" s="86">
        <v>34.267303603769101</v>
      </c>
      <c r="I1339" s="86">
        <v>0.08</v>
      </c>
      <c r="J1339" s="86">
        <v>0.06</v>
      </c>
      <c r="K1339" s="87">
        <v>0</v>
      </c>
      <c r="L1339" s="85">
        <v>0</v>
      </c>
      <c r="M1339" s="86">
        <v>0</v>
      </c>
      <c r="N1339" s="86"/>
      <c r="O1339" s="86">
        <v>100</v>
      </c>
      <c r="P1339" s="86">
        <v>9.4E-2</v>
      </c>
      <c r="Q1339" s="88">
        <v>0.33539999999999998</v>
      </c>
      <c r="R1339" s="85">
        <v>0</v>
      </c>
      <c r="S1339" s="86">
        <v>0</v>
      </c>
      <c r="T1339" s="86">
        <v>0.86</v>
      </c>
      <c r="U1339" s="88">
        <v>0.396335861833644</v>
      </c>
      <c r="V1339" s="89"/>
      <c r="W1339" s="85"/>
      <c r="X1339" s="88"/>
      <c r="Y1339" s="85"/>
      <c r="Z1339" s="88"/>
      <c r="AA1339" s="85">
        <v>0</v>
      </c>
      <c r="AB1339" s="91">
        <v>0</v>
      </c>
      <c r="AC1339" s="86">
        <v>0</v>
      </c>
      <c r="AD1339" s="86">
        <v>0</v>
      </c>
      <c r="AE1339" s="86">
        <v>0</v>
      </c>
      <c r="AF1339" s="88">
        <v>6.7130999533300004</v>
      </c>
      <c r="AG1339" s="85">
        <v>3.8148000012999998E-2</v>
      </c>
      <c r="AH1339" s="86">
        <v>5.8900000000000001E-4</v>
      </c>
      <c r="AI1339" s="88">
        <v>0</v>
      </c>
      <c r="AJ1339" s="150">
        <v>2.66</v>
      </c>
      <c r="AK1339" s="151">
        <v>12</v>
      </c>
    </row>
    <row r="1340" spans="1:37" x14ac:dyDescent="0.2">
      <c r="A1340" s="149" t="s">
        <v>2844</v>
      </c>
      <c r="B1340" s="66" t="s">
        <v>2845</v>
      </c>
      <c r="C1340" s="67">
        <v>25</v>
      </c>
      <c r="D1340" s="84" t="s">
        <v>343</v>
      </c>
      <c r="E1340" s="85">
        <v>81.6162252102352</v>
      </c>
      <c r="F1340" s="91">
        <v>81.031613976705501</v>
      </c>
      <c r="G1340" s="86">
        <v>34.402122588478697</v>
      </c>
      <c r="H1340" s="86">
        <v>34.362399004661903</v>
      </c>
      <c r="I1340" s="86">
        <v>1.1100000000000001</v>
      </c>
      <c r="J1340" s="86">
        <v>0.46</v>
      </c>
      <c r="K1340" s="87">
        <v>0</v>
      </c>
      <c r="L1340" s="85">
        <v>0</v>
      </c>
      <c r="M1340" s="86">
        <v>0</v>
      </c>
      <c r="N1340" s="86"/>
      <c r="O1340" s="86">
        <v>80.454440064919993</v>
      </c>
      <c r="P1340" s="86">
        <v>0.27</v>
      </c>
      <c r="Q1340" s="88">
        <v>0.84940000000000004</v>
      </c>
      <c r="R1340" s="85">
        <v>0</v>
      </c>
      <c r="S1340" s="86">
        <v>0</v>
      </c>
      <c r="T1340" s="86">
        <v>1.35</v>
      </c>
      <c r="U1340" s="88">
        <v>1.1032663278919499</v>
      </c>
      <c r="V1340" s="89"/>
      <c r="W1340" s="85"/>
      <c r="X1340" s="88"/>
      <c r="Y1340" s="85"/>
      <c r="Z1340" s="88"/>
      <c r="AA1340" s="85">
        <v>0.89</v>
      </c>
      <c r="AB1340" s="91">
        <v>0.89</v>
      </c>
      <c r="AC1340" s="86">
        <v>0.54</v>
      </c>
      <c r="AD1340" s="86">
        <v>0.54</v>
      </c>
      <c r="AE1340" s="86">
        <v>0</v>
      </c>
      <c r="AF1340" s="88">
        <v>16.2469005373</v>
      </c>
      <c r="AG1340" s="85">
        <v>0.274875999491</v>
      </c>
      <c r="AH1340" s="86">
        <v>8.6339999999999993E-3</v>
      </c>
      <c r="AI1340" s="88">
        <v>2.7269999949499999E-3</v>
      </c>
      <c r="AJ1340" s="150">
        <v>2.8</v>
      </c>
      <c r="AK1340" s="151">
        <v>8</v>
      </c>
    </row>
    <row r="1341" spans="1:37" x14ac:dyDescent="0.2">
      <c r="A1341" s="149" t="s">
        <v>2846</v>
      </c>
      <c r="B1341" s="66" t="s">
        <v>2847</v>
      </c>
      <c r="C1341" s="67">
        <v>25</v>
      </c>
      <c r="D1341" s="84" t="s">
        <v>343</v>
      </c>
      <c r="E1341" s="85">
        <v>82.637526616702701</v>
      </c>
      <c r="F1341" s="91">
        <v>81.957648005633501</v>
      </c>
      <c r="G1341" s="86">
        <v>23.860302131012901</v>
      </c>
      <c r="H1341" s="86">
        <v>23.785691531277799</v>
      </c>
      <c r="I1341" s="86">
        <v>0.12</v>
      </c>
      <c r="J1341" s="86">
        <v>0.14000000000000001</v>
      </c>
      <c r="K1341" s="87">
        <v>0</v>
      </c>
      <c r="L1341" s="85">
        <v>0</v>
      </c>
      <c r="M1341" s="86">
        <v>0</v>
      </c>
      <c r="N1341" s="86"/>
      <c r="O1341" s="86">
        <v>29.292929292929301</v>
      </c>
      <c r="P1341" s="86">
        <v>0.152</v>
      </c>
      <c r="Q1341" s="88">
        <v>0.29809999999999998</v>
      </c>
      <c r="R1341" s="85">
        <v>0</v>
      </c>
      <c r="S1341" s="86">
        <v>0</v>
      </c>
      <c r="T1341" s="86">
        <v>0.94</v>
      </c>
      <c r="U1341" s="88">
        <v>0.45856177589993802</v>
      </c>
      <c r="V1341" s="89"/>
      <c r="W1341" s="85"/>
      <c r="X1341" s="88"/>
      <c r="Y1341" s="85"/>
      <c r="Z1341" s="88">
        <v>-100</v>
      </c>
      <c r="AA1341" s="85">
        <v>0</v>
      </c>
      <c r="AB1341" s="91">
        <v>0.03</v>
      </c>
      <c r="AC1341" s="86">
        <v>0</v>
      </c>
      <c r="AD1341" s="86">
        <v>0.03</v>
      </c>
      <c r="AE1341" s="86">
        <v>0</v>
      </c>
      <c r="AF1341" s="88">
        <v>5.2472000223900004</v>
      </c>
      <c r="AG1341" s="85">
        <v>1.3028120036399999</v>
      </c>
      <c r="AH1341" s="86">
        <v>2.4989999999999999E-3</v>
      </c>
      <c r="AI1341" s="88">
        <v>0</v>
      </c>
      <c r="AJ1341" s="150">
        <v>2.96</v>
      </c>
      <c r="AK1341" s="151">
        <v>6</v>
      </c>
    </row>
    <row r="1342" spans="1:37" x14ac:dyDescent="0.2">
      <c r="A1342" s="149" t="s">
        <v>838</v>
      </c>
      <c r="B1342" s="66" t="s">
        <v>2848</v>
      </c>
      <c r="C1342" s="67">
        <v>25</v>
      </c>
      <c r="D1342" s="84" t="s">
        <v>343</v>
      </c>
      <c r="E1342" s="85">
        <v>87.093292920943298</v>
      </c>
      <c r="F1342" s="91">
        <v>86.474860891062605</v>
      </c>
      <c r="G1342" s="86">
        <v>30.4378774310578</v>
      </c>
      <c r="H1342" s="86">
        <v>30.1516230013853</v>
      </c>
      <c r="I1342" s="86">
        <v>0.11</v>
      </c>
      <c r="J1342" s="86">
        <v>0.17</v>
      </c>
      <c r="K1342" s="87">
        <v>0</v>
      </c>
      <c r="L1342" s="85">
        <v>0</v>
      </c>
      <c r="M1342" s="86">
        <v>0</v>
      </c>
      <c r="N1342" s="86"/>
      <c r="O1342" s="86">
        <v>21.373510861948098</v>
      </c>
      <c r="P1342" s="86">
        <v>0.123</v>
      </c>
      <c r="Q1342" s="88">
        <v>0.57830000000000004</v>
      </c>
      <c r="R1342" s="85">
        <v>0</v>
      </c>
      <c r="S1342" s="86">
        <v>0</v>
      </c>
      <c r="T1342" s="86">
        <v>0.64</v>
      </c>
      <c r="U1342" s="88">
        <v>0.62532050546103002</v>
      </c>
      <c r="V1342" s="89"/>
      <c r="W1342" s="85"/>
      <c r="X1342" s="88"/>
      <c r="Y1342" s="85"/>
      <c r="Z1342" s="88"/>
      <c r="AA1342" s="85">
        <v>0.33</v>
      </c>
      <c r="AB1342" s="91">
        <v>0.33</v>
      </c>
      <c r="AC1342" s="86">
        <v>0.15</v>
      </c>
      <c r="AD1342" s="86">
        <v>0.15</v>
      </c>
      <c r="AE1342" s="86">
        <v>0</v>
      </c>
      <c r="AF1342" s="88">
        <v>14.921899781900001</v>
      </c>
      <c r="AG1342" s="85">
        <v>0</v>
      </c>
      <c r="AH1342" s="86">
        <v>3.1849999999999999E-3</v>
      </c>
      <c r="AI1342" s="88">
        <v>0</v>
      </c>
      <c r="AJ1342" s="150">
        <v>2.87</v>
      </c>
      <c r="AK1342" s="151">
        <v>14</v>
      </c>
    </row>
    <row r="1343" spans="1:37" x14ac:dyDescent="0.2">
      <c r="A1343" s="149" t="s">
        <v>846</v>
      </c>
      <c r="B1343" s="66" t="s">
        <v>2849</v>
      </c>
      <c r="C1343" s="67">
        <v>25</v>
      </c>
      <c r="D1343" s="84" t="s">
        <v>343</v>
      </c>
      <c r="E1343" s="85">
        <v>74.022395182212904</v>
      </c>
      <c r="F1343" s="91">
        <v>73.108306112298493</v>
      </c>
      <c r="G1343" s="86">
        <v>26.526058259735699</v>
      </c>
      <c r="H1343" s="86">
        <v>26.162439004718301</v>
      </c>
      <c r="I1343" s="86">
        <v>0.18</v>
      </c>
      <c r="J1343" s="86">
        <v>0.14000000000000001</v>
      </c>
      <c r="K1343" s="87">
        <v>0</v>
      </c>
      <c r="L1343" s="85">
        <v>0</v>
      </c>
      <c r="M1343" s="86">
        <v>0</v>
      </c>
      <c r="N1343" s="86"/>
      <c r="O1343" s="86">
        <v>59.981167608286299</v>
      </c>
      <c r="P1343" s="86">
        <v>0.16500000000000001</v>
      </c>
      <c r="Q1343" s="88">
        <v>0.4481</v>
      </c>
      <c r="R1343" s="85">
        <v>0</v>
      </c>
      <c r="S1343" s="86">
        <v>0</v>
      </c>
      <c r="T1343" s="86">
        <v>0.8</v>
      </c>
      <c r="U1343" s="88">
        <v>3.6966837386242998E-2</v>
      </c>
      <c r="V1343" s="89"/>
      <c r="W1343" s="85">
        <v>36.442404933329001</v>
      </c>
      <c r="X1343" s="88">
        <v>33.366666666699999</v>
      </c>
      <c r="Y1343" s="85"/>
      <c r="Z1343" s="88"/>
      <c r="AA1343" s="85">
        <v>0.18</v>
      </c>
      <c r="AB1343" s="91">
        <v>0.18</v>
      </c>
      <c r="AC1343" s="86">
        <v>0.04</v>
      </c>
      <c r="AD1343" s="86">
        <v>0.04</v>
      </c>
      <c r="AE1343" s="86">
        <v>0</v>
      </c>
      <c r="AF1343" s="88">
        <v>11.3250999421</v>
      </c>
      <c r="AG1343" s="85">
        <v>0.64603200001799999</v>
      </c>
      <c r="AH1343" s="86">
        <v>3.2669999999999999E-3</v>
      </c>
      <c r="AI1343" s="88">
        <v>0</v>
      </c>
      <c r="AJ1343" s="150">
        <v>2.79</v>
      </c>
      <c r="AK1343" s="151">
        <v>7</v>
      </c>
    </row>
    <row r="1344" spans="1:37" x14ac:dyDescent="0.2">
      <c r="A1344" s="149" t="s">
        <v>848</v>
      </c>
      <c r="B1344" s="66" t="s">
        <v>2850</v>
      </c>
      <c r="C1344" s="67">
        <v>25</v>
      </c>
      <c r="D1344" s="84" t="s">
        <v>343</v>
      </c>
      <c r="E1344" s="85">
        <v>82.9310176748929</v>
      </c>
      <c r="F1344" s="91">
        <v>82.656558157671697</v>
      </c>
      <c r="G1344" s="86">
        <v>24.368405660165099</v>
      </c>
      <c r="H1344" s="86">
        <v>24.2679204817289</v>
      </c>
      <c r="I1344" s="86">
        <v>0</v>
      </c>
      <c r="J1344" s="86">
        <v>0.04</v>
      </c>
      <c r="K1344" s="87">
        <v>0</v>
      </c>
      <c r="L1344" s="85">
        <v>0</v>
      </c>
      <c r="M1344" s="86">
        <v>0</v>
      </c>
      <c r="N1344" s="86"/>
      <c r="O1344" s="86">
        <v>38.629641800854401</v>
      </c>
      <c r="P1344" s="86">
        <v>0.17199999999999999</v>
      </c>
      <c r="Q1344" s="88">
        <v>0.74160000000000004</v>
      </c>
      <c r="R1344" s="85">
        <v>0</v>
      </c>
      <c r="S1344" s="86">
        <v>0</v>
      </c>
      <c r="T1344" s="86">
        <v>1.57</v>
      </c>
      <c r="U1344" s="88">
        <v>1.9527119749836901</v>
      </c>
      <c r="V1344" s="89">
        <v>4.78</v>
      </c>
      <c r="W1344" s="85"/>
      <c r="X1344" s="88"/>
      <c r="Y1344" s="85"/>
      <c r="Z1344" s="88">
        <v>-100</v>
      </c>
      <c r="AA1344" s="85">
        <v>0.19</v>
      </c>
      <c r="AB1344" s="91">
        <v>0.17</v>
      </c>
      <c r="AC1344" s="86">
        <v>0.19</v>
      </c>
      <c r="AD1344" s="86">
        <v>0.17</v>
      </c>
      <c r="AE1344" s="86">
        <v>0</v>
      </c>
      <c r="AF1344" s="88">
        <v>21.508300786900001</v>
      </c>
      <c r="AG1344" s="85">
        <v>0.80746000031200005</v>
      </c>
      <c r="AH1344" s="86">
        <v>7.2800000000000002E-4</v>
      </c>
      <c r="AI1344" s="88">
        <v>0</v>
      </c>
      <c r="AJ1344" s="150">
        <v>2.94</v>
      </c>
      <c r="AK1344" s="151">
        <v>8</v>
      </c>
    </row>
    <row r="1345" spans="1:37" x14ac:dyDescent="0.2">
      <c r="A1345" s="149" t="s">
        <v>1525</v>
      </c>
      <c r="B1345" s="66" t="s">
        <v>2851</v>
      </c>
      <c r="C1345" s="67">
        <v>25</v>
      </c>
      <c r="D1345" s="84" t="s">
        <v>343</v>
      </c>
      <c r="E1345" s="85">
        <v>97.368691135023298</v>
      </c>
      <c r="F1345" s="91">
        <v>96.572903755516407</v>
      </c>
      <c r="G1345" s="86">
        <v>25.354670119289199</v>
      </c>
      <c r="H1345" s="86">
        <v>25.244933565964299</v>
      </c>
      <c r="I1345" s="86">
        <v>0.14000000000000001</v>
      </c>
      <c r="J1345" s="86">
        <v>0.13</v>
      </c>
      <c r="K1345" s="87">
        <v>0</v>
      </c>
      <c r="L1345" s="85">
        <v>0</v>
      </c>
      <c r="M1345" s="86">
        <v>0</v>
      </c>
      <c r="N1345" s="86"/>
      <c r="O1345" s="86">
        <v>13.532856213402701</v>
      </c>
      <c r="P1345" s="86">
        <v>0.20200000000000001</v>
      </c>
      <c r="Q1345" s="88">
        <v>0.55259999999999998</v>
      </c>
      <c r="R1345" s="85">
        <v>0</v>
      </c>
      <c r="S1345" s="86">
        <v>0</v>
      </c>
      <c r="T1345" s="86">
        <v>1.08</v>
      </c>
      <c r="U1345" s="88">
        <v>0.18394688435030401</v>
      </c>
      <c r="V1345" s="89"/>
      <c r="W1345" s="85"/>
      <c r="X1345" s="88"/>
      <c r="Y1345" s="85"/>
      <c r="Z1345" s="88"/>
      <c r="AA1345" s="85">
        <v>0</v>
      </c>
      <c r="AB1345" s="91">
        <v>0</v>
      </c>
      <c r="AC1345" s="86">
        <v>0</v>
      </c>
      <c r="AD1345" s="86">
        <v>0</v>
      </c>
      <c r="AE1345" s="86">
        <v>0</v>
      </c>
      <c r="AF1345" s="88">
        <v>11.347299591800001</v>
      </c>
      <c r="AG1345" s="85">
        <v>0</v>
      </c>
      <c r="AH1345" s="86">
        <v>2.3760000000000001E-3</v>
      </c>
      <c r="AI1345" s="88">
        <v>0</v>
      </c>
      <c r="AJ1345" s="150">
        <v>2.97</v>
      </c>
      <c r="AK1345" s="151">
        <v>13</v>
      </c>
    </row>
    <row r="1346" spans="1:37" x14ac:dyDescent="0.2">
      <c r="A1346" s="149" t="s">
        <v>1527</v>
      </c>
      <c r="B1346" s="66" t="s">
        <v>2852</v>
      </c>
      <c r="C1346" s="67">
        <v>25</v>
      </c>
      <c r="D1346" s="84" t="s">
        <v>343</v>
      </c>
      <c r="E1346" s="85">
        <v>79.030854430379705</v>
      </c>
      <c r="F1346" s="91">
        <v>78.256526898734194</v>
      </c>
      <c r="G1346" s="86">
        <v>22.772943037974699</v>
      </c>
      <c r="H1346" s="86">
        <v>22.579113924050599</v>
      </c>
      <c r="I1346" s="86">
        <v>0.11</v>
      </c>
      <c r="J1346" s="86">
        <v>0.12</v>
      </c>
      <c r="K1346" s="87">
        <v>0</v>
      </c>
      <c r="L1346" s="85">
        <v>0</v>
      </c>
      <c r="M1346" s="86">
        <v>0</v>
      </c>
      <c r="N1346" s="86"/>
      <c r="O1346" s="86">
        <v>40.9579230080573</v>
      </c>
      <c r="P1346" s="86">
        <v>0.129</v>
      </c>
      <c r="Q1346" s="88">
        <v>0.52739999999999998</v>
      </c>
      <c r="R1346" s="85">
        <v>0</v>
      </c>
      <c r="S1346" s="86">
        <v>0</v>
      </c>
      <c r="T1346" s="86">
        <v>1.68</v>
      </c>
      <c r="U1346" s="88">
        <v>1.05320411392405</v>
      </c>
      <c r="V1346" s="89"/>
      <c r="W1346" s="85"/>
      <c r="X1346" s="88"/>
      <c r="Y1346" s="85"/>
      <c r="Z1346" s="88">
        <v>-100</v>
      </c>
      <c r="AA1346" s="85">
        <v>0.01</v>
      </c>
      <c r="AB1346" s="91">
        <v>0.01</v>
      </c>
      <c r="AC1346" s="86">
        <v>0.08</v>
      </c>
      <c r="AD1346" s="86">
        <v>0.08</v>
      </c>
      <c r="AE1346" s="86">
        <v>0</v>
      </c>
      <c r="AF1346" s="88">
        <v>11.9604997484</v>
      </c>
      <c r="AG1346" s="85">
        <v>0.74353999825600003</v>
      </c>
      <c r="AH1346" s="86">
        <v>1.5100000000000001E-3</v>
      </c>
      <c r="AI1346" s="88">
        <v>0</v>
      </c>
      <c r="AJ1346" s="150">
        <v>2.5499999999999998</v>
      </c>
      <c r="AK1346" s="151">
        <v>4</v>
      </c>
    </row>
    <row r="1347" spans="1:37" x14ac:dyDescent="0.2">
      <c r="A1347" s="149" t="s">
        <v>2853</v>
      </c>
      <c r="B1347" s="66" t="s">
        <v>2854</v>
      </c>
      <c r="C1347" s="67">
        <v>43</v>
      </c>
      <c r="D1347" s="84" t="s">
        <v>343</v>
      </c>
      <c r="E1347" s="85">
        <v>94.491351750143494</v>
      </c>
      <c r="F1347" s="91">
        <v>94.285597180096701</v>
      </c>
      <c r="G1347" s="86">
        <v>27.203049430281201</v>
      </c>
      <c r="H1347" s="86">
        <v>27.1456676776785</v>
      </c>
      <c r="I1347" s="86">
        <v>0.1</v>
      </c>
      <c r="J1347" s="86">
        <v>0.23</v>
      </c>
      <c r="K1347" s="87">
        <v>0</v>
      </c>
      <c r="L1347" s="85">
        <v>0</v>
      </c>
      <c r="M1347" s="86">
        <v>1.14290801559375E-4</v>
      </c>
      <c r="N1347" s="86">
        <v>96.666147374980497</v>
      </c>
      <c r="O1347" s="86">
        <v>48.536075287556599</v>
      </c>
      <c r="P1347" s="86">
        <v>0.24099999999999999</v>
      </c>
      <c r="Q1347" s="88">
        <v>1.6213</v>
      </c>
      <c r="R1347" s="85">
        <v>9.6015362457993296E-3</v>
      </c>
      <c r="S1347" s="86">
        <v>0</v>
      </c>
      <c r="T1347" s="86">
        <v>2.5299999999999998</v>
      </c>
      <c r="U1347" s="88">
        <v>0.202475612755144</v>
      </c>
      <c r="V1347" s="89">
        <v>4.8499999999999996</v>
      </c>
      <c r="W1347" s="85">
        <v>75.998159899331299</v>
      </c>
      <c r="X1347" s="88">
        <v>78.266666666700004</v>
      </c>
      <c r="Y1347" s="85">
        <v>-99.1</v>
      </c>
      <c r="Z1347" s="88"/>
      <c r="AA1347" s="85">
        <v>0.41</v>
      </c>
      <c r="AB1347" s="91">
        <v>0.41</v>
      </c>
      <c r="AC1347" s="86">
        <v>0.35</v>
      </c>
      <c r="AD1347" s="86">
        <v>0.35</v>
      </c>
      <c r="AE1347" s="86">
        <v>0</v>
      </c>
      <c r="AF1347" s="88">
        <v>20.1522998712</v>
      </c>
      <c r="AG1347" s="85">
        <v>1.60082000137</v>
      </c>
      <c r="AH1347" s="86">
        <v>3.6359999999999999E-3</v>
      </c>
      <c r="AI1347" s="88">
        <v>0</v>
      </c>
      <c r="AJ1347" s="150">
        <v>3.14</v>
      </c>
      <c r="AK1347" s="151">
        <v>28</v>
      </c>
    </row>
    <row r="1348" spans="1:37" x14ac:dyDescent="0.2">
      <c r="A1348" s="149" t="s">
        <v>2855</v>
      </c>
      <c r="B1348" s="66" t="s">
        <v>2856</v>
      </c>
      <c r="C1348" s="67">
        <v>21</v>
      </c>
      <c r="D1348" s="84" t="s">
        <v>343</v>
      </c>
      <c r="E1348" s="85">
        <v>98.292380952380995</v>
      </c>
      <c r="F1348" s="91">
        <v>98.1</v>
      </c>
      <c r="G1348" s="86">
        <v>26.660952380952398</v>
      </c>
      <c r="H1348" s="86">
        <v>26.582857142857101</v>
      </c>
      <c r="I1348" s="86">
        <v>0.14000000000000001</v>
      </c>
      <c r="J1348" s="86">
        <v>0.1</v>
      </c>
      <c r="K1348" s="87">
        <v>0</v>
      </c>
      <c r="L1348" s="85">
        <v>0</v>
      </c>
      <c r="M1348" s="86">
        <v>0</v>
      </c>
      <c r="N1348" s="86">
        <v>100</v>
      </c>
      <c r="O1348" s="86">
        <v>71.847246891651906</v>
      </c>
      <c r="P1348" s="86">
        <v>0.20200000000000001</v>
      </c>
      <c r="Q1348" s="88">
        <v>1.3968</v>
      </c>
      <c r="R1348" s="85">
        <v>0</v>
      </c>
      <c r="S1348" s="86">
        <v>0</v>
      </c>
      <c r="T1348" s="86">
        <v>2.42</v>
      </c>
      <c r="U1348" s="88">
        <v>5.8095238095238103E-2</v>
      </c>
      <c r="V1348" s="89">
        <v>4.38</v>
      </c>
      <c r="W1348" s="85">
        <v>46.566666666700002</v>
      </c>
      <c r="X1348" s="88"/>
      <c r="Y1348" s="85"/>
      <c r="Z1348" s="88"/>
      <c r="AA1348" s="85">
        <v>0.06</v>
      </c>
      <c r="AB1348" s="91">
        <v>0.08</v>
      </c>
      <c r="AC1348" s="86">
        <v>0.05</v>
      </c>
      <c r="AD1348" s="86">
        <v>0.06</v>
      </c>
      <c r="AE1348" s="86">
        <v>0</v>
      </c>
      <c r="AF1348" s="88">
        <v>7.6743998468500001</v>
      </c>
      <c r="AG1348" s="85">
        <v>2.16199999895E-2</v>
      </c>
      <c r="AH1348" s="86">
        <v>1.312E-3</v>
      </c>
      <c r="AI1348" s="88">
        <v>0</v>
      </c>
      <c r="AJ1348" s="150">
        <v>3.31</v>
      </c>
      <c r="AK1348" s="151">
        <v>31</v>
      </c>
    </row>
    <row r="1349" spans="1:37" x14ac:dyDescent="0.2">
      <c r="A1349" s="149" t="s">
        <v>2857</v>
      </c>
      <c r="B1349" s="66" t="s">
        <v>2858</v>
      </c>
      <c r="C1349" s="67">
        <v>25</v>
      </c>
      <c r="D1349" s="84" t="s">
        <v>343</v>
      </c>
      <c r="E1349" s="85">
        <v>97.077114886647806</v>
      </c>
      <c r="F1349" s="91">
        <v>96.609394250134599</v>
      </c>
      <c r="G1349" s="86">
        <v>24.573776659707399</v>
      </c>
      <c r="H1349" s="86">
        <v>24.424755258168499</v>
      </c>
      <c r="I1349" s="86">
        <v>0.14000000000000001</v>
      </c>
      <c r="J1349" s="86">
        <v>0.09</v>
      </c>
      <c r="K1349" s="87">
        <v>0</v>
      </c>
      <c r="L1349" s="85">
        <v>0</v>
      </c>
      <c r="M1349" s="86">
        <v>0</v>
      </c>
      <c r="N1349" s="86">
        <v>96.305230109503</v>
      </c>
      <c r="O1349" s="86">
        <v>46.599872095502</v>
      </c>
      <c r="P1349" s="86">
        <v>0.125</v>
      </c>
      <c r="Q1349" s="88">
        <v>1.1394</v>
      </c>
      <c r="R1349" s="85">
        <v>0</v>
      </c>
      <c r="S1349" s="86">
        <v>0</v>
      </c>
      <c r="T1349" s="86">
        <v>1.5</v>
      </c>
      <c r="U1349" s="88">
        <v>0.41903047561434398</v>
      </c>
      <c r="V1349" s="89">
        <v>5</v>
      </c>
      <c r="W1349" s="85">
        <v>49.298089261183101</v>
      </c>
      <c r="X1349" s="88">
        <v>78.5</v>
      </c>
      <c r="Y1349" s="85">
        <v>-100</v>
      </c>
      <c r="Z1349" s="88"/>
      <c r="AA1349" s="85">
        <v>0.69</v>
      </c>
      <c r="AB1349" s="91">
        <v>0.93</v>
      </c>
      <c r="AC1349" s="86">
        <v>0.43</v>
      </c>
      <c r="AD1349" s="86">
        <v>0.44</v>
      </c>
      <c r="AE1349" s="86">
        <v>0</v>
      </c>
      <c r="AF1349" s="88">
        <v>53.466098848599998</v>
      </c>
      <c r="AG1349" s="85">
        <v>9.9639999865399995E-2</v>
      </c>
      <c r="AH1349" s="86">
        <v>1.5900000000000001E-3</v>
      </c>
      <c r="AI1349" s="88">
        <v>0</v>
      </c>
      <c r="AJ1349" s="150">
        <v>3.13</v>
      </c>
      <c r="AK1349" s="151">
        <v>27</v>
      </c>
    </row>
    <row r="1350" spans="1:37" x14ac:dyDescent="0.2">
      <c r="A1350" s="149" t="s">
        <v>2859</v>
      </c>
      <c r="B1350" s="66" t="s">
        <v>2860</v>
      </c>
      <c r="C1350" s="67">
        <v>25</v>
      </c>
      <c r="D1350" s="84" t="s">
        <v>343</v>
      </c>
      <c r="E1350" s="85">
        <v>93.971672851975399</v>
      </c>
      <c r="F1350" s="91">
        <v>90.167707990792493</v>
      </c>
      <c r="G1350" s="86">
        <v>22.883684878094599</v>
      </c>
      <c r="H1350" s="86">
        <v>19.4907690139522</v>
      </c>
      <c r="I1350" s="86">
        <v>0.09</v>
      </c>
      <c r="J1350" s="86">
        <v>0.18</v>
      </c>
      <c r="K1350" s="87">
        <v>0</v>
      </c>
      <c r="L1350" s="85">
        <v>0</v>
      </c>
      <c r="M1350" s="86">
        <v>0</v>
      </c>
      <c r="N1350" s="86">
        <v>92.664768994963893</v>
      </c>
      <c r="O1350" s="86">
        <v>33.921482134980202</v>
      </c>
      <c r="P1350" s="86">
        <v>0.25</v>
      </c>
      <c r="Q1350" s="88">
        <v>1.5659000000000001</v>
      </c>
      <c r="R1350" s="85">
        <v>0</v>
      </c>
      <c r="S1350" s="86">
        <v>0</v>
      </c>
      <c r="T1350" s="86">
        <v>2.1800000000000002</v>
      </c>
      <c r="U1350" s="88">
        <v>0.25602480387090698</v>
      </c>
      <c r="V1350" s="89"/>
      <c r="W1350" s="85">
        <v>78.766666666700004</v>
      </c>
      <c r="X1350" s="88"/>
      <c r="Y1350" s="85"/>
      <c r="Z1350" s="88">
        <v>-100</v>
      </c>
      <c r="AA1350" s="85">
        <v>0.23</v>
      </c>
      <c r="AB1350" s="91">
        <v>1.51</v>
      </c>
      <c r="AC1350" s="86">
        <v>0.2</v>
      </c>
      <c r="AD1350" s="86">
        <v>0.35</v>
      </c>
      <c r="AE1350" s="86">
        <v>0</v>
      </c>
      <c r="AF1350" s="88">
        <v>72.526504389500005</v>
      </c>
      <c r="AG1350" s="85">
        <v>0</v>
      </c>
      <c r="AH1350" s="86">
        <v>2.032E-3</v>
      </c>
      <c r="AI1350" s="88">
        <v>0</v>
      </c>
      <c r="AJ1350" s="150">
        <v>2.88</v>
      </c>
      <c r="AK1350" s="151">
        <v>16</v>
      </c>
    </row>
    <row r="1351" spans="1:37" x14ac:dyDescent="0.2">
      <c r="A1351" s="149" t="s">
        <v>2861</v>
      </c>
      <c r="B1351" s="66" t="s">
        <v>2862</v>
      </c>
      <c r="C1351" s="67">
        <v>25</v>
      </c>
      <c r="D1351" s="84" t="s">
        <v>343</v>
      </c>
      <c r="E1351" s="85">
        <v>91.8922892359804</v>
      </c>
      <c r="F1351" s="91">
        <v>91.236592021076405</v>
      </c>
      <c r="G1351" s="86">
        <v>22.193145464809898</v>
      </c>
      <c r="H1351" s="86">
        <v>22.086704930372601</v>
      </c>
      <c r="I1351" s="86">
        <v>12.31</v>
      </c>
      <c r="J1351" s="86">
        <v>9.2100000000000009</v>
      </c>
      <c r="K1351" s="87">
        <v>6.4999999999999997E-3</v>
      </c>
      <c r="L1351" s="85">
        <v>0</v>
      </c>
      <c r="M1351" s="86">
        <v>0</v>
      </c>
      <c r="N1351" s="86">
        <v>75.972884760230997</v>
      </c>
      <c r="O1351" s="86">
        <v>32.292814297955701</v>
      </c>
      <c r="P1351" s="86">
        <v>1.073</v>
      </c>
      <c r="Q1351" s="88">
        <v>2.1301000000000001</v>
      </c>
      <c r="R1351" s="85">
        <v>0</v>
      </c>
      <c r="S1351" s="86">
        <v>0</v>
      </c>
      <c r="T1351" s="86">
        <v>3.58</v>
      </c>
      <c r="U1351" s="88">
        <v>0.84740779074143802</v>
      </c>
      <c r="V1351" s="89"/>
      <c r="W1351" s="85">
        <v>79.505685299507803</v>
      </c>
      <c r="X1351" s="88">
        <v>79.433333333299998</v>
      </c>
      <c r="Y1351" s="85">
        <v>-100</v>
      </c>
      <c r="Z1351" s="88"/>
      <c r="AA1351" s="85">
        <v>0</v>
      </c>
      <c r="AB1351" s="91">
        <v>0</v>
      </c>
      <c r="AC1351" s="86">
        <v>0</v>
      </c>
      <c r="AD1351" s="86">
        <v>0</v>
      </c>
      <c r="AE1351" s="86">
        <v>7.0000000000000007E-2</v>
      </c>
      <c r="AF1351" s="88">
        <v>50.303501135899999</v>
      </c>
      <c r="AG1351" s="85">
        <v>0.70030000039999996</v>
      </c>
      <c r="AH1351" s="86">
        <v>0.212086</v>
      </c>
      <c r="AI1351" s="88">
        <v>7.1400000040800003E-4</v>
      </c>
      <c r="AJ1351" s="150">
        <v>2.86</v>
      </c>
      <c r="AK1351" s="151">
        <v>9</v>
      </c>
    </row>
    <row r="1352" spans="1:37" x14ac:dyDescent="0.2">
      <c r="A1352" s="149" t="s">
        <v>2863</v>
      </c>
      <c r="B1352" s="66" t="s">
        <v>2864</v>
      </c>
      <c r="C1352" s="67">
        <v>25</v>
      </c>
      <c r="D1352" s="84" t="s">
        <v>343</v>
      </c>
      <c r="E1352" s="85">
        <v>98.784768086953207</v>
      </c>
      <c r="F1352" s="91">
        <v>97.855103093432007</v>
      </c>
      <c r="G1352" s="86">
        <v>21.076599866651598</v>
      </c>
      <c r="H1352" s="86">
        <v>20.975959542589699</v>
      </c>
      <c r="I1352" s="86">
        <v>0.56000000000000005</v>
      </c>
      <c r="J1352" s="86">
        <v>0.42</v>
      </c>
      <c r="K1352" s="87">
        <v>0</v>
      </c>
      <c r="L1352" s="85">
        <v>0</v>
      </c>
      <c r="M1352" s="86">
        <v>0</v>
      </c>
      <c r="N1352" s="86">
        <v>79.490309781779303</v>
      </c>
      <c r="O1352" s="86">
        <v>36.563645887899398</v>
      </c>
      <c r="P1352" s="86">
        <v>0.21299999999999999</v>
      </c>
      <c r="Q1352" s="88">
        <v>1.5236000000000001</v>
      </c>
      <c r="R1352" s="85">
        <v>0</v>
      </c>
      <c r="S1352" s="86">
        <v>0</v>
      </c>
      <c r="T1352" s="86">
        <v>2.82</v>
      </c>
      <c r="U1352" s="88">
        <v>8.6802279503340005E-2</v>
      </c>
      <c r="V1352" s="89"/>
      <c r="W1352" s="85">
        <v>69.533333333300007</v>
      </c>
      <c r="X1352" s="88"/>
      <c r="Y1352" s="85"/>
      <c r="Z1352" s="88"/>
      <c r="AA1352" s="85">
        <v>0.54</v>
      </c>
      <c r="AB1352" s="91">
        <v>1.06</v>
      </c>
      <c r="AC1352" s="86">
        <v>0.35</v>
      </c>
      <c r="AD1352" s="86">
        <v>0.43</v>
      </c>
      <c r="AE1352" s="86">
        <v>0</v>
      </c>
      <c r="AF1352" s="88">
        <v>19.819299698599998</v>
      </c>
      <c r="AG1352" s="85">
        <v>2.8200000010099998E-3</v>
      </c>
      <c r="AH1352" s="86">
        <v>4.81E-3</v>
      </c>
      <c r="AI1352" s="88">
        <v>0</v>
      </c>
      <c r="AJ1352" s="150">
        <v>2.56</v>
      </c>
      <c r="AK1352" s="151">
        <v>8</v>
      </c>
    </row>
    <row r="1353" spans="1:37" x14ac:dyDescent="0.2">
      <c r="A1353" s="149" t="s">
        <v>2865</v>
      </c>
      <c r="B1353" s="66" t="s">
        <v>2866</v>
      </c>
      <c r="C1353" s="67">
        <v>21</v>
      </c>
      <c r="D1353" s="84" t="s">
        <v>343</v>
      </c>
      <c r="E1353" s="85">
        <v>99.951465061777995</v>
      </c>
      <c r="F1353" s="91">
        <v>99.951465061777995</v>
      </c>
      <c r="G1353" s="86">
        <v>19.648329704768901</v>
      </c>
      <c r="H1353" s="86">
        <v>19.648329704768901</v>
      </c>
      <c r="I1353" s="86">
        <v>0</v>
      </c>
      <c r="J1353" s="86">
        <v>0.02</v>
      </c>
      <c r="K1353" s="87">
        <v>0</v>
      </c>
      <c r="L1353" s="85">
        <v>0</v>
      </c>
      <c r="M1353" s="86">
        <v>0</v>
      </c>
      <c r="N1353" s="86">
        <v>95.5856378839717</v>
      </c>
      <c r="O1353" s="86">
        <v>86.230165967535996</v>
      </c>
      <c r="P1353" s="86">
        <v>4.2999999999999997E-2</v>
      </c>
      <c r="Q1353" s="88">
        <v>0.61629999999999996</v>
      </c>
      <c r="R1353" s="85">
        <v>0</v>
      </c>
      <c r="S1353" s="86">
        <v>0</v>
      </c>
      <c r="T1353" s="86">
        <v>1.54</v>
      </c>
      <c r="U1353" s="88">
        <v>6.9335626031367405E-4</v>
      </c>
      <c r="V1353" s="89">
        <v>4.8600000000000003</v>
      </c>
      <c r="W1353" s="85">
        <v>40.045788111355698</v>
      </c>
      <c r="X1353" s="88">
        <v>38.366666666699999</v>
      </c>
      <c r="Y1353" s="85"/>
      <c r="Z1353" s="88"/>
      <c r="AA1353" s="85">
        <v>0</v>
      </c>
      <c r="AB1353" s="91">
        <v>0</v>
      </c>
      <c r="AC1353" s="86">
        <v>0</v>
      </c>
      <c r="AD1353" s="86">
        <v>0</v>
      </c>
      <c r="AE1353" s="86">
        <v>0</v>
      </c>
      <c r="AF1353" s="88">
        <v>52.354198505500001</v>
      </c>
      <c r="AG1353" s="85">
        <v>2.6588000038699999E-2</v>
      </c>
      <c r="AH1353" s="86">
        <v>3.5100000000000002E-4</v>
      </c>
      <c r="AI1353" s="88">
        <v>0</v>
      </c>
      <c r="AJ1353" s="150">
        <v>2.5299999999999998</v>
      </c>
      <c r="AK1353" s="151">
        <v>9</v>
      </c>
    </row>
    <row r="1354" spans="1:37" x14ac:dyDescent="0.2">
      <c r="A1354" s="149" t="s">
        <v>2867</v>
      </c>
      <c r="B1354" s="66" t="s">
        <v>2868</v>
      </c>
      <c r="C1354" s="67">
        <v>21</v>
      </c>
      <c r="D1354" s="84" t="s">
        <v>343</v>
      </c>
      <c r="E1354" s="85">
        <v>99.901421178016903</v>
      </c>
      <c r="F1354" s="91">
        <v>99.901421178016903</v>
      </c>
      <c r="G1354" s="86">
        <v>18.480008449613301</v>
      </c>
      <c r="H1354" s="86">
        <v>18.480008449613301</v>
      </c>
      <c r="I1354" s="86">
        <v>0</v>
      </c>
      <c r="J1354" s="86">
        <v>0.01</v>
      </c>
      <c r="K1354" s="87">
        <v>0</v>
      </c>
      <c r="L1354" s="85">
        <v>0</v>
      </c>
      <c r="M1354" s="86">
        <v>0</v>
      </c>
      <c r="N1354" s="86">
        <v>78.466373994294599</v>
      </c>
      <c r="O1354" s="86">
        <v>70.848573518654007</v>
      </c>
      <c r="P1354" s="86">
        <v>3.9E-2</v>
      </c>
      <c r="Q1354" s="88">
        <v>0.20860000000000001</v>
      </c>
      <c r="R1354" s="85">
        <v>0</v>
      </c>
      <c r="S1354" s="86">
        <v>0</v>
      </c>
      <c r="T1354" s="86">
        <v>0.61</v>
      </c>
      <c r="U1354" s="88">
        <v>5.8677870228022204E-3</v>
      </c>
      <c r="V1354" s="89">
        <v>4.8600000000000003</v>
      </c>
      <c r="W1354" s="85">
        <v>44.680209040714601</v>
      </c>
      <c r="X1354" s="88">
        <v>45.5333333333</v>
      </c>
      <c r="Y1354" s="85"/>
      <c r="Z1354" s="88"/>
      <c r="AA1354" s="85">
        <v>0</v>
      </c>
      <c r="AB1354" s="91">
        <v>0</v>
      </c>
      <c r="AC1354" s="86">
        <v>0</v>
      </c>
      <c r="AD1354" s="86">
        <v>0</v>
      </c>
      <c r="AE1354" s="86">
        <v>0</v>
      </c>
      <c r="AF1354" s="88">
        <v>77.883300675699999</v>
      </c>
      <c r="AG1354" s="85">
        <v>0</v>
      </c>
      <c r="AH1354" s="86">
        <v>7.8999999999999996E-5</v>
      </c>
      <c r="AI1354" s="88">
        <v>0</v>
      </c>
      <c r="AJ1354" s="150">
        <v>2.87</v>
      </c>
      <c r="AK1354" s="151">
        <v>24</v>
      </c>
    </row>
    <row r="1355" spans="1:37" x14ac:dyDescent="0.2">
      <c r="A1355" s="149" t="s">
        <v>763</v>
      </c>
      <c r="B1355" s="66" t="s">
        <v>2869</v>
      </c>
      <c r="C1355" s="67">
        <v>21</v>
      </c>
      <c r="D1355" s="84" t="s">
        <v>343</v>
      </c>
      <c r="E1355" s="85">
        <v>98.909866683337796</v>
      </c>
      <c r="F1355" s="91">
        <v>98.874701092477693</v>
      </c>
      <c r="G1355" s="86">
        <v>19.484863166778698</v>
      </c>
      <c r="H1355" s="86">
        <v>19.484081709203998</v>
      </c>
      <c r="I1355" s="86">
        <v>0.08</v>
      </c>
      <c r="J1355" s="86">
        <v>0.39</v>
      </c>
      <c r="K1355" s="87">
        <v>0</v>
      </c>
      <c r="L1355" s="85">
        <v>0</v>
      </c>
      <c r="M1355" s="86">
        <v>0</v>
      </c>
      <c r="N1355" s="86">
        <v>100</v>
      </c>
      <c r="O1355" s="86">
        <v>78.036677454153207</v>
      </c>
      <c r="P1355" s="86">
        <v>0.107</v>
      </c>
      <c r="Q1355" s="88">
        <v>0.55569999999999997</v>
      </c>
      <c r="R1355" s="85">
        <v>0</v>
      </c>
      <c r="S1355" s="86">
        <v>0</v>
      </c>
      <c r="T1355" s="86">
        <v>1.57</v>
      </c>
      <c r="U1355" s="88">
        <v>0.11096697560289499</v>
      </c>
      <c r="V1355" s="89">
        <v>4.78</v>
      </c>
      <c r="W1355" s="85">
        <v>35.780411749445001</v>
      </c>
      <c r="X1355" s="88">
        <v>34</v>
      </c>
      <c r="Y1355" s="85"/>
      <c r="Z1355" s="88"/>
      <c r="AA1355" s="85">
        <v>0.19</v>
      </c>
      <c r="AB1355" s="91">
        <v>0.19</v>
      </c>
      <c r="AC1355" s="86">
        <v>0.14000000000000001</v>
      </c>
      <c r="AD1355" s="86">
        <v>0.14000000000000001</v>
      </c>
      <c r="AE1355" s="86">
        <v>0</v>
      </c>
      <c r="AF1355" s="88">
        <v>41.169700557299997</v>
      </c>
      <c r="AG1355" s="85">
        <v>0.166899999631</v>
      </c>
      <c r="AH1355" s="86">
        <v>6.7799999999999996E-3</v>
      </c>
      <c r="AI1355" s="88">
        <v>0</v>
      </c>
      <c r="AJ1355" s="150">
        <v>2.89</v>
      </c>
      <c r="AK1355" s="151">
        <v>18</v>
      </c>
    </row>
    <row r="1356" spans="1:37" x14ac:dyDescent="0.2">
      <c r="A1356" s="149" t="s">
        <v>2870</v>
      </c>
      <c r="B1356" s="66" t="s">
        <v>2871</v>
      </c>
      <c r="C1356" s="67">
        <v>21</v>
      </c>
      <c r="D1356" s="84" t="s">
        <v>343</v>
      </c>
      <c r="E1356" s="85">
        <v>95.529743328450394</v>
      </c>
      <c r="F1356" s="91">
        <v>95.293293420801206</v>
      </c>
      <c r="G1356" s="86">
        <v>20.691357238392499</v>
      </c>
      <c r="H1356" s="86">
        <v>20.634036048659301</v>
      </c>
      <c r="I1356" s="86">
        <v>0.35</v>
      </c>
      <c r="J1356" s="86">
        <v>0.24</v>
      </c>
      <c r="K1356" s="87">
        <v>0</v>
      </c>
      <c r="L1356" s="85">
        <v>0</v>
      </c>
      <c r="M1356" s="86">
        <v>1.98508444892049E-3</v>
      </c>
      <c r="N1356" s="86">
        <v>100</v>
      </c>
      <c r="O1356" s="86">
        <v>84.169696969697</v>
      </c>
      <c r="P1356" s="86">
        <v>0.11600000000000001</v>
      </c>
      <c r="Q1356" s="88">
        <v>1.5038</v>
      </c>
      <c r="R1356" s="85">
        <v>1.3758943313153501E-2</v>
      </c>
      <c r="S1356" s="86">
        <v>0</v>
      </c>
      <c r="T1356" s="86">
        <v>2.84</v>
      </c>
      <c r="U1356" s="88">
        <v>0.188682249538246</v>
      </c>
      <c r="V1356" s="89">
        <v>4.4000000000000004</v>
      </c>
      <c r="W1356" s="85"/>
      <c r="X1356" s="88">
        <v>32.799999999999997</v>
      </c>
      <c r="Y1356" s="85"/>
      <c r="Z1356" s="88"/>
      <c r="AA1356" s="85">
        <v>1.7</v>
      </c>
      <c r="AB1356" s="91">
        <v>1.68</v>
      </c>
      <c r="AC1356" s="86">
        <v>1.0900000000000001</v>
      </c>
      <c r="AD1356" s="86">
        <v>1.0900000000000001</v>
      </c>
      <c r="AE1356" s="86">
        <v>0</v>
      </c>
      <c r="AF1356" s="88">
        <v>19.666900623699998</v>
      </c>
      <c r="AG1356" s="85">
        <v>0.51099200005500001</v>
      </c>
      <c r="AH1356" s="86">
        <v>4.1079999999999997E-3</v>
      </c>
      <c r="AI1356" s="88">
        <v>0</v>
      </c>
      <c r="AJ1356" s="150">
        <v>3.2</v>
      </c>
      <c r="AK1356" s="151">
        <v>28</v>
      </c>
    </row>
    <row r="1357" spans="1:37" x14ac:dyDescent="0.2">
      <c r="A1357" s="149" t="s">
        <v>765</v>
      </c>
      <c r="B1357" s="66" t="s">
        <v>2872</v>
      </c>
      <c r="C1357" s="67">
        <v>43</v>
      </c>
      <c r="D1357" s="84" t="s">
        <v>343</v>
      </c>
      <c r="E1357" s="85">
        <v>87.602037145118601</v>
      </c>
      <c r="F1357" s="91">
        <v>85.183526947400395</v>
      </c>
      <c r="G1357" s="86">
        <v>24.043589149084202</v>
      </c>
      <c r="H1357" s="86">
        <v>23.423970833966301</v>
      </c>
      <c r="I1357" s="86">
        <v>0.51</v>
      </c>
      <c r="J1357" s="86">
        <v>0.39</v>
      </c>
      <c r="K1357" s="87">
        <v>0</v>
      </c>
      <c r="L1357" s="85">
        <v>0</v>
      </c>
      <c r="M1357" s="86">
        <v>0</v>
      </c>
      <c r="N1357" s="86">
        <v>77.624700500980197</v>
      </c>
      <c r="O1357" s="86">
        <v>57.027501462843802</v>
      </c>
      <c r="P1357" s="86">
        <v>0.26800000000000002</v>
      </c>
      <c r="Q1357" s="88">
        <v>1.2170000000000001</v>
      </c>
      <c r="R1357" s="85">
        <v>0</v>
      </c>
      <c r="S1357" s="86">
        <v>0</v>
      </c>
      <c r="T1357" s="86">
        <v>1.78</v>
      </c>
      <c r="U1357" s="88">
        <v>0.55485820734427604</v>
      </c>
      <c r="V1357" s="89">
        <v>4.7300000000000004</v>
      </c>
      <c r="W1357" s="85">
        <v>65.212619673836699</v>
      </c>
      <c r="X1357" s="88">
        <v>69.933333333299998</v>
      </c>
      <c r="Y1357" s="85">
        <v>100</v>
      </c>
      <c r="Z1357" s="88"/>
      <c r="AA1357" s="85">
        <v>1.28</v>
      </c>
      <c r="AB1357" s="91">
        <v>1.29</v>
      </c>
      <c r="AC1357" s="86">
        <v>0.64</v>
      </c>
      <c r="AD1357" s="86">
        <v>0.64</v>
      </c>
      <c r="AE1357" s="86">
        <v>0</v>
      </c>
      <c r="AF1357" s="88">
        <v>17.4792003538</v>
      </c>
      <c r="AG1357" s="85">
        <v>4.8322479948800003</v>
      </c>
      <c r="AH1357" s="86">
        <v>6.6020000000000002E-3</v>
      </c>
      <c r="AI1357" s="88">
        <v>0</v>
      </c>
      <c r="AJ1357" s="150">
        <v>3</v>
      </c>
      <c r="AK1357" s="151">
        <v>17</v>
      </c>
    </row>
    <row r="1358" spans="1:37" x14ac:dyDescent="0.2">
      <c r="A1358" s="149" t="s">
        <v>532</v>
      </c>
      <c r="B1358" s="66" t="s">
        <v>2873</v>
      </c>
      <c r="C1358" s="67">
        <v>21</v>
      </c>
      <c r="D1358" s="84" t="s">
        <v>343</v>
      </c>
      <c r="E1358" s="85">
        <v>99.187610904984695</v>
      </c>
      <c r="F1358" s="91">
        <v>99.181803516696206</v>
      </c>
      <c r="G1358" s="86">
        <v>19.0811421196967</v>
      </c>
      <c r="H1358" s="86">
        <v>19.0811421196967</v>
      </c>
      <c r="I1358" s="86">
        <v>0.06</v>
      </c>
      <c r="J1358" s="86">
        <v>0.09</v>
      </c>
      <c r="K1358" s="87">
        <v>0</v>
      </c>
      <c r="L1358" s="85">
        <v>0</v>
      </c>
      <c r="M1358" s="86">
        <v>0</v>
      </c>
      <c r="N1358" s="86">
        <v>83.1882886803009</v>
      </c>
      <c r="O1358" s="86">
        <v>65.225829216654901</v>
      </c>
      <c r="P1358" s="86">
        <v>0.08</v>
      </c>
      <c r="Q1358" s="88">
        <v>0.8962</v>
      </c>
      <c r="R1358" s="85">
        <v>0</v>
      </c>
      <c r="S1358" s="86">
        <v>0</v>
      </c>
      <c r="T1358" s="86">
        <v>1.97</v>
      </c>
      <c r="U1358" s="88">
        <v>0.16970479109533801</v>
      </c>
      <c r="V1358" s="89">
        <v>4.6500000000000004</v>
      </c>
      <c r="W1358" s="85">
        <v>36.418224768371203</v>
      </c>
      <c r="X1358" s="88">
        <v>37.766666666699997</v>
      </c>
      <c r="Y1358" s="85"/>
      <c r="Z1358" s="88"/>
      <c r="AA1358" s="85">
        <v>0</v>
      </c>
      <c r="AB1358" s="91">
        <v>0</v>
      </c>
      <c r="AC1358" s="86">
        <v>0</v>
      </c>
      <c r="AD1358" s="86">
        <v>0</v>
      </c>
      <c r="AE1358" s="86">
        <v>0</v>
      </c>
      <c r="AF1358" s="88">
        <v>47.403800991399997</v>
      </c>
      <c r="AG1358" s="85">
        <v>6.6300000051099997E-2</v>
      </c>
      <c r="AH1358" s="86">
        <v>1.694E-3</v>
      </c>
      <c r="AI1358" s="88">
        <v>0</v>
      </c>
      <c r="AJ1358" s="150">
        <v>3.02</v>
      </c>
      <c r="AK1358" s="151">
        <v>24</v>
      </c>
    </row>
    <row r="1359" spans="1:37" x14ac:dyDescent="0.2">
      <c r="A1359" s="149" t="s">
        <v>830</v>
      </c>
      <c r="B1359" s="66" t="s">
        <v>2874</v>
      </c>
      <c r="C1359" s="67">
        <v>21</v>
      </c>
      <c r="D1359" s="84" t="s">
        <v>343</v>
      </c>
      <c r="E1359" s="85">
        <v>98.359387324314</v>
      </c>
      <c r="F1359" s="91">
        <v>98.349621772673004</v>
      </c>
      <c r="G1359" s="86">
        <v>22.4141946049083</v>
      </c>
      <c r="H1359" s="86">
        <v>22.410438623507901</v>
      </c>
      <c r="I1359" s="86">
        <v>0.54</v>
      </c>
      <c r="J1359" s="86">
        <v>0.25</v>
      </c>
      <c r="K1359" s="87">
        <v>0</v>
      </c>
      <c r="L1359" s="85">
        <v>0</v>
      </c>
      <c r="M1359" s="86">
        <v>0</v>
      </c>
      <c r="N1359" s="86">
        <v>74.8757208192484</v>
      </c>
      <c r="O1359" s="86">
        <v>55.496386458729603</v>
      </c>
      <c r="P1359" s="86">
        <v>6.0999999999999999E-2</v>
      </c>
      <c r="Q1359" s="88">
        <v>0.7762</v>
      </c>
      <c r="R1359" s="85">
        <v>0</v>
      </c>
      <c r="S1359" s="86">
        <v>0</v>
      </c>
      <c r="T1359" s="86">
        <v>1.59</v>
      </c>
      <c r="U1359" s="88">
        <v>0.52508619977313897</v>
      </c>
      <c r="V1359" s="89">
        <v>4.46</v>
      </c>
      <c r="W1359" s="85">
        <v>72.327848584338199</v>
      </c>
      <c r="X1359" s="88">
        <v>72.333333333300004</v>
      </c>
      <c r="Y1359" s="85"/>
      <c r="Z1359" s="88"/>
      <c r="AA1359" s="85">
        <v>0.76</v>
      </c>
      <c r="AB1359" s="91">
        <v>0.76</v>
      </c>
      <c r="AC1359" s="86">
        <v>0.65</v>
      </c>
      <c r="AD1359" s="86">
        <v>0.65</v>
      </c>
      <c r="AE1359" s="86">
        <v>0</v>
      </c>
      <c r="AF1359" s="88">
        <v>25.996599195999998</v>
      </c>
      <c r="AG1359" s="85">
        <v>0.63919999976599995</v>
      </c>
      <c r="AH1359" s="86">
        <v>4.614E-3</v>
      </c>
      <c r="AI1359" s="88">
        <v>0</v>
      </c>
      <c r="AJ1359" s="150">
        <v>3.32</v>
      </c>
      <c r="AK1359" s="151">
        <v>33</v>
      </c>
    </row>
    <row r="1360" spans="1:37" x14ac:dyDescent="0.2">
      <c r="A1360" s="149" t="s">
        <v>832</v>
      </c>
      <c r="B1360" s="66" t="s">
        <v>2875</v>
      </c>
      <c r="C1360" s="67">
        <v>25</v>
      </c>
      <c r="D1360" s="84" t="s">
        <v>343</v>
      </c>
      <c r="E1360" s="85">
        <v>94.734868688575702</v>
      </c>
      <c r="F1360" s="91">
        <v>94.433325059807004</v>
      </c>
      <c r="G1360" s="86">
        <v>25.2958665814669</v>
      </c>
      <c r="H1360" s="86">
        <v>25.228270111270099</v>
      </c>
      <c r="I1360" s="86">
        <v>0.57999999999999996</v>
      </c>
      <c r="J1360" s="86">
        <v>0.38</v>
      </c>
      <c r="K1360" s="87">
        <v>0</v>
      </c>
      <c r="L1360" s="85">
        <v>0</v>
      </c>
      <c r="M1360" s="86">
        <v>0</v>
      </c>
      <c r="N1360" s="86">
        <v>91.611246460788806</v>
      </c>
      <c r="O1360" s="86">
        <v>79.271105643549106</v>
      </c>
      <c r="P1360" s="86">
        <v>0.223</v>
      </c>
      <c r="Q1360" s="88">
        <v>0.72170000000000001</v>
      </c>
      <c r="R1360" s="85">
        <v>0</v>
      </c>
      <c r="S1360" s="86">
        <v>0</v>
      </c>
      <c r="T1360" s="86">
        <v>1.69</v>
      </c>
      <c r="U1360" s="88">
        <v>0.82436007794718003</v>
      </c>
      <c r="V1360" s="89">
        <v>4.41</v>
      </c>
      <c r="W1360" s="85">
        <v>64.842895246426906</v>
      </c>
      <c r="X1360" s="88">
        <v>63.5333333333</v>
      </c>
      <c r="Y1360" s="85"/>
      <c r="Z1360" s="88"/>
      <c r="AA1360" s="85">
        <v>2.19</v>
      </c>
      <c r="AB1360" s="91">
        <v>2.1800000000000002</v>
      </c>
      <c r="AC1360" s="86">
        <v>1</v>
      </c>
      <c r="AD1360" s="86">
        <v>1</v>
      </c>
      <c r="AE1360" s="86">
        <v>0</v>
      </c>
      <c r="AF1360" s="88">
        <v>13.593100550200001</v>
      </c>
      <c r="AG1360" s="85">
        <v>1.79164000151</v>
      </c>
      <c r="AH1360" s="86">
        <v>9.8619999999999992E-3</v>
      </c>
      <c r="AI1360" s="88">
        <v>7.1400000060299997E-4</v>
      </c>
      <c r="AJ1360" s="150">
        <v>3.12</v>
      </c>
      <c r="AK1360" s="151">
        <v>16</v>
      </c>
    </row>
    <row r="1361" spans="1:37" x14ac:dyDescent="0.2">
      <c r="A1361" s="149" t="s">
        <v>2876</v>
      </c>
      <c r="B1361" s="66" t="s">
        <v>2877</v>
      </c>
      <c r="C1361" s="67">
        <v>25</v>
      </c>
      <c r="D1361" s="84" t="s">
        <v>343</v>
      </c>
      <c r="E1361" s="85">
        <v>91.284690314280496</v>
      </c>
      <c r="F1361" s="91">
        <v>90.969797218648495</v>
      </c>
      <c r="G1361" s="86">
        <v>27.915211664522499</v>
      </c>
      <c r="H1361" s="86">
        <v>27.840470501746001</v>
      </c>
      <c r="I1361" s="86">
        <v>0.32</v>
      </c>
      <c r="J1361" s="86">
        <v>0.28000000000000003</v>
      </c>
      <c r="K1361" s="87">
        <v>0</v>
      </c>
      <c r="L1361" s="85">
        <v>0</v>
      </c>
      <c r="M1361" s="86">
        <v>0</v>
      </c>
      <c r="N1361" s="86"/>
      <c r="O1361" s="86"/>
      <c r="P1361" s="86">
        <v>0.27800000000000002</v>
      </c>
      <c r="Q1361" s="88">
        <v>0.40839999999999999</v>
      </c>
      <c r="R1361" s="85">
        <v>0</v>
      </c>
      <c r="S1361" s="86">
        <v>0</v>
      </c>
      <c r="T1361" s="86">
        <v>0.87</v>
      </c>
      <c r="U1361" s="88">
        <v>4.0433743797096099E-2</v>
      </c>
      <c r="V1361" s="89"/>
      <c r="W1361" s="85"/>
      <c r="X1361" s="88"/>
      <c r="Y1361" s="85"/>
      <c r="Z1361" s="88"/>
      <c r="AA1361" s="85">
        <v>0</v>
      </c>
      <c r="AB1361" s="91">
        <v>0</v>
      </c>
      <c r="AC1361" s="86">
        <v>0</v>
      </c>
      <c r="AD1361" s="86">
        <v>0</v>
      </c>
      <c r="AE1361" s="86">
        <v>0</v>
      </c>
      <c r="AF1361" s="88">
        <v>21.518800626299999</v>
      </c>
      <c r="AG1361" s="85">
        <v>1.9740000030399999E-2</v>
      </c>
      <c r="AH1361" s="86">
        <v>3.1909999999999998E-3</v>
      </c>
      <c r="AI1361" s="88">
        <v>0</v>
      </c>
      <c r="AJ1361" s="150">
        <v>2.96</v>
      </c>
      <c r="AK1361" s="151">
        <v>3</v>
      </c>
    </row>
    <row r="1362" spans="1:37" x14ac:dyDescent="0.2">
      <c r="A1362" s="149" t="s">
        <v>2878</v>
      </c>
      <c r="B1362" s="66" t="s">
        <v>2879</v>
      </c>
      <c r="C1362" s="67">
        <v>25</v>
      </c>
      <c r="D1362" s="84" t="s">
        <v>343</v>
      </c>
      <c r="E1362" s="85">
        <v>98.855108877721904</v>
      </c>
      <c r="F1362" s="91">
        <v>97.715242881072001</v>
      </c>
      <c r="G1362" s="86">
        <v>27.591289782244601</v>
      </c>
      <c r="H1362" s="86">
        <v>27.4447236180904</v>
      </c>
      <c r="I1362" s="86">
        <v>0.12</v>
      </c>
      <c r="J1362" s="86">
        <v>7.0000000000000007E-2</v>
      </c>
      <c r="K1362" s="87">
        <v>0</v>
      </c>
      <c r="L1362" s="85">
        <v>0</v>
      </c>
      <c r="M1362" s="86">
        <v>0</v>
      </c>
      <c r="N1362" s="86"/>
      <c r="O1362" s="86">
        <v>16.890881913303399</v>
      </c>
      <c r="P1362" s="86">
        <v>0.151</v>
      </c>
      <c r="Q1362" s="88">
        <v>1.4423999999999999</v>
      </c>
      <c r="R1362" s="85">
        <v>0</v>
      </c>
      <c r="S1362" s="86">
        <v>0</v>
      </c>
      <c r="T1362" s="86">
        <v>2.36</v>
      </c>
      <c r="U1362" s="88">
        <v>4.5226130653266298E-2</v>
      </c>
      <c r="V1362" s="89"/>
      <c r="W1362" s="85">
        <v>54.1</v>
      </c>
      <c r="X1362" s="88"/>
      <c r="Y1362" s="85"/>
      <c r="Z1362" s="88"/>
      <c r="AA1362" s="85">
        <v>0.04</v>
      </c>
      <c r="AB1362" s="91">
        <v>0.03</v>
      </c>
      <c r="AC1362" s="86">
        <v>0.02</v>
      </c>
      <c r="AD1362" s="86">
        <v>0.01</v>
      </c>
      <c r="AE1362" s="86">
        <v>0</v>
      </c>
      <c r="AF1362" s="88">
        <v>21.915599821499999</v>
      </c>
      <c r="AG1362" s="85">
        <v>0</v>
      </c>
      <c r="AH1362" s="86">
        <v>1.0889999999999999E-3</v>
      </c>
      <c r="AI1362" s="88">
        <v>0</v>
      </c>
      <c r="AJ1362" s="150">
        <v>2.92</v>
      </c>
      <c r="AK1362" s="151">
        <v>13</v>
      </c>
    </row>
    <row r="1363" spans="1:37" x14ac:dyDescent="0.2">
      <c r="A1363" s="149" t="s">
        <v>2880</v>
      </c>
      <c r="B1363" s="66" t="s">
        <v>2881</v>
      </c>
      <c r="C1363" s="67">
        <v>25</v>
      </c>
      <c r="D1363" s="84" t="s">
        <v>343</v>
      </c>
      <c r="E1363" s="85">
        <v>91.695943358837098</v>
      </c>
      <c r="F1363" s="91">
        <v>90.207366306837599</v>
      </c>
      <c r="G1363" s="86">
        <v>20.728569797201502</v>
      </c>
      <c r="H1363" s="86">
        <v>20.5465281089832</v>
      </c>
      <c r="I1363" s="86">
        <v>0.13</v>
      </c>
      <c r="J1363" s="86">
        <v>0.17</v>
      </c>
      <c r="K1363" s="87">
        <v>0</v>
      </c>
      <c r="L1363" s="85">
        <v>0</v>
      </c>
      <c r="M1363" s="86">
        <v>0</v>
      </c>
      <c r="N1363" s="86">
        <v>82.446948852285999</v>
      </c>
      <c r="O1363" s="86">
        <v>51.654168504631699</v>
      </c>
      <c r="P1363" s="86">
        <v>0.16400000000000001</v>
      </c>
      <c r="Q1363" s="88">
        <v>1.5301</v>
      </c>
      <c r="R1363" s="85">
        <v>0</v>
      </c>
      <c r="S1363" s="86">
        <v>0</v>
      </c>
      <c r="T1363" s="86">
        <v>3.38</v>
      </c>
      <c r="U1363" s="88">
        <v>0.85243875405563396</v>
      </c>
      <c r="V1363" s="89"/>
      <c r="W1363" s="85">
        <v>41.9</v>
      </c>
      <c r="X1363" s="88"/>
      <c r="Y1363" s="85"/>
      <c r="Z1363" s="88"/>
      <c r="AA1363" s="85">
        <v>0.38</v>
      </c>
      <c r="AB1363" s="91">
        <v>0.51</v>
      </c>
      <c r="AC1363" s="86">
        <v>0.28999999999999998</v>
      </c>
      <c r="AD1363" s="86">
        <v>0.28999999999999998</v>
      </c>
      <c r="AE1363" s="86">
        <v>0</v>
      </c>
      <c r="AF1363" s="88">
        <v>22.393100732600001</v>
      </c>
      <c r="AG1363" s="85">
        <v>6.2980000046400003E-2</v>
      </c>
      <c r="AH1363" s="86">
        <v>3.3809999999999999E-3</v>
      </c>
      <c r="AI1363" s="88">
        <v>0</v>
      </c>
      <c r="AJ1363" s="150">
        <v>2.58</v>
      </c>
      <c r="AK1363" s="151">
        <v>10</v>
      </c>
    </row>
    <row r="1364" spans="1:37" x14ac:dyDescent="0.2">
      <c r="A1364" s="149" t="s">
        <v>2882</v>
      </c>
      <c r="B1364" s="66" t="s">
        <v>2883</v>
      </c>
      <c r="C1364" s="67">
        <v>25</v>
      </c>
      <c r="D1364" s="84" t="s">
        <v>343</v>
      </c>
      <c r="E1364" s="85">
        <v>98.265684497580594</v>
      </c>
      <c r="F1364" s="91">
        <v>97.086749031410605</v>
      </c>
      <c r="G1364" s="86">
        <v>25.840137015913101</v>
      </c>
      <c r="H1364" s="86">
        <v>25.6638786810556</v>
      </c>
      <c r="I1364" s="86">
        <v>0.1</v>
      </c>
      <c r="J1364" s="86">
        <v>0.06</v>
      </c>
      <c r="K1364" s="87">
        <v>0</v>
      </c>
      <c r="L1364" s="85">
        <v>0</v>
      </c>
      <c r="M1364" s="86">
        <v>0</v>
      </c>
      <c r="N1364" s="86">
        <v>76.466911477459206</v>
      </c>
      <c r="O1364" s="86">
        <v>13.7529137529138</v>
      </c>
      <c r="P1364" s="86">
        <v>0.192</v>
      </c>
      <c r="Q1364" s="88">
        <v>2.5312000000000001</v>
      </c>
      <c r="R1364" s="85">
        <v>0</v>
      </c>
      <c r="S1364" s="86">
        <v>0</v>
      </c>
      <c r="T1364" s="86">
        <v>2.44</v>
      </c>
      <c r="U1364" s="88">
        <v>0.30429504980129402</v>
      </c>
      <c r="V1364" s="89"/>
      <c r="W1364" s="85"/>
      <c r="X1364" s="88"/>
      <c r="Y1364" s="85"/>
      <c r="Z1364" s="88">
        <v>-100</v>
      </c>
      <c r="AA1364" s="85">
        <v>0.43</v>
      </c>
      <c r="AB1364" s="91">
        <v>1.33</v>
      </c>
      <c r="AC1364" s="86">
        <v>0.37</v>
      </c>
      <c r="AD1364" s="86">
        <v>0.43</v>
      </c>
      <c r="AE1364" s="86">
        <v>0</v>
      </c>
      <c r="AF1364" s="88">
        <v>76.806701713799995</v>
      </c>
      <c r="AG1364" s="85">
        <v>0</v>
      </c>
      <c r="AH1364" s="86">
        <v>3.7199999999999999E-4</v>
      </c>
      <c r="AI1364" s="88">
        <v>0</v>
      </c>
      <c r="AJ1364" s="150">
        <v>2.31</v>
      </c>
      <c r="AK1364" s="151">
        <v>4</v>
      </c>
    </row>
    <row r="1365" spans="1:37" x14ac:dyDescent="0.2">
      <c r="A1365" s="149" t="s">
        <v>2884</v>
      </c>
      <c r="B1365" s="66" t="s">
        <v>2885</v>
      </c>
      <c r="C1365" s="67">
        <v>25</v>
      </c>
      <c r="D1365" s="84" t="s">
        <v>343</v>
      </c>
      <c r="E1365" s="85">
        <v>85.296886270003299</v>
      </c>
      <c r="F1365" s="91">
        <v>85.103118620032006</v>
      </c>
      <c r="G1365" s="86">
        <v>27.393366667074201</v>
      </c>
      <c r="H1365" s="86">
        <v>27.315126101786099</v>
      </c>
      <c r="I1365" s="86">
        <v>1.36</v>
      </c>
      <c r="J1365" s="86">
        <v>2.2799999999999998</v>
      </c>
      <c r="K1365" s="87">
        <v>0</v>
      </c>
      <c r="L1365" s="85">
        <v>0</v>
      </c>
      <c r="M1365" s="86">
        <v>4.8526574711612301E-4</v>
      </c>
      <c r="N1365" s="86">
        <v>40.221694378464001</v>
      </c>
      <c r="O1365" s="86">
        <v>37.873591376776098</v>
      </c>
      <c r="P1365" s="86">
        <v>0.36599999999999999</v>
      </c>
      <c r="Q1365" s="88">
        <v>0.44829999999999998</v>
      </c>
      <c r="R1365" s="85">
        <v>6.7585834009191697E-3</v>
      </c>
      <c r="S1365" s="86">
        <v>0.1</v>
      </c>
      <c r="T1365" s="86">
        <v>1.85</v>
      </c>
      <c r="U1365" s="88">
        <v>2.6864631596963302</v>
      </c>
      <c r="V1365" s="89"/>
      <c r="W1365" s="85">
        <v>78.082623705482902</v>
      </c>
      <c r="X1365" s="88">
        <v>76.900000000000006</v>
      </c>
      <c r="Y1365" s="85"/>
      <c r="Z1365" s="88"/>
      <c r="AA1365" s="85">
        <v>0</v>
      </c>
      <c r="AB1365" s="91">
        <v>0</v>
      </c>
      <c r="AC1365" s="86">
        <v>0</v>
      </c>
      <c r="AD1365" s="86">
        <v>0</v>
      </c>
      <c r="AE1365" s="86">
        <v>0</v>
      </c>
      <c r="AF1365" s="88">
        <v>9.5850000127200001</v>
      </c>
      <c r="AG1365" s="85">
        <v>9.7114459814000007</v>
      </c>
      <c r="AH1365" s="86">
        <v>4.6981000000000002E-2</v>
      </c>
      <c r="AI1365" s="88">
        <v>0</v>
      </c>
      <c r="AJ1365" s="150">
        <v>2.6</v>
      </c>
      <c r="AK1365" s="151">
        <v>3</v>
      </c>
    </row>
    <row r="1366" spans="1:37" x14ac:dyDescent="0.2">
      <c r="A1366" s="149" t="s">
        <v>2886</v>
      </c>
      <c r="B1366" s="66" t="s">
        <v>2887</v>
      </c>
      <c r="C1366" s="67">
        <v>25</v>
      </c>
      <c r="D1366" s="84" t="s">
        <v>343</v>
      </c>
      <c r="E1366" s="85">
        <v>76.220079984067794</v>
      </c>
      <c r="F1366" s="91">
        <v>75.6705259248494</v>
      </c>
      <c r="G1366" s="86">
        <v>20.450838863860199</v>
      </c>
      <c r="H1366" s="86">
        <v>20.4045492956988</v>
      </c>
      <c r="I1366" s="86">
        <v>0</v>
      </c>
      <c r="J1366" s="86">
        <v>0.1</v>
      </c>
      <c r="K1366" s="87">
        <v>0</v>
      </c>
      <c r="L1366" s="85">
        <v>0</v>
      </c>
      <c r="M1366" s="86">
        <v>0</v>
      </c>
      <c r="N1366" s="86">
        <v>61.3552393679742</v>
      </c>
      <c r="O1366" s="86">
        <v>13.929173693086</v>
      </c>
      <c r="P1366" s="86">
        <v>9.7000000000000003E-2</v>
      </c>
      <c r="Q1366" s="88">
        <v>0.20930000000000001</v>
      </c>
      <c r="R1366" s="85">
        <v>0</v>
      </c>
      <c r="S1366" s="86">
        <v>0.1</v>
      </c>
      <c r="T1366" s="86">
        <v>1.73</v>
      </c>
      <c r="U1366" s="88">
        <v>1.93070559296399</v>
      </c>
      <c r="V1366" s="89"/>
      <c r="W1366" s="85">
        <v>23.779556588651101</v>
      </c>
      <c r="X1366" s="88"/>
      <c r="Y1366" s="85"/>
      <c r="Z1366" s="88"/>
      <c r="AA1366" s="85">
        <v>0.84</v>
      </c>
      <c r="AB1366" s="91">
        <v>0.84</v>
      </c>
      <c r="AC1366" s="86">
        <v>0.02</v>
      </c>
      <c r="AD1366" s="86">
        <v>0.02</v>
      </c>
      <c r="AE1366" s="86">
        <v>0</v>
      </c>
      <c r="AF1366" s="88">
        <v>11.3186998269</v>
      </c>
      <c r="AG1366" s="85">
        <v>2.0581779994099998</v>
      </c>
      <c r="AH1366" s="86">
        <v>2.4450000000000001E-3</v>
      </c>
      <c r="AI1366" s="88">
        <v>0</v>
      </c>
      <c r="AJ1366" s="150">
        <v>2.71</v>
      </c>
      <c r="AK1366" s="151">
        <v>10</v>
      </c>
    </row>
    <row r="1367" spans="1:37" x14ac:dyDescent="0.2">
      <c r="A1367" s="149" t="s">
        <v>2888</v>
      </c>
      <c r="B1367" s="66" t="s">
        <v>2889</v>
      </c>
      <c r="C1367" s="67">
        <v>25</v>
      </c>
      <c r="D1367" s="84" t="s">
        <v>343</v>
      </c>
      <c r="E1367" s="85">
        <v>90.030156343695396</v>
      </c>
      <c r="F1367" s="91">
        <v>89.907619039342293</v>
      </c>
      <c r="G1367" s="86">
        <v>26.0917552382525</v>
      </c>
      <c r="H1367" s="86">
        <v>26.0717668836417</v>
      </c>
      <c r="I1367" s="86">
        <v>0.11</v>
      </c>
      <c r="J1367" s="86">
        <v>7.0000000000000007E-2</v>
      </c>
      <c r="K1367" s="87">
        <v>0</v>
      </c>
      <c r="L1367" s="85">
        <v>0</v>
      </c>
      <c r="M1367" s="86">
        <v>0</v>
      </c>
      <c r="N1367" s="86">
        <v>95.018679950186794</v>
      </c>
      <c r="O1367" s="86">
        <v>24.726911618669298</v>
      </c>
      <c r="P1367" s="86">
        <v>0.128</v>
      </c>
      <c r="Q1367" s="88">
        <v>1.4097999999999999</v>
      </c>
      <c r="R1367" s="85">
        <v>0</v>
      </c>
      <c r="S1367" s="86">
        <v>0.1</v>
      </c>
      <c r="T1367" s="86">
        <v>1.97</v>
      </c>
      <c r="U1367" s="88">
        <v>1.5243293037969201</v>
      </c>
      <c r="V1367" s="89"/>
      <c r="W1367" s="85">
        <v>38.299157840693503</v>
      </c>
      <c r="X1367" s="88"/>
      <c r="Y1367" s="85"/>
      <c r="Z1367" s="88"/>
      <c r="AA1367" s="85">
        <v>0</v>
      </c>
      <c r="AB1367" s="91">
        <v>0</v>
      </c>
      <c r="AC1367" s="86">
        <v>0</v>
      </c>
      <c r="AD1367" s="86">
        <v>0</v>
      </c>
      <c r="AE1367" s="86">
        <v>0</v>
      </c>
      <c r="AF1367" s="88">
        <v>11.1900997304</v>
      </c>
      <c r="AG1367" s="85">
        <v>0.195806000122</v>
      </c>
      <c r="AH1367" s="86">
        <v>1.031E-3</v>
      </c>
      <c r="AI1367" s="88">
        <v>0</v>
      </c>
      <c r="AJ1367" s="150">
        <v>2.7</v>
      </c>
      <c r="AK1367" s="151">
        <v>7</v>
      </c>
    </row>
    <row r="1368" spans="1:37" x14ac:dyDescent="0.2">
      <c r="A1368" s="149" t="s">
        <v>2890</v>
      </c>
      <c r="B1368" s="66" t="s">
        <v>2891</v>
      </c>
      <c r="C1368" s="67">
        <v>25</v>
      </c>
      <c r="D1368" s="84" t="s">
        <v>343</v>
      </c>
      <c r="E1368" s="85">
        <v>95.605645211539695</v>
      </c>
      <c r="F1368" s="91">
        <v>95.438968160010006</v>
      </c>
      <c r="G1368" s="86">
        <v>31.914761044301802</v>
      </c>
      <c r="H1368" s="86">
        <v>31.905414667580501</v>
      </c>
      <c r="I1368" s="86">
        <v>0.32</v>
      </c>
      <c r="J1368" s="86">
        <v>0.27</v>
      </c>
      <c r="K1368" s="87">
        <v>0</v>
      </c>
      <c r="L1368" s="85">
        <v>0</v>
      </c>
      <c r="M1368" s="86">
        <v>1.45856458980598</v>
      </c>
      <c r="N1368" s="86"/>
      <c r="O1368" s="86">
        <v>17.606177606177599</v>
      </c>
      <c r="P1368" s="86">
        <v>0.161</v>
      </c>
      <c r="Q1368" s="88">
        <v>1.2807999999999999</v>
      </c>
      <c r="R1368" s="85">
        <v>1.55062800434176E-2</v>
      </c>
      <c r="S1368" s="86">
        <v>0.1</v>
      </c>
      <c r="T1368" s="86">
        <v>1.59</v>
      </c>
      <c r="U1368" s="88">
        <v>0.88011714125490703</v>
      </c>
      <c r="V1368" s="89"/>
      <c r="W1368" s="85"/>
      <c r="X1368" s="88"/>
      <c r="Y1368" s="85"/>
      <c r="Z1368" s="88"/>
      <c r="AA1368" s="85">
        <v>0.08</v>
      </c>
      <c r="AB1368" s="91">
        <v>0.06</v>
      </c>
      <c r="AC1368" s="86">
        <v>0</v>
      </c>
      <c r="AD1368" s="86">
        <v>0</v>
      </c>
      <c r="AE1368" s="86">
        <v>0</v>
      </c>
      <c r="AF1368" s="88">
        <v>7.9876999923699996</v>
      </c>
      <c r="AG1368" s="85">
        <v>0.49615999984600001</v>
      </c>
      <c r="AH1368" s="86">
        <v>2.3219999999999998E-3</v>
      </c>
      <c r="AI1368" s="88">
        <v>0</v>
      </c>
      <c r="AJ1368" s="150">
        <v>2.59</v>
      </c>
      <c r="AK1368" s="151">
        <v>2</v>
      </c>
    </row>
    <row r="1369" spans="1:37" x14ac:dyDescent="0.2">
      <c r="A1369" s="149" t="s">
        <v>2892</v>
      </c>
      <c r="B1369" s="66" t="s">
        <v>2893</v>
      </c>
      <c r="C1369" s="67">
        <v>25</v>
      </c>
      <c r="D1369" s="84" t="s">
        <v>343</v>
      </c>
      <c r="E1369" s="85">
        <v>53.463436194491301</v>
      </c>
      <c r="F1369" s="91">
        <v>53.386088456912603</v>
      </c>
      <c r="G1369" s="86">
        <v>20.053038448625401</v>
      </c>
      <c r="H1369" s="86">
        <v>20.0419887718284</v>
      </c>
      <c r="I1369" s="86">
        <v>5.68</v>
      </c>
      <c r="J1369" s="86">
        <v>4.04</v>
      </c>
      <c r="K1369" s="87">
        <v>0</v>
      </c>
      <c r="L1369" s="85">
        <v>0</v>
      </c>
      <c r="M1369" s="86">
        <v>1.11575183260321E-3</v>
      </c>
      <c r="N1369" s="86">
        <v>29.8433023239362</v>
      </c>
      <c r="O1369" s="86">
        <v>21.898951499172199</v>
      </c>
      <c r="P1369" s="86">
        <v>0.56799999999999995</v>
      </c>
      <c r="Q1369" s="88">
        <v>0.56669999999999998</v>
      </c>
      <c r="R1369" s="85">
        <v>1.8118403768628E-2</v>
      </c>
      <c r="S1369" s="86">
        <v>0.4</v>
      </c>
      <c r="T1369" s="86">
        <v>2.04</v>
      </c>
      <c r="U1369" s="88">
        <v>2.92391447550159</v>
      </c>
      <c r="V1369" s="89"/>
      <c r="W1369" s="85">
        <v>65.118175700148996</v>
      </c>
      <c r="X1369" s="88">
        <v>69.933333333299998</v>
      </c>
      <c r="Y1369" s="85"/>
      <c r="Z1369" s="88"/>
      <c r="AA1369" s="85">
        <v>0</v>
      </c>
      <c r="AB1369" s="91">
        <v>0</v>
      </c>
      <c r="AC1369" s="86">
        <v>0</v>
      </c>
      <c r="AD1369" s="86">
        <v>0</v>
      </c>
      <c r="AE1369" s="86">
        <v>0</v>
      </c>
      <c r="AF1369" s="88">
        <v>11.0087003769</v>
      </c>
      <c r="AG1369" s="85">
        <v>50.850197985599998</v>
      </c>
      <c r="AH1369" s="86">
        <v>0.121526</v>
      </c>
      <c r="AI1369" s="88">
        <v>1.5755999995500002E-2</v>
      </c>
      <c r="AJ1369" s="150">
        <v>2.56</v>
      </c>
      <c r="AK1369" s="151">
        <v>3</v>
      </c>
    </row>
    <row r="1370" spans="1:37" x14ac:dyDescent="0.2">
      <c r="A1370" s="149" t="s">
        <v>2894</v>
      </c>
      <c r="B1370" s="66" t="s">
        <v>2895</v>
      </c>
      <c r="C1370" s="67">
        <v>25</v>
      </c>
      <c r="D1370" s="84" t="s">
        <v>343</v>
      </c>
      <c r="E1370" s="85">
        <v>97.526505547175105</v>
      </c>
      <c r="F1370" s="91">
        <v>97.324303794759899</v>
      </c>
      <c r="G1370" s="86">
        <v>32.535224829091398</v>
      </c>
      <c r="H1370" s="86">
        <v>32.458195590076102</v>
      </c>
      <c r="I1370" s="86">
        <v>0.21</v>
      </c>
      <c r="J1370" s="86">
        <v>0.16</v>
      </c>
      <c r="K1370" s="87">
        <v>0</v>
      </c>
      <c r="L1370" s="85">
        <v>0</v>
      </c>
      <c r="M1370" s="86">
        <v>0</v>
      </c>
      <c r="N1370" s="86">
        <v>88.948663652492399</v>
      </c>
      <c r="O1370" s="86">
        <v>58.521830615465497</v>
      </c>
      <c r="P1370" s="86">
        <v>0.189</v>
      </c>
      <c r="Q1370" s="88">
        <v>1.0342</v>
      </c>
      <c r="R1370" s="85">
        <v>0</v>
      </c>
      <c r="S1370" s="86">
        <v>0</v>
      </c>
      <c r="T1370" s="86">
        <v>1.61</v>
      </c>
      <c r="U1370" s="88">
        <v>0.37444768965775499</v>
      </c>
      <c r="V1370" s="89"/>
      <c r="W1370" s="85">
        <v>64.4442095347258</v>
      </c>
      <c r="X1370" s="88">
        <v>65.833333333300004</v>
      </c>
      <c r="Y1370" s="85"/>
      <c r="Z1370" s="88"/>
      <c r="AA1370" s="85">
        <v>0.98</v>
      </c>
      <c r="AB1370" s="91">
        <v>0.98</v>
      </c>
      <c r="AC1370" s="86">
        <v>0.73</v>
      </c>
      <c r="AD1370" s="86">
        <v>0.73</v>
      </c>
      <c r="AE1370" s="86">
        <v>0</v>
      </c>
      <c r="AF1370" s="88">
        <v>11.2863998439</v>
      </c>
      <c r="AG1370" s="85">
        <v>0</v>
      </c>
      <c r="AH1370" s="86">
        <v>2.036E-3</v>
      </c>
      <c r="AI1370" s="88">
        <v>0</v>
      </c>
      <c r="AJ1370" s="150">
        <v>3.12</v>
      </c>
      <c r="AK1370" s="151">
        <v>23</v>
      </c>
    </row>
    <row r="1371" spans="1:37" x14ac:dyDescent="0.2">
      <c r="A1371" s="149" t="s">
        <v>2896</v>
      </c>
      <c r="B1371" s="66" t="s">
        <v>2897</v>
      </c>
      <c r="C1371" s="67">
        <v>25</v>
      </c>
      <c r="D1371" s="84" t="s">
        <v>343</v>
      </c>
      <c r="E1371" s="85">
        <v>95.440359792949295</v>
      </c>
      <c r="F1371" s="91">
        <v>93.899736943834199</v>
      </c>
      <c r="G1371" s="86">
        <v>32.678364337503901</v>
      </c>
      <c r="H1371" s="86">
        <v>32.065509470964798</v>
      </c>
      <c r="I1371" s="86">
        <v>0.49</v>
      </c>
      <c r="J1371" s="86">
        <v>0.28999999999999998</v>
      </c>
      <c r="K1371" s="87">
        <v>0</v>
      </c>
      <c r="L1371" s="85">
        <v>0</v>
      </c>
      <c r="M1371" s="86">
        <v>6.2132488570946698E-3</v>
      </c>
      <c r="N1371" s="86">
        <v>73.069679849340901</v>
      </c>
      <c r="O1371" s="86">
        <v>65.638123060069404</v>
      </c>
      <c r="P1371" s="86">
        <v>0.17399999999999999</v>
      </c>
      <c r="Q1371" s="88">
        <v>0.46100000000000002</v>
      </c>
      <c r="R1371" s="85">
        <v>1.12233445566779E-2</v>
      </c>
      <c r="S1371" s="86">
        <v>0.1</v>
      </c>
      <c r="T1371" s="86">
        <v>0.94</v>
      </c>
      <c r="U1371" s="88">
        <v>1.00225342020158</v>
      </c>
      <c r="V1371" s="89"/>
      <c r="W1371" s="85">
        <v>55.639920056771402</v>
      </c>
      <c r="X1371" s="88">
        <v>52.1</v>
      </c>
      <c r="Y1371" s="85"/>
      <c r="Z1371" s="88"/>
      <c r="AA1371" s="85">
        <v>1.56</v>
      </c>
      <c r="AB1371" s="91">
        <v>1.56</v>
      </c>
      <c r="AC1371" s="86">
        <v>1.05</v>
      </c>
      <c r="AD1371" s="86">
        <v>1.05</v>
      </c>
      <c r="AE1371" s="86">
        <v>0</v>
      </c>
      <c r="AF1371" s="88">
        <v>5.5041999814700002</v>
      </c>
      <c r="AG1371" s="85">
        <v>0.96308200097700003</v>
      </c>
      <c r="AH1371" s="86">
        <v>3.872E-3</v>
      </c>
      <c r="AI1371" s="88">
        <v>0</v>
      </c>
      <c r="AJ1371" s="150">
        <v>2.42</v>
      </c>
      <c r="AK1371" s="151">
        <v>2</v>
      </c>
    </row>
    <row r="1372" spans="1:37" x14ac:dyDescent="0.2">
      <c r="A1372" s="149" t="s">
        <v>2898</v>
      </c>
      <c r="B1372" s="66" t="s">
        <v>2898</v>
      </c>
      <c r="C1372" s="67">
        <v>25</v>
      </c>
      <c r="D1372" s="84" t="s">
        <v>343</v>
      </c>
      <c r="E1372" s="85">
        <v>90.238430011667205</v>
      </c>
      <c r="F1372" s="91">
        <v>89.212313399347806</v>
      </c>
      <c r="G1372" s="86">
        <v>41.334849074101797</v>
      </c>
      <c r="H1372" s="86">
        <v>41.2301432973345</v>
      </c>
      <c r="I1372" s="86">
        <v>0</v>
      </c>
      <c r="J1372" s="86">
        <v>0.1</v>
      </c>
      <c r="K1372" s="87">
        <v>0</v>
      </c>
      <c r="L1372" s="85">
        <v>0</v>
      </c>
      <c r="M1372" s="86">
        <v>0</v>
      </c>
      <c r="N1372" s="86"/>
      <c r="O1372" s="86">
        <v>0</v>
      </c>
      <c r="P1372" s="86">
        <v>0.156</v>
      </c>
      <c r="Q1372" s="88">
        <v>0</v>
      </c>
      <c r="R1372" s="85">
        <v>0</v>
      </c>
      <c r="S1372" s="86">
        <v>0.1</v>
      </c>
      <c r="T1372" s="86">
        <v>4.29</v>
      </c>
      <c r="U1372" s="88">
        <v>8.9747808657671901E-2</v>
      </c>
      <c r="V1372" s="89"/>
      <c r="W1372" s="85"/>
      <c r="X1372" s="88"/>
      <c r="Y1372" s="85"/>
      <c r="Z1372" s="88"/>
      <c r="AA1372" s="85">
        <v>1.42</v>
      </c>
      <c r="AB1372" s="91">
        <v>1.42</v>
      </c>
      <c r="AC1372" s="86">
        <v>0.18</v>
      </c>
      <c r="AD1372" s="86">
        <v>0.18</v>
      </c>
      <c r="AE1372" s="86">
        <v>0</v>
      </c>
      <c r="AF1372" s="88">
        <v>6.1479000857399999</v>
      </c>
      <c r="AG1372" s="85">
        <v>0.235675999356</v>
      </c>
      <c r="AH1372" s="86">
        <v>4.1300000000000001E-4</v>
      </c>
      <c r="AI1372" s="88">
        <v>0</v>
      </c>
      <c r="AJ1372" s="150">
        <v>2.78</v>
      </c>
      <c r="AK1372" s="151">
        <v>1</v>
      </c>
    </row>
    <row r="1373" spans="1:37" x14ac:dyDescent="0.2">
      <c r="A1373" s="149" t="s">
        <v>2899</v>
      </c>
      <c r="B1373" s="66" t="s">
        <v>2900</v>
      </c>
      <c r="C1373" s="67">
        <v>25</v>
      </c>
      <c r="D1373" s="84" t="s">
        <v>343</v>
      </c>
      <c r="E1373" s="85">
        <v>96.856554052163901</v>
      </c>
      <c r="F1373" s="91">
        <v>95.738490661046797</v>
      </c>
      <c r="G1373" s="86">
        <v>32.042447244006397</v>
      </c>
      <c r="H1373" s="86">
        <v>31.867137888268299</v>
      </c>
      <c r="I1373" s="86">
        <v>0.63</v>
      </c>
      <c r="J1373" s="86">
        <v>0.25</v>
      </c>
      <c r="K1373" s="87">
        <v>0</v>
      </c>
      <c r="L1373" s="85">
        <v>0</v>
      </c>
      <c r="M1373" s="86">
        <v>0</v>
      </c>
      <c r="N1373" s="86">
        <v>84.501372369624903</v>
      </c>
      <c r="O1373" s="86">
        <v>61.048158640226603</v>
      </c>
      <c r="P1373" s="86">
        <v>0.27500000000000002</v>
      </c>
      <c r="Q1373" s="88">
        <v>1.1812</v>
      </c>
      <c r="R1373" s="85">
        <v>0</v>
      </c>
      <c r="S1373" s="86">
        <v>0.1</v>
      </c>
      <c r="T1373" s="86">
        <v>1.71</v>
      </c>
      <c r="U1373" s="88">
        <v>0.17064687287274199</v>
      </c>
      <c r="V1373" s="89"/>
      <c r="W1373" s="85">
        <v>55.197301199598002</v>
      </c>
      <c r="X1373" s="88"/>
      <c r="Y1373" s="85"/>
      <c r="Z1373" s="88"/>
      <c r="AA1373" s="85">
        <v>0.32</v>
      </c>
      <c r="AB1373" s="91">
        <v>0.32</v>
      </c>
      <c r="AC1373" s="86">
        <v>0.09</v>
      </c>
      <c r="AD1373" s="86">
        <v>0.09</v>
      </c>
      <c r="AE1373" s="86">
        <v>0</v>
      </c>
      <c r="AF1373" s="88">
        <v>9.6840000280900007</v>
      </c>
      <c r="AG1373" s="85">
        <v>0</v>
      </c>
      <c r="AH1373" s="86">
        <v>3.4510000000000001E-3</v>
      </c>
      <c r="AI1373" s="88">
        <v>0</v>
      </c>
      <c r="AJ1373" s="150">
        <v>2.84</v>
      </c>
      <c r="AK1373" s="151">
        <v>5</v>
      </c>
    </row>
    <row r="1374" spans="1:37" x14ac:dyDescent="0.2">
      <c r="A1374" s="149" t="s">
        <v>2901</v>
      </c>
      <c r="B1374" s="66" t="s">
        <v>2902</v>
      </c>
      <c r="C1374" s="67">
        <v>25</v>
      </c>
      <c r="D1374" s="84" t="s">
        <v>343</v>
      </c>
      <c r="E1374" s="85">
        <v>96.942572664185903</v>
      </c>
      <c r="F1374" s="91">
        <v>96.281303429548402</v>
      </c>
      <c r="G1374" s="86">
        <v>27.773307854772199</v>
      </c>
      <c r="H1374" s="86">
        <v>27.593533138891701</v>
      </c>
      <c r="I1374" s="86">
        <v>0</v>
      </c>
      <c r="J1374" s="86">
        <v>0.09</v>
      </c>
      <c r="K1374" s="87">
        <v>0</v>
      </c>
      <c r="L1374" s="85">
        <v>0</v>
      </c>
      <c r="M1374" s="86">
        <v>0</v>
      </c>
      <c r="N1374" s="86"/>
      <c r="O1374" s="86"/>
      <c r="P1374" s="86">
        <v>0.28100000000000003</v>
      </c>
      <c r="Q1374" s="88">
        <v>1.5645</v>
      </c>
      <c r="R1374" s="85">
        <v>0</v>
      </c>
      <c r="S1374" s="86">
        <v>0.1</v>
      </c>
      <c r="T1374" s="86">
        <v>1.54</v>
      </c>
      <c r="U1374" s="88">
        <v>0.76812833148949</v>
      </c>
      <c r="V1374" s="89"/>
      <c r="W1374" s="85">
        <v>45.654468570440997</v>
      </c>
      <c r="X1374" s="88"/>
      <c r="Y1374" s="85"/>
      <c r="Z1374" s="88"/>
      <c r="AA1374" s="85">
        <v>0.36</v>
      </c>
      <c r="AB1374" s="91">
        <v>0.36</v>
      </c>
      <c r="AC1374" s="86">
        <v>0.25</v>
      </c>
      <c r="AD1374" s="86">
        <v>0.25</v>
      </c>
      <c r="AE1374" s="86">
        <v>0</v>
      </c>
      <c r="AF1374" s="88">
        <v>5.0566000934900002</v>
      </c>
      <c r="AG1374" s="85">
        <v>0</v>
      </c>
      <c r="AH1374" s="86">
        <v>9.4200000000000002E-4</v>
      </c>
      <c r="AI1374" s="88">
        <v>0</v>
      </c>
      <c r="AJ1374" s="150">
        <v>2.8</v>
      </c>
      <c r="AK1374" s="151">
        <v>2</v>
      </c>
    </row>
    <row r="1375" spans="1:37" x14ac:dyDescent="0.2">
      <c r="A1375" s="149" t="s">
        <v>2903</v>
      </c>
      <c r="B1375" s="66" t="s">
        <v>2904</v>
      </c>
      <c r="C1375" s="67">
        <v>25</v>
      </c>
      <c r="D1375" s="84" t="s">
        <v>343</v>
      </c>
      <c r="E1375" s="85">
        <v>96.599386020851597</v>
      </c>
      <c r="F1375" s="91">
        <v>96.185617464295802</v>
      </c>
      <c r="G1375" s="86">
        <v>35.790238621364701</v>
      </c>
      <c r="H1375" s="86">
        <v>35.745747378724303</v>
      </c>
      <c r="I1375" s="86">
        <v>0</v>
      </c>
      <c r="J1375" s="86">
        <v>0.05</v>
      </c>
      <c r="K1375" s="87">
        <v>0</v>
      </c>
      <c r="L1375" s="85">
        <v>0</v>
      </c>
      <c r="M1375" s="86">
        <v>0</v>
      </c>
      <c r="N1375" s="86"/>
      <c r="O1375" s="86">
        <v>26.612077789150501</v>
      </c>
      <c r="P1375" s="86">
        <v>0.125</v>
      </c>
      <c r="Q1375" s="88">
        <v>0.4284</v>
      </c>
      <c r="R1375" s="85">
        <v>0</v>
      </c>
      <c r="S1375" s="86">
        <v>0.1</v>
      </c>
      <c r="T1375" s="86">
        <v>1.19</v>
      </c>
      <c r="U1375" s="88">
        <v>1.03812899494283E-2</v>
      </c>
      <c r="V1375" s="89"/>
      <c r="W1375" s="85">
        <v>34.9613449288167</v>
      </c>
      <c r="X1375" s="88">
        <v>33.4666666667</v>
      </c>
      <c r="Y1375" s="85"/>
      <c r="Z1375" s="88"/>
      <c r="AA1375" s="85">
        <v>0.05</v>
      </c>
      <c r="AB1375" s="91">
        <v>0.05</v>
      </c>
      <c r="AC1375" s="86">
        <v>0</v>
      </c>
      <c r="AD1375" s="86">
        <v>0</v>
      </c>
      <c r="AE1375" s="86">
        <v>0</v>
      </c>
      <c r="AF1375" s="88">
        <v>7.6357998772500002</v>
      </c>
      <c r="AG1375" s="85">
        <v>1.9722360000600001</v>
      </c>
      <c r="AH1375" s="86">
        <v>9.3599999999999998E-4</v>
      </c>
      <c r="AI1375" s="88">
        <v>0</v>
      </c>
      <c r="AJ1375" s="150">
        <v>2.2999999999999998</v>
      </c>
      <c r="AK1375" s="151">
        <v>1</v>
      </c>
    </row>
    <row r="1376" spans="1:37" x14ac:dyDescent="0.2">
      <c r="A1376" s="149" t="s">
        <v>2905</v>
      </c>
      <c r="B1376" s="66" t="s">
        <v>2906</v>
      </c>
      <c r="C1376" s="67">
        <v>25</v>
      </c>
      <c r="D1376" s="84" t="s">
        <v>343</v>
      </c>
      <c r="E1376" s="85">
        <v>93.334012150833203</v>
      </c>
      <c r="F1376" s="91">
        <v>92.619556732172597</v>
      </c>
      <c r="G1376" s="86">
        <v>32.765955039654301</v>
      </c>
      <c r="H1376" s="86">
        <v>32.6217063209223</v>
      </c>
      <c r="I1376" s="86">
        <v>0.14000000000000001</v>
      </c>
      <c r="J1376" s="86">
        <v>0.12</v>
      </c>
      <c r="K1376" s="87">
        <v>0</v>
      </c>
      <c r="L1376" s="85">
        <v>0</v>
      </c>
      <c r="M1376" s="86">
        <v>0</v>
      </c>
      <c r="N1376" s="86"/>
      <c r="O1376" s="86">
        <v>48.715313463514903</v>
      </c>
      <c r="P1376" s="86">
        <v>0.10100000000000001</v>
      </c>
      <c r="Q1376" s="88">
        <v>1.0685</v>
      </c>
      <c r="R1376" s="85">
        <v>0</v>
      </c>
      <c r="S1376" s="86">
        <v>0.1</v>
      </c>
      <c r="T1376" s="86">
        <v>1.24</v>
      </c>
      <c r="U1376" s="88">
        <v>0.32866080620891702</v>
      </c>
      <c r="V1376" s="89"/>
      <c r="W1376" s="85">
        <v>44.119079065632299</v>
      </c>
      <c r="X1376" s="88"/>
      <c r="Y1376" s="85"/>
      <c r="Z1376" s="88"/>
      <c r="AA1376" s="85">
        <v>0.22</v>
      </c>
      <c r="AB1376" s="91">
        <v>0.22</v>
      </c>
      <c r="AC1376" s="86">
        <v>0.04</v>
      </c>
      <c r="AD1376" s="86">
        <v>0.04</v>
      </c>
      <c r="AE1376" s="86">
        <v>0</v>
      </c>
      <c r="AF1376" s="88">
        <v>8.0478000697500001</v>
      </c>
      <c r="AG1376" s="85">
        <v>0.81423399997300006</v>
      </c>
      <c r="AH1376" s="86">
        <v>2.9369999999999999E-3</v>
      </c>
      <c r="AI1376" s="88">
        <v>0</v>
      </c>
      <c r="AJ1376" s="150">
        <v>2.71</v>
      </c>
      <c r="AK1376" s="151">
        <v>4</v>
      </c>
    </row>
    <row r="1377" spans="1:37" x14ac:dyDescent="0.2">
      <c r="A1377" s="149" t="s">
        <v>2907</v>
      </c>
      <c r="B1377" s="66" t="s">
        <v>2908</v>
      </c>
      <c r="C1377" s="67">
        <v>25</v>
      </c>
      <c r="D1377" s="84" t="s">
        <v>343</v>
      </c>
      <c r="E1377" s="85">
        <v>96.2947096375473</v>
      </c>
      <c r="F1377" s="91">
        <v>95.060081044447998</v>
      </c>
      <c r="G1377" s="86">
        <v>32.0813815479911</v>
      </c>
      <c r="H1377" s="86">
        <v>31.862968867414398</v>
      </c>
      <c r="I1377" s="86">
        <v>0.23</v>
      </c>
      <c r="J1377" s="86">
        <v>0.18</v>
      </c>
      <c r="K1377" s="87">
        <v>0</v>
      </c>
      <c r="L1377" s="85">
        <v>0</v>
      </c>
      <c r="M1377" s="86">
        <v>0</v>
      </c>
      <c r="N1377" s="86"/>
      <c r="O1377" s="86">
        <v>75.169993419609597</v>
      </c>
      <c r="P1377" s="86">
        <v>0.123</v>
      </c>
      <c r="Q1377" s="88">
        <v>0.37459999999999999</v>
      </c>
      <c r="R1377" s="85">
        <v>0</v>
      </c>
      <c r="S1377" s="86">
        <v>0.1</v>
      </c>
      <c r="T1377" s="86">
        <v>0.88</v>
      </c>
      <c r="U1377" s="88">
        <v>0.195237058521957</v>
      </c>
      <c r="V1377" s="89"/>
      <c r="W1377" s="85">
        <v>47.745385974563</v>
      </c>
      <c r="X1377" s="88">
        <v>48.6</v>
      </c>
      <c r="Y1377" s="85"/>
      <c r="Z1377" s="88"/>
      <c r="AA1377" s="85">
        <v>0.05</v>
      </c>
      <c r="AB1377" s="91">
        <v>0.05</v>
      </c>
      <c r="AC1377" s="86">
        <v>0.04</v>
      </c>
      <c r="AD1377" s="86">
        <v>0.04</v>
      </c>
      <c r="AE1377" s="86">
        <v>0</v>
      </c>
      <c r="AF1377" s="88">
        <v>13.079000479399999</v>
      </c>
      <c r="AG1377" s="85">
        <v>2.83519999939E-2</v>
      </c>
      <c r="AH1377" s="86">
        <v>3.3440000000000002E-3</v>
      </c>
      <c r="AI1377" s="88">
        <v>3.93899999915E-3</v>
      </c>
      <c r="AJ1377" s="150">
        <v>2.86</v>
      </c>
      <c r="AK1377" s="151">
        <v>2</v>
      </c>
    </row>
    <row r="1378" spans="1:37" x14ac:dyDescent="0.2">
      <c r="A1378" s="149" t="s">
        <v>2909</v>
      </c>
      <c r="B1378" s="66" t="s">
        <v>2910</v>
      </c>
      <c r="C1378" s="67">
        <v>25</v>
      </c>
      <c r="D1378" s="84" t="s">
        <v>343</v>
      </c>
      <c r="E1378" s="85">
        <v>89.586444867899303</v>
      </c>
      <c r="F1378" s="91">
        <v>89.507261677911103</v>
      </c>
      <c r="G1378" s="86">
        <v>30.461708811865901</v>
      </c>
      <c r="H1378" s="86">
        <v>30.425657928619199</v>
      </c>
      <c r="I1378" s="86">
        <v>0.35</v>
      </c>
      <c r="J1378" s="86">
        <v>0.09</v>
      </c>
      <c r="K1378" s="87">
        <v>0</v>
      </c>
      <c r="L1378" s="85">
        <v>0</v>
      </c>
      <c r="M1378" s="86">
        <v>0</v>
      </c>
      <c r="N1378" s="86"/>
      <c r="O1378" s="86">
        <v>29.245283018867902</v>
      </c>
      <c r="P1378" s="86">
        <v>4.4999999999999998E-2</v>
      </c>
      <c r="Q1378" s="88">
        <v>0.39340000000000003</v>
      </c>
      <c r="R1378" s="85">
        <v>0</v>
      </c>
      <c r="S1378" s="86">
        <v>0.1</v>
      </c>
      <c r="T1378" s="86">
        <v>1.29</v>
      </c>
      <c r="U1378" s="88">
        <v>0.37853427408971502</v>
      </c>
      <c r="V1378" s="89"/>
      <c r="W1378" s="85"/>
      <c r="X1378" s="88"/>
      <c r="Y1378" s="85"/>
      <c r="Z1378" s="88"/>
      <c r="AA1378" s="85">
        <v>0</v>
      </c>
      <c r="AB1378" s="91">
        <v>0</v>
      </c>
      <c r="AC1378" s="86">
        <v>0</v>
      </c>
      <c r="AD1378" s="86">
        <v>0</v>
      </c>
      <c r="AE1378" s="86">
        <v>0</v>
      </c>
      <c r="AF1378" s="88">
        <v>5.4577999141399998</v>
      </c>
      <c r="AG1378" s="85">
        <v>7.0649639954700003</v>
      </c>
      <c r="AH1378" s="86">
        <v>1.835E-3</v>
      </c>
      <c r="AI1378" s="88">
        <v>0</v>
      </c>
      <c r="AJ1378" s="150">
        <v>2.73</v>
      </c>
      <c r="AK1378" s="151">
        <v>1</v>
      </c>
    </row>
    <row r="1379" spans="1:37" x14ac:dyDescent="0.2">
      <c r="A1379" s="149" t="s">
        <v>2911</v>
      </c>
      <c r="B1379" s="66" t="s">
        <v>2912</v>
      </c>
      <c r="C1379" s="67">
        <v>25</v>
      </c>
      <c r="D1379" s="84" t="s">
        <v>343</v>
      </c>
      <c r="E1379" s="85">
        <v>87.521940865116406</v>
      </c>
      <c r="F1379" s="91">
        <v>85.495897568475897</v>
      </c>
      <c r="G1379" s="86">
        <v>33.935885050276902</v>
      </c>
      <c r="H1379" s="86">
        <v>33.452165512361702</v>
      </c>
      <c r="I1379" s="86">
        <v>1.24</v>
      </c>
      <c r="J1379" s="86">
        <v>0.59</v>
      </c>
      <c r="K1379" s="87">
        <v>0</v>
      </c>
      <c r="L1379" s="85">
        <v>0.159999999447</v>
      </c>
      <c r="M1379" s="86">
        <v>0</v>
      </c>
      <c r="N1379" s="86">
        <v>33.6155202821869</v>
      </c>
      <c r="O1379" s="86">
        <v>31.5960912052117</v>
      </c>
      <c r="P1379" s="86">
        <v>0.16200000000000001</v>
      </c>
      <c r="Q1379" s="88">
        <v>0.25700000000000001</v>
      </c>
      <c r="R1379" s="85">
        <v>0</v>
      </c>
      <c r="S1379" s="86">
        <v>0.2</v>
      </c>
      <c r="T1379" s="86">
        <v>1.37</v>
      </c>
      <c r="U1379" s="88">
        <v>1.4715687208305599</v>
      </c>
      <c r="V1379" s="89"/>
      <c r="W1379" s="85">
        <v>43.666060497920903</v>
      </c>
      <c r="X1379" s="88">
        <v>74.2</v>
      </c>
      <c r="Y1379" s="85">
        <v>-100</v>
      </c>
      <c r="Z1379" s="88"/>
      <c r="AA1379" s="85">
        <v>0</v>
      </c>
      <c r="AB1379" s="91">
        <v>0</v>
      </c>
      <c r="AC1379" s="86">
        <v>0</v>
      </c>
      <c r="AD1379" s="86">
        <v>0</v>
      </c>
      <c r="AE1379" s="86">
        <v>0</v>
      </c>
      <c r="AF1379" s="88">
        <v>9.9898004186300007</v>
      </c>
      <c r="AG1379" s="85">
        <v>9.9037079911500001</v>
      </c>
      <c r="AH1379" s="86">
        <v>1.1115999999999999E-2</v>
      </c>
      <c r="AI1379" s="88">
        <v>0</v>
      </c>
      <c r="AJ1379" s="150">
        <v>2.52</v>
      </c>
      <c r="AK1379" s="151">
        <v>2</v>
      </c>
    </row>
    <row r="1380" spans="1:37" x14ac:dyDescent="0.2">
      <c r="A1380" s="149" t="s">
        <v>2913</v>
      </c>
      <c r="B1380" s="66" t="s">
        <v>2913</v>
      </c>
      <c r="C1380" s="67">
        <v>25</v>
      </c>
      <c r="D1380" s="84" t="s">
        <v>343</v>
      </c>
      <c r="E1380" s="85">
        <v>92.178732151786207</v>
      </c>
      <c r="F1380" s="91">
        <v>91.237013167398203</v>
      </c>
      <c r="G1380" s="86">
        <v>23.6763153508528</v>
      </c>
      <c r="H1380" s="86">
        <v>23.4429690538363</v>
      </c>
      <c r="I1380" s="86">
        <v>0.14000000000000001</v>
      </c>
      <c r="J1380" s="86">
        <v>0.11</v>
      </c>
      <c r="K1380" s="87">
        <v>0</v>
      </c>
      <c r="L1380" s="85">
        <v>0</v>
      </c>
      <c r="M1380" s="86">
        <v>0</v>
      </c>
      <c r="N1380" s="86"/>
      <c r="O1380" s="86">
        <v>41.750358680057403</v>
      </c>
      <c r="P1380" s="86">
        <v>7.0999999999999994E-2</v>
      </c>
      <c r="Q1380" s="88">
        <v>0.1852</v>
      </c>
      <c r="R1380" s="85">
        <v>0</v>
      </c>
      <c r="S1380" s="86">
        <v>0.1</v>
      </c>
      <c r="T1380" s="86">
        <v>0.41</v>
      </c>
      <c r="U1380" s="88">
        <v>0.398633257403189</v>
      </c>
      <c r="V1380" s="89"/>
      <c r="W1380" s="85"/>
      <c r="X1380" s="88"/>
      <c r="Y1380" s="85"/>
      <c r="Z1380" s="88"/>
      <c r="AA1380" s="85">
        <v>0</v>
      </c>
      <c r="AB1380" s="91">
        <v>0</v>
      </c>
      <c r="AC1380" s="86">
        <v>0</v>
      </c>
      <c r="AD1380" s="86">
        <v>0</v>
      </c>
      <c r="AE1380" s="86">
        <v>0</v>
      </c>
      <c r="AF1380" s="88">
        <v>8.9048995919900005</v>
      </c>
      <c r="AG1380" s="85">
        <v>0.49084399972600001</v>
      </c>
      <c r="AH1380" s="86">
        <v>1.0640000000000001E-3</v>
      </c>
      <c r="AI1380" s="88">
        <v>0</v>
      </c>
      <c r="AJ1380" s="150">
        <v>2.86</v>
      </c>
      <c r="AK1380" s="151">
        <v>1</v>
      </c>
    </row>
    <row r="1381" spans="1:37" x14ac:dyDescent="0.2">
      <c r="A1381" s="149" t="s">
        <v>2914</v>
      </c>
      <c r="B1381" s="66" t="s">
        <v>2915</v>
      </c>
      <c r="C1381" s="67">
        <v>25</v>
      </c>
      <c r="D1381" s="84" t="s">
        <v>343</v>
      </c>
      <c r="E1381" s="85">
        <v>94.634521758043206</v>
      </c>
      <c r="F1381" s="91">
        <v>92.963142661156795</v>
      </c>
      <c r="G1381" s="86">
        <v>27.752589048200601</v>
      </c>
      <c r="H1381" s="86">
        <v>27.238962038446701</v>
      </c>
      <c r="I1381" s="86">
        <v>0.35</v>
      </c>
      <c r="J1381" s="86">
        <v>0.28999999999999998</v>
      </c>
      <c r="K1381" s="87">
        <v>0</v>
      </c>
      <c r="L1381" s="85">
        <v>0</v>
      </c>
      <c r="M1381" s="86">
        <v>0</v>
      </c>
      <c r="N1381" s="86"/>
      <c r="O1381" s="86">
        <v>34.019607843137301</v>
      </c>
      <c r="P1381" s="86">
        <v>7.2999999999999995E-2</v>
      </c>
      <c r="Q1381" s="88">
        <v>0.40899999999999997</v>
      </c>
      <c r="R1381" s="85">
        <v>0</v>
      </c>
      <c r="S1381" s="86">
        <v>0.1</v>
      </c>
      <c r="T1381" s="86">
        <v>0.93</v>
      </c>
      <c r="U1381" s="88">
        <v>0.57887604356627798</v>
      </c>
      <c r="V1381" s="89"/>
      <c r="W1381" s="85"/>
      <c r="X1381" s="88"/>
      <c r="Y1381" s="85"/>
      <c r="Z1381" s="88"/>
      <c r="AA1381" s="85">
        <v>0</v>
      </c>
      <c r="AB1381" s="91">
        <v>0</v>
      </c>
      <c r="AC1381" s="86">
        <v>0</v>
      </c>
      <c r="AD1381" s="86">
        <v>0</v>
      </c>
      <c r="AE1381" s="86">
        <v>0</v>
      </c>
      <c r="AF1381" s="88">
        <v>11.756899797299999</v>
      </c>
      <c r="AG1381" s="85">
        <v>0</v>
      </c>
      <c r="AH1381" s="86">
        <v>2.2820000000000002E-3</v>
      </c>
      <c r="AI1381" s="88">
        <v>0</v>
      </c>
      <c r="AJ1381" s="150">
        <v>2.89</v>
      </c>
      <c r="AK1381" s="151">
        <v>2</v>
      </c>
    </row>
    <row r="1382" spans="1:37" x14ac:dyDescent="0.2">
      <c r="A1382" s="149" t="s">
        <v>2916</v>
      </c>
      <c r="B1382" s="66" t="s">
        <v>2916</v>
      </c>
      <c r="C1382" s="67">
        <v>25</v>
      </c>
      <c r="D1382" s="84" t="s">
        <v>343</v>
      </c>
      <c r="E1382" s="85">
        <v>88.571133914298997</v>
      </c>
      <c r="F1382" s="91">
        <v>88.085391636157397</v>
      </c>
      <c r="G1382" s="86">
        <v>34.364977053575998</v>
      </c>
      <c r="H1382" s="86">
        <v>34.304130356314097</v>
      </c>
      <c r="I1382" s="86">
        <v>0.92</v>
      </c>
      <c r="J1382" s="86">
        <v>0.34</v>
      </c>
      <c r="K1382" s="87">
        <v>0</v>
      </c>
      <c r="L1382" s="85">
        <v>0</v>
      </c>
      <c r="M1382" s="86">
        <v>0</v>
      </c>
      <c r="N1382" s="86">
        <v>20.205173951828701</v>
      </c>
      <c r="O1382" s="86">
        <v>10.265771028037401</v>
      </c>
      <c r="P1382" s="86">
        <v>0.20799999999999999</v>
      </c>
      <c r="Q1382" s="88">
        <v>9.1700000000000004E-2</v>
      </c>
      <c r="R1382" s="85">
        <v>0</v>
      </c>
      <c r="S1382" s="86">
        <v>0.1</v>
      </c>
      <c r="T1382" s="86">
        <v>1.58</v>
      </c>
      <c r="U1382" s="88">
        <v>1.6872067240757</v>
      </c>
      <c r="V1382" s="89"/>
      <c r="W1382" s="85">
        <v>38.010707439079297</v>
      </c>
      <c r="X1382" s="88">
        <v>26.433333333299998</v>
      </c>
      <c r="Y1382" s="85"/>
      <c r="Z1382" s="88"/>
      <c r="AA1382" s="85">
        <v>0</v>
      </c>
      <c r="AB1382" s="91">
        <v>0</v>
      </c>
      <c r="AC1382" s="86">
        <v>0.08</v>
      </c>
      <c r="AD1382" s="86">
        <v>0.08</v>
      </c>
      <c r="AE1382" s="86">
        <v>0</v>
      </c>
      <c r="AF1382" s="88">
        <v>7.5886998401800003</v>
      </c>
      <c r="AG1382" s="85">
        <v>2.7200200041599998</v>
      </c>
      <c r="AH1382" s="86">
        <v>4.1980000000000003E-3</v>
      </c>
      <c r="AI1382" s="88">
        <v>0</v>
      </c>
      <c r="AJ1382" s="150">
        <v>2.76</v>
      </c>
      <c r="AK1382" s="151">
        <v>2</v>
      </c>
    </row>
    <row r="1383" spans="1:37" x14ac:dyDescent="0.2">
      <c r="A1383" s="149" t="s">
        <v>2917</v>
      </c>
      <c r="B1383" s="66" t="s">
        <v>2918</v>
      </c>
      <c r="C1383" s="67">
        <v>25</v>
      </c>
      <c r="D1383" s="84" t="s">
        <v>343</v>
      </c>
      <c r="E1383" s="85">
        <v>23.9171318546822</v>
      </c>
      <c r="F1383" s="91">
        <v>23.9171318546822</v>
      </c>
      <c r="G1383" s="86">
        <v>10.634944326696299</v>
      </c>
      <c r="H1383" s="86">
        <v>10.634944326696299</v>
      </c>
      <c r="I1383" s="86">
        <v>19.059999999999999</v>
      </c>
      <c r="J1383" s="86">
        <v>23.32</v>
      </c>
      <c r="K1383" s="87">
        <v>0</v>
      </c>
      <c r="L1383" s="85">
        <v>0</v>
      </c>
      <c r="M1383" s="86">
        <v>2.6319065174456398E-4</v>
      </c>
      <c r="N1383" s="86">
        <v>13.741564887624801</v>
      </c>
      <c r="O1383" s="86">
        <v>14.302753995811999</v>
      </c>
      <c r="P1383" s="86">
        <v>1.5</v>
      </c>
      <c r="Q1383" s="88">
        <v>0.1128</v>
      </c>
      <c r="R1383" s="85">
        <v>8.2054648395831608E-3</v>
      </c>
      <c r="S1383" s="86">
        <v>0.6</v>
      </c>
      <c r="T1383" s="86">
        <v>3.12</v>
      </c>
      <c r="U1383" s="88">
        <v>3.5290605689722101</v>
      </c>
      <c r="V1383" s="89"/>
      <c r="W1383" s="85">
        <v>68.469248043985303</v>
      </c>
      <c r="X1383" s="88">
        <v>71.2</v>
      </c>
      <c r="Y1383" s="85"/>
      <c r="Z1383" s="88"/>
      <c r="AA1383" s="85">
        <v>0</v>
      </c>
      <c r="AB1383" s="91">
        <v>0</v>
      </c>
      <c r="AC1383" s="86">
        <v>0.11</v>
      </c>
      <c r="AD1383" s="86">
        <v>0.11</v>
      </c>
      <c r="AE1383" s="86">
        <v>0</v>
      </c>
      <c r="AF1383" s="88">
        <v>4.4260997822199997</v>
      </c>
      <c r="AG1383" s="85">
        <v>70.763933988399998</v>
      </c>
      <c r="AH1383" s="86">
        <v>0.50276500000000002</v>
      </c>
      <c r="AI1383" s="88">
        <v>3.1511999994799998E-2</v>
      </c>
      <c r="AJ1383" s="150">
        <v>1.93</v>
      </c>
      <c r="AK1383" s="151">
        <v>1</v>
      </c>
    </row>
    <row r="1384" spans="1:37" x14ac:dyDescent="0.2">
      <c r="A1384" s="149" t="s">
        <v>2919</v>
      </c>
      <c r="B1384" s="66" t="s">
        <v>2920</v>
      </c>
      <c r="C1384" s="67">
        <v>25</v>
      </c>
      <c r="D1384" s="84" t="s">
        <v>343</v>
      </c>
      <c r="E1384" s="85">
        <v>31.955854156599301</v>
      </c>
      <c r="F1384" s="91">
        <v>31.9020747922869</v>
      </c>
      <c r="G1384" s="86">
        <v>17.613910928902101</v>
      </c>
      <c r="H1384" s="86">
        <v>17.5745506695141</v>
      </c>
      <c r="I1384" s="86">
        <v>9.83</v>
      </c>
      <c r="J1384" s="86">
        <v>26.13</v>
      </c>
      <c r="K1384" s="87">
        <v>0</v>
      </c>
      <c r="L1384" s="85">
        <v>0.29000004616199998</v>
      </c>
      <c r="M1384" s="86">
        <v>0</v>
      </c>
      <c r="N1384" s="86">
        <v>31.767703658629301</v>
      </c>
      <c r="O1384" s="86">
        <v>40.9705968402575</v>
      </c>
      <c r="P1384" s="86">
        <v>1.254</v>
      </c>
      <c r="Q1384" s="88">
        <v>0.10829999999999999</v>
      </c>
      <c r="R1384" s="85">
        <v>0</v>
      </c>
      <c r="S1384" s="86">
        <v>0.5</v>
      </c>
      <c r="T1384" s="86">
        <v>2.27</v>
      </c>
      <c r="U1384" s="88">
        <v>3.0615267104176098</v>
      </c>
      <c r="V1384" s="89"/>
      <c r="W1384" s="85">
        <v>75.5612280016677</v>
      </c>
      <c r="X1384" s="88">
        <v>71.8</v>
      </c>
      <c r="Y1384" s="85"/>
      <c r="Z1384" s="88"/>
      <c r="AA1384" s="85">
        <v>0.22</v>
      </c>
      <c r="AB1384" s="91">
        <v>0.24</v>
      </c>
      <c r="AC1384" s="86">
        <v>0</v>
      </c>
      <c r="AD1384" s="86">
        <v>0</v>
      </c>
      <c r="AE1384" s="86">
        <v>0</v>
      </c>
      <c r="AF1384" s="88">
        <v>0.77400090440500002</v>
      </c>
      <c r="AG1384" s="85">
        <v>76.660261137800006</v>
      </c>
      <c r="AH1384" s="86">
        <v>0.83388200000000001</v>
      </c>
      <c r="AI1384" s="88">
        <v>4.7267995254400001E-2</v>
      </c>
      <c r="AJ1384" s="150">
        <v>1.8</v>
      </c>
      <c r="AK1384" s="151">
        <v>0</v>
      </c>
    </row>
    <row r="1385" spans="1:37" x14ac:dyDescent="0.2">
      <c r="A1385" s="149" t="s">
        <v>2921</v>
      </c>
      <c r="B1385" s="66" t="s">
        <v>2922</v>
      </c>
      <c r="C1385" s="67">
        <v>25</v>
      </c>
      <c r="D1385" s="84" t="s">
        <v>343</v>
      </c>
      <c r="E1385" s="85">
        <v>99.830101517853393</v>
      </c>
      <c r="F1385" s="91">
        <v>99.522599306364896</v>
      </c>
      <c r="G1385" s="86">
        <v>39.2198711018127</v>
      </c>
      <c r="H1385" s="86">
        <v>39.169322793074898</v>
      </c>
      <c r="I1385" s="86">
        <v>0</v>
      </c>
      <c r="J1385" s="86">
        <v>0.03</v>
      </c>
      <c r="K1385" s="87">
        <v>0</v>
      </c>
      <c r="L1385" s="85">
        <v>0</v>
      </c>
      <c r="M1385" s="86">
        <v>0</v>
      </c>
      <c r="N1385" s="86"/>
      <c r="O1385" s="86"/>
      <c r="P1385" s="86">
        <v>6.4000000000000001E-2</v>
      </c>
      <c r="Q1385" s="88">
        <v>0</v>
      </c>
      <c r="R1385" s="85">
        <v>0</v>
      </c>
      <c r="S1385" s="86">
        <v>0.2</v>
      </c>
      <c r="T1385" s="86">
        <v>0</v>
      </c>
      <c r="U1385" s="88">
        <v>0</v>
      </c>
      <c r="V1385" s="89"/>
      <c r="W1385" s="85"/>
      <c r="X1385" s="88"/>
      <c r="Y1385" s="85"/>
      <c r="Z1385" s="88"/>
      <c r="AA1385" s="85">
        <v>0</v>
      </c>
      <c r="AB1385" s="91">
        <v>0</v>
      </c>
      <c r="AC1385" s="86">
        <v>0</v>
      </c>
      <c r="AD1385" s="86">
        <v>0</v>
      </c>
      <c r="AE1385" s="86">
        <v>0</v>
      </c>
      <c r="AF1385" s="88">
        <v>6.0963998012699996</v>
      </c>
      <c r="AG1385" s="85">
        <v>1.77199999881E-3</v>
      </c>
      <c r="AH1385" s="86">
        <v>2.7700000000000001E-4</v>
      </c>
      <c r="AI1385" s="88">
        <v>0</v>
      </c>
      <c r="AJ1385" s="150">
        <v>2.38</v>
      </c>
      <c r="AK1385" s="151">
        <v>0</v>
      </c>
    </row>
    <row r="1386" spans="1:37" x14ac:dyDescent="0.2">
      <c r="A1386" s="149" t="s">
        <v>2923</v>
      </c>
      <c r="B1386" s="66" t="s">
        <v>2924</v>
      </c>
      <c r="C1386" s="67">
        <v>25</v>
      </c>
      <c r="D1386" s="84" t="s">
        <v>343</v>
      </c>
      <c r="E1386" s="85">
        <v>66.395184641058904</v>
      </c>
      <c r="F1386" s="91">
        <v>66.321014420402506</v>
      </c>
      <c r="G1386" s="86">
        <v>19.850518478369398</v>
      </c>
      <c r="H1386" s="86">
        <v>19.823417820821899</v>
      </c>
      <c r="I1386" s="86">
        <v>10.27</v>
      </c>
      <c r="J1386" s="86">
        <v>12.36</v>
      </c>
      <c r="K1386" s="87">
        <v>0</v>
      </c>
      <c r="L1386" s="85">
        <v>0.48999999930100002</v>
      </c>
      <c r="M1386" s="86">
        <v>0.74411761247383601</v>
      </c>
      <c r="N1386" s="86">
        <v>8.7620988283239907</v>
      </c>
      <c r="O1386" s="86">
        <v>11.805201427842899</v>
      </c>
      <c r="P1386" s="86">
        <v>0.32500000000000001</v>
      </c>
      <c r="Q1386" s="88">
        <v>4.7500000000000001E-2</v>
      </c>
      <c r="R1386" s="85">
        <v>4.58926112895824E-2</v>
      </c>
      <c r="S1386" s="86">
        <v>0.2</v>
      </c>
      <c r="T1386" s="86">
        <v>2.54</v>
      </c>
      <c r="U1386" s="88">
        <v>1.48768346431984</v>
      </c>
      <c r="V1386" s="89"/>
      <c r="W1386" s="85">
        <v>35.035279316559397</v>
      </c>
      <c r="X1386" s="88"/>
      <c r="Y1386" s="85"/>
      <c r="Z1386" s="88"/>
      <c r="AA1386" s="85">
        <v>0</v>
      </c>
      <c r="AB1386" s="91">
        <v>0</v>
      </c>
      <c r="AC1386" s="86">
        <v>0</v>
      </c>
      <c r="AD1386" s="86">
        <v>0</v>
      </c>
      <c r="AE1386" s="86">
        <v>0</v>
      </c>
      <c r="AF1386" s="88">
        <v>16.760200476600001</v>
      </c>
      <c r="AG1386" s="85">
        <v>11.6695060201</v>
      </c>
      <c r="AH1386" s="86">
        <v>0.115052</v>
      </c>
      <c r="AI1386" s="88">
        <v>3.9390000067999996E-3</v>
      </c>
      <c r="AJ1386" s="150">
        <v>1.99</v>
      </c>
      <c r="AK1386" s="151">
        <v>0</v>
      </c>
    </row>
    <row r="1387" spans="1:37" x14ac:dyDescent="0.2">
      <c r="A1387" s="149" t="s">
        <v>2640</v>
      </c>
      <c r="B1387" s="66" t="s">
        <v>2925</v>
      </c>
      <c r="C1387" s="67">
        <v>25</v>
      </c>
      <c r="D1387" s="84" t="s">
        <v>343</v>
      </c>
      <c r="E1387" s="85">
        <v>78.520424827399793</v>
      </c>
      <c r="F1387" s="91">
        <v>75.8860894930678</v>
      </c>
      <c r="G1387" s="86">
        <v>33.888770005293502</v>
      </c>
      <c r="H1387" s="86">
        <v>32.461228305308097</v>
      </c>
      <c r="I1387" s="86">
        <v>0.77</v>
      </c>
      <c r="J1387" s="86">
        <v>0.28999999999999998</v>
      </c>
      <c r="K1387" s="87">
        <v>0</v>
      </c>
      <c r="L1387" s="85">
        <v>0</v>
      </c>
      <c r="M1387" s="86">
        <v>0</v>
      </c>
      <c r="N1387" s="86"/>
      <c r="O1387" s="86">
        <v>19.362331081081098</v>
      </c>
      <c r="P1387" s="86">
        <v>0.219</v>
      </c>
      <c r="Q1387" s="88">
        <v>0</v>
      </c>
      <c r="R1387" s="85">
        <v>0</v>
      </c>
      <c r="S1387" s="86">
        <v>0.2</v>
      </c>
      <c r="T1387" s="86">
        <v>2.23</v>
      </c>
      <c r="U1387" s="88">
        <v>0.79514354255594699</v>
      </c>
      <c r="V1387" s="89"/>
      <c r="W1387" s="85">
        <v>71.2</v>
      </c>
      <c r="X1387" s="88"/>
      <c r="Y1387" s="85"/>
      <c r="Z1387" s="88"/>
      <c r="AA1387" s="85">
        <v>0</v>
      </c>
      <c r="AB1387" s="91">
        <v>0</v>
      </c>
      <c r="AC1387" s="86">
        <v>0</v>
      </c>
      <c r="AD1387" s="86">
        <v>0</v>
      </c>
      <c r="AE1387" s="86">
        <v>0</v>
      </c>
      <c r="AF1387" s="88">
        <v>7.3878998692</v>
      </c>
      <c r="AG1387" s="85">
        <v>4.1898940041800001</v>
      </c>
      <c r="AH1387" s="86">
        <v>6.8760000000000002E-3</v>
      </c>
      <c r="AI1387" s="88">
        <v>0</v>
      </c>
      <c r="AJ1387" s="150">
        <v>2.86</v>
      </c>
      <c r="AK1387" s="151">
        <v>3</v>
      </c>
    </row>
    <row r="1388" spans="1:37" x14ac:dyDescent="0.2">
      <c r="A1388" s="149" t="s">
        <v>1039</v>
      </c>
      <c r="B1388" s="66" t="s">
        <v>2926</v>
      </c>
      <c r="C1388" s="67">
        <v>25</v>
      </c>
      <c r="D1388" s="84" t="s">
        <v>343</v>
      </c>
      <c r="E1388" s="85">
        <v>66.288563729317204</v>
      </c>
      <c r="F1388" s="91">
        <v>64.848515375122801</v>
      </c>
      <c r="G1388" s="86">
        <v>34.852796736091904</v>
      </c>
      <c r="H1388" s="86">
        <v>34.508273100460897</v>
      </c>
      <c r="I1388" s="86">
        <v>0.21</v>
      </c>
      <c r="J1388" s="86">
        <v>0.23</v>
      </c>
      <c r="K1388" s="87">
        <v>0</v>
      </c>
      <c r="L1388" s="85">
        <v>0</v>
      </c>
      <c r="M1388" s="86">
        <v>0.62844808516058104</v>
      </c>
      <c r="N1388" s="86">
        <v>69.858641130871007</v>
      </c>
      <c r="O1388" s="86">
        <v>96.640721015977107</v>
      </c>
      <c r="P1388" s="86">
        <v>0.17</v>
      </c>
      <c r="Q1388" s="88">
        <v>0.22389999999999999</v>
      </c>
      <c r="R1388" s="85">
        <v>2.7777777777777801E-2</v>
      </c>
      <c r="S1388" s="86">
        <v>0</v>
      </c>
      <c r="T1388" s="86">
        <v>0.95</v>
      </c>
      <c r="U1388" s="88">
        <v>1.27030498400786</v>
      </c>
      <c r="V1388" s="89"/>
      <c r="W1388" s="85">
        <v>19.520315462251801</v>
      </c>
      <c r="X1388" s="88"/>
      <c r="Y1388" s="85"/>
      <c r="Z1388" s="88"/>
      <c r="AA1388" s="85">
        <v>0.08</v>
      </c>
      <c r="AB1388" s="91">
        <v>0.08</v>
      </c>
      <c r="AC1388" s="86">
        <v>7.0000000000000007E-2</v>
      </c>
      <c r="AD1388" s="86">
        <v>0.08</v>
      </c>
      <c r="AE1388" s="86">
        <v>0</v>
      </c>
      <c r="AF1388" s="88">
        <v>8.5848998946100004</v>
      </c>
      <c r="AG1388" s="85">
        <v>13.8742099832</v>
      </c>
      <c r="AH1388" s="86">
        <v>5.8599999999999998E-3</v>
      </c>
      <c r="AI1388" s="88">
        <v>0</v>
      </c>
      <c r="AJ1388" s="150">
        <v>2.39</v>
      </c>
      <c r="AK1388" s="151">
        <v>2</v>
      </c>
    </row>
    <row r="1389" spans="1:37" x14ac:dyDescent="0.2">
      <c r="A1389" s="149" t="s">
        <v>2927</v>
      </c>
      <c r="B1389" s="66" t="s">
        <v>2928</v>
      </c>
      <c r="C1389" s="67">
        <v>25</v>
      </c>
      <c r="D1389" s="84" t="s">
        <v>343</v>
      </c>
      <c r="E1389" s="85">
        <v>47.209463285723302</v>
      </c>
      <c r="F1389" s="91">
        <v>47.209463285723302</v>
      </c>
      <c r="G1389" s="86">
        <v>34.634744856226</v>
      </c>
      <c r="H1389" s="86">
        <v>34.634744856226</v>
      </c>
      <c r="I1389" s="86">
        <v>0</v>
      </c>
      <c r="J1389" s="86">
        <v>0.25</v>
      </c>
      <c r="K1389" s="87">
        <v>0</v>
      </c>
      <c r="L1389" s="85">
        <v>0</v>
      </c>
      <c r="M1389" s="86">
        <v>0</v>
      </c>
      <c r="N1389" s="86"/>
      <c r="O1389" s="86">
        <v>11.1556982343499</v>
      </c>
      <c r="P1389" s="86">
        <v>0.247</v>
      </c>
      <c r="Q1389" s="88">
        <v>0</v>
      </c>
      <c r="R1389" s="85">
        <v>0</v>
      </c>
      <c r="S1389" s="86">
        <v>0</v>
      </c>
      <c r="T1389" s="86">
        <v>3.44</v>
      </c>
      <c r="U1389" s="88">
        <v>0.31774995280941298</v>
      </c>
      <c r="V1389" s="89"/>
      <c r="W1389" s="85"/>
      <c r="X1389" s="88"/>
      <c r="Y1389" s="85"/>
      <c r="Z1389" s="88"/>
      <c r="AA1389" s="85">
        <v>0</v>
      </c>
      <c r="AB1389" s="91">
        <v>0</v>
      </c>
      <c r="AC1389" s="86">
        <v>0</v>
      </c>
      <c r="AD1389" s="86">
        <v>0</v>
      </c>
      <c r="AE1389" s="86">
        <v>0</v>
      </c>
      <c r="AF1389" s="88">
        <v>2.64380004173</v>
      </c>
      <c r="AG1389" s="85">
        <v>1.6938799927199999</v>
      </c>
      <c r="AH1389" s="86">
        <v>1.1670000000000001E-3</v>
      </c>
      <c r="AI1389" s="88">
        <v>0</v>
      </c>
      <c r="AJ1389" s="150">
        <v>2.67</v>
      </c>
      <c r="AK1389" s="151">
        <v>6</v>
      </c>
    </row>
    <row r="1390" spans="1:37" x14ac:dyDescent="0.2">
      <c r="A1390" s="149" t="s">
        <v>2929</v>
      </c>
      <c r="B1390" s="66" t="s">
        <v>2930</v>
      </c>
      <c r="C1390" s="67">
        <v>25</v>
      </c>
      <c r="D1390" s="84" t="s">
        <v>343</v>
      </c>
      <c r="E1390" s="85">
        <v>53.385300399406297</v>
      </c>
      <c r="F1390" s="91">
        <v>51.991601607278596</v>
      </c>
      <c r="G1390" s="86">
        <v>19.586596358283199</v>
      </c>
      <c r="H1390" s="86">
        <v>19.3887031964572</v>
      </c>
      <c r="I1390" s="86">
        <v>0</v>
      </c>
      <c r="J1390" s="86">
        <v>0.12</v>
      </c>
      <c r="K1390" s="87">
        <v>0</v>
      </c>
      <c r="L1390" s="85">
        <v>0</v>
      </c>
      <c r="M1390" s="86">
        <v>0</v>
      </c>
      <c r="N1390" s="86"/>
      <c r="O1390" s="86">
        <v>9.4524793388429806</v>
      </c>
      <c r="P1390" s="86">
        <v>0.17799999999999999</v>
      </c>
      <c r="Q1390" s="88">
        <v>0</v>
      </c>
      <c r="R1390" s="85">
        <v>0</v>
      </c>
      <c r="S1390" s="86">
        <v>0</v>
      </c>
      <c r="T1390" s="86">
        <v>0.64</v>
      </c>
      <c r="U1390" s="88">
        <v>0.38371966744295499</v>
      </c>
      <c r="V1390" s="89"/>
      <c r="W1390" s="85">
        <v>71.2</v>
      </c>
      <c r="X1390" s="88"/>
      <c r="Y1390" s="85"/>
      <c r="Z1390" s="88"/>
      <c r="AA1390" s="85">
        <v>0</v>
      </c>
      <c r="AB1390" s="91">
        <v>0</v>
      </c>
      <c r="AC1390" s="86">
        <v>0</v>
      </c>
      <c r="AD1390" s="86">
        <v>0</v>
      </c>
      <c r="AE1390" s="86">
        <v>0</v>
      </c>
      <c r="AF1390" s="88">
        <v>9.2546996964100003</v>
      </c>
      <c r="AG1390" s="85">
        <v>1.9504999975199999</v>
      </c>
      <c r="AH1390" s="86">
        <v>1.4270000000000001E-3</v>
      </c>
      <c r="AI1390" s="88">
        <v>0</v>
      </c>
      <c r="AJ1390" s="150">
        <v>2.69</v>
      </c>
      <c r="AK1390" s="151">
        <v>4</v>
      </c>
    </row>
    <row r="1391" spans="1:37" x14ac:dyDescent="0.2">
      <c r="A1391" s="149" t="s">
        <v>2931</v>
      </c>
      <c r="B1391" s="66" t="s">
        <v>2932</v>
      </c>
      <c r="C1391" s="67">
        <v>25</v>
      </c>
      <c r="D1391" s="84" t="s">
        <v>343</v>
      </c>
      <c r="E1391" s="85">
        <v>75.929741111599199</v>
      </c>
      <c r="F1391" s="91">
        <v>75.0412797479284</v>
      </c>
      <c r="G1391" s="86">
        <v>34.782542832472402</v>
      </c>
      <c r="H1391" s="86">
        <v>34.715131867965397</v>
      </c>
      <c r="I1391" s="86">
        <v>0</v>
      </c>
      <c r="J1391" s="86">
        <v>0.14000000000000001</v>
      </c>
      <c r="K1391" s="87">
        <v>0</v>
      </c>
      <c r="L1391" s="85">
        <v>0</v>
      </c>
      <c r="M1391" s="86">
        <v>0</v>
      </c>
      <c r="N1391" s="86"/>
      <c r="O1391" s="86">
        <v>49.647473560517</v>
      </c>
      <c r="P1391" s="86">
        <v>0.104</v>
      </c>
      <c r="Q1391" s="88">
        <v>0</v>
      </c>
      <c r="R1391" s="85">
        <v>0</v>
      </c>
      <c r="S1391" s="86">
        <v>0</v>
      </c>
      <c r="T1391" s="86">
        <v>0.55000000000000004</v>
      </c>
      <c r="U1391" s="88">
        <v>4.3930740914668302E-2</v>
      </c>
      <c r="V1391" s="89"/>
      <c r="W1391" s="85">
        <v>71.2</v>
      </c>
      <c r="X1391" s="88"/>
      <c r="Y1391" s="85"/>
      <c r="Z1391" s="88"/>
      <c r="AA1391" s="85">
        <v>0</v>
      </c>
      <c r="AB1391" s="91">
        <v>0</v>
      </c>
      <c r="AC1391" s="86">
        <v>0</v>
      </c>
      <c r="AD1391" s="86">
        <v>0</v>
      </c>
      <c r="AE1391" s="86">
        <v>0</v>
      </c>
      <c r="AF1391" s="88">
        <v>9.67539974492</v>
      </c>
      <c r="AG1391" s="85">
        <v>5.5530915822100004</v>
      </c>
      <c r="AH1391" s="86">
        <v>2.5509999999999999E-3</v>
      </c>
      <c r="AI1391" s="88">
        <v>0</v>
      </c>
      <c r="AJ1391" s="150">
        <v>2.66</v>
      </c>
      <c r="AK1391" s="151">
        <v>5</v>
      </c>
    </row>
    <row r="1392" spans="1:37" x14ac:dyDescent="0.2">
      <c r="A1392" s="149" t="s">
        <v>2933</v>
      </c>
      <c r="B1392" s="66" t="s">
        <v>2933</v>
      </c>
      <c r="C1392" s="67">
        <v>25</v>
      </c>
      <c r="D1392" s="84" t="s">
        <v>343</v>
      </c>
      <c r="E1392" s="85">
        <v>87.735657127356603</v>
      </c>
      <c r="F1392" s="91">
        <v>86.175064424250607</v>
      </c>
      <c r="G1392" s="86">
        <v>46.3057778380578</v>
      </c>
      <c r="H1392" s="86">
        <v>46.076902210768999</v>
      </c>
      <c r="I1392" s="86">
        <v>0</v>
      </c>
      <c r="J1392" s="86">
        <v>0.05</v>
      </c>
      <c r="K1392" s="87">
        <v>0</v>
      </c>
      <c r="L1392" s="85">
        <v>0</v>
      </c>
      <c r="M1392" s="86">
        <v>0</v>
      </c>
      <c r="N1392" s="86"/>
      <c r="O1392" s="86"/>
      <c r="P1392" s="86">
        <v>0.13</v>
      </c>
      <c r="Q1392" s="88">
        <v>0</v>
      </c>
      <c r="R1392" s="85">
        <v>0</v>
      </c>
      <c r="S1392" s="86">
        <v>0</v>
      </c>
      <c r="T1392" s="86">
        <v>1.56</v>
      </c>
      <c r="U1392" s="88">
        <v>0</v>
      </c>
      <c r="V1392" s="89"/>
      <c r="W1392" s="85">
        <v>71.2</v>
      </c>
      <c r="X1392" s="88"/>
      <c r="Y1392" s="85"/>
      <c r="Z1392" s="88"/>
      <c r="AA1392" s="85">
        <v>0</v>
      </c>
      <c r="AB1392" s="91">
        <v>0</v>
      </c>
      <c r="AC1392" s="86">
        <v>0</v>
      </c>
      <c r="AD1392" s="86">
        <v>0</v>
      </c>
      <c r="AE1392" s="86">
        <v>0</v>
      </c>
      <c r="AF1392" s="88">
        <v>8.6356006352399994</v>
      </c>
      <c r="AG1392" s="85">
        <v>2.2849964175199999</v>
      </c>
      <c r="AH1392" s="86">
        <v>7.0200000000000004E-4</v>
      </c>
      <c r="AI1392" s="88">
        <v>0</v>
      </c>
      <c r="AJ1392" s="150">
        <v>2.69</v>
      </c>
      <c r="AK1392" s="151">
        <v>3</v>
      </c>
    </row>
    <row r="1393" spans="1:37" x14ac:dyDescent="0.2">
      <c r="A1393" s="149" t="s">
        <v>2934</v>
      </c>
      <c r="B1393" s="66" t="s">
        <v>2935</v>
      </c>
      <c r="C1393" s="67">
        <v>25</v>
      </c>
      <c r="D1393" s="84" t="s">
        <v>343</v>
      </c>
      <c r="E1393" s="85">
        <v>87.379614767255205</v>
      </c>
      <c r="F1393" s="91">
        <v>85.764446227929398</v>
      </c>
      <c r="G1393" s="86">
        <v>44.588237916889597</v>
      </c>
      <c r="H1393" s="86">
        <v>44.035357588728402</v>
      </c>
      <c r="I1393" s="86">
        <v>2.38</v>
      </c>
      <c r="J1393" s="86">
        <v>0.36</v>
      </c>
      <c r="K1393" s="87">
        <v>0</v>
      </c>
      <c r="L1393" s="85">
        <v>6.9999999868100002E-2</v>
      </c>
      <c r="M1393" s="86">
        <v>0</v>
      </c>
      <c r="N1393" s="86"/>
      <c r="O1393" s="86">
        <v>7.7454366058214097</v>
      </c>
      <c r="P1393" s="86">
        <v>0.20200000000000001</v>
      </c>
      <c r="Q1393" s="88">
        <v>0</v>
      </c>
      <c r="R1393" s="85">
        <v>0</v>
      </c>
      <c r="S1393" s="86">
        <v>0.2</v>
      </c>
      <c r="T1393" s="86">
        <v>2.21</v>
      </c>
      <c r="U1393" s="88">
        <v>0.58409131442839302</v>
      </c>
      <c r="V1393" s="89"/>
      <c r="W1393" s="85">
        <v>71.2</v>
      </c>
      <c r="X1393" s="88"/>
      <c r="Y1393" s="85"/>
      <c r="Z1393" s="88"/>
      <c r="AA1393" s="85">
        <v>0</v>
      </c>
      <c r="AB1393" s="91">
        <v>0</v>
      </c>
      <c r="AC1393" s="86">
        <v>7.0000000000000007E-2</v>
      </c>
      <c r="AD1393" s="86">
        <v>7.0000000000000007E-2</v>
      </c>
      <c r="AE1393" s="86">
        <v>0</v>
      </c>
      <c r="AF1393" s="88">
        <v>2.46370005143</v>
      </c>
      <c r="AG1393" s="85">
        <v>2.5507939966199999</v>
      </c>
      <c r="AH1393" s="86">
        <v>4.5750000000000001E-3</v>
      </c>
      <c r="AI1393" s="88">
        <v>0</v>
      </c>
      <c r="AJ1393" s="150">
        <v>2.68</v>
      </c>
      <c r="AK1393" s="151">
        <v>1</v>
      </c>
    </row>
    <row r="1394" spans="1:37" x14ac:dyDescent="0.2">
      <c r="A1394" s="149" t="s">
        <v>2936</v>
      </c>
      <c r="B1394" s="66" t="s">
        <v>2937</v>
      </c>
      <c r="C1394" s="67">
        <v>25</v>
      </c>
      <c r="D1394" s="84" t="s">
        <v>343</v>
      </c>
      <c r="E1394" s="85">
        <v>39.918540404293303</v>
      </c>
      <c r="F1394" s="91">
        <v>38.750619015028803</v>
      </c>
      <c r="G1394" s="86">
        <v>19.1034993128238</v>
      </c>
      <c r="H1394" s="86">
        <v>18.2666466356185</v>
      </c>
      <c r="I1394" s="86">
        <v>6.21</v>
      </c>
      <c r="J1394" s="86">
        <v>1.33</v>
      </c>
      <c r="K1394" s="87">
        <v>0</v>
      </c>
      <c r="L1394" s="85">
        <v>1.0000000007199999E-2</v>
      </c>
      <c r="M1394" s="86">
        <v>0</v>
      </c>
      <c r="N1394" s="86">
        <v>7.6104100946372197</v>
      </c>
      <c r="O1394" s="86">
        <v>9.8670931870977601</v>
      </c>
      <c r="P1394" s="86">
        <v>0.36599999999999999</v>
      </c>
      <c r="Q1394" s="88">
        <v>0</v>
      </c>
      <c r="R1394" s="85">
        <v>0</v>
      </c>
      <c r="S1394" s="86">
        <v>0.2</v>
      </c>
      <c r="T1394" s="86">
        <v>3.41</v>
      </c>
      <c r="U1394" s="88">
        <v>3.5249080519249301</v>
      </c>
      <c r="V1394" s="89"/>
      <c r="W1394" s="85">
        <v>71.2</v>
      </c>
      <c r="X1394" s="88"/>
      <c r="Y1394" s="85"/>
      <c r="Z1394" s="88"/>
      <c r="AA1394" s="85">
        <v>0</v>
      </c>
      <c r="AB1394" s="91">
        <v>0</v>
      </c>
      <c r="AC1394" s="86">
        <v>0.14000000000000001</v>
      </c>
      <c r="AD1394" s="86">
        <v>0.14000000000000001</v>
      </c>
      <c r="AE1394" s="86">
        <v>0</v>
      </c>
      <c r="AF1394" s="88">
        <v>8.0451002178500008</v>
      </c>
      <c r="AG1394" s="85">
        <v>32.466583995599997</v>
      </c>
      <c r="AH1394" s="86">
        <v>3.0842999999999999E-2</v>
      </c>
      <c r="AI1394" s="88">
        <v>0</v>
      </c>
      <c r="AJ1394" s="150">
        <v>2.11</v>
      </c>
      <c r="AK1394" s="151">
        <v>0</v>
      </c>
    </row>
    <row r="1395" spans="1:37" x14ac:dyDescent="0.2">
      <c r="A1395" s="149" t="s">
        <v>2938</v>
      </c>
      <c r="B1395" s="66" t="s">
        <v>2939</v>
      </c>
      <c r="C1395" s="67">
        <v>25</v>
      </c>
      <c r="D1395" s="84" t="s">
        <v>343</v>
      </c>
      <c r="E1395" s="85">
        <v>25.389451393024899</v>
      </c>
      <c r="F1395" s="91">
        <v>25.3457746012838</v>
      </c>
      <c r="G1395" s="86">
        <v>7.6513797895572804</v>
      </c>
      <c r="H1395" s="86">
        <v>7.6368208589769004</v>
      </c>
      <c r="I1395" s="86">
        <v>15.75</v>
      </c>
      <c r="J1395" s="86">
        <v>5.32</v>
      </c>
      <c r="K1395" s="87">
        <v>1.47E-2</v>
      </c>
      <c r="L1395" s="85">
        <v>3.9999999985900002E-2</v>
      </c>
      <c r="M1395" s="86">
        <v>0</v>
      </c>
      <c r="N1395" s="86">
        <v>9.2541689573025501</v>
      </c>
      <c r="O1395" s="86">
        <v>9.1204305065874909</v>
      </c>
      <c r="P1395" s="86">
        <v>0.85299999999999998</v>
      </c>
      <c r="Q1395" s="88">
        <v>0</v>
      </c>
      <c r="R1395" s="85">
        <v>0</v>
      </c>
      <c r="S1395" s="86">
        <v>0.2</v>
      </c>
      <c r="T1395" s="86">
        <v>2.89</v>
      </c>
      <c r="U1395" s="88">
        <v>2.6629607570643898</v>
      </c>
      <c r="V1395" s="89"/>
      <c r="W1395" s="85">
        <v>71.2</v>
      </c>
      <c r="X1395" s="88"/>
      <c r="Y1395" s="85"/>
      <c r="Z1395" s="88"/>
      <c r="AA1395" s="85">
        <v>0</v>
      </c>
      <c r="AB1395" s="91">
        <v>0</v>
      </c>
      <c r="AC1395" s="86">
        <v>0</v>
      </c>
      <c r="AD1395" s="86">
        <v>0</v>
      </c>
      <c r="AE1395" s="86">
        <v>0</v>
      </c>
      <c r="AF1395" s="88">
        <v>0.35429999219800001</v>
      </c>
      <c r="AG1395" s="85">
        <v>26.2681280523</v>
      </c>
      <c r="AH1395" s="86">
        <v>5.4567999999999998E-2</v>
      </c>
      <c r="AI1395" s="88">
        <v>1.18170000235E-2</v>
      </c>
      <c r="AJ1395" s="150">
        <v>1.94</v>
      </c>
      <c r="AK1395" s="151">
        <v>0</v>
      </c>
    </row>
    <row r="1396" spans="1:37" x14ac:dyDescent="0.2">
      <c r="A1396" s="149" t="s">
        <v>2940</v>
      </c>
      <c r="B1396" s="66" t="s">
        <v>2941</v>
      </c>
      <c r="C1396" s="67">
        <v>25</v>
      </c>
      <c r="D1396" s="84" t="s">
        <v>343</v>
      </c>
      <c r="E1396" s="85">
        <v>96.121538878991998</v>
      </c>
      <c r="F1396" s="91">
        <v>96.116229958826395</v>
      </c>
      <c r="G1396" s="86">
        <v>30.1534867807888</v>
      </c>
      <c r="H1396" s="86">
        <v>30.1534867807888</v>
      </c>
      <c r="I1396" s="86">
        <v>0.15</v>
      </c>
      <c r="J1396" s="86">
        <v>0.11</v>
      </c>
      <c r="K1396" s="87">
        <v>0</v>
      </c>
      <c r="L1396" s="85">
        <v>0</v>
      </c>
      <c r="M1396" s="86">
        <v>0</v>
      </c>
      <c r="N1396" s="86">
        <v>2.3722782343472</v>
      </c>
      <c r="O1396" s="86">
        <v>2.66058532877233</v>
      </c>
      <c r="P1396" s="86">
        <v>0.42599999999999999</v>
      </c>
      <c r="Q1396" s="88">
        <v>0.72750000000000004</v>
      </c>
      <c r="R1396" s="85">
        <v>0</v>
      </c>
      <c r="S1396" s="86">
        <v>0.1</v>
      </c>
      <c r="T1396" s="86">
        <v>1.37</v>
      </c>
      <c r="U1396" s="88">
        <v>0.112667083515213</v>
      </c>
      <c r="V1396" s="89"/>
      <c r="W1396" s="85">
        <v>42.233333333300003</v>
      </c>
      <c r="X1396" s="88"/>
      <c r="Y1396" s="85"/>
      <c r="Z1396" s="88"/>
      <c r="AA1396" s="85">
        <v>0.02</v>
      </c>
      <c r="AB1396" s="91">
        <v>0.02</v>
      </c>
      <c r="AC1396" s="86">
        <v>0</v>
      </c>
      <c r="AD1396" s="86">
        <v>0</v>
      </c>
      <c r="AE1396" s="86">
        <v>0</v>
      </c>
      <c r="AF1396" s="88">
        <v>6.7782998068699998</v>
      </c>
      <c r="AG1396" s="85">
        <v>0.45003400011099998</v>
      </c>
      <c r="AH1396" s="86">
        <v>2.568E-3</v>
      </c>
      <c r="AI1396" s="88">
        <v>0</v>
      </c>
      <c r="AJ1396" s="150">
        <v>2.7</v>
      </c>
      <c r="AK1396" s="151">
        <v>2</v>
      </c>
    </row>
    <row r="1397" spans="1:37" x14ac:dyDescent="0.2">
      <c r="A1397" s="149" t="s">
        <v>2942</v>
      </c>
      <c r="B1397" s="66" t="s">
        <v>2943</v>
      </c>
      <c r="C1397" s="67">
        <v>25</v>
      </c>
      <c r="D1397" s="84" t="s">
        <v>343</v>
      </c>
      <c r="E1397" s="85">
        <v>96.072972687967905</v>
      </c>
      <c r="F1397" s="91">
        <v>96.072972687967905</v>
      </c>
      <c r="G1397" s="86">
        <v>34.625118633343902</v>
      </c>
      <c r="H1397" s="86">
        <v>34.625118633343902</v>
      </c>
      <c r="I1397" s="86">
        <v>0.37</v>
      </c>
      <c r="J1397" s="86">
        <v>0.15</v>
      </c>
      <c r="K1397" s="87">
        <v>0</v>
      </c>
      <c r="L1397" s="85">
        <v>0</v>
      </c>
      <c r="M1397" s="86">
        <v>0</v>
      </c>
      <c r="N1397" s="86"/>
      <c r="O1397" s="86">
        <v>11.0752688172043</v>
      </c>
      <c r="P1397" s="86">
        <v>9.4E-2</v>
      </c>
      <c r="Q1397" s="88">
        <v>0.16400000000000001</v>
      </c>
      <c r="R1397" s="85">
        <v>0</v>
      </c>
      <c r="S1397" s="86">
        <v>0.1</v>
      </c>
      <c r="T1397" s="86">
        <v>1.2</v>
      </c>
      <c r="U1397" s="88">
        <v>0</v>
      </c>
      <c r="V1397" s="89"/>
      <c r="W1397" s="85"/>
      <c r="X1397" s="88"/>
      <c r="Y1397" s="85"/>
      <c r="Z1397" s="88"/>
      <c r="AA1397" s="85">
        <v>7.0000000000000007E-2</v>
      </c>
      <c r="AB1397" s="91">
        <v>7.0000000000000007E-2</v>
      </c>
      <c r="AC1397" s="86">
        <v>0</v>
      </c>
      <c r="AD1397" s="86">
        <v>0</v>
      </c>
      <c r="AE1397" s="86">
        <v>0</v>
      </c>
      <c r="AF1397" s="88">
        <v>5.28009985984</v>
      </c>
      <c r="AG1397" s="85">
        <v>0.74069600082099996</v>
      </c>
      <c r="AH1397" s="86">
        <v>2.0040000000000001E-3</v>
      </c>
      <c r="AI1397" s="88">
        <v>0</v>
      </c>
      <c r="AJ1397" s="150">
        <v>2.35</v>
      </c>
      <c r="AK1397" s="151">
        <v>1</v>
      </c>
    </row>
    <row r="1398" spans="1:37" x14ac:dyDescent="0.2">
      <c r="A1398" s="149" t="s">
        <v>2944</v>
      </c>
      <c r="B1398" s="66" t="s">
        <v>2945</v>
      </c>
      <c r="C1398" s="67">
        <v>25</v>
      </c>
      <c r="D1398" s="84" t="s">
        <v>343</v>
      </c>
      <c r="E1398" s="85">
        <v>93.560738142610006</v>
      </c>
      <c r="F1398" s="91">
        <v>93.546380051825906</v>
      </c>
      <c r="G1398" s="86">
        <v>36.603559439077301</v>
      </c>
      <c r="H1398" s="86">
        <v>36.603559439077301</v>
      </c>
      <c r="I1398" s="86">
        <v>0.44</v>
      </c>
      <c r="J1398" s="86">
        <v>0.19</v>
      </c>
      <c r="K1398" s="87">
        <v>0</v>
      </c>
      <c r="L1398" s="85">
        <v>0</v>
      </c>
      <c r="M1398" s="86">
        <v>0</v>
      </c>
      <c r="N1398" s="86">
        <v>1.24079629124625</v>
      </c>
      <c r="O1398" s="86">
        <v>4.0952380952381002</v>
      </c>
      <c r="P1398" s="86">
        <v>0.38</v>
      </c>
      <c r="Q1398" s="88">
        <v>9.1200000000000003E-2</v>
      </c>
      <c r="R1398" s="85">
        <v>0</v>
      </c>
      <c r="S1398" s="86">
        <v>0.1</v>
      </c>
      <c r="T1398" s="86">
        <v>1.55</v>
      </c>
      <c r="U1398" s="88">
        <v>0.95378745923327801</v>
      </c>
      <c r="V1398" s="89"/>
      <c r="W1398" s="85">
        <v>38.349632978720599</v>
      </c>
      <c r="X1398" s="88">
        <v>37.9666666667</v>
      </c>
      <c r="Y1398" s="85"/>
      <c r="Z1398" s="88"/>
      <c r="AA1398" s="85">
        <v>0</v>
      </c>
      <c r="AB1398" s="91">
        <v>0</v>
      </c>
      <c r="AC1398" s="86">
        <v>0</v>
      </c>
      <c r="AD1398" s="86">
        <v>0</v>
      </c>
      <c r="AE1398" s="86">
        <v>0</v>
      </c>
      <c r="AF1398" s="88">
        <v>4.0918002254700001</v>
      </c>
      <c r="AG1398" s="85">
        <v>1.79884599841</v>
      </c>
      <c r="AH1398" s="86">
        <v>3.1210000000000001E-3</v>
      </c>
      <c r="AI1398" s="88">
        <v>0</v>
      </c>
      <c r="AJ1398" s="150">
        <v>2.3199999999999998</v>
      </c>
      <c r="AK1398" s="151">
        <v>1</v>
      </c>
    </row>
    <row r="1399" spans="1:37" x14ac:dyDescent="0.2">
      <c r="A1399" s="149" t="s">
        <v>2946</v>
      </c>
      <c r="B1399" s="66" t="s">
        <v>2947</v>
      </c>
      <c r="C1399" s="67">
        <v>21</v>
      </c>
      <c r="D1399" s="84" t="s">
        <v>343</v>
      </c>
      <c r="E1399" s="85">
        <v>97.7079943219195</v>
      </c>
      <c r="F1399" s="91">
        <v>97.679603919260501</v>
      </c>
      <c r="G1399" s="86">
        <v>24.2260153031195</v>
      </c>
      <c r="H1399" s="86">
        <v>24.2225530588928</v>
      </c>
      <c r="I1399" s="86">
        <v>1.3</v>
      </c>
      <c r="J1399" s="86">
        <v>0.55000000000000004</v>
      </c>
      <c r="K1399" s="87">
        <v>0</v>
      </c>
      <c r="L1399" s="85">
        <v>0.12000007698</v>
      </c>
      <c r="M1399" s="86">
        <v>0</v>
      </c>
      <c r="N1399" s="86">
        <v>90.275388360031101</v>
      </c>
      <c r="O1399" s="86">
        <v>13.603540647565801</v>
      </c>
      <c r="P1399" s="86">
        <v>0.26400000000000001</v>
      </c>
      <c r="Q1399" s="88">
        <v>0.87709999999999999</v>
      </c>
      <c r="R1399" s="85">
        <v>0</v>
      </c>
      <c r="S1399" s="86">
        <v>0</v>
      </c>
      <c r="T1399" s="86">
        <v>2.21</v>
      </c>
      <c r="U1399" s="88">
        <v>2.4235709586954299E-2</v>
      </c>
      <c r="V1399" s="89">
        <v>4.6900000000000004</v>
      </c>
      <c r="W1399" s="85">
        <v>37.971423118634199</v>
      </c>
      <c r="X1399" s="88">
        <v>31.166666666699999</v>
      </c>
      <c r="Y1399" s="85">
        <v>99.12</v>
      </c>
      <c r="Z1399" s="88"/>
      <c r="AA1399" s="85">
        <v>0.03</v>
      </c>
      <c r="AB1399" s="91">
        <v>0.03</v>
      </c>
      <c r="AC1399" s="86">
        <v>0.03</v>
      </c>
      <c r="AD1399" s="86">
        <v>0.03</v>
      </c>
      <c r="AE1399" s="86">
        <v>0.01</v>
      </c>
      <c r="AF1399" s="88">
        <v>81.581896917799995</v>
      </c>
      <c r="AG1399" s="85">
        <v>3.47879901896E-2</v>
      </c>
      <c r="AH1399" s="86">
        <v>1.0137E-2</v>
      </c>
      <c r="AI1399" s="88">
        <v>0</v>
      </c>
      <c r="AJ1399" s="150">
        <v>1.26</v>
      </c>
      <c r="AK1399" s="151">
        <v>0</v>
      </c>
    </row>
    <row r="1400" spans="1:37" x14ac:dyDescent="0.2">
      <c r="A1400" s="149" t="s">
        <v>2948</v>
      </c>
      <c r="B1400" s="66" t="s">
        <v>2949</v>
      </c>
      <c r="C1400" s="67">
        <v>21</v>
      </c>
      <c r="D1400" s="84" t="s">
        <v>343</v>
      </c>
      <c r="E1400" s="85">
        <v>99.515136863029497</v>
      </c>
      <c r="F1400" s="91">
        <v>99.515136863029497</v>
      </c>
      <c r="G1400" s="86">
        <v>28.715717087060501</v>
      </c>
      <c r="H1400" s="86">
        <v>28.715717087060501</v>
      </c>
      <c r="I1400" s="86">
        <v>0.26</v>
      </c>
      <c r="J1400" s="86">
        <v>0.26</v>
      </c>
      <c r="K1400" s="87">
        <v>0</v>
      </c>
      <c r="L1400" s="85">
        <v>0</v>
      </c>
      <c r="M1400" s="86">
        <v>0</v>
      </c>
      <c r="N1400" s="86">
        <v>93.383762890489393</v>
      </c>
      <c r="O1400" s="86">
        <v>16.125751271382299</v>
      </c>
      <c r="P1400" s="86">
        <v>0.13800000000000001</v>
      </c>
      <c r="Q1400" s="88">
        <v>0.37309999999999999</v>
      </c>
      <c r="R1400" s="85">
        <v>0</v>
      </c>
      <c r="S1400" s="86">
        <v>0</v>
      </c>
      <c r="T1400" s="86">
        <v>1.28</v>
      </c>
      <c r="U1400" s="88">
        <v>0</v>
      </c>
      <c r="V1400" s="89">
        <v>4.6399999999999997</v>
      </c>
      <c r="W1400" s="85">
        <v>41.8137343726818</v>
      </c>
      <c r="X1400" s="88">
        <v>41.566666666700002</v>
      </c>
      <c r="Y1400" s="85">
        <v>100</v>
      </c>
      <c r="Z1400" s="88"/>
      <c r="AA1400" s="85">
        <v>0</v>
      </c>
      <c r="AB1400" s="91">
        <v>0</v>
      </c>
      <c r="AC1400" s="86">
        <v>0</v>
      </c>
      <c r="AD1400" s="86">
        <v>0</v>
      </c>
      <c r="AE1400" s="86">
        <v>0</v>
      </c>
      <c r="AF1400" s="88">
        <v>95.592796183499999</v>
      </c>
      <c r="AG1400" s="85">
        <v>0</v>
      </c>
      <c r="AH1400" s="86">
        <v>2.271E-3</v>
      </c>
      <c r="AI1400" s="88">
        <v>0</v>
      </c>
      <c r="AJ1400" s="150">
        <v>1.08</v>
      </c>
      <c r="AK1400" s="151">
        <v>0</v>
      </c>
    </row>
    <row r="1401" spans="1:37" x14ac:dyDescent="0.2">
      <c r="A1401" s="149" t="s">
        <v>2950</v>
      </c>
      <c r="B1401" s="66" t="s">
        <v>2951</v>
      </c>
      <c r="C1401" s="67">
        <v>21</v>
      </c>
      <c r="D1401" s="84" t="s">
        <v>343</v>
      </c>
      <c r="E1401" s="85">
        <v>99.054051550021299</v>
      </c>
      <c r="F1401" s="91">
        <v>99.039227676172501</v>
      </c>
      <c r="G1401" s="86">
        <v>29.8719587896307</v>
      </c>
      <c r="H1401" s="86">
        <v>29.865473344821801</v>
      </c>
      <c r="I1401" s="86">
        <v>0.55000000000000004</v>
      </c>
      <c r="J1401" s="86">
        <v>0.43</v>
      </c>
      <c r="K1401" s="87">
        <v>0</v>
      </c>
      <c r="L1401" s="85">
        <v>1.487933634E-7</v>
      </c>
      <c r="M1401" s="86">
        <v>7.8277895178267803E-2</v>
      </c>
      <c r="N1401" s="86">
        <v>91.421087854522</v>
      </c>
      <c r="O1401" s="86">
        <v>5.3677709152161697</v>
      </c>
      <c r="P1401" s="86">
        <v>0.14499999999999999</v>
      </c>
      <c r="Q1401" s="88">
        <v>0.63829999999999998</v>
      </c>
      <c r="R1401" s="85">
        <v>1.42450142450142E-2</v>
      </c>
      <c r="S1401" s="86">
        <v>0</v>
      </c>
      <c r="T1401" s="86">
        <v>1.41</v>
      </c>
      <c r="U1401" s="88">
        <v>0</v>
      </c>
      <c r="V1401" s="89">
        <v>4.67</v>
      </c>
      <c r="W1401" s="85">
        <v>40.293384599357701</v>
      </c>
      <c r="X1401" s="88">
        <v>40.233333333300003</v>
      </c>
      <c r="Y1401" s="85">
        <v>100</v>
      </c>
      <c r="Z1401" s="88">
        <v>100</v>
      </c>
      <c r="AA1401" s="85">
        <v>0</v>
      </c>
      <c r="AB1401" s="91">
        <v>0</v>
      </c>
      <c r="AC1401" s="86">
        <v>0</v>
      </c>
      <c r="AD1401" s="86">
        <v>0</v>
      </c>
      <c r="AE1401" s="86">
        <v>0.02</v>
      </c>
      <c r="AF1401" s="88">
        <v>90.716098601300004</v>
      </c>
      <c r="AG1401" s="85">
        <v>1.17231896919E-8</v>
      </c>
      <c r="AH1401" s="86">
        <v>5.7270000000000003E-3</v>
      </c>
      <c r="AI1401" s="88">
        <v>0</v>
      </c>
      <c r="AJ1401" s="150">
        <v>1.19</v>
      </c>
      <c r="AK1401" s="151">
        <v>0</v>
      </c>
    </row>
    <row r="1402" spans="1:37" x14ac:dyDescent="0.2">
      <c r="A1402" s="149" t="s">
        <v>2952</v>
      </c>
      <c r="B1402" s="66" t="s">
        <v>2953</v>
      </c>
      <c r="C1402" s="67">
        <v>18</v>
      </c>
      <c r="D1402" s="84" t="s">
        <v>343</v>
      </c>
      <c r="E1402" s="85">
        <v>92.761225585993301</v>
      </c>
      <c r="F1402" s="91">
        <v>92.525228283105307</v>
      </c>
      <c r="G1402" s="86">
        <v>60.635878447103501</v>
      </c>
      <c r="H1402" s="86">
        <v>60.4798802299402</v>
      </c>
      <c r="I1402" s="86">
        <v>1.48</v>
      </c>
      <c r="J1402" s="86">
        <v>1.02</v>
      </c>
      <c r="K1402" s="87">
        <v>0</v>
      </c>
      <c r="L1402" s="85">
        <v>4.2799996665500002</v>
      </c>
      <c r="M1402" s="86">
        <v>0</v>
      </c>
      <c r="N1402" s="86">
        <v>55.018493345556799</v>
      </c>
      <c r="O1402" s="86">
        <v>59.727570074110901</v>
      </c>
      <c r="P1402" s="86">
        <v>0.115</v>
      </c>
      <c r="Q1402" s="88">
        <v>0.26669999999999999</v>
      </c>
      <c r="R1402" s="85">
        <v>0</v>
      </c>
      <c r="S1402" s="86">
        <v>0</v>
      </c>
      <c r="T1402" s="86">
        <v>1.24</v>
      </c>
      <c r="U1402" s="88">
        <v>5.7142204089096101E-4</v>
      </c>
      <c r="V1402" s="89">
        <v>4.8600000000000003</v>
      </c>
      <c r="W1402" s="85">
        <v>34.860615271066699</v>
      </c>
      <c r="X1402" s="88">
        <v>69.233333333299996</v>
      </c>
      <c r="Y1402" s="85"/>
      <c r="Z1402" s="88"/>
      <c r="AA1402" s="85">
        <v>5.65</v>
      </c>
      <c r="AB1402" s="91">
        <v>5.58</v>
      </c>
      <c r="AC1402" s="86">
        <v>4.68</v>
      </c>
      <c r="AD1402" s="86">
        <v>4.6399999999999997</v>
      </c>
      <c r="AE1402" s="86">
        <v>0</v>
      </c>
      <c r="AF1402" s="88">
        <v>18.937804760399999</v>
      </c>
      <c r="AG1402" s="85">
        <v>0.33247794602199998</v>
      </c>
      <c r="AH1402" s="86">
        <v>1.5578E-2</v>
      </c>
      <c r="AI1402" s="88">
        <v>0</v>
      </c>
      <c r="AJ1402" s="150">
        <v>1.81</v>
      </c>
      <c r="AK1402" s="151">
        <v>1</v>
      </c>
    </row>
    <row r="1403" spans="1:37" x14ac:dyDescent="0.2">
      <c r="A1403" s="149" t="s">
        <v>2954</v>
      </c>
      <c r="B1403" s="66" t="s">
        <v>2955</v>
      </c>
      <c r="C1403" s="67">
        <v>18</v>
      </c>
      <c r="D1403" s="84" t="s">
        <v>343</v>
      </c>
      <c r="E1403" s="85">
        <v>99.896048836664207</v>
      </c>
      <c r="F1403" s="91">
        <v>99.835920222577798</v>
      </c>
      <c r="G1403" s="86">
        <v>30.172334722745902</v>
      </c>
      <c r="H1403" s="86">
        <v>30.1122061086595</v>
      </c>
      <c r="I1403" s="86">
        <v>0</v>
      </c>
      <c r="J1403" s="86">
        <v>0.06</v>
      </c>
      <c r="K1403" s="87">
        <v>0</v>
      </c>
      <c r="L1403" s="85">
        <v>2.0000496444799998E-2</v>
      </c>
      <c r="M1403" s="86">
        <v>0</v>
      </c>
      <c r="N1403" s="86"/>
      <c r="O1403" s="86">
        <v>75.194468452895407</v>
      </c>
      <c r="P1403" s="86">
        <v>6.8000000000000005E-2</v>
      </c>
      <c r="Q1403" s="88">
        <v>0.79269999999999996</v>
      </c>
      <c r="R1403" s="85">
        <v>0</v>
      </c>
      <c r="S1403" s="86">
        <v>0</v>
      </c>
      <c r="T1403" s="86">
        <v>2.48</v>
      </c>
      <c r="U1403" s="88">
        <v>0</v>
      </c>
      <c r="V1403" s="89">
        <v>5</v>
      </c>
      <c r="W1403" s="85"/>
      <c r="X1403" s="88"/>
      <c r="Y1403" s="85"/>
      <c r="Z1403" s="88"/>
      <c r="AA1403" s="85">
        <v>0</v>
      </c>
      <c r="AB1403" s="91">
        <v>0</v>
      </c>
      <c r="AC1403" s="86">
        <v>0</v>
      </c>
      <c r="AD1403" s="86">
        <v>0</v>
      </c>
      <c r="AE1403" s="86">
        <v>0</v>
      </c>
      <c r="AF1403" s="88">
        <v>38.496104651300001</v>
      </c>
      <c r="AG1403" s="85">
        <v>7.3004672132300004E-9</v>
      </c>
      <c r="AH1403" s="86">
        <v>5.5599999999999996E-4</v>
      </c>
      <c r="AI1403" s="88">
        <v>0</v>
      </c>
      <c r="AJ1403" s="150">
        <v>1.76</v>
      </c>
      <c r="AK1403" s="151">
        <v>0</v>
      </c>
    </row>
    <row r="1404" spans="1:37" x14ac:dyDescent="0.2">
      <c r="A1404" s="149" t="s">
        <v>2956</v>
      </c>
      <c r="B1404" s="66" t="s">
        <v>2957</v>
      </c>
      <c r="C1404" s="67">
        <v>18</v>
      </c>
      <c r="D1404" s="84" t="s">
        <v>343</v>
      </c>
      <c r="E1404" s="85">
        <v>98.837013630499399</v>
      </c>
      <c r="F1404" s="91">
        <v>98.676838123017305</v>
      </c>
      <c r="G1404" s="86">
        <v>45.282301541299702</v>
      </c>
      <c r="H1404" s="86">
        <v>45.136460806860697</v>
      </c>
      <c r="I1404" s="86">
        <v>0.22</v>
      </c>
      <c r="J1404" s="86">
        <v>0.09</v>
      </c>
      <c r="K1404" s="87">
        <v>0</v>
      </c>
      <c r="L1404" s="85">
        <v>5.4999988391399999</v>
      </c>
      <c r="M1404" s="86">
        <v>0</v>
      </c>
      <c r="N1404" s="86">
        <v>81.469784229942405</v>
      </c>
      <c r="O1404" s="86">
        <v>71.015430102559407</v>
      </c>
      <c r="P1404" s="86">
        <v>0.11899999999999999</v>
      </c>
      <c r="Q1404" s="88">
        <v>0.63019999999999998</v>
      </c>
      <c r="R1404" s="85">
        <v>0</v>
      </c>
      <c r="S1404" s="86">
        <v>0</v>
      </c>
      <c r="T1404" s="86">
        <v>1.26</v>
      </c>
      <c r="U1404" s="88">
        <v>0</v>
      </c>
      <c r="V1404" s="89">
        <v>4.9800000000000004</v>
      </c>
      <c r="W1404" s="85">
        <v>33.933333333299998</v>
      </c>
      <c r="X1404" s="88"/>
      <c r="Y1404" s="85">
        <v>100</v>
      </c>
      <c r="Z1404" s="88"/>
      <c r="AA1404" s="85">
        <v>0.62</v>
      </c>
      <c r="AB1404" s="91">
        <v>0.62</v>
      </c>
      <c r="AC1404" s="86">
        <v>0.57999999999999996</v>
      </c>
      <c r="AD1404" s="86">
        <v>0.57999999999999996</v>
      </c>
      <c r="AE1404" s="86">
        <v>0</v>
      </c>
      <c r="AF1404" s="88">
        <v>32.990000643999998</v>
      </c>
      <c r="AG1404" s="85">
        <v>6.2880456741799999E-3</v>
      </c>
      <c r="AH1404" s="86">
        <v>1.178E-3</v>
      </c>
      <c r="AI1404" s="88">
        <v>2.0113428418800001E-10</v>
      </c>
      <c r="AJ1404" s="150">
        <v>1.81</v>
      </c>
      <c r="AK1404" s="151">
        <v>1</v>
      </c>
    </row>
    <row r="1405" spans="1:37" x14ac:dyDescent="0.2">
      <c r="A1405" s="149" t="s">
        <v>2958</v>
      </c>
      <c r="B1405" s="66" t="s">
        <v>2959</v>
      </c>
      <c r="C1405" s="67">
        <v>18</v>
      </c>
      <c r="D1405" s="84" t="s">
        <v>343</v>
      </c>
      <c r="E1405" s="85">
        <v>97.885364496382905</v>
      </c>
      <c r="F1405" s="91">
        <v>97.810239287701705</v>
      </c>
      <c r="G1405" s="86">
        <v>47.871452420701203</v>
      </c>
      <c r="H1405" s="86">
        <v>47.798182155444302</v>
      </c>
      <c r="I1405" s="86">
        <v>0</v>
      </c>
      <c r="J1405" s="86">
        <v>0.02</v>
      </c>
      <c r="K1405" s="87">
        <v>0</v>
      </c>
      <c r="L1405" s="85">
        <v>0.75000005591399999</v>
      </c>
      <c r="M1405" s="86">
        <v>0</v>
      </c>
      <c r="N1405" s="86">
        <v>71.715237302248099</v>
      </c>
      <c r="O1405" s="86">
        <v>64.475615723372997</v>
      </c>
      <c r="P1405" s="86">
        <v>0.106</v>
      </c>
      <c r="Q1405" s="88">
        <v>0.4637</v>
      </c>
      <c r="R1405" s="85">
        <v>0</v>
      </c>
      <c r="S1405" s="86">
        <v>0</v>
      </c>
      <c r="T1405" s="86">
        <v>1.28</v>
      </c>
      <c r="U1405" s="88">
        <v>0</v>
      </c>
      <c r="V1405" s="89">
        <v>5</v>
      </c>
      <c r="W1405" s="85"/>
      <c r="X1405" s="88"/>
      <c r="Y1405" s="85">
        <v>100</v>
      </c>
      <c r="Z1405" s="88"/>
      <c r="AA1405" s="85">
        <v>0.37</v>
      </c>
      <c r="AB1405" s="91">
        <v>0.37</v>
      </c>
      <c r="AC1405" s="86">
        <v>0.37</v>
      </c>
      <c r="AD1405" s="86">
        <v>0.37</v>
      </c>
      <c r="AE1405" s="86">
        <v>0</v>
      </c>
      <c r="AF1405" s="88">
        <v>25.460799992199998</v>
      </c>
      <c r="AG1405" s="85">
        <v>1.8078002418800001E-2</v>
      </c>
      <c r="AH1405" s="86">
        <v>3.2499999999999999E-4</v>
      </c>
      <c r="AI1405" s="88">
        <v>6.3239683824899996E-11</v>
      </c>
      <c r="AJ1405" s="150">
        <v>2.5099999999999998</v>
      </c>
      <c r="AK1405" s="151">
        <v>1</v>
      </c>
    </row>
    <row r="1406" spans="1:37" x14ac:dyDescent="0.2">
      <c r="A1406" s="149" t="s">
        <v>2960</v>
      </c>
      <c r="B1406" s="66" t="s">
        <v>2961</v>
      </c>
      <c r="C1406" s="67">
        <v>18</v>
      </c>
      <c r="D1406" s="84" t="s">
        <v>343</v>
      </c>
      <c r="E1406" s="85">
        <v>79.629307560436303</v>
      </c>
      <c r="F1406" s="91">
        <v>79.492658202688304</v>
      </c>
      <c r="G1406" s="86">
        <v>59.759662765948597</v>
      </c>
      <c r="H1406" s="86">
        <v>59.652827813527502</v>
      </c>
      <c r="I1406" s="86">
        <v>18.010000000000002</v>
      </c>
      <c r="J1406" s="86">
        <v>7.75</v>
      </c>
      <c r="K1406" s="87">
        <v>0</v>
      </c>
      <c r="L1406" s="85">
        <v>6.9199990525899997</v>
      </c>
      <c r="M1406" s="86">
        <v>0</v>
      </c>
      <c r="N1406" s="86">
        <v>21.750058000154699</v>
      </c>
      <c r="O1406" s="86">
        <v>35.677867902665099</v>
      </c>
      <c r="P1406" s="86">
        <v>0.3</v>
      </c>
      <c r="Q1406" s="88">
        <v>6.4399999999999999E-2</v>
      </c>
      <c r="R1406" s="85">
        <v>0</v>
      </c>
      <c r="S1406" s="86">
        <v>0</v>
      </c>
      <c r="T1406" s="86">
        <v>1.27</v>
      </c>
      <c r="U1406" s="88">
        <v>1.8219914366402499E-2</v>
      </c>
      <c r="V1406" s="89">
        <v>4.38</v>
      </c>
      <c r="W1406" s="85">
        <v>42.176784733604698</v>
      </c>
      <c r="X1406" s="88">
        <v>42.0333333333</v>
      </c>
      <c r="Y1406" s="85"/>
      <c r="Z1406" s="88"/>
      <c r="AA1406" s="85">
        <v>5.09</v>
      </c>
      <c r="AB1406" s="91">
        <v>5.03</v>
      </c>
      <c r="AC1406" s="86">
        <v>2.16</v>
      </c>
      <c r="AD1406" s="86">
        <v>2.14</v>
      </c>
      <c r="AE1406" s="86">
        <v>0.01</v>
      </c>
      <c r="AF1406" s="88">
        <v>9.5691020149499995</v>
      </c>
      <c r="AG1406" s="85">
        <v>0.41972394326500001</v>
      </c>
      <c r="AH1406" s="86">
        <v>0.10439900000000001</v>
      </c>
      <c r="AI1406" s="88">
        <v>7.6829989518499998E-3</v>
      </c>
      <c r="AJ1406" s="150">
        <v>2.1800000000000002</v>
      </c>
      <c r="AK1406" s="151">
        <v>0</v>
      </c>
    </row>
    <row r="1407" spans="1:37" x14ac:dyDescent="0.2">
      <c r="A1407" s="149" t="s">
        <v>2962</v>
      </c>
      <c r="B1407" s="66" t="s">
        <v>2963</v>
      </c>
      <c r="C1407" s="67">
        <v>18</v>
      </c>
      <c r="D1407" s="84" t="s">
        <v>343</v>
      </c>
      <c r="E1407" s="85">
        <v>92.489235718449905</v>
      </c>
      <c r="F1407" s="91">
        <v>92.449901312785798</v>
      </c>
      <c r="G1407" s="86">
        <v>39.148269637350801</v>
      </c>
      <c r="H1407" s="86">
        <v>39.115959232698103</v>
      </c>
      <c r="I1407" s="86">
        <v>1.25</v>
      </c>
      <c r="J1407" s="86">
        <v>0.53</v>
      </c>
      <c r="K1407" s="87">
        <v>0</v>
      </c>
      <c r="L1407" s="85">
        <v>2.4766488047300001E-9</v>
      </c>
      <c r="M1407" s="86">
        <v>30.823082827297</v>
      </c>
      <c r="N1407" s="86">
        <v>93.092823712948501</v>
      </c>
      <c r="O1407" s="86">
        <v>22.9059221056376</v>
      </c>
      <c r="P1407" s="86">
        <v>6.4000000000000001E-2</v>
      </c>
      <c r="Q1407" s="88">
        <v>0.29659999999999997</v>
      </c>
      <c r="R1407" s="85">
        <v>3.5026269702276701E-2</v>
      </c>
      <c r="S1407" s="86">
        <v>0</v>
      </c>
      <c r="T1407" s="86">
        <v>0.88</v>
      </c>
      <c r="U1407" s="88">
        <v>0</v>
      </c>
      <c r="V1407" s="89">
        <v>4.95</v>
      </c>
      <c r="W1407" s="85">
        <v>47.933333333299998</v>
      </c>
      <c r="X1407" s="88"/>
      <c r="Y1407" s="85"/>
      <c r="Z1407" s="88"/>
      <c r="AA1407" s="85">
        <v>0.14000000000000001</v>
      </c>
      <c r="AB1407" s="91">
        <v>0.13</v>
      </c>
      <c r="AC1407" s="86">
        <v>0.12</v>
      </c>
      <c r="AD1407" s="86">
        <v>0.11</v>
      </c>
      <c r="AE1407" s="86">
        <v>0.01</v>
      </c>
      <c r="AF1407" s="88">
        <v>37.927398248999999</v>
      </c>
      <c r="AG1407" s="85">
        <v>9.4320030128399995E-3</v>
      </c>
      <c r="AH1407" s="86">
        <v>9.1020000000000007E-3</v>
      </c>
      <c r="AI1407" s="88">
        <v>1.6147897823000001E-10</v>
      </c>
      <c r="AJ1407" s="150">
        <v>1.51</v>
      </c>
      <c r="AK1407" s="151">
        <v>0</v>
      </c>
    </row>
    <row r="1408" spans="1:37" x14ac:dyDescent="0.2">
      <c r="A1408" s="149" t="s">
        <v>2964</v>
      </c>
      <c r="B1408" s="66" t="s">
        <v>2965</v>
      </c>
      <c r="C1408" s="67">
        <v>18</v>
      </c>
      <c r="D1408" s="84" t="s">
        <v>343</v>
      </c>
      <c r="E1408" s="85">
        <v>83.867609850240498</v>
      </c>
      <c r="F1408" s="91">
        <v>83.170099763697607</v>
      </c>
      <c r="G1408" s="86">
        <v>72.748478470644599</v>
      </c>
      <c r="H1408" s="86">
        <v>72.441513247372896</v>
      </c>
      <c r="I1408" s="86">
        <v>1.0900000000000001</v>
      </c>
      <c r="J1408" s="86">
        <v>3.09</v>
      </c>
      <c r="K1408" s="87">
        <v>0</v>
      </c>
      <c r="L1408" s="85">
        <v>0.16999996869699999</v>
      </c>
      <c r="M1408" s="86">
        <v>0</v>
      </c>
      <c r="N1408" s="86">
        <v>21.886168453619199</v>
      </c>
      <c r="O1408" s="86">
        <v>39.141319980823503</v>
      </c>
      <c r="P1408" s="86">
        <v>0.21299999999999999</v>
      </c>
      <c r="Q1408" s="88">
        <v>0</v>
      </c>
      <c r="R1408" s="85">
        <v>0</v>
      </c>
      <c r="S1408" s="86">
        <v>0</v>
      </c>
      <c r="T1408" s="86">
        <v>1.03</v>
      </c>
      <c r="U1408" s="88">
        <v>8.3579639999696101E-3</v>
      </c>
      <c r="V1408" s="89">
        <v>4.58</v>
      </c>
      <c r="W1408" s="85">
        <v>32.350196968231202</v>
      </c>
      <c r="X1408" s="88">
        <v>32.366666666699999</v>
      </c>
      <c r="Y1408" s="85"/>
      <c r="Z1408" s="88">
        <v>100</v>
      </c>
      <c r="AA1408" s="85">
        <v>0</v>
      </c>
      <c r="AB1408" s="91">
        <v>0</v>
      </c>
      <c r="AC1408" s="86">
        <v>0</v>
      </c>
      <c r="AD1408" s="86">
        <v>0</v>
      </c>
      <c r="AE1408" s="86">
        <v>0</v>
      </c>
      <c r="AF1408" s="88">
        <v>8.4424053591600003</v>
      </c>
      <c r="AG1408" s="85">
        <v>0.29317799667799999</v>
      </c>
      <c r="AH1408" s="86">
        <v>4.4726000000000002E-2</v>
      </c>
      <c r="AI1408" s="88">
        <v>1.02439998282E-2</v>
      </c>
      <c r="AJ1408" s="150">
        <v>1.94</v>
      </c>
      <c r="AK1408" s="151">
        <v>0</v>
      </c>
    </row>
    <row r="1409" spans="1:37" x14ac:dyDescent="0.2">
      <c r="A1409" s="149" t="s">
        <v>1968</v>
      </c>
      <c r="B1409" s="66" t="s">
        <v>2966</v>
      </c>
      <c r="C1409" s="67">
        <v>18</v>
      </c>
      <c r="D1409" s="84" t="s">
        <v>343</v>
      </c>
      <c r="E1409" s="85">
        <v>98.987220688555695</v>
      </c>
      <c r="F1409" s="91">
        <v>98.967921662736899</v>
      </c>
      <c r="G1409" s="86">
        <v>45.008684561618402</v>
      </c>
      <c r="H1409" s="86">
        <v>45.001971856985797</v>
      </c>
      <c r="I1409" s="86">
        <v>0.26</v>
      </c>
      <c r="J1409" s="86">
        <v>0.09</v>
      </c>
      <c r="K1409" s="87">
        <v>0</v>
      </c>
      <c r="L1409" s="85">
        <v>3.7999997347600001</v>
      </c>
      <c r="M1409" s="86">
        <v>0.25244156180750998</v>
      </c>
      <c r="N1409" s="86">
        <v>71.893848009650199</v>
      </c>
      <c r="O1409" s="86">
        <v>46.644375447814703</v>
      </c>
      <c r="P1409" s="86">
        <v>0.16900000000000001</v>
      </c>
      <c r="Q1409" s="88">
        <v>0.48480000000000001</v>
      </c>
      <c r="R1409" s="85">
        <v>2.4881811395869601E-2</v>
      </c>
      <c r="S1409" s="86">
        <v>0</v>
      </c>
      <c r="T1409" s="86">
        <v>1.31</v>
      </c>
      <c r="U1409" s="88">
        <v>1.6781761581513199E-3</v>
      </c>
      <c r="V1409" s="89">
        <v>4.74</v>
      </c>
      <c r="W1409" s="85">
        <v>45.4</v>
      </c>
      <c r="X1409" s="88"/>
      <c r="Y1409" s="85"/>
      <c r="Z1409" s="88"/>
      <c r="AA1409" s="85">
        <v>0.35</v>
      </c>
      <c r="AB1409" s="91">
        <v>0.35</v>
      </c>
      <c r="AC1409" s="86">
        <v>0.34</v>
      </c>
      <c r="AD1409" s="86">
        <v>0.34</v>
      </c>
      <c r="AE1409" s="86">
        <v>0</v>
      </c>
      <c r="AF1409" s="88">
        <v>10.8465994616</v>
      </c>
      <c r="AG1409" s="85">
        <v>1.3362049925300001E-2</v>
      </c>
      <c r="AH1409" s="86">
        <v>1.2199999999999999E-3</v>
      </c>
      <c r="AI1409" s="88">
        <v>1.52033176092E-9</v>
      </c>
      <c r="AJ1409" s="150">
        <v>2.5299999999999998</v>
      </c>
      <c r="AK1409" s="151">
        <v>5</v>
      </c>
    </row>
    <row r="1410" spans="1:37" x14ac:dyDescent="0.2">
      <c r="A1410" s="149" t="s">
        <v>616</v>
      </c>
      <c r="B1410" s="66" t="s">
        <v>2967</v>
      </c>
      <c r="C1410" s="67">
        <v>18</v>
      </c>
      <c r="D1410" s="84" t="s">
        <v>343</v>
      </c>
      <c r="E1410" s="85">
        <v>98.587819435591399</v>
      </c>
      <c r="F1410" s="91">
        <v>98.4539607115953</v>
      </c>
      <c r="G1410" s="86">
        <v>38.828881033783397</v>
      </c>
      <c r="H1410" s="86">
        <v>38.763400359274499</v>
      </c>
      <c r="I1410" s="86">
        <v>0.39</v>
      </c>
      <c r="J1410" s="86">
        <v>0.26</v>
      </c>
      <c r="K1410" s="87">
        <v>0</v>
      </c>
      <c r="L1410" s="85">
        <v>0.93000021150300005</v>
      </c>
      <c r="M1410" s="86">
        <v>0.35264141872202498</v>
      </c>
      <c r="N1410" s="86">
        <v>67.511520737327203</v>
      </c>
      <c r="O1410" s="86">
        <v>68.406090087813496</v>
      </c>
      <c r="P1410" s="86">
        <v>0.40200000000000002</v>
      </c>
      <c r="Q1410" s="88">
        <v>0.76619999999999999</v>
      </c>
      <c r="R1410" s="85">
        <v>1.18934348239772E-2</v>
      </c>
      <c r="S1410" s="86">
        <v>0</v>
      </c>
      <c r="T1410" s="86">
        <v>2.25</v>
      </c>
      <c r="U1410" s="88">
        <v>8.11264993915513E-3</v>
      </c>
      <c r="V1410" s="89">
        <v>5</v>
      </c>
      <c r="W1410" s="85"/>
      <c r="X1410" s="88"/>
      <c r="Y1410" s="85"/>
      <c r="Z1410" s="88"/>
      <c r="AA1410" s="85">
        <v>0.19</v>
      </c>
      <c r="AB1410" s="91">
        <v>0.19</v>
      </c>
      <c r="AC1410" s="86">
        <v>0.19</v>
      </c>
      <c r="AD1410" s="86">
        <v>0.19</v>
      </c>
      <c r="AE1410" s="86">
        <v>0</v>
      </c>
      <c r="AF1410" s="88">
        <v>10.925700773599999</v>
      </c>
      <c r="AG1410" s="85">
        <v>1.0218005051399999E-2</v>
      </c>
      <c r="AH1410" s="86">
        <v>5.509E-3</v>
      </c>
      <c r="AI1410" s="88">
        <v>2.56099956423E-3</v>
      </c>
      <c r="AJ1410" s="150">
        <v>2.33</v>
      </c>
      <c r="AK1410" s="151">
        <v>3</v>
      </c>
    </row>
    <row r="1411" spans="1:37" x14ac:dyDescent="0.2">
      <c r="A1411" s="149" t="s">
        <v>2050</v>
      </c>
      <c r="B1411" s="66" t="s">
        <v>2968</v>
      </c>
      <c r="C1411" s="67">
        <v>18</v>
      </c>
      <c r="D1411" s="84" t="s">
        <v>343</v>
      </c>
      <c r="E1411" s="85">
        <v>97.699108190046204</v>
      </c>
      <c r="F1411" s="91">
        <v>97.293035915820198</v>
      </c>
      <c r="G1411" s="86">
        <v>37.117993316957701</v>
      </c>
      <c r="H1411" s="86">
        <v>37.023943880147797</v>
      </c>
      <c r="I1411" s="86">
        <v>4.3899999999999997</v>
      </c>
      <c r="J1411" s="86">
        <v>3.23</v>
      </c>
      <c r="K1411" s="87">
        <v>0</v>
      </c>
      <c r="L1411" s="85">
        <v>0.72000024393499995</v>
      </c>
      <c r="M1411" s="86">
        <v>6.7516571267251801E-2</v>
      </c>
      <c r="N1411" s="86">
        <v>78.691182285488296</v>
      </c>
      <c r="O1411" s="86">
        <v>78.720874940561103</v>
      </c>
      <c r="P1411" s="86">
        <v>0.51</v>
      </c>
      <c r="Q1411" s="88">
        <v>1.3892</v>
      </c>
      <c r="R1411" s="85">
        <v>2.3203650707711299E-2</v>
      </c>
      <c r="S1411" s="86">
        <v>0</v>
      </c>
      <c r="T1411" s="86">
        <v>2.14</v>
      </c>
      <c r="U1411" s="88">
        <v>1.38307995308593E-2</v>
      </c>
      <c r="V1411" s="89">
        <v>4.7</v>
      </c>
      <c r="W1411" s="85"/>
      <c r="X1411" s="88"/>
      <c r="Y1411" s="85"/>
      <c r="Z1411" s="88"/>
      <c r="AA1411" s="85">
        <v>0.28999999999999998</v>
      </c>
      <c r="AB1411" s="91">
        <v>0.47</v>
      </c>
      <c r="AC1411" s="86">
        <v>0.21</v>
      </c>
      <c r="AD1411" s="86">
        <v>0.22</v>
      </c>
      <c r="AE1411" s="86">
        <v>0</v>
      </c>
      <c r="AF1411" s="88">
        <v>10.7507003237</v>
      </c>
      <c r="AG1411" s="85">
        <v>3.9300013824799997E-3</v>
      </c>
      <c r="AH1411" s="86">
        <v>6.9380999999999998E-2</v>
      </c>
      <c r="AI1411" s="88">
        <v>1.02439991321E-2</v>
      </c>
      <c r="AJ1411" s="150">
        <v>2.2999999999999998</v>
      </c>
      <c r="AK1411" s="151">
        <v>2</v>
      </c>
    </row>
    <row r="1412" spans="1:37" x14ac:dyDescent="0.2">
      <c r="A1412" s="149" t="s">
        <v>1504</v>
      </c>
      <c r="B1412" s="66" t="s">
        <v>2969</v>
      </c>
      <c r="C1412" s="67">
        <v>21</v>
      </c>
      <c r="D1412" s="84" t="s">
        <v>343</v>
      </c>
      <c r="E1412" s="85">
        <v>96.726172092161306</v>
      </c>
      <c r="F1412" s="91">
        <v>96.608808450182195</v>
      </c>
      <c r="G1412" s="86">
        <v>29.693001420717799</v>
      </c>
      <c r="H1412" s="86">
        <v>29.674470319352601</v>
      </c>
      <c r="I1412" s="86">
        <v>16.09</v>
      </c>
      <c r="J1412" s="86">
        <v>10.17</v>
      </c>
      <c r="K1412" s="87">
        <v>4.58E-2</v>
      </c>
      <c r="L1412" s="85">
        <v>0.95999995640500002</v>
      </c>
      <c r="M1412" s="86">
        <v>0</v>
      </c>
      <c r="N1412" s="86">
        <v>82.339613641783899</v>
      </c>
      <c r="O1412" s="86">
        <v>55.010893246187401</v>
      </c>
      <c r="P1412" s="86">
        <v>0.86699999999999999</v>
      </c>
      <c r="Q1412" s="88">
        <v>0.70920000000000005</v>
      </c>
      <c r="R1412" s="85">
        <v>0</v>
      </c>
      <c r="S1412" s="86">
        <v>0</v>
      </c>
      <c r="T1412" s="86">
        <v>2.84</v>
      </c>
      <c r="U1412" s="88">
        <v>2.4708135153499299E-2</v>
      </c>
      <c r="V1412" s="89">
        <v>4.93</v>
      </c>
      <c r="W1412" s="85"/>
      <c r="X1412" s="88"/>
      <c r="Y1412" s="85"/>
      <c r="Z1412" s="88"/>
      <c r="AA1412" s="85">
        <v>0.5</v>
      </c>
      <c r="AB1412" s="91">
        <v>0.15</v>
      </c>
      <c r="AC1412" s="86">
        <v>0.01</v>
      </c>
      <c r="AD1412" s="86">
        <v>0.03</v>
      </c>
      <c r="AE1412" s="86">
        <v>0</v>
      </c>
      <c r="AF1412" s="88">
        <v>19.616698007499998</v>
      </c>
      <c r="AG1412" s="85">
        <v>1.8752199368399999E-10</v>
      </c>
      <c r="AH1412" s="86">
        <v>5.9891E-2</v>
      </c>
      <c r="AI1412" s="88">
        <v>1.0244000463200001E-2</v>
      </c>
      <c r="AJ1412" s="150">
        <v>2.4</v>
      </c>
      <c r="AK1412" s="151">
        <v>5</v>
      </c>
    </row>
    <row r="1413" spans="1:37" x14ac:dyDescent="0.2">
      <c r="A1413" s="149" t="s">
        <v>2970</v>
      </c>
      <c r="B1413" s="66" t="s">
        <v>2971</v>
      </c>
      <c r="C1413" s="67">
        <v>18</v>
      </c>
      <c r="D1413" s="84" t="s">
        <v>343</v>
      </c>
      <c r="E1413" s="85">
        <v>76.500871093811298</v>
      </c>
      <c r="F1413" s="91">
        <v>76.312526485960504</v>
      </c>
      <c r="G1413" s="86">
        <v>49.318035565740097</v>
      </c>
      <c r="H1413" s="86">
        <v>49.256823568188601</v>
      </c>
      <c r="I1413" s="86">
        <v>57.2</v>
      </c>
      <c r="J1413" s="86">
        <v>175.75</v>
      </c>
      <c r="K1413" s="87">
        <v>8.6999999999999994E-3</v>
      </c>
      <c r="L1413" s="85">
        <v>0.38999999974299998</v>
      </c>
      <c r="M1413" s="86">
        <v>0</v>
      </c>
      <c r="N1413" s="86">
        <v>34.046010433592699</v>
      </c>
      <c r="O1413" s="86">
        <v>35.894746877681399</v>
      </c>
      <c r="P1413" s="86">
        <v>5.9790000000000001</v>
      </c>
      <c r="Q1413" s="88">
        <v>0.25290000000000001</v>
      </c>
      <c r="R1413" s="85">
        <v>0</v>
      </c>
      <c r="S1413" s="86">
        <v>0</v>
      </c>
      <c r="T1413" s="86">
        <v>3.1</v>
      </c>
      <c r="U1413" s="88">
        <v>0.189914146249588</v>
      </c>
      <c r="V1413" s="89">
        <v>4.63</v>
      </c>
      <c r="W1413" s="85"/>
      <c r="X1413" s="88">
        <v>37.200000000000003</v>
      </c>
      <c r="Y1413" s="85"/>
      <c r="Z1413" s="88"/>
      <c r="AA1413" s="85">
        <v>3.64</v>
      </c>
      <c r="AB1413" s="91">
        <v>3.62</v>
      </c>
      <c r="AC1413" s="86">
        <v>0.51</v>
      </c>
      <c r="AD1413" s="86">
        <v>0.51</v>
      </c>
      <c r="AE1413" s="86">
        <v>0.02</v>
      </c>
      <c r="AF1413" s="88">
        <v>7.71400021998</v>
      </c>
      <c r="AG1413" s="85">
        <v>3.9299999968200001E-2</v>
      </c>
      <c r="AH1413" s="86">
        <v>2.7980849999999999</v>
      </c>
      <c r="AI1413" s="88">
        <v>0.110122999911</v>
      </c>
      <c r="AJ1413" s="150">
        <v>1.98</v>
      </c>
      <c r="AK1413" s="151">
        <v>1</v>
      </c>
    </row>
    <row r="1414" spans="1:37" x14ac:dyDescent="0.2">
      <c r="A1414" s="149" t="s">
        <v>1063</v>
      </c>
      <c r="B1414" s="66" t="s">
        <v>2972</v>
      </c>
      <c r="C1414" s="67">
        <v>21</v>
      </c>
      <c r="D1414" s="84" t="s">
        <v>343</v>
      </c>
      <c r="E1414" s="85">
        <v>85.700932547877301</v>
      </c>
      <c r="F1414" s="91">
        <v>84.686868247722998</v>
      </c>
      <c r="G1414" s="86">
        <v>24.000608655957201</v>
      </c>
      <c r="H1414" s="86">
        <v>23.679977392778699</v>
      </c>
      <c r="I1414" s="86">
        <v>99.42</v>
      </c>
      <c r="J1414" s="86">
        <v>154.80000000000001</v>
      </c>
      <c r="K1414" s="87">
        <v>0</v>
      </c>
      <c r="L1414" s="85">
        <v>2.0886685552899999E-7</v>
      </c>
      <c r="M1414" s="86">
        <v>0</v>
      </c>
      <c r="N1414" s="86">
        <v>68.458425051480503</v>
      </c>
      <c r="O1414" s="86">
        <v>19.558101472995101</v>
      </c>
      <c r="P1414" s="86">
        <v>4.7370000000000001</v>
      </c>
      <c r="Q1414" s="88">
        <v>1.9563999999999999</v>
      </c>
      <c r="R1414" s="85">
        <v>0</v>
      </c>
      <c r="S1414" s="86">
        <v>0</v>
      </c>
      <c r="T1414" s="86">
        <v>4.05</v>
      </c>
      <c r="U1414" s="88">
        <v>0.83472816990196297</v>
      </c>
      <c r="V1414" s="89">
        <v>4.2</v>
      </c>
      <c r="W1414" s="85"/>
      <c r="X1414" s="88"/>
      <c r="Y1414" s="85"/>
      <c r="Z1414" s="88"/>
      <c r="AA1414" s="85">
        <v>0.91</v>
      </c>
      <c r="AB1414" s="91">
        <v>0.91</v>
      </c>
      <c r="AC1414" s="86">
        <v>0.19</v>
      </c>
      <c r="AD1414" s="86">
        <v>0.19</v>
      </c>
      <c r="AE1414" s="86">
        <v>0</v>
      </c>
      <c r="AF1414" s="88">
        <v>27.062399097099998</v>
      </c>
      <c r="AG1414" s="85">
        <v>0.106109952459</v>
      </c>
      <c r="AH1414" s="86">
        <v>1.7858959999999999</v>
      </c>
      <c r="AI1414" s="88">
        <v>3.8414982605699997E-2</v>
      </c>
      <c r="AJ1414" s="150">
        <v>2.2400000000000002</v>
      </c>
      <c r="AK1414" s="151">
        <v>3</v>
      </c>
    </row>
    <row r="1415" spans="1:37" x14ac:dyDescent="0.2">
      <c r="A1415" s="149" t="s">
        <v>2973</v>
      </c>
      <c r="B1415" s="66" t="s">
        <v>2974</v>
      </c>
      <c r="C1415" s="67">
        <v>18</v>
      </c>
      <c r="D1415" s="84" t="s">
        <v>343</v>
      </c>
      <c r="E1415" s="85">
        <v>98.997917126594501</v>
      </c>
      <c r="F1415" s="91">
        <v>98.080301008801797</v>
      </c>
      <c r="G1415" s="86">
        <v>41.241853277406101</v>
      </c>
      <c r="H1415" s="86">
        <v>40.5901154698943</v>
      </c>
      <c r="I1415" s="86">
        <v>0</v>
      </c>
      <c r="J1415" s="86">
        <v>0.43</v>
      </c>
      <c r="K1415" s="87">
        <v>0</v>
      </c>
      <c r="L1415" s="85">
        <v>0</v>
      </c>
      <c r="M1415" s="86">
        <v>0</v>
      </c>
      <c r="N1415" s="86"/>
      <c r="O1415" s="86"/>
      <c r="P1415" s="86">
        <v>0.187</v>
      </c>
      <c r="Q1415" s="88">
        <v>0</v>
      </c>
      <c r="R1415" s="85">
        <v>0</v>
      </c>
      <c r="S1415" s="86">
        <v>0</v>
      </c>
      <c r="T1415" s="86">
        <v>0.67</v>
      </c>
      <c r="U1415" s="88">
        <v>0</v>
      </c>
      <c r="V1415" s="89">
        <v>4.5</v>
      </c>
      <c r="W1415" s="85"/>
      <c r="X1415" s="88"/>
      <c r="Y1415" s="85"/>
      <c r="Z1415" s="88"/>
      <c r="AA1415" s="85">
        <v>0</v>
      </c>
      <c r="AB1415" s="91">
        <v>0.03</v>
      </c>
      <c r="AC1415" s="86">
        <v>0</v>
      </c>
      <c r="AD1415" s="86">
        <v>0.03</v>
      </c>
      <c r="AE1415" s="86">
        <v>0</v>
      </c>
      <c r="AF1415" s="88">
        <v>9.4521999307200009</v>
      </c>
      <c r="AG1415" s="85">
        <v>0</v>
      </c>
      <c r="AH1415" s="86">
        <v>4.8149999999999998E-3</v>
      </c>
      <c r="AI1415" s="88">
        <v>2.5610000016499999E-3</v>
      </c>
      <c r="AJ1415" s="150">
        <v>1.59</v>
      </c>
      <c r="AK1415" s="151">
        <v>0</v>
      </c>
    </row>
    <row r="1416" spans="1:37" x14ac:dyDescent="0.2">
      <c r="A1416" s="149" t="s">
        <v>2975</v>
      </c>
      <c r="B1416" s="66" t="s">
        <v>2976</v>
      </c>
      <c r="C1416" s="67">
        <v>18</v>
      </c>
      <c r="D1416" s="84" t="s">
        <v>343</v>
      </c>
      <c r="E1416" s="85">
        <v>92.059477945569498</v>
      </c>
      <c r="F1416" s="91">
        <v>91.978615134221997</v>
      </c>
      <c r="G1416" s="86">
        <v>61.241990976328303</v>
      </c>
      <c r="H1416" s="86">
        <v>61.199241846762398</v>
      </c>
      <c r="I1416" s="86">
        <v>1.44</v>
      </c>
      <c r="J1416" s="86">
        <v>3.12</v>
      </c>
      <c r="K1416" s="87">
        <v>0</v>
      </c>
      <c r="L1416" s="85">
        <v>2.03999999969</v>
      </c>
      <c r="M1416" s="86">
        <v>2.5983664099000602E-4</v>
      </c>
      <c r="N1416" s="86">
        <v>30.857514075357301</v>
      </c>
      <c r="O1416" s="86">
        <v>52.229334510539701</v>
      </c>
      <c r="P1416" s="86">
        <v>0.40300000000000002</v>
      </c>
      <c r="Q1416" s="88">
        <v>9.7299999999999998E-2</v>
      </c>
      <c r="R1416" s="85">
        <v>8.0224628961090994E-3</v>
      </c>
      <c r="S1416" s="86">
        <v>0</v>
      </c>
      <c r="T1416" s="86">
        <v>0.99</v>
      </c>
      <c r="U1416" s="88">
        <v>1.8026741383217599E-2</v>
      </c>
      <c r="V1416" s="89">
        <v>4.7300000000000004</v>
      </c>
      <c r="W1416" s="85"/>
      <c r="X1416" s="88">
        <v>37.833333333299997</v>
      </c>
      <c r="Y1416" s="85"/>
      <c r="Z1416" s="88"/>
      <c r="AA1416" s="85">
        <v>2.63</v>
      </c>
      <c r="AB1416" s="91">
        <v>2.5299999999999998</v>
      </c>
      <c r="AC1416" s="86">
        <v>1.89</v>
      </c>
      <c r="AD1416" s="86">
        <v>1.89</v>
      </c>
      <c r="AE1416" s="86">
        <v>0</v>
      </c>
      <c r="AF1416" s="88">
        <v>10.0148000729</v>
      </c>
      <c r="AG1416" s="85">
        <v>1.72919989381E-2</v>
      </c>
      <c r="AH1416" s="86">
        <v>7.0043999999999995E-2</v>
      </c>
      <c r="AI1416" s="88">
        <v>2.5609998433900002E-3</v>
      </c>
      <c r="AJ1416" s="150">
        <v>2.0499999999999998</v>
      </c>
      <c r="AK1416" s="151">
        <v>1</v>
      </c>
    </row>
    <row r="1417" spans="1:37" x14ac:dyDescent="0.2">
      <c r="A1417" s="149" t="s">
        <v>2977</v>
      </c>
      <c r="B1417" s="66" t="s">
        <v>2978</v>
      </c>
      <c r="C1417" s="67">
        <v>21</v>
      </c>
      <c r="D1417" s="84" t="s">
        <v>343</v>
      </c>
      <c r="E1417" s="85">
        <v>99.373594751889897</v>
      </c>
      <c r="F1417" s="91">
        <v>99.306975582223799</v>
      </c>
      <c r="G1417" s="86">
        <v>34.366238885239198</v>
      </c>
      <c r="H1417" s="86">
        <v>34.320900839216499</v>
      </c>
      <c r="I1417" s="86">
        <v>1.24</v>
      </c>
      <c r="J1417" s="86">
        <v>0.85</v>
      </c>
      <c r="K1417" s="87">
        <v>0</v>
      </c>
      <c r="L1417" s="85">
        <v>0.170000002668</v>
      </c>
      <c r="M1417" s="86">
        <v>0</v>
      </c>
      <c r="N1417" s="86">
        <v>91.928405472850898</v>
      </c>
      <c r="O1417" s="86">
        <v>66.057441253263704</v>
      </c>
      <c r="P1417" s="86">
        <v>0.11899999999999999</v>
      </c>
      <c r="Q1417" s="88">
        <v>1.9431</v>
      </c>
      <c r="R1417" s="85">
        <v>0</v>
      </c>
      <c r="S1417" s="86">
        <v>0</v>
      </c>
      <c r="T1417" s="86">
        <v>2.0099999999999998</v>
      </c>
      <c r="U1417" s="88">
        <v>0</v>
      </c>
      <c r="V1417" s="89">
        <v>4.8600000000000003</v>
      </c>
      <c r="W1417" s="85"/>
      <c r="X1417" s="88"/>
      <c r="Y1417" s="85"/>
      <c r="Z1417" s="88"/>
      <c r="AA1417" s="85">
        <v>0.02</v>
      </c>
      <c r="AB1417" s="91">
        <v>0.01</v>
      </c>
      <c r="AC1417" s="86">
        <v>0.02</v>
      </c>
      <c r="AD1417" s="86">
        <v>0.01</v>
      </c>
      <c r="AE1417" s="86">
        <v>0</v>
      </c>
      <c r="AF1417" s="88">
        <v>18.373100279399999</v>
      </c>
      <c r="AG1417" s="85">
        <v>1.32469384234E-11</v>
      </c>
      <c r="AH1417" s="86">
        <v>1.1374E-2</v>
      </c>
      <c r="AI1417" s="88">
        <v>2.5609999889599998E-3</v>
      </c>
      <c r="AJ1417" s="150">
        <v>2.35</v>
      </c>
      <c r="AK1417" s="151">
        <v>3</v>
      </c>
    </row>
    <row r="1418" spans="1:37" x14ac:dyDescent="0.2">
      <c r="A1418" s="149" t="s">
        <v>2979</v>
      </c>
      <c r="B1418" s="66" t="s">
        <v>2980</v>
      </c>
      <c r="C1418" s="67">
        <v>21</v>
      </c>
      <c r="D1418" s="84" t="s">
        <v>343</v>
      </c>
      <c r="E1418" s="85">
        <v>97.580085040063693</v>
      </c>
      <c r="F1418" s="91">
        <v>97.521641171587802</v>
      </c>
      <c r="G1418" s="86">
        <v>32.597279395571803</v>
      </c>
      <c r="H1418" s="86">
        <v>32.588809269705699</v>
      </c>
      <c r="I1418" s="86">
        <v>0.24</v>
      </c>
      <c r="J1418" s="86">
        <v>0.16</v>
      </c>
      <c r="K1418" s="87">
        <v>0</v>
      </c>
      <c r="L1418" s="85">
        <v>0</v>
      </c>
      <c r="M1418" s="86">
        <v>0</v>
      </c>
      <c r="N1418" s="86">
        <v>93.295236218532906</v>
      </c>
      <c r="O1418" s="86">
        <v>14.978834255942701</v>
      </c>
      <c r="P1418" s="86">
        <v>7.2999999999999995E-2</v>
      </c>
      <c r="Q1418" s="88">
        <v>0.33879999999999999</v>
      </c>
      <c r="R1418" s="85">
        <v>0</v>
      </c>
      <c r="S1418" s="86">
        <v>0</v>
      </c>
      <c r="T1418" s="86">
        <v>0.81</v>
      </c>
      <c r="U1418" s="88">
        <v>0</v>
      </c>
      <c r="V1418" s="89">
        <v>4.74</v>
      </c>
      <c r="W1418" s="85">
        <v>39.3289000242657</v>
      </c>
      <c r="X1418" s="88">
        <v>58.733333333300003</v>
      </c>
      <c r="Y1418" s="85">
        <v>100</v>
      </c>
      <c r="Z1418" s="88"/>
      <c r="AA1418" s="85">
        <v>2.19</v>
      </c>
      <c r="AB1418" s="91">
        <v>2.17</v>
      </c>
      <c r="AC1418" s="86">
        <v>1.66</v>
      </c>
      <c r="AD1418" s="86">
        <v>1.66</v>
      </c>
      <c r="AE1418" s="86">
        <v>0</v>
      </c>
      <c r="AF1418" s="88">
        <v>80.891402575800001</v>
      </c>
      <c r="AG1418" s="85">
        <v>9.4320002236700003E-3</v>
      </c>
      <c r="AH1418" s="86">
        <v>2.33E-3</v>
      </c>
      <c r="AI1418" s="88">
        <v>2.5610001631900001E-3</v>
      </c>
      <c r="AJ1418" s="150">
        <v>1.65</v>
      </c>
      <c r="AK1418" s="151">
        <v>4</v>
      </c>
    </row>
    <row r="1419" spans="1:37" x14ac:dyDescent="0.2">
      <c r="A1419" s="149" t="s">
        <v>2981</v>
      </c>
      <c r="B1419" s="66" t="s">
        <v>2982</v>
      </c>
      <c r="C1419" s="67">
        <v>21</v>
      </c>
      <c r="D1419" s="84" t="s">
        <v>343</v>
      </c>
      <c r="E1419" s="85">
        <v>91.385662457462701</v>
      </c>
      <c r="F1419" s="91">
        <v>91.380975147884598</v>
      </c>
      <c r="G1419" s="86">
        <v>21.9366088252665</v>
      </c>
      <c r="H1419" s="86">
        <v>21.935671363350899</v>
      </c>
      <c r="I1419" s="86">
        <v>0.73</v>
      </c>
      <c r="J1419" s="86">
        <v>0.82</v>
      </c>
      <c r="K1419" s="87">
        <v>0</v>
      </c>
      <c r="L1419" s="85">
        <v>0</v>
      </c>
      <c r="M1419" s="86">
        <v>2.2750902299993902E-3</v>
      </c>
      <c r="N1419" s="86">
        <v>85.440163688990907</v>
      </c>
      <c r="O1419" s="86">
        <v>8.4137140674243103</v>
      </c>
      <c r="P1419" s="86">
        <v>0.11799999999999999</v>
      </c>
      <c r="Q1419" s="88">
        <v>0.54159999999999997</v>
      </c>
      <c r="R1419" s="85">
        <v>2.34576589256392E-2</v>
      </c>
      <c r="S1419" s="86">
        <v>0</v>
      </c>
      <c r="T1419" s="86">
        <v>1.59</v>
      </c>
      <c r="U1419" s="88">
        <v>0</v>
      </c>
      <c r="V1419" s="89">
        <v>4.7699999999999996</v>
      </c>
      <c r="W1419" s="85">
        <v>38.168779234777404</v>
      </c>
      <c r="X1419" s="88">
        <v>50.133333333300001</v>
      </c>
      <c r="Y1419" s="85">
        <v>100</v>
      </c>
      <c r="Z1419" s="88"/>
      <c r="AA1419" s="85">
        <v>0.02</v>
      </c>
      <c r="AB1419" s="91">
        <v>0.02</v>
      </c>
      <c r="AC1419" s="86">
        <v>0</v>
      </c>
      <c r="AD1419" s="86">
        <v>0</v>
      </c>
      <c r="AE1419" s="86">
        <v>0</v>
      </c>
      <c r="AF1419" s="88">
        <v>62.188902200999998</v>
      </c>
      <c r="AG1419" s="85">
        <v>7.85999973014E-3</v>
      </c>
      <c r="AH1419" s="86">
        <v>1.0775E-2</v>
      </c>
      <c r="AI1419" s="88">
        <v>5.1219998241399996E-3</v>
      </c>
      <c r="AJ1419" s="150">
        <v>1.23</v>
      </c>
      <c r="AK1419" s="151">
        <v>0</v>
      </c>
    </row>
    <row r="1420" spans="1:37" x14ac:dyDescent="0.2">
      <c r="A1420" s="149" t="s">
        <v>2983</v>
      </c>
      <c r="B1420" s="66" t="s">
        <v>2984</v>
      </c>
      <c r="C1420" s="67">
        <v>21</v>
      </c>
      <c r="D1420" s="84" t="s">
        <v>343</v>
      </c>
      <c r="E1420" s="85">
        <v>95.907353402502693</v>
      </c>
      <c r="F1420" s="91">
        <v>94.835538928069298</v>
      </c>
      <c r="G1420" s="86">
        <v>33.757218045986399</v>
      </c>
      <c r="H1420" s="86">
        <v>33.559702099478301</v>
      </c>
      <c r="I1420" s="86">
        <v>2.31</v>
      </c>
      <c r="J1420" s="86">
        <v>1.66</v>
      </c>
      <c r="K1420" s="87">
        <v>0</v>
      </c>
      <c r="L1420" s="85">
        <v>0</v>
      </c>
      <c r="M1420" s="86">
        <v>0</v>
      </c>
      <c r="N1420" s="86">
        <v>89.411567085149997</v>
      </c>
      <c r="O1420" s="86">
        <v>19.9464951113093</v>
      </c>
      <c r="P1420" s="86">
        <v>0.32800000000000001</v>
      </c>
      <c r="Q1420" s="88">
        <v>1.0263</v>
      </c>
      <c r="R1420" s="85">
        <v>0</v>
      </c>
      <c r="S1420" s="86">
        <v>0</v>
      </c>
      <c r="T1420" s="86">
        <v>1.8</v>
      </c>
      <c r="U1420" s="88">
        <v>1.21995143431433E-2</v>
      </c>
      <c r="V1420" s="89">
        <v>4.6100000000000003</v>
      </c>
      <c r="W1420" s="85">
        <v>36.105393297053901</v>
      </c>
      <c r="X1420" s="88">
        <v>63.833333333299997</v>
      </c>
      <c r="Y1420" s="85">
        <v>100</v>
      </c>
      <c r="Z1420" s="88">
        <v>100</v>
      </c>
      <c r="AA1420" s="85">
        <v>1.87</v>
      </c>
      <c r="AB1420" s="91">
        <v>1.87</v>
      </c>
      <c r="AC1420" s="86">
        <v>1.64</v>
      </c>
      <c r="AD1420" s="86">
        <v>1.64</v>
      </c>
      <c r="AE1420" s="86">
        <v>0.01</v>
      </c>
      <c r="AF1420" s="88">
        <v>80.6159979456</v>
      </c>
      <c r="AG1420" s="85">
        <v>1.5720000316E-3</v>
      </c>
      <c r="AH1420" s="86">
        <v>3.4624000000000002E-2</v>
      </c>
      <c r="AI1420" s="88">
        <v>0</v>
      </c>
      <c r="AJ1420" s="150">
        <v>1.32</v>
      </c>
      <c r="AK1420" s="151">
        <v>0</v>
      </c>
    </row>
    <row r="1421" spans="1:37" x14ac:dyDescent="0.2">
      <c r="A1421" s="149" t="s">
        <v>2985</v>
      </c>
      <c r="B1421" s="66" t="s">
        <v>2986</v>
      </c>
      <c r="C1421" s="67">
        <v>18</v>
      </c>
      <c r="D1421" s="84" t="s">
        <v>343</v>
      </c>
      <c r="E1421" s="85">
        <v>92.745348801802606</v>
      </c>
      <c r="F1421" s="91">
        <v>91.653725526019301</v>
      </c>
      <c r="G1421" s="86">
        <v>36.929447946164899</v>
      </c>
      <c r="H1421" s="86">
        <v>36.91270058768</v>
      </c>
      <c r="I1421" s="86">
        <v>3.17</v>
      </c>
      <c r="J1421" s="86">
        <v>1.2</v>
      </c>
      <c r="K1421" s="87">
        <v>0</v>
      </c>
      <c r="L1421" s="85">
        <v>0</v>
      </c>
      <c r="M1421" s="86">
        <v>0</v>
      </c>
      <c r="N1421" s="86">
        <v>56.306937631394497</v>
      </c>
      <c r="O1421" s="86">
        <v>49.282632687869999</v>
      </c>
      <c r="P1421" s="86">
        <v>0.218</v>
      </c>
      <c r="Q1421" s="88">
        <v>0.50749999999999995</v>
      </c>
      <c r="R1421" s="85">
        <v>0</v>
      </c>
      <c r="S1421" s="86">
        <v>0</v>
      </c>
      <c r="T1421" s="86">
        <v>1.52</v>
      </c>
      <c r="U1421" s="88">
        <v>1.5224871349837101E-3</v>
      </c>
      <c r="V1421" s="89">
        <v>4.8</v>
      </c>
      <c r="W1421" s="85">
        <v>27.938352298889502</v>
      </c>
      <c r="X1421" s="88">
        <v>71.566666666700002</v>
      </c>
      <c r="Y1421" s="85">
        <v>100</v>
      </c>
      <c r="Z1421" s="88"/>
      <c r="AA1421" s="85">
        <v>1.35</v>
      </c>
      <c r="AB1421" s="91">
        <v>1.35</v>
      </c>
      <c r="AC1421" s="86">
        <v>1.19</v>
      </c>
      <c r="AD1421" s="86">
        <v>1.19</v>
      </c>
      <c r="AE1421" s="86">
        <v>0.03</v>
      </c>
      <c r="AF1421" s="88">
        <v>34.139801053699998</v>
      </c>
      <c r="AG1421" s="85">
        <v>3.9300000080500002E-3</v>
      </c>
      <c r="AH1421" s="86">
        <v>7.4830000000000001E-3</v>
      </c>
      <c r="AI1421" s="88">
        <v>0</v>
      </c>
      <c r="AJ1421" s="150">
        <v>1.28</v>
      </c>
      <c r="AK1421" s="151">
        <v>1</v>
      </c>
    </row>
    <row r="1422" spans="1:37" x14ac:dyDescent="0.2">
      <c r="A1422" s="149" t="s">
        <v>2987</v>
      </c>
      <c r="B1422" s="66" t="s">
        <v>2988</v>
      </c>
      <c r="C1422" s="67">
        <v>18</v>
      </c>
      <c r="D1422" s="84" t="s">
        <v>343</v>
      </c>
      <c r="E1422" s="85">
        <v>86.125167526296593</v>
      </c>
      <c r="F1422" s="91">
        <v>85.450188847825203</v>
      </c>
      <c r="G1422" s="86">
        <v>30.845144783332699</v>
      </c>
      <c r="H1422" s="86">
        <v>30.8102180887788</v>
      </c>
      <c r="I1422" s="86">
        <v>0.88</v>
      </c>
      <c r="J1422" s="86">
        <v>0.43</v>
      </c>
      <c r="K1422" s="87">
        <v>0</v>
      </c>
      <c r="L1422" s="85">
        <v>1.0999999996500001</v>
      </c>
      <c r="M1422" s="86">
        <v>0</v>
      </c>
      <c r="N1422" s="86">
        <v>15.2555185969156</v>
      </c>
      <c r="O1422" s="86">
        <v>20.459885867740901</v>
      </c>
      <c r="P1422" s="86">
        <v>0.112</v>
      </c>
      <c r="Q1422" s="88">
        <v>0.5776</v>
      </c>
      <c r="R1422" s="85">
        <v>0</v>
      </c>
      <c r="S1422" s="86">
        <v>0</v>
      </c>
      <c r="T1422" s="86">
        <v>1.72</v>
      </c>
      <c r="U1422" s="88">
        <v>4.0612435527758598E-3</v>
      </c>
      <c r="V1422" s="89">
        <v>4.5999999999999996</v>
      </c>
      <c r="W1422" s="85">
        <v>29.5333333333</v>
      </c>
      <c r="X1422" s="88">
        <v>54.6</v>
      </c>
      <c r="Y1422" s="85">
        <v>-22.58</v>
      </c>
      <c r="Z1422" s="88"/>
      <c r="AA1422" s="85">
        <v>0</v>
      </c>
      <c r="AB1422" s="91">
        <v>0</v>
      </c>
      <c r="AC1422" s="86">
        <v>0</v>
      </c>
      <c r="AD1422" s="86">
        <v>0</v>
      </c>
      <c r="AE1422" s="86">
        <v>0</v>
      </c>
      <c r="AF1422" s="88">
        <v>16.773599619300001</v>
      </c>
      <c r="AG1422" s="85">
        <v>8.4101999993500001E-2</v>
      </c>
      <c r="AH1422" s="86">
        <v>6.4939999999999998E-3</v>
      </c>
      <c r="AI1422" s="88">
        <v>0</v>
      </c>
      <c r="AJ1422" s="150">
        <v>1.31</v>
      </c>
      <c r="AK1422" s="151">
        <v>0</v>
      </c>
    </row>
    <row r="1423" spans="1:37" x14ac:dyDescent="0.2">
      <c r="A1423" s="149" t="s">
        <v>680</v>
      </c>
      <c r="B1423" s="66" t="s">
        <v>2989</v>
      </c>
      <c r="C1423" s="67">
        <v>21</v>
      </c>
      <c r="D1423" s="84" t="s">
        <v>343</v>
      </c>
      <c r="E1423" s="85">
        <v>98.6607861442874</v>
      </c>
      <c r="F1423" s="91">
        <v>97.9965446565582</v>
      </c>
      <c r="G1423" s="86">
        <v>25.676850272027799</v>
      </c>
      <c r="H1423" s="86">
        <v>25.606026462350702</v>
      </c>
      <c r="I1423" s="86">
        <v>0.17</v>
      </c>
      <c r="J1423" s="86">
        <v>0.1</v>
      </c>
      <c r="K1423" s="87">
        <v>0</v>
      </c>
      <c r="L1423" s="85">
        <v>0.64999999916999995</v>
      </c>
      <c r="M1423" s="86">
        <v>0</v>
      </c>
      <c r="N1423" s="86">
        <v>89.374462499434202</v>
      </c>
      <c r="O1423" s="86">
        <v>42.446877012234403</v>
      </c>
      <c r="P1423" s="86">
        <v>8.4000000000000005E-2</v>
      </c>
      <c r="Q1423" s="88">
        <v>0.46500000000000002</v>
      </c>
      <c r="R1423" s="85">
        <v>0</v>
      </c>
      <c r="S1423" s="86">
        <v>0</v>
      </c>
      <c r="T1423" s="86">
        <v>1.59</v>
      </c>
      <c r="U1423" s="88">
        <v>4.2923521016429E-3</v>
      </c>
      <c r="V1423" s="89">
        <v>4.7300000000000004</v>
      </c>
      <c r="W1423" s="85">
        <v>26.0181004716339</v>
      </c>
      <c r="X1423" s="88">
        <v>45</v>
      </c>
      <c r="Y1423" s="85"/>
      <c r="Z1423" s="88"/>
      <c r="AA1423" s="85">
        <v>0</v>
      </c>
      <c r="AB1423" s="91">
        <v>0</v>
      </c>
      <c r="AC1423" s="86">
        <v>0</v>
      </c>
      <c r="AD1423" s="86">
        <v>0</v>
      </c>
      <c r="AE1423" s="86">
        <v>0</v>
      </c>
      <c r="AF1423" s="88">
        <v>40.8693999722</v>
      </c>
      <c r="AG1423" s="85">
        <v>6.2879999970399999E-3</v>
      </c>
      <c r="AH1423" s="86">
        <v>1.078E-3</v>
      </c>
      <c r="AI1423" s="88">
        <v>0</v>
      </c>
      <c r="AJ1423" s="150">
        <v>1.27</v>
      </c>
      <c r="AK1423" s="151">
        <v>1</v>
      </c>
    </row>
    <row r="1424" spans="1:37" x14ac:dyDescent="0.2">
      <c r="A1424" s="149" t="s">
        <v>2990</v>
      </c>
      <c r="B1424" s="66" t="s">
        <v>2991</v>
      </c>
      <c r="C1424" s="67">
        <v>18</v>
      </c>
      <c r="D1424" s="84" t="s">
        <v>343</v>
      </c>
      <c r="E1424" s="85">
        <v>79.971936801172902</v>
      </c>
      <c r="F1424" s="91">
        <v>79.962498505603193</v>
      </c>
      <c r="G1424" s="86">
        <v>46.102927759285699</v>
      </c>
      <c r="H1424" s="86">
        <v>46.0966355622393</v>
      </c>
      <c r="I1424" s="86">
        <v>0.35</v>
      </c>
      <c r="J1424" s="86">
        <v>0.34</v>
      </c>
      <c r="K1424" s="87">
        <v>0</v>
      </c>
      <c r="L1424" s="85">
        <v>11.1800000027</v>
      </c>
      <c r="M1424" s="86">
        <v>0</v>
      </c>
      <c r="N1424" s="86">
        <v>2.6061745308567201</v>
      </c>
      <c r="O1424" s="86">
        <v>6.4809496457974296</v>
      </c>
      <c r="P1424" s="86">
        <v>0.21</v>
      </c>
      <c r="Q1424" s="88">
        <v>0.60129999999999995</v>
      </c>
      <c r="R1424" s="85">
        <v>0</v>
      </c>
      <c r="S1424" s="86">
        <v>0</v>
      </c>
      <c r="T1424" s="86">
        <v>1.18</v>
      </c>
      <c r="U1424" s="88">
        <v>1.8876591139328101E-3</v>
      </c>
      <c r="V1424" s="89">
        <v>4.37</v>
      </c>
      <c r="W1424" s="85"/>
      <c r="X1424" s="88">
        <v>57.866666666699999</v>
      </c>
      <c r="Y1424" s="85"/>
      <c r="Z1424" s="88"/>
      <c r="AA1424" s="85">
        <v>0</v>
      </c>
      <c r="AB1424" s="91">
        <v>0</v>
      </c>
      <c r="AC1424" s="86">
        <v>0</v>
      </c>
      <c r="AD1424" s="86">
        <v>0</v>
      </c>
      <c r="AE1424" s="86">
        <v>0</v>
      </c>
      <c r="AF1424" s="88">
        <v>9.9385004067500002</v>
      </c>
      <c r="AG1424" s="85">
        <v>6.5237999900899998E-2</v>
      </c>
      <c r="AH1424" s="86">
        <v>6.5050000000000004E-3</v>
      </c>
      <c r="AI1424" s="88">
        <v>0</v>
      </c>
      <c r="AJ1424" s="150">
        <v>1.78</v>
      </c>
      <c r="AK1424" s="151">
        <v>0</v>
      </c>
    </row>
    <row r="1425" spans="1:37" x14ac:dyDescent="0.2">
      <c r="A1425" s="149" t="s">
        <v>2992</v>
      </c>
      <c r="B1425" s="66" t="s">
        <v>2992</v>
      </c>
      <c r="C1425" s="67">
        <v>18</v>
      </c>
      <c r="D1425" s="84" t="s">
        <v>343</v>
      </c>
      <c r="E1425" s="85">
        <v>97.829597571216297</v>
      </c>
      <c r="F1425" s="91">
        <v>97.829597571216297</v>
      </c>
      <c r="G1425" s="86">
        <v>39.409598863122497</v>
      </c>
      <c r="H1425" s="86">
        <v>39.409598863122497</v>
      </c>
      <c r="I1425" s="86">
        <v>0</v>
      </c>
      <c r="J1425" s="86">
        <v>0.14000000000000001</v>
      </c>
      <c r="K1425" s="87">
        <v>0</v>
      </c>
      <c r="L1425" s="85">
        <v>0</v>
      </c>
      <c r="M1425" s="86">
        <v>0</v>
      </c>
      <c r="N1425" s="86"/>
      <c r="O1425" s="86"/>
      <c r="P1425" s="86">
        <v>0.188</v>
      </c>
      <c r="Q1425" s="88">
        <v>0</v>
      </c>
      <c r="R1425" s="85">
        <v>0</v>
      </c>
      <c r="S1425" s="86">
        <v>0</v>
      </c>
      <c r="T1425" s="86">
        <v>0</v>
      </c>
      <c r="U1425" s="88">
        <v>0</v>
      </c>
      <c r="V1425" s="89"/>
      <c r="W1425" s="85"/>
      <c r="X1425" s="88"/>
      <c r="Y1425" s="85"/>
      <c r="Z1425" s="88"/>
      <c r="AA1425" s="85">
        <v>0</v>
      </c>
      <c r="AB1425" s="91">
        <v>0</v>
      </c>
      <c r="AC1425" s="86">
        <v>0</v>
      </c>
      <c r="AD1425" s="86">
        <v>0</v>
      </c>
      <c r="AE1425" s="86">
        <v>0</v>
      </c>
      <c r="AF1425" s="88">
        <v>17.5256996552</v>
      </c>
      <c r="AG1425" s="85">
        <v>0</v>
      </c>
      <c r="AH1425" s="86">
        <v>3.28E-4</v>
      </c>
      <c r="AI1425" s="88">
        <v>0</v>
      </c>
      <c r="AJ1425" s="150">
        <v>1.41</v>
      </c>
      <c r="AK1425" s="151">
        <v>0</v>
      </c>
    </row>
    <row r="1426" spans="1:37" x14ac:dyDescent="0.2">
      <c r="A1426" s="149" t="s">
        <v>2993</v>
      </c>
      <c r="B1426" s="66" t="s">
        <v>2994</v>
      </c>
      <c r="C1426" s="67">
        <v>18</v>
      </c>
      <c r="D1426" s="84" t="s">
        <v>343</v>
      </c>
      <c r="E1426" s="85">
        <v>64.117885606932106</v>
      </c>
      <c r="F1426" s="91">
        <v>64.112092295723698</v>
      </c>
      <c r="G1426" s="86">
        <v>43.204032144601001</v>
      </c>
      <c r="H1426" s="86">
        <v>43.2015492969403</v>
      </c>
      <c r="I1426" s="86">
        <v>1.02</v>
      </c>
      <c r="J1426" s="86">
        <v>0.43</v>
      </c>
      <c r="K1426" s="87">
        <v>0</v>
      </c>
      <c r="L1426" s="85">
        <v>7.6899999895000004</v>
      </c>
      <c r="M1426" s="86">
        <v>0</v>
      </c>
      <c r="N1426" s="86">
        <v>3.2280990498990101</v>
      </c>
      <c r="O1426" s="86">
        <v>5.8526740665993904</v>
      </c>
      <c r="P1426" s="86">
        <v>0.191</v>
      </c>
      <c r="Q1426" s="88">
        <v>0.57930000000000004</v>
      </c>
      <c r="R1426" s="85">
        <v>0</v>
      </c>
      <c r="S1426" s="86">
        <v>0</v>
      </c>
      <c r="T1426" s="86">
        <v>1.24</v>
      </c>
      <c r="U1426" s="88">
        <v>4.1380794345728302E-3</v>
      </c>
      <c r="V1426" s="89">
        <v>4.3600000000000003</v>
      </c>
      <c r="W1426" s="85">
        <v>46.609836832256498</v>
      </c>
      <c r="X1426" s="88">
        <v>46.1</v>
      </c>
      <c r="Y1426" s="85"/>
      <c r="Z1426" s="88"/>
      <c r="AA1426" s="85">
        <v>0</v>
      </c>
      <c r="AB1426" s="91">
        <v>0</v>
      </c>
      <c r="AC1426" s="86">
        <v>0</v>
      </c>
      <c r="AD1426" s="86">
        <v>0</v>
      </c>
      <c r="AE1426" s="86">
        <v>0</v>
      </c>
      <c r="AF1426" s="88">
        <v>10.2066001753</v>
      </c>
      <c r="AG1426" s="85">
        <v>0.18628200035</v>
      </c>
      <c r="AH1426" s="86">
        <v>5.7419999999999997E-3</v>
      </c>
      <c r="AI1426" s="88">
        <v>0</v>
      </c>
      <c r="AJ1426" s="150">
        <v>1.73</v>
      </c>
      <c r="AK1426" s="151">
        <v>0</v>
      </c>
    </row>
    <row r="1427" spans="1:37" x14ac:dyDescent="0.2">
      <c r="A1427" s="149" t="s">
        <v>2995</v>
      </c>
      <c r="B1427" s="66" t="s">
        <v>2996</v>
      </c>
      <c r="C1427" s="67">
        <v>18</v>
      </c>
      <c r="D1427" s="84" t="s">
        <v>343</v>
      </c>
      <c r="E1427" s="85">
        <v>95.201981482573601</v>
      </c>
      <c r="F1427" s="91">
        <v>91.852332370112606</v>
      </c>
      <c r="G1427" s="86">
        <v>59.337146900984798</v>
      </c>
      <c r="H1427" s="86">
        <v>57.188181871793397</v>
      </c>
      <c r="I1427" s="86">
        <v>0.14000000000000001</v>
      </c>
      <c r="J1427" s="86">
        <v>0.24</v>
      </c>
      <c r="K1427" s="87">
        <v>0</v>
      </c>
      <c r="L1427" s="85">
        <v>5.7723382350199998E-8</v>
      </c>
      <c r="M1427" s="86">
        <v>0</v>
      </c>
      <c r="N1427" s="86"/>
      <c r="O1427" s="86">
        <v>61.749788672865598</v>
      </c>
      <c r="P1427" s="86">
        <v>0.3</v>
      </c>
      <c r="Q1427" s="88">
        <v>0</v>
      </c>
      <c r="R1427" s="85">
        <v>0</v>
      </c>
      <c r="S1427" s="86">
        <v>0</v>
      </c>
      <c r="T1427" s="86">
        <v>0.36</v>
      </c>
      <c r="U1427" s="88">
        <v>7.0767234770301403E-3</v>
      </c>
      <c r="V1427" s="89">
        <v>5</v>
      </c>
      <c r="W1427" s="85"/>
      <c r="X1427" s="88"/>
      <c r="Y1427" s="85"/>
      <c r="Z1427" s="88"/>
      <c r="AA1427" s="85">
        <v>0.27</v>
      </c>
      <c r="AB1427" s="91">
        <v>0.44</v>
      </c>
      <c r="AC1427" s="86">
        <v>0.1</v>
      </c>
      <c r="AD1427" s="86">
        <v>0.24</v>
      </c>
      <c r="AE1427" s="86">
        <v>0</v>
      </c>
      <c r="AF1427" s="88">
        <v>20.9675003736</v>
      </c>
      <c r="AG1427" s="85">
        <v>2.3580002098200002E-3</v>
      </c>
      <c r="AH1427" s="86">
        <v>2.6580000000000002E-3</v>
      </c>
      <c r="AI1427" s="88">
        <v>2.5610000275099998E-3</v>
      </c>
      <c r="AJ1427" s="150">
        <v>1.82</v>
      </c>
      <c r="AK1427" s="151">
        <v>0</v>
      </c>
    </row>
    <row r="1428" spans="1:37" x14ac:dyDescent="0.2">
      <c r="A1428" s="149" t="s">
        <v>2997</v>
      </c>
      <c r="B1428" s="66" t="s">
        <v>2998</v>
      </c>
      <c r="C1428" s="67">
        <v>18</v>
      </c>
      <c r="D1428" s="84" t="s">
        <v>343</v>
      </c>
      <c r="E1428" s="85">
        <v>98.357911461990795</v>
      </c>
      <c r="F1428" s="91">
        <v>98.352946183474103</v>
      </c>
      <c r="G1428" s="86">
        <v>69.319544045567099</v>
      </c>
      <c r="H1428" s="86">
        <v>69.314578767050406</v>
      </c>
      <c r="I1428" s="86">
        <v>0.26</v>
      </c>
      <c r="J1428" s="86">
        <v>0.16</v>
      </c>
      <c r="K1428" s="87">
        <v>0</v>
      </c>
      <c r="L1428" s="85">
        <v>0.48999999860400001</v>
      </c>
      <c r="M1428" s="86">
        <v>0</v>
      </c>
      <c r="N1428" s="86">
        <v>49.9561018437226</v>
      </c>
      <c r="O1428" s="86">
        <v>68.050446663163399</v>
      </c>
      <c r="P1428" s="86">
        <v>0.247</v>
      </c>
      <c r="Q1428" s="88">
        <v>0.28370000000000001</v>
      </c>
      <c r="R1428" s="85">
        <v>0</v>
      </c>
      <c r="S1428" s="86">
        <v>0</v>
      </c>
      <c r="T1428" s="86">
        <v>0.91</v>
      </c>
      <c r="U1428" s="88">
        <v>6.3839295214180797E-3</v>
      </c>
      <c r="V1428" s="89">
        <v>4.95</v>
      </c>
      <c r="W1428" s="85"/>
      <c r="X1428" s="88">
        <v>43.666666666700003</v>
      </c>
      <c r="Y1428" s="85"/>
      <c r="Z1428" s="88"/>
      <c r="AA1428" s="85">
        <v>0.5</v>
      </c>
      <c r="AB1428" s="91">
        <v>0.5</v>
      </c>
      <c r="AC1428" s="86">
        <v>0.42</v>
      </c>
      <c r="AD1428" s="86">
        <v>0.42</v>
      </c>
      <c r="AE1428" s="86">
        <v>0</v>
      </c>
      <c r="AF1428" s="88">
        <v>15.9900998661</v>
      </c>
      <c r="AG1428" s="85">
        <v>7.8600000093699996E-4</v>
      </c>
      <c r="AH1428" s="86">
        <v>2.4910000000000002E-3</v>
      </c>
      <c r="AI1428" s="88">
        <v>0</v>
      </c>
      <c r="AJ1428" s="150">
        <v>2.04</v>
      </c>
      <c r="AK1428" s="151">
        <v>0</v>
      </c>
    </row>
    <row r="1429" spans="1:37" x14ac:dyDescent="0.2">
      <c r="A1429" s="149" t="s">
        <v>1502</v>
      </c>
      <c r="B1429" s="66" t="s">
        <v>2999</v>
      </c>
      <c r="C1429" s="67">
        <v>18</v>
      </c>
      <c r="D1429" s="84" t="s">
        <v>343</v>
      </c>
      <c r="E1429" s="85">
        <v>98.790432965924694</v>
      </c>
      <c r="F1429" s="91">
        <v>98.622577624090496</v>
      </c>
      <c r="G1429" s="86">
        <v>43.275700597939597</v>
      </c>
      <c r="H1429" s="86">
        <v>43.232476046394403</v>
      </c>
      <c r="I1429" s="86">
        <v>0.06</v>
      </c>
      <c r="J1429" s="86">
        <v>0.03</v>
      </c>
      <c r="K1429" s="87">
        <v>0</v>
      </c>
      <c r="L1429" s="85">
        <v>6.0000000093099998E-2</v>
      </c>
      <c r="M1429" s="86">
        <v>0</v>
      </c>
      <c r="N1429" s="86">
        <v>77.049349932751696</v>
      </c>
      <c r="O1429" s="86">
        <v>44.865389952817097</v>
      </c>
      <c r="P1429" s="86">
        <v>0.191</v>
      </c>
      <c r="Q1429" s="88">
        <v>0.76839999999999997</v>
      </c>
      <c r="R1429" s="85">
        <v>0</v>
      </c>
      <c r="S1429" s="86">
        <v>0</v>
      </c>
      <c r="T1429" s="86">
        <v>1.51</v>
      </c>
      <c r="U1429" s="88">
        <v>5.0428643469490704E-3</v>
      </c>
      <c r="V1429" s="89">
        <v>4.6500000000000004</v>
      </c>
      <c r="W1429" s="85">
        <v>27.0333333333</v>
      </c>
      <c r="X1429" s="88"/>
      <c r="Y1429" s="85"/>
      <c r="Z1429" s="88"/>
      <c r="AA1429" s="85">
        <v>0</v>
      </c>
      <c r="AB1429" s="91">
        <v>0</v>
      </c>
      <c r="AC1429" s="86">
        <v>0</v>
      </c>
      <c r="AD1429" s="86">
        <v>0</v>
      </c>
      <c r="AE1429" s="86">
        <v>0</v>
      </c>
      <c r="AF1429" s="88">
        <v>28.343000455999999</v>
      </c>
      <c r="AG1429" s="85">
        <v>1.10040000077E-2</v>
      </c>
      <c r="AH1429" s="86">
        <v>3.88E-4</v>
      </c>
      <c r="AI1429" s="88">
        <v>0</v>
      </c>
      <c r="AJ1429" s="150">
        <v>1.5</v>
      </c>
      <c r="AK1429" s="151">
        <v>0</v>
      </c>
    </row>
    <row r="1430" spans="1:37" x14ac:dyDescent="0.2">
      <c r="A1430" s="149" t="s">
        <v>2478</v>
      </c>
      <c r="B1430" s="66" t="s">
        <v>3000</v>
      </c>
      <c r="C1430" s="67">
        <v>18</v>
      </c>
      <c r="D1430" s="84" t="s">
        <v>343</v>
      </c>
      <c r="E1430" s="85">
        <v>97.993838480158402</v>
      </c>
      <c r="F1430" s="91">
        <v>97.952272671703497</v>
      </c>
      <c r="G1430" s="86">
        <v>40.551113719161798</v>
      </c>
      <c r="H1430" s="86">
        <v>40.5498911953838</v>
      </c>
      <c r="I1430" s="86">
        <v>0.08</v>
      </c>
      <c r="J1430" s="86">
        <v>0.09</v>
      </c>
      <c r="K1430" s="87">
        <v>0</v>
      </c>
      <c r="L1430" s="85">
        <v>0</v>
      </c>
      <c r="M1430" s="86">
        <v>1.0924321209974199</v>
      </c>
      <c r="N1430" s="86">
        <v>87.564572179956798</v>
      </c>
      <c r="O1430" s="86">
        <v>58.594477195159797</v>
      </c>
      <c r="P1430" s="86">
        <v>0.2</v>
      </c>
      <c r="Q1430" s="88">
        <v>0.86939999999999995</v>
      </c>
      <c r="R1430" s="85">
        <v>1.97745699031046E-2</v>
      </c>
      <c r="S1430" s="86">
        <v>0</v>
      </c>
      <c r="T1430" s="86">
        <v>1.52</v>
      </c>
      <c r="U1430" s="88">
        <v>0</v>
      </c>
      <c r="V1430" s="89">
        <v>4.8499999999999996</v>
      </c>
      <c r="W1430" s="85">
        <v>28.827622479074499</v>
      </c>
      <c r="X1430" s="88">
        <v>48.866666666699999</v>
      </c>
      <c r="Y1430" s="85"/>
      <c r="Z1430" s="88"/>
      <c r="AA1430" s="85">
        <v>0</v>
      </c>
      <c r="AB1430" s="91">
        <v>0</v>
      </c>
      <c r="AC1430" s="86">
        <v>0</v>
      </c>
      <c r="AD1430" s="86">
        <v>0</v>
      </c>
      <c r="AE1430" s="86">
        <v>0</v>
      </c>
      <c r="AF1430" s="88">
        <v>30.748600060899999</v>
      </c>
      <c r="AG1430" s="85">
        <v>1.02180000078E-2</v>
      </c>
      <c r="AH1430" s="86">
        <v>8.5599999999999999E-4</v>
      </c>
      <c r="AI1430" s="88">
        <v>0</v>
      </c>
      <c r="AJ1430" s="150">
        <v>1.44</v>
      </c>
      <c r="AK1430" s="151">
        <v>0</v>
      </c>
    </row>
    <row r="1431" spans="1:37" x14ac:dyDescent="0.2">
      <c r="A1431" s="149" t="s">
        <v>3001</v>
      </c>
      <c r="B1431" s="66" t="s">
        <v>3001</v>
      </c>
      <c r="C1431" s="67">
        <v>18</v>
      </c>
      <c r="D1431" s="84" t="s">
        <v>343</v>
      </c>
      <c r="E1431" s="85">
        <v>98.476701003209598</v>
      </c>
      <c r="F1431" s="91">
        <v>98.436370969097098</v>
      </c>
      <c r="G1431" s="86">
        <v>58.677679006536799</v>
      </c>
      <c r="H1431" s="86">
        <v>58.660874825656599</v>
      </c>
      <c r="I1431" s="86">
        <v>0.14000000000000001</v>
      </c>
      <c r="J1431" s="86">
        <v>0.18</v>
      </c>
      <c r="K1431" s="87">
        <v>0</v>
      </c>
      <c r="L1431" s="85">
        <v>0</v>
      </c>
      <c r="M1431" s="86">
        <v>0</v>
      </c>
      <c r="N1431" s="86"/>
      <c r="O1431" s="86">
        <v>54.8611111111111</v>
      </c>
      <c r="P1431" s="86">
        <v>0.31</v>
      </c>
      <c r="Q1431" s="88">
        <v>0.8962</v>
      </c>
      <c r="R1431" s="85">
        <v>0</v>
      </c>
      <c r="S1431" s="86">
        <v>0</v>
      </c>
      <c r="T1431" s="86">
        <v>1.32</v>
      </c>
      <c r="U1431" s="88">
        <v>9.2422994841116508E-3</v>
      </c>
      <c r="V1431" s="89">
        <v>4.99</v>
      </c>
      <c r="W1431" s="85"/>
      <c r="X1431" s="88"/>
      <c r="Y1431" s="85"/>
      <c r="Z1431" s="88"/>
      <c r="AA1431" s="85">
        <v>0.95</v>
      </c>
      <c r="AB1431" s="91">
        <v>0.95</v>
      </c>
      <c r="AC1431" s="86">
        <v>0.82</v>
      </c>
      <c r="AD1431" s="86">
        <v>0.82</v>
      </c>
      <c r="AE1431" s="86">
        <v>0</v>
      </c>
      <c r="AF1431" s="88">
        <v>14.036999704999999</v>
      </c>
      <c r="AG1431" s="85">
        <v>0</v>
      </c>
      <c r="AH1431" s="86">
        <v>2.8860000000000001E-3</v>
      </c>
      <c r="AI1431" s="88">
        <v>0</v>
      </c>
      <c r="AJ1431" s="150">
        <v>2.25</v>
      </c>
      <c r="AK1431" s="151">
        <v>0</v>
      </c>
    </row>
    <row r="1432" spans="1:37" x14ac:dyDescent="0.2">
      <c r="A1432" s="149" t="s">
        <v>3002</v>
      </c>
      <c r="B1432" s="66" t="s">
        <v>3002</v>
      </c>
      <c r="C1432" s="67">
        <v>18</v>
      </c>
      <c r="D1432" s="84" t="s">
        <v>343</v>
      </c>
      <c r="E1432" s="85">
        <v>98.865498818671398</v>
      </c>
      <c r="F1432" s="91">
        <v>98.820799897830994</v>
      </c>
      <c r="G1432" s="86">
        <v>67.218662863710904</v>
      </c>
      <c r="H1432" s="86">
        <v>67.186735063110604</v>
      </c>
      <c r="I1432" s="86">
        <v>0</v>
      </c>
      <c r="J1432" s="86">
        <v>0.1</v>
      </c>
      <c r="K1432" s="87">
        <v>0</v>
      </c>
      <c r="L1432" s="85">
        <v>0</v>
      </c>
      <c r="M1432" s="86">
        <v>0</v>
      </c>
      <c r="N1432" s="86"/>
      <c r="O1432" s="86">
        <v>86.240786240786207</v>
      </c>
      <c r="P1432" s="86">
        <v>0.21099999999999999</v>
      </c>
      <c r="Q1432" s="88">
        <v>0.18920000000000001</v>
      </c>
      <c r="R1432" s="85">
        <v>0</v>
      </c>
      <c r="S1432" s="86">
        <v>0</v>
      </c>
      <c r="T1432" s="86">
        <v>0.83</v>
      </c>
      <c r="U1432" s="88">
        <v>0</v>
      </c>
      <c r="V1432" s="89">
        <v>4.87</v>
      </c>
      <c r="W1432" s="85"/>
      <c r="X1432" s="88"/>
      <c r="Y1432" s="85"/>
      <c r="Z1432" s="88"/>
      <c r="AA1432" s="85">
        <v>0</v>
      </c>
      <c r="AB1432" s="91">
        <v>0.01</v>
      </c>
      <c r="AC1432" s="86">
        <v>0</v>
      </c>
      <c r="AD1432" s="86">
        <v>0.01</v>
      </c>
      <c r="AE1432" s="86">
        <v>0</v>
      </c>
      <c r="AF1432" s="88">
        <v>34.022701383499999</v>
      </c>
      <c r="AG1432" s="85">
        <v>0</v>
      </c>
      <c r="AH1432" s="86">
        <v>5.7499999999999999E-4</v>
      </c>
      <c r="AI1432" s="88">
        <v>0</v>
      </c>
      <c r="AJ1432" s="150">
        <v>1.66</v>
      </c>
      <c r="AK1432" s="151">
        <v>0</v>
      </c>
    </row>
    <row r="1433" spans="1:37" x14ac:dyDescent="0.2">
      <c r="A1433" s="149" t="s">
        <v>3003</v>
      </c>
      <c r="B1433" s="66" t="s">
        <v>3003</v>
      </c>
      <c r="C1433" s="67">
        <v>18</v>
      </c>
      <c r="D1433" s="84" t="s">
        <v>343</v>
      </c>
      <c r="E1433" s="85">
        <v>99.390447227668602</v>
      </c>
      <c r="F1433" s="91">
        <v>99.390447227668602</v>
      </c>
      <c r="G1433" s="86">
        <v>58.268976831659401</v>
      </c>
      <c r="H1433" s="86">
        <v>58.268976831659401</v>
      </c>
      <c r="I1433" s="86">
        <v>0</v>
      </c>
      <c r="J1433" s="86">
        <v>0.02</v>
      </c>
      <c r="K1433" s="87">
        <v>0</v>
      </c>
      <c r="L1433" s="85">
        <v>0</v>
      </c>
      <c r="M1433" s="86">
        <v>0</v>
      </c>
      <c r="N1433" s="86"/>
      <c r="O1433" s="86">
        <v>86.878727634194803</v>
      </c>
      <c r="P1433" s="86">
        <v>9.4E-2</v>
      </c>
      <c r="Q1433" s="88">
        <v>0.69650000000000001</v>
      </c>
      <c r="R1433" s="85">
        <v>0</v>
      </c>
      <c r="S1433" s="86">
        <v>0</v>
      </c>
      <c r="T1433" s="86">
        <v>1.24</v>
      </c>
      <c r="U1433" s="88">
        <v>2.6676270123911299E-3</v>
      </c>
      <c r="V1433" s="89">
        <v>5</v>
      </c>
      <c r="W1433" s="85"/>
      <c r="X1433" s="88"/>
      <c r="Y1433" s="85"/>
      <c r="Z1433" s="88"/>
      <c r="AA1433" s="85">
        <v>0.05</v>
      </c>
      <c r="AB1433" s="91">
        <v>0.05</v>
      </c>
      <c r="AC1433" s="86">
        <v>0.05</v>
      </c>
      <c r="AD1433" s="86">
        <v>0.05</v>
      </c>
      <c r="AE1433" s="86">
        <v>0</v>
      </c>
      <c r="AF1433" s="88">
        <v>15.2749996123</v>
      </c>
      <c r="AG1433" s="85">
        <v>0</v>
      </c>
      <c r="AH1433" s="86">
        <v>1.45E-4</v>
      </c>
      <c r="AI1433" s="88">
        <v>0</v>
      </c>
      <c r="AJ1433" s="150">
        <v>2.0099999999999998</v>
      </c>
      <c r="AK1433" s="151">
        <v>0</v>
      </c>
    </row>
    <row r="1434" spans="1:37" x14ac:dyDescent="0.2">
      <c r="A1434" s="149" t="s">
        <v>3004</v>
      </c>
      <c r="B1434" s="66" t="s">
        <v>3005</v>
      </c>
      <c r="C1434" s="67">
        <v>18</v>
      </c>
      <c r="D1434" s="84" t="s">
        <v>343</v>
      </c>
      <c r="E1434" s="85">
        <v>98.650373353886494</v>
      </c>
      <c r="F1434" s="91">
        <v>98.643328940934694</v>
      </c>
      <c r="G1434" s="86">
        <v>53.950672534248298</v>
      </c>
      <c r="H1434" s="86">
        <v>53.943628121296499</v>
      </c>
      <c r="I1434" s="86">
        <v>0.05</v>
      </c>
      <c r="J1434" s="86">
        <v>0.03</v>
      </c>
      <c r="K1434" s="87">
        <v>0</v>
      </c>
      <c r="L1434" s="85">
        <v>0</v>
      </c>
      <c r="M1434" s="86">
        <v>0</v>
      </c>
      <c r="N1434" s="86"/>
      <c r="O1434" s="86">
        <v>82.253550326526394</v>
      </c>
      <c r="P1434" s="86">
        <v>0.28899999999999998</v>
      </c>
      <c r="Q1434" s="88">
        <v>0.2072</v>
      </c>
      <c r="R1434" s="85">
        <v>0</v>
      </c>
      <c r="S1434" s="86">
        <v>0</v>
      </c>
      <c r="T1434" s="86">
        <v>1.8</v>
      </c>
      <c r="U1434" s="88">
        <v>5.8012812544027603E-3</v>
      </c>
      <c r="V1434" s="89">
        <v>4.79</v>
      </c>
      <c r="W1434" s="85">
        <v>44.237832518813001</v>
      </c>
      <c r="X1434" s="88">
        <v>43.4666666667</v>
      </c>
      <c r="Y1434" s="85"/>
      <c r="Z1434" s="88"/>
      <c r="AA1434" s="85">
        <v>0.06</v>
      </c>
      <c r="AB1434" s="91">
        <v>7.0000000000000007E-2</v>
      </c>
      <c r="AC1434" s="86">
        <v>0.04</v>
      </c>
      <c r="AD1434" s="86">
        <v>0.04</v>
      </c>
      <c r="AE1434" s="86">
        <v>0</v>
      </c>
      <c r="AF1434" s="88">
        <v>19.8868007646</v>
      </c>
      <c r="AG1434" s="85">
        <v>0</v>
      </c>
      <c r="AH1434" s="86">
        <v>9.41E-4</v>
      </c>
      <c r="AI1434" s="88">
        <v>0</v>
      </c>
      <c r="AJ1434" s="150">
        <v>1.52</v>
      </c>
      <c r="AK1434" s="151">
        <v>0</v>
      </c>
    </row>
    <row r="1435" spans="1:37" x14ac:dyDescent="0.2">
      <c r="A1435" s="149" t="s">
        <v>3006</v>
      </c>
      <c r="B1435" s="66" t="s">
        <v>3007</v>
      </c>
      <c r="C1435" s="67">
        <v>18</v>
      </c>
      <c r="D1435" s="84" t="s">
        <v>343</v>
      </c>
      <c r="E1435" s="85">
        <v>99.475147033277906</v>
      </c>
      <c r="F1435" s="91">
        <v>99.455294438791995</v>
      </c>
      <c r="G1435" s="86">
        <v>44.894160855646803</v>
      </c>
      <c r="H1435" s="86">
        <v>44.889197707025303</v>
      </c>
      <c r="I1435" s="86">
        <v>0</v>
      </c>
      <c r="J1435" s="86">
        <v>0.04</v>
      </c>
      <c r="K1435" s="87">
        <v>0</v>
      </c>
      <c r="L1435" s="85">
        <v>0</v>
      </c>
      <c r="M1435" s="86">
        <v>3.8097349537944802E-2</v>
      </c>
      <c r="N1435" s="86"/>
      <c r="O1435" s="86">
        <v>77.255639097744407</v>
      </c>
      <c r="P1435" s="86">
        <v>0.114</v>
      </c>
      <c r="Q1435" s="88">
        <v>0.95130000000000003</v>
      </c>
      <c r="R1435" s="85">
        <v>3.4264176803152302E-2</v>
      </c>
      <c r="S1435" s="86">
        <v>0</v>
      </c>
      <c r="T1435" s="86">
        <v>1.63</v>
      </c>
      <c r="U1435" s="88">
        <v>0</v>
      </c>
      <c r="V1435" s="89">
        <v>5</v>
      </c>
      <c r="W1435" s="85"/>
      <c r="X1435" s="88"/>
      <c r="Y1435" s="85"/>
      <c r="Z1435" s="88"/>
      <c r="AA1435" s="85">
        <v>0</v>
      </c>
      <c r="AB1435" s="91">
        <v>0</v>
      </c>
      <c r="AC1435" s="86">
        <v>0</v>
      </c>
      <c r="AD1435" s="86">
        <v>0</v>
      </c>
      <c r="AE1435" s="86">
        <v>0</v>
      </c>
      <c r="AF1435" s="88">
        <v>13.347700113</v>
      </c>
      <c r="AG1435" s="85">
        <v>0</v>
      </c>
      <c r="AH1435" s="86">
        <v>4.6500000000000003E-4</v>
      </c>
      <c r="AI1435" s="88">
        <v>0</v>
      </c>
      <c r="AJ1435" s="150">
        <v>2.0299999999999998</v>
      </c>
      <c r="AK1435" s="151">
        <v>1</v>
      </c>
    </row>
    <row r="1436" spans="1:37" x14ac:dyDescent="0.2">
      <c r="A1436" s="149" t="s">
        <v>3008</v>
      </c>
      <c r="B1436" s="66" t="s">
        <v>3009</v>
      </c>
      <c r="C1436" s="67">
        <v>18</v>
      </c>
      <c r="D1436" s="84" t="s">
        <v>343</v>
      </c>
      <c r="E1436" s="85">
        <v>99.695009124204006</v>
      </c>
      <c r="F1436" s="91">
        <v>99.688628561948903</v>
      </c>
      <c r="G1436" s="86">
        <v>62.357234919541099</v>
      </c>
      <c r="H1436" s="86">
        <v>62.357234919541099</v>
      </c>
      <c r="I1436" s="86">
        <v>0</v>
      </c>
      <c r="J1436" s="86">
        <v>0.01</v>
      </c>
      <c r="K1436" s="87">
        <v>0</v>
      </c>
      <c r="L1436" s="85">
        <v>0</v>
      </c>
      <c r="M1436" s="86">
        <v>0</v>
      </c>
      <c r="N1436" s="86"/>
      <c r="O1436" s="86">
        <v>84.703196347032005</v>
      </c>
      <c r="P1436" s="86">
        <v>0.126</v>
      </c>
      <c r="Q1436" s="88">
        <v>1.9567000000000001</v>
      </c>
      <c r="R1436" s="85">
        <v>0</v>
      </c>
      <c r="S1436" s="86">
        <v>0</v>
      </c>
      <c r="T1436" s="86">
        <v>2.2000000000000002</v>
      </c>
      <c r="U1436" s="88">
        <v>0</v>
      </c>
      <c r="V1436" s="89">
        <v>4.84</v>
      </c>
      <c r="W1436" s="85"/>
      <c r="X1436" s="88"/>
      <c r="Y1436" s="85"/>
      <c r="Z1436" s="88"/>
      <c r="AA1436" s="85">
        <v>0</v>
      </c>
      <c r="AB1436" s="91">
        <v>0</v>
      </c>
      <c r="AC1436" s="86">
        <v>0</v>
      </c>
      <c r="AD1436" s="86">
        <v>0</v>
      </c>
      <c r="AE1436" s="86">
        <v>0</v>
      </c>
      <c r="AF1436" s="88">
        <v>6.0622000684000001</v>
      </c>
      <c r="AG1436" s="85">
        <v>0</v>
      </c>
      <c r="AH1436" s="86">
        <v>2.02E-4</v>
      </c>
      <c r="AI1436" s="88">
        <v>0</v>
      </c>
      <c r="AJ1436" s="150">
        <v>1.76</v>
      </c>
      <c r="AK1436" s="151">
        <v>0</v>
      </c>
    </row>
    <row r="1437" spans="1:37" x14ac:dyDescent="0.2">
      <c r="A1437" s="149" t="s">
        <v>3010</v>
      </c>
      <c r="B1437" s="66" t="s">
        <v>3011</v>
      </c>
      <c r="C1437" s="67">
        <v>18</v>
      </c>
      <c r="D1437" s="84" t="s">
        <v>343</v>
      </c>
      <c r="E1437" s="85">
        <v>97.610251225013599</v>
      </c>
      <c r="F1437" s="91">
        <v>97.5344170490783</v>
      </c>
      <c r="G1437" s="86">
        <v>76.738352648362806</v>
      </c>
      <c r="H1437" s="86">
        <v>76.662518472427493</v>
      </c>
      <c r="I1437" s="86">
        <v>0</v>
      </c>
      <c r="J1437" s="86">
        <v>7.0000000000000007E-2</v>
      </c>
      <c r="K1437" s="87">
        <v>0</v>
      </c>
      <c r="L1437" s="85">
        <v>0</v>
      </c>
      <c r="M1437" s="86">
        <v>0</v>
      </c>
      <c r="N1437" s="86"/>
      <c r="O1437" s="86">
        <v>85.822592873388899</v>
      </c>
      <c r="P1437" s="86">
        <v>4.7E-2</v>
      </c>
      <c r="Q1437" s="88">
        <v>6.4799999999999996E-2</v>
      </c>
      <c r="R1437" s="85">
        <v>0</v>
      </c>
      <c r="S1437" s="86">
        <v>0</v>
      </c>
      <c r="T1437" s="86">
        <v>0.23</v>
      </c>
      <c r="U1437" s="88">
        <v>0</v>
      </c>
      <c r="V1437" s="89">
        <v>4.5</v>
      </c>
      <c r="W1437" s="85">
        <v>51.0333333333</v>
      </c>
      <c r="X1437" s="88">
        <v>51.0333333333</v>
      </c>
      <c r="Y1437" s="85"/>
      <c r="Z1437" s="88"/>
      <c r="AA1437" s="85">
        <v>0</v>
      </c>
      <c r="AB1437" s="91">
        <v>0</v>
      </c>
      <c r="AC1437" s="86">
        <v>0</v>
      </c>
      <c r="AD1437" s="86">
        <v>0</v>
      </c>
      <c r="AE1437" s="86">
        <v>0</v>
      </c>
      <c r="AF1437" s="88">
        <v>9.6429005208199996</v>
      </c>
      <c r="AG1437" s="85">
        <v>0</v>
      </c>
      <c r="AH1437" s="86">
        <v>4.5300000000000001E-4</v>
      </c>
      <c r="AI1437" s="88">
        <v>0</v>
      </c>
      <c r="AJ1437" s="150">
        <v>1.45</v>
      </c>
      <c r="AK1437" s="151">
        <v>0</v>
      </c>
    </row>
    <row r="1438" spans="1:37" x14ac:dyDescent="0.2">
      <c r="A1438" s="149" t="s">
        <v>3012</v>
      </c>
      <c r="B1438" s="66" t="s">
        <v>3013</v>
      </c>
      <c r="C1438" s="67">
        <v>18</v>
      </c>
      <c r="D1438" s="84" t="s">
        <v>343</v>
      </c>
      <c r="E1438" s="85">
        <v>98.832034338642302</v>
      </c>
      <c r="F1438" s="91">
        <v>98.784592793403405</v>
      </c>
      <c r="G1438" s="86">
        <v>46.551451485372198</v>
      </c>
      <c r="H1438" s="86">
        <v>46.5469332429685</v>
      </c>
      <c r="I1438" s="86">
        <v>0</v>
      </c>
      <c r="J1438" s="86">
        <v>0</v>
      </c>
      <c r="K1438" s="87">
        <v>0</v>
      </c>
      <c r="L1438" s="85">
        <v>0</v>
      </c>
      <c r="M1438" s="86">
        <v>7.5816206957623006E-2</v>
      </c>
      <c r="N1438" s="86">
        <v>28.701218253148902</v>
      </c>
      <c r="O1438" s="86">
        <v>59.825689977173703</v>
      </c>
      <c r="P1438" s="86">
        <v>8.5000000000000006E-2</v>
      </c>
      <c r="Q1438" s="88">
        <v>0</v>
      </c>
      <c r="R1438" s="85">
        <v>6.6225165562913899E-2</v>
      </c>
      <c r="S1438" s="86">
        <v>0</v>
      </c>
      <c r="T1438" s="86">
        <v>1.27</v>
      </c>
      <c r="U1438" s="88">
        <v>0.60318536089461205</v>
      </c>
      <c r="V1438" s="89">
        <v>4.9800000000000004</v>
      </c>
      <c r="W1438" s="85">
        <v>42.988575295204299</v>
      </c>
      <c r="X1438" s="88">
        <v>51.0333333333</v>
      </c>
      <c r="Y1438" s="85"/>
      <c r="Z1438" s="88"/>
      <c r="AA1438" s="85">
        <v>0.08</v>
      </c>
      <c r="AB1438" s="91">
        <v>0.08</v>
      </c>
      <c r="AC1438" s="86">
        <v>0.08</v>
      </c>
      <c r="AD1438" s="86">
        <v>0.08</v>
      </c>
      <c r="AE1438" s="86">
        <v>0</v>
      </c>
      <c r="AF1438" s="88">
        <v>3.7344999197200002</v>
      </c>
      <c r="AG1438" s="85">
        <v>0</v>
      </c>
      <c r="AH1438" s="86">
        <v>1.4E-5</v>
      </c>
      <c r="AI1438" s="88">
        <v>0</v>
      </c>
      <c r="AJ1438" s="150">
        <v>1.73</v>
      </c>
      <c r="AK1438" s="151">
        <v>0</v>
      </c>
    </row>
    <row r="1439" spans="1:37" x14ac:dyDescent="0.2">
      <c r="A1439" s="149" t="s">
        <v>3014</v>
      </c>
      <c r="B1439" s="66" t="s">
        <v>3015</v>
      </c>
      <c r="C1439" s="67">
        <v>18</v>
      </c>
      <c r="D1439" s="84" t="s">
        <v>343</v>
      </c>
      <c r="E1439" s="85">
        <v>81.430452221303696</v>
      </c>
      <c r="F1439" s="91">
        <v>81.418205198861003</v>
      </c>
      <c r="G1439" s="86">
        <v>41.8350632252534</v>
      </c>
      <c r="H1439" s="86">
        <v>41.828939714032003</v>
      </c>
      <c r="I1439" s="86">
        <v>0</v>
      </c>
      <c r="J1439" s="86">
        <v>7.0000000000000007E-2</v>
      </c>
      <c r="K1439" s="87">
        <v>0</v>
      </c>
      <c r="L1439" s="85">
        <v>0</v>
      </c>
      <c r="M1439" s="86">
        <v>0</v>
      </c>
      <c r="N1439" s="86"/>
      <c r="O1439" s="86">
        <v>81.548856548856506</v>
      </c>
      <c r="P1439" s="86">
        <v>8.5999999999999993E-2</v>
      </c>
      <c r="Q1439" s="88">
        <v>0.28070000000000001</v>
      </c>
      <c r="R1439" s="85">
        <v>0</v>
      </c>
      <c r="S1439" s="86">
        <v>0</v>
      </c>
      <c r="T1439" s="86">
        <v>0.65</v>
      </c>
      <c r="U1439" s="88">
        <v>3.0617556106671598E-3</v>
      </c>
      <c r="V1439" s="89">
        <v>5</v>
      </c>
      <c r="W1439" s="85"/>
      <c r="X1439" s="88"/>
      <c r="Y1439" s="85"/>
      <c r="Z1439" s="88"/>
      <c r="AA1439" s="85">
        <v>7.0000000000000007E-2</v>
      </c>
      <c r="AB1439" s="91">
        <v>0.06</v>
      </c>
      <c r="AC1439" s="86">
        <v>7.0000000000000007E-2</v>
      </c>
      <c r="AD1439" s="86">
        <v>0.06</v>
      </c>
      <c r="AE1439" s="86">
        <v>0</v>
      </c>
      <c r="AF1439" s="88">
        <v>25.7408008606</v>
      </c>
      <c r="AG1439" s="85">
        <v>0</v>
      </c>
      <c r="AH1439" s="86">
        <v>9.0499999999999999E-4</v>
      </c>
      <c r="AI1439" s="88">
        <v>0</v>
      </c>
      <c r="AJ1439" s="150">
        <v>1.92</v>
      </c>
      <c r="AK1439" s="151">
        <v>0</v>
      </c>
    </row>
    <row r="1440" spans="1:37" x14ac:dyDescent="0.2">
      <c r="A1440" s="149" t="s">
        <v>3016</v>
      </c>
      <c r="B1440" s="66" t="s">
        <v>3017</v>
      </c>
      <c r="C1440" s="67">
        <v>18</v>
      </c>
      <c r="D1440" s="84" t="s">
        <v>343</v>
      </c>
      <c r="E1440" s="85">
        <v>85.229094380757601</v>
      </c>
      <c r="F1440" s="91">
        <v>85.164259709170196</v>
      </c>
      <c r="G1440" s="86">
        <v>43.5418254878631</v>
      </c>
      <c r="H1440" s="86">
        <v>43.512614262202803</v>
      </c>
      <c r="I1440" s="86">
        <v>0</v>
      </c>
      <c r="J1440" s="86">
        <v>0</v>
      </c>
      <c r="K1440" s="87">
        <v>0</v>
      </c>
      <c r="L1440" s="85">
        <v>1.9124659759899999E-8</v>
      </c>
      <c r="M1440" s="86">
        <v>0</v>
      </c>
      <c r="N1440" s="86"/>
      <c r="O1440" s="86">
        <v>77.2340425531915</v>
      </c>
      <c r="P1440" s="86">
        <v>0.16600000000000001</v>
      </c>
      <c r="Q1440" s="88">
        <v>0</v>
      </c>
      <c r="R1440" s="85">
        <v>0</v>
      </c>
      <c r="S1440" s="86">
        <v>0</v>
      </c>
      <c r="T1440" s="86">
        <v>0.99</v>
      </c>
      <c r="U1440" s="88">
        <v>1.3536909452325101E-2</v>
      </c>
      <c r="V1440" s="89">
        <v>4</v>
      </c>
      <c r="W1440" s="85">
        <v>40.9</v>
      </c>
      <c r="X1440" s="88"/>
      <c r="Y1440" s="85"/>
      <c r="Z1440" s="88"/>
      <c r="AA1440" s="85">
        <v>0</v>
      </c>
      <c r="AB1440" s="91">
        <v>0</v>
      </c>
      <c r="AC1440" s="86">
        <v>0</v>
      </c>
      <c r="AD1440" s="86">
        <v>0</v>
      </c>
      <c r="AE1440" s="86">
        <v>0</v>
      </c>
      <c r="AF1440" s="88">
        <v>25.410998732100001</v>
      </c>
      <c r="AG1440" s="85">
        <v>0</v>
      </c>
      <c r="AH1440" s="86">
        <v>6.7000000000000002E-5</v>
      </c>
      <c r="AI1440" s="88">
        <v>0</v>
      </c>
      <c r="AJ1440" s="150">
        <v>1.86</v>
      </c>
      <c r="AK1440" s="151">
        <v>0</v>
      </c>
    </row>
    <row r="1441" spans="1:37" x14ac:dyDescent="0.2">
      <c r="A1441" s="149" t="s">
        <v>3018</v>
      </c>
      <c r="B1441" s="66" t="s">
        <v>3019</v>
      </c>
      <c r="C1441" s="67">
        <v>18</v>
      </c>
      <c r="D1441" s="84" t="s">
        <v>343</v>
      </c>
      <c r="E1441" s="85">
        <v>99.135289402320694</v>
      </c>
      <c r="F1441" s="91">
        <v>99.059676970045004</v>
      </c>
      <c r="G1441" s="86">
        <v>50.427807182612497</v>
      </c>
      <c r="H1441" s="86">
        <v>50.4164368920448</v>
      </c>
      <c r="I1441" s="86">
        <v>0.08</v>
      </c>
      <c r="J1441" s="86">
        <v>0.03</v>
      </c>
      <c r="K1441" s="87">
        <v>0</v>
      </c>
      <c r="L1441" s="85">
        <v>0</v>
      </c>
      <c r="M1441" s="86">
        <v>3.3071933662744801E-2</v>
      </c>
      <c r="N1441" s="86">
        <v>78.448667044809994</v>
      </c>
      <c r="O1441" s="86">
        <v>37.960092987214303</v>
      </c>
      <c r="P1441" s="86">
        <v>0.20699999999999999</v>
      </c>
      <c r="Q1441" s="88">
        <v>0.52429999999999999</v>
      </c>
      <c r="R1441" s="85">
        <v>8.6117809162934902E-3</v>
      </c>
      <c r="S1441" s="86">
        <v>0</v>
      </c>
      <c r="T1441" s="86">
        <v>1.33</v>
      </c>
      <c r="U1441" s="88">
        <v>6.8221743406652801E-3</v>
      </c>
      <c r="V1441" s="89">
        <v>4.91</v>
      </c>
      <c r="W1441" s="85">
        <v>35.851626985873303</v>
      </c>
      <c r="X1441" s="88"/>
      <c r="Y1441" s="85"/>
      <c r="Z1441" s="88"/>
      <c r="AA1441" s="85">
        <v>0.04</v>
      </c>
      <c r="AB1441" s="91">
        <v>0.04</v>
      </c>
      <c r="AC1441" s="86">
        <v>0.01</v>
      </c>
      <c r="AD1441" s="86">
        <v>0.01</v>
      </c>
      <c r="AE1441" s="86">
        <v>0</v>
      </c>
      <c r="AF1441" s="88">
        <v>27.939500812199999</v>
      </c>
      <c r="AG1441" s="85">
        <v>9.8460000024500009E-3</v>
      </c>
      <c r="AH1441" s="86">
        <v>7.0100000000000002E-4</v>
      </c>
      <c r="AI1441" s="88">
        <v>0</v>
      </c>
      <c r="AJ1441" s="150">
        <v>1.33</v>
      </c>
      <c r="AK1441" s="151">
        <v>1</v>
      </c>
    </row>
    <row r="1442" spans="1:37" x14ac:dyDescent="0.2">
      <c r="A1442" s="149" t="s">
        <v>3020</v>
      </c>
      <c r="B1442" s="66" t="s">
        <v>3021</v>
      </c>
      <c r="C1442" s="67">
        <v>18</v>
      </c>
      <c r="D1442" s="84" t="s">
        <v>343</v>
      </c>
      <c r="E1442" s="85">
        <v>99.975767366720504</v>
      </c>
      <c r="F1442" s="91">
        <v>99.963651050080799</v>
      </c>
      <c r="G1442" s="86">
        <v>34.919224555735099</v>
      </c>
      <c r="H1442" s="86">
        <v>34.9151857835218</v>
      </c>
      <c r="I1442" s="86">
        <v>0</v>
      </c>
      <c r="J1442" s="86">
        <v>0</v>
      </c>
      <c r="K1442" s="87">
        <v>0</v>
      </c>
      <c r="L1442" s="85">
        <v>0</v>
      </c>
      <c r="M1442" s="86">
        <v>0</v>
      </c>
      <c r="N1442" s="86"/>
      <c r="O1442" s="86"/>
      <c r="P1442" s="86">
        <v>0.09</v>
      </c>
      <c r="Q1442" s="88">
        <v>0.98729999999999996</v>
      </c>
      <c r="R1442" s="85">
        <v>0</v>
      </c>
      <c r="S1442" s="86">
        <v>0</v>
      </c>
      <c r="T1442" s="86">
        <v>0.95</v>
      </c>
      <c r="U1442" s="88">
        <v>0</v>
      </c>
      <c r="V1442" s="89">
        <v>5</v>
      </c>
      <c r="W1442" s="85"/>
      <c r="X1442" s="88"/>
      <c r="Y1442" s="85"/>
      <c r="Z1442" s="88"/>
      <c r="AA1442" s="85">
        <v>0</v>
      </c>
      <c r="AB1442" s="91">
        <v>0</v>
      </c>
      <c r="AC1442" s="86">
        <v>0</v>
      </c>
      <c r="AD1442" s="86">
        <v>0</v>
      </c>
      <c r="AE1442" s="86">
        <v>0</v>
      </c>
      <c r="AF1442" s="88">
        <v>25.040500561999998</v>
      </c>
      <c r="AG1442" s="85">
        <v>0</v>
      </c>
      <c r="AH1442" s="86">
        <v>0</v>
      </c>
      <c r="AI1442" s="88">
        <v>0</v>
      </c>
      <c r="AJ1442" s="150">
        <v>1.22</v>
      </c>
      <c r="AK1442" s="151">
        <v>0</v>
      </c>
    </row>
    <row r="1443" spans="1:37" x14ac:dyDescent="0.2">
      <c r="A1443" s="149" t="s">
        <v>3022</v>
      </c>
      <c r="B1443" s="66" t="s">
        <v>3023</v>
      </c>
      <c r="C1443" s="67">
        <v>18</v>
      </c>
      <c r="D1443" s="84" t="s">
        <v>343</v>
      </c>
      <c r="E1443" s="85">
        <v>97.405750311411595</v>
      </c>
      <c r="F1443" s="91">
        <v>97.277372448331107</v>
      </c>
      <c r="G1443" s="86">
        <v>32.878714696087698</v>
      </c>
      <c r="H1443" s="86">
        <v>32.848209065256597</v>
      </c>
      <c r="I1443" s="86">
        <v>0.24</v>
      </c>
      <c r="J1443" s="86">
        <v>0.09</v>
      </c>
      <c r="K1443" s="87">
        <v>0</v>
      </c>
      <c r="L1443" s="85">
        <v>0</v>
      </c>
      <c r="M1443" s="86">
        <v>1.7771093760516599E-2</v>
      </c>
      <c r="N1443" s="86">
        <v>71.119675659442393</v>
      </c>
      <c r="O1443" s="86">
        <v>16.0761501850873</v>
      </c>
      <c r="P1443" s="86">
        <v>0.47699999999999998</v>
      </c>
      <c r="Q1443" s="88">
        <v>1.1156999999999999</v>
      </c>
      <c r="R1443" s="85">
        <v>1.9440124416796298E-2</v>
      </c>
      <c r="S1443" s="86">
        <v>0</v>
      </c>
      <c r="T1443" s="86">
        <v>2.0499999999999998</v>
      </c>
      <c r="U1443" s="88">
        <v>0</v>
      </c>
      <c r="V1443" s="89">
        <v>4.8600000000000003</v>
      </c>
      <c r="W1443" s="85">
        <v>32.589272263216898</v>
      </c>
      <c r="X1443" s="88">
        <v>58.7</v>
      </c>
      <c r="Y1443" s="85"/>
      <c r="Z1443" s="88"/>
      <c r="AA1443" s="85">
        <v>0</v>
      </c>
      <c r="AB1443" s="91">
        <v>0</v>
      </c>
      <c r="AC1443" s="86">
        <v>0</v>
      </c>
      <c r="AD1443" s="86">
        <v>0</v>
      </c>
      <c r="AE1443" s="86">
        <v>0</v>
      </c>
      <c r="AF1443" s="88">
        <v>21.9454994329</v>
      </c>
      <c r="AG1443" s="85">
        <v>3.7440000013099998E-3</v>
      </c>
      <c r="AH1443" s="86">
        <v>1.108E-3</v>
      </c>
      <c r="AI1443" s="88">
        <v>0</v>
      </c>
      <c r="AJ1443" s="150">
        <v>1.27</v>
      </c>
      <c r="AK1443" s="151">
        <v>1</v>
      </c>
    </row>
    <row r="1444" spans="1:37" x14ac:dyDescent="0.2">
      <c r="A1444" s="149" t="s">
        <v>3024</v>
      </c>
      <c r="B1444" s="66" t="s">
        <v>3025</v>
      </c>
      <c r="C1444" s="67">
        <v>18</v>
      </c>
      <c r="D1444" s="84" t="s">
        <v>343</v>
      </c>
      <c r="E1444" s="85">
        <v>98.468934846234305</v>
      </c>
      <c r="F1444" s="91">
        <v>98.404774251386499</v>
      </c>
      <c r="G1444" s="86">
        <v>56.018351687950997</v>
      </c>
      <c r="H1444" s="86">
        <v>55.958585654394099</v>
      </c>
      <c r="I1444" s="86">
        <v>0</v>
      </c>
      <c r="J1444" s="86">
        <v>0</v>
      </c>
      <c r="K1444" s="87">
        <v>0</v>
      </c>
      <c r="L1444" s="85">
        <v>0</v>
      </c>
      <c r="M1444" s="86">
        <v>0.533425817832343</v>
      </c>
      <c r="N1444" s="86"/>
      <c r="O1444" s="86">
        <v>92.752372735116495</v>
      </c>
      <c r="P1444" s="86">
        <v>0.11799999999999999</v>
      </c>
      <c r="Q1444" s="88">
        <v>0.72270000000000001</v>
      </c>
      <c r="R1444" s="85">
        <v>3.2188841201716702E-2</v>
      </c>
      <c r="S1444" s="86">
        <v>0</v>
      </c>
      <c r="T1444" s="86">
        <v>1.1200000000000001</v>
      </c>
      <c r="U1444" s="88">
        <v>4.3945612909463303E-3</v>
      </c>
      <c r="V1444" s="89">
        <v>4.97</v>
      </c>
      <c r="W1444" s="85">
        <v>49.553413301447598</v>
      </c>
      <c r="X1444" s="88"/>
      <c r="Y1444" s="85"/>
      <c r="Z1444" s="88"/>
      <c r="AA1444" s="85">
        <v>0.37</v>
      </c>
      <c r="AB1444" s="91">
        <v>0.38</v>
      </c>
      <c r="AC1444" s="86">
        <v>0.37</v>
      </c>
      <c r="AD1444" s="86">
        <v>0.38</v>
      </c>
      <c r="AE1444" s="86">
        <v>0</v>
      </c>
      <c r="AF1444" s="88">
        <v>12.6767997646</v>
      </c>
      <c r="AG1444" s="85">
        <v>0</v>
      </c>
      <c r="AH1444" s="86">
        <v>1.0000000000000001E-5</v>
      </c>
      <c r="AI1444" s="88">
        <v>0</v>
      </c>
      <c r="AJ1444" s="150">
        <v>1.41</v>
      </c>
      <c r="AK1444" s="151">
        <v>0</v>
      </c>
    </row>
    <row r="1445" spans="1:37" x14ac:dyDescent="0.2">
      <c r="A1445" s="149" t="s">
        <v>3026</v>
      </c>
      <c r="B1445" s="66" t="s">
        <v>3027</v>
      </c>
      <c r="C1445" s="67">
        <v>18</v>
      </c>
      <c r="D1445" s="84" t="s">
        <v>343</v>
      </c>
      <c r="E1445" s="85">
        <v>99.879112621295803</v>
      </c>
      <c r="F1445" s="91">
        <v>99.745156336785698</v>
      </c>
      <c r="G1445" s="86">
        <v>62.792008364099701</v>
      </c>
      <c r="H1445" s="86">
        <v>62.667036952331202</v>
      </c>
      <c r="I1445" s="86">
        <v>0</v>
      </c>
      <c r="J1445" s="86">
        <v>0.01</v>
      </c>
      <c r="K1445" s="87">
        <v>0</v>
      </c>
      <c r="L1445" s="85">
        <v>0</v>
      </c>
      <c r="M1445" s="86">
        <v>0</v>
      </c>
      <c r="N1445" s="86"/>
      <c r="O1445" s="86">
        <v>93.226716839134497</v>
      </c>
      <c r="P1445" s="86">
        <v>8.2000000000000003E-2</v>
      </c>
      <c r="Q1445" s="88">
        <v>4.5400000000000003E-2</v>
      </c>
      <c r="R1445" s="85">
        <v>0</v>
      </c>
      <c r="S1445" s="86">
        <v>0</v>
      </c>
      <c r="T1445" s="86">
        <v>0.32</v>
      </c>
      <c r="U1445" s="88">
        <v>0</v>
      </c>
      <c r="V1445" s="89">
        <v>4.99</v>
      </c>
      <c r="W1445" s="85"/>
      <c r="X1445" s="88"/>
      <c r="Y1445" s="85"/>
      <c r="Z1445" s="88"/>
      <c r="AA1445" s="85">
        <v>0</v>
      </c>
      <c r="AB1445" s="91">
        <v>0</v>
      </c>
      <c r="AC1445" s="86">
        <v>0</v>
      </c>
      <c r="AD1445" s="86">
        <v>0</v>
      </c>
      <c r="AE1445" s="86">
        <v>0</v>
      </c>
      <c r="AF1445" s="88">
        <v>32.590999576100003</v>
      </c>
      <c r="AG1445" s="85">
        <v>0</v>
      </c>
      <c r="AH1445" s="86">
        <v>7.4999999999999993E-5</v>
      </c>
      <c r="AI1445" s="88">
        <v>0</v>
      </c>
      <c r="AJ1445" s="150">
        <v>1.29</v>
      </c>
      <c r="AK1445" s="151">
        <v>0</v>
      </c>
    </row>
    <row r="1446" spans="1:37" x14ac:dyDescent="0.2">
      <c r="A1446" s="149" t="s">
        <v>3028</v>
      </c>
      <c r="B1446" s="66" t="s">
        <v>3029</v>
      </c>
      <c r="C1446" s="67">
        <v>18</v>
      </c>
      <c r="D1446" s="84" t="s">
        <v>343</v>
      </c>
      <c r="E1446" s="85">
        <v>98.649781313339105</v>
      </c>
      <c r="F1446" s="91">
        <v>98.636827748060796</v>
      </c>
      <c r="G1446" s="86">
        <v>41.011749645681903</v>
      </c>
      <c r="H1446" s="86">
        <v>41.010987671253801</v>
      </c>
      <c r="I1446" s="86">
        <v>7.0000000000000007E-2</v>
      </c>
      <c r="J1446" s="86">
        <v>0.09</v>
      </c>
      <c r="K1446" s="87">
        <v>0</v>
      </c>
      <c r="L1446" s="85">
        <v>0.96999999969299999</v>
      </c>
      <c r="M1446" s="86">
        <v>0.25716096609258199</v>
      </c>
      <c r="N1446" s="86"/>
      <c r="O1446" s="86">
        <v>92.123368920521898</v>
      </c>
      <c r="P1446" s="86">
        <v>0.12</v>
      </c>
      <c r="Q1446" s="88">
        <v>0.61799999999999999</v>
      </c>
      <c r="R1446" s="85">
        <v>4.0716612377850202E-2</v>
      </c>
      <c r="S1446" s="86">
        <v>0</v>
      </c>
      <c r="T1446" s="86">
        <v>1.84</v>
      </c>
      <c r="U1446" s="88">
        <v>5.8672030966640802E-2</v>
      </c>
      <c r="V1446" s="89">
        <v>5</v>
      </c>
      <c r="W1446" s="85"/>
      <c r="X1446" s="88">
        <v>43.6</v>
      </c>
      <c r="Y1446" s="85"/>
      <c r="Z1446" s="88"/>
      <c r="AA1446" s="85">
        <v>0.92</v>
      </c>
      <c r="AB1446" s="91">
        <v>0.92</v>
      </c>
      <c r="AC1446" s="86">
        <v>0.65</v>
      </c>
      <c r="AD1446" s="86">
        <v>0.65</v>
      </c>
      <c r="AE1446" s="86">
        <v>0</v>
      </c>
      <c r="AF1446" s="88">
        <v>14.3951997711</v>
      </c>
      <c r="AG1446" s="85">
        <v>0</v>
      </c>
      <c r="AH1446" s="86">
        <v>1.4909999999999999E-3</v>
      </c>
      <c r="AI1446" s="88">
        <v>0</v>
      </c>
      <c r="AJ1446" s="150">
        <v>2.36</v>
      </c>
      <c r="AK1446" s="151">
        <v>3</v>
      </c>
    </row>
    <row r="1447" spans="1:37" x14ac:dyDescent="0.2">
      <c r="A1447" s="149" t="s">
        <v>3030</v>
      </c>
      <c r="B1447" s="66" t="s">
        <v>3031</v>
      </c>
      <c r="C1447" s="67">
        <v>21</v>
      </c>
      <c r="D1447" s="84" t="s">
        <v>343</v>
      </c>
      <c r="E1447" s="85">
        <v>99.855936088009997</v>
      </c>
      <c r="F1447" s="91">
        <v>99.855936088009997</v>
      </c>
      <c r="G1447" s="86">
        <v>16.0849540523432</v>
      </c>
      <c r="H1447" s="86">
        <v>16.0849540523432</v>
      </c>
      <c r="I1447" s="86">
        <v>0</v>
      </c>
      <c r="J1447" s="86">
        <v>0.04</v>
      </c>
      <c r="K1447" s="87">
        <v>0</v>
      </c>
      <c r="L1447" s="85">
        <v>0</v>
      </c>
      <c r="M1447" s="86">
        <v>0</v>
      </c>
      <c r="N1447" s="86">
        <v>84.287250189729306</v>
      </c>
      <c r="O1447" s="86">
        <v>82.141491395793494</v>
      </c>
      <c r="P1447" s="86">
        <v>3.9E-2</v>
      </c>
      <c r="Q1447" s="88">
        <v>0.93369999999999997</v>
      </c>
      <c r="R1447" s="85">
        <v>0</v>
      </c>
      <c r="S1447" s="86">
        <v>0</v>
      </c>
      <c r="T1447" s="86">
        <v>0.89</v>
      </c>
      <c r="U1447" s="88">
        <v>2.7284831816296699E-2</v>
      </c>
      <c r="V1447" s="89">
        <v>4.82</v>
      </c>
      <c r="W1447" s="85">
        <v>28.062324066010898</v>
      </c>
      <c r="X1447" s="88">
        <v>26.1</v>
      </c>
      <c r="Y1447" s="85"/>
      <c r="Z1447" s="88"/>
      <c r="AA1447" s="85">
        <v>0</v>
      </c>
      <c r="AB1447" s="91">
        <v>0</v>
      </c>
      <c r="AC1447" s="86">
        <v>0</v>
      </c>
      <c r="AD1447" s="86">
        <v>0</v>
      </c>
      <c r="AE1447" s="86">
        <v>0</v>
      </c>
      <c r="AF1447" s="88">
        <v>3.06469989005</v>
      </c>
      <c r="AG1447" s="85">
        <v>0</v>
      </c>
      <c r="AH1447" s="86">
        <v>4.15E-4</v>
      </c>
      <c r="AI1447" s="88">
        <v>0</v>
      </c>
      <c r="AJ1447" s="150">
        <v>2.81</v>
      </c>
      <c r="AK1447" s="151">
        <v>19</v>
      </c>
    </row>
    <row r="1448" spans="1:37" x14ac:dyDescent="0.2">
      <c r="A1448" s="149" t="s">
        <v>1818</v>
      </c>
      <c r="B1448" s="66" t="s">
        <v>3032</v>
      </c>
      <c r="C1448" s="67">
        <v>21</v>
      </c>
      <c r="D1448" s="84" t="s">
        <v>343</v>
      </c>
      <c r="E1448" s="85">
        <v>99.648237977448701</v>
      </c>
      <c r="F1448" s="91">
        <v>99.632175784638093</v>
      </c>
      <c r="G1448" s="86">
        <v>18.9549937357448</v>
      </c>
      <c r="H1448" s="86">
        <v>18.9549937357448</v>
      </c>
      <c r="I1448" s="86">
        <v>0.44</v>
      </c>
      <c r="J1448" s="86">
        <v>0.2</v>
      </c>
      <c r="K1448" s="87">
        <v>0</v>
      </c>
      <c r="L1448" s="85">
        <v>0</v>
      </c>
      <c r="M1448" s="86">
        <v>0</v>
      </c>
      <c r="N1448" s="86">
        <v>75.518150986056995</v>
      </c>
      <c r="O1448" s="86">
        <v>65.326140264835701</v>
      </c>
      <c r="P1448" s="86">
        <v>0.04</v>
      </c>
      <c r="Q1448" s="88">
        <v>0.91020000000000001</v>
      </c>
      <c r="R1448" s="85">
        <v>0</v>
      </c>
      <c r="S1448" s="86">
        <v>0</v>
      </c>
      <c r="T1448" s="86">
        <v>1.24</v>
      </c>
      <c r="U1448" s="88">
        <v>3.8549262745349998E-2</v>
      </c>
      <c r="V1448" s="89">
        <v>4.76</v>
      </c>
      <c r="W1448" s="85">
        <v>38.367282469549203</v>
      </c>
      <c r="X1448" s="88">
        <v>36.6</v>
      </c>
      <c r="Y1448" s="85"/>
      <c r="Z1448" s="88"/>
      <c r="AA1448" s="85">
        <v>0</v>
      </c>
      <c r="AB1448" s="91">
        <v>0</v>
      </c>
      <c r="AC1448" s="86">
        <v>0</v>
      </c>
      <c r="AD1448" s="86">
        <v>0</v>
      </c>
      <c r="AE1448" s="86">
        <v>0</v>
      </c>
      <c r="AF1448" s="88">
        <v>17.852899581599999</v>
      </c>
      <c r="AG1448" s="85">
        <v>7.8600000135E-4</v>
      </c>
      <c r="AH1448" s="86">
        <v>1.606E-3</v>
      </c>
      <c r="AI1448" s="88">
        <v>0</v>
      </c>
      <c r="AJ1448" s="150">
        <v>2.98</v>
      </c>
      <c r="AK1448" s="151">
        <v>23</v>
      </c>
    </row>
    <row r="1449" spans="1:37" x14ac:dyDescent="0.2">
      <c r="A1449" s="149" t="s">
        <v>1816</v>
      </c>
      <c r="B1449" s="66" t="s">
        <v>3033</v>
      </c>
      <c r="C1449" s="67">
        <v>18</v>
      </c>
      <c r="D1449" s="84" t="s">
        <v>343</v>
      </c>
      <c r="E1449" s="85">
        <v>99.931448717111707</v>
      </c>
      <c r="F1449" s="91">
        <v>99.931448717111707</v>
      </c>
      <c r="G1449" s="86">
        <v>26.763563360971499</v>
      </c>
      <c r="H1449" s="86">
        <v>26.763563360971499</v>
      </c>
      <c r="I1449" s="86">
        <v>0</v>
      </c>
      <c r="J1449" s="86">
        <v>0.03</v>
      </c>
      <c r="K1449" s="87">
        <v>0</v>
      </c>
      <c r="L1449" s="85">
        <v>0.67999983159199995</v>
      </c>
      <c r="M1449" s="86">
        <v>0.10937194487700599</v>
      </c>
      <c r="N1449" s="86">
        <v>44.3332941038013</v>
      </c>
      <c r="O1449" s="86">
        <v>92.065663474692201</v>
      </c>
      <c r="P1449" s="86">
        <v>7.3999999999999996E-2</v>
      </c>
      <c r="Q1449" s="88">
        <v>1.2513000000000001</v>
      </c>
      <c r="R1449" s="85">
        <v>4.28204396231801E-2</v>
      </c>
      <c r="S1449" s="86">
        <v>0</v>
      </c>
      <c r="T1449" s="86">
        <v>1.75</v>
      </c>
      <c r="U1449" s="88">
        <v>2.1218254227329099E-2</v>
      </c>
      <c r="V1449" s="89">
        <v>4.88</v>
      </c>
      <c r="W1449" s="85">
        <v>29.979668569148501</v>
      </c>
      <c r="X1449" s="88">
        <v>48.7</v>
      </c>
      <c r="Y1449" s="85"/>
      <c r="Z1449" s="88"/>
      <c r="AA1449" s="85">
        <v>0</v>
      </c>
      <c r="AB1449" s="91">
        <v>0</v>
      </c>
      <c r="AC1449" s="86">
        <v>0</v>
      </c>
      <c r="AD1449" s="86">
        <v>0</v>
      </c>
      <c r="AE1449" s="86">
        <v>0</v>
      </c>
      <c r="AF1449" s="88">
        <v>5.1717060522800002</v>
      </c>
      <c r="AG1449" s="85">
        <v>0</v>
      </c>
      <c r="AH1449" s="86">
        <v>3.9599999999999998E-4</v>
      </c>
      <c r="AI1449" s="88">
        <v>0</v>
      </c>
      <c r="AJ1449" s="150">
        <v>2.76</v>
      </c>
      <c r="AK1449" s="151">
        <v>6</v>
      </c>
    </row>
    <row r="1450" spans="1:37" x14ac:dyDescent="0.2">
      <c r="A1450" s="149" t="s">
        <v>3034</v>
      </c>
      <c r="B1450" s="66" t="s">
        <v>3035</v>
      </c>
      <c r="C1450" s="67">
        <v>21</v>
      </c>
      <c r="D1450" s="84" t="s">
        <v>343</v>
      </c>
      <c r="E1450" s="85">
        <v>99.9021436932982</v>
      </c>
      <c r="F1450" s="91">
        <v>99.833552824114705</v>
      </c>
      <c r="G1450" s="86">
        <v>19.335308750365801</v>
      </c>
      <c r="H1450" s="86">
        <v>19.335308750365801</v>
      </c>
      <c r="I1450" s="86">
        <v>0</v>
      </c>
      <c r="J1450" s="86">
        <v>0.04</v>
      </c>
      <c r="K1450" s="87">
        <v>0</v>
      </c>
      <c r="L1450" s="85">
        <v>0.210000000016</v>
      </c>
      <c r="M1450" s="86">
        <v>5.9129988035496297E-3</v>
      </c>
      <c r="N1450" s="86">
        <v>77.175082551107494</v>
      </c>
      <c r="O1450" s="86">
        <v>77.464395420273704</v>
      </c>
      <c r="P1450" s="86">
        <v>3.1E-2</v>
      </c>
      <c r="Q1450" s="88">
        <v>0.72150000000000003</v>
      </c>
      <c r="R1450" s="85">
        <v>1.5396458814472699E-2</v>
      </c>
      <c r="S1450" s="86">
        <v>0</v>
      </c>
      <c r="T1450" s="86">
        <v>1.2</v>
      </c>
      <c r="U1450" s="88">
        <v>1.82908984489318E-3</v>
      </c>
      <c r="V1450" s="89">
        <v>4.8899999999999997</v>
      </c>
      <c r="W1450" s="85">
        <v>37.865089321708801</v>
      </c>
      <c r="X1450" s="88">
        <v>39.233333333300003</v>
      </c>
      <c r="Y1450" s="85"/>
      <c r="Z1450" s="88"/>
      <c r="AA1450" s="85">
        <v>0</v>
      </c>
      <c r="AB1450" s="91">
        <v>0</v>
      </c>
      <c r="AC1450" s="86">
        <v>0</v>
      </c>
      <c r="AD1450" s="86">
        <v>0</v>
      </c>
      <c r="AE1450" s="86">
        <v>0</v>
      </c>
      <c r="AF1450" s="88">
        <v>10.669400216</v>
      </c>
      <c r="AG1450" s="85">
        <v>0</v>
      </c>
      <c r="AH1450" s="86">
        <v>5.8299999999999997E-4</v>
      </c>
      <c r="AI1450" s="88">
        <v>0</v>
      </c>
      <c r="AJ1450" s="150">
        <v>2.96</v>
      </c>
      <c r="AK1450" s="151">
        <v>18</v>
      </c>
    </row>
    <row r="1451" spans="1:37" x14ac:dyDescent="0.2">
      <c r="A1451" s="149" t="s">
        <v>3036</v>
      </c>
      <c r="B1451" s="66" t="s">
        <v>3037</v>
      </c>
      <c r="C1451" s="67">
        <v>21</v>
      </c>
      <c r="D1451" s="84" t="s">
        <v>343</v>
      </c>
      <c r="E1451" s="85">
        <v>99.491941581777894</v>
      </c>
      <c r="F1451" s="91">
        <v>99.491941581777894</v>
      </c>
      <c r="G1451" s="86">
        <v>24.174405070389</v>
      </c>
      <c r="H1451" s="86">
        <v>24.174405070389</v>
      </c>
      <c r="I1451" s="86">
        <v>0.06</v>
      </c>
      <c r="J1451" s="86">
        <v>0.11</v>
      </c>
      <c r="K1451" s="87">
        <v>0</v>
      </c>
      <c r="L1451" s="85">
        <v>0</v>
      </c>
      <c r="M1451" s="86">
        <v>2.2010661778160601E-4</v>
      </c>
      <c r="N1451" s="86">
        <v>60.203235172127698</v>
      </c>
      <c r="O1451" s="86">
        <v>50.760869565217398</v>
      </c>
      <c r="P1451" s="86">
        <v>0.05</v>
      </c>
      <c r="Q1451" s="88">
        <v>1.6802999999999999</v>
      </c>
      <c r="R1451" s="85">
        <v>1.0766580534022401E-2</v>
      </c>
      <c r="S1451" s="86">
        <v>0</v>
      </c>
      <c r="T1451" s="86">
        <v>1.86</v>
      </c>
      <c r="U1451" s="88">
        <v>4.4178992888881302E-2</v>
      </c>
      <c r="V1451" s="89">
        <v>4.8600000000000003</v>
      </c>
      <c r="W1451" s="85">
        <v>71.048138425048094</v>
      </c>
      <c r="X1451" s="88">
        <v>82.3</v>
      </c>
      <c r="Y1451" s="85"/>
      <c r="Z1451" s="88"/>
      <c r="AA1451" s="85">
        <v>0</v>
      </c>
      <c r="AB1451" s="91">
        <v>0</v>
      </c>
      <c r="AC1451" s="86">
        <v>0</v>
      </c>
      <c r="AD1451" s="86">
        <v>0</v>
      </c>
      <c r="AE1451" s="86">
        <v>0</v>
      </c>
      <c r="AF1451" s="88">
        <v>21.3808002303</v>
      </c>
      <c r="AG1451" s="85">
        <v>0</v>
      </c>
      <c r="AH1451" s="86">
        <v>1.769E-3</v>
      </c>
      <c r="AI1451" s="88">
        <v>0</v>
      </c>
      <c r="AJ1451" s="150">
        <v>3.01</v>
      </c>
      <c r="AK1451" s="151">
        <v>18</v>
      </c>
    </row>
    <row r="1452" spans="1:37" x14ac:dyDescent="0.2">
      <c r="A1452" s="149" t="s">
        <v>3038</v>
      </c>
      <c r="B1452" s="66" t="s">
        <v>3039</v>
      </c>
      <c r="C1452" s="67">
        <v>21</v>
      </c>
      <c r="D1452" s="84" t="s">
        <v>343</v>
      </c>
      <c r="E1452" s="85">
        <v>99.422995333050494</v>
      </c>
      <c r="F1452" s="91">
        <v>99.376325837929599</v>
      </c>
      <c r="G1452" s="86">
        <v>29.021637675010599</v>
      </c>
      <c r="H1452" s="86">
        <v>28.9775137887145</v>
      </c>
      <c r="I1452" s="86">
        <v>0.69</v>
      </c>
      <c r="J1452" s="86">
        <v>0.18</v>
      </c>
      <c r="K1452" s="87">
        <v>0</v>
      </c>
      <c r="L1452" s="85">
        <v>0</v>
      </c>
      <c r="M1452" s="86">
        <v>9.5709823814793505E-4</v>
      </c>
      <c r="N1452" s="86">
        <v>85.784931334257294</v>
      </c>
      <c r="O1452" s="86">
        <v>64.781021897810206</v>
      </c>
      <c r="P1452" s="86">
        <v>7.5999999999999998E-2</v>
      </c>
      <c r="Q1452" s="88">
        <v>2.0648</v>
      </c>
      <c r="R1452" s="85">
        <v>3.89863547758285E-2</v>
      </c>
      <c r="S1452" s="86">
        <v>0</v>
      </c>
      <c r="T1452" s="86">
        <v>2.0099999999999998</v>
      </c>
      <c r="U1452" s="88">
        <v>4.2426813746287697E-3</v>
      </c>
      <c r="V1452" s="89">
        <v>4.63</v>
      </c>
      <c r="W1452" s="85">
        <v>78.839538644775502</v>
      </c>
      <c r="X1452" s="88">
        <v>79.133333333300001</v>
      </c>
      <c r="Y1452" s="85"/>
      <c r="Z1452" s="88"/>
      <c r="AA1452" s="85">
        <v>0.14000000000000001</v>
      </c>
      <c r="AB1452" s="91">
        <v>0.13</v>
      </c>
      <c r="AC1452" s="86">
        <v>0</v>
      </c>
      <c r="AD1452" s="86">
        <v>0</v>
      </c>
      <c r="AE1452" s="86">
        <v>0</v>
      </c>
      <c r="AF1452" s="88">
        <v>36.478698707699998</v>
      </c>
      <c r="AG1452" s="85">
        <v>9.9640000045200003E-2</v>
      </c>
      <c r="AH1452" s="86">
        <v>2.859E-3</v>
      </c>
      <c r="AI1452" s="88">
        <v>0</v>
      </c>
      <c r="AJ1452" s="150">
        <v>3.09</v>
      </c>
      <c r="AK1452" s="151">
        <v>19</v>
      </c>
    </row>
    <row r="1453" spans="1:37" x14ac:dyDescent="0.2">
      <c r="A1453" s="149" t="s">
        <v>3040</v>
      </c>
      <c r="B1453" s="66" t="s">
        <v>3041</v>
      </c>
      <c r="C1453" s="67">
        <v>25</v>
      </c>
      <c r="D1453" s="84" t="s">
        <v>343</v>
      </c>
      <c r="E1453" s="85">
        <v>99.506675377322097</v>
      </c>
      <c r="F1453" s="91">
        <v>97.927031509121093</v>
      </c>
      <c r="G1453" s="86">
        <v>46.047540077390799</v>
      </c>
      <c r="H1453" s="86">
        <v>45.615357555656097</v>
      </c>
      <c r="I1453" s="86">
        <v>1.06</v>
      </c>
      <c r="J1453" s="86">
        <v>0.12</v>
      </c>
      <c r="K1453" s="87">
        <v>0</v>
      </c>
      <c r="L1453" s="85">
        <v>0</v>
      </c>
      <c r="M1453" s="86">
        <v>0</v>
      </c>
      <c r="N1453" s="86">
        <v>76.520467836257296</v>
      </c>
      <c r="O1453" s="86">
        <v>84.916107382550294</v>
      </c>
      <c r="P1453" s="86">
        <v>0.111</v>
      </c>
      <c r="Q1453" s="88">
        <v>0.22339999999999999</v>
      </c>
      <c r="R1453" s="85">
        <v>0</v>
      </c>
      <c r="S1453" s="86">
        <v>0</v>
      </c>
      <c r="T1453" s="86">
        <v>0.89</v>
      </c>
      <c r="U1453" s="88">
        <v>5.3604033703536197E-2</v>
      </c>
      <c r="V1453" s="89"/>
      <c r="W1453" s="85">
        <v>79.753237958002899</v>
      </c>
      <c r="X1453" s="88">
        <v>84.3</v>
      </c>
      <c r="Y1453" s="85"/>
      <c r="Z1453" s="88"/>
      <c r="AA1453" s="85">
        <v>0.03</v>
      </c>
      <c r="AB1453" s="91">
        <v>0</v>
      </c>
      <c r="AC1453" s="86">
        <v>0.03</v>
      </c>
      <c r="AD1453" s="86">
        <v>0.03</v>
      </c>
      <c r="AE1453" s="86">
        <v>0</v>
      </c>
      <c r="AF1453" s="88">
        <v>46.574600307399997</v>
      </c>
      <c r="AG1453" s="85">
        <v>0.32524000021400001</v>
      </c>
      <c r="AH1453" s="86">
        <v>1.9009999999999999E-3</v>
      </c>
      <c r="AI1453" s="88">
        <v>0</v>
      </c>
      <c r="AJ1453" s="150">
        <v>3.06</v>
      </c>
      <c r="AK1453" s="151">
        <v>10</v>
      </c>
    </row>
    <row r="1454" spans="1:37" x14ac:dyDescent="0.2">
      <c r="A1454" s="149" t="s">
        <v>3042</v>
      </c>
      <c r="B1454" s="66" t="s">
        <v>3043</v>
      </c>
      <c r="C1454" s="67">
        <v>21</v>
      </c>
      <c r="D1454" s="84" t="s">
        <v>343</v>
      </c>
      <c r="E1454" s="85">
        <v>99.881670429760206</v>
      </c>
      <c r="F1454" s="91">
        <v>99.6226246138298</v>
      </c>
      <c r="G1454" s="86">
        <v>30.7228337693405</v>
      </c>
      <c r="H1454" s="86">
        <v>30.6780604184389</v>
      </c>
      <c r="I1454" s="86">
        <v>0.04</v>
      </c>
      <c r="J1454" s="86">
        <v>0.06</v>
      </c>
      <c r="K1454" s="87">
        <v>0</v>
      </c>
      <c r="L1454" s="85">
        <v>0</v>
      </c>
      <c r="M1454" s="86">
        <v>0</v>
      </c>
      <c r="N1454" s="86">
        <v>87.167905958462399</v>
      </c>
      <c r="O1454" s="86">
        <v>55.857832382623997</v>
      </c>
      <c r="P1454" s="86">
        <v>7.2999999999999995E-2</v>
      </c>
      <c r="Q1454" s="88">
        <v>0.76039999999999996</v>
      </c>
      <c r="R1454" s="85">
        <v>0</v>
      </c>
      <c r="S1454" s="86">
        <v>0</v>
      </c>
      <c r="T1454" s="86">
        <v>1.06</v>
      </c>
      <c r="U1454" s="88">
        <v>5.1169543887478203E-3</v>
      </c>
      <c r="V1454" s="89">
        <v>4.79</v>
      </c>
      <c r="W1454" s="85">
        <v>57.793923279131697</v>
      </c>
      <c r="X1454" s="88"/>
      <c r="Y1454" s="85"/>
      <c r="Z1454" s="88"/>
      <c r="AA1454" s="85">
        <v>0</v>
      </c>
      <c r="AB1454" s="91">
        <v>0</v>
      </c>
      <c r="AC1454" s="86">
        <v>0</v>
      </c>
      <c r="AD1454" s="86">
        <v>0</v>
      </c>
      <c r="AE1454" s="86">
        <v>0</v>
      </c>
      <c r="AF1454" s="88">
        <v>15.969699870299999</v>
      </c>
      <c r="AG1454" s="85">
        <v>1.0339999990199999E-2</v>
      </c>
      <c r="AH1454" s="86">
        <v>1.2160000000000001E-3</v>
      </c>
      <c r="AI1454" s="88">
        <v>0</v>
      </c>
      <c r="AJ1454" s="150">
        <v>3.01</v>
      </c>
      <c r="AK1454" s="151">
        <v>13</v>
      </c>
    </row>
    <row r="1455" spans="1:37" x14ac:dyDescent="0.2">
      <c r="A1455" s="149" t="s">
        <v>3044</v>
      </c>
      <c r="B1455" s="66" t="s">
        <v>3045</v>
      </c>
      <c r="C1455" s="67">
        <v>21</v>
      </c>
      <c r="D1455" s="84" t="s">
        <v>343</v>
      </c>
      <c r="E1455" s="85">
        <v>99.091605001275795</v>
      </c>
      <c r="F1455" s="91">
        <v>99.0364889002296</v>
      </c>
      <c r="G1455" s="86">
        <v>18.4506251594795</v>
      </c>
      <c r="H1455" s="86">
        <v>18.4506251594795</v>
      </c>
      <c r="I1455" s="86">
        <v>0.55000000000000004</v>
      </c>
      <c r="J1455" s="86">
        <v>0.1</v>
      </c>
      <c r="K1455" s="87">
        <v>0</v>
      </c>
      <c r="L1455" s="85">
        <v>0</v>
      </c>
      <c r="M1455" s="86">
        <v>0</v>
      </c>
      <c r="N1455" s="86">
        <v>49.254698639014897</v>
      </c>
      <c r="O1455" s="86">
        <v>66.893115942028999</v>
      </c>
      <c r="P1455" s="86">
        <v>0.126</v>
      </c>
      <c r="Q1455" s="88">
        <v>0.71450000000000002</v>
      </c>
      <c r="R1455" s="85">
        <v>0</v>
      </c>
      <c r="S1455" s="86">
        <v>0</v>
      </c>
      <c r="T1455" s="86">
        <v>1.57</v>
      </c>
      <c r="U1455" s="88">
        <v>3.06200561367696E-3</v>
      </c>
      <c r="V1455" s="89">
        <v>4.6900000000000004</v>
      </c>
      <c r="W1455" s="85">
        <v>37.884981133409497</v>
      </c>
      <c r="X1455" s="88">
        <v>35.366666666699999</v>
      </c>
      <c r="Y1455" s="85"/>
      <c r="Z1455" s="88"/>
      <c r="AA1455" s="85">
        <v>0</v>
      </c>
      <c r="AB1455" s="91">
        <v>0</v>
      </c>
      <c r="AC1455" s="86">
        <v>0</v>
      </c>
      <c r="AD1455" s="86">
        <v>0</v>
      </c>
      <c r="AE1455" s="86">
        <v>0</v>
      </c>
      <c r="AF1455" s="88">
        <v>14.3205003561</v>
      </c>
      <c r="AG1455" s="85">
        <v>0</v>
      </c>
      <c r="AH1455" s="86">
        <v>1.3079999999999999E-3</v>
      </c>
      <c r="AI1455" s="88">
        <v>0</v>
      </c>
      <c r="AJ1455" s="150">
        <v>2.0699999999999998</v>
      </c>
      <c r="AK1455" s="151">
        <v>1</v>
      </c>
    </row>
    <row r="1456" spans="1:37" x14ac:dyDescent="0.2">
      <c r="A1456" s="149" t="s">
        <v>3046</v>
      </c>
      <c r="B1456" s="66" t="s">
        <v>3047</v>
      </c>
      <c r="C1456" s="67">
        <v>21</v>
      </c>
      <c r="D1456" s="84" t="s">
        <v>343</v>
      </c>
      <c r="E1456" s="85">
        <v>98.852977492797294</v>
      </c>
      <c r="F1456" s="91">
        <v>98.852977492797294</v>
      </c>
      <c r="G1456" s="86">
        <v>15.776704286983099</v>
      </c>
      <c r="H1456" s="86">
        <v>15.776704286983099</v>
      </c>
      <c r="I1456" s="86">
        <v>0</v>
      </c>
      <c r="J1456" s="86">
        <v>0.17</v>
      </c>
      <c r="K1456" s="87">
        <v>0</v>
      </c>
      <c r="L1456" s="85">
        <v>0</v>
      </c>
      <c r="M1456" s="86">
        <v>2.3274435872361401E-2</v>
      </c>
      <c r="N1456" s="86">
        <v>34.517353579175698</v>
      </c>
      <c r="O1456" s="86">
        <v>66.085989621942204</v>
      </c>
      <c r="P1456" s="86">
        <v>0.10100000000000001</v>
      </c>
      <c r="Q1456" s="88">
        <v>1.8412999999999999</v>
      </c>
      <c r="R1456" s="85">
        <v>2.3849272597185799E-2</v>
      </c>
      <c r="S1456" s="86">
        <v>0</v>
      </c>
      <c r="T1456" s="86">
        <v>2.78</v>
      </c>
      <c r="U1456" s="88">
        <v>3.8992266533804103E-2</v>
      </c>
      <c r="V1456" s="89">
        <v>4.63</v>
      </c>
      <c r="W1456" s="85">
        <v>37.650020388255498</v>
      </c>
      <c r="X1456" s="88">
        <v>37.666666666700003</v>
      </c>
      <c r="Y1456" s="85"/>
      <c r="Z1456" s="88"/>
      <c r="AA1456" s="85">
        <v>0.04</v>
      </c>
      <c r="AB1456" s="91">
        <v>0.04</v>
      </c>
      <c r="AC1456" s="86">
        <v>0.04</v>
      </c>
      <c r="AD1456" s="86">
        <v>0.04</v>
      </c>
      <c r="AE1456" s="86">
        <v>0</v>
      </c>
      <c r="AF1456" s="88">
        <v>6.8296999949500004</v>
      </c>
      <c r="AG1456" s="85">
        <v>0</v>
      </c>
      <c r="AH1456" s="86">
        <v>1.866E-3</v>
      </c>
      <c r="AI1456" s="88">
        <v>0</v>
      </c>
      <c r="AJ1456" s="150">
        <v>2.4300000000000002</v>
      </c>
      <c r="AK1456" s="151">
        <v>2</v>
      </c>
    </row>
    <row r="1457" spans="1:37" x14ac:dyDescent="0.2">
      <c r="A1457" s="149" t="s">
        <v>3048</v>
      </c>
      <c r="B1457" s="66" t="s">
        <v>3049</v>
      </c>
      <c r="C1457" s="67">
        <v>21</v>
      </c>
      <c r="D1457" s="84" t="s">
        <v>343</v>
      </c>
      <c r="E1457" s="85">
        <v>99.305929919137498</v>
      </c>
      <c r="F1457" s="91">
        <v>99.305929919137498</v>
      </c>
      <c r="G1457" s="86">
        <v>22.7201257861635</v>
      </c>
      <c r="H1457" s="86">
        <v>22.7201257861635</v>
      </c>
      <c r="I1457" s="86">
        <v>0</v>
      </c>
      <c r="J1457" s="86">
        <v>0.03</v>
      </c>
      <c r="K1457" s="87">
        <v>0</v>
      </c>
      <c r="L1457" s="85">
        <v>0</v>
      </c>
      <c r="M1457" s="86">
        <v>3.4917027284247303E-2</v>
      </c>
      <c r="N1457" s="86">
        <v>20.0524628388225</v>
      </c>
      <c r="O1457" s="86">
        <v>80.235375562478396</v>
      </c>
      <c r="P1457" s="86">
        <v>7.0000000000000007E-2</v>
      </c>
      <c r="Q1457" s="88">
        <v>0.32440000000000002</v>
      </c>
      <c r="R1457" s="85">
        <v>4.7653085537288503E-2</v>
      </c>
      <c r="S1457" s="86">
        <v>0</v>
      </c>
      <c r="T1457" s="86">
        <v>0.9</v>
      </c>
      <c r="U1457" s="88">
        <v>4.3800539083558E-2</v>
      </c>
      <c r="V1457" s="89">
        <v>4.79</v>
      </c>
      <c r="W1457" s="85">
        <v>35.924178417294598</v>
      </c>
      <c r="X1457" s="88">
        <v>35.066666666700002</v>
      </c>
      <c r="Y1457" s="85"/>
      <c r="Z1457" s="88"/>
      <c r="AA1457" s="85">
        <v>0.31</v>
      </c>
      <c r="AB1457" s="91">
        <v>0.31</v>
      </c>
      <c r="AC1457" s="86">
        <v>0.28999999999999998</v>
      </c>
      <c r="AD1457" s="86">
        <v>0.28999999999999998</v>
      </c>
      <c r="AE1457" s="86">
        <v>0</v>
      </c>
      <c r="AF1457" s="88">
        <v>9.6863001024099997</v>
      </c>
      <c r="AG1457" s="85">
        <v>0</v>
      </c>
      <c r="AH1457" s="86">
        <v>3.88E-4</v>
      </c>
      <c r="AI1457" s="88">
        <v>0</v>
      </c>
      <c r="AJ1457" s="150">
        <v>2.23</v>
      </c>
      <c r="AK1457" s="151">
        <v>2</v>
      </c>
    </row>
    <row r="1458" spans="1:37" x14ac:dyDescent="0.2">
      <c r="A1458" s="149" t="s">
        <v>3050</v>
      </c>
      <c r="B1458" s="66" t="s">
        <v>3051</v>
      </c>
      <c r="C1458" s="67">
        <v>21</v>
      </c>
      <c r="D1458" s="84" t="s">
        <v>343</v>
      </c>
      <c r="E1458" s="85">
        <v>97.630236976302399</v>
      </c>
      <c r="F1458" s="91">
        <v>97.614682976146796</v>
      </c>
      <c r="G1458" s="86">
        <v>22.863269228632699</v>
      </c>
      <c r="H1458" s="86">
        <v>22.858825228588302</v>
      </c>
      <c r="I1458" s="86">
        <v>0.44</v>
      </c>
      <c r="J1458" s="86">
        <v>0.15</v>
      </c>
      <c r="K1458" s="87">
        <v>0</v>
      </c>
      <c r="L1458" s="85">
        <v>0</v>
      </c>
      <c r="M1458" s="86">
        <v>0</v>
      </c>
      <c r="N1458" s="86">
        <v>29.492014196983099</v>
      </c>
      <c r="O1458" s="86">
        <v>60.861304623179201</v>
      </c>
      <c r="P1458" s="86">
        <v>0.10100000000000001</v>
      </c>
      <c r="Q1458" s="88">
        <v>0.51849999999999996</v>
      </c>
      <c r="R1458" s="85">
        <v>0</v>
      </c>
      <c r="S1458" s="86">
        <v>0</v>
      </c>
      <c r="T1458" s="86">
        <v>1.03</v>
      </c>
      <c r="U1458" s="88">
        <v>0.43773400437734</v>
      </c>
      <c r="V1458" s="89">
        <v>4.87</v>
      </c>
      <c r="W1458" s="85">
        <v>62.066666666700002</v>
      </c>
      <c r="X1458" s="88">
        <v>31.433333333299998</v>
      </c>
      <c r="Y1458" s="85"/>
      <c r="Z1458" s="88"/>
      <c r="AA1458" s="85">
        <v>0.78</v>
      </c>
      <c r="AB1458" s="91">
        <v>0.78</v>
      </c>
      <c r="AC1458" s="86">
        <v>0.62</v>
      </c>
      <c r="AD1458" s="86">
        <v>0.62</v>
      </c>
      <c r="AE1458" s="86">
        <v>0</v>
      </c>
      <c r="AF1458" s="88">
        <v>17.496999726999999</v>
      </c>
      <c r="AG1458" s="85">
        <v>0</v>
      </c>
      <c r="AH1458" s="86">
        <v>1.902E-3</v>
      </c>
      <c r="AI1458" s="88">
        <v>0</v>
      </c>
      <c r="AJ1458" s="150">
        <v>2.82</v>
      </c>
      <c r="AK1458" s="151">
        <v>12</v>
      </c>
    </row>
    <row r="1459" spans="1:37" x14ac:dyDescent="0.2">
      <c r="A1459" s="149" t="s">
        <v>3052</v>
      </c>
      <c r="B1459" s="66" t="s">
        <v>3053</v>
      </c>
      <c r="C1459" s="67">
        <v>21</v>
      </c>
      <c r="D1459" s="84" t="s">
        <v>343</v>
      </c>
      <c r="E1459" s="85">
        <v>99.070527132147305</v>
      </c>
      <c r="F1459" s="91">
        <v>99.070527132147305</v>
      </c>
      <c r="G1459" s="86">
        <v>23.7021456605015</v>
      </c>
      <c r="H1459" s="86">
        <v>23.7021456605015</v>
      </c>
      <c r="I1459" s="86">
        <v>0.11</v>
      </c>
      <c r="J1459" s="86">
        <v>0.05</v>
      </c>
      <c r="K1459" s="87">
        <v>0</v>
      </c>
      <c r="L1459" s="85">
        <v>0</v>
      </c>
      <c r="M1459" s="86">
        <v>0.14245672569391499</v>
      </c>
      <c r="N1459" s="86">
        <v>34.8627167630058</v>
      </c>
      <c r="O1459" s="86">
        <v>85.193370165745804</v>
      </c>
      <c r="P1459" s="86">
        <v>8.1000000000000003E-2</v>
      </c>
      <c r="Q1459" s="88">
        <v>0.67889999999999995</v>
      </c>
      <c r="R1459" s="85">
        <v>0.16343684333411199</v>
      </c>
      <c r="S1459" s="86">
        <v>0</v>
      </c>
      <c r="T1459" s="86">
        <v>1.1200000000000001</v>
      </c>
      <c r="U1459" s="88">
        <v>0.19623510610796499</v>
      </c>
      <c r="V1459" s="89">
        <v>4.75</v>
      </c>
      <c r="W1459" s="85">
        <v>36.856248304466</v>
      </c>
      <c r="X1459" s="88">
        <v>36.799999999999997</v>
      </c>
      <c r="Y1459" s="85"/>
      <c r="Z1459" s="88"/>
      <c r="AA1459" s="85">
        <v>0</v>
      </c>
      <c r="AB1459" s="91">
        <v>0</v>
      </c>
      <c r="AC1459" s="86">
        <v>0</v>
      </c>
      <c r="AD1459" s="86">
        <v>0</v>
      </c>
      <c r="AE1459" s="86">
        <v>0</v>
      </c>
      <c r="AF1459" s="88">
        <v>12.175999623999999</v>
      </c>
      <c r="AG1459" s="85">
        <v>7.8600000086800001E-3</v>
      </c>
      <c r="AH1459" s="86">
        <v>6.3900000000000003E-4</v>
      </c>
      <c r="AI1459" s="88">
        <v>0</v>
      </c>
      <c r="AJ1459" s="150">
        <v>2.2200000000000002</v>
      </c>
      <c r="AK1459" s="151">
        <v>3</v>
      </c>
    </row>
    <row r="1460" spans="1:37" x14ac:dyDescent="0.2">
      <c r="A1460" s="149" t="s">
        <v>3054</v>
      </c>
      <c r="B1460" s="66" t="s">
        <v>3055</v>
      </c>
      <c r="C1460" s="67">
        <v>21</v>
      </c>
      <c r="D1460" s="84" t="s">
        <v>343</v>
      </c>
      <c r="E1460" s="85">
        <v>97.892379530510496</v>
      </c>
      <c r="F1460" s="91">
        <v>97.832819796067497</v>
      </c>
      <c r="G1460" s="86">
        <v>19.419649947587398</v>
      </c>
      <c r="H1460" s="86">
        <v>19.396620183602799</v>
      </c>
      <c r="I1460" s="86">
        <v>0.15</v>
      </c>
      <c r="J1460" s="86">
        <v>0.12</v>
      </c>
      <c r="K1460" s="87">
        <v>0</v>
      </c>
      <c r="L1460" s="85">
        <v>0</v>
      </c>
      <c r="M1460" s="86">
        <v>1.5904866932346801E-2</v>
      </c>
      <c r="N1460" s="86">
        <v>15.4108880149037</v>
      </c>
      <c r="O1460" s="86">
        <v>56.183986371379902</v>
      </c>
      <c r="P1460" s="86">
        <v>0.13200000000000001</v>
      </c>
      <c r="Q1460" s="88">
        <v>0.72350000000000003</v>
      </c>
      <c r="R1460" s="85">
        <v>1.51584053357587E-2</v>
      </c>
      <c r="S1460" s="86">
        <v>0</v>
      </c>
      <c r="T1460" s="86">
        <v>1.39</v>
      </c>
      <c r="U1460" s="88">
        <v>0.54556716749785605</v>
      </c>
      <c r="V1460" s="89">
        <v>4.78</v>
      </c>
      <c r="W1460" s="85">
        <v>56.2</v>
      </c>
      <c r="X1460" s="88">
        <v>56.2</v>
      </c>
      <c r="Y1460" s="85"/>
      <c r="Z1460" s="88"/>
      <c r="AA1460" s="85">
        <v>0.96</v>
      </c>
      <c r="AB1460" s="91">
        <v>1</v>
      </c>
      <c r="AC1460" s="86">
        <v>0.71</v>
      </c>
      <c r="AD1460" s="86">
        <v>0.71</v>
      </c>
      <c r="AE1460" s="86">
        <v>0</v>
      </c>
      <c r="AF1460" s="88">
        <v>35.784599320300003</v>
      </c>
      <c r="AG1460" s="85">
        <v>5.8950000035599998E-2</v>
      </c>
      <c r="AH1460" s="86">
        <v>1.944E-3</v>
      </c>
      <c r="AI1460" s="88">
        <v>0</v>
      </c>
      <c r="AJ1460" s="150">
        <v>2.59</v>
      </c>
      <c r="AK1460" s="151">
        <v>9</v>
      </c>
    </row>
    <row r="1461" spans="1:37" x14ac:dyDescent="0.2">
      <c r="A1461" s="149" t="s">
        <v>2058</v>
      </c>
      <c r="B1461" s="66" t="s">
        <v>3056</v>
      </c>
      <c r="C1461" s="67">
        <v>21</v>
      </c>
      <c r="D1461" s="84" t="s">
        <v>343</v>
      </c>
      <c r="E1461" s="85">
        <v>97.655060544401607</v>
      </c>
      <c r="F1461" s="91">
        <v>97.655060544401607</v>
      </c>
      <c r="G1461" s="86">
        <v>18.638569131604001</v>
      </c>
      <c r="H1461" s="86">
        <v>18.638569131604001</v>
      </c>
      <c r="I1461" s="86">
        <v>0</v>
      </c>
      <c r="J1461" s="86">
        <v>0.02</v>
      </c>
      <c r="K1461" s="87">
        <v>0</v>
      </c>
      <c r="L1461" s="85">
        <v>0</v>
      </c>
      <c r="M1461" s="86">
        <v>3.06549619434155E-2</v>
      </c>
      <c r="N1461" s="86">
        <v>37.5965400061786</v>
      </c>
      <c r="O1461" s="86">
        <v>41.588419405320799</v>
      </c>
      <c r="P1461" s="86">
        <v>3.4000000000000002E-2</v>
      </c>
      <c r="Q1461" s="88">
        <v>0.74309999999999998</v>
      </c>
      <c r="R1461" s="85">
        <v>2.9137529137529102E-2</v>
      </c>
      <c r="S1461" s="86">
        <v>0</v>
      </c>
      <c r="T1461" s="86">
        <v>1.54</v>
      </c>
      <c r="U1461" s="88">
        <v>0.24900752714182001</v>
      </c>
      <c r="V1461" s="89">
        <v>4.83</v>
      </c>
      <c r="W1461" s="85">
        <v>65.166666666699996</v>
      </c>
      <c r="X1461" s="88">
        <v>65.166666666699996</v>
      </c>
      <c r="Y1461" s="85"/>
      <c r="Z1461" s="88"/>
      <c r="AA1461" s="85">
        <v>0.56000000000000005</v>
      </c>
      <c r="AB1461" s="91">
        <v>0.56000000000000005</v>
      </c>
      <c r="AC1461" s="86">
        <v>0.41</v>
      </c>
      <c r="AD1461" s="86">
        <v>0.41</v>
      </c>
      <c r="AE1461" s="86">
        <v>0</v>
      </c>
      <c r="AF1461" s="88">
        <v>38.514301255699998</v>
      </c>
      <c r="AG1461" s="85">
        <v>0.24439999987899999</v>
      </c>
      <c r="AH1461" s="86">
        <v>2.04E-4</v>
      </c>
      <c r="AI1461" s="88">
        <v>0</v>
      </c>
      <c r="AJ1461" s="150">
        <v>2.41</v>
      </c>
      <c r="AK1461" s="151">
        <v>5</v>
      </c>
    </row>
    <row r="1462" spans="1:37" x14ac:dyDescent="0.2">
      <c r="A1462" s="149" t="s">
        <v>3057</v>
      </c>
      <c r="B1462" s="66" t="s">
        <v>3058</v>
      </c>
      <c r="C1462" s="67">
        <v>18</v>
      </c>
      <c r="D1462" s="84" t="s">
        <v>343</v>
      </c>
      <c r="E1462" s="85">
        <v>99.991579160105402</v>
      </c>
      <c r="F1462" s="91">
        <v>99.991579160105402</v>
      </c>
      <c r="G1462" s="86">
        <v>44.450245467482901</v>
      </c>
      <c r="H1462" s="86">
        <v>44.450245467482901</v>
      </c>
      <c r="I1462" s="86">
        <v>0</v>
      </c>
      <c r="J1462" s="86">
        <v>0.02</v>
      </c>
      <c r="K1462" s="87">
        <v>0</v>
      </c>
      <c r="L1462" s="85">
        <v>0</v>
      </c>
      <c r="M1462" s="86">
        <v>0</v>
      </c>
      <c r="N1462" s="86"/>
      <c r="O1462" s="86"/>
      <c r="P1462" s="86">
        <v>4.3999999999999997E-2</v>
      </c>
      <c r="Q1462" s="88">
        <v>0.7298</v>
      </c>
      <c r="R1462" s="85">
        <v>0</v>
      </c>
      <c r="S1462" s="86">
        <v>0</v>
      </c>
      <c r="T1462" s="86">
        <v>1.46</v>
      </c>
      <c r="U1462" s="88">
        <v>0</v>
      </c>
      <c r="V1462" s="89">
        <v>5</v>
      </c>
      <c r="W1462" s="85"/>
      <c r="X1462" s="88">
        <v>51.766666666699997</v>
      </c>
      <c r="Y1462" s="85"/>
      <c r="Z1462" s="88"/>
      <c r="AA1462" s="85">
        <v>0</v>
      </c>
      <c r="AB1462" s="91">
        <v>0</v>
      </c>
      <c r="AC1462" s="86">
        <v>0</v>
      </c>
      <c r="AD1462" s="86">
        <v>0</v>
      </c>
      <c r="AE1462" s="86">
        <v>0</v>
      </c>
      <c r="AF1462" s="88">
        <v>32.882900212999999</v>
      </c>
      <c r="AG1462" s="85">
        <v>0</v>
      </c>
      <c r="AH1462" s="86">
        <v>3.1300000000000002E-4</v>
      </c>
      <c r="AI1462" s="88">
        <v>0</v>
      </c>
      <c r="AJ1462" s="150">
        <v>2.2000000000000002</v>
      </c>
      <c r="AK1462" s="151">
        <v>0</v>
      </c>
    </row>
    <row r="1463" spans="1:37" x14ac:dyDescent="0.2">
      <c r="A1463" s="149" t="s">
        <v>3059</v>
      </c>
      <c r="B1463" s="66" t="s">
        <v>3060</v>
      </c>
      <c r="C1463" s="67">
        <v>18</v>
      </c>
      <c r="D1463" s="84" t="s">
        <v>343</v>
      </c>
      <c r="E1463" s="85">
        <v>99.974614994076802</v>
      </c>
      <c r="F1463" s="91">
        <v>99.974614994076802</v>
      </c>
      <c r="G1463" s="86">
        <v>26.926982308603598</v>
      </c>
      <c r="H1463" s="86">
        <v>26.926982308603598</v>
      </c>
      <c r="I1463" s="86">
        <v>0</v>
      </c>
      <c r="J1463" s="86">
        <v>0.02</v>
      </c>
      <c r="K1463" s="87">
        <v>0</v>
      </c>
      <c r="L1463" s="85">
        <v>0</v>
      </c>
      <c r="M1463" s="86">
        <v>2.9550960157977101E-2</v>
      </c>
      <c r="N1463" s="86">
        <v>58.706335502722801</v>
      </c>
      <c r="O1463" s="86">
        <v>78.784266984505393</v>
      </c>
      <c r="P1463" s="86">
        <v>0.04</v>
      </c>
      <c r="Q1463" s="88">
        <v>0.44119999999999998</v>
      </c>
      <c r="R1463" s="85">
        <v>3.3151002817835201E-2</v>
      </c>
      <c r="S1463" s="86">
        <v>0</v>
      </c>
      <c r="T1463" s="86">
        <v>1.79</v>
      </c>
      <c r="U1463" s="88">
        <v>0</v>
      </c>
      <c r="V1463" s="89">
        <v>4.87</v>
      </c>
      <c r="W1463" s="85">
        <v>33.940987748613203</v>
      </c>
      <c r="X1463" s="88">
        <v>27.166666666699999</v>
      </c>
      <c r="Y1463" s="85"/>
      <c r="Z1463" s="88"/>
      <c r="AA1463" s="85">
        <v>0</v>
      </c>
      <c r="AB1463" s="91">
        <v>0</v>
      </c>
      <c r="AC1463" s="86">
        <v>0</v>
      </c>
      <c r="AD1463" s="86">
        <v>0</v>
      </c>
      <c r="AE1463" s="86">
        <v>0</v>
      </c>
      <c r="AF1463" s="88">
        <v>12.4724998643</v>
      </c>
      <c r="AG1463" s="85">
        <v>0</v>
      </c>
      <c r="AH1463" s="86">
        <v>4.2700000000000002E-4</v>
      </c>
      <c r="AI1463" s="88">
        <v>0</v>
      </c>
      <c r="AJ1463" s="150">
        <v>2.5299999999999998</v>
      </c>
      <c r="AK1463" s="151">
        <v>3</v>
      </c>
    </row>
    <row r="1464" spans="1:37" x14ac:dyDescent="0.2">
      <c r="A1464" s="149" t="s">
        <v>3061</v>
      </c>
      <c r="B1464" s="66" t="s">
        <v>3062</v>
      </c>
      <c r="C1464" s="67">
        <v>21</v>
      </c>
      <c r="D1464" s="84" t="s">
        <v>343</v>
      </c>
      <c r="E1464" s="85">
        <v>99.187682423980405</v>
      </c>
      <c r="F1464" s="91">
        <v>99.187682423980405</v>
      </c>
      <c r="G1464" s="86">
        <v>20.629932203913299</v>
      </c>
      <c r="H1464" s="86">
        <v>20.629932203913299</v>
      </c>
      <c r="I1464" s="86">
        <v>0.19</v>
      </c>
      <c r="J1464" s="86">
        <v>0.21</v>
      </c>
      <c r="K1464" s="87">
        <v>0</v>
      </c>
      <c r="L1464" s="85">
        <v>0</v>
      </c>
      <c r="M1464" s="86">
        <v>2.5352276301789998E-3</v>
      </c>
      <c r="N1464" s="86">
        <v>50.003594277909599</v>
      </c>
      <c r="O1464" s="86">
        <v>74.584581857804395</v>
      </c>
      <c r="P1464" s="86">
        <v>7.0999999999999994E-2</v>
      </c>
      <c r="Q1464" s="88">
        <v>2.2050000000000001</v>
      </c>
      <c r="R1464" s="85">
        <v>1.2822156686754699E-2</v>
      </c>
      <c r="S1464" s="86">
        <v>0</v>
      </c>
      <c r="T1464" s="86">
        <v>2.6</v>
      </c>
      <c r="U1464" s="88">
        <v>0.18145877411085201</v>
      </c>
      <c r="V1464" s="89">
        <v>4.8499999999999996</v>
      </c>
      <c r="W1464" s="85"/>
      <c r="X1464" s="88">
        <v>20.3</v>
      </c>
      <c r="Y1464" s="85"/>
      <c r="Z1464" s="88"/>
      <c r="AA1464" s="85">
        <v>0.28999999999999998</v>
      </c>
      <c r="AB1464" s="91">
        <v>0.28999999999999998</v>
      </c>
      <c r="AC1464" s="86">
        <v>0.24</v>
      </c>
      <c r="AD1464" s="86">
        <v>0.24</v>
      </c>
      <c r="AE1464" s="86">
        <v>0.01</v>
      </c>
      <c r="AF1464" s="88">
        <v>19.684900262500001</v>
      </c>
      <c r="AG1464" s="85">
        <v>0</v>
      </c>
      <c r="AH1464" s="86">
        <v>3.4220000000000001E-3</v>
      </c>
      <c r="AI1464" s="88">
        <v>0</v>
      </c>
      <c r="AJ1464" s="150">
        <v>2.65</v>
      </c>
      <c r="AK1464" s="151">
        <v>8</v>
      </c>
    </row>
    <row r="1465" spans="1:37" x14ac:dyDescent="0.2">
      <c r="A1465" s="149" t="s">
        <v>3063</v>
      </c>
      <c r="B1465" s="66" t="s">
        <v>3064</v>
      </c>
      <c r="C1465" s="67">
        <v>25</v>
      </c>
      <c r="D1465" s="84" t="s">
        <v>343</v>
      </c>
      <c r="E1465" s="85">
        <v>92.8714468684324</v>
      </c>
      <c r="F1465" s="91">
        <v>92.736291652219407</v>
      </c>
      <c r="G1465" s="86">
        <v>25.610144425024199</v>
      </c>
      <c r="H1465" s="86">
        <v>25.608021568225102</v>
      </c>
      <c r="I1465" s="86">
        <v>0.68</v>
      </c>
      <c r="J1465" s="86">
        <v>0.2</v>
      </c>
      <c r="K1465" s="87">
        <v>0</v>
      </c>
      <c r="L1465" s="85">
        <v>0</v>
      </c>
      <c r="M1465" s="86">
        <v>4.9606377260513496E-3</v>
      </c>
      <c r="N1465" s="86">
        <v>67.450183787966694</v>
      </c>
      <c r="O1465" s="86">
        <v>100</v>
      </c>
      <c r="P1465" s="86">
        <v>0.13400000000000001</v>
      </c>
      <c r="Q1465" s="88">
        <v>0.45600000000000002</v>
      </c>
      <c r="R1465" s="85">
        <v>2.05782487910279E-2</v>
      </c>
      <c r="S1465" s="86">
        <v>0</v>
      </c>
      <c r="T1465" s="86">
        <v>1.53</v>
      </c>
      <c r="U1465" s="88">
        <v>1.72305210198204</v>
      </c>
      <c r="V1465" s="89">
        <v>4.79</v>
      </c>
      <c r="W1465" s="85">
        <v>81.210889058423803</v>
      </c>
      <c r="X1465" s="88">
        <v>81.266666666700004</v>
      </c>
      <c r="Y1465" s="85"/>
      <c r="Z1465" s="88"/>
      <c r="AA1465" s="85">
        <v>1.87</v>
      </c>
      <c r="AB1465" s="91">
        <v>1.89</v>
      </c>
      <c r="AC1465" s="86">
        <v>1.1399999999999999</v>
      </c>
      <c r="AD1465" s="86">
        <v>1.1399999999999999</v>
      </c>
      <c r="AE1465" s="86">
        <v>0</v>
      </c>
      <c r="AF1465" s="88">
        <v>38.046699519500002</v>
      </c>
      <c r="AG1465" s="85">
        <v>2.3396599974900001</v>
      </c>
      <c r="AH1465" s="86">
        <v>3.6240000000000001E-3</v>
      </c>
      <c r="AI1465" s="88">
        <v>0</v>
      </c>
      <c r="AJ1465" s="150">
        <v>2.98</v>
      </c>
      <c r="AK1465" s="151">
        <v>16</v>
      </c>
    </row>
    <row r="1466" spans="1:37" x14ac:dyDescent="0.2">
      <c r="A1466" s="149" t="s">
        <v>3065</v>
      </c>
      <c r="B1466" s="66" t="s">
        <v>3066</v>
      </c>
      <c r="C1466" s="67">
        <v>21</v>
      </c>
      <c r="D1466" s="84" t="s">
        <v>343</v>
      </c>
      <c r="E1466" s="85">
        <v>99.555025147046294</v>
      </c>
      <c r="F1466" s="91">
        <v>99.555025147046294</v>
      </c>
      <c r="G1466" s="86">
        <v>18.997527917483598</v>
      </c>
      <c r="H1466" s="86">
        <v>18.997527917483598</v>
      </c>
      <c r="I1466" s="86">
        <v>0.1</v>
      </c>
      <c r="J1466" s="86">
        <v>0.03</v>
      </c>
      <c r="K1466" s="87">
        <v>0</v>
      </c>
      <c r="L1466" s="85">
        <v>0</v>
      </c>
      <c r="M1466" s="86">
        <v>0</v>
      </c>
      <c r="N1466" s="86">
        <v>67.926278681427405</v>
      </c>
      <c r="O1466" s="86">
        <v>72.974553963147102</v>
      </c>
      <c r="P1466" s="86">
        <v>5.3999999999999999E-2</v>
      </c>
      <c r="Q1466" s="88">
        <v>0.68200000000000005</v>
      </c>
      <c r="R1466" s="85">
        <v>0</v>
      </c>
      <c r="S1466" s="86">
        <v>0</v>
      </c>
      <c r="T1466" s="86">
        <v>1.79</v>
      </c>
      <c r="U1466" s="88">
        <v>0.117637030091211</v>
      </c>
      <c r="V1466" s="89">
        <v>4.79</v>
      </c>
      <c r="W1466" s="85">
        <v>65.609487992578707</v>
      </c>
      <c r="X1466" s="88">
        <v>67.466666666699993</v>
      </c>
      <c r="Y1466" s="85"/>
      <c r="Z1466" s="88"/>
      <c r="AA1466" s="85">
        <v>0.13</v>
      </c>
      <c r="AB1466" s="91">
        <v>0.13</v>
      </c>
      <c r="AC1466" s="86">
        <v>0.11</v>
      </c>
      <c r="AD1466" s="86">
        <v>0.11</v>
      </c>
      <c r="AE1466" s="86">
        <v>0</v>
      </c>
      <c r="AF1466" s="88">
        <v>33.190101650700001</v>
      </c>
      <c r="AG1466" s="85">
        <v>0</v>
      </c>
      <c r="AH1466" s="86">
        <v>3.8099999999999999E-4</v>
      </c>
      <c r="AI1466" s="88">
        <v>0</v>
      </c>
      <c r="AJ1466" s="150">
        <v>2.79</v>
      </c>
      <c r="AK1466" s="151">
        <v>15</v>
      </c>
    </row>
    <row r="1467" spans="1:37" x14ac:dyDescent="0.2">
      <c r="A1467" s="149" t="s">
        <v>3067</v>
      </c>
      <c r="B1467" s="66" t="s">
        <v>3068</v>
      </c>
      <c r="C1467" s="67">
        <v>25</v>
      </c>
      <c r="D1467" s="84" t="s">
        <v>343</v>
      </c>
      <c r="E1467" s="85">
        <v>90.985330280675001</v>
      </c>
      <c r="F1467" s="91">
        <v>90.960739421690803</v>
      </c>
      <c r="G1467" s="86">
        <v>29.509878741626402</v>
      </c>
      <c r="H1467" s="86">
        <v>29.509878741626402</v>
      </c>
      <c r="I1467" s="86">
        <v>1.1000000000000001</v>
      </c>
      <c r="J1467" s="86">
        <v>0.38</v>
      </c>
      <c r="K1467" s="87">
        <v>0</v>
      </c>
      <c r="L1467" s="85">
        <v>0</v>
      </c>
      <c r="M1467" s="86">
        <v>0</v>
      </c>
      <c r="N1467" s="86">
        <v>63.705212577039603</v>
      </c>
      <c r="O1467" s="86">
        <v>76.064084170253494</v>
      </c>
      <c r="P1467" s="86">
        <v>9.8000000000000004E-2</v>
      </c>
      <c r="Q1467" s="88">
        <v>1.1212</v>
      </c>
      <c r="R1467" s="85">
        <v>0</v>
      </c>
      <c r="S1467" s="86">
        <v>0</v>
      </c>
      <c r="T1467" s="86">
        <v>1.77</v>
      </c>
      <c r="U1467" s="88">
        <v>1.8366827779191</v>
      </c>
      <c r="V1467" s="89">
        <v>4.8</v>
      </c>
      <c r="W1467" s="85">
        <v>48.789943824776799</v>
      </c>
      <c r="X1467" s="88">
        <v>41.5333333333</v>
      </c>
      <c r="Y1467" s="85"/>
      <c r="Z1467" s="88"/>
      <c r="AA1467" s="85">
        <v>3.05</v>
      </c>
      <c r="AB1467" s="91">
        <v>3.05</v>
      </c>
      <c r="AC1467" s="86">
        <v>2.06</v>
      </c>
      <c r="AD1467" s="86">
        <v>2.06</v>
      </c>
      <c r="AE1467" s="86">
        <v>0</v>
      </c>
      <c r="AF1467" s="88">
        <v>12.7005996656</v>
      </c>
      <c r="AG1467" s="85">
        <v>3.4234800056400001</v>
      </c>
      <c r="AH1467" s="86">
        <v>4.9410000000000001E-3</v>
      </c>
      <c r="AI1467" s="88">
        <v>0</v>
      </c>
      <c r="AJ1467" s="150">
        <v>2.91</v>
      </c>
      <c r="AK1467" s="151">
        <v>18</v>
      </c>
    </row>
    <row r="1468" spans="1:37" x14ac:dyDescent="0.2">
      <c r="A1468" s="149" t="s">
        <v>3069</v>
      </c>
      <c r="B1468" s="66" t="s">
        <v>3070</v>
      </c>
      <c r="C1468" s="67">
        <v>25</v>
      </c>
      <c r="D1468" s="84" t="s">
        <v>343</v>
      </c>
      <c r="E1468" s="85">
        <v>57.9711028470402</v>
      </c>
      <c r="F1468" s="91">
        <v>57.481863073828002</v>
      </c>
      <c r="G1468" s="86">
        <v>33.653904773516999</v>
      </c>
      <c r="H1468" s="86">
        <v>33.2454429067853</v>
      </c>
      <c r="I1468" s="86">
        <v>6.19</v>
      </c>
      <c r="J1468" s="86">
        <v>3.53</v>
      </c>
      <c r="K1468" s="87">
        <v>0</v>
      </c>
      <c r="L1468" s="85">
        <v>0</v>
      </c>
      <c r="M1468" s="86">
        <v>0.363157243389858</v>
      </c>
      <c r="N1468" s="86">
        <v>49.496412803532003</v>
      </c>
      <c r="O1468" s="86">
        <v>63.8941725747882</v>
      </c>
      <c r="P1468" s="86">
        <v>0.26400000000000001</v>
      </c>
      <c r="Q1468" s="88">
        <v>0.22009999999999999</v>
      </c>
      <c r="R1468" s="85">
        <v>1.61446561188247E-2</v>
      </c>
      <c r="S1468" s="86">
        <v>0</v>
      </c>
      <c r="T1468" s="86">
        <v>2.08</v>
      </c>
      <c r="U1468" s="88">
        <v>2.5345973297567501</v>
      </c>
      <c r="V1468" s="89"/>
      <c r="W1468" s="85">
        <v>79.778498342160205</v>
      </c>
      <c r="X1468" s="88">
        <v>82.033333333300007</v>
      </c>
      <c r="Y1468" s="85"/>
      <c r="Z1468" s="88"/>
      <c r="AA1468" s="85">
        <v>2.3199999999999998</v>
      </c>
      <c r="AB1468" s="91">
        <v>2.0299999999999998</v>
      </c>
      <c r="AC1468" s="86">
        <v>1.2</v>
      </c>
      <c r="AD1468" s="86">
        <v>0.92</v>
      </c>
      <c r="AE1468" s="86">
        <v>0</v>
      </c>
      <c r="AF1468" s="88">
        <v>10.967399589999999</v>
      </c>
      <c r="AG1468" s="85">
        <v>10.318380019199999</v>
      </c>
      <c r="AH1468" s="86">
        <v>2.7192999999999998E-2</v>
      </c>
      <c r="AI1468" s="88">
        <v>7.1400000132700004E-4</v>
      </c>
      <c r="AJ1468" s="150">
        <v>2.68</v>
      </c>
      <c r="AK1468" s="151">
        <v>8</v>
      </c>
    </row>
    <row r="1469" spans="1:37" x14ac:dyDescent="0.2">
      <c r="A1469" s="149" t="s">
        <v>3071</v>
      </c>
      <c r="B1469" s="66" t="s">
        <v>3072</v>
      </c>
      <c r="C1469" s="67">
        <v>25</v>
      </c>
      <c r="D1469" s="84" t="s">
        <v>343</v>
      </c>
      <c r="E1469" s="85">
        <v>57.380579206732499</v>
      </c>
      <c r="F1469" s="91">
        <v>55.0874740543059</v>
      </c>
      <c r="G1469" s="86">
        <v>29.9007356575027</v>
      </c>
      <c r="H1469" s="86">
        <v>29.342285480295399</v>
      </c>
      <c r="I1469" s="86">
        <v>5.47</v>
      </c>
      <c r="J1469" s="86">
        <v>2.6</v>
      </c>
      <c r="K1469" s="87">
        <v>0</v>
      </c>
      <c r="L1469" s="85">
        <v>0</v>
      </c>
      <c r="M1469" s="86">
        <v>4.1892821764715699E-3</v>
      </c>
      <c r="N1469" s="86">
        <v>45.943867743175701</v>
      </c>
      <c r="O1469" s="86">
        <v>56.911504000766598</v>
      </c>
      <c r="P1469" s="86">
        <v>0.6</v>
      </c>
      <c r="Q1469" s="88">
        <v>0.3216</v>
      </c>
      <c r="R1469" s="85">
        <v>1.43947027493882E-2</v>
      </c>
      <c r="S1469" s="86">
        <v>0</v>
      </c>
      <c r="T1469" s="86">
        <v>1.44</v>
      </c>
      <c r="U1469" s="88">
        <v>1.9478685700569001</v>
      </c>
      <c r="V1469" s="89"/>
      <c r="W1469" s="85">
        <v>78.430980148825597</v>
      </c>
      <c r="X1469" s="88">
        <v>77.433333333299998</v>
      </c>
      <c r="Y1469" s="85"/>
      <c r="Z1469" s="88"/>
      <c r="AA1469" s="85">
        <v>0.37</v>
      </c>
      <c r="AB1469" s="91">
        <v>0.46</v>
      </c>
      <c r="AC1469" s="86">
        <v>0.12</v>
      </c>
      <c r="AD1469" s="86">
        <v>0.14000000000000001</v>
      </c>
      <c r="AE1469" s="86">
        <v>0</v>
      </c>
      <c r="AF1469" s="88">
        <v>9.3087996604600001</v>
      </c>
      <c r="AG1469" s="85">
        <v>38.829519595400001</v>
      </c>
      <c r="AH1469" s="86">
        <v>4.6253000000000002E-2</v>
      </c>
      <c r="AI1469" s="88">
        <v>3.5699999542199998E-3</v>
      </c>
      <c r="AJ1469" s="150">
        <v>2.4900000000000002</v>
      </c>
      <c r="AK1469" s="151">
        <v>1</v>
      </c>
    </row>
    <row r="1470" spans="1:37" x14ac:dyDescent="0.2">
      <c r="A1470" s="149" t="s">
        <v>3073</v>
      </c>
      <c r="B1470" s="66" t="s">
        <v>3074</v>
      </c>
      <c r="C1470" s="67">
        <v>25</v>
      </c>
      <c r="D1470" s="84" t="s">
        <v>343</v>
      </c>
      <c r="E1470" s="85">
        <v>25.0819763585761</v>
      </c>
      <c r="F1470" s="91">
        <v>25.0398259435804</v>
      </c>
      <c r="G1470" s="86">
        <v>14.1216287416242</v>
      </c>
      <c r="H1470" s="86">
        <v>14.0862967761131</v>
      </c>
      <c r="I1470" s="86">
        <v>28.5</v>
      </c>
      <c r="J1470" s="86">
        <v>36.86</v>
      </c>
      <c r="K1470" s="87">
        <v>0</v>
      </c>
      <c r="L1470" s="85">
        <v>0</v>
      </c>
      <c r="M1470" s="86">
        <v>7.3145335760919E-2</v>
      </c>
      <c r="N1470" s="86">
        <v>22.607346094154199</v>
      </c>
      <c r="O1470" s="86">
        <v>26.191148775894501</v>
      </c>
      <c r="P1470" s="86">
        <v>2.0190000000000001</v>
      </c>
      <c r="Q1470" s="88">
        <v>0.6956</v>
      </c>
      <c r="R1470" s="85">
        <v>8.9317613433369109E-3</v>
      </c>
      <c r="S1470" s="86">
        <v>0</v>
      </c>
      <c r="T1470" s="86">
        <v>2.67</v>
      </c>
      <c r="U1470" s="88">
        <v>7.9980412454207901</v>
      </c>
      <c r="V1470" s="89"/>
      <c r="W1470" s="85">
        <v>36.674607138250501</v>
      </c>
      <c r="X1470" s="88">
        <v>40.6</v>
      </c>
      <c r="Y1470" s="85">
        <v>-100</v>
      </c>
      <c r="Z1470" s="88">
        <v>-100</v>
      </c>
      <c r="AA1470" s="85">
        <v>0.51</v>
      </c>
      <c r="AB1470" s="91">
        <v>0.54</v>
      </c>
      <c r="AC1470" s="86">
        <v>0</v>
      </c>
      <c r="AD1470" s="86">
        <v>0</v>
      </c>
      <c r="AE1470" s="86">
        <v>0</v>
      </c>
      <c r="AF1470" s="88">
        <v>0.273699999134</v>
      </c>
      <c r="AG1470" s="85">
        <v>75.831680118400001</v>
      </c>
      <c r="AH1470" s="86">
        <v>0.78051499999999996</v>
      </c>
      <c r="AI1470" s="88">
        <v>1.5708000024499999E-2</v>
      </c>
      <c r="AJ1470" s="150">
        <v>1.81</v>
      </c>
      <c r="AK1470" s="151">
        <v>1</v>
      </c>
    </row>
    <row r="1471" spans="1:37" x14ac:dyDescent="0.2">
      <c r="A1471" s="149" t="s">
        <v>3075</v>
      </c>
      <c r="B1471" s="66" t="s">
        <v>3076</v>
      </c>
      <c r="C1471" s="67">
        <v>25</v>
      </c>
      <c r="D1471" s="84" t="s">
        <v>343</v>
      </c>
      <c r="E1471" s="85">
        <v>86.183309810389204</v>
      </c>
      <c r="F1471" s="91">
        <v>85.729766303514694</v>
      </c>
      <c r="G1471" s="86">
        <v>22.195087140614302</v>
      </c>
      <c r="H1471" s="86">
        <v>22.067693218520201</v>
      </c>
      <c r="I1471" s="86">
        <v>0.27</v>
      </c>
      <c r="J1471" s="86">
        <v>0.13</v>
      </c>
      <c r="K1471" s="87">
        <v>0</v>
      </c>
      <c r="L1471" s="85">
        <v>0</v>
      </c>
      <c r="M1471" s="86">
        <v>0</v>
      </c>
      <c r="N1471" s="86"/>
      <c r="O1471" s="86">
        <v>65.941377450098898</v>
      </c>
      <c r="P1471" s="86">
        <v>0.122</v>
      </c>
      <c r="Q1471" s="88">
        <v>0.35239999999999999</v>
      </c>
      <c r="R1471" s="85">
        <v>0</v>
      </c>
      <c r="S1471" s="86">
        <v>0</v>
      </c>
      <c r="T1471" s="86">
        <v>0.56000000000000005</v>
      </c>
      <c r="U1471" s="88">
        <v>0.457772350761456</v>
      </c>
      <c r="V1471" s="89"/>
      <c r="W1471" s="85">
        <v>78.044645754254603</v>
      </c>
      <c r="X1471" s="88"/>
      <c r="Y1471" s="85"/>
      <c r="Z1471" s="88"/>
      <c r="AA1471" s="85">
        <v>0</v>
      </c>
      <c r="AB1471" s="91">
        <v>0</v>
      </c>
      <c r="AC1471" s="86">
        <v>0</v>
      </c>
      <c r="AD1471" s="86">
        <v>0</v>
      </c>
      <c r="AE1471" s="86">
        <v>0</v>
      </c>
      <c r="AF1471" s="88">
        <v>32.211898792500001</v>
      </c>
      <c r="AG1471" s="85">
        <v>1.69857999967</v>
      </c>
      <c r="AH1471" s="86">
        <v>3.143E-3</v>
      </c>
      <c r="AI1471" s="88">
        <v>7.13999999863E-4</v>
      </c>
      <c r="AJ1471" s="150">
        <v>2.65</v>
      </c>
      <c r="AK1471" s="151">
        <v>4</v>
      </c>
    </row>
    <row r="1472" spans="1:37" x14ac:dyDescent="0.2">
      <c r="A1472" s="149" t="s">
        <v>3077</v>
      </c>
      <c r="B1472" s="66" t="s">
        <v>3078</v>
      </c>
      <c r="C1472" s="67">
        <v>25</v>
      </c>
      <c r="D1472" s="84" t="s">
        <v>343</v>
      </c>
      <c r="E1472" s="85">
        <v>79.889051181044294</v>
      </c>
      <c r="F1472" s="91">
        <v>79.722332875964497</v>
      </c>
      <c r="G1472" s="86">
        <v>20.739462075274101</v>
      </c>
      <c r="H1472" s="86">
        <v>20.7011021112734</v>
      </c>
      <c r="I1472" s="86">
        <v>0.43</v>
      </c>
      <c r="J1472" s="86">
        <v>0.44</v>
      </c>
      <c r="K1472" s="87">
        <v>0</v>
      </c>
      <c r="L1472" s="85">
        <v>0</v>
      </c>
      <c r="M1472" s="86">
        <v>0</v>
      </c>
      <c r="N1472" s="86"/>
      <c r="O1472" s="86">
        <v>46.235294117647101</v>
      </c>
      <c r="P1472" s="86">
        <v>0.13300000000000001</v>
      </c>
      <c r="Q1472" s="88">
        <v>0.88519999999999999</v>
      </c>
      <c r="R1472" s="85">
        <v>0</v>
      </c>
      <c r="S1472" s="86">
        <v>0</v>
      </c>
      <c r="T1472" s="86">
        <v>1.38</v>
      </c>
      <c r="U1472" s="88">
        <v>0.37474734062172599</v>
      </c>
      <c r="V1472" s="89"/>
      <c r="W1472" s="85"/>
      <c r="X1472" s="88"/>
      <c r="Y1472" s="85"/>
      <c r="Z1472" s="88"/>
      <c r="AA1472" s="85">
        <v>0.04</v>
      </c>
      <c r="AB1472" s="91">
        <v>0.04</v>
      </c>
      <c r="AC1472" s="86">
        <v>0</v>
      </c>
      <c r="AD1472" s="86">
        <v>0</v>
      </c>
      <c r="AE1472" s="86">
        <v>0</v>
      </c>
      <c r="AF1472" s="88">
        <v>3.5013000980200002</v>
      </c>
      <c r="AG1472" s="85">
        <v>3.5720000016300002</v>
      </c>
      <c r="AH1472" s="86">
        <v>3.3249999999999998E-3</v>
      </c>
      <c r="AI1472" s="88">
        <v>0</v>
      </c>
      <c r="AJ1472" s="150">
        <v>2.38</v>
      </c>
      <c r="AK1472" s="151">
        <v>4</v>
      </c>
    </row>
    <row r="1473" spans="1:37" x14ac:dyDescent="0.2">
      <c r="A1473" s="149" t="s">
        <v>3079</v>
      </c>
      <c r="B1473" s="66" t="s">
        <v>3080</v>
      </c>
      <c r="C1473" s="67">
        <v>25</v>
      </c>
      <c r="D1473" s="84" t="s">
        <v>343</v>
      </c>
      <c r="E1473" s="85">
        <v>87.784945688204402</v>
      </c>
      <c r="F1473" s="91">
        <v>87.593069508899006</v>
      </c>
      <c r="G1473" s="86">
        <v>31.395022693661101</v>
      </c>
      <c r="H1473" s="86">
        <v>31.352950175939601</v>
      </c>
      <c r="I1473" s="86">
        <v>1.31</v>
      </c>
      <c r="J1473" s="86">
        <v>0.44</v>
      </c>
      <c r="K1473" s="87">
        <v>7.1000000000000004E-3</v>
      </c>
      <c r="L1473" s="85">
        <v>0</v>
      </c>
      <c r="M1473" s="86">
        <v>0.21553914283305101</v>
      </c>
      <c r="N1473" s="86">
        <v>51.813797441811701</v>
      </c>
      <c r="O1473" s="86">
        <v>49.0556610372739</v>
      </c>
      <c r="P1473" s="86">
        <v>0.184</v>
      </c>
      <c r="Q1473" s="88">
        <v>0.3896</v>
      </c>
      <c r="R1473" s="85">
        <v>1.08295429932857E-2</v>
      </c>
      <c r="S1473" s="86">
        <v>0</v>
      </c>
      <c r="T1473" s="86">
        <v>1.92</v>
      </c>
      <c r="U1473" s="88">
        <v>1.3214595338874999</v>
      </c>
      <c r="V1473" s="89"/>
      <c r="W1473" s="85">
        <v>75.888789227575103</v>
      </c>
      <c r="X1473" s="88">
        <v>77.366666666699999</v>
      </c>
      <c r="Y1473" s="85"/>
      <c r="Z1473" s="88"/>
      <c r="AA1473" s="85">
        <v>0</v>
      </c>
      <c r="AB1473" s="91">
        <v>0</v>
      </c>
      <c r="AC1473" s="86">
        <v>0.09</v>
      </c>
      <c r="AD1473" s="86">
        <v>0.09</v>
      </c>
      <c r="AE1473" s="86">
        <v>0</v>
      </c>
      <c r="AF1473" s="88">
        <v>19.922698994299999</v>
      </c>
      <c r="AG1473" s="85">
        <v>2.2840660006700002</v>
      </c>
      <c r="AH1473" s="86">
        <v>8.9119999999999998E-3</v>
      </c>
      <c r="AI1473" s="88">
        <v>0</v>
      </c>
      <c r="AJ1473" s="150">
        <v>2.82</v>
      </c>
      <c r="AK1473" s="151">
        <v>3</v>
      </c>
    </row>
    <row r="1474" spans="1:37" x14ac:dyDescent="0.2">
      <c r="A1474" s="149" t="s">
        <v>1227</v>
      </c>
      <c r="B1474" s="66" t="s">
        <v>3081</v>
      </c>
      <c r="C1474" s="67">
        <v>25</v>
      </c>
      <c r="D1474" s="84" t="s">
        <v>343</v>
      </c>
      <c r="E1474" s="85">
        <v>78.984379448440805</v>
      </c>
      <c r="F1474" s="91">
        <v>78.7433332700666</v>
      </c>
      <c r="G1474" s="86">
        <v>22.771271850741201</v>
      </c>
      <c r="H1474" s="86">
        <v>22.687759788942198</v>
      </c>
      <c r="I1474" s="86">
        <v>0.61</v>
      </c>
      <c r="J1474" s="86">
        <v>0.17</v>
      </c>
      <c r="K1474" s="87">
        <v>0</v>
      </c>
      <c r="L1474" s="85">
        <v>0</v>
      </c>
      <c r="M1474" s="86">
        <v>0</v>
      </c>
      <c r="N1474" s="86"/>
      <c r="O1474" s="86">
        <v>54.413825315273201</v>
      </c>
      <c r="P1474" s="86">
        <v>0.13700000000000001</v>
      </c>
      <c r="Q1474" s="88">
        <v>0.43230000000000002</v>
      </c>
      <c r="R1474" s="85">
        <v>0</v>
      </c>
      <c r="S1474" s="86">
        <v>0</v>
      </c>
      <c r="T1474" s="86">
        <v>0.63</v>
      </c>
      <c r="U1474" s="88">
        <v>1.2849469508607401</v>
      </c>
      <c r="V1474" s="89"/>
      <c r="W1474" s="85">
        <v>27.978052385086901</v>
      </c>
      <c r="X1474" s="88">
        <v>28.833333333300001</v>
      </c>
      <c r="Y1474" s="85"/>
      <c r="Z1474" s="88"/>
      <c r="AA1474" s="85">
        <v>0</v>
      </c>
      <c r="AB1474" s="91">
        <v>0</v>
      </c>
      <c r="AC1474" s="86">
        <v>0</v>
      </c>
      <c r="AD1474" s="86">
        <v>0</v>
      </c>
      <c r="AE1474" s="86">
        <v>0</v>
      </c>
      <c r="AF1474" s="88">
        <v>7.5482997976400004</v>
      </c>
      <c r="AG1474" s="85">
        <v>4.3059079970800003</v>
      </c>
      <c r="AH1474" s="86">
        <v>2.4420000000000002E-3</v>
      </c>
      <c r="AI1474" s="88">
        <v>0</v>
      </c>
      <c r="AJ1474" s="150">
        <v>2.76</v>
      </c>
      <c r="AK1474" s="151">
        <v>4</v>
      </c>
    </row>
    <row r="1475" spans="1:37" x14ac:dyDescent="0.2">
      <c r="A1475" s="149" t="s">
        <v>3082</v>
      </c>
      <c r="B1475" s="66" t="s">
        <v>3083</v>
      </c>
      <c r="C1475" s="67">
        <v>18</v>
      </c>
      <c r="D1475" s="84" t="s">
        <v>343</v>
      </c>
      <c r="E1475" s="85">
        <v>99.169610137977102</v>
      </c>
      <c r="F1475" s="91">
        <v>99.166601479056695</v>
      </c>
      <c r="G1475" s="86">
        <v>45.1022041435251</v>
      </c>
      <c r="H1475" s="86">
        <v>45.100398948172803</v>
      </c>
      <c r="I1475" s="86">
        <v>0</v>
      </c>
      <c r="J1475" s="86">
        <v>0</v>
      </c>
      <c r="K1475" s="87">
        <v>0</v>
      </c>
      <c r="L1475" s="85">
        <v>0</v>
      </c>
      <c r="M1475" s="86">
        <v>0</v>
      </c>
      <c r="N1475" s="86"/>
      <c r="O1475" s="86"/>
      <c r="P1475" s="86">
        <v>0.14599999999999999</v>
      </c>
      <c r="Q1475" s="88">
        <v>0.47470000000000001</v>
      </c>
      <c r="R1475" s="85">
        <v>0</v>
      </c>
      <c r="S1475" s="86">
        <v>0</v>
      </c>
      <c r="T1475" s="86">
        <v>0.72</v>
      </c>
      <c r="U1475" s="88">
        <v>6.0173178407456698E-4</v>
      </c>
      <c r="V1475" s="89">
        <v>5</v>
      </c>
      <c r="W1475" s="85"/>
      <c r="X1475" s="88"/>
      <c r="Y1475" s="85"/>
      <c r="Z1475" s="88"/>
      <c r="AA1475" s="85">
        <v>0.02</v>
      </c>
      <c r="AB1475" s="91">
        <v>0.02</v>
      </c>
      <c r="AC1475" s="86">
        <v>0.02</v>
      </c>
      <c r="AD1475" s="86">
        <v>0.02</v>
      </c>
      <c r="AE1475" s="86">
        <v>0</v>
      </c>
      <c r="AF1475" s="88">
        <v>48.359901406600002</v>
      </c>
      <c r="AG1475" s="85">
        <v>0</v>
      </c>
      <c r="AH1475" s="86">
        <v>5.0000000000000004E-6</v>
      </c>
      <c r="AI1475" s="88">
        <v>0</v>
      </c>
      <c r="AJ1475" s="150">
        <v>2.64</v>
      </c>
      <c r="AK1475" s="151">
        <v>0</v>
      </c>
    </row>
    <row r="1476" spans="1:37" x14ac:dyDescent="0.2">
      <c r="A1476" s="149" t="s">
        <v>3084</v>
      </c>
      <c r="B1476" s="66" t="s">
        <v>3085</v>
      </c>
      <c r="C1476" s="67">
        <v>21</v>
      </c>
      <c r="D1476" s="84" t="s">
        <v>343</v>
      </c>
      <c r="E1476" s="85">
        <v>96.005639097744407</v>
      </c>
      <c r="F1476" s="91">
        <v>96.005639097744407</v>
      </c>
      <c r="G1476" s="86">
        <v>23.502011607967301</v>
      </c>
      <c r="H1476" s="86">
        <v>23.502011607967301</v>
      </c>
      <c r="I1476" s="86">
        <v>0</v>
      </c>
      <c r="J1476" s="86">
        <v>0.03</v>
      </c>
      <c r="K1476" s="87">
        <v>0</v>
      </c>
      <c r="L1476" s="85">
        <v>0</v>
      </c>
      <c r="M1476" s="86">
        <v>0.13536364000060799</v>
      </c>
      <c r="N1476" s="86">
        <v>88.632145315009097</v>
      </c>
      <c r="O1476" s="86">
        <v>88.286463298379402</v>
      </c>
      <c r="P1476" s="86">
        <v>3.5999999999999997E-2</v>
      </c>
      <c r="Q1476" s="88">
        <v>0.4214</v>
      </c>
      <c r="R1476" s="85">
        <v>7.1437075842362197E-2</v>
      </c>
      <c r="S1476" s="86">
        <v>0</v>
      </c>
      <c r="T1476" s="86">
        <v>1.18</v>
      </c>
      <c r="U1476" s="88">
        <v>3.2977179791584201E-3</v>
      </c>
      <c r="V1476" s="89">
        <v>4.74</v>
      </c>
      <c r="W1476" s="85">
        <v>33.971902260766903</v>
      </c>
      <c r="X1476" s="88">
        <v>29.733333333299999</v>
      </c>
      <c r="Y1476" s="85"/>
      <c r="Z1476" s="88"/>
      <c r="AA1476" s="85">
        <v>2.2000000000000002</v>
      </c>
      <c r="AB1476" s="91">
        <v>2.2000000000000002</v>
      </c>
      <c r="AC1476" s="86">
        <v>1.6</v>
      </c>
      <c r="AD1476" s="86">
        <v>1.6</v>
      </c>
      <c r="AE1476" s="86">
        <v>0</v>
      </c>
      <c r="AF1476" s="88">
        <v>47.330898326899998</v>
      </c>
      <c r="AG1476" s="85">
        <v>7.0739999855900003E-3</v>
      </c>
      <c r="AH1476" s="86">
        <v>3.6000000000000002E-4</v>
      </c>
      <c r="AI1476" s="88">
        <v>0</v>
      </c>
      <c r="AJ1476" s="150">
        <v>2.41</v>
      </c>
      <c r="AK1476" s="151">
        <v>7</v>
      </c>
    </row>
    <row r="1477" spans="1:37" x14ac:dyDescent="0.2">
      <c r="A1477" s="149" t="s">
        <v>3086</v>
      </c>
      <c r="B1477" s="66" t="s">
        <v>3087</v>
      </c>
      <c r="C1477" s="67">
        <v>21</v>
      </c>
      <c r="D1477" s="84" t="s">
        <v>343</v>
      </c>
      <c r="E1477" s="85">
        <v>96.700203419649199</v>
      </c>
      <c r="F1477" s="91">
        <v>96.694705591291395</v>
      </c>
      <c r="G1477" s="86">
        <v>27.658474902413499</v>
      </c>
      <c r="H1477" s="86">
        <v>27.658474902413499</v>
      </c>
      <c r="I1477" s="86">
        <v>0.09</v>
      </c>
      <c r="J1477" s="86">
        <v>0.08</v>
      </c>
      <c r="K1477" s="87">
        <v>0</v>
      </c>
      <c r="L1477" s="85">
        <v>0</v>
      </c>
      <c r="M1477" s="86">
        <v>0.14830395602534099</v>
      </c>
      <c r="N1477" s="86">
        <v>82.261609358383595</v>
      </c>
      <c r="O1477" s="86">
        <v>100</v>
      </c>
      <c r="P1477" s="86">
        <v>0.06</v>
      </c>
      <c r="Q1477" s="88">
        <v>0.47649999999999998</v>
      </c>
      <c r="R1477" s="85">
        <v>3.8204393505253099E-2</v>
      </c>
      <c r="S1477" s="86">
        <v>0</v>
      </c>
      <c r="T1477" s="86">
        <v>1.2</v>
      </c>
      <c r="U1477" s="88">
        <v>3.8484798504590703E-2</v>
      </c>
      <c r="V1477" s="89">
        <v>4.96</v>
      </c>
      <c r="W1477" s="85">
        <v>33.332537215046003</v>
      </c>
      <c r="X1477" s="88">
        <v>45.333333333299997</v>
      </c>
      <c r="Y1477" s="85"/>
      <c r="Z1477" s="88"/>
      <c r="AA1477" s="85">
        <v>2.68</v>
      </c>
      <c r="AB1477" s="91">
        <v>2.67</v>
      </c>
      <c r="AC1477" s="86">
        <v>2.0699999999999998</v>
      </c>
      <c r="AD1477" s="86">
        <v>2.0699999999999998</v>
      </c>
      <c r="AE1477" s="86">
        <v>0</v>
      </c>
      <c r="AF1477" s="88">
        <v>39.236099266700002</v>
      </c>
      <c r="AG1477" s="85">
        <v>7.0739999982800004E-3</v>
      </c>
      <c r="AH1477" s="86">
        <v>9.1200000000000005E-4</v>
      </c>
      <c r="AI1477" s="88">
        <v>0</v>
      </c>
      <c r="AJ1477" s="150">
        <v>2.46</v>
      </c>
      <c r="AK1477" s="151">
        <v>5</v>
      </c>
    </row>
    <row r="1478" spans="1:37" x14ac:dyDescent="0.2">
      <c r="A1478" s="149" t="s">
        <v>3088</v>
      </c>
      <c r="B1478" s="66" t="s">
        <v>3089</v>
      </c>
      <c r="C1478" s="67">
        <v>21</v>
      </c>
      <c r="D1478" s="84" t="s">
        <v>343</v>
      </c>
      <c r="E1478" s="85">
        <v>99.036233898619201</v>
      </c>
      <c r="F1478" s="91">
        <v>99.036233898619201</v>
      </c>
      <c r="G1478" s="86">
        <v>22.807365926631999</v>
      </c>
      <c r="H1478" s="86">
        <v>22.807365926631999</v>
      </c>
      <c r="I1478" s="86">
        <v>0.15</v>
      </c>
      <c r="J1478" s="86">
        <v>0.11</v>
      </c>
      <c r="K1478" s="87">
        <v>0</v>
      </c>
      <c r="L1478" s="85">
        <v>0</v>
      </c>
      <c r="M1478" s="86">
        <v>3.8905318382197701E-3</v>
      </c>
      <c r="N1478" s="86">
        <v>86.291829001441002</v>
      </c>
      <c r="O1478" s="86">
        <v>94.940566900335298</v>
      </c>
      <c r="P1478" s="86">
        <v>4.1000000000000002E-2</v>
      </c>
      <c r="Q1478" s="88">
        <v>0.74280000000000002</v>
      </c>
      <c r="R1478" s="85">
        <v>1.95579894386857E-2</v>
      </c>
      <c r="S1478" s="86">
        <v>0</v>
      </c>
      <c r="T1478" s="86">
        <v>1.44</v>
      </c>
      <c r="U1478" s="88">
        <v>3.9715636045911301E-2</v>
      </c>
      <c r="V1478" s="89">
        <v>4.8600000000000003</v>
      </c>
      <c r="W1478" s="85">
        <v>35.778161839322102</v>
      </c>
      <c r="X1478" s="88">
        <v>30.566666666700002</v>
      </c>
      <c r="Y1478" s="85"/>
      <c r="Z1478" s="88"/>
      <c r="AA1478" s="85">
        <v>0.7</v>
      </c>
      <c r="AB1478" s="91">
        <v>0.7</v>
      </c>
      <c r="AC1478" s="86">
        <v>0.6</v>
      </c>
      <c r="AD1478" s="86">
        <v>0.6</v>
      </c>
      <c r="AE1478" s="86">
        <v>0</v>
      </c>
      <c r="AF1478" s="88">
        <v>50.646701756699997</v>
      </c>
      <c r="AG1478" s="85">
        <v>3.1440000006600001E-2</v>
      </c>
      <c r="AH1478" s="86">
        <v>1.9449999999999999E-3</v>
      </c>
      <c r="AI1478" s="88">
        <v>0</v>
      </c>
      <c r="AJ1478" s="150">
        <v>2.65</v>
      </c>
      <c r="AK1478" s="151">
        <v>11</v>
      </c>
    </row>
    <row r="1479" spans="1:37" x14ac:dyDescent="0.2">
      <c r="A1479" s="149" t="s">
        <v>3090</v>
      </c>
      <c r="B1479" s="66" t="s">
        <v>3091</v>
      </c>
      <c r="C1479" s="67">
        <v>18</v>
      </c>
      <c r="D1479" s="84" t="s">
        <v>343</v>
      </c>
      <c r="E1479" s="85">
        <v>99.994746657560896</v>
      </c>
      <c r="F1479" s="91">
        <v>99.994746657560896</v>
      </c>
      <c r="G1479" s="86">
        <v>28.2393422815266</v>
      </c>
      <c r="H1479" s="86">
        <v>28.2393422815266</v>
      </c>
      <c r="I1479" s="86">
        <v>0</v>
      </c>
      <c r="J1479" s="86">
        <v>0.02</v>
      </c>
      <c r="K1479" s="87">
        <v>0</v>
      </c>
      <c r="L1479" s="85">
        <v>0</v>
      </c>
      <c r="M1479" s="86">
        <v>4.6673888303199997E-2</v>
      </c>
      <c r="N1479" s="86">
        <v>63.880445795339398</v>
      </c>
      <c r="O1479" s="86">
        <v>87.071362372567194</v>
      </c>
      <c r="P1479" s="86">
        <v>5.5E-2</v>
      </c>
      <c r="Q1479" s="88">
        <v>1.97</v>
      </c>
      <c r="R1479" s="85">
        <v>1.79533213644524E-2</v>
      </c>
      <c r="S1479" s="86">
        <v>0</v>
      </c>
      <c r="T1479" s="86">
        <v>2.35</v>
      </c>
      <c r="U1479" s="88">
        <v>0</v>
      </c>
      <c r="V1479" s="89">
        <v>4.92</v>
      </c>
      <c r="W1479" s="85">
        <v>36.700000000000003</v>
      </c>
      <c r="X1479" s="88"/>
      <c r="Y1479" s="85"/>
      <c r="Z1479" s="88"/>
      <c r="AA1479" s="85">
        <v>0.01</v>
      </c>
      <c r="AB1479" s="91">
        <v>0.01</v>
      </c>
      <c r="AC1479" s="86">
        <v>0.01</v>
      </c>
      <c r="AD1479" s="86">
        <v>0.01</v>
      </c>
      <c r="AE1479" s="86">
        <v>0</v>
      </c>
      <c r="AF1479" s="88">
        <v>29.923700193799998</v>
      </c>
      <c r="AG1479" s="85">
        <v>0</v>
      </c>
      <c r="AH1479" s="86">
        <v>2.0000000000000001E-4</v>
      </c>
      <c r="AI1479" s="88">
        <v>0</v>
      </c>
      <c r="AJ1479" s="150">
        <v>2.4</v>
      </c>
      <c r="AK1479" s="151">
        <v>2</v>
      </c>
    </row>
    <row r="1480" spans="1:37" x14ac:dyDescent="0.2">
      <c r="A1480" s="149" t="s">
        <v>3092</v>
      </c>
      <c r="B1480" s="66" t="s">
        <v>3093</v>
      </c>
      <c r="C1480" s="67">
        <v>21</v>
      </c>
      <c r="D1480" s="84" t="s">
        <v>343</v>
      </c>
      <c r="E1480" s="85">
        <v>99.890418936833797</v>
      </c>
      <c r="F1480" s="91">
        <v>99.890418936833797</v>
      </c>
      <c r="G1480" s="86">
        <v>19.855628865031399</v>
      </c>
      <c r="H1480" s="86">
        <v>19.855628865031399</v>
      </c>
      <c r="I1480" s="86">
        <v>0</v>
      </c>
      <c r="J1480" s="86">
        <v>0.04</v>
      </c>
      <c r="K1480" s="87">
        <v>0</v>
      </c>
      <c r="L1480" s="85">
        <v>0</v>
      </c>
      <c r="M1480" s="86">
        <v>0</v>
      </c>
      <c r="N1480" s="86">
        <v>85.979070018340707</v>
      </c>
      <c r="O1480" s="86">
        <v>70.133333333333297</v>
      </c>
      <c r="P1480" s="86">
        <v>5.5E-2</v>
      </c>
      <c r="Q1480" s="88">
        <v>1.8136000000000001</v>
      </c>
      <c r="R1480" s="85">
        <v>0</v>
      </c>
      <c r="S1480" s="86">
        <v>0</v>
      </c>
      <c r="T1480" s="86">
        <v>1.92</v>
      </c>
      <c r="U1480" s="88">
        <v>2.2989034230671999E-3</v>
      </c>
      <c r="V1480" s="89">
        <v>4.71</v>
      </c>
      <c r="W1480" s="85">
        <v>36.073895288918102</v>
      </c>
      <c r="X1480" s="88">
        <v>36.266666666699997</v>
      </c>
      <c r="Y1480" s="85"/>
      <c r="Z1480" s="88"/>
      <c r="AA1480" s="85">
        <v>0</v>
      </c>
      <c r="AB1480" s="91">
        <v>0</v>
      </c>
      <c r="AC1480" s="86">
        <v>0</v>
      </c>
      <c r="AD1480" s="86">
        <v>0</v>
      </c>
      <c r="AE1480" s="86">
        <v>0</v>
      </c>
      <c r="AF1480" s="88">
        <v>50.535099045300001</v>
      </c>
      <c r="AG1480" s="85">
        <v>0</v>
      </c>
      <c r="AH1480" s="86">
        <v>7.6000000000000004E-4</v>
      </c>
      <c r="AI1480" s="88">
        <v>0</v>
      </c>
      <c r="AJ1480" s="150">
        <v>2.83</v>
      </c>
      <c r="AK1480" s="151">
        <v>16</v>
      </c>
    </row>
    <row r="1481" spans="1:37" x14ac:dyDescent="0.2">
      <c r="A1481" s="149" t="s">
        <v>588</v>
      </c>
      <c r="B1481" s="66" t="s">
        <v>3094</v>
      </c>
      <c r="C1481" s="67">
        <v>21</v>
      </c>
      <c r="D1481" s="84" t="s">
        <v>343</v>
      </c>
      <c r="E1481" s="85">
        <v>99.992155386111904</v>
      </c>
      <c r="F1481" s="91">
        <v>99.992155386111904</v>
      </c>
      <c r="G1481" s="86">
        <v>19.240484483353701</v>
      </c>
      <c r="H1481" s="86">
        <v>19.240484483353701</v>
      </c>
      <c r="I1481" s="86">
        <v>0</v>
      </c>
      <c r="J1481" s="86">
        <v>0.03</v>
      </c>
      <c r="K1481" s="87">
        <v>0</v>
      </c>
      <c r="L1481" s="85">
        <v>0</v>
      </c>
      <c r="M1481" s="86">
        <v>0</v>
      </c>
      <c r="N1481" s="86">
        <v>90.583897418964298</v>
      </c>
      <c r="O1481" s="86">
        <v>93.353668325573906</v>
      </c>
      <c r="P1481" s="86">
        <v>2.5999999999999999E-2</v>
      </c>
      <c r="Q1481" s="88">
        <v>0.28760000000000002</v>
      </c>
      <c r="R1481" s="85">
        <v>0</v>
      </c>
      <c r="S1481" s="86">
        <v>0</v>
      </c>
      <c r="T1481" s="86">
        <v>0.6</v>
      </c>
      <c r="U1481" s="88">
        <v>0</v>
      </c>
      <c r="V1481" s="89">
        <v>4.87</v>
      </c>
      <c r="W1481" s="85">
        <v>38.466729095495701</v>
      </c>
      <c r="X1481" s="88">
        <v>39.1</v>
      </c>
      <c r="Y1481" s="85"/>
      <c r="Z1481" s="88"/>
      <c r="AA1481" s="85">
        <v>0</v>
      </c>
      <c r="AB1481" s="91">
        <v>0</v>
      </c>
      <c r="AC1481" s="86">
        <v>0</v>
      </c>
      <c r="AD1481" s="86">
        <v>0</v>
      </c>
      <c r="AE1481" s="86">
        <v>0</v>
      </c>
      <c r="AF1481" s="88">
        <v>74.721702642300002</v>
      </c>
      <c r="AG1481" s="85">
        <v>1.57200000006E-3</v>
      </c>
      <c r="AH1481" s="86">
        <v>3.9899999999999999E-4</v>
      </c>
      <c r="AI1481" s="88">
        <v>0</v>
      </c>
      <c r="AJ1481" s="150">
        <v>2.79</v>
      </c>
      <c r="AK1481" s="151">
        <v>18</v>
      </c>
    </row>
    <row r="1482" spans="1:37" x14ac:dyDescent="0.2">
      <c r="A1482" s="149" t="s">
        <v>3095</v>
      </c>
      <c r="B1482" s="66" t="s">
        <v>3096</v>
      </c>
      <c r="C1482" s="67">
        <v>21</v>
      </c>
      <c r="D1482" s="84" t="s">
        <v>343</v>
      </c>
      <c r="E1482" s="85">
        <v>99.701964952002498</v>
      </c>
      <c r="F1482" s="91">
        <v>99.701964952002498</v>
      </c>
      <c r="G1482" s="86">
        <v>23.143923203992301</v>
      </c>
      <c r="H1482" s="86">
        <v>23.143923203992301</v>
      </c>
      <c r="I1482" s="86">
        <v>0</v>
      </c>
      <c r="J1482" s="86">
        <v>0</v>
      </c>
      <c r="K1482" s="87">
        <v>0</v>
      </c>
      <c r="L1482" s="85">
        <v>0.43999999993599997</v>
      </c>
      <c r="M1482" s="86">
        <v>2.6375726742978101E-2</v>
      </c>
      <c r="N1482" s="86">
        <v>79.8009171233643</v>
      </c>
      <c r="O1482" s="86">
        <v>84.584693507435603</v>
      </c>
      <c r="P1482" s="86">
        <v>5.7000000000000002E-2</v>
      </c>
      <c r="Q1482" s="88">
        <v>1.8098000000000001</v>
      </c>
      <c r="R1482" s="85">
        <v>1.8535681186283601E-2</v>
      </c>
      <c r="S1482" s="86">
        <v>0</v>
      </c>
      <c r="T1482" s="86">
        <v>2.2000000000000002</v>
      </c>
      <c r="U1482" s="88">
        <v>9.2413968371319304E-3</v>
      </c>
      <c r="V1482" s="89">
        <v>4.72</v>
      </c>
      <c r="W1482" s="85">
        <v>36.524162645311797</v>
      </c>
      <c r="X1482" s="88">
        <v>37</v>
      </c>
      <c r="Y1482" s="85"/>
      <c r="Z1482" s="88"/>
      <c r="AA1482" s="85">
        <v>0</v>
      </c>
      <c r="AB1482" s="91">
        <v>0</v>
      </c>
      <c r="AC1482" s="86">
        <v>0</v>
      </c>
      <c r="AD1482" s="86">
        <v>0</v>
      </c>
      <c r="AE1482" s="86">
        <v>0</v>
      </c>
      <c r="AF1482" s="88">
        <v>19.114599225100001</v>
      </c>
      <c r="AG1482" s="85">
        <v>0</v>
      </c>
      <c r="AH1482" s="86">
        <v>2.0999999999999999E-5</v>
      </c>
      <c r="AI1482" s="88">
        <v>0</v>
      </c>
      <c r="AJ1482" s="150">
        <v>3.01</v>
      </c>
      <c r="AK1482" s="151">
        <v>16</v>
      </c>
    </row>
    <row r="1483" spans="1:37" x14ac:dyDescent="0.2">
      <c r="A1483" s="149" t="s">
        <v>3097</v>
      </c>
      <c r="B1483" s="66" t="s">
        <v>3098</v>
      </c>
      <c r="C1483" s="67">
        <v>21</v>
      </c>
      <c r="D1483" s="84" t="s">
        <v>343</v>
      </c>
      <c r="E1483" s="85">
        <v>99.825706773802807</v>
      </c>
      <c r="F1483" s="91">
        <v>99.804437091961802</v>
      </c>
      <c r="G1483" s="86">
        <v>24.278160172520799</v>
      </c>
      <c r="H1483" s="86">
        <v>24.271661103069299</v>
      </c>
      <c r="I1483" s="86">
        <v>0.33</v>
      </c>
      <c r="J1483" s="86">
        <v>0.2</v>
      </c>
      <c r="K1483" s="87">
        <v>0</v>
      </c>
      <c r="L1483" s="85">
        <v>0</v>
      </c>
      <c r="M1483" s="86">
        <v>9.1826202490812405E-4</v>
      </c>
      <c r="N1483" s="86">
        <v>86.095531156024904</v>
      </c>
      <c r="O1483" s="86">
        <v>70.757910228108898</v>
      </c>
      <c r="P1483" s="86">
        <v>7.0000000000000007E-2</v>
      </c>
      <c r="Q1483" s="88">
        <v>1.8906000000000001</v>
      </c>
      <c r="R1483" s="85">
        <v>7.6028282521097904E-3</v>
      </c>
      <c r="S1483" s="86">
        <v>0</v>
      </c>
      <c r="T1483" s="86">
        <v>1.58</v>
      </c>
      <c r="U1483" s="88">
        <v>2.36329798233435E-3</v>
      </c>
      <c r="V1483" s="89">
        <v>4.8099999999999996</v>
      </c>
      <c r="W1483" s="85">
        <v>72.466261524013504</v>
      </c>
      <c r="X1483" s="88">
        <v>68.866666666699999</v>
      </c>
      <c r="Y1483" s="85"/>
      <c r="Z1483" s="88"/>
      <c r="AA1483" s="85">
        <v>0</v>
      </c>
      <c r="AB1483" s="91">
        <v>0</v>
      </c>
      <c r="AC1483" s="86">
        <v>0</v>
      </c>
      <c r="AD1483" s="86">
        <v>0</v>
      </c>
      <c r="AE1483" s="86">
        <v>0</v>
      </c>
      <c r="AF1483" s="88">
        <v>19.852399823599999</v>
      </c>
      <c r="AG1483" s="85">
        <v>1.48859999948E-2</v>
      </c>
      <c r="AH1483" s="86">
        <v>4.4999999999999997E-3</v>
      </c>
      <c r="AI1483" s="88">
        <v>0</v>
      </c>
      <c r="AJ1483" s="150">
        <v>3.06</v>
      </c>
      <c r="AK1483" s="151">
        <v>25</v>
      </c>
    </row>
    <row r="1484" spans="1:37" x14ac:dyDescent="0.2">
      <c r="A1484" s="149" t="s">
        <v>3099</v>
      </c>
      <c r="B1484" s="66" t="s">
        <v>3100</v>
      </c>
      <c r="C1484" s="67">
        <v>25</v>
      </c>
      <c r="D1484" s="84" t="s">
        <v>343</v>
      </c>
      <c r="E1484" s="85">
        <v>92.4566371197199</v>
      </c>
      <c r="F1484" s="91">
        <v>90.673560954256899</v>
      </c>
      <c r="G1484" s="86">
        <v>38.791311008973501</v>
      </c>
      <c r="H1484" s="86">
        <v>38.145655504486797</v>
      </c>
      <c r="I1484" s="86">
        <v>1.39</v>
      </c>
      <c r="J1484" s="86">
        <v>0.37</v>
      </c>
      <c r="K1484" s="87">
        <v>0</v>
      </c>
      <c r="L1484" s="85">
        <v>0</v>
      </c>
      <c r="M1484" s="86">
        <v>0</v>
      </c>
      <c r="N1484" s="86">
        <v>71.918624446714304</v>
      </c>
      <c r="O1484" s="86">
        <v>70.699094546220294</v>
      </c>
      <c r="P1484" s="86">
        <v>0.17399999999999999</v>
      </c>
      <c r="Q1484" s="88">
        <v>0.44080000000000003</v>
      </c>
      <c r="R1484" s="85">
        <v>0</v>
      </c>
      <c r="S1484" s="86">
        <v>0</v>
      </c>
      <c r="T1484" s="86">
        <v>1.55</v>
      </c>
      <c r="U1484" s="88">
        <v>0.43978441672138302</v>
      </c>
      <c r="V1484" s="89">
        <v>4.8</v>
      </c>
      <c r="W1484" s="85">
        <v>69.693732855857306</v>
      </c>
      <c r="X1484" s="88">
        <v>68.400000000000006</v>
      </c>
      <c r="Y1484" s="85"/>
      <c r="Z1484" s="88"/>
      <c r="AA1484" s="85">
        <v>0.1</v>
      </c>
      <c r="AB1484" s="91">
        <v>0.12</v>
      </c>
      <c r="AC1484" s="86">
        <v>7.0000000000000007E-2</v>
      </c>
      <c r="AD1484" s="86">
        <v>0.09</v>
      </c>
      <c r="AE1484" s="86">
        <v>0</v>
      </c>
      <c r="AF1484" s="88">
        <v>6.8660001988300001</v>
      </c>
      <c r="AG1484" s="85">
        <v>3.06064042633</v>
      </c>
      <c r="AH1484" s="86">
        <v>7.293E-3</v>
      </c>
      <c r="AI1484" s="88">
        <v>4.79268542441E-11</v>
      </c>
      <c r="AJ1484" s="150">
        <v>3.01</v>
      </c>
      <c r="AK1484" s="151">
        <v>7</v>
      </c>
    </row>
    <row r="1485" spans="1:37" x14ac:dyDescent="0.2">
      <c r="A1485" s="149" t="s">
        <v>3101</v>
      </c>
      <c r="B1485" s="66" t="s">
        <v>3102</v>
      </c>
      <c r="C1485" s="67">
        <v>25</v>
      </c>
      <c r="D1485" s="84" t="s">
        <v>343</v>
      </c>
      <c r="E1485" s="85">
        <v>93.454084157711804</v>
      </c>
      <c r="F1485" s="91">
        <v>92.874411937038104</v>
      </c>
      <c r="G1485" s="86">
        <v>28.8487903111116</v>
      </c>
      <c r="H1485" s="86">
        <v>28.557532041253999</v>
      </c>
      <c r="I1485" s="86">
        <v>0.23</v>
      </c>
      <c r="J1485" s="86">
        <v>0.19</v>
      </c>
      <c r="K1485" s="87">
        <v>0</v>
      </c>
      <c r="L1485" s="85">
        <v>0</v>
      </c>
      <c r="M1485" s="86">
        <v>9.2158828430023605E-3</v>
      </c>
      <c r="N1485" s="86">
        <v>80.783031939460699</v>
      </c>
      <c r="O1485" s="86">
        <v>41.407429779522801</v>
      </c>
      <c r="P1485" s="86">
        <v>0.22600000000000001</v>
      </c>
      <c r="Q1485" s="88">
        <v>1.1882999999999999</v>
      </c>
      <c r="R1485" s="85">
        <v>9.1449474165523608E-3</v>
      </c>
      <c r="S1485" s="86">
        <v>0</v>
      </c>
      <c r="T1485" s="86">
        <v>1.93</v>
      </c>
      <c r="U1485" s="88">
        <v>0.46305513996893999</v>
      </c>
      <c r="V1485" s="89">
        <v>4.67</v>
      </c>
      <c r="W1485" s="85">
        <v>63.484277123573499</v>
      </c>
      <c r="X1485" s="88"/>
      <c r="Y1485" s="85"/>
      <c r="Z1485" s="88"/>
      <c r="AA1485" s="85">
        <v>0</v>
      </c>
      <c r="AB1485" s="91">
        <v>0</v>
      </c>
      <c r="AC1485" s="86">
        <v>0</v>
      </c>
      <c r="AD1485" s="86">
        <v>0</v>
      </c>
      <c r="AE1485" s="86">
        <v>0</v>
      </c>
      <c r="AF1485" s="88">
        <v>18.5853004726</v>
      </c>
      <c r="AG1485" s="85">
        <v>2.1243999997</v>
      </c>
      <c r="AH1485" s="86">
        <v>4.5779999999999996E-3</v>
      </c>
      <c r="AI1485" s="88">
        <v>0</v>
      </c>
      <c r="AJ1485" s="150">
        <v>2.96</v>
      </c>
      <c r="AK1485" s="151">
        <v>8</v>
      </c>
    </row>
    <row r="1486" spans="1:37" x14ac:dyDescent="0.2">
      <c r="A1486" s="149" t="s">
        <v>3103</v>
      </c>
      <c r="B1486" s="66" t="s">
        <v>3104</v>
      </c>
      <c r="C1486" s="67">
        <v>25</v>
      </c>
      <c r="D1486" s="84" t="s">
        <v>343</v>
      </c>
      <c r="E1486" s="85">
        <v>81.767657869830302</v>
      </c>
      <c r="F1486" s="91">
        <v>81.253714260559505</v>
      </c>
      <c r="G1486" s="86">
        <v>30.1135738339973</v>
      </c>
      <c r="H1486" s="86">
        <v>29.940791935377401</v>
      </c>
      <c r="I1486" s="86">
        <v>0</v>
      </c>
      <c r="J1486" s="86">
        <v>0.28000000000000003</v>
      </c>
      <c r="K1486" s="87">
        <v>0</v>
      </c>
      <c r="L1486" s="85">
        <v>0</v>
      </c>
      <c r="M1486" s="86">
        <v>0</v>
      </c>
      <c r="N1486" s="86"/>
      <c r="O1486" s="86">
        <v>26.402188782489699</v>
      </c>
      <c r="P1486" s="86">
        <v>0.40799999999999997</v>
      </c>
      <c r="Q1486" s="88">
        <v>1.3573</v>
      </c>
      <c r="R1486" s="85">
        <v>0</v>
      </c>
      <c r="S1486" s="86">
        <v>0</v>
      </c>
      <c r="T1486" s="86">
        <v>2.08</v>
      </c>
      <c r="U1486" s="88">
        <v>1.5473334360486899</v>
      </c>
      <c r="V1486" s="89"/>
      <c r="W1486" s="85"/>
      <c r="X1486" s="88"/>
      <c r="Y1486" s="85"/>
      <c r="Z1486" s="88"/>
      <c r="AA1486" s="85">
        <v>0.44</v>
      </c>
      <c r="AB1486" s="91">
        <v>0.32</v>
      </c>
      <c r="AC1486" s="86">
        <v>0.1</v>
      </c>
      <c r="AD1486" s="86">
        <v>0.09</v>
      </c>
      <c r="AE1486" s="86">
        <v>0</v>
      </c>
      <c r="AF1486" s="88">
        <v>15.1159000821</v>
      </c>
      <c r="AG1486" s="85">
        <v>3.1912999936599999</v>
      </c>
      <c r="AH1486" s="86">
        <v>3.3909999999999999E-3</v>
      </c>
      <c r="AI1486" s="88">
        <v>0</v>
      </c>
      <c r="AJ1486" s="150">
        <v>2.92</v>
      </c>
      <c r="AK1486" s="151">
        <v>3</v>
      </c>
    </row>
    <row r="1487" spans="1:37" x14ac:dyDescent="0.2">
      <c r="A1487" s="149" t="s">
        <v>3105</v>
      </c>
      <c r="B1487" s="66" t="s">
        <v>3106</v>
      </c>
      <c r="C1487" s="67">
        <v>21</v>
      </c>
      <c r="D1487" s="84" t="s">
        <v>343</v>
      </c>
      <c r="E1487" s="85">
        <v>99.571709369288598</v>
      </c>
      <c r="F1487" s="91">
        <v>99.571709369288598</v>
      </c>
      <c r="G1487" s="86">
        <v>24.917410945204999</v>
      </c>
      <c r="H1487" s="86">
        <v>24.917410945204999</v>
      </c>
      <c r="I1487" s="86">
        <v>0.06</v>
      </c>
      <c r="J1487" s="86">
        <v>0.09</v>
      </c>
      <c r="K1487" s="87">
        <v>0</v>
      </c>
      <c r="L1487" s="85">
        <v>0</v>
      </c>
      <c r="M1487" s="86">
        <v>1.8214635435286099E-2</v>
      </c>
      <c r="N1487" s="86">
        <v>43.063343717549301</v>
      </c>
      <c r="O1487" s="86">
        <v>78.684084753863303</v>
      </c>
      <c r="P1487" s="86">
        <v>7.6999999999999999E-2</v>
      </c>
      <c r="Q1487" s="88">
        <v>0.36780000000000002</v>
      </c>
      <c r="R1487" s="85">
        <v>2.4345709068776599E-2</v>
      </c>
      <c r="S1487" s="86">
        <v>0</v>
      </c>
      <c r="T1487" s="86">
        <v>0.75</v>
      </c>
      <c r="U1487" s="88">
        <v>2.6897479223421498E-2</v>
      </c>
      <c r="V1487" s="89">
        <v>4.78</v>
      </c>
      <c r="W1487" s="85">
        <v>35.8623530649838</v>
      </c>
      <c r="X1487" s="88">
        <v>37.9666666667</v>
      </c>
      <c r="Y1487" s="85"/>
      <c r="Z1487" s="88"/>
      <c r="AA1487" s="85">
        <v>0.12</v>
      </c>
      <c r="AB1487" s="91">
        <v>0.12</v>
      </c>
      <c r="AC1487" s="86">
        <v>0.12</v>
      </c>
      <c r="AD1487" s="86">
        <v>0.12</v>
      </c>
      <c r="AE1487" s="86">
        <v>0</v>
      </c>
      <c r="AF1487" s="88">
        <v>9.0025996009899991</v>
      </c>
      <c r="AG1487" s="85">
        <v>0</v>
      </c>
      <c r="AH1487" s="86">
        <v>1.5839999999999999E-3</v>
      </c>
      <c r="AI1487" s="88">
        <v>0</v>
      </c>
      <c r="AJ1487" s="150">
        <v>2.06</v>
      </c>
      <c r="AK1487" s="151">
        <v>1</v>
      </c>
    </row>
    <row r="1488" spans="1:37" x14ac:dyDescent="0.2">
      <c r="A1488" s="149" t="s">
        <v>3107</v>
      </c>
      <c r="B1488" s="66" t="s">
        <v>3108</v>
      </c>
      <c r="C1488" s="67">
        <v>21</v>
      </c>
      <c r="D1488" s="84" t="s">
        <v>343</v>
      </c>
      <c r="E1488" s="85">
        <v>98.640573767222193</v>
      </c>
      <c r="F1488" s="91">
        <v>98.141957924800707</v>
      </c>
      <c r="G1488" s="86">
        <v>22.632372533845999</v>
      </c>
      <c r="H1488" s="86">
        <v>22.5829098422778</v>
      </c>
      <c r="I1488" s="86">
        <v>0.22</v>
      </c>
      <c r="J1488" s="86">
        <v>0.1</v>
      </c>
      <c r="K1488" s="87">
        <v>0</v>
      </c>
      <c r="L1488" s="85">
        <v>0.92000000102599999</v>
      </c>
      <c r="M1488" s="86">
        <v>4.4285907183661599E-2</v>
      </c>
      <c r="N1488" s="86"/>
      <c r="O1488" s="86">
        <v>71.571906354515093</v>
      </c>
      <c r="P1488" s="86">
        <v>0.20699999999999999</v>
      </c>
      <c r="Q1488" s="88">
        <v>0.8155</v>
      </c>
      <c r="R1488" s="85">
        <v>1.36630687252357E-2</v>
      </c>
      <c r="S1488" s="86">
        <v>0</v>
      </c>
      <c r="T1488" s="86">
        <v>1.71</v>
      </c>
      <c r="U1488" s="88">
        <v>3.9091482045840703E-2</v>
      </c>
      <c r="V1488" s="89">
        <v>4.62</v>
      </c>
      <c r="W1488" s="85">
        <v>28.148921442068499</v>
      </c>
      <c r="X1488" s="88">
        <v>30.266666666700001</v>
      </c>
      <c r="Y1488" s="85"/>
      <c r="Z1488" s="88"/>
      <c r="AA1488" s="85">
        <v>0</v>
      </c>
      <c r="AB1488" s="91">
        <v>0</v>
      </c>
      <c r="AC1488" s="86">
        <v>0</v>
      </c>
      <c r="AD1488" s="86">
        <v>0</v>
      </c>
      <c r="AE1488" s="86">
        <v>0</v>
      </c>
      <c r="AF1488" s="88">
        <v>24.0011005669</v>
      </c>
      <c r="AG1488" s="85">
        <v>0.12599999994700001</v>
      </c>
      <c r="AH1488" s="86">
        <v>1.444E-3</v>
      </c>
      <c r="AI1488" s="88">
        <v>0</v>
      </c>
      <c r="AJ1488" s="150">
        <v>2.2200000000000002</v>
      </c>
      <c r="AK1488" s="151">
        <v>1</v>
      </c>
    </row>
    <row r="1489" spans="1:37" x14ac:dyDescent="0.2">
      <c r="A1489" s="149" t="s">
        <v>3109</v>
      </c>
      <c r="B1489" s="66" t="s">
        <v>3110</v>
      </c>
      <c r="C1489" s="67">
        <v>21</v>
      </c>
      <c r="D1489" s="84" t="s">
        <v>343</v>
      </c>
      <c r="E1489" s="85">
        <v>99.682016970710706</v>
      </c>
      <c r="F1489" s="91">
        <v>99.682016970710706</v>
      </c>
      <c r="G1489" s="86">
        <v>24.100500060982998</v>
      </c>
      <c r="H1489" s="86">
        <v>24.100500060982998</v>
      </c>
      <c r="I1489" s="86">
        <v>0</v>
      </c>
      <c r="J1489" s="86">
        <v>0.01</v>
      </c>
      <c r="K1489" s="87">
        <v>0</v>
      </c>
      <c r="L1489" s="85">
        <v>4.3448549481200003E-11</v>
      </c>
      <c r="M1489" s="86">
        <v>1.1794883743097199E-2</v>
      </c>
      <c r="N1489" s="86">
        <v>64.444172079911795</v>
      </c>
      <c r="O1489" s="86">
        <v>89.783569932511099</v>
      </c>
      <c r="P1489" s="86">
        <v>6.5000000000000002E-2</v>
      </c>
      <c r="Q1489" s="88">
        <v>0.36780000000000002</v>
      </c>
      <c r="R1489" s="85">
        <v>1.6315875346712399E-2</v>
      </c>
      <c r="S1489" s="86">
        <v>0</v>
      </c>
      <c r="T1489" s="86">
        <v>0.9</v>
      </c>
      <c r="U1489" s="88">
        <v>6.0983046713013796E-3</v>
      </c>
      <c r="V1489" s="89">
        <v>4.78</v>
      </c>
      <c r="W1489" s="85">
        <v>36.3878056736147</v>
      </c>
      <c r="X1489" s="88">
        <v>36.433333333299998</v>
      </c>
      <c r="Y1489" s="85"/>
      <c r="Z1489" s="88"/>
      <c r="AA1489" s="85">
        <v>0.24</v>
      </c>
      <c r="AB1489" s="91">
        <v>0.24</v>
      </c>
      <c r="AC1489" s="86">
        <v>0.22</v>
      </c>
      <c r="AD1489" s="86">
        <v>0.22</v>
      </c>
      <c r="AE1489" s="86">
        <v>0</v>
      </c>
      <c r="AF1489" s="88">
        <v>11.2059002146</v>
      </c>
      <c r="AG1489" s="85">
        <v>5.6745776181000002E-14</v>
      </c>
      <c r="AH1489" s="86">
        <v>1.08E-4</v>
      </c>
      <c r="AI1489" s="88">
        <v>0</v>
      </c>
      <c r="AJ1489" s="150">
        <v>2.1800000000000002</v>
      </c>
      <c r="AK1489" s="151">
        <v>2</v>
      </c>
    </row>
    <row r="1490" spans="1:37" x14ac:dyDescent="0.2">
      <c r="A1490" s="149" t="s">
        <v>3111</v>
      </c>
      <c r="B1490" s="66" t="s">
        <v>3112</v>
      </c>
      <c r="C1490" s="67">
        <v>21</v>
      </c>
      <c r="D1490" s="84" t="s">
        <v>343</v>
      </c>
      <c r="E1490" s="85">
        <v>98.741891094947903</v>
      </c>
      <c r="F1490" s="91">
        <v>98.625909180263406</v>
      </c>
      <c r="G1490" s="86">
        <v>26.285630037350099</v>
      </c>
      <c r="H1490" s="86">
        <v>26.2315706703362</v>
      </c>
      <c r="I1490" s="86">
        <v>0.08</v>
      </c>
      <c r="J1490" s="86">
        <v>0.05</v>
      </c>
      <c r="K1490" s="87">
        <v>0</v>
      </c>
      <c r="L1490" s="85">
        <v>1.4499999964600001</v>
      </c>
      <c r="M1490" s="86">
        <v>0</v>
      </c>
      <c r="N1490" s="86">
        <v>47.2191586576335</v>
      </c>
      <c r="O1490" s="86">
        <v>77.216238608119298</v>
      </c>
      <c r="P1490" s="86">
        <v>8.2000000000000003E-2</v>
      </c>
      <c r="Q1490" s="88">
        <v>0.5242</v>
      </c>
      <c r="R1490" s="85">
        <v>0</v>
      </c>
      <c r="S1490" s="86">
        <v>0</v>
      </c>
      <c r="T1490" s="86">
        <v>0.84</v>
      </c>
      <c r="U1490" s="88">
        <v>9.1409475132691195E-2</v>
      </c>
      <c r="V1490" s="89">
        <v>4.83</v>
      </c>
      <c r="W1490" s="85">
        <v>33.417474651626499</v>
      </c>
      <c r="X1490" s="88">
        <v>32.166666666700003</v>
      </c>
      <c r="Y1490" s="85"/>
      <c r="Z1490" s="88"/>
      <c r="AA1490" s="85">
        <v>0</v>
      </c>
      <c r="AB1490" s="91">
        <v>0</v>
      </c>
      <c r="AC1490" s="86">
        <v>0</v>
      </c>
      <c r="AD1490" s="86">
        <v>0</v>
      </c>
      <c r="AE1490" s="86">
        <v>0</v>
      </c>
      <c r="AF1490" s="88">
        <v>12.0495996181</v>
      </c>
      <c r="AG1490" s="85">
        <v>3.2375000007799998E-2</v>
      </c>
      <c r="AH1490" s="86">
        <v>5.6499999999999996E-4</v>
      </c>
      <c r="AI1490" s="88">
        <v>0</v>
      </c>
      <c r="AJ1490" s="150">
        <v>2.17</v>
      </c>
      <c r="AK1490" s="151">
        <v>1</v>
      </c>
    </row>
    <row r="1491" spans="1:37" x14ac:dyDescent="0.2">
      <c r="A1491" s="149" t="s">
        <v>3113</v>
      </c>
      <c r="B1491" s="66" t="s">
        <v>3114</v>
      </c>
      <c r="C1491" s="67">
        <v>21</v>
      </c>
      <c r="D1491" s="84" t="s">
        <v>343</v>
      </c>
      <c r="E1491" s="85">
        <v>97.465556241003497</v>
      </c>
      <c r="F1491" s="91">
        <v>96.665509973267504</v>
      </c>
      <c r="G1491" s="86">
        <v>21.867931318116401</v>
      </c>
      <c r="H1491" s="86">
        <v>21.669365617931302</v>
      </c>
      <c r="I1491" s="86">
        <v>0.12</v>
      </c>
      <c r="J1491" s="86">
        <v>7.0000000000000007E-2</v>
      </c>
      <c r="K1491" s="87">
        <v>0</v>
      </c>
      <c r="L1491" s="85">
        <v>0.22000000003600001</v>
      </c>
      <c r="M1491" s="86">
        <v>2.0466953315094301E-2</v>
      </c>
      <c r="N1491" s="86">
        <v>41.840460424531202</v>
      </c>
      <c r="O1491" s="86">
        <v>61.644576683797702</v>
      </c>
      <c r="P1491" s="86">
        <v>0.191</v>
      </c>
      <c r="Q1491" s="88">
        <v>0.87819999999999998</v>
      </c>
      <c r="R1491" s="85">
        <v>1.2759984688018399E-2</v>
      </c>
      <c r="S1491" s="86">
        <v>0</v>
      </c>
      <c r="T1491" s="86">
        <v>1.36</v>
      </c>
      <c r="U1491" s="88">
        <v>0.38170882171499099</v>
      </c>
      <c r="V1491" s="89">
        <v>4.7</v>
      </c>
      <c r="W1491" s="85">
        <v>31.5330085043243</v>
      </c>
      <c r="X1491" s="88">
        <v>23.133333333300001</v>
      </c>
      <c r="Y1491" s="85">
        <v>100</v>
      </c>
      <c r="Z1491" s="88"/>
      <c r="AA1491" s="85">
        <v>0.23</v>
      </c>
      <c r="AB1491" s="91">
        <v>0.16</v>
      </c>
      <c r="AC1491" s="86">
        <v>0.13</v>
      </c>
      <c r="AD1491" s="86">
        <v>0.13</v>
      </c>
      <c r="AE1491" s="86">
        <v>0</v>
      </c>
      <c r="AF1491" s="88">
        <v>16.065799715800001</v>
      </c>
      <c r="AG1491" s="85">
        <v>0.33599999992899998</v>
      </c>
      <c r="AH1491" s="86">
        <v>1.266E-3</v>
      </c>
      <c r="AI1491" s="88">
        <v>0</v>
      </c>
      <c r="AJ1491" s="150">
        <v>2.35</v>
      </c>
      <c r="AK1491" s="151">
        <v>3</v>
      </c>
    </row>
    <row r="1492" spans="1:37" x14ac:dyDescent="0.2">
      <c r="A1492" s="149" t="s">
        <v>3115</v>
      </c>
      <c r="B1492" s="66" t="s">
        <v>3116</v>
      </c>
      <c r="C1492" s="67">
        <v>21</v>
      </c>
      <c r="D1492" s="84" t="s">
        <v>343</v>
      </c>
      <c r="E1492" s="85">
        <v>98.402160319070205</v>
      </c>
      <c r="F1492" s="91">
        <v>98.322517219709198</v>
      </c>
      <c r="G1492" s="86">
        <v>20.984712258192999</v>
      </c>
      <c r="H1492" s="86">
        <v>20.9629348482115</v>
      </c>
      <c r="I1492" s="86">
        <v>0.23</v>
      </c>
      <c r="J1492" s="86">
        <v>0.12</v>
      </c>
      <c r="K1492" s="87">
        <v>0</v>
      </c>
      <c r="L1492" s="85">
        <v>5.99999999662E-2</v>
      </c>
      <c r="M1492" s="86">
        <v>2.4291703514109499E-2</v>
      </c>
      <c r="N1492" s="86"/>
      <c r="O1492" s="86">
        <v>52.290640394088697</v>
      </c>
      <c r="P1492" s="86">
        <v>0.152</v>
      </c>
      <c r="Q1492" s="88">
        <v>0.61529999999999996</v>
      </c>
      <c r="R1492" s="85">
        <v>4.4474093840338E-2</v>
      </c>
      <c r="S1492" s="86">
        <v>0</v>
      </c>
      <c r="T1492" s="86">
        <v>1.39</v>
      </c>
      <c r="U1492" s="88">
        <v>0.26257334320575898</v>
      </c>
      <c r="V1492" s="89">
        <v>4.71</v>
      </c>
      <c r="W1492" s="85"/>
      <c r="X1492" s="88">
        <v>28.5333333333</v>
      </c>
      <c r="Y1492" s="85">
        <v>100</v>
      </c>
      <c r="Z1492" s="88">
        <v>100</v>
      </c>
      <c r="AA1492" s="85">
        <v>0.13</v>
      </c>
      <c r="AB1492" s="91">
        <v>0.09</v>
      </c>
      <c r="AC1492" s="86">
        <v>0.08</v>
      </c>
      <c r="AD1492" s="86">
        <v>0.06</v>
      </c>
      <c r="AE1492" s="86">
        <v>0</v>
      </c>
      <c r="AF1492" s="88">
        <v>15.116600028100001</v>
      </c>
      <c r="AG1492" s="85">
        <v>0</v>
      </c>
      <c r="AH1492" s="86">
        <v>2.2629999999999998E-3</v>
      </c>
      <c r="AI1492" s="88">
        <v>0</v>
      </c>
      <c r="AJ1492" s="150">
        <v>2.67</v>
      </c>
      <c r="AK1492" s="151">
        <v>11</v>
      </c>
    </row>
    <row r="1493" spans="1:37" x14ac:dyDescent="0.2">
      <c r="A1493" s="149" t="s">
        <v>3117</v>
      </c>
      <c r="B1493" s="66" t="s">
        <v>3118</v>
      </c>
      <c r="C1493" s="67">
        <v>25</v>
      </c>
      <c r="D1493" s="84" t="s">
        <v>343</v>
      </c>
      <c r="E1493" s="85">
        <v>97.034390612292299</v>
      </c>
      <c r="F1493" s="91">
        <v>96.723597072150596</v>
      </c>
      <c r="G1493" s="86">
        <v>29.280237016381999</v>
      </c>
      <c r="H1493" s="86">
        <v>29.253514581154899</v>
      </c>
      <c r="I1493" s="86">
        <v>0.79</v>
      </c>
      <c r="J1493" s="86">
        <v>0.32</v>
      </c>
      <c r="K1493" s="87">
        <v>0</v>
      </c>
      <c r="L1493" s="85">
        <v>0</v>
      </c>
      <c r="M1493" s="86">
        <v>0</v>
      </c>
      <c r="N1493" s="86">
        <v>29.930083800267798</v>
      </c>
      <c r="O1493" s="86">
        <v>95.553130541535893</v>
      </c>
      <c r="P1493" s="86">
        <v>0.33600000000000002</v>
      </c>
      <c r="Q1493" s="88">
        <v>0.71650000000000003</v>
      </c>
      <c r="R1493" s="85">
        <v>0</v>
      </c>
      <c r="S1493" s="86">
        <v>0</v>
      </c>
      <c r="T1493" s="86">
        <v>1.79</v>
      </c>
      <c r="U1493" s="88">
        <v>0.32357383525037797</v>
      </c>
      <c r="V1493" s="89">
        <v>4.67</v>
      </c>
      <c r="W1493" s="85">
        <v>64.897969158915402</v>
      </c>
      <c r="X1493" s="88">
        <v>64.400000000000006</v>
      </c>
      <c r="Y1493" s="85">
        <v>100</v>
      </c>
      <c r="Z1493" s="88"/>
      <c r="AA1493" s="85">
        <v>0.28000000000000003</v>
      </c>
      <c r="AB1493" s="91">
        <v>0.28000000000000003</v>
      </c>
      <c r="AC1493" s="86">
        <v>0.17</v>
      </c>
      <c r="AD1493" s="86">
        <v>0.17</v>
      </c>
      <c r="AE1493" s="86">
        <v>0</v>
      </c>
      <c r="AF1493" s="88">
        <v>7.3218002486299998</v>
      </c>
      <c r="AG1493" s="85">
        <v>0.39762000015600002</v>
      </c>
      <c r="AH1493" s="86">
        <v>7.4419999999999998E-3</v>
      </c>
      <c r="AI1493" s="88">
        <v>0</v>
      </c>
      <c r="AJ1493" s="150">
        <v>2.93</v>
      </c>
      <c r="AK1493" s="151">
        <v>12</v>
      </c>
    </row>
    <row r="1494" spans="1:37" x14ac:dyDescent="0.2">
      <c r="A1494" s="149" t="s">
        <v>3119</v>
      </c>
      <c r="B1494" s="66" t="s">
        <v>3120</v>
      </c>
      <c r="C1494" s="67">
        <v>25</v>
      </c>
      <c r="D1494" s="84" t="s">
        <v>343</v>
      </c>
      <c r="E1494" s="85">
        <v>87.528782317121596</v>
      </c>
      <c r="F1494" s="91">
        <v>87.140946319833404</v>
      </c>
      <c r="G1494" s="86">
        <v>32.360791307587498</v>
      </c>
      <c r="H1494" s="86">
        <v>32.274673393229101</v>
      </c>
      <c r="I1494" s="86">
        <v>5.35</v>
      </c>
      <c r="J1494" s="86">
        <v>1.94</v>
      </c>
      <c r="K1494" s="87">
        <v>0</v>
      </c>
      <c r="L1494" s="85">
        <v>0</v>
      </c>
      <c r="M1494" s="86">
        <v>0</v>
      </c>
      <c r="N1494" s="86">
        <v>34.915936088656103</v>
      </c>
      <c r="O1494" s="86">
        <v>100</v>
      </c>
      <c r="P1494" s="86">
        <v>0.49299999999999999</v>
      </c>
      <c r="Q1494" s="88">
        <v>0.92290000000000005</v>
      </c>
      <c r="R1494" s="85">
        <v>0</v>
      </c>
      <c r="S1494" s="86">
        <v>0</v>
      </c>
      <c r="T1494" s="86">
        <v>2.77</v>
      </c>
      <c r="U1494" s="88">
        <v>0.58694550140781399</v>
      </c>
      <c r="V1494" s="89"/>
      <c r="W1494" s="85">
        <v>64.937070054608398</v>
      </c>
      <c r="X1494" s="88">
        <v>58</v>
      </c>
      <c r="Y1494" s="85">
        <v>-80.78</v>
      </c>
      <c r="Z1494" s="88"/>
      <c r="AA1494" s="85">
        <v>0.12</v>
      </c>
      <c r="AB1494" s="91">
        <v>0.04</v>
      </c>
      <c r="AC1494" s="86">
        <v>0.06</v>
      </c>
      <c r="AD1494" s="86">
        <v>0.06</v>
      </c>
      <c r="AE1494" s="86">
        <v>0</v>
      </c>
      <c r="AF1494" s="88">
        <v>36.310100546599998</v>
      </c>
      <c r="AG1494" s="85">
        <v>1.3536000004199999</v>
      </c>
      <c r="AH1494" s="86">
        <v>4.1078000000000003E-2</v>
      </c>
      <c r="AI1494" s="88">
        <v>1.42800000044E-3</v>
      </c>
      <c r="AJ1494" s="150">
        <v>2.71</v>
      </c>
      <c r="AK1494" s="151">
        <v>6</v>
      </c>
    </row>
    <row r="1495" spans="1:37" x14ac:dyDescent="0.2">
      <c r="A1495" s="149" t="s">
        <v>3121</v>
      </c>
      <c r="B1495" s="66" t="s">
        <v>3122</v>
      </c>
      <c r="C1495" s="67">
        <v>21</v>
      </c>
      <c r="D1495" s="84" t="s">
        <v>343</v>
      </c>
      <c r="E1495" s="85">
        <v>99.275878054991495</v>
      </c>
      <c r="F1495" s="91">
        <v>99.248454140031697</v>
      </c>
      <c r="G1495" s="86">
        <v>23.7510692062083</v>
      </c>
      <c r="H1495" s="86">
        <v>23.743233801934</v>
      </c>
      <c r="I1495" s="86">
        <v>0.05</v>
      </c>
      <c r="J1495" s="86">
        <v>0.03</v>
      </c>
      <c r="K1495" s="87">
        <v>0</v>
      </c>
      <c r="L1495" s="85">
        <v>0</v>
      </c>
      <c r="M1495" s="86">
        <v>6.9724522101827793E-2</v>
      </c>
      <c r="N1495" s="86">
        <v>92.745620715917696</v>
      </c>
      <c r="O1495" s="86">
        <v>76.573045939473104</v>
      </c>
      <c r="P1495" s="86">
        <v>8.5999999999999993E-2</v>
      </c>
      <c r="Q1495" s="88">
        <v>1.052</v>
      </c>
      <c r="R1495" s="85">
        <v>1.89519567895385E-2</v>
      </c>
      <c r="S1495" s="86">
        <v>0</v>
      </c>
      <c r="T1495" s="86">
        <v>1.8</v>
      </c>
      <c r="U1495" s="88">
        <v>0.238326880007313</v>
      </c>
      <c r="V1495" s="89">
        <v>4.7699999999999996</v>
      </c>
      <c r="W1495" s="85">
        <v>32.650069909784698</v>
      </c>
      <c r="X1495" s="88">
        <v>28.6</v>
      </c>
      <c r="Y1495" s="85"/>
      <c r="Z1495" s="88"/>
      <c r="AA1495" s="85">
        <v>0.04</v>
      </c>
      <c r="AB1495" s="91">
        <v>0.04</v>
      </c>
      <c r="AC1495" s="86">
        <v>0.03</v>
      </c>
      <c r="AD1495" s="86">
        <v>0.03</v>
      </c>
      <c r="AE1495" s="86">
        <v>0</v>
      </c>
      <c r="AF1495" s="88">
        <v>32.2047996525</v>
      </c>
      <c r="AG1495" s="85">
        <v>0</v>
      </c>
      <c r="AH1495" s="86">
        <v>6.3900000000000003E-4</v>
      </c>
      <c r="AI1495" s="88">
        <v>0</v>
      </c>
      <c r="AJ1495" s="150">
        <v>2.86</v>
      </c>
      <c r="AK1495" s="151">
        <v>15</v>
      </c>
    </row>
    <row r="1496" spans="1:37" x14ac:dyDescent="0.2">
      <c r="A1496" s="149" t="s">
        <v>3123</v>
      </c>
      <c r="B1496" s="66" t="s">
        <v>3124</v>
      </c>
      <c r="C1496" s="67">
        <v>25</v>
      </c>
      <c r="D1496" s="84" t="s">
        <v>343</v>
      </c>
      <c r="E1496" s="85">
        <v>94.796976621550399</v>
      </c>
      <c r="F1496" s="91">
        <v>94.673932149762706</v>
      </c>
      <c r="G1496" s="86">
        <v>31.0979082439796</v>
      </c>
      <c r="H1496" s="86">
        <v>31.058534013007598</v>
      </c>
      <c r="I1496" s="86">
        <v>0.36</v>
      </c>
      <c r="J1496" s="86">
        <v>0.15</v>
      </c>
      <c r="K1496" s="87">
        <v>0</v>
      </c>
      <c r="L1496" s="85">
        <v>0</v>
      </c>
      <c r="M1496" s="86">
        <v>1.5553843388475401E-2</v>
      </c>
      <c r="N1496" s="86">
        <v>51.730271668822802</v>
      </c>
      <c r="O1496" s="86">
        <v>96.028791263340807</v>
      </c>
      <c r="P1496" s="86">
        <v>0.161</v>
      </c>
      <c r="Q1496" s="88">
        <v>0.76559999999999995</v>
      </c>
      <c r="R1496" s="85">
        <v>1.24703828407532E-2</v>
      </c>
      <c r="S1496" s="86">
        <v>0</v>
      </c>
      <c r="T1496" s="86">
        <v>1.81</v>
      </c>
      <c r="U1496" s="88">
        <v>0.42960098435577398</v>
      </c>
      <c r="V1496" s="89">
        <v>4.74</v>
      </c>
      <c r="W1496" s="85">
        <v>52.384848314344602</v>
      </c>
      <c r="X1496" s="88">
        <v>41</v>
      </c>
      <c r="Y1496" s="85"/>
      <c r="Z1496" s="88"/>
      <c r="AA1496" s="85">
        <v>0.02</v>
      </c>
      <c r="AB1496" s="91">
        <v>0.02</v>
      </c>
      <c r="AC1496" s="86">
        <v>0</v>
      </c>
      <c r="AD1496" s="86">
        <v>0</v>
      </c>
      <c r="AE1496" s="86">
        <v>0</v>
      </c>
      <c r="AF1496" s="88">
        <v>14.707799903</v>
      </c>
      <c r="AG1496" s="85">
        <v>0.82249999804200002</v>
      </c>
      <c r="AH1496" s="86">
        <v>2.8530000000000001E-3</v>
      </c>
      <c r="AI1496" s="88">
        <v>0</v>
      </c>
      <c r="AJ1496" s="150">
        <v>3.05</v>
      </c>
      <c r="AK1496" s="151">
        <v>15</v>
      </c>
    </row>
    <row r="1497" spans="1:37" x14ac:dyDescent="0.2">
      <c r="A1497" s="149" t="s">
        <v>3117</v>
      </c>
      <c r="B1497" s="66" t="s">
        <v>3125</v>
      </c>
      <c r="C1497" s="67">
        <v>25</v>
      </c>
      <c r="D1497" s="84" t="s">
        <v>343</v>
      </c>
      <c r="E1497" s="85">
        <v>79.451364978252201</v>
      </c>
      <c r="F1497" s="91">
        <v>79.058583595082695</v>
      </c>
      <c r="G1497" s="86">
        <v>26.6323402594623</v>
      </c>
      <c r="H1497" s="86">
        <v>26.5435867738423</v>
      </c>
      <c r="I1497" s="86">
        <v>0.33</v>
      </c>
      <c r="J1497" s="86">
        <v>0.31</v>
      </c>
      <c r="K1497" s="87">
        <v>0</v>
      </c>
      <c r="L1497" s="85">
        <v>0</v>
      </c>
      <c r="M1497" s="86">
        <v>6.4635791922137203E-3</v>
      </c>
      <c r="N1497" s="86">
        <v>43.451070201708802</v>
      </c>
      <c r="O1497" s="86">
        <v>43.368819920606299</v>
      </c>
      <c r="P1497" s="86">
        <v>0.33900000000000002</v>
      </c>
      <c r="Q1497" s="88">
        <v>0.91620000000000001</v>
      </c>
      <c r="R1497" s="85">
        <v>7.5562943932295599E-3</v>
      </c>
      <c r="S1497" s="86">
        <v>0</v>
      </c>
      <c r="T1497" s="86">
        <v>1.56</v>
      </c>
      <c r="U1497" s="88">
        <v>1.3778821278176101</v>
      </c>
      <c r="V1497" s="89"/>
      <c r="W1497" s="85">
        <v>51.865192854316703</v>
      </c>
      <c r="X1497" s="88">
        <v>60.266666666699997</v>
      </c>
      <c r="Y1497" s="85">
        <v>-64.47999999999999</v>
      </c>
      <c r="Z1497" s="88"/>
      <c r="AA1497" s="85">
        <v>0.19</v>
      </c>
      <c r="AB1497" s="91">
        <v>0.28000000000000003</v>
      </c>
      <c r="AC1497" s="86">
        <v>0.27</v>
      </c>
      <c r="AD1497" s="86">
        <v>0.31</v>
      </c>
      <c r="AE1497" s="86">
        <v>0</v>
      </c>
      <c r="AF1497" s="88">
        <v>24.466600397400001</v>
      </c>
      <c r="AG1497" s="85">
        <v>3.2890600029299999</v>
      </c>
      <c r="AH1497" s="86">
        <v>6.7409999999999996E-3</v>
      </c>
      <c r="AI1497" s="88">
        <v>0</v>
      </c>
      <c r="AJ1497" s="150">
        <v>2.48</v>
      </c>
      <c r="AK1497" s="151">
        <v>5</v>
      </c>
    </row>
    <row r="1498" spans="1:37" x14ac:dyDescent="0.2">
      <c r="A1498" s="149" t="s">
        <v>3126</v>
      </c>
      <c r="B1498" s="66" t="s">
        <v>3127</v>
      </c>
      <c r="C1498" s="67">
        <v>25</v>
      </c>
      <c r="D1498" s="84" t="s">
        <v>343</v>
      </c>
      <c r="E1498" s="85">
        <v>95.744652707046399</v>
      </c>
      <c r="F1498" s="91">
        <v>95.744652707046399</v>
      </c>
      <c r="G1498" s="86">
        <v>30.686913848066801</v>
      </c>
      <c r="H1498" s="86">
        <v>30.686913848066801</v>
      </c>
      <c r="I1498" s="86">
        <v>0.16</v>
      </c>
      <c r="J1498" s="86">
        <v>0.23</v>
      </c>
      <c r="K1498" s="87">
        <v>0</v>
      </c>
      <c r="L1498" s="85">
        <v>0</v>
      </c>
      <c r="M1498" s="86">
        <v>2.8787910179704002E-2</v>
      </c>
      <c r="N1498" s="86">
        <v>64.671361502347395</v>
      </c>
      <c r="O1498" s="86">
        <v>90.112866817155805</v>
      </c>
      <c r="P1498" s="86">
        <v>0.16400000000000001</v>
      </c>
      <c r="Q1498" s="88">
        <v>0.98470000000000002</v>
      </c>
      <c r="R1498" s="85">
        <v>1.55545185876497E-2</v>
      </c>
      <c r="S1498" s="86">
        <v>0</v>
      </c>
      <c r="T1498" s="86">
        <v>1.59</v>
      </c>
      <c r="U1498" s="88">
        <v>0.568790592468154</v>
      </c>
      <c r="V1498" s="89">
        <v>4.76</v>
      </c>
      <c r="W1498" s="85">
        <v>46.059888850613397</v>
      </c>
      <c r="X1498" s="88">
        <v>44.433333333299998</v>
      </c>
      <c r="Y1498" s="85"/>
      <c r="Z1498" s="88"/>
      <c r="AA1498" s="85">
        <v>0</v>
      </c>
      <c r="AB1498" s="91">
        <v>0</v>
      </c>
      <c r="AC1498" s="86">
        <v>0.27</v>
      </c>
      <c r="AD1498" s="86">
        <v>0.27</v>
      </c>
      <c r="AE1498" s="86">
        <v>0</v>
      </c>
      <c r="AF1498" s="88">
        <v>14.9670000311</v>
      </c>
      <c r="AG1498" s="85">
        <v>4.8879999997899999E-2</v>
      </c>
      <c r="AH1498" s="86">
        <v>2.444E-3</v>
      </c>
      <c r="AI1498" s="88">
        <v>0</v>
      </c>
      <c r="AJ1498" s="150">
        <v>3</v>
      </c>
      <c r="AK1498" s="151">
        <v>14</v>
      </c>
    </row>
    <row r="1499" spans="1:37" x14ac:dyDescent="0.2">
      <c r="A1499" s="149" t="s">
        <v>3128</v>
      </c>
      <c r="B1499" s="66" t="s">
        <v>3129</v>
      </c>
      <c r="C1499" s="67">
        <v>25</v>
      </c>
      <c r="D1499" s="84" t="s">
        <v>343</v>
      </c>
      <c r="E1499" s="85">
        <v>65.958968856186601</v>
      </c>
      <c r="F1499" s="91">
        <v>65.851664495030803</v>
      </c>
      <c r="G1499" s="86">
        <v>19.056743568125501</v>
      </c>
      <c r="H1499" s="86">
        <v>19.028640044965599</v>
      </c>
      <c r="I1499" s="86">
        <v>0.3</v>
      </c>
      <c r="J1499" s="86">
        <v>0.59</v>
      </c>
      <c r="K1499" s="87">
        <v>0</v>
      </c>
      <c r="L1499" s="85">
        <v>0</v>
      </c>
      <c r="M1499" s="86">
        <v>9.0169009906760897E-2</v>
      </c>
      <c r="N1499" s="86"/>
      <c r="O1499" s="86">
        <v>47.2949389179756</v>
      </c>
      <c r="P1499" s="86">
        <v>0.19600000000000001</v>
      </c>
      <c r="Q1499" s="88">
        <v>4.2599999999999999E-2</v>
      </c>
      <c r="R1499" s="85">
        <v>0.204220558202859</v>
      </c>
      <c r="S1499" s="86">
        <v>0</v>
      </c>
      <c r="T1499" s="86">
        <v>0.62</v>
      </c>
      <c r="U1499" s="88">
        <v>0.35512633811093203</v>
      </c>
      <c r="V1499" s="89"/>
      <c r="W1499" s="85">
        <v>30.9666666667</v>
      </c>
      <c r="X1499" s="88"/>
      <c r="Y1499" s="85"/>
      <c r="Z1499" s="88"/>
      <c r="AA1499" s="85">
        <v>0</v>
      </c>
      <c r="AB1499" s="91">
        <v>0</v>
      </c>
      <c r="AC1499" s="86">
        <v>0.04</v>
      </c>
      <c r="AD1499" s="86">
        <v>0.04</v>
      </c>
      <c r="AE1499" s="86">
        <v>0</v>
      </c>
      <c r="AF1499" s="88">
        <v>0.22769999528099999</v>
      </c>
      <c r="AG1499" s="85">
        <v>1.7136200047600001</v>
      </c>
      <c r="AH1499" s="86">
        <v>7.0590000000000002E-3</v>
      </c>
      <c r="AI1499" s="88">
        <v>0</v>
      </c>
      <c r="AJ1499" s="150">
        <v>2.38</v>
      </c>
      <c r="AK1499" s="151">
        <v>4</v>
      </c>
    </row>
    <row r="1500" spans="1:37" x14ac:dyDescent="0.2">
      <c r="A1500" s="149" t="s">
        <v>3130</v>
      </c>
      <c r="B1500" s="66" t="s">
        <v>3131</v>
      </c>
      <c r="C1500" s="67">
        <v>25</v>
      </c>
      <c r="D1500" s="84" t="s">
        <v>343</v>
      </c>
      <c r="E1500" s="85">
        <v>69.836306983097103</v>
      </c>
      <c r="F1500" s="91">
        <v>69.547123100563397</v>
      </c>
      <c r="G1500" s="86">
        <v>18.6507597746286</v>
      </c>
      <c r="H1500" s="86">
        <v>18.635820385863099</v>
      </c>
      <c r="I1500" s="86">
        <v>4.1100000000000003</v>
      </c>
      <c r="J1500" s="86">
        <v>4.4000000000000004</v>
      </c>
      <c r="K1500" s="87">
        <v>0</v>
      </c>
      <c r="L1500" s="85">
        <v>0</v>
      </c>
      <c r="M1500" s="86">
        <v>0</v>
      </c>
      <c r="N1500" s="86">
        <v>46.1521644075208</v>
      </c>
      <c r="O1500" s="86">
        <v>59.951249238269298</v>
      </c>
      <c r="P1500" s="86">
        <v>0.29199999999999998</v>
      </c>
      <c r="Q1500" s="88">
        <v>0.249</v>
      </c>
      <c r="R1500" s="85">
        <v>0</v>
      </c>
      <c r="S1500" s="86">
        <v>0</v>
      </c>
      <c r="T1500" s="86">
        <v>2.0699999999999998</v>
      </c>
      <c r="U1500" s="88">
        <v>2.6944254737920401</v>
      </c>
      <c r="V1500" s="89"/>
      <c r="W1500" s="85">
        <v>51.528604765268099</v>
      </c>
      <c r="X1500" s="88">
        <v>50.066666666700002</v>
      </c>
      <c r="Y1500" s="85">
        <v>37.52000000000001</v>
      </c>
      <c r="Z1500" s="88"/>
      <c r="AA1500" s="85">
        <v>1.65</v>
      </c>
      <c r="AB1500" s="91">
        <v>1.63</v>
      </c>
      <c r="AC1500" s="86">
        <v>1.02</v>
      </c>
      <c r="AD1500" s="86">
        <v>1.01</v>
      </c>
      <c r="AE1500" s="86">
        <v>0</v>
      </c>
      <c r="AF1500" s="88">
        <v>1.6827000350600001</v>
      </c>
      <c r="AG1500" s="85">
        <v>14.598199960900001</v>
      </c>
      <c r="AH1500" s="86">
        <v>5.3225000000000001E-2</v>
      </c>
      <c r="AI1500" s="88">
        <v>7.1399999808999996E-4</v>
      </c>
      <c r="AJ1500" s="150">
        <v>2.02</v>
      </c>
      <c r="AK1500" s="151">
        <v>1</v>
      </c>
    </row>
    <row r="1501" spans="1:37" x14ac:dyDescent="0.2">
      <c r="A1501" s="149" t="s">
        <v>3132</v>
      </c>
      <c r="B1501" s="66" t="s">
        <v>3133</v>
      </c>
      <c r="C1501" s="67">
        <v>21</v>
      </c>
      <c r="D1501" s="84" t="s">
        <v>343</v>
      </c>
      <c r="E1501" s="85">
        <v>98.448916575408902</v>
      </c>
      <c r="F1501" s="91">
        <v>98.378902393048804</v>
      </c>
      <c r="G1501" s="86">
        <v>22.3961605897947</v>
      </c>
      <c r="H1501" s="86">
        <v>22.389578059829201</v>
      </c>
      <c r="I1501" s="86">
        <v>7.0000000000000007E-2</v>
      </c>
      <c r="J1501" s="86">
        <v>7.0000000000000007E-2</v>
      </c>
      <c r="K1501" s="87">
        <v>0</v>
      </c>
      <c r="L1501" s="85">
        <v>3.9999994975000001E-2</v>
      </c>
      <c r="M1501" s="86">
        <v>0</v>
      </c>
      <c r="N1501" s="86">
        <v>67.3849117825999</v>
      </c>
      <c r="O1501" s="86">
        <v>82.888757162616102</v>
      </c>
      <c r="P1501" s="86">
        <v>0.128</v>
      </c>
      <c r="Q1501" s="88">
        <v>0.43880000000000002</v>
      </c>
      <c r="R1501" s="85">
        <v>0</v>
      </c>
      <c r="S1501" s="86">
        <v>0</v>
      </c>
      <c r="T1501" s="86">
        <v>1.49</v>
      </c>
      <c r="U1501" s="88">
        <v>0.273474199474594</v>
      </c>
      <c r="V1501" s="89">
        <v>4.7</v>
      </c>
      <c r="W1501" s="85">
        <v>33.882589097612701</v>
      </c>
      <c r="X1501" s="88">
        <v>33.166666666700003</v>
      </c>
      <c r="Y1501" s="85">
        <v>100</v>
      </c>
      <c r="Z1501" s="88"/>
      <c r="AA1501" s="85">
        <v>0.31</v>
      </c>
      <c r="AB1501" s="91">
        <v>0.31</v>
      </c>
      <c r="AC1501" s="86">
        <v>0.26</v>
      </c>
      <c r="AD1501" s="86">
        <v>0.26</v>
      </c>
      <c r="AE1501" s="86">
        <v>0</v>
      </c>
      <c r="AF1501" s="88">
        <v>14.125202205300001</v>
      </c>
      <c r="AG1501" s="85">
        <v>1.5720293957199999E-3</v>
      </c>
      <c r="AH1501" s="86">
        <v>1.4350000000000001E-3</v>
      </c>
      <c r="AI1501" s="88">
        <v>1.0388645450200001E-8</v>
      </c>
      <c r="AJ1501" s="150">
        <v>2.23</v>
      </c>
      <c r="AK1501" s="151">
        <v>3</v>
      </c>
    </row>
    <row r="1502" spans="1:37" x14ac:dyDescent="0.2">
      <c r="A1502" s="149" t="s">
        <v>3134</v>
      </c>
      <c r="B1502" s="66" t="s">
        <v>3135</v>
      </c>
      <c r="C1502" s="67">
        <v>21</v>
      </c>
      <c r="D1502" s="84" t="s">
        <v>343</v>
      </c>
      <c r="E1502" s="85">
        <v>99.312389305096502</v>
      </c>
      <c r="F1502" s="91">
        <v>99.184527812242493</v>
      </c>
      <c r="G1502" s="86">
        <v>25.980508225756001</v>
      </c>
      <c r="H1502" s="86">
        <v>25.940729094645899</v>
      </c>
      <c r="I1502" s="86">
        <v>0.16</v>
      </c>
      <c r="J1502" s="86">
        <v>0.14000000000000001</v>
      </c>
      <c r="K1502" s="87">
        <v>0</v>
      </c>
      <c r="L1502" s="85">
        <v>0.32999999890199999</v>
      </c>
      <c r="M1502" s="86">
        <v>6.1901504510035697E-2</v>
      </c>
      <c r="N1502" s="86">
        <v>71.332633788037796</v>
      </c>
      <c r="O1502" s="86">
        <v>99.685804055983994</v>
      </c>
      <c r="P1502" s="86">
        <v>0.106</v>
      </c>
      <c r="Q1502" s="88">
        <v>0.37880000000000003</v>
      </c>
      <c r="R1502" s="85">
        <v>3.42465753424658E-2</v>
      </c>
      <c r="S1502" s="86">
        <v>0</v>
      </c>
      <c r="T1502" s="86">
        <v>0.66</v>
      </c>
      <c r="U1502" s="88">
        <v>8.8082361743841306E-2</v>
      </c>
      <c r="V1502" s="89">
        <v>4.6900000000000004</v>
      </c>
      <c r="W1502" s="85">
        <v>33.4666666667</v>
      </c>
      <c r="X1502" s="88"/>
      <c r="Y1502" s="85">
        <v>100</v>
      </c>
      <c r="Z1502" s="88">
        <v>100</v>
      </c>
      <c r="AA1502" s="85">
        <v>0.11</v>
      </c>
      <c r="AB1502" s="91">
        <v>0.11</v>
      </c>
      <c r="AC1502" s="86">
        <v>0.11</v>
      </c>
      <c r="AD1502" s="86">
        <v>0.11</v>
      </c>
      <c r="AE1502" s="86">
        <v>0</v>
      </c>
      <c r="AF1502" s="88">
        <v>10.8793001403</v>
      </c>
      <c r="AG1502" s="85">
        <v>0.149624999338</v>
      </c>
      <c r="AH1502" s="86">
        <v>1.769E-3</v>
      </c>
      <c r="AI1502" s="88">
        <v>1.1565675163599999E-11</v>
      </c>
      <c r="AJ1502" s="150">
        <v>2.2799999999999998</v>
      </c>
      <c r="AK1502" s="151">
        <v>3</v>
      </c>
    </row>
    <row r="1503" spans="1:37" x14ac:dyDescent="0.2">
      <c r="A1503" s="149" t="s">
        <v>3136</v>
      </c>
      <c r="B1503" s="66" t="s">
        <v>3137</v>
      </c>
      <c r="C1503" s="67">
        <v>21</v>
      </c>
      <c r="D1503" s="84" t="s">
        <v>343</v>
      </c>
      <c r="E1503" s="85">
        <v>96.147022031605005</v>
      </c>
      <c r="F1503" s="91">
        <v>95.276480049015902</v>
      </c>
      <c r="G1503" s="86">
        <v>26.751295601337699</v>
      </c>
      <c r="H1503" s="86">
        <v>26.6025886497664</v>
      </c>
      <c r="I1503" s="86">
        <v>0.98</v>
      </c>
      <c r="J1503" s="86">
        <v>0.31</v>
      </c>
      <c r="K1503" s="87">
        <v>0</v>
      </c>
      <c r="L1503" s="85">
        <v>1.5900000007699999</v>
      </c>
      <c r="M1503" s="86">
        <v>0</v>
      </c>
      <c r="N1503" s="86">
        <v>52.244582043343698</v>
      </c>
      <c r="O1503" s="86">
        <v>69.224073613529001</v>
      </c>
      <c r="P1503" s="86">
        <v>0.13600000000000001</v>
      </c>
      <c r="Q1503" s="88">
        <v>0.52480000000000004</v>
      </c>
      <c r="R1503" s="85">
        <v>0</v>
      </c>
      <c r="S1503" s="86">
        <v>0</v>
      </c>
      <c r="T1503" s="86">
        <v>0.95</v>
      </c>
      <c r="U1503" s="88">
        <v>0.55334303438768495</v>
      </c>
      <c r="V1503" s="89">
        <v>4.8499999999999996</v>
      </c>
      <c r="W1503" s="85">
        <v>62.183273581523302</v>
      </c>
      <c r="X1503" s="88">
        <v>65.566666666700002</v>
      </c>
      <c r="Y1503" s="85"/>
      <c r="Z1503" s="88"/>
      <c r="AA1503" s="85">
        <v>0.04</v>
      </c>
      <c r="AB1503" s="91">
        <v>0.02</v>
      </c>
      <c r="AC1503" s="86">
        <v>0.04</v>
      </c>
      <c r="AD1503" s="86">
        <v>0.04</v>
      </c>
      <c r="AE1503" s="86">
        <v>0</v>
      </c>
      <c r="AF1503" s="88">
        <v>10.1448001911</v>
      </c>
      <c r="AG1503" s="85">
        <v>5.2499998467E-2</v>
      </c>
      <c r="AH1503" s="86">
        <v>5.0520000000000001E-3</v>
      </c>
      <c r="AI1503" s="88">
        <v>0</v>
      </c>
      <c r="AJ1503" s="150">
        <v>2.94</v>
      </c>
      <c r="AK1503" s="151">
        <v>18</v>
      </c>
    </row>
    <row r="1504" spans="1:37" x14ac:dyDescent="0.2">
      <c r="A1504" s="149" t="s">
        <v>3138</v>
      </c>
      <c r="B1504" s="66" t="s">
        <v>3139</v>
      </c>
      <c r="C1504" s="67">
        <v>21</v>
      </c>
      <c r="D1504" s="84" t="s">
        <v>343</v>
      </c>
      <c r="E1504" s="85">
        <v>98.320075502224597</v>
      </c>
      <c r="F1504" s="91">
        <v>98.258055817716098</v>
      </c>
      <c r="G1504" s="86">
        <v>27.397869758662502</v>
      </c>
      <c r="H1504" s="86">
        <v>27.397869758662502</v>
      </c>
      <c r="I1504" s="86">
        <v>0.13</v>
      </c>
      <c r="J1504" s="86">
        <v>0.08</v>
      </c>
      <c r="K1504" s="87">
        <v>0</v>
      </c>
      <c r="L1504" s="85">
        <v>0.27000000051400003</v>
      </c>
      <c r="M1504" s="86">
        <v>0</v>
      </c>
      <c r="N1504" s="86">
        <v>56.287974320761201</v>
      </c>
      <c r="O1504" s="86">
        <v>100</v>
      </c>
      <c r="P1504" s="86">
        <v>0.11799999999999999</v>
      </c>
      <c r="Q1504" s="88">
        <v>0.44940000000000002</v>
      </c>
      <c r="R1504" s="85">
        <v>0</v>
      </c>
      <c r="S1504" s="86">
        <v>0</v>
      </c>
      <c r="T1504" s="86">
        <v>0.84</v>
      </c>
      <c r="U1504" s="88">
        <v>0.15909397330457101</v>
      </c>
      <c r="V1504" s="89">
        <v>4.66</v>
      </c>
      <c r="W1504" s="85">
        <v>33.822694342081498</v>
      </c>
      <c r="X1504" s="88">
        <v>33.266666666699997</v>
      </c>
      <c r="Y1504" s="85"/>
      <c r="Z1504" s="88"/>
      <c r="AA1504" s="85">
        <v>0.22</v>
      </c>
      <c r="AB1504" s="91">
        <v>0.22</v>
      </c>
      <c r="AC1504" s="86">
        <v>0.1</v>
      </c>
      <c r="AD1504" s="86">
        <v>0.1</v>
      </c>
      <c r="AE1504" s="86">
        <v>0</v>
      </c>
      <c r="AF1504" s="88">
        <v>3.75640011548</v>
      </c>
      <c r="AG1504" s="85">
        <v>4.8125000037699997E-2</v>
      </c>
      <c r="AH1504" s="86">
        <v>5.6599999999999999E-4</v>
      </c>
      <c r="AI1504" s="88">
        <v>0</v>
      </c>
      <c r="AJ1504" s="150">
        <v>2.31</v>
      </c>
      <c r="AK1504" s="151">
        <v>4</v>
      </c>
    </row>
    <row r="1505" spans="1:37" x14ac:dyDescent="0.2">
      <c r="A1505" s="149" t="s">
        <v>604</v>
      </c>
      <c r="B1505" s="66" t="s">
        <v>3140</v>
      </c>
      <c r="C1505" s="67">
        <v>21</v>
      </c>
      <c r="D1505" s="84" t="s">
        <v>343</v>
      </c>
      <c r="E1505" s="85">
        <v>97.992160976818099</v>
      </c>
      <c r="F1505" s="91">
        <v>97.251970683801801</v>
      </c>
      <c r="G1505" s="86">
        <v>25.9897131034081</v>
      </c>
      <c r="H1505" s="86">
        <v>25.918316795617098</v>
      </c>
      <c r="I1505" s="86">
        <v>0.11</v>
      </c>
      <c r="J1505" s="86">
        <v>7.0000000000000007E-2</v>
      </c>
      <c r="K1505" s="87">
        <v>0</v>
      </c>
      <c r="L1505" s="85">
        <v>0.23000000007900001</v>
      </c>
      <c r="M1505" s="86">
        <v>0</v>
      </c>
      <c r="N1505" s="86"/>
      <c r="O1505" s="86">
        <v>83.742156303479803</v>
      </c>
      <c r="P1505" s="86">
        <v>0.14699999999999999</v>
      </c>
      <c r="Q1505" s="88">
        <v>0.35620000000000002</v>
      </c>
      <c r="R1505" s="85">
        <v>0</v>
      </c>
      <c r="S1505" s="86">
        <v>0</v>
      </c>
      <c r="T1505" s="86">
        <v>0.88</v>
      </c>
      <c r="U1505" s="88">
        <v>0.126764873016567</v>
      </c>
      <c r="V1505" s="89">
        <v>4.6500000000000004</v>
      </c>
      <c r="W1505" s="85"/>
      <c r="X1505" s="88">
        <v>26.166666666699999</v>
      </c>
      <c r="Y1505" s="85"/>
      <c r="Z1505" s="88"/>
      <c r="AA1505" s="85">
        <v>0</v>
      </c>
      <c r="AB1505" s="91">
        <v>0</v>
      </c>
      <c r="AC1505" s="86">
        <v>0</v>
      </c>
      <c r="AD1505" s="86">
        <v>0</v>
      </c>
      <c r="AE1505" s="86">
        <v>0</v>
      </c>
      <c r="AF1505" s="88">
        <v>4.4875998512399997</v>
      </c>
      <c r="AG1505" s="85">
        <v>0</v>
      </c>
      <c r="AH1505" s="86">
        <v>5.7399999999999997E-4</v>
      </c>
      <c r="AI1505" s="88">
        <v>0</v>
      </c>
      <c r="AJ1505" s="150">
        <v>2.5099999999999998</v>
      </c>
      <c r="AK1505" s="151">
        <v>6</v>
      </c>
    </row>
    <row r="1506" spans="1:37" x14ac:dyDescent="0.2">
      <c r="A1506" s="149" t="s">
        <v>3141</v>
      </c>
      <c r="B1506" s="66" t="s">
        <v>3142</v>
      </c>
      <c r="C1506" s="67">
        <v>25</v>
      </c>
      <c r="D1506" s="84" t="s">
        <v>343</v>
      </c>
      <c r="E1506" s="85">
        <v>93.636060999968294</v>
      </c>
      <c r="F1506" s="91">
        <v>93.521923845153907</v>
      </c>
      <c r="G1506" s="86">
        <v>32.5996322247234</v>
      </c>
      <c r="H1506" s="86">
        <v>32.558416029929298</v>
      </c>
      <c r="I1506" s="86">
        <v>0.24</v>
      </c>
      <c r="J1506" s="86">
        <v>0.14000000000000001</v>
      </c>
      <c r="K1506" s="87">
        <v>0</v>
      </c>
      <c r="L1506" s="85">
        <v>0.87000002370600005</v>
      </c>
      <c r="M1506" s="86">
        <v>9.6505428442611799E-3</v>
      </c>
      <c r="N1506" s="86"/>
      <c r="O1506" s="86">
        <v>65.517241379310306</v>
      </c>
      <c r="P1506" s="86">
        <v>0.41399999999999998</v>
      </c>
      <c r="Q1506" s="88">
        <v>0.86309999999999998</v>
      </c>
      <c r="R1506" s="85">
        <v>8.6625086625086601E-3</v>
      </c>
      <c r="S1506" s="86">
        <v>0</v>
      </c>
      <c r="T1506" s="86">
        <v>1.26</v>
      </c>
      <c r="U1506" s="88">
        <v>0.93291271678133203</v>
      </c>
      <c r="V1506" s="89"/>
      <c r="W1506" s="85">
        <v>63.9639081804266</v>
      </c>
      <c r="X1506" s="88">
        <v>61.566666666700002</v>
      </c>
      <c r="Y1506" s="85"/>
      <c r="Z1506" s="88"/>
      <c r="AA1506" s="85">
        <v>1.06</v>
      </c>
      <c r="AB1506" s="91">
        <v>1.05</v>
      </c>
      <c r="AC1506" s="86">
        <v>0.87</v>
      </c>
      <c r="AD1506" s="86">
        <v>0.86</v>
      </c>
      <c r="AE1506" s="86">
        <v>0</v>
      </c>
      <c r="AF1506" s="88">
        <v>30.468798960499999</v>
      </c>
      <c r="AG1506" s="85">
        <v>7.0000001338200002E-2</v>
      </c>
      <c r="AH1506" s="86">
        <v>1.908E-3</v>
      </c>
      <c r="AI1506" s="88">
        <v>0</v>
      </c>
      <c r="AJ1506" s="150">
        <v>2.83</v>
      </c>
      <c r="AK1506" s="151">
        <v>9</v>
      </c>
    </row>
    <row r="1507" spans="1:37" x14ac:dyDescent="0.2">
      <c r="A1507" s="149" t="s">
        <v>3143</v>
      </c>
      <c r="B1507" s="66" t="s">
        <v>3144</v>
      </c>
      <c r="C1507" s="67">
        <v>25</v>
      </c>
      <c r="D1507" s="84" t="s">
        <v>343</v>
      </c>
      <c r="E1507" s="85">
        <v>88.360082273634902</v>
      </c>
      <c r="F1507" s="91">
        <v>88.203191856711797</v>
      </c>
      <c r="G1507" s="86">
        <v>27.613464050325</v>
      </c>
      <c r="H1507" s="86">
        <v>27.599201285150201</v>
      </c>
      <c r="I1507" s="86">
        <v>0</v>
      </c>
      <c r="J1507" s="86">
        <v>0.03</v>
      </c>
      <c r="K1507" s="87">
        <v>0</v>
      </c>
      <c r="L1507" s="85">
        <v>0.17999999437299999</v>
      </c>
      <c r="M1507" s="86">
        <v>0</v>
      </c>
      <c r="N1507" s="86"/>
      <c r="O1507" s="86"/>
      <c r="P1507" s="86">
        <v>9.5000000000000001E-2</v>
      </c>
      <c r="Q1507" s="88">
        <v>0.28360000000000002</v>
      </c>
      <c r="R1507" s="85">
        <v>0</v>
      </c>
      <c r="S1507" s="86">
        <v>0</v>
      </c>
      <c r="T1507" s="86">
        <v>1.1599999999999999</v>
      </c>
      <c r="U1507" s="88">
        <v>1.1147476991907801</v>
      </c>
      <c r="V1507" s="89"/>
      <c r="W1507" s="85">
        <v>57.890058581733697</v>
      </c>
      <c r="X1507" s="88">
        <v>61</v>
      </c>
      <c r="Y1507" s="85"/>
      <c r="Z1507" s="88"/>
      <c r="AA1507" s="85">
        <v>0</v>
      </c>
      <c r="AB1507" s="91">
        <v>0</v>
      </c>
      <c r="AC1507" s="86">
        <v>0</v>
      </c>
      <c r="AD1507" s="86">
        <v>0</v>
      </c>
      <c r="AE1507" s="86">
        <v>0</v>
      </c>
      <c r="AF1507" s="88">
        <v>11.262200349</v>
      </c>
      <c r="AG1507" s="85">
        <v>3.8905760485699999E-7</v>
      </c>
      <c r="AH1507" s="86">
        <v>4.84E-4</v>
      </c>
      <c r="AI1507" s="88">
        <v>0</v>
      </c>
      <c r="AJ1507" s="150">
        <v>2.91</v>
      </c>
      <c r="AK1507" s="151">
        <v>12</v>
      </c>
    </row>
    <row r="1508" spans="1:37" x14ac:dyDescent="0.2">
      <c r="A1508" s="149" t="s">
        <v>3145</v>
      </c>
      <c r="B1508" s="66" t="s">
        <v>3146</v>
      </c>
      <c r="C1508" s="67">
        <v>25</v>
      </c>
      <c r="D1508" s="84" t="s">
        <v>343</v>
      </c>
      <c r="E1508" s="85">
        <v>96.582919549010498</v>
      </c>
      <c r="F1508" s="91">
        <v>96.278770388603604</v>
      </c>
      <c r="G1508" s="86">
        <v>27.473864391913899</v>
      </c>
      <c r="H1508" s="86">
        <v>27.387570909193801</v>
      </c>
      <c r="I1508" s="86">
        <v>0.17</v>
      </c>
      <c r="J1508" s="86">
        <v>0.1</v>
      </c>
      <c r="K1508" s="87">
        <v>0</v>
      </c>
      <c r="L1508" s="85">
        <v>0.100000001891</v>
      </c>
      <c r="M1508" s="86">
        <v>0</v>
      </c>
      <c r="N1508" s="86"/>
      <c r="O1508" s="86">
        <v>46.389713155291801</v>
      </c>
      <c r="P1508" s="86">
        <v>9.1999999999999998E-2</v>
      </c>
      <c r="Q1508" s="88">
        <v>0.55010000000000003</v>
      </c>
      <c r="R1508" s="85">
        <v>0</v>
      </c>
      <c r="S1508" s="86">
        <v>0</v>
      </c>
      <c r="T1508" s="86">
        <v>1.1299999999999999</v>
      </c>
      <c r="U1508" s="88">
        <v>0.29283198234520202</v>
      </c>
      <c r="V1508" s="89"/>
      <c r="W1508" s="85">
        <v>55.221488681106003</v>
      </c>
      <c r="X1508" s="88">
        <v>56.7</v>
      </c>
      <c r="Y1508" s="85"/>
      <c r="Z1508" s="88"/>
      <c r="AA1508" s="85">
        <v>0.04</v>
      </c>
      <c r="AB1508" s="91">
        <v>0.04</v>
      </c>
      <c r="AC1508" s="86">
        <v>0</v>
      </c>
      <c r="AD1508" s="86">
        <v>0</v>
      </c>
      <c r="AE1508" s="86">
        <v>0</v>
      </c>
      <c r="AF1508" s="88">
        <v>21.964999898999999</v>
      </c>
      <c r="AG1508" s="85">
        <v>0</v>
      </c>
      <c r="AH1508" s="86">
        <v>1.6260000000000001E-3</v>
      </c>
      <c r="AI1508" s="88">
        <v>0</v>
      </c>
      <c r="AJ1508" s="150">
        <v>2.9</v>
      </c>
      <c r="AK1508" s="151">
        <v>12</v>
      </c>
    </row>
    <row r="1509" spans="1:37" x14ac:dyDescent="0.2">
      <c r="A1509" s="149" t="s">
        <v>3147</v>
      </c>
      <c r="B1509" s="66" t="s">
        <v>3148</v>
      </c>
      <c r="C1509" s="67">
        <v>25</v>
      </c>
      <c r="D1509" s="84" t="s">
        <v>343</v>
      </c>
      <c r="E1509" s="85">
        <v>95.553928235171</v>
      </c>
      <c r="F1509" s="91">
        <v>95.249054742725605</v>
      </c>
      <c r="G1509" s="86">
        <v>31.813698384469401</v>
      </c>
      <c r="H1509" s="86">
        <v>31.636602752828299</v>
      </c>
      <c r="I1509" s="86">
        <v>0.33</v>
      </c>
      <c r="J1509" s="86">
        <v>0.16</v>
      </c>
      <c r="K1509" s="87">
        <v>0</v>
      </c>
      <c r="L1509" s="85">
        <v>0</v>
      </c>
      <c r="M1509" s="86">
        <v>0</v>
      </c>
      <c r="N1509" s="86"/>
      <c r="O1509" s="86">
        <v>52.920723226703799</v>
      </c>
      <c r="P1509" s="86">
        <v>6.7000000000000004E-2</v>
      </c>
      <c r="Q1509" s="88">
        <v>0.38190000000000002</v>
      </c>
      <c r="R1509" s="85">
        <v>0</v>
      </c>
      <c r="S1509" s="86">
        <v>0</v>
      </c>
      <c r="T1509" s="86">
        <v>0.91</v>
      </c>
      <c r="U1509" s="88">
        <v>0.37660843184433501</v>
      </c>
      <c r="V1509" s="89"/>
      <c r="W1509" s="85">
        <v>50.366603397157398</v>
      </c>
      <c r="X1509" s="88">
        <v>50.7</v>
      </c>
      <c r="Y1509" s="85"/>
      <c r="Z1509" s="88"/>
      <c r="AA1509" s="85">
        <v>0.17</v>
      </c>
      <c r="AB1509" s="91">
        <v>0.17</v>
      </c>
      <c r="AC1509" s="86">
        <v>0.08</v>
      </c>
      <c r="AD1509" s="86">
        <v>0.08</v>
      </c>
      <c r="AE1509" s="86">
        <v>0</v>
      </c>
      <c r="AF1509" s="88">
        <v>10.425399781199999</v>
      </c>
      <c r="AG1509" s="85">
        <v>0</v>
      </c>
      <c r="AH1509" s="86">
        <v>2.3089999999999999E-3</v>
      </c>
      <c r="AI1509" s="88">
        <v>0</v>
      </c>
      <c r="AJ1509" s="150">
        <v>2.62</v>
      </c>
      <c r="AK1509" s="151">
        <v>4</v>
      </c>
    </row>
    <row r="1510" spans="1:37" x14ac:dyDescent="0.2">
      <c r="A1510" s="149" t="s">
        <v>3149</v>
      </c>
      <c r="B1510" s="66" t="s">
        <v>3150</v>
      </c>
      <c r="C1510" s="67">
        <v>25</v>
      </c>
      <c r="D1510" s="84" t="s">
        <v>343</v>
      </c>
      <c r="E1510" s="85">
        <v>95.6582142655447</v>
      </c>
      <c r="F1510" s="91">
        <v>95.571243011238494</v>
      </c>
      <c r="G1510" s="86">
        <v>30.320212345400101</v>
      </c>
      <c r="H1510" s="86">
        <v>30.311176370926798</v>
      </c>
      <c r="I1510" s="86">
        <v>0.19</v>
      </c>
      <c r="J1510" s="86">
        <v>0.08</v>
      </c>
      <c r="K1510" s="87">
        <v>0</v>
      </c>
      <c r="L1510" s="85">
        <v>0</v>
      </c>
      <c r="M1510" s="86">
        <v>0</v>
      </c>
      <c r="N1510" s="86"/>
      <c r="O1510" s="86"/>
      <c r="P1510" s="86">
        <v>9.7000000000000003E-2</v>
      </c>
      <c r="Q1510" s="88">
        <v>0.2384</v>
      </c>
      <c r="R1510" s="85">
        <v>0</v>
      </c>
      <c r="S1510" s="86">
        <v>0</v>
      </c>
      <c r="T1510" s="86">
        <v>0.53</v>
      </c>
      <c r="U1510" s="88">
        <v>2.1460439374258799E-2</v>
      </c>
      <c r="V1510" s="89"/>
      <c r="W1510" s="85"/>
      <c r="X1510" s="88"/>
      <c r="Y1510" s="85"/>
      <c r="Z1510" s="88"/>
      <c r="AA1510" s="85">
        <v>0.04</v>
      </c>
      <c r="AB1510" s="91">
        <v>0.04</v>
      </c>
      <c r="AC1510" s="86">
        <v>0.02</v>
      </c>
      <c r="AD1510" s="86">
        <v>0.02</v>
      </c>
      <c r="AE1510" s="86">
        <v>0</v>
      </c>
      <c r="AF1510" s="88">
        <v>6.3134999284499997</v>
      </c>
      <c r="AG1510" s="85">
        <v>0</v>
      </c>
      <c r="AH1510" s="86">
        <v>6.5600000000000001E-4</v>
      </c>
      <c r="AI1510" s="88">
        <v>0</v>
      </c>
      <c r="AJ1510" s="150">
        <v>2.93</v>
      </c>
      <c r="AK1510" s="151">
        <v>2</v>
      </c>
    </row>
    <row r="1511" spans="1:37" x14ac:dyDescent="0.2">
      <c r="A1511" s="149" t="s">
        <v>3151</v>
      </c>
      <c r="B1511" s="66" t="s">
        <v>3152</v>
      </c>
      <c r="C1511" s="67">
        <v>25</v>
      </c>
      <c r="D1511" s="84" t="s">
        <v>343</v>
      </c>
      <c r="E1511" s="85">
        <v>85.307083814772</v>
      </c>
      <c r="F1511" s="91">
        <v>84.489378721891399</v>
      </c>
      <c r="G1511" s="86">
        <v>31.524308950315501</v>
      </c>
      <c r="H1511" s="86">
        <v>31.4647586881166</v>
      </c>
      <c r="I1511" s="86">
        <v>0.22</v>
      </c>
      <c r="J1511" s="86">
        <v>0.26</v>
      </c>
      <c r="K1511" s="87">
        <v>0</v>
      </c>
      <c r="L1511" s="85">
        <v>0.26000004939799998</v>
      </c>
      <c r="M1511" s="86">
        <v>0</v>
      </c>
      <c r="N1511" s="86">
        <v>42.249884739511302</v>
      </c>
      <c r="O1511" s="86">
        <v>35.807504078303403</v>
      </c>
      <c r="P1511" s="86">
        <v>9.9000000000000005E-2</v>
      </c>
      <c r="Q1511" s="88">
        <v>0.32590000000000002</v>
      </c>
      <c r="R1511" s="85">
        <v>0</v>
      </c>
      <c r="S1511" s="86">
        <v>0</v>
      </c>
      <c r="T1511" s="86">
        <v>1</v>
      </c>
      <c r="U1511" s="88">
        <v>2.2602435339081</v>
      </c>
      <c r="V1511" s="89"/>
      <c r="W1511" s="85">
        <v>51.825610932199503</v>
      </c>
      <c r="X1511" s="88">
        <v>49</v>
      </c>
      <c r="Y1511" s="85"/>
      <c r="Z1511" s="88"/>
      <c r="AA1511" s="85">
        <v>0.78</v>
      </c>
      <c r="AB1511" s="91">
        <v>0.78</v>
      </c>
      <c r="AC1511" s="86">
        <v>0.66</v>
      </c>
      <c r="AD1511" s="86">
        <v>0.66</v>
      </c>
      <c r="AE1511" s="86">
        <v>0</v>
      </c>
      <c r="AF1511" s="88">
        <v>9.3426998704800006</v>
      </c>
      <c r="AG1511" s="85">
        <v>1.43113523774</v>
      </c>
      <c r="AH1511" s="86">
        <v>2.9780000000000002E-3</v>
      </c>
      <c r="AI1511" s="88">
        <v>0</v>
      </c>
      <c r="AJ1511" s="150">
        <v>2.52</v>
      </c>
      <c r="AK1511" s="151">
        <v>7</v>
      </c>
    </row>
    <row r="1512" spans="1:37" x14ac:dyDescent="0.2">
      <c r="A1512" s="149" t="s">
        <v>3153</v>
      </c>
      <c r="B1512" s="66" t="s">
        <v>3154</v>
      </c>
      <c r="C1512" s="67">
        <v>25</v>
      </c>
      <c r="D1512" s="84" t="s">
        <v>343</v>
      </c>
      <c r="E1512" s="85">
        <v>95.5919873577527</v>
      </c>
      <c r="F1512" s="91">
        <v>95.542548401620905</v>
      </c>
      <c r="G1512" s="86">
        <v>31.857227357399498</v>
      </c>
      <c r="H1512" s="86">
        <v>31.839570587352501</v>
      </c>
      <c r="I1512" s="86">
        <v>0.42</v>
      </c>
      <c r="J1512" s="86">
        <v>0.28000000000000003</v>
      </c>
      <c r="K1512" s="87">
        <v>0</v>
      </c>
      <c r="L1512" s="85">
        <v>7.9999999633000002E-2</v>
      </c>
      <c r="M1512" s="86">
        <v>0</v>
      </c>
      <c r="N1512" s="86"/>
      <c r="O1512" s="86"/>
      <c r="P1512" s="86">
        <v>3.9E-2</v>
      </c>
      <c r="Q1512" s="88">
        <v>0.1668</v>
      </c>
      <c r="R1512" s="85">
        <v>0</v>
      </c>
      <c r="S1512" s="86">
        <v>0</v>
      </c>
      <c r="T1512" s="86">
        <v>0.25</v>
      </c>
      <c r="U1512" s="88">
        <v>0.18981027800584399</v>
      </c>
      <c r="V1512" s="89"/>
      <c r="W1512" s="85">
        <v>45.827670440561</v>
      </c>
      <c r="X1512" s="88">
        <v>43.833333333299997</v>
      </c>
      <c r="Y1512" s="85"/>
      <c r="Z1512" s="88"/>
      <c r="AA1512" s="85">
        <v>0.22</v>
      </c>
      <c r="AB1512" s="91">
        <v>0.22</v>
      </c>
      <c r="AC1512" s="86">
        <v>0.17</v>
      </c>
      <c r="AD1512" s="86">
        <v>0.17</v>
      </c>
      <c r="AE1512" s="86">
        <v>0</v>
      </c>
      <c r="AF1512" s="88">
        <v>14.380800191500001</v>
      </c>
      <c r="AG1512" s="85">
        <v>0.203875092368</v>
      </c>
      <c r="AH1512" s="86">
        <v>3.3479999999999998E-3</v>
      </c>
      <c r="AI1512" s="88">
        <v>0</v>
      </c>
      <c r="AJ1512" s="150">
        <v>2.5299999999999998</v>
      </c>
      <c r="AK1512" s="151">
        <v>2</v>
      </c>
    </row>
    <row r="1513" spans="1:37" x14ac:dyDescent="0.2">
      <c r="A1513" s="149" t="s">
        <v>3155</v>
      </c>
      <c r="B1513" s="66" t="s">
        <v>3156</v>
      </c>
      <c r="C1513" s="67">
        <v>25</v>
      </c>
      <c r="D1513" s="84" t="s">
        <v>343</v>
      </c>
      <c r="E1513" s="85">
        <v>92.915285695346697</v>
      </c>
      <c r="F1513" s="91">
        <v>92.569711432233007</v>
      </c>
      <c r="G1513" s="86">
        <v>32.562640859074598</v>
      </c>
      <c r="H1513" s="86">
        <v>32.480445446109002</v>
      </c>
      <c r="I1513" s="86">
        <v>0.48</v>
      </c>
      <c r="J1513" s="86">
        <v>0.15</v>
      </c>
      <c r="K1513" s="87">
        <v>0</v>
      </c>
      <c r="L1513" s="85">
        <v>1.2799999966</v>
      </c>
      <c r="M1513" s="86">
        <v>0</v>
      </c>
      <c r="N1513" s="86">
        <v>1.42577080734272</v>
      </c>
      <c r="O1513" s="86">
        <v>63.8888888888889</v>
      </c>
      <c r="P1513" s="86">
        <v>0.16400000000000001</v>
      </c>
      <c r="Q1513" s="88">
        <v>0.48120000000000002</v>
      </c>
      <c r="R1513" s="85">
        <v>0</v>
      </c>
      <c r="S1513" s="86">
        <v>0</v>
      </c>
      <c r="T1513" s="86">
        <v>1.92</v>
      </c>
      <c r="U1513" s="88">
        <v>0.75831897123160596</v>
      </c>
      <c r="V1513" s="89"/>
      <c r="W1513" s="85">
        <v>46.443332922111402</v>
      </c>
      <c r="X1513" s="88">
        <v>47.2</v>
      </c>
      <c r="Y1513" s="85"/>
      <c r="Z1513" s="88"/>
      <c r="AA1513" s="85">
        <v>0.86</v>
      </c>
      <c r="AB1513" s="91">
        <v>0.86</v>
      </c>
      <c r="AC1513" s="86">
        <v>0.79</v>
      </c>
      <c r="AD1513" s="86">
        <v>0.79</v>
      </c>
      <c r="AE1513" s="86">
        <v>0</v>
      </c>
      <c r="AF1513" s="88">
        <v>6.4102001279399996</v>
      </c>
      <c r="AG1513" s="85">
        <v>0.47950000359700001</v>
      </c>
      <c r="AH1513" s="86">
        <v>1.7520000000000001E-3</v>
      </c>
      <c r="AI1513" s="88">
        <v>0</v>
      </c>
      <c r="AJ1513" s="150">
        <v>2.69</v>
      </c>
      <c r="AK1513" s="151">
        <v>4</v>
      </c>
    </row>
    <row r="1514" spans="1:37" x14ac:dyDescent="0.2">
      <c r="A1514" s="149" t="s">
        <v>3157</v>
      </c>
      <c r="B1514" s="66" t="s">
        <v>3158</v>
      </c>
      <c r="C1514" s="67">
        <v>25</v>
      </c>
      <c r="D1514" s="84" t="s">
        <v>343</v>
      </c>
      <c r="E1514" s="85">
        <v>85.448593598448099</v>
      </c>
      <c r="F1514" s="91">
        <v>85.352812803103802</v>
      </c>
      <c r="G1514" s="86">
        <v>29.590203685742001</v>
      </c>
      <c r="H1514" s="86">
        <v>29.573836081474301</v>
      </c>
      <c r="I1514" s="86">
        <v>0.17</v>
      </c>
      <c r="J1514" s="86">
        <v>0.34</v>
      </c>
      <c r="K1514" s="87">
        <v>0</v>
      </c>
      <c r="L1514" s="85">
        <v>1.00999999755</v>
      </c>
      <c r="M1514" s="86">
        <v>0</v>
      </c>
      <c r="N1514" s="86"/>
      <c r="O1514" s="86">
        <v>47.063978965819501</v>
      </c>
      <c r="P1514" s="86">
        <v>0.13500000000000001</v>
      </c>
      <c r="Q1514" s="88">
        <v>0.20880000000000001</v>
      </c>
      <c r="R1514" s="85">
        <v>0</v>
      </c>
      <c r="S1514" s="86">
        <v>0</v>
      </c>
      <c r="T1514" s="86">
        <v>0.57999999999999996</v>
      </c>
      <c r="U1514" s="88">
        <v>0.83717264791464596</v>
      </c>
      <c r="V1514" s="89"/>
      <c r="W1514" s="85">
        <v>47.735807555711197</v>
      </c>
      <c r="X1514" s="88">
        <v>45.866666666699999</v>
      </c>
      <c r="Y1514" s="85"/>
      <c r="Z1514" s="88"/>
      <c r="AA1514" s="85">
        <v>0.17</v>
      </c>
      <c r="AB1514" s="91">
        <v>0.17</v>
      </c>
      <c r="AC1514" s="86">
        <v>0.17</v>
      </c>
      <c r="AD1514" s="86">
        <v>0.17</v>
      </c>
      <c r="AE1514" s="86">
        <v>0</v>
      </c>
      <c r="AF1514" s="88">
        <v>7.8225998732799997</v>
      </c>
      <c r="AG1514" s="85">
        <v>4.7776214878200003</v>
      </c>
      <c r="AH1514" s="86">
        <v>6.3359999999999996E-3</v>
      </c>
      <c r="AI1514" s="88">
        <v>0</v>
      </c>
      <c r="AJ1514" s="150">
        <v>2.52</v>
      </c>
      <c r="AK1514" s="151">
        <v>5</v>
      </c>
    </row>
    <row r="1515" spans="1:37" x14ac:dyDescent="0.2">
      <c r="A1515" s="149" t="s">
        <v>3159</v>
      </c>
      <c r="B1515" s="66" t="s">
        <v>3160</v>
      </c>
      <c r="C1515" s="67">
        <v>25</v>
      </c>
      <c r="D1515" s="84" t="s">
        <v>343</v>
      </c>
      <c r="E1515" s="85">
        <v>93.441504387341496</v>
      </c>
      <c r="F1515" s="91">
        <v>93.434681150124902</v>
      </c>
      <c r="G1515" s="86">
        <v>37.474583441367898</v>
      </c>
      <c r="H1515" s="86">
        <v>37.474583441367898</v>
      </c>
      <c r="I1515" s="86">
        <v>0</v>
      </c>
      <c r="J1515" s="86">
        <v>0.02</v>
      </c>
      <c r="K1515" s="87">
        <v>0</v>
      </c>
      <c r="L1515" s="85">
        <v>1.8598049776799999E-9</v>
      </c>
      <c r="M1515" s="86">
        <v>0</v>
      </c>
      <c r="N1515" s="86"/>
      <c r="O1515" s="86"/>
      <c r="P1515" s="86">
        <v>0.126</v>
      </c>
      <c r="Q1515" s="88">
        <v>0.7581</v>
      </c>
      <c r="R1515" s="85">
        <v>0</v>
      </c>
      <c r="S1515" s="86">
        <v>0.1</v>
      </c>
      <c r="T1515" s="86">
        <v>1.63</v>
      </c>
      <c r="U1515" s="88">
        <v>0.607268112283192</v>
      </c>
      <c r="V1515" s="89"/>
      <c r="W1515" s="85"/>
      <c r="X1515" s="88"/>
      <c r="Y1515" s="85"/>
      <c r="Z1515" s="88"/>
      <c r="AA1515" s="85">
        <v>0.6</v>
      </c>
      <c r="AB1515" s="91">
        <v>0.6</v>
      </c>
      <c r="AC1515" s="86">
        <v>0.28999999999999998</v>
      </c>
      <c r="AD1515" s="86">
        <v>0.28999999999999998</v>
      </c>
      <c r="AE1515" s="86">
        <v>0</v>
      </c>
      <c r="AF1515" s="88">
        <v>25.4250974648</v>
      </c>
      <c r="AG1515" s="85">
        <v>7.2652647658400002E-2</v>
      </c>
      <c r="AH1515" s="86">
        <v>1.7000000000000001E-4</v>
      </c>
      <c r="AI1515" s="88">
        <v>0</v>
      </c>
      <c r="AJ1515" s="150">
        <v>2.69</v>
      </c>
      <c r="AK1515" s="151">
        <v>2</v>
      </c>
    </row>
    <row r="1516" spans="1:37" x14ac:dyDescent="0.2">
      <c r="A1516" s="149" t="s">
        <v>3161</v>
      </c>
      <c r="B1516" s="66" t="s">
        <v>3162</v>
      </c>
      <c r="C1516" s="67">
        <v>25</v>
      </c>
      <c r="D1516" s="84" t="s">
        <v>343</v>
      </c>
      <c r="E1516" s="85">
        <v>67.264790165778393</v>
      </c>
      <c r="F1516" s="91">
        <v>67.254077506092798</v>
      </c>
      <c r="G1516" s="86">
        <v>33.610969763518</v>
      </c>
      <c r="H1516" s="86">
        <v>33.610969763518</v>
      </c>
      <c r="I1516" s="86">
        <v>2.71</v>
      </c>
      <c r="J1516" s="86">
        <v>7.71</v>
      </c>
      <c r="K1516" s="87">
        <v>0</v>
      </c>
      <c r="L1516" s="85">
        <v>0.30999999937</v>
      </c>
      <c r="M1516" s="86">
        <v>0</v>
      </c>
      <c r="N1516" s="86">
        <v>1.7052375152253301</v>
      </c>
      <c r="O1516" s="86">
        <v>41.074222144967798</v>
      </c>
      <c r="P1516" s="86">
        <v>0.32900000000000001</v>
      </c>
      <c r="Q1516" s="88">
        <v>0.16370000000000001</v>
      </c>
      <c r="R1516" s="85">
        <v>0</v>
      </c>
      <c r="S1516" s="86">
        <v>0.2</v>
      </c>
      <c r="T1516" s="86">
        <v>1.52</v>
      </c>
      <c r="U1516" s="88">
        <v>4.1216958140282296</v>
      </c>
      <c r="V1516" s="89"/>
      <c r="W1516" s="85">
        <v>44.911100048039401</v>
      </c>
      <c r="X1516" s="88">
        <v>44.5333333333</v>
      </c>
      <c r="Y1516" s="85"/>
      <c r="Z1516" s="88"/>
      <c r="AA1516" s="85">
        <v>1.1299999999999999</v>
      </c>
      <c r="AB1516" s="91">
        <v>1.1299999999999999</v>
      </c>
      <c r="AC1516" s="86">
        <v>0.45</v>
      </c>
      <c r="AD1516" s="86">
        <v>0.45</v>
      </c>
      <c r="AE1516" s="86">
        <v>0</v>
      </c>
      <c r="AF1516" s="88">
        <v>15.7273997941</v>
      </c>
      <c r="AG1516" s="85">
        <v>7.5327719927799999</v>
      </c>
      <c r="AH1516" s="86">
        <v>7.1970000000000006E-2</v>
      </c>
      <c r="AI1516" s="88">
        <v>0</v>
      </c>
      <c r="AJ1516" s="150">
        <v>2.42</v>
      </c>
      <c r="AK1516" s="151">
        <v>3</v>
      </c>
    </row>
    <row r="1517" spans="1:37" x14ac:dyDescent="0.2">
      <c r="A1517" s="149" t="s">
        <v>3163</v>
      </c>
      <c r="B1517" s="66" t="s">
        <v>3164</v>
      </c>
      <c r="C1517" s="67">
        <v>25</v>
      </c>
      <c r="D1517" s="84" t="s">
        <v>343</v>
      </c>
      <c r="E1517" s="85">
        <v>97.184000455341007</v>
      </c>
      <c r="F1517" s="91">
        <v>97.171193989498704</v>
      </c>
      <c r="G1517" s="86">
        <v>30.822317401141198</v>
      </c>
      <c r="H1517" s="86">
        <v>30.822317401141198</v>
      </c>
      <c r="I1517" s="86">
        <v>0.52</v>
      </c>
      <c r="J1517" s="86">
        <v>0.28999999999999998</v>
      </c>
      <c r="K1517" s="87">
        <v>0</v>
      </c>
      <c r="L1517" s="85">
        <v>1.08999999855</v>
      </c>
      <c r="M1517" s="86">
        <v>0</v>
      </c>
      <c r="N1517" s="86"/>
      <c r="O1517" s="86">
        <v>46.524432209222297</v>
      </c>
      <c r="P1517" s="86">
        <v>0.29299999999999998</v>
      </c>
      <c r="Q1517" s="88">
        <v>0.72729999999999995</v>
      </c>
      <c r="R1517" s="85">
        <v>0</v>
      </c>
      <c r="S1517" s="86">
        <v>0</v>
      </c>
      <c r="T1517" s="86">
        <v>1.32</v>
      </c>
      <c r="U1517" s="88">
        <v>0.65953299087895001</v>
      </c>
      <c r="V1517" s="89">
        <v>4.7300000000000004</v>
      </c>
      <c r="W1517" s="85">
        <v>45.2</v>
      </c>
      <c r="X1517" s="88">
        <v>45.2</v>
      </c>
      <c r="Y1517" s="85">
        <v>100</v>
      </c>
      <c r="Z1517" s="88">
        <v>100</v>
      </c>
      <c r="AA1517" s="85">
        <v>0.71</v>
      </c>
      <c r="AB1517" s="91">
        <v>0.71</v>
      </c>
      <c r="AC1517" s="86">
        <v>0.44</v>
      </c>
      <c r="AD1517" s="86">
        <v>0.44</v>
      </c>
      <c r="AE1517" s="86">
        <v>0</v>
      </c>
      <c r="AF1517" s="88">
        <v>15.0721998014</v>
      </c>
      <c r="AG1517" s="85">
        <v>0.103249999962</v>
      </c>
      <c r="AH1517" s="86">
        <v>4.2030000000000001E-3</v>
      </c>
      <c r="AI1517" s="88">
        <v>0</v>
      </c>
      <c r="AJ1517" s="150">
        <v>2.62</v>
      </c>
      <c r="AK1517" s="151">
        <v>7</v>
      </c>
    </row>
    <row r="1518" spans="1:37" x14ac:dyDescent="0.2">
      <c r="A1518" s="149" t="s">
        <v>3165</v>
      </c>
      <c r="B1518" s="66" t="s">
        <v>3165</v>
      </c>
      <c r="C1518" s="67">
        <v>25</v>
      </c>
      <c r="D1518" s="84" t="s">
        <v>343</v>
      </c>
      <c r="E1518" s="85">
        <v>95.2806373646048</v>
      </c>
      <c r="F1518" s="91">
        <v>95.2806373646048</v>
      </c>
      <c r="G1518" s="86">
        <v>31.499418136245598</v>
      </c>
      <c r="H1518" s="86">
        <v>31.499418136245598</v>
      </c>
      <c r="I1518" s="86">
        <v>0.94</v>
      </c>
      <c r="J1518" s="86">
        <v>0.28999999999999998</v>
      </c>
      <c r="K1518" s="87">
        <v>0</v>
      </c>
      <c r="L1518" s="85">
        <v>4.0000000156300002E-2</v>
      </c>
      <c r="M1518" s="86">
        <v>0</v>
      </c>
      <c r="N1518" s="86"/>
      <c r="O1518" s="86"/>
      <c r="P1518" s="86">
        <v>0.23400000000000001</v>
      </c>
      <c r="Q1518" s="88">
        <v>1.7505999999999999</v>
      </c>
      <c r="R1518" s="85">
        <v>0</v>
      </c>
      <c r="S1518" s="86">
        <v>0</v>
      </c>
      <c r="T1518" s="86">
        <v>1.94</v>
      </c>
      <c r="U1518" s="88">
        <v>0.48339450362545899</v>
      </c>
      <c r="V1518" s="89">
        <v>4.59</v>
      </c>
      <c r="W1518" s="85"/>
      <c r="X1518" s="88"/>
      <c r="Y1518" s="85">
        <v>100</v>
      </c>
      <c r="Z1518" s="88"/>
      <c r="AA1518" s="85">
        <v>0.13</v>
      </c>
      <c r="AB1518" s="91">
        <v>0.13</v>
      </c>
      <c r="AC1518" s="86">
        <v>0.12</v>
      </c>
      <c r="AD1518" s="86">
        <v>0.12</v>
      </c>
      <c r="AE1518" s="86">
        <v>0</v>
      </c>
      <c r="AF1518" s="88">
        <v>21.657800759099999</v>
      </c>
      <c r="AG1518" s="85">
        <v>0.27475000160899998</v>
      </c>
      <c r="AH1518" s="86">
        <v>1.7899999999999999E-3</v>
      </c>
      <c r="AI1518" s="88">
        <v>0</v>
      </c>
      <c r="AJ1518" s="150">
        <v>2.6</v>
      </c>
      <c r="AK1518" s="151">
        <v>6</v>
      </c>
    </row>
    <row r="1519" spans="1:37" x14ac:dyDescent="0.2">
      <c r="A1519" s="149" t="s">
        <v>3166</v>
      </c>
      <c r="B1519" s="66" t="s">
        <v>3167</v>
      </c>
      <c r="C1519" s="67">
        <v>25</v>
      </c>
      <c r="D1519" s="84" t="s">
        <v>343</v>
      </c>
      <c r="E1519" s="85">
        <v>96.823233782303205</v>
      </c>
      <c r="F1519" s="91">
        <v>96.80088522106</v>
      </c>
      <c r="G1519" s="86">
        <v>34.028137383692098</v>
      </c>
      <c r="H1519" s="86">
        <v>34.027592296832502</v>
      </c>
      <c r="I1519" s="86">
        <v>0.14000000000000001</v>
      </c>
      <c r="J1519" s="86">
        <v>0.13</v>
      </c>
      <c r="K1519" s="87">
        <v>0</v>
      </c>
      <c r="L1519" s="85">
        <v>0.22999999962100001</v>
      </c>
      <c r="M1519" s="86">
        <v>4.9753971537837699E-2</v>
      </c>
      <c r="N1519" s="86"/>
      <c r="O1519" s="86">
        <v>57.623554153522598</v>
      </c>
      <c r="P1519" s="86">
        <v>0.191</v>
      </c>
      <c r="Q1519" s="88">
        <v>1.2174</v>
      </c>
      <c r="R1519" s="85">
        <v>3.3518804049071503E-2</v>
      </c>
      <c r="S1519" s="86">
        <v>0</v>
      </c>
      <c r="T1519" s="86">
        <v>1.43</v>
      </c>
      <c r="U1519" s="88">
        <v>0.261641692603716</v>
      </c>
      <c r="V1519" s="89">
        <v>4.6500000000000004</v>
      </c>
      <c r="W1519" s="85">
        <v>41.460342306357497</v>
      </c>
      <c r="X1519" s="88">
        <v>39.9666666667</v>
      </c>
      <c r="Y1519" s="85">
        <v>100</v>
      </c>
      <c r="Z1519" s="88">
        <v>100</v>
      </c>
      <c r="AA1519" s="85">
        <v>0</v>
      </c>
      <c r="AB1519" s="91">
        <v>0</v>
      </c>
      <c r="AC1519" s="86">
        <v>0</v>
      </c>
      <c r="AD1519" s="86">
        <v>0</v>
      </c>
      <c r="AE1519" s="86">
        <v>0</v>
      </c>
      <c r="AF1519" s="88">
        <v>10.320400221</v>
      </c>
      <c r="AG1519" s="85">
        <v>9.7999999926100007E-2</v>
      </c>
      <c r="AH1519" s="86">
        <v>2.5600000000000002E-3</v>
      </c>
      <c r="AI1519" s="88">
        <v>0</v>
      </c>
      <c r="AJ1519" s="150">
        <v>2.76</v>
      </c>
      <c r="AK1519" s="151">
        <v>6</v>
      </c>
    </row>
    <row r="1520" spans="1:37" x14ac:dyDescent="0.2">
      <c r="A1520" s="149" t="s">
        <v>1203</v>
      </c>
      <c r="B1520" s="66" t="s">
        <v>3168</v>
      </c>
      <c r="C1520" s="67">
        <v>25</v>
      </c>
      <c r="D1520" s="84" t="s">
        <v>343</v>
      </c>
      <c r="E1520" s="85">
        <v>97.205058965322607</v>
      </c>
      <c r="F1520" s="91">
        <v>96.919767495079896</v>
      </c>
      <c r="G1520" s="86">
        <v>40.954582208186501</v>
      </c>
      <c r="H1520" s="86">
        <v>40.892031671930098</v>
      </c>
      <c r="I1520" s="86">
        <v>0.24</v>
      </c>
      <c r="J1520" s="86">
        <v>0.16</v>
      </c>
      <c r="K1520" s="87">
        <v>0</v>
      </c>
      <c r="L1520" s="85">
        <v>0.100000000055</v>
      </c>
      <c r="M1520" s="86">
        <v>0</v>
      </c>
      <c r="N1520" s="86"/>
      <c r="O1520" s="86">
        <v>82.524964336661895</v>
      </c>
      <c r="P1520" s="86">
        <v>0.19</v>
      </c>
      <c r="Q1520" s="88">
        <v>0.2034</v>
      </c>
      <c r="R1520" s="85">
        <v>0</v>
      </c>
      <c r="S1520" s="86">
        <v>0</v>
      </c>
      <c r="T1520" s="86">
        <v>1.1100000000000001</v>
      </c>
      <c r="U1520" s="88">
        <v>0.72314522403771297</v>
      </c>
      <c r="V1520" s="89"/>
      <c r="W1520" s="85">
        <v>40.870448809974597</v>
      </c>
      <c r="X1520" s="88">
        <v>45.233333333300003</v>
      </c>
      <c r="Y1520" s="85">
        <v>100</v>
      </c>
      <c r="Z1520" s="88"/>
      <c r="AA1520" s="85">
        <v>1.34</v>
      </c>
      <c r="AB1520" s="91">
        <v>1.34</v>
      </c>
      <c r="AC1520" s="86">
        <v>0.66</v>
      </c>
      <c r="AD1520" s="86">
        <v>0.66</v>
      </c>
      <c r="AE1520" s="86">
        <v>0</v>
      </c>
      <c r="AF1520" s="88">
        <v>14.306500442800001</v>
      </c>
      <c r="AG1520" s="85">
        <v>0</v>
      </c>
      <c r="AH1520" s="86">
        <v>2.666E-3</v>
      </c>
      <c r="AI1520" s="88">
        <v>0</v>
      </c>
      <c r="AJ1520" s="150">
        <v>2.92</v>
      </c>
      <c r="AK1520" s="151">
        <v>5</v>
      </c>
    </row>
    <row r="1521" spans="1:37" x14ac:dyDescent="0.2">
      <c r="A1521" s="149" t="s">
        <v>2855</v>
      </c>
      <c r="B1521" s="66" t="s">
        <v>3169</v>
      </c>
      <c r="C1521" s="67">
        <v>25</v>
      </c>
      <c r="D1521" s="84" t="s">
        <v>343</v>
      </c>
      <c r="E1521" s="85">
        <v>92.445254977748107</v>
      </c>
      <c r="F1521" s="91">
        <v>92.031520067504104</v>
      </c>
      <c r="G1521" s="86">
        <v>36.482844971896</v>
      </c>
      <c r="H1521" s="86">
        <v>36.273255576575004</v>
      </c>
      <c r="I1521" s="86">
        <v>0.82</v>
      </c>
      <c r="J1521" s="86">
        <v>0.18</v>
      </c>
      <c r="K1521" s="87">
        <v>0</v>
      </c>
      <c r="L1521" s="85">
        <v>1.9999999350199998E-2</v>
      </c>
      <c r="M1521" s="86">
        <v>0</v>
      </c>
      <c r="N1521" s="86"/>
      <c r="O1521" s="86">
        <v>43.3056872037915</v>
      </c>
      <c r="P1521" s="86">
        <v>0.11799999999999999</v>
      </c>
      <c r="Q1521" s="88">
        <v>0.27979999999999999</v>
      </c>
      <c r="R1521" s="85">
        <v>0</v>
      </c>
      <c r="S1521" s="86">
        <v>0.1</v>
      </c>
      <c r="T1521" s="86">
        <v>0.97</v>
      </c>
      <c r="U1521" s="88">
        <v>1.46508431209766</v>
      </c>
      <c r="V1521" s="89"/>
      <c r="W1521" s="85">
        <v>43.7919764762227</v>
      </c>
      <c r="X1521" s="88">
        <v>43.0333333333</v>
      </c>
      <c r="Y1521" s="85">
        <v>100</v>
      </c>
      <c r="Z1521" s="88"/>
      <c r="AA1521" s="85">
        <v>0.28000000000000003</v>
      </c>
      <c r="AB1521" s="91">
        <v>0.27</v>
      </c>
      <c r="AC1521" s="86">
        <v>0.25</v>
      </c>
      <c r="AD1521" s="86">
        <v>0.24</v>
      </c>
      <c r="AE1521" s="86">
        <v>0</v>
      </c>
      <c r="AF1521" s="88">
        <v>9.3788009011900009</v>
      </c>
      <c r="AG1521" s="85">
        <v>1.1340799982200001</v>
      </c>
      <c r="AH1521" s="86">
        <v>3.392E-3</v>
      </c>
      <c r="AI1521" s="88">
        <v>0</v>
      </c>
      <c r="AJ1521" s="150">
        <v>2.92</v>
      </c>
      <c r="AK1521" s="151">
        <v>3</v>
      </c>
    </row>
    <row r="1522" spans="1:37" x14ac:dyDescent="0.2">
      <c r="A1522" s="149" t="s">
        <v>1205</v>
      </c>
      <c r="B1522" s="66" t="s">
        <v>3170</v>
      </c>
      <c r="C1522" s="67">
        <v>25</v>
      </c>
      <c r="D1522" s="84" t="s">
        <v>343</v>
      </c>
      <c r="E1522" s="85">
        <v>84.785856573705203</v>
      </c>
      <c r="F1522" s="91">
        <v>82.593699276966206</v>
      </c>
      <c r="G1522" s="86">
        <v>27.549985244208401</v>
      </c>
      <c r="H1522" s="86">
        <v>27.3802936402538</v>
      </c>
      <c r="I1522" s="86">
        <v>1.02</v>
      </c>
      <c r="J1522" s="86">
        <v>0.31</v>
      </c>
      <c r="K1522" s="87">
        <v>0</v>
      </c>
      <c r="L1522" s="85">
        <v>1.00000000616E-2</v>
      </c>
      <c r="M1522" s="86">
        <v>0</v>
      </c>
      <c r="N1522" s="86"/>
      <c r="O1522" s="86">
        <v>40.874712265702101</v>
      </c>
      <c r="P1522" s="86">
        <v>0.214</v>
      </c>
      <c r="Q1522" s="88">
        <v>0.36890000000000001</v>
      </c>
      <c r="R1522" s="85">
        <v>0</v>
      </c>
      <c r="S1522" s="86">
        <v>0.1</v>
      </c>
      <c r="T1522" s="86">
        <v>1.59</v>
      </c>
      <c r="U1522" s="88">
        <v>1.4045669175151201</v>
      </c>
      <c r="V1522" s="89"/>
      <c r="W1522" s="85">
        <v>37.241984732306101</v>
      </c>
      <c r="X1522" s="88">
        <v>35.6</v>
      </c>
      <c r="Y1522" s="85">
        <v>100</v>
      </c>
      <c r="Z1522" s="88"/>
      <c r="AA1522" s="85">
        <v>1.72</v>
      </c>
      <c r="AB1522" s="91">
        <v>1.71</v>
      </c>
      <c r="AC1522" s="86">
        <v>0.67</v>
      </c>
      <c r="AD1522" s="86">
        <v>0.67</v>
      </c>
      <c r="AE1522" s="86">
        <v>0</v>
      </c>
      <c r="AF1522" s="88">
        <v>9.4343995891399999</v>
      </c>
      <c r="AG1522" s="85">
        <v>5.1893013491</v>
      </c>
      <c r="AH1522" s="86">
        <v>4.5059999999999996E-3</v>
      </c>
      <c r="AI1522" s="88">
        <v>0</v>
      </c>
      <c r="AJ1522" s="150">
        <v>2.81</v>
      </c>
      <c r="AK1522" s="151">
        <v>4</v>
      </c>
    </row>
    <row r="1523" spans="1:37" x14ac:dyDescent="0.2">
      <c r="A1523" s="149" t="s">
        <v>3171</v>
      </c>
      <c r="B1523" s="66" t="s">
        <v>3172</v>
      </c>
      <c r="C1523" s="67">
        <v>21</v>
      </c>
      <c r="D1523" s="84" t="s">
        <v>343</v>
      </c>
      <c r="E1523" s="85">
        <v>98.756469235192597</v>
      </c>
      <c r="F1523" s="91">
        <v>98.725663353322901</v>
      </c>
      <c r="G1523" s="86">
        <v>27.0167583997371</v>
      </c>
      <c r="H1523" s="86">
        <v>27.005462909718201</v>
      </c>
      <c r="I1523" s="86">
        <v>0</v>
      </c>
      <c r="J1523" s="86">
        <v>0</v>
      </c>
      <c r="K1523" s="87">
        <v>0</v>
      </c>
      <c r="L1523" s="85">
        <v>0.6900000007</v>
      </c>
      <c r="M1523" s="86">
        <v>0</v>
      </c>
      <c r="N1523" s="86"/>
      <c r="O1523" s="86">
        <v>56.338028169014102</v>
      </c>
      <c r="P1523" s="86">
        <v>8.4000000000000005E-2</v>
      </c>
      <c r="Q1523" s="88">
        <v>0.41070000000000001</v>
      </c>
      <c r="R1523" s="85">
        <v>0</v>
      </c>
      <c r="S1523" s="86">
        <v>0</v>
      </c>
      <c r="T1523" s="86">
        <v>0.53</v>
      </c>
      <c r="U1523" s="88">
        <v>0.12630411566581801</v>
      </c>
      <c r="V1523" s="89">
        <v>4.76</v>
      </c>
      <c r="W1523" s="85">
        <v>46.688213283960799</v>
      </c>
      <c r="X1523" s="88"/>
      <c r="Y1523" s="85">
        <v>100</v>
      </c>
      <c r="Z1523" s="88"/>
      <c r="AA1523" s="85">
        <v>0</v>
      </c>
      <c r="AB1523" s="91">
        <v>0</v>
      </c>
      <c r="AC1523" s="86">
        <v>0</v>
      </c>
      <c r="AD1523" s="86">
        <v>0</v>
      </c>
      <c r="AE1523" s="86">
        <v>0</v>
      </c>
      <c r="AF1523" s="88">
        <v>4.4127001807199999</v>
      </c>
      <c r="AG1523" s="85">
        <v>0</v>
      </c>
      <c r="AH1523" s="86">
        <v>2.0999999999999999E-5</v>
      </c>
      <c r="AI1523" s="88">
        <v>0</v>
      </c>
      <c r="AJ1523" s="150">
        <v>2.95</v>
      </c>
      <c r="AK1523" s="151">
        <v>18</v>
      </c>
    </row>
    <row r="1524" spans="1:37" x14ac:dyDescent="0.2">
      <c r="A1524" s="149" t="s">
        <v>3173</v>
      </c>
      <c r="B1524" s="66" t="s">
        <v>3174</v>
      </c>
      <c r="C1524" s="67">
        <v>25</v>
      </c>
      <c r="D1524" s="84" t="s">
        <v>343</v>
      </c>
      <c r="E1524" s="85">
        <v>92.984634744022799</v>
      </c>
      <c r="F1524" s="91">
        <v>92.895224849327803</v>
      </c>
      <c r="G1524" s="86">
        <v>27.454632757136199</v>
      </c>
      <c r="H1524" s="86">
        <v>27.437247499834399</v>
      </c>
      <c r="I1524" s="86">
        <v>7.0000000000000007E-2</v>
      </c>
      <c r="J1524" s="86">
        <v>7.0000000000000007E-2</v>
      </c>
      <c r="K1524" s="87">
        <v>0</v>
      </c>
      <c r="L1524" s="85">
        <v>0.180000000036</v>
      </c>
      <c r="M1524" s="86">
        <v>0</v>
      </c>
      <c r="N1524" s="86"/>
      <c r="O1524" s="86">
        <v>63.656147986942301</v>
      </c>
      <c r="P1524" s="86">
        <v>0.39300000000000002</v>
      </c>
      <c r="Q1524" s="88">
        <v>0.90149999999999997</v>
      </c>
      <c r="R1524" s="85">
        <v>0</v>
      </c>
      <c r="S1524" s="86">
        <v>0</v>
      </c>
      <c r="T1524" s="86">
        <v>1.66</v>
      </c>
      <c r="U1524" s="88">
        <v>0.93714815550698705</v>
      </c>
      <c r="V1524" s="89"/>
      <c r="W1524" s="85">
        <v>52.183915295283001</v>
      </c>
      <c r="X1524" s="88"/>
      <c r="Y1524" s="85">
        <v>100</v>
      </c>
      <c r="Z1524" s="88"/>
      <c r="AA1524" s="85">
        <v>0.71</v>
      </c>
      <c r="AB1524" s="91">
        <v>0.71</v>
      </c>
      <c r="AC1524" s="86">
        <v>0.33</v>
      </c>
      <c r="AD1524" s="86">
        <v>0.33</v>
      </c>
      <c r="AE1524" s="86">
        <v>0</v>
      </c>
      <c r="AF1524" s="88">
        <v>9.9284000416700007</v>
      </c>
      <c r="AG1524" s="85">
        <v>1.37025000065</v>
      </c>
      <c r="AH1524" s="86">
        <v>1.021E-3</v>
      </c>
      <c r="AI1524" s="88">
        <v>0</v>
      </c>
      <c r="AJ1524" s="150">
        <v>2.64</v>
      </c>
      <c r="AK1524" s="151">
        <v>9</v>
      </c>
    </row>
    <row r="1525" spans="1:37" x14ac:dyDescent="0.2">
      <c r="A1525" s="149" t="s">
        <v>3175</v>
      </c>
      <c r="B1525" s="66" t="s">
        <v>3176</v>
      </c>
      <c r="C1525" s="67">
        <v>25</v>
      </c>
      <c r="D1525" s="84" t="s">
        <v>343</v>
      </c>
      <c r="E1525" s="85">
        <v>93.989760710032698</v>
      </c>
      <c r="F1525" s="91">
        <v>93.676271514213894</v>
      </c>
      <c r="G1525" s="86">
        <v>27.168724363606799</v>
      </c>
      <c r="H1525" s="86">
        <v>27.059817402721698</v>
      </c>
      <c r="I1525" s="86">
        <v>0</v>
      </c>
      <c r="J1525" s="86">
        <v>0.09</v>
      </c>
      <c r="K1525" s="87">
        <v>0</v>
      </c>
      <c r="L1525" s="85">
        <v>0</v>
      </c>
      <c r="M1525" s="86">
        <v>0</v>
      </c>
      <c r="N1525" s="86"/>
      <c r="O1525" s="86">
        <v>50.524737631184401</v>
      </c>
      <c r="P1525" s="86">
        <v>9.1999999999999998E-2</v>
      </c>
      <c r="Q1525" s="88">
        <v>6.7900000000000002E-2</v>
      </c>
      <c r="R1525" s="85">
        <v>0</v>
      </c>
      <c r="S1525" s="86">
        <v>0</v>
      </c>
      <c r="T1525" s="86">
        <v>0.11</v>
      </c>
      <c r="U1525" s="88">
        <v>0.96693096112937504</v>
      </c>
      <c r="V1525" s="89"/>
      <c r="W1525" s="85">
        <v>45.520734486948697</v>
      </c>
      <c r="X1525" s="88">
        <v>43.433333333299998</v>
      </c>
      <c r="Y1525" s="85">
        <v>100</v>
      </c>
      <c r="Z1525" s="88"/>
      <c r="AA1525" s="85">
        <v>1.1299999999999999</v>
      </c>
      <c r="AB1525" s="91">
        <v>1.1299999999999999</v>
      </c>
      <c r="AC1525" s="86">
        <v>0.5</v>
      </c>
      <c r="AD1525" s="86">
        <v>0.49</v>
      </c>
      <c r="AE1525" s="86">
        <v>0</v>
      </c>
      <c r="AF1525" s="88">
        <v>9.8922996369200007</v>
      </c>
      <c r="AG1525" s="85">
        <v>0.30187499997799999</v>
      </c>
      <c r="AH1525" s="86">
        <v>1.052E-3</v>
      </c>
      <c r="AI1525" s="88">
        <v>0</v>
      </c>
      <c r="AJ1525" s="150">
        <v>2.91</v>
      </c>
      <c r="AK1525" s="151">
        <v>6</v>
      </c>
    </row>
    <row r="1526" spans="1:37" x14ac:dyDescent="0.2">
      <c r="A1526" s="149" t="s">
        <v>3177</v>
      </c>
      <c r="B1526" s="66" t="s">
        <v>3178</v>
      </c>
      <c r="C1526" s="67">
        <v>25</v>
      </c>
      <c r="D1526" s="84" t="s">
        <v>343</v>
      </c>
      <c r="E1526" s="85">
        <v>92.217196056055897</v>
      </c>
      <c r="F1526" s="91">
        <v>91.2583020680256</v>
      </c>
      <c r="G1526" s="86">
        <v>52.130008948582599</v>
      </c>
      <c r="H1526" s="86">
        <v>51.844311082285898</v>
      </c>
      <c r="I1526" s="86">
        <v>0</v>
      </c>
      <c r="J1526" s="86">
        <v>7.0000000000000007E-2</v>
      </c>
      <c r="K1526" s="87">
        <v>0</v>
      </c>
      <c r="L1526" s="85">
        <v>0</v>
      </c>
      <c r="M1526" s="86">
        <v>0</v>
      </c>
      <c r="N1526" s="86"/>
      <c r="O1526" s="86"/>
      <c r="P1526" s="86">
        <v>0.113</v>
      </c>
      <c r="Q1526" s="88">
        <v>2.7400000000000001E-2</v>
      </c>
      <c r="R1526" s="85">
        <v>0</v>
      </c>
      <c r="S1526" s="86">
        <v>0.1</v>
      </c>
      <c r="T1526" s="86">
        <v>0.35</v>
      </c>
      <c r="U1526" s="88">
        <v>0.399812818639323</v>
      </c>
      <c r="V1526" s="89"/>
      <c r="W1526" s="85">
        <v>31.370897148170101</v>
      </c>
      <c r="X1526" s="88">
        <v>32.700000000000003</v>
      </c>
      <c r="Y1526" s="85">
        <v>100</v>
      </c>
      <c r="Z1526" s="88"/>
      <c r="AA1526" s="85">
        <v>0</v>
      </c>
      <c r="AB1526" s="91">
        <v>0</v>
      </c>
      <c r="AC1526" s="86">
        <v>0</v>
      </c>
      <c r="AD1526" s="86">
        <v>0</v>
      </c>
      <c r="AE1526" s="86">
        <v>0</v>
      </c>
      <c r="AF1526" s="88">
        <v>7.0522999729400002</v>
      </c>
      <c r="AG1526" s="85">
        <v>0.96409999889200004</v>
      </c>
      <c r="AH1526" s="86">
        <v>1.1950000000000001E-3</v>
      </c>
      <c r="AI1526" s="88">
        <v>1.42799999836E-3</v>
      </c>
      <c r="AJ1526" s="150">
        <v>2.81</v>
      </c>
      <c r="AK1526" s="151">
        <v>2</v>
      </c>
    </row>
    <row r="1527" spans="1:37" x14ac:dyDescent="0.2">
      <c r="A1527" s="149" t="s">
        <v>3179</v>
      </c>
      <c r="B1527" s="66" t="s">
        <v>3180</v>
      </c>
      <c r="C1527" s="67">
        <v>25</v>
      </c>
      <c r="D1527" s="84" t="s">
        <v>343</v>
      </c>
      <c r="E1527" s="85">
        <v>60.226558013618103</v>
      </c>
      <c r="F1527" s="91">
        <v>59.994804342475902</v>
      </c>
      <c r="G1527" s="86">
        <v>41.464081599168701</v>
      </c>
      <c r="H1527" s="86">
        <v>41.418277776258599</v>
      </c>
      <c r="I1527" s="86">
        <v>0</v>
      </c>
      <c r="J1527" s="86">
        <v>0.34</v>
      </c>
      <c r="K1527" s="87">
        <v>0</v>
      </c>
      <c r="L1527" s="85">
        <v>0</v>
      </c>
      <c r="M1527" s="86">
        <v>0</v>
      </c>
      <c r="N1527" s="86"/>
      <c r="O1527" s="86"/>
      <c r="P1527" s="86">
        <v>0.254</v>
      </c>
      <c r="Q1527" s="88">
        <v>7.6E-3</v>
      </c>
      <c r="R1527" s="85">
        <v>0</v>
      </c>
      <c r="S1527" s="86">
        <v>0</v>
      </c>
      <c r="T1527" s="86">
        <v>0.14000000000000001</v>
      </c>
      <c r="U1527" s="88">
        <v>0.16612431294265601</v>
      </c>
      <c r="V1527" s="89"/>
      <c r="W1527" s="85">
        <v>16.333333333300001</v>
      </c>
      <c r="X1527" s="88">
        <v>16.333333333300001</v>
      </c>
      <c r="Y1527" s="85">
        <v>100</v>
      </c>
      <c r="Z1527" s="88"/>
      <c r="AA1527" s="85">
        <v>0.11</v>
      </c>
      <c r="AB1527" s="91">
        <v>0.11</v>
      </c>
      <c r="AC1527" s="86">
        <v>0</v>
      </c>
      <c r="AD1527" s="86">
        <v>0</v>
      </c>
      <c r="AE1527" s="86">
        <v>0</v>
      </c>
      <c r="AF1527" s="88">
        <v>3.3459000604</v>
      </c>
      <c r="AG1527" s="85">
        <v>1.22858400149</v>
      </c>
      <c r="AH1527" s="86">
        <v>7.1040000000000001E-3</v>
      </c>
      <c r="AI1527" s="88">
        <v>7.1400000086800002E-4</v>
      </c>
      <c r="AJ1527" s="150">
        <v>2.64</v>
      </c>
      <c r="AK1527" s="151">
        <v>4</v>
      </c>
    </row>
    <row r="1528" spans="1:37" x14ac:dyDescent="0.2">
      <c r="A1528" s="149" t="s">
        <v>3181</v>
      </c>
      <c r="B1528" s="66" t="s">
        <v>3182</v>
      </c>
      <c r="C1528" s="67">
        <v>25</v>
      </c>
      <c r="D1528" s="84" t="s">
        <v>343</v>
      </c>
      <c r="E1528" s="85">
        <v>91.200518553055005</v>
      </c>
      <c r="F1528" s="91">
        <v>89.841591139111003</v>
      </c>
      <c r="G1528" s="86">
        <v>37.289195674175801</v>
      </c>
      <c r="H1528" s="86">
        <v>37.222102186792803</v>
      </c>
      <c r="I1528" s="86">
        <v>1.45</v>
      </c>
      <c r="J1528" s="86">
        <v>0.21</v>
      </c>
      <c r="K1528" s="87">
        <v>0</v>
      </c>
      <c r="L1528" s="85">
        <v>0</v>
      </c>
      <c r="M1528" s="86">
        <v>0</v>
      </c>
      <c r="N1528" s="86"/>
      <c r="O1528" s="86">
        <v>47.362110311750598</v>
      </c>
      <c r="P1528" s="86">
        <v>6.7000000000000004E-2</v>
      </c>
      <c r="Q1528" s="88">
        <v>4.4200000000000003E-2</v>
      </c>
      <c r="R1528" s="85">
        <v>0</v>
      </c>
      <c r="S1528" s="86">
        <v>0.1</v>
      </c>
      <c r="T1528" s="86">
        <v>0.54</v>
      </c>
      <c r="U1528" s="88">
        <v>0.41848141282963902</v>
      </c>
      <c r="V1528" s="89"/>
      <c r="W1528" s="85">
        <v>27.6</v>
      </c>
      <c r="X1528" s="88">
        <v>27.6</v>
      </c>
      <c r="Y1528" s="85">
        <v>100</v>
      </c>
      <c r="Z1528" s="88"/>
      <c r="AA1528" s="85">
        <v>0.19</v>
      </c>
      <c r="AB1528" s="91">
        <v>0.19</v>
      </c>
      <c r="AC1528" s="86">
        <v>0</v>
      </c>
      <c r="AD1528" s="86">
        <v>0</v>
      </c>
      <c r="AE1528" s="86">
        <v>0</v>
      </c>
      <c r="AF1528" s="88">
        <v>7.2167000892699997</v>
      </c>
      <c r="AG1528" s="85">
        <v>3.17896800247</v>
      </c>
      <c r="AH1528" s="86">
        <v>4.7270000000000003E-3</v>
      </c>
      <c r="AI1528" s="88">
        <v>0</v>
      </c>
      <c r="AJ1528" s="150">
        <v>2.86</v>
      </c>
      <c r="AK1528" s="151">
        <v>4</v>
      </c>
    </row>
    <row r="1529" spans="1:37" x14ac:dyDescent="0.2">
      <c r="A1529" s="149" t="s">
        <v>3183</v>
      </c>
      <c r="B1529" s="66" t="s">
        <v>3184</v>
      </c>
      <c r="C1529" s="67">
        <v>25</v>
      </c>
      <c r="D1529" s="84" t="s">
        <v>343</v>
      </c>
      <c r="E1529" s="85">
        <v>60.535117056856201</v>
      </c>
      <c r="F1529" s="91">
        <v>59.920301714936301</v>
      </c>
      <c r="G1529" s="86">
        <v>31.5982352522593</v>
      </c>
      <c r="H1529" s="86">
        <v>31.5719063545151</v>
      </c>
      <c r="I1529" s="86">
        <v>0.72</v>
      </c>
      <c r="J1529" s="86">
        <v>1.02</v>
      </c>
      <c r="K1529" s="87">
        <v>0</v>
      </c>
      <c r="L1529" s="85">
        <v>0</v>
      </c>
      <c r="M1529" s="86">
        <v>0</v>
      </c>
      <c r="N1529" s="86"/>
      <c r="O1529" s="86">
        <v>58.124848190429901</v>
      </c>
      <c r="P1529" s="86">
        <v>0.32900000000000001</v>
      </c>
      <c r="Q1529" s="88">
        <v>0.2293</v>
      </c>
      <c r="R1529" s="85">
        <v>0</v>
      </c>
      <c r="S1529" s="86">
        <v>0.1</v>
      </c>
      <c r="T1529" s="86">
        <v>0.66</v>
      </c>
      <c r="U1529" s="88">
        <v>3.11463744396214</v>
      </c>
      <c r="V1529" s="89"/>
      <c r="W1529" s="85">
        <v>39.439604329618497</v>
      </c>
      <c r="X1529" s="88">
        <v>41.3</v>
      </c>
      <c r="Y1529" s="85"/>
      <c r="Z1529" s="88"/>
      <c r="AA1529" s="85">
        <v>0.37</v>
      </c>
      <c r="AB1529" s="91">
        <v>0.37</v>
      </c>
      <c r="AC1529" s="86">
        <v>0.03</v>
      </c>
      <c r="AD1529" s="86">
        <v>0.03</v>
      </c>
      <c r="AE1529" s="86">
        <v>0</v>
      </c>
      <c r="AF1529" s="88">
        <v>3.4249000542200001</v>
      </c>
      <c r="AG1529" s="85">
        <v>21.644980006299999</v>
      </c>
      <c r="AH1529" s="86">
        <v>1.8654E-2</v>
      </c>
      <c r="AI1529" s="88">
        <v>0</v>
      </c>
      <c r="AJ1529" s="150">
        <v>2.38</v>
      </c>
      <c r="AK1529" s="151">
        <v>3</v>
      </c>
    </row>
    <row r="1530" spans="1:37" x14ac:dyDescent="0.2">
      <c r="A1530" s="149" t="s">
        <v>3185</v>
      </c>
      <c r="B1530" s="66" t="s">
        <v>3186</v>
      </c>
      <c r="C1530" s="67">
        <v>25</v>
      </c>
      <c r="D1530" s="84" t="s">
        <v>343</v>
      </c>
      <c r="E1530" s="85">
        <v>86.2677053081851</v>
      </c>
      <c r="F1530" s="91">
        <v>85.143791740493398</v>
      </c>
      <c r="G1530" s="86">
        <v>32.857697025613099</v>
      </c>
      <c r="H1530" s="86">
        <v>32.821002086369397</v>
      </c>
      <c r="I1530" s="86">
        <v>0.37</v>
      </c>
      <c r="J1530" s="86">
        <v>0.11</v>
      </c>
      <c r="K1530" s="87">
        <v>0</v>
      </c>
      <c r="L1530" s="85">
        <v>0</v>
      </c>
      <c r="M1530" s="86">
        <v>0</v>
      </c>
      <c r="N1530" s="86"/>
      <c r="O1530" s="86"/>
      <c r="P1530" s="86">
        <v>0.14399999999999999</v>
      </c>
      <c r="Q1530" s="88">
        <v>0.43099999999999999</v>
      </c>
      <c r="R1530" s="85">
        <v>0</v>
      </c>
      <c r="S1530" s="86">
        <v>0.1</v>
      </c>
      <c r="T1530" s="86">
        <v>1.23</v>
      </c>
      <c r="U1530" s="88">
        <v>0.67309002841236698</v>
      </c>
      <c r="V1530" s="89"/>
      <c r="W1530" s="85">
        <v>34.0333333333</v>
      </c>
      <c r="X1530" s="88"/>
      <c r="Y1530" s="85"/>
      <c r="Z1530" s="88"/>
      <c r="AA1530" s="85">
        <v>0.05</v>
      </c>
      <c r="AB1530" s="91">
        <v>7.0000000000000007E-2</v>
      </c>
      <c r="AC1530" s="86">
        <v>0</v>
      </c>
      <c r="AD1530" s="86">
        <v>0</v>
      </c>
      <c r="AE1530" s="86">
        <v>0</v>
      </c>
      <c r="AF1530" s="88">
        <v>8.8815002297000003</v>
      </c>
      <c r="AG1530" s="85">
        <v>1.7294719993300001</v>
      </c>
      <c r="AH1530" s="86">
        <v>1.351E-3</v>
      </c>
      <c r="AI1530" s="88">
        <v>3.9389999984800004E-3</v>
      </c>
      <c r="AJ1530" s="150">
        <v>2.9</v>
      </c>
      <c r="AK1530" s="151">
        <v>9</v>
      </c>
    </row>
    <row r="1531" spans="1:37" x14ac:dyDescent="0.2">
      <c r="A1531" s="149" t="s">
        <v>3187</v>
      </c>
      <c r="B1531" s="66" t="s">
        <v>3188</v>
      </c>
      <c r="C1531" s="67">
        <v>25</v>
      </c>
      <c r="D1531" s="84" t="s">
        <v>343</v>
      </c>
      <c r="E1531" s="85">
        <v>67.9122127453536</v>
      </c>
      <c r="F1531" s="91">
        <v>66.790197027822302</v>
      </c>
      <c r="G1531" s="86">
        <v>35.347685202428401</v>
      </c>
      <c r="H1531" s="86">
        <v>35.152147193563998</v>
      </c>
      <c r="I1531" s="86">
        <v>1.08</v>
      </c>
      <c r="J1531" s="86">
        <v>0.5</v>
      </c>
      <c r="K1531" s="87">
        <v>0</v>
      </c>
      <c r="L1531" s="85">
        <v>6.0000000058999997E-2</v>
      </c>
      <c r="M1531" s="86">
        <v>0.31019902676558397</v>
      </c>
      <c r="N1531" s="86"/>
      <c r="O1531" s="86">
        <v>31.477663230240498</v>
      </c>
      <c r="P1531" s="86">
        <v>0.25</v>
      </c>
      <c r="Q1531" s="88">
        <v>0.16550000000000001</v>
      </c>
      <c r="R1531" s="85">
        <v>1.48060408646728E-2</v>
      </c>
      <c r="S1531" s="86">
        <v>0.1</v>
      </c>
      <c r="T1531" s="86">
        <v>0.96</v>
      </c>
      <c r="U1531" s="88">
        <v>3.45357368989534</v>
      </c>
      <c r="V1531" s="89"/>
      <c r="W1531" s="85"/>
      <c r="X1531" s="88"/>
      <c r="Y1531" s="85"/>
      <c r="Z1531" s="88"/>
      <c r="AA1531" s="85">
        <v>0.51</v>
      </c>
      <c r="AB1531" s="91">
        <v>0.52</v>
      </c>
      <c r="AC1531" s="86">
        <v>0.25</v>
      </c>
      <c r="AD1531" s="86">
        <v>0.24</v>
      </c>
      <c r="AE1531" s="86">
        <v>0</v>
      </c>
      <c r="AF1531" s="88">
        <v>8.5346002662699991</v>
      </c>
      <c r="AG1531" s="85">
        <v>12.914336017</v>
      </c>
      <c r="AH1531" s="86">
        <v>6.7840000000000001E-3</v>
      </c>
      <c r="AI1531" s="88">
        <v>0</v>
      </c>
      <c r="AJ1531" s="150">
        <v>2.4700000000000002</v>
      </c>
      <c r="AK1531" s="151">
        <v>3</v>
      </c>
    </row>
    <row r="1532" spans="1:37" x14ac:dyDescent="0.2">
      <c r="A1532" s="149" t="s">
        <v>3189</v>
      </c>
      <c r="B1532" s="66" t="s">
        <v>3190</v>
      </c>
      <c r="C1532" s="67">
        <v>25</v>
      </c>
      <c r="D1532" s="84" t="s">
        <v>343</v>
      </c>
      <c r="E1532" s="85">
        <v>78.213170633897604</v>
      </c>
      <c r="F1532" s="91">
        <v>78.211738420555093</v>
      </c>
      <c r="G1532" s="86">
        <v>50.511300163272303</v>
      </c>
      <c r="H1532" s="86">
        <v>50.511300163272303</v>
      </c>
      <c r="I1532" s="86">
        <v>1.84</v>
      </c>
      <c r="J1532" s="86">
        <v>0.56999999999999995</v>
      </c>
      <c r="K1532" s="87">
        <v>0</v>
      </c>
      <c r="L1532" s="85">
        <v>0.180000000548</v>
      </c>
      <c r="M1532" s="86">
        <v>0</v>
      </c>
      <c r="N1532" s="86"/>
      <c r="O1532" s="86">
        <v>57.411273486430098</v>
      </c>
      <c r="P1532" s="86">
        <v>0.159</v>
      </c>
      <c r="Q1532" s="88">
        <v>0.15909999999999999</v>
      </c>
      <c r="R1532" s="85">
        <v>0</v>
      </c>
      <c r="S1532" s="86">
        <v>0.2</v>
      </c>
      <c r="T1532" s="86">
        <v>1.79</v>
      </c>
      <c r="U1532" s="88">
        <v>2.6868322305290602</v>
      </c>
      <c r="V1532" s="89"/>
      <c r="W1532" s="85">
        <v>40.238392117352298</v>
      </c>
      <c r="X1532" s="88">
        <v>38.6</v>
      </c>
      <c r="Y1532" s="85"/>
      <c r="Z1532" s="88"/>
      <c r="AA1532" s="85">
        <v>0.46</v>
      </c>
      <c r="AB1532" s="91">
        <v>0.46</v>
      </c>
      <c r="AC1532" s="86">
        <v>0</v>
      </c>
      <c r="AD1532" s="86">
        <v>0</v>
      </c>
      <c r="AE1532" s="86">
        <v>0</v>
      </c>
      <c r="AF1532" s="88">
        <v>10.000800163199999</v>
      </c>
      <c r="AG1532" s="85">
        <v>3.9223220092000002</v>
      </c>
      <c r="AH1532" s="86">
        <v>4.8450000000000003E-3</v>
      </c>
      <c r="AI1532" s="88">
        <v>0</v>
      </c>
      <c r="AJ1532" s="150">
        <v>2.4700000000000002</v>
      </c>
      <c r="AK1532" s="151">
        <v>6</v>
      </c>
    </row>
    <row r="1533" spans="1:37" x14ac:dyDescent="0.2">
      <c r="A1533" s="149" t="s">
        <v>3191</v>
      </c>
      <c r="B1533" s="66" t="s">
        <v>3192</v>
      </c>
      <c r="C1533" s="67">
        <v>25</v>
      </c>
      <c r="D1533" s="84" t="s">
        <v>343</v>
      </c>
      <c r="E1533" s="85">
        <v>83.415731697473603</v>
      </c>
      <c r="F1533" s="91">
        <v>81.891193800952493</v>
      </c>
      <c r="G1533" s="86">
        <v>36.055169908790099</v>
      </c>
      <c r="H1533" s="86">
        <v>35.606182904189197</v>
      </c>
      <c r="I1533" s="86">
        <v>0.83</v>
      </c>
      <c r="J1533" s="86">
        <v>0.25</v>
      </c>
      <c r="K1533" s="87">
        <v>0</v>
      </c>
      <c r="L1533" s="85">
        <v>0</v>
      </c>
      <c r="M1533" s="86">
        <v>0</v>
      </c>
      <c r="N1533" s="86"/>
      <c r="O1533" s="86">
        <v>10.7839894144889</v>
      </c>
      <c r="P1533" s="86">
        <v>0.17</v>
      </c>
      <c r="Q1533" s="88">
        <v>0.21299999999999999</v>
      </c>
      <c r="R1533" s="85">
        <v>0</v>
      </c>
      <c r="S1533" s="86">
        <v>0.1</v>
      </c>
      <c r="T1533" s="86">
        <v>0.79</v>
      </c>
      <c r="U1533" s="88">
        <v>1.6496488820728099</v>
      </c>
      <c r="V1533" s="89"/>
      <c r="W1533" s="85"/>
      <c r="X1533" s="88"/>
      <c r="Y1533" s="85"/>
      <c r="Z1533" s="88"/>
      <c r="AA1533" s="85">
        <v>0.09</v>
      </c>
      <c r="AB1533" s="91">
        <v>0.09</v>
      </c>
      <c r="AC1533" s="86">
        <v>0.04</v>
      </c>
      <c r="AD1533" s="86">
        <v>0.04</v>
      </c>
      <c r="AE1533" s="86">
        <v>0</v>
      </c>
      <c r="AF1533" s="88">
        <v>4.03830002641</v>
      </c>
      <c r="AG1533" s="85">
        <v>2.2708179979000001</v>
      </c>
      <c r="AH1533" s="86">
        <v>2.6059999999999998E-3</v>
      </c>
      <c r="AI1533" s="88">
        <v>0</v>
      </c>
      <c r="AJ1533" s="150">
        <v>2.75</v>
      </c>
      <c r="AK1533" s="151">
        <v>2</v>
      </c>
    </row>
    <row r="1534" spans="1:37" x14ac:dyDescent="0.2">
      <c r="A1534" s="149" t="s">
        <v>3193</v>
      </c>
      <c r="B1534" s="66" t="s">
        <v>3194</v>
      </c>
      <c r="C1534" s="67">
        <v>25</v>
      </c>
      <c r="D1534" s="84" t="s">
        <v>343</v>
      </c>
      <c r="E1534" s="85">
        <v>77.724901174786893</v>
      </c>
      <c r="F1534" s="91">
        <v>76.491062310252104</v>
      </c>
      <c r="G1534" s="86">
        <v>30.404818640971001</v>
      </c>
      <c r="H1534" s="86">
        <v>30.279072675610099</v>
      </c>
      <c r="I1534" s="86">
        <v>0.16</v>
      </c>
      <c r="J1534" s="86">
        <v>0.13</v>
      </c>
      <c r="K1534" s="87">
        <v>0</v>
      </c>
      <c r="L1534" s="85">
        <v>0</v>
      </c>
      <c r="M1534" s="86">
        <v>0</v>
      </c>
      <c r="N1534" s="86"/>
      <c r="O1534" s="86">
        <v>13.364645602049499</v>
      </c>
      <c r="P1534" s="86">
        <v>0.11</v>
      </c>
      <c r="Q1534" s="88">
        <v>5.3999999999999999E-2</v>
      </c>
      <c r="R1534" s="85">
        <v>0</v>
      </c>
      <c r="S1534" s="86">
        <v>0.1</v>
      </c>
      <c r="T1534" s="86">
        <v>0.23</v>
      </c>
      <c r="U1534" s="88">
        <v>0.44323715966958699</v>
      </c>
      <c r="V1534" s="89"/>
      <c r="W1534" s="85"/>
      <c r="X1534" s="88"/>
      <c r="Y1534" s="85"/>
      <c r="Z1534" s="88"/>
      <c r="AA1534" s="85">
        <v>0.23</v>
      </c>
      <c r="AB1534" s="91">
        <v>0.19</v>
      </c>
      <c r="AC1534" s="86">
        <v>0</v>
      </c>
      <c r="AD1534" s="86">
        <v>0</v>
      </c>
      <c r="AE1534" s="86">
        <v>0</v>
      </c>
      <c r="AF1534" s="88">
        <v>7.6905999135699998</v>
      </c>
      <c r="AG1534" s="85">
        <v>1.3910199999099999</v>
      </c>
      <c r="AH1534" s="86">
        <v>2.908E-3</v>
      </c>
      <c r="AI1534" s="88">
        <v>0</v>
      </c>
      <c r="AJ1534" s="150">
        <v>2.71</v>
      </c>
      <c r="AK1534" s="151">
        <v>4</v>
      </c>
    </row>
    <row r="1535" spans="1:37" x14ac:dyDescent="0.2">
      <c r="A1535" s="149" t="s">
        <v>3195</v>
      </c>
      <c r="B1535" s="66" t="s">
        <v>3196</v>
      </c>
      <c r="C1535" s="67">
        <v>25</v>
      </c>
      <c r="D1535" s="84" t="s">
        <v>343</v>
      </c>
      <c r="E1535" s="85">
        <v>25.714789530695001</v>
      </c>
      <c r="F1535" s="91">
        <v>25.648663626974301</v>
      </c>
      <c r="G1535" s="86">
        <v>22.096128170894499</v>
      </c>
      <c r="H1535" s="86">
        <v>22.030002267173799</v>
      </c>
      <c r="I1535" s="86">
        <v>3.17</v>
      </c>
      <c r="J1535" s="86">
        <v>2.44</v>
      </c>
      <c r="K1535" s="87">
        <v>0</v>
      </c>
      <c r="L1535" s="85">
        <v>0.14000000009499999</v>
      </c>
      <c r="M1535" s="86"/>
      <c r="N1535" s="86">
        <v>15.816773560438801</v>
      </c>
      <c r="O1535" s="86">
        <v>17.963679480778801</v>
      </c>
      <c r="P1535" s="86">
        <v>0.439</v>
      </c>
      <c r="Q1535" s="88">
        <v>0</v>
      </c>
      <c r="R1535" s="85">
        <v>4.1788549937317197E-2</v>
      </c>
      <c r="S1535" s="86">
        <v>0.3</v>
      </c>
      <c r="T1535" s="86">
        <v>2.19</v>
      </c>
      <c r="U1535" s="88">
        <v>4.9575534675164397</v>
      </c>
      <c r="V1535" s="89"/>
      <c r="W1535" s="85"/>
      <c r="X1535" s="88"/>
      <c r="Y1535" s="85"/>
      <c r="Z1535" s="88"/>
      <c r="AA1535" s="85">
        <v>0.66</v>
      </c>
      <c r="AB1535" s="91">
        <v>0.6</v>
      </c>
      <c r="AC1535" s="86">
        <v>0.31</v>
      </c>
      <c r="AD1535" s="86">
        <v>0.26</v>
      </c>
      <c r="AE1535" s="86">
        <v>0</v>
      </c>
      <c r="AF1535" s="88">
        <v>4.4510998755999998</v>
      </c>
      <c r="AG1535" s="85">
        <v>30.860265958399999</v>
      </c>
      <c r="AH1535" s="86">
        <v>4.8987999999999997E-2</v>
      </c>
      <c r="AI1535" s="88">
        <v>7.8779999893799999E-3</v>
      </c>
      <c r="AJ1535" s="150">
        <v>1.96</v>
      </c>
      <c r="AK1535" s="151">
        <v>0</v>
      </c>
    </row>
    <row r="1536" spans="1:37" x14ac:dyDescent="0.2">
      <c r="A1536" s="149" t="s">
        <v>638</v>
      </c>
      <c r="B1536" s="66" t="s">
        <v>3197</v>
      </c>
      <c r="C1536" s="67">
        <v>25</v>
      </c>
      <c r="D1536" s="84" t="s">
        <v>343</v>
      </c>
      <c r="E1536" s="85">
        <v>65.108347081394697</v>
      </c>
      <c r="F1536" s="91">
        <v>64.140730717185406</v>
      </c>
      <c r="G1536" s="86">
        <v>27.827311991399</v>
      </c>
      <c r="H1536" s="86">
        <v>27.660481583776701</v>
      </c>
      <c r="I1536" s="86">
        <v>0.53</v>
      </c>
      <c r="J1536" s="86">
        <v>0.34</v>
      </c>
      <c r="K1536" s="87">
        <v>0</v>
      </c>
      <c r="L1536" s="85">
        <v>9.0000000004300001E-2</v>
      </c>
      <c r="M1536" s="86">
        <v>7.2017632738548603</v>
      </c>
      <c r="N1536" s="86"/>
      <c r="O1536" s="86">
        <v>48.242920504947101</v>
      </c>
      <c r="P1536" s="86">
        <v>0.108</v>
      </c>
      <c r="Q1536" s="88">
        <v>0.1236</v>
      </c>
      <c r="R1536" s="85">
        <v>0.13636363636363599</v>
      </c>
      <c r="S1536" s="86">
        <v>0.2</v>
      </c>
      <c r="T1536" s="86">
        <v>1.23</v>
      </c>
      <c r="U1536" s="88">
        <v>1.4393756835412499</v>
      </c>
      <c r="V1536" s="89"/>
      <c r="W1536" s="85"/>
      <c r="X1536" s="88"/>
      <c r="Y1536" s="85"/>
      <c r="Z1536" s="88"/>
      <c r="AA1536" s="85">
        <v>0.08</v>
      </c>
      <c r="AB1536" s="91">
        <v>0.08</v>
      </c>
      <c r="AC1536" s="86">
        <v>0.04</v>
      </c>
      <c r="AD1536" s="86">
        <v>0.04</v>
      </c>
      <c r="AE1536" s="86">
        <v>0</v>
      </c>
      <c r="AF1536" s="88">
        <v>7.5376000408000001</v>
      </c>
      <c r="AG1536" s="85">
        <v>15.213506005599999</v>
      </c>
      <c r="AH1536" s="86">
        <v>4.3569999999999998E-3</v>
      </c>
      <c r="AI1536" s="88">
        <v>0</v>
      </c>
      <c r="AJ1536" s="150">
        <v>2.04</v>
      </c>
      <c r="AK1536" s="151">
        <v>1</v>
      </c>
    </row>
    <row r="1537" spans="1:37" x14ac:dyDescent="0.2">
      <c r="A1537" s="149" t="s">
        <v>642</v>
      </c>
      <c r="B1537" s="66" t="s">
        <v>3198</v>
      </c>
      <c r="C1537" s="67">
        <v>25</v>
      </c>
      <c r="D1537" s="84" t="s">
        <v>343</v>
      </c>
      <c r="E1537" s="85">
        <v>76.193873102683</v>
      </c>
      <c r="F1537" s="91">
        <v>76.139711224718994</v>
      </c>
      <c r="G1537" s="86">
        <v>45.876431656957202</v>
      </c>
      <c r="H1537" s="86">
        <v>45.8381220359582</v>
      </c>
      <c r="I1537" s="86">
        <v>1.36</v>
      </c>
      <c r="J1537" s="86">
        <v>0.49</v>
      </c>
      <c r="K1537" s="87">
        <v>0</v>
      </c>
      <c r="L1537" s="85">
        <v>0.49999999923499999</v>
      </c>
      <c r="M1537" s="86">
        <v>0</v>
      </c>
      <c r="N1537" s="86"/>
      <c r="O1537" s="86">
        <v>42.704626334519602</v>
      </c>
      <c r="P1537" s="86">
        <v>0.192</v>
      </c>
      <c r="Q1537" s="88">
        <v>0.14680000000000001</v>
      </c>
      <c r="R1537" s="85">
        <v>0</v>
      </c>
      <c r="S1537" s="86">
        <v>0.2</v>
      </c>
      <c r="T1537" s="86">
        <v>1.1100000000000001</v>
      </c>
      <c r="U1537" s="88">
        <v>2.4306794013131001</v>
      </c>
      <c r="V1537" s="89"/>
      <c r="W1537" s="85">
        <v>29.066666666700002</v>
      </c>
      <c r="X1537" s="88">
        <v>29.066666666700002</v>
      </c>
      <c r="Y1537" s="85"/>
      <c r="Z1537" s="88"/>
      <c r="AA1537" s="85">
        <v>0.15</v>
      </c>
      <c r="AB1537" s="91">
        <v>0.15</v>
      </c>
      <c r="AC1537" s="86">
        <v>0.1</v>
      </c>
      <c r="AD1537" s="86">
        <v>0.1</v>
      </c>
      <c r="AE1537" s="86">
        <v>0</v>
      </c>
      <c r="AF1537" s="88">
        <v>8.0583000059900005</v>
      </c>
      <c r="AG1537" s="85">
        <v>6.6343679987500002</v>
      </c>
      <c r="AH1537" s="86">
        <v>5.5160000000000001E-3</v>
      </c>
      <c r="AI1537" s="88">
        <v>0</v>
      </c>
      <c r="AJ1537" s="150">
        <v>2.25</v>
      </c>
      <c r="AK1537" s="151">
        <v>2</v>
      </c>
    </row>
    <row r="1538" spans="1:37" x14ac:dyDescent="0.2">
      <c r="A1538" s="149" t="s">
        <v>3199</v>
      </c>
      <c r="B1538" s="66" t="s">
        <v>3200</v>
      </c>
      <c r="C1538" s="67">
        <v>25</v>
      </c>
      <c r="D1538" s="84" t="s">
        <v>343</v>
      </c>
      <c r="E1538" s="85">
        <v>54.748566148621101</v>
      </c>
      <c r="F1538" s="91">
        <v>53.924465791510897</v>
      </c>
      <c r="G1538" s="86">
        <v>21.8894373642107</v>
      </c>
      <c r="H1538" s="86">
        <v>21.802865205484</v>
      </c>
      <c r="I1538" s="86">
        <v>0.13</v>
      </c>
      <c r="J1538" s="86">
        <v>0.42</v>
      </c>
      <c r="K1538" s="87">
        <v>0</v>
      </c>
      <c r="L1538" s="85">
        <v>0.14999999975799999</v>
      </c>
      <c r="M1538" s="86">
        <v>1.50547849646779E-2</v>
      </c>
      <c r="N1538" s="86"/>
      <c r="O1538" s="86"/>
      <c r="P1538" s="86">
        <v>0.14399999999999999</v>
      </c>
      <c r="Q1538" s="88">
        <v>0.1295</v>
      </c>
      <c r="R1538" s="85">
        <v>1.6369291209690599E-2</v>
      </c>
      <c r="S1538" s="86">
        <v>0.1</v>
      </c>
      <c r="T1538" s="86">
        <v>0.67</v>
      </c>
      <c r="U1538" s="88">
        <v>1.94787357135127</v>
      </c>
      <c r="V1538" s="89"/>
      <c r="W1538" s="85">
        <v>13.9666666667</v>
      </c>
      <c r="X1538" s="88"/>
      <c r="Y1538" s="85"/>
      <c r="Z1538" s="88"/>
      <c r="AA1538" s="85">
        <v>0.17</v>
      </c>
      <c r="AB1538" s="91">
        <v>0.22</v>
      </c>
      <c r="AC1538" s="86">
        <v>0.04</v>
      </c>
      <c r="AD1538" s="86">
        <v>0.04</v>
      </c>
      <c r="AE1538" s="86">
        <v>0</v>
      </c>
      <c r="AF1538" s="88">
        <v>6.0391001449499999</v>
      </c>
      <c r="AG1538" s="85">
        <v>23.4527819029</v>
      </c>
      <c r="AH1538" s="86">
        <v>6.7219999999999997E-3</v>
      </c>
      <c r="AI1538" s="88">
        <v>3.9389999802799999E-3</v>
      </c>
      <c r="AJ1538" s="150">
        <v>2.02</v>
      </c>
      <c r="AK1538" s="151">
        <v>1</v>
      </c>
    </row>
    <row r="1539" spans="1:37" x14ac:dyDescent="0.2">
      <c r="A1539" s="149" t="s">
        <v>3201</v>
      </c>
      <c r="B1539" s="66" t="s">
        <v>3202</v>
      </c>
      <c r="C1539" s="67">
        <v>25</v>
      </c>
      <c r="D1539" s="84" t="s">
        <v>343</v>
      </c>
      <c r="E1539" s="85">
        <v>20.057482049205401</v>
      </c>
      <c r="F1539" s="91">
        <v>19.899455797094301</v>
      </c>
      <c r="G1539" s="86">
        <v>10.779365722130599</v>
      </c>
      <c r="H1539" s="86">
        <v>10.729982518345899</v>
      </c>
      <c r="I1539" s="86">
        <v>2.25</v>
      </c>
      <c r="J1539" s="86">
        <v>5.95</v>
      </c>
      <c r="K1539" s="87">
        <v>0</v>
      </c>
      <c r="L1539" s="85">
        <v>1.0100000033000001</v>
      </c>
      <c r="M1539" s="86">
        <v>0</v>
      </c>
      <c r="N1539" s="86"/>
      <c r="O1539" s="86">
        <v>70.220220220220199</v>
      </c>
      <c r="P1539" s="86">
        <v>0.66200000000000003</v>
      </c>
      <c r="Q1539" s="88">
        <v>0.439</v>
      </c>
      <c r="R1539" s="85">
        <v>0</v>
      </c>
      <c r="S1539" s="86">
        <v>0.8</v>
      </c>
      <c r="T1539" s="86">
        <v>2.66</v>
      </c>
      <c r="U1539" s="88">
        <v>5.5348694801924001</v>
      </c>
      <c r="V1539" s="89"/>
      <c r="W1539" s="85">
        <v>35.114551159634701</v>
      </c>
      <c r="X1539" s="88">
        <v>33.299999999999997</v>
      </c>
      <c r="Y1539" s="85">
        <v>-100</v>
      </c>
      <c r="Z1539" s="88"/>
      <c r="AA1539" s="85">
        <v>0.35</v>
      </c>
      <c r="AB1539" s="91">
        <v>0.35</v>
      </c>
      <c r="AC1539" s="86">
        <v>0</v>
      </c>
      <c r="AD1539" s="86">
        <v>0</v>
      </c>
      <c r="AE1539" s="86">
        <v>0</v>
      </c>
      <c r="AF1539" s="88">
        <v>15.1099004583</v>
      </c>
      <c r="AG1539" s="85">
        <v>36.080492234300003</v>
      </c>
      <c r="AH1539" s="86">
        <v>5.9383999999999999E-2</v>
      </c>
      <c r="AI1539" s="88">
        <v>2.9658976508300002E-12</v>
      </c>
      <c r="AJ1539" s="150">
        <v>1.63</v>
      </c>
      <c r="AK1539" s="151">
        <v>0</v>
      </c>
    </row>
    <row r="1540" spans="1:37" x14ac:dyDescent="0.2">
      <c r="A1540" s="149" t="s">
        <v>3203</v>
      </c>
      <c r="B1540" s="66" t="s">
        <v>3204</v>
      </c>
      <c r="C1540" s="67">
        <v>25</v>
      </c>
      <c r="D1540" s="84" t="s">
        <v>343</v>
      </c>
      <c r="E1540" s="85">
        <v>79.842501042852803</v>
      </c>
      <c r="F1540" s="91">
        <v>79.473838487468896</v>
      </c>
      <c r="G1540" s="86">
        <v>34.427671112413897</v>
      </c>
      <c r="H1540" s="86">
        <v>34.421470366069499</v>
      </c>
      <c r="I1540" s="86">
        <v>9.92</v>
      </c>
      <c r="J1540" s="86">
        <v>0.28999999999999998</v>
      </c>
      <c r="K1540" s="87">
        <v>0</v>
      </c>
      <c r="L1540" s="85">
        <v>3.2923557810900003E-8</v>
      </c>
      <c r="M1540" s="86">
        <v>0</v>
      </c>
      <c r="N1540" s="86"/>
      <c r="O1540" s="86"/>
      <c r="P1540" s="86">
        <v>6.8000000000000005E-2</v>
      </c>
      <c r="Q1540" s="88">
        <v>0</v>
      </c>
      <c r="R1540" s="85">
        <v>0</v>
      </c>
      <c r="S1540" s="86">
        <v>0</v>
      </c>
      <c r="T1540" s="86">
        <v>5.0999999999999996</v>
      </c>
      <c r="U1540" s="88">
        <v>1.8038534820009201E-2</v>
      </c>
      <c r="V1540" s="89"/>
      <c r="W1540" s="85">
        <v>23.0333333333</v>
      </c>
      <c r="X1540" s="88"/>
      <c r="Y1540" s="85"/>
      <c r="Z1540" s="88"/>
      <c r="AA1540" s="85">
        <v>0.17</v>
      </c>
      <c r="AB1540" s="91">
        <v>0.17</v>
      </c>
      <c r="AC1540" s="86">
        <v>0</v>
      </c>
      <c r="AD1540" s="86">
        <v>0</v>
      </c>
      <c r="AE1540" s="86">
        <v>0</v>
      </c>
      <c r="AF1540" s="88">
        <v>1.6391988959499999</v>
      </c>
      <c r="AG1540" s="85">
        <v>6.7147805730699996</v>
      </c>
      <c r="AH1540" s="86">
        <v>6.1830000000000001E-3</v>
      </c>
      <c r="AI1540" s="88">
        <v>0</v>
      </c>
      <c r="AJ1540" s="150">
        <v>2.12</v>
      </c>
      <c r="AK1540" s="151">
        <v>1</v>
      </c>
    </row>
    <row r="1541" spans="1:37" x14ac:dyDescent="0.2">
      <c r="A1541" s="149" t="s">
        <v>3205</v>
      </c>
      <c r="B1541" s="66" t="s">
        <v>3206</v>
      </c>
      <c r="C1541" s="67">
        <v>21</v>
      </c>
      <c r="D1541" s="84" t="s">
        <v>343</v>
      </c>
      <c r="E1541" s="85">
        <v>99.458608359769499</v>
      </c>
      <c r="F1541" s="91">
        <v>99.458608359769499</v>
      </c>
      <c r="G1541" s="86">
        <v>26.1279638865404</v>
      </c>
      <c r="H1541" s="86">
        <v>26.1279638865404</v>
      </c>
      <c r="I1541" s="86">
        <v>0.26</v>
      </c>
      <c r="J1541" s="86">
        <v>0.62</v>
      </c>
      <c r="K1541" s="87">
        <v>0</v>
      </c>
      <c r="L1541" s="85">
        <v>0</v>
      </c>
      <c r="M1541" s="86">
        <v>3.4767674202172701E-2</v>
      </c>
      <c r="N1541" s="86">
        <v>95.681630404847198</v>
      </c>
      <c r="O1541" s="86">
        <v>88.974823103505003</v>
      </c>
      <c r="P1541" s="86">
        <v>0.156</v>
      </c>
      <c r="Q1541" s="88">
        <v>0.82730000000000004</v>
      </c>
      <c r="R1541" s="85">
        <v>4.0379567938623101E-2</v>
      </c>
      <c r="S1541" s="86">
        <v>0</v>
      </c>
      <c r="T1541" s="86">
        <v>1.96</v>
      </c>
      <c r="U1541" s="88">
        <v>3.4127839785304898E-2</v>
      </c>
      <c r="V1541" s="89">
        <v>4.6500000000000004</v>
      </c>
      <c r="W1541" s="85">
        <v>33.283772948503398</v>
      </c>
      <c r="X1541" s="88">
        <v>34.866666666699999</v>
      </c>
      <c r="Y1541" s="85"/>
      <c r="Z1541" s="88"/>
      <c r="AA1541" s="85">
        <v>0.25</v>
      </c>
      <c r="AB1541" s="91">
        <v>0.25</v>
      </c>
      <c r="AC1541" s="86">
        <v>0.25</v>
      </c>
      <c r="AD1541" s="86">
        <v>0.25</v>
      </c>
      <c r="AE1541" s="86">
        <v>0</v>
      </c>
      <c r="AF1541" s="88">
        <v>7.6244018341000004</v>
      </c>
      <c r="AG1541" s="85">
        <v>7.0740002676700003E-3</v>
      </c>
      <c r="AH1541" s="86">
        <v>1.0965000000000001E-2</v>
      </c>
      <c r="AI1541" s="88">
        <v>0</v>
      </c>
      <c r="AJ1541" s="150">
        <v>2.15</v>
      </c>
      <c r="AK1541" s="151">
        <v>5</v>
      </c>
    </row>
    <row r="1542" spans="1:37" x14ac:dyDescent="0.2">
      <c r="A1542" s="149" t="s">
        <v>3207</v>
      </c>
      <c r="B1542" s="66" t="s">
        <v>3208</v>
      </c>
      <c r="C1542" s="67">
        <v>21</v>
      </c>
      <c r="D1542" s="84" t="s">
        <v>343</v>
      </c>
      <c r="E1542" s="85">
        <v>99.091031510907598</v>
      </c>
      <c r="F1542" s="91">
        <v>99.091031510907598</v>
      </c>
      <c r="G1542" s="86">
        <v>31.089607941210399</v>
      </c>
      <c r="H1542" s="86">
        <v>31.089607941210399</v>
      </c>
      <c r="I1542" s="86">
        <v>0.11</v>
      </c>
      <c r="J1542" s="86">
        <v>0.2</v>
      </c>
      <c r="K1542" s="87">
        <v>1.0699999999999999E-2</v>
      </c>
      <c r="L1542" s="85">
        <v>0.13000031156399999</v>
      </c>
      <c r="M1542" s="86">
        <v>0</v>
      </c>
      <c r="N1542" s="86">
        <v>78.438957977054201</v>
      </c>
      <c r="O1542" s="86">
        <v>26.4685661905126</v>
      </c>
      <c r="P1542" s="86">
        <v>0.25600000000000001</v>
      </c>
      <c r="Q1542" s="88">
        <v>0.97260000000000002</v>
      </c>
      <c r="R1542" s="85">
        <v>0</v>
      </c>
      <c r="S1542" s="86">
        <v>0</v>
      </c>
      <c r="T1542" s="86">
        <v>1.68</v>
      </c>
      <c r="U1542" s="88">
        <v>9.6187141702897203E-3</v>
      </c>
      <c r="V1542" s="89">
        <v>4.67</v>
      </c>
      <c r="W1542" s="85">
        <v>39.448177044001099</v>
      </c>
      <c r="X1542" s="88">
        <v>33.233333333300003</v>
      </c>
      <c r="Y1542" s="85">
        <v>100</v>
      </c>
      <c r="Z1542" s="88"/>
      <c r="AA1542" s="85">
        <v>0.04</v>
      </c>
      <c r="AB1542" s="91">
        <v>0.04</v>
      </c>
      <c r="AC1542" s="86">
        <v>0.04</v>
      </c>
      <c r="AD1542" s="86">
        <v>0.04</v>
      </c>
      <c r="AE1542" s="86">
        <v>0.03</v>
      </c>
      <c r="AF1542" s="88">
        <v>21.935296699799999</v>
      </c>
      <c r="AG1542" s="85">
        <v>2.4365994745200001E-2</v>
      </c>
      <c r="AH1542" s="86">
        <v>1.5460000000000001E-3</v>
      </c>
      <c r="AI1542" s="88">
        <v>5.7153241153100003E-10</v>
      </c>
      <c r="AJ1542" s="150">
        <v>1.86</v>
      </c>
      <c r="AK1542" s="151">
        <v>3</v>
      </c>
    </row>
    <row r="1543" spans="1:37" x14ac:dyDescent="0.2">
      <c r="A1543" s="149" t="s">
        <v>3209</v>
      </c>
      <c r="B1543" s="66" t="s">
        <v>3210</v>
      </c>
      <c r="C1543" s="67">
        <v>21</v>
      </c>
      <c r="D1543" s="84" t="s">
        <v>343</v>
      </c>
      <c r="E1543" s="85">
        <v>95.729261995640002</v>
      </c>
      <c r="F1543" s="91">
        <v>95.640722305305701</v>
      </c>
      <c r="G1543" s="86">
        <v>29.250091143798901</v>
      </c>
      <c r="H1543" s="86">
        <v>29.224050058406402</v>
      </c>
      <c r="I1543" s="86">
        <v>0.45</v>
      </c>
      <c r="J1543" s="86">
        <v>0.79</v>
      </c>
      <c r="K1543" s="87">
        <v>8.3000000000000001E-3</v>
      </c>
      <c r="L1543" s="85">
        <v>0.49000000017299999</v>
      </c>
      <c r="M1543" s="86">
        <v>0</v>
      </c>
      <c r="N1543" s="86">
        <v>88.353924418604606</v>
      </c>
      <c r="O1543" s="86">
        <v>84.377127297481294</v>
      </c>
      <c r="P1543" s="86">
        <v>0.626</v>
      </c>
      <c r="Q1543" s="88">
        <v>0.64480000000000004</v>
      </c>
      <c r="R1543" s="85">
        <v>0</v>
      </c>
      <c r="S1543" s="86">
        <v>0</v>
      </c>
      <c r="T1543" s="86">
        <v>1.36</v>
      </c>
      <c r="U1543" s="88">
        <v>0.40103271504356303</v>
      </c>
      <c r="V1543" s="89">
        <v>4.3899999999999997</v>
      </c>
      <c r="W1543" s="85">
        <v>73.086273116632697</v>
      </c>
      <c r="X1543" s="88">
        <v>72.766666666700004</v>
      </c>
      <c r="Y1543" s="85"/>
      <c r="Z1543" s="88"/>
      <c r="AA1543" s="85">
        <v>0.03</v>
      </c>
      <c r="AB1543" s="91">
        <v>0.03</v>
      </c>
      <c r="AC1543" s="86">
        <v>0.03</v>
      </c>
      <c r="AD1543" s="86">
        <v>0.03</v>
      </c>
      <c r="AE1543" s="86">
        <v>0</v>
      </c>
      <c r="AF1543" s="88">
        <v>11.455400471000001</v>
      </c>
      <c r="AG1543" s="85">
        <v>0</v>
      </c>
      <c r="AH1543" s="86">
        <v>1.2286999999999999E-2</v>
      </c>
      <c r="AI1543" s="88">
        <v>5.6009999962099996E-3</v>
      </c>
      <c r="AJ1543" s="150">
        <v>2.42</v>
      </c>
      <c r="AK1543" s="151">
        <v>4</v>
      </c>
    </row>
    <row r="1544" spans="1:37" x14ac:dyDescent="0.2">
      <c r="A1544" s="149" t="s">
        <v>3211</v>
      </c>
      <c r="B1544" s="66" t="s">
        <v>3212</v>
      </c>
      <c r="C1544" s="67">
        <v>21</v>
      </c>
      <c r="D1544" s="84" t="s">
        <v>343</v>
      </c>
      <c r="E1544" s="85">
        <v>96.382921589688493</v>
      </c>
      <c r="F1544" s="91">
        <v>96.3614393125671</v>
      </c>
      <c r="G1544" s="86">
        <v>29.769065520945201</v>
      </c>
      <c r="H1544" s="86">
        <v>29.747583243823801</v>
      </c>
      <c r="I1544" s="86">
        <v>0.42</v>
      </c>
      <c r="J1544" s="86">
        <v>0.61</v>
      </c>
      <c r="K1544" s="87">
        <v>0</v>
      </c>
      <c r="L1544" s="85">
        <v>0.290000000348</v>
      </c>
      <c r="M1544" s="86">
        <v>0</v>
      </c>
      <c r="N1544" s="86"/>
      <c r="O1544" s="86">
        <v>61.682242990654203</v>
      </c>
      <c r="P1544" s="86">
        <v>0.16</v>
      </c>
      <c r="Q1544" s="88">
        <v>1.3575999999999999</v>
      </c>
      <c r="R1544" s="85">
        <v>0</v>
      </c>
      <c r="S1544" s="86">
        <v>0</v>
      </c>
      <c r="T1544" s="86">
        <v>1.7</v>
      </c>
      <c r="U1544" s="88">
        <v>0.33968850698174002</v>
      </c>
      <c r="V1544" s="89">
        <v>4.7699999999999996</v>
      </c>
      <c r="W1544" s="85">
        <v>63.964618311157203</v>
      </c>
      <c r="X1544" s="88">
        <v>63.5333333333</v>
      </c>
      <c r="Y1544" s="85"/>
      <c r="Z1544" s="88"/>
      <c r="AA1544" s="85">
        <v>0</v>
      </c>
      <c r="AB1544" s="91">
        <v>0</v>
      </c>
      <c r="AC1544" s="86">
        <v>0</v>
      </c>
      <c r="AD1544" s="86">
        <v>0</v>
      </c>
      <c r="AE1544" s="86">
        <v>0</v>
      </c>
      <c r="AF1544" s="88">
        <v>20.682800317800002</v>
      </c>
      <c r="AG1544" s="85">
        <v>0</v>
      </c>
      <c r="AH1544" s="86">
        <v>4.8440000000000002E-3</v>
      </c>
      <c r="AI1544" s="88">
        <v>0</v>
      </c>
      <c r="AJ1544" s="150">
        <v>2.5299999999999998</v>
      </c>
      <c r="AK1544" s="151">
        <v>2</v>
      </c>
    </row>
    <row r="1545" spans="1:37" x14ac:dyDescent="0.2">
      <c r="A1545" s="149" t="s">
        <v>3213</v>
      </c>
      <c r="B1545" s="66" t="s">
        <v>3214</v>
      </c>
      <c r="C1545" s="67">
        <v>25</v>
      </c>
      <c r="D1545" s="84" t="s">
        <v>343</v>
      </c>
      <c r="E1545" s="85">
        <v>92.760211882918298</v>
      </c>
      <c r="F1545" s="91">
        <v>92.604576234163403</v>
      </c>
      <c r="G1545" s="86">
        <v>28.378931847968499</v>
      </c>
      <c r="H1545" s="86">
        <v>28.361183923110499</v>
      </c>
      <c r="I1545" s="86">
        <v>0.78</v>
      </c>
      <c r="J1545" s="86">
        <v>0.37</v>
      </c>
      <c r="K1545" s="87">
        <v>0</v>
      </c>
      <c r="L1545" s="85">
        <v>0.499999926963</v>
      </c>
      <c r="M1545" s="86">
        <v>1.6306665924996001E-2</v>
      </c>
      <c r="N1545" s="86"/>
      <c r="O1545" s="86">
        <v>75.622208040842395</v>
      </c>
      <c r="P1545" s="86">
        <v>0.72199999999999998</v>
      </c>
      <c r="Q1545" s="88">
        <v>1.1832</v>
      </c>
      <c r="R1545" s="85">
        <v>1.6702856188408201E-2</v>
      </c>
      <c r="S1545" s="86">
        <v>0</v>
      </c>
      <c r="T1545" s="86">
        <v>2.36</v>
      </c>
      <c r="U1545" s="88">
        <v>0.64438619484491</v>
      </c>
      <c r="V1545" s="89">
        <v>4.8</v>
      </c>
      <c r="W1545" s="85">
        <v>72.331366344557097</v>
      </c>
      <c r="X1545" s="88"/>
      <c r="Y1545" s="85">
        <v>100</v>
      </c>
      <c r="Z1545" s="88"/>
      <c r="AA1545" s="85">
        <v>0</v>
      </c>
      <c r="AB1545" s="91">
        <v>0</v>
      </c>
      <c r="AC1545" s="86">
        <v>0</v>
      </c>
      <c r="AD1545" s="86">
        <v>0</v>
      </c>
      <c r="AE1545" s="86">
        <v>0</v>
      </c>
      <c r="AF1545" s="88">
        <v>27.741997899699999</v>
      </c>
      <c r="AG1545" s="85">
        <v>2.1875015093300001E-2</v>
      </c>
      <c r="AH1545" s="86">
        <v>2.5899999999999999E-3</v>
      </c>
      <c r="AI1545" s="88">
        <v>3.0399999535500001E-3</v>
      </c>
      <c r="AJ1545" s="150">
        <v>2.4</v>
      </c>
      <c r="AK1545" s="151">
        <v>3</v>
      </c>
    </row>
    <row r="1546" spans="1:37" x14ac:dyDescent="0.2">
      <c r="A1546" s="149" t="s">
        <v>1913</v>
      </c>
      <c r="B1546" s="66" t="s">
        <v>3215</v>
      </c>
      <c r="C1546" s="67">
        <v>21</v>
      </c>
      <c r="D1546" s="84" t="s">
        <v>343</v>
      </c>
      <c r="E1546" s="85">
        <v>97.228557678223893</v>
      </c>
      <c r="F1546" s="91">
        <v>97.158460798058201</v>
      </c>
      <c r="G1546" s="86">
        <v>29.614362536879302</v>
      </c>
      <c r="H1546" s="86">
        <v>29.605992760143099</v>
      </c>
      <c r="I1546" s="86">
        <v>0.26</v>
      </c>
      <c r="J1546" s="86">
        <v>0.2</v>
      </c>
      <c r="K1546" s="87">
        <v>0</v>
      </c>
      <c r="L1546" s="85">
        <v>0.15999999975900001</v>
      </c>
      <c r="M1546" s="86">
        <v>0</v>
      </c>
      <c r="N1546" s="86"/>
      <c r="O1546" s="86">
        <v>76.527677929547096</v>
      </c>
      <c r="P1546" s="86">
        <v>0.107</v>
      </c>
      <c r="Q1546" s="88">
        <v>0.66259999999999997</v>
      </c>
      <c r="R1546" s="85">
        <v>0</v>
      </c>
      <c r="S1546" s="86">
        <v>0</v>
      </c>
      <c r="T1546" s="86">
        <v>1.99</v>
      </c>
      <c r="U1546" s="88">
        <v>0.41535017053420098</v>
      </c>
      <c r="V1546" s="89">
        <v>4.74</v>
      </c>
      <c r="W1546" s="85">
        <v>67.333333333300004</v>
      </c>
      <c r="X1546" s="88"/>
      <c r="Y1546" s="85"/>
      <c r="Z1546" s="88"/>
      <c r="AA1546" s="85">
        <v>0</v>
      </c>
      <c r="AB1546" s="91">
        <v>0</v>
      </c>
      <c r="AC1546" s="86">
        <v>0</v>
      </c>
      <c r="AD1546" s="86">
        <v>0</v>
      </c>
      <c r="AE1546" s="86">
        <v>0</v>
      </c>
      <c r="AF1546" s="88">
        <v>16.831800435400002</v>
      </c>
      <c r="AG1546" s="85">
        <v>5.2499999990800001E-3</v>
      </c>
      <c r="AH1546" s="86">
        <v>2.1519999999999998E-3</v>
      </c>
      <c r="AI1546" s="88">
        <v>0</v>
      </c>
      <c r="AJ1546" s="150">
        <v>2.44</v>
      </c>
      <c r="AK1546" s="151">
        <v>1</v>
      </c>
    </row>
    <row r="1547" spans="1:37" x14ac:dyDescent="0.2">
      <c r="A1547" s="149" t="s">
        <v>3216</v>
      </c>
      <c r="B1547" s="66" t="s">
        <v>3217</v>
      </c>
      <c r="C1547" s="67">
        <v>21</v>
      </c>
      <c r="D1547" s="84" t="s">
        <v>343</v>
      </c>
      <c r="E1547" s="85">
        <v>97.9411155598509</v>
      </c>
      <c r="F1547" s="91">
        <v>97.9411155598509</v>
      </c>
      <c r="G1547" s="86">
        <v>16.833494408394301</v>
      </c>
      <c r="H1547" s="86">
        <v>16.833494408394301</v>
      </c>
      <c r="I1547" s="86">
        <v>0.65</v>
      </c>
      <c r="J1547" s="86">
        <v>1.36</v>
      </c>
      <c r="K1547" s="87">
        <v>0</v>
      </c>
      <c r="L1547" s="85">
        <v>0</v>
      </c>
      <c r="M1547" s="86">
        <v>0.58142596863623797</v>
      </c>
      <c r="N1547" s="86">
        <v>91.562100563486794</v>
      </c>
      <c r="O1547" s="86">
        <v>99.432248296744902</v>
      </c>
      <c r="P1547" s="86">
        <v>0.245</v>
      </c>
      <c r="Q1547" s="88">
        <v>0.68069999999999997</v>
      </c>
      <c r="R1547" s="85">
        <v>2.7639579878385799E-2</v>
      </c>
      <c r="S1547" s="86">
        <v>0</v>
      </c>
      <c r="T1547" s="86">
        <v>2.37</v>
      </c>
      <c r="U1547" s="88">
        <v>4.3145105619218603E-3</v>
      </c>
      <c r="V1547" s="89">
        <v>4.24</v>
      </c>
      <c r="W1547" s="85">
        <v>28.838798669884198</v>
      </c>
      <c r="X1547" s="88"/>
      <c r="Y1547" s="85"/>
      <c r="Z1547" s="88"/>
      <c r="AA1547" s="85">
        <v>0</v>
      </c>
      <c r="AB1547" s="91">
        <v>0</v>
      </c>
      <c r="AC1547" s="86">
        <v>0</v>
      </c>
      <c r="AD1547" s="86">
        <v>0</v>
      </c>
      <c r="AE1547" s="86">
        <v>0</v>
      </c>
      <c r="AF1547" s="88">
        <v>63.2267989164</v>
      </c>
      <c r="AG1547" s="85">
        <v>8.6459996449499994E-3</v>
      </c>
      <c r="AH1547" s="86">
        <v>1.6416E-2</v>
      </c>
      <c r="AI1547" s="88">
        <v>0</v>
      </c>
      <c r="AJ1547" s="150">
        <v>2.37</v>
      </c>
      <c r="AK1547" s="151">
        <v>7</v>
      </c>
    </row>
    <row r="1548" spans="1:37" x14ac:dyDescent="0.2">
      <c r="A1548" s="149" t="s">
        <v>3218</v>
      </c>
      <c r="B1548" s="66" t="s">
        <v>3219</v>
      </c>
      <c r="C1548" s="67">
        <v>25</v>
      </c>
      <c r="D1548" s="84" t="s">
        <v>343</v>
      </c>
      <c r="E1548" s="85">
        <v>95.046117766522002</v>
      </c>
      <c r="F1548" s="91">
        <v>94.781378818466493</v>
      </c>
      <c r="G1548" s="86">
        <v>31.190841724792399</v>
      </c>
      <c r="H1548" s="86">
        <v>31.102595408773901</v>
      </c>
      <c r="I1548" s="86">
        <v>3.37</v>
      </c>
      <c r="J1548" s="86">
        <v>3.9</v>
      </c>
      <c r="K1548" s="87">
        <v>0</v>
      </c>
      <c r="L1548" s="85">
        <v>0.48999999914699999</v>
      </c>
      <c r="M1548" s="86">
        <v>0.30894680394505503</v>
      </c>
      <c r="N1548" s="86">
        <v>50.693180226858999</v>
      </c>
      <c r="O1548" s="86">
        <v>78.330658105938994</v>
      </c>
      <c r="P1548" s="86">
        <v>0.17100000000000001</v>
      </c>
      <c r="Q1548" s="88">
        <v>0.94020000000000004</v>
      </c>
      <c r="R1548" s="85">
        <v>1.3840830449827E-2</v>
      </c>
      <c r="S1548" s="86">
        <v>0</v>
      </c>
      <c r="T1548" s="86">
        <v>1.38</v>
      </c>
      <c r="U1548" s="88">
        <v>0.91026679399925103</v>
      </c>
      <c r="V1548" s="89">
        <v>4.8499999999999996</v>
      </c>
      <c r="W1548" s="85">
        <v>75.143481168337701</v>
      </c>
      <c r="X1548" s="88">
        <v>75.2</v>
      </c>
      <c r="Y1548" s="85"/>
      <c r="Z1548" s="88"/>
      <c r="AA1548" s="85">
        <v>0</v>
      </c>
      <c r="AB1548" s="91">
        <v>0</v>
      </c>
      <c r="AC1548" s="86">
        <v>0</v>
      </c>
      <c r="AD1548" s="86">
        <v>0</v>
      </c>
      <c r="AE1548" s="86">
        <v>0</v>
      </c>
      <c r="AF1548" s="88">
        <v>6.4197997935100002</v>
      </c>
      <c r="AG1548" s="85">
        <v>6.7374999964499999E-2</v>
      </c>
      <c r="AH1548" s="86">
        <v>3.0783000000000001E-2</v>
      </c>
      <c r="AI1548" s="88">
        <v>3.0399999984000001E-3</v>
      </c>
      <c r="AJ1548" s="150">
        <v>2.2000000000000002</v>
      </c>
      <c r="AK1548" s="151">
        <v>1</v>
      </c>
    </row>
    <row r="1549" spans="1:37" x14ac:dyDescent="0.2">
      <c r="A1549" s="149" t="s">
        <v>3220</v>
      </c>
      <c r="B1549" s="66" t="s">
        <v>3221</v>
      </c>
      <c r="C1549" s="67">
        <v>21</v>
      </c>
      <c r="D1549" s="84" t="s">
        <v>343</v>
      </c>
      <c r="E1549" s="85">
        <v>95.4889721181856</v>
      </c>
      <c r="F1549" s="91">
        <v>94.579692051602194</v>
      </c>
      <c r="G1549" s="86">
        <v>26.9205160216396</v>
      </c>
      <c r="H1549" s="86">
        <v>26.7904702455264</v>
      </c>
      <c r="I1549" s="86">
        <v>1.63</v>
      </c>
      <c r="J1549" s="86">
        <v>2.75</v>
      </c>
      <c r="K1549" s="87">
        <v>0</v>
      </c>
      <c r="L1549" s="85">
        <v>0.21999999998399999</v>
      </c>
      <c r="M1549" s="86">
        <v>3.2619722389875101E-2</v>
      </c>
      <c r="N1549" s="86">
        <v>81.912798874824205</v>
      </c>
      <c r="O1549" s="86">
        <v>86.361576801087494</v>
      </c>
      <c r="P1549" s="86">
        <v>0.47499999999999998</v>
      </c>
      <c r="Q1549" s="88">
        <v>0.92479999999999996</v>
      </c>
      <c r="R1549" s="85">
        <v>1.52788388082506E-2</v>
      </c>
      <c r="S1549" s="86">
        <v>0</v>
      </c>
      <c r="T1549" s="86">
        <v>1.97</v>
      </c>
      <c r="U1549" s="88">
        <v>0.58468580940491099</v>
      </c>
      <c r="V1549" s="89">
        <v>4.25</v>
      </c>
      <c r="W1549" s="85">
        <v>67.829679267584197</v>
      </c>
      <c r="X1549" s="88">
        <v>75.266666666700004</v>
      </c>
      <c r="Y1549" s="85"/>
      <c r="Z1549" s="88"/>
      <c r="AA1549" s="85">
        <v>0</v>
      </c>
      <c r="AB1549" s="91">
        <v>0</v>
      </c>
      <c r="AC1549" s="86">
        <v>0</v>
      </c>
      <c r="AD1549" s="86">
        <v>0</v>
      </c>
      <c r="AE1549" s="86">
        <v>0</v>
      </c>
      <c r="AF1549" s="88">
        <v>16.232099531900001</v>
      </c>
      <c r="AG1549" s="85">
        <v>0.174999999943</v>
      </c>
      <c r="AH1549" s="86">
        <v>3.0949000000000001E-2</v>
      </c>
      <c r="AI1549" s="88">
        <v>3.03999999901E-3</v>
      </c>
      <c r="AJ1549" s="150">
        <v>2.35</v>
      </c>
      <c r="AK1549" s="151">
        <v>4</v>
      </c>
    </row>
    <row r="1550" spans="1:37" x14ac:dyDescent="0.2">
      <c r="A1550" s="149" t="s">
        <v>3222</v>
      </c>
      <c r="B1550" s="66" t="s">
        <v>3223</v>
      </c>
      <c r="C1550" s="67">
        <v>21</v>
      </c>
      <c r="D1550" s="84" t="s">
        <v>343</v>
      </c>
      <c r="E1550" s="85">
        <v>97.832839655036807</v>
      </c>
      <c r="F1550" s="91">
        <v>97.708327872290198</v>
      </c>
      <c r="G1550" s="86">
        <v>22.516972921963902</v>
      </c>
      <c r="H1550" s="86">
        <v>22.496002516448701</v>
      </c>
      <c r="I1550" s="86">
        <v>2.35</v>
      </c>
      <c r="J1550" s="86">
        <v>1.81</v>
      </c>
      <c r="K1550" s="87">
        <v>0</v>
      </c>
      <c r="L1550" s="85">
        <v>0.20999999996599999</v>
      </c>
      <c r="M1550" s="86">
        <v>0.30500929294197499</v>
      </c>
      <c r="N1550" s="86">
        <v>82.527627450088701</v>
      </c>
      <c r="O1550" s="86">
        <v>90.383416458852906</v>
      </c>
      <c r="P1550" s="86">
        <v>0.106</v>
      </c>
      <c r="Q1550" s="88">
        <v>0.50970000000000004</v>
      </c>
      <c r="R1550" s="85">
        <v>2.7905678805636901E-2</v>
      </c>
      <c r="S1550" s="86">
        <v>0</v>
      </c>
      <c r="T1550" s="86">
        <v>1.61</v>
      </c>
      <c r="U1550" s="88">
        <v>0.30276022962594001</v>
      </c>
      <c r="V1550" s="89">
        <v>4.5999999999999996</v>
      </c>
      <c r="W1550" s="85">
        <v>71.966666666699993</v>
      </c>
      <c r="X1550" s="88">
        <v>71.966666666699993</v>
      </c>
      <c r="Y1550" s="85"/>
      <c r="Z1550" s="88"/>
      <c r="AA1550" s="85">
        <v>0</v>
      </c>
      <c r="AB1550" s="91">
        <v>0</v>
      </c>
      <c r="AC1550" s="86">
        <v>0</v>
      </c>
      <c r="AD1550" s="86">
        <v>0</v>
      </c>
      <c r="AE1550" s="86">
        <v>0</v>
      </c>
      <c r="AF1550" s="88">
        <v>54.1160011204</v>
      </c>
      <c r="AG1550" s="85">
        <v>3.3250000008300001E-2</v>
      </c>
      <c r="AH1550" s="86">
        <v>3.0741999999999998E-2</v>
      </c>
      <c r="AI1550" s="88">
        <v>0</v>
      </c>
      <c r="AJ1550" s="150">
        <v>2.25</v>
      </c>
      <c r="AK1550" s="151">
        <v>4</v>
      </c>
    </row>
    <row r="1551" spans="1:37" x14ac:dyDescent="0.2">
      <c r="A1551" s="149" t="s">
        <v>1063</v>
      </c>
      <c r="B1551" s="66" t="s">
        <v>3224</v>
      </c>
      <c r="C1551" s="67">
        <v>21</v>
      </c>
      <c r="D1551" s="84" t="s">
        <v>343</v>
      </c>
      <c r="E1551" s="85">
        <v>95.301995694266495</v>
      </c>
      <c r="F1551" s="91">
        <v>89.283214243260701</v>
      </c>
      <c r="G1551" s="86">
        <v>28.786337881209299</v>
      </c>
      <c r="H1551" s="86">
        <v>27.164423546814898</v>
      </c>
      <c r="I1551" s="86">
        <v>2.77</v>
      </c>
      <c r="J1551" s="86">
        <v>3.98</v>
      </c>
      <c r="K1551" s="87">
        <v>0</v>
      </c>
      <c r="L1551" s="85">
        <v>0.21000000021099999</v>
      </c>
      <c r="M1551" s="86">
        <v>0</v>
      </c>
      <c r="N1551" s="86"/>
      <c r="O1551" s="86">
        <v>70.438799076212504</v>
      </c>
      <c r="P1551" s="86">
        <v>0.20300000000000001</v>
      </c>
      <c r="Q1551" s="88">
        <v>0.52829999999999999</v>
      </c>
      <c r="R1551" s="85">
        <v>0</v>
      </c>
      <c r="S1551" s="86">
        <v>0</v>
      </c>
      <c r="T1551" s="86">
        <v>1.08</v>
      </c>
      <c r="U1551" s="88">
        <v>0.870392138734431</v>
      </c>
      <c r="V1551" s="89">
        <v>4.53</v>
      </c>
      <c r="W1551" s="85">
        <v>58.1</v>
      </c>
      <c r="X1551" s="88">
        <v>58.1</v>
      </c>
      <c r="Y1551" s="85"/>
      <c r="Z1551" s="88"/>
      <c r="AA1551" s="85">
        <v>0</v>
      </c>
      <c r="AB1551" s="91">
        <v>0</v>
      </c>
      <c r="AC1551" s="86">
        <v>0</v>
      </c>
      <c r="AD1551" s="86">
        <v>0</v>
      </c>
      <c r="AE1551" s="86">
        <v>0</v>
      </c>
      <c r="AF1551" s="88">
        <v>9.4617996310999999</v>
      </c>
      <c r="AG1551" s="85">
        <v>0.175000000293</v>
      </c>
      <c r="AH1551" s="86">
        <v>3.2719999999999999E-2</v>
      </c>
      <c r="AI1551" s="88">
        <v>0</v>
      </c>
      <c r="AJ1551" s="150">
        <v>2.2999999999999998</v>
      </c>
      <c r="AK1551" s="151">
        <v>2</v>
      </c>
    </row>
    <row r="1552" spans="1:37" x14ac:dyDescent="0.2">
      <c r="A1552" s="149" t="s">
        <v>3225</v>
      </c>
      <c r="B1552" s="66" t="s">
        <v>3226</v>
      </c>
      <c r="C1552" s="67">
        <v>25</v>
      </c>
      <c r="D1552" s="84" t="s">
        <v>343</v>
      </c>
      <c r="E1552" s="85">
        <v>94.518246648540298</v>
      </c>
      <c r="F1552" s="91">
        <v>94.077007671081304</v>
      </c>
      <c r="G1552" s="86">
        <v>32.719826742860199</v>
      </c>
      <c r="H1552" s="86">
        <v>32.622673206538998</v>
      </c>
      <c r="I1552" s="86">
        <v>5.92</v>
      </c>
      <c r="J1552" s="86">
        <v>3.79</v>
      </c>
      <c r="K1552" s="87">
        <v>0</v>
      </c>
      <c r="L1552" s="85">
        <v>0.76999999963700005</v>
      </c>
      <c r="M1552" s="86">
        <v>0</v>
      </c>
      <c r="N1552" s="86"/>
      <c r="O1552" s="86">
        <v>75.899385785317307</v>
      </c>
      <c r="P1552" s="86">
        <v>0.246</v>
      </c>
      <c r="Q1552" s="88">
        <v>0.49480000000000002</v>
      </c>
      <c r="R1552" s="85">
        <v>0</v>
      </c>
      <c r="S1552" s="86">
        <v>0</v>
      </c>
      <c r="T1552" s="86">
        <v>0.74</v>
      </c>
      <c r="U1552" s="88">
        <v>0.79072183728131995</v>
      </c>
      <c r="V1552" s="89"/>
      <c r="W1552" s="85">
        <v>71.329237595775595</v>
      </c>
      <c r="X1552" s="88"/>
      <c r="Y1552" s="85"/>
      <c r="Z1552" s="88"/>
      <c r="AA1552" s="85">
        <v>0</v>
      </c>
      <c r="AB1552" s="91">
        <v>0.04</v>
      </c>
      <c r="AC1552" s="86">
        <v>0</v>
      </c>
      <c r="AD1552" s="86">
        <v>0</v>
      </c>
      <c r="AE1552" s="86">
        <v>0</v>
      </c>
      <c r="AF1552" s="88">
        <v>4.5902004220299997</v>
      </c>
      <c r="AG1552" s="85">
        <v>0.79187499933200001</v>
      </c>
      <c r="AH1552" s="86">
        <v>5.6561E-2</v>
      </c>
      <c r="AI1552" s="88">
        <v>0</v>
      </c>
      <c r="AJ1552" s="150">
        <v>2.44</v>
      </c>
      <c r="AK1552" s="151">
        <v>2</v>
      </c>
    </row>
    <row r="1553" spans="1:37" x14ac:dyDescent="0.2">
      <c r="A1553" s="149" t="s">
        <v>3227</v>
      </c>
      <c r="B1553" s="66" t="s">
        <v>3228</v>
      </c>
      <c r="C1553" s="67">
        <v>25</v>
      </c>
      <c r="D1553" s="84" t="s">
        <v>343</v>
      </c>
      <c r="E1553" s="85">
        <v>54.444437377161798</v>
      </c>
      <c r="F1553" s="91">
        <v>53.810290104885503</v>
      </c>
      <c r="G1553" s="86">
        <v>25.051043448946999</v>
      </c>
      <c r="H1553" s="86">
        <v>24.854502318422099</v>
      </c>
      <c r="I1553" s="86">
        <v>249.37</v>
      </c>
      <c r="J1553" s="86">
        <v>433.55</v>
      </c>
      <c r="K1553" s="87">
        <v>2.12E-2</v>
      </c>
      <c r="L1553" s="85">
        <v>0.65999998998200005</v>
      </c>
      <c r="M1553" s="86">
        <v>3.1295437267936398E-2</v>
      </c>
      <c r="N1553" s="86"/>
      <c r="O1553" s="86">
        <v>64.768602540834806</v>
      </c>
      <c r="P1553" s="86">
        <v>16.443999999999999</v>
      </c>
      <c r="Q1553" s="88">
        <v>1.8374999999999999</v>
      </c>
      <c r="R1553" s="85">
        <v>1.3646288209607E-2</v>
      </c>
      <c r="S1553" s="86">
        <v>0</v>
      </c>
      <c r="T1553" s="86">
        <v>4.28</v>
      </c>
      <c r="U1553" s="88">
        <v>2.7636608806823602</v>
      </c>
      <c r="V1553" s="89"/>
      <c r="W1553" s="85">
        <v>51.657768417582702</v>
      </c>
      <c r="X1553" s="88"/>
      <c r="Y1553" s="85">
        <v>-100</v>
      </c>
      <c r="Z1553" s="88">
        <v>-100</v>
      </c>
      <c r="AA1553" s="85">
        <v>3.68</v>
      </c>
      <c r="AB1553" s="91">
        <v>3.63</v>
      </c>
      <c r="AC1553" s="86">
        <v>0.46</v>
      </c>
      <c r="AD1553" s="86">
        <v>0.45</v>
      </c>
      <c r="AE1553" s="86">
        <v>0</v>
      </c>
      <c r="AF1553" s="88">
        <v>16.5000986025</v>
      </c>
      <c r="AG1553" s="85">
        <v>0.80937555036800002</v>
      </c>
      <c r="AH1553" s="86">
        <v>7.2320960000000003</v>
      </c>
      <c r="AI1553" s="88">
        <v>0.43471996976999999</v>
      </c>
      <c r="AJ1553" s="150">
        <v>2.33</v>
      </c>
      <c r="AK1553" s="151">
        <v>2</v>
      </c>
    </row>
    <row r="1554" spans="1:37" x14ac:dyDescent="0.2">
      <c r="A1554" s="149" t="s">
        <v>406</v>
      </c>
      <c r="B1554" s="66" t="s">
        <v>3229</v>
      </c>
      <c r="C1554" s="67">
        <v>25</v>
      </c>
      <c r="D1554" s="84" t="s">
        <v>343</v>
      </c>
      <c r="E1554" s="85">
        <v>84.586811767044296</v>
      </c>
      <c r="F1554" s="91">
        <v>84.134615384615401</v>
      </c>
      <c r="G1554" s="86">
        <v>28.523156430133199</v>
      </c>
      <c r="H1554" s="86">
        <v>28.254820115285199</v>
      </c>
      <c r="I1554" s="86">
        <v>5.46</v>
      </c>
      <c r="J1554" s="86">
        <v>22.32</v>
      </c>
      <c r="K1554" s="87">
        <v>0</v>
      </c>
      <c r="L1554" s="85">
        <v>0.20999999813199999</v>
      </c>
      <c r="M1554" s="86">
        <v>0.18029053303631001</v>
      </c>
      <c r="N1554" s="86"/>
      <c r="O1554" s="86">
        <v>66.361788617886205</v>
      </c>
      <c r="P1554" s="86">
        <v>4.4020000000000001</v>
      </c>
      <c r="Q1554" s="88">
        <v>0.34510000000000002</v>
      </c>
      <c r="R1554" s="85">
        <v>4.9152125829442103E-2</v>
      </c>
      <c r="S1554" s="86">
        <v>0</v>
      </c>
      <c r="T1554" s="86">
        <v>1.51</v>
      </c>
      <c r="U1554" s="88">
        <v>0.86339693897833403</v>
      </c>
      <c r="V1554" s="89"/>
      <c r="W1554" s="85"/>
      <c r="X1554" s="88"/>
      <c r="Y1554" s="85"/>
      <c r="Z1554" s="88"/>
      <c r="AA1554" s="85">
        <v>0.85</v>
      </c>
      <c r="AB1554" s="91">
        <v>1.1399999999999999</v>
      </c>
      <c r="AC1554" s="86">
        <v>0.11</v>
      </c>
      <c r="AD1554" s="86">
        <v>0.19</v>
      </c>
      <c r="AE1554" s="86">
        <v>0</v>
      </c>
      <c r="AF1554" s="88">
        <v>11.2895002325</v>
      </c>
      <c r="AG1554" s="85">
        <v>3.5000025416099999E-2</v>
      </c>
      <c r="AH1554" s="86">
        <v>0.19534199999999999</v>
      </c>
      <c r="AI1554" s="88">
        <v>3.6480000639600003E-2</v>
      </c>
      <c r="AJ1554" s="150">
        <v>2.78</v>
      </c>
      <c r="AK1554" s="151">
        <v>1</v>
      </c>
    </row>
    <row r="1555" spans="1:37" x14ac:dyDescent="0.2">
      <c r="A1555" s="149" t="s">
        <v>3230</v>
      </c>
      <c r="B1555" s="66" t="s">
        <v>3230</v>
      </c>
      <c r="C1555" s="67">
        <v>25</v>
      </c>
      <c r="D1555" s="84" t="s">
        <v>343</v>
      </c>
      <c r="E1555" s="85">
        <v>78.208496780401205</v>
      </c>
      <c r="F1555" s="91">
        <v>77.5682776996521</v>
      </c>
      <c r="G1555" s="86">
        <v>26.879949670638702</v>
      </c>
      <c r="H1555" s="86">
        <v>26.652357338464999</v>
      </c>
      <c r="I1555" s="86">
        <v>119.43</v>
      </c>
      <c r="J1555" s="86">
        <v>209.77</v>
      </c>
      <c r="K1555" s="87">
        <v>0</v>
      </c>
      <c r="L1555" s="85">
        <v>0.46999995322900001</v>
      </c>
      <c r="M1555" s="86">
        <v>0</v>
      </c>
      <c r="N1555" s="86"/>
      <c r="O1555" s="86">
        <v>82.332155477031804</v>
      </c>
      <c r="P1555" s="86">
        <v>6.9320000000000004</v>
      </c>
      <c r="Q1555" s="88">
        <v>0.2878</v>
      </c>
      <c r="R1555" s="85">
        <v>0</v>
      </c>
      <c r="S1555" s="86">
        <v>0</v>
      </c>
      <c r="T1555" s="86">
        <v>1.71</v>
      </c>
      <c r="U1555" s="88">
        <v>0.59766116497668598</v>
      </c>
      <c r="V1555" s="89"/>
      <c r="W1555" s="85"/>
      <c r="X1555" s="88"/>
      <c r="Y1555" s="85"/>
      <c r="Z1555" s="88"/>
      <c r="AA1555" s="85">
        <v>2.34</v>
      </c>
      <c r="AB1555" s="91">
        <v>2.65</v>
      </c>
      <c r="AC1555" s="86">
        <v>0</v>
      </c>
      <c r="AD1555" s="86">
        <v>0</v>
      </c>
      <c r="AE1555" s="86">
        <v>0</v>
      </c>
      <c r="AF1555" s="88">
        <v>3.1641010544700001</v>
      </c>
      <c r="AG1555" s="85">
        <v>0.177625019084</v>
      </c>
      <c r="AH1555" s="86">
        <v>1.2487760000000001</v>
      </c>
      <c r="AI1555" s="88">
        <v>4.2559998233699999E-2</v>
      </c>
      <c r="AJ1555" s="150">
        <v>2.2799999999999998</v>
      </c>
      <c r="AK1555" s="151">
        <v>0</v>
      </c>
    </row>
    <row r="1556" spans="1:37" x14ac:dyDescent="0.2">
      <c r="A1556" s="149" t="s">
        <v>3231</v>
      </c>
      <c r="B1556" s="66" t="s">
        <v>3231</v>
      </c>
      <c r="C1556" s="67">
        <v>25</v>
      </c>
      <c r="D1556" s="84" t="s">
        <v>343</v>
      </c>
      <c r="E1556" s="85">
        <v>97.707862346144196</v>
      </c>
      <c r="F1556" s="91">
        <v>97.707862346144196</v>
      </c>
      <c r="G1556" s="86">
        <v>46.7483044461191</v>
      </c>
      <c r="H1556" s="86">
        <v>46.7483044461191</v>
      </c>
      <c r="I1556" s="86">
        <v>2.6</v>
      </c>
      <c r="J1556" s="86">
        <v>1.62</v>
      </c>
      <c r="K1556" s="87">
        <v>0</v>
      </c>
      <c r="L1556" s="85">
        <v>0</v>
      </c>
      <c r="M1556" s="86">
        <v>0</v>
      </c>
      <c r="N1556" s="86"/>
      <c r="O1556" s="86"/>
      <c r="P1556" s="86">
        <v>2.5000000000000001E-2</v>
      </c>
      <c r="Q1556" s="88">
        <v>0.32100000000000001</v>
      </c>
      <c r="R1556" s="85">
        <v>0</v>
      </c>
      <c r="S1556" s="86">
        <v>0</v>
      </c>
      <c r="T1556" s="86">
        <v>0.53</v>
      </c>
      <c r="U1556" s="88">
        <v>2.1351419241396601E-2</v>
      </c>
      <c r="V1556" s="89"/>
      <c r="W1556" s="85"/>
      <c r="X1556" s="88"/>
      <c r="Y1556" s="85"/>
      <c r="Z1556" s="88"/>
      <c r="AA1556" s="85">
        <v>0</v>
      </c>
      <c r="AB1556" s="91">
        <v>0</v>
      </c>
      <c r="AC1556" s="86">
        <v>0</v>
      </c>
      <c r="AD1556" s="86">
        <v>0</v>
      </c>
      <c r="AE1556" s="86">
        <v>0</v>
      </c>
      <c r="AF1556" s="88">
        <v>2.9941999968999999</v>
      </c>
      <c r="AG1556" s="85">
        <v>7.4375000091399995E-2</v>
      </c>
      <c r="AH1556" s="86">
        <v>1.4586E-2</v>
      </c>
      <c r="AI1556" s="88">
        <v>0</v>
      </c>
      <c r="AJ1556" s="150">
        <v>2.89</v>
      </c>
      <c r="AK1556" s="151">
        <v>2</v>
      </c>
    </row>
    <row r="1557" spans="1:37" x14ac:dyDescent="0.2">
      <c r="A1557" s="149" t="s">
        <v>3232</v>
      </c>
      <c r="B1557" s="66" t="s">
        <v>3233</v>
      </c>
      <c r="C1557" s="67">
        <v>25</v>
      </c>
      <c r="D1557" s="84" t="s">
        <v>343</v>
      </c>
      <c r="E1557" s="85">
        <v>70.782353772252094</v>
      </c>
      <c r="F1557" s="91">
        <v>70.629061881887495</v>
      </c>
      <c r="G1557" s="86">
        <v>30.797541678440201</v>
      </c>
      <c r="H1557" s="86">
        <v>30.702175755863198</v>
      </c>
      <c r="I1557" s="86">
        <v>6.56</v>
      </c>
      <c r="J1557" s="86">
        <v>3.42</v>
      </c>
      <c r="K1557" s="87">
        <v>0</v>
      </c>
      <c r="L1557" s="85">
        <v>0.53000001172099998</v>
      </c>
      <c r="M1557" s="86">
        <v>3.5100107288083701E-2</v>
      </c>
      <c r="N1557" s="86"/>
      <c r="O1557" s="86">
        <v>57.529963522668098</v>
      </c>
      <c r="P1557" s="86">
        <v>0.33200000000000002</v>
      </c>
      <c r="Q1557" s="88">
        <v>0.14130000000000001</v>
      </c>
      <c r="R1557" s="85">
        <v>2.0736132711249401E-2</v>
      </c>
      <c r="S1557" s="86">
        <v>0</v>
      </c>
      <c r="T1557" s="86">
        <v>1</v>
      </c>
      <c r="U1557" s="88">
        <v>1.16911556936988</v>
      </c>
      <c r="V1557" s="89"/>
      <c r="W1557" s="85"/>
      <c r="X1557" s="88"/>
      <c r="Y1557" s="85">
        <v>-39.32</v>
      </c>
      <c r="Z1557" s="88">
        <v>-30</v>
      </c>
      <c r="AA1557" s="85">
        <v>0.5</v>
      </c>
      <c r="AB1557" s="91">
        <v>0.53</v>
      </c>
      <c r="AC1557" s="86">
        <v>0</v>
      </c>
      <c r="AD1557" s="86">
        <v>0</v>
      </c>
      <c r="AE1557" s="86">
        <v>0</v>
      </c>
      <c r="AF1557" s="88">
        <v>2.4104003882999998</v>
      </c>
      <c r="AG1557" s="85">
        <v>29.604173490600001</v>
      </c>
      <c r="AH1557" s="86">
        <v>0.10534</v>
      </c>
      <c r="AI1557" s="88">
        <v>1.8240021970299999E-2</v>
      </c>
      <c r="AJ1557" s="150">
        <v>2.36</v>
      </c>
      <c r="AK1557" s="151">
        <v>3</v>
      </c>
    </row>
    <row r="1558" spans="1:37" x14ac:dyDescent="0.2">
      <c r="A1558" s="149" t="s">
        <v>3234</v>
      </c>
      <c r="B1558" s="66" t="s">
        <v>3235</v>
      </c>
      <c r="C1558" s="67">
        <v>25</v>
      </c>
      <c r="D1558" s="84" t="s">
        <v>343</v>
      </c>
      <c r="E1558" s="85">
        <v>94.112882843554004</v>
      </c>
      <c r="F1558" s="91">
        <v>93.950325115456195</v>
      </c>
      <c r="G1558" s="86">
        <v>37.411828228752597</v>
      </c>
      <c r="H1558" s="86">
        <v>37.318773981573003</v>
      </c>
      <c r="I1558" s="86">
        <v>11.59</v>
      </c>
      <c r="J1558" s="86">
        <v>3.94</v>
      </c>
      <c r="K1558" s="87">
        <v>0</v>
      </c>
      <c r="L1558" s="85">
        <v>1.5226970077499999E-8</v>
      </c>
      <c r="M1558" s="86">
        <v>0.12140790026828301</v>
      </c>
      <c r="N1558" s="86"/>
      <c r="O1558" s="86"/>
      <c r="P1558" s="86">
        <v>0.19500000000000001</v>
      </c>
      <c r="Q1558" s="88">
        <v>0.25530000000000003</v>
      </c>
      <c r="R1558" s="85">
        <v>1.19203719156038E-2</v>
      </c>
      <c r="S1558" s="86">
        <v>0</v>
      </c>
      <c r="T1558" s="86">
        <v>0.53</v>
      </c>
      <c r="U1558" s="88">
        <v>0.62725455506284</v>
      </c>
      <c r="V1558" s="89"/>
      <c r="W1558" s="85">
        <v>52.534876520110302</v>
      </c>
      <c r="X1558" s="88"/>
      <c r="Y1558" s="85">
        <v>100</v>
      </c>
      <c r="Z1558" s="88"/>
      <c r="AA1558" s="85">
        <v>0</v>
      </c>
      <c r="AB1558" s="91">
        <v>0.17</v>
      </c>
      <c r="AC1558" s="86">
        <v>0</v>
      </c>
      <c r="AD1558" s="86">
        <v>0</v>
      </c>
      <c r="AE1558" s="86">
        <v>0</v>
      </c>
      <c r="AF1558" s="88">
        <v>8.9826000339899998</v>
      </c>
      <c r="AG1558" s="85">
        <v>1.1064229747900001</v>
      </c>
      <c r="AH1558" s="86">
        <v>7.1464E-2</v>
      </c>
      <c r="AI1558" s="88">
        <v>4.4822268549399999E-9</v>
      </c>
      <c r="AJ1558" s="150">
        <v>2.52</v>
      </c>
      <c r="AK1558" s="151">
        <v>6</v>
      </c>
    </row>
    <row r="1559" spans="1:37" x14ac:dyDescent="0.2">
      <c r="A1559" s="149" t="s">
        <v>3236</v>
      </c>
      <c r="B1559" s="66" t="s">
        <v>3237</v>
      </c>
      <c r="C1559" s="67">
        <v>25</v>
      </c>
      <c r="D1559" s="84" t="s">
        <v>343</v>
      </c>
      <c r="E1559" s="85">
        <v>96.817881068563395</v>
      </c>
      <c r="F1559" s="91">
        <v>96.814434979185606</v>
      </c>
      <c r="G1559" s="86">
        <v>34.589777520469802</v>
      </c>
      <c r="H1559" s="86">
        <v>34.589777520469802</v>
      </c>
      <c r="I1559" s="86">
        <v>0.8</v>
      </c>
      <c r="J1559" s="86">
        <v>0.74</v>
      </c>
      <c r="K1559" s="87">
        <v>0</v>
      </c>
      <c r="L1559" s="85">
        <v>0</v>
      </c>
      <c r="M1559" s="86">
        <v>0</v>
      </c>
      <c r="N1559" s="86"/>
      <c r="O1559" s="86"/>
      <c r="P1559" s="86">
        <v>3.9E-2</v>
      </c>
      <c r="Q1559" s="88">
        <v>0.25269999999999998</v>
      </c>
      <c r="R1559" s="85">
        <v>0</v>
      </c>
      <c r="S1559" s="86">
        <v>0</v>
      </c>
      <c r="T1559" s="86">
        <v>0.78</v>
      </c>
      <c r="U1559" s="88">
        <v>0.23709094919085799</v>
      </c>
      <c r="V1559" s="89"/>
      <c r="W1559" s="85">
        <v>46.4156266847586</v>
      </c>
      <c r="X1559" s="88"/>
      <c r="Y1559" s="85">
        <v>100</v>
      </c>
      <c r="Z1559" s="88"/>
      <c r="AA1559" s="85">
        <v>0</v>
      </c>
      <c r="AB1559" s="91">
        <v>0</v>
      </c>
      <c r="AC1559" s="86">
        <v>0</v>
      </c>
      <c r="AD1559" s="86">
        <v>0</v>
      </c>
      <c r="AE1559" s="86">
        <v>0</v>
      </c>
      <c r="AF1559" s="88">
        <v>14.491700180900001</v>
      </c>
      <c r="AG1559" s="85">
        <v>0</v>
      </c>
      <c r="AH1559" s="86">
        <v>1.1180000000000001E-2</v>
      </c>
      <c r="AI1559" s="88">
        <v>0</v>
      </c>
      <c r="AJ1559" s="150">
        <v>2.44</v>
      </c>
      <c r="AK1559" s="151">
        <v>3</v>
      </c>
    </row>
    <row r="1560" spans="1:37" x14ac:dyDescent="0.2">
      <c r="A1560" s="149" t="s">
        <v>3238</v>
      </c>
      <c r="B1560" s="66" t="s">
        <v>3239</v>
      </c>
      <c r="C1560" s="67">
        <v>21</v>
      </c>
      <c r="D1560" s="84" t="s">
        <v>343</v>
      </c>
      <c r="E1560" s="85">
        <v>98.476663128215904</v>
      </c>
      <c r="F1560" s="91">
        <v>98.295458387142602</v>
      </c>
      <c r="G1560" s="86">
        <v>27.234125991386001</v>
      </c>
      <c r="H1560" s="86">
        <v>27.185444120649901</v>
      </c>
      <c r="I1560" s="86">
        <v>0.2</v>
      </c>
      <c r="J1560" s="86">
        <v>0.06</v>
      </c>
      <c r="K1560" s="87">
        <v>0</v>
      </c>
      <c r="L1560" s="85">
        <v>0.240000024246</v>
      </c>
      <c r="M1560" s="86">
        <v>0</v>
      </c>
      <c r="N1560" s="86">
        <v>84.980827210725096</v>
      </c>
      <c r="O1560" s="86">
        <v>100</v>
      </c>
      <c r="P1560" s="86">
        <v>0.114</v>
      </c>
      <c r="Q1560" s="88">
        <v>0.72870000000000001</v>
      </c>
      <c r="R1560" s="85">
        <v>0</v>
      </c>
      <c r="S1560" s="86">
        <v>0</v>
      </c>
      <c r="T1560" s="86">
        <v>1.52</v>
      </c>
      <c r="U1560" s="88">
        <v>0.12035240265316199</v>
      </c>
      <c r="V1560" s="89">
        <v>4.7300000000000004</v>
      </c>
      <c r="W1560" s="85">
        <v>70.533255986272593</v>
      </c>
      <c r="X1560" s="88">
        <v>70.533333333300007</v>
      </c>
      <c r="Y1560" s="85"/>
      <c r="Z1560" s="88"/>
      <c r="AA1560" s="85">
        <v>0.18</v>
      </c>
      <c r="AB1560" s="91">
        <v>0.18</v>
      </c>
      <c r="AC1560" s="86">
        <v>0.18</v>
      </c>
      <c r="AD1560" s="86">
        <v>0.18</v>
      </c>
      <c r="AE1560" s="86">
        <v>0</v>
      </c>
      <c r="AF1560" s="88">
        <v>43.161397990700003</v>
      </c>
      <c r="AG1560" s="85">
        <v>2.3625015474600001E-2</v>
      </c>
      <c r="AH1560" s="86">
        <v>8.0999999999999996E-4</v>
      </c>
      <c r="AI1560" s="88">
        <v>0</v>
      </c>
      <c r="AJ1560" s="150">
        <v>2.38</v>
      </c>
      <c r="AK1560" s="151">
        <v>6</v>
      </c>
    </row>
    <row r="1561" spans="1:37" x14ac:dyDescent="0.2">
      <c r="A1561" s="149" t="s">
        <v>3240</v>
      </c>
      <c r="B1561" s="66" t="s">
        <v>3241</v>
      </c>
      <c r="C1561" s="67">
        <v>21</v>
      </c>
      <c r="D1561" s="84" t="s">
        <v>343</v>
      </c>
      <c r="E1561" s="85">
        <v>97.526535920146202</v>
      </c>
      <c r="F1561" s="91">
        <v>96.671587234640796</v>
      </c>
      <c r="G1561" s="86">
        <v>25.582560101223098</v>
      </c>
      <c r="H1561" s="86">
        <v>25.327744973991301</v>
      </c>
      <c r="I1561" s="86">
        <v>0.09</v>
      </c>
      <c r="J1561" s="86">
        <v>0.4</v>
      </c>
      <c r="K1561" s="87">
        <v>0</v>
      </c>
      <c r="L1561" s="85">
        <v>0.44999993139599997</v>
      </c>
      <c r="M1561" s="86">
        <v>0</v>
      </c>
      <c r="N1561" s="86">
        <v>83.101094551476194</v>
      </c>
      <c r="O1561" s="86">
        <v>83.603145235892697</v>
      </c>
      <c r="P1561" s="86">
        <v>0.16200000000000001</v>
      </c>
      <c r="Q1561" s="88">
        <v>0.49790000000000001</v>
      </c>
      <c r="R1561" s="85">
        <v>0</v>
      </c>
      <c r="S1561" s="86">
        <v>0</v>
      </c>
      <c r="T1561" s="86">
        <v>1.35</v>
      </c>
      <c r="U1561" s="88">
        <v>0.22845494165612301</v>
      </c>
      <c r="V1561" s="89">
        <v>4.59</v>
      </c>
      <c r="W1561" s="85">
        <v>71.237205203394396</v>
      </c>
      <c r="X1561" s="88">
        <v>72.166666666699996</v>
      </c>
      <c r="Y1561" s="85"/>
      <c r="Z1561" s="88"/>
      <c r="AA1561" s="85">
        <v>0.12</v>
      </c>
      <c r="AB1561" s="91">
        <v>0.12</v>
      </c>
      <c r="AC1561" s="86">
        <v>0.12</v>
      </c>
      <c r="AD1561" s="86">
        <v>0.12</v>
      </c>
      <c r="AE1561" s="86">
        <v>0</v>
      </c>
      <c r="AF1561" s="88">
        <v>32.8177977195</v>
      </c>
      <c r="AG1561" s="85">
        <v>9.1000004297400003E-2</v>
      </c>
      <c r="AH1561" s="86">
        <v>4.7280000000000004E-3</v>
      </c>
      <c r="AI1561" s="88">
        <v>7.2135852570699998E-9</v>
      </c>
      <c r="AJ1561" s="150">
        <v>2.42</v>
      </c>
      <c r="AK1561" s="151">
        <v>7</v>
      </c>
    </row>
    <row r="1562" spans="1:37" x14ac:dyDescent="0.2">
      <c r="A1562" s="149" t="s">
        <v>3242</v>
      </c>
      <c r="B1562" s="66" t="s">
        <v>3243</v>
      </c>
      <c r="C1562" s="67">
        <v>25</v>
      </c>
      <c r="D1562" s="84" t="s">
        <v>343</v>
      </c>
      <c r="E1562" s="85">
        <v>94.658641379440894</v>
      </c>
      <c r="F1562" s="91">
        <v>94.348860245175004</v>
      </c>
      <c r="G1562" s="86">
        <v>34.946592722982501</v>
      </c>
      <c r="H1562" s="86">
        <v>34.930188833998997</v>
      </c>
      <c r="I1562" s="86">
        <v>0.93</v>
      </c>
      <c r="J1562" s="86">
        <v>1.02</v>
      </c>
      <c r="K1562" s="87">
        <v>0</v>
      </c>
      <c r="L1562" s="85">
        <v>0.28000000015499998</v>
      </c>
      <c r="M1562" s="86">
        <v>0</v>
      </c>
      <c r="N1562" s="86"/>
      <c r="O1562" s="86">
        <v>72.312703583061904</v>
      </c>
      <c r="P1562" s="86">
        <v>0.154</v>
      </c>
      <c r="Q1562" s="88">
        <v>0.48370000000000002</v>
      </c>
      <c r="R1562" s="85">
        <v>0</v>
      </c>
      <c r="S1562" s="86">
        <v>0</v>
      </c>
      <c r="T1562" s="86">
        <v>0.65</v>
      </c>
      <c r="U1562" s="88">
        <v>0.49464034473403601</v>
      </c>
      <c r="V1562" s="89"/>
      <c r="W1562" s="85">
        <v>68.295773385084601</v>
      </c>
      <c r="X1562" s="88">
        <v>60.666666666700003</v>
      </c>
      <c r="Y1562" s="85"/>
      <c r="Z1562" s="88"/>
      <c r="AA1562" s="85">
        <v>0</v>
      </c>
      <c r="AB1562" s="91">
        <v>0</v>
      </c>
      <c r="AC1562" s="86">
        <v>0</v>
      </c>
      <c r="AD1562" s="86">
        <v>0</v>
      </c>
      <c r="AE1562" s="86">
        <v>0</v>
      </c>
      <c r="AF1562" s="88">
        <v>9.2743997625199999</v>
      </c>
      <c r="AG1562" s="85">
        <v>0.49612499965099999</v>
      </c>
      <c r="AH1562" s="86">
        <v>1.6641E-2</v>
      </c>
      <c r="AI1562" s="88">
        <v>0</v>
      </c>
      <c r="AJ1562" s="150">
        <v>2.87</v>
      </c>
      <c r="AK1562" s="151">
        <v>5</v>
      </c>
    </row>
    <row r="1563" spans="1:37" x14ac:dyDescent="0.2">
      <c r="A1563" s="149" t="s">
        <v>3244</v>
      </c>
      <c r="B1563" s="66" t="s">
        <v>3245</v>
      </c>
      <c r="C1563" s="67">
        <v>25</v>
      </c>
      <c r="D1563" s="84" t="s">
        <v>343</v>
      </c>
      <c r="E1563" s="85">
        <v>91.064748311965602</v>
      </c>
      <c r="F1563" s="91">
        <v>90.946451479094506</v>
      </c>
      <c r="G1563" s="86">
        <v>39.528041726519199</v>
      </c>
      <c r="H1563" s="86">
        <v>39.498083437675199</v>
      </c>
      <c r="I1563" s="86">
        <v>2.46</v>
      </c>
      <c r="J1563" s="86">
        <v>4.08</v>
      </c>
      <c r="K1563" s="87">
        <v>0</v>
      </c>
      <c r="L1563" s="85">
        <v>9.9999999838899997E-3</v>
      </c>
      <c r="M1563" s="86">
        <v>0</v>
      </c>
      <c r="N1563" s="86"/>
      <c r="O1563" s="86">
        <v>72.537659327925795</v>
      </c>
      <c r="P1563" s="86">
        <v>0.23599999999999999</v>
      </c>
      <c r="Q1563" s="88">
        <v>0.76819999999999999</v>
      </c>
      <c r="R1563" s="85">
        <v>0</v>
      </c>
      <c r="S1563" s="86">
        <v>0</v>
      </c>
      <c r="T1563" s="86">
        <v>1.05</v>
      </c>
      <c r="U1563" s="88">
        <v>0.67521374086848296</v>
      </c>
      <c r="V1563" s="89"/>
      <c r="W1563" s="85">
        <v>44.8997146346736</v>
      </c>
      <c r="X1563" s="88"/>
      <c r="Y1563" s="85"/>
      <c r="Z1563" s="88"/>
      <c r="AA1563" s="85">
        <v>0</v>
      </c>
      <c r="AB1563" s="91">
        <v>0</v>
      </c>
      <c r="AC1563" s="86">
        <v>0</v>
      </c>
      <c r="AD1563" s="86">
        <v>0</v>
      </c>
      <c r="AE1563" s="86">
        <v>0</v>
      </c>
      <c r="AF1563" s="88">
        <v>2.30649995432</v>
      </c>
      <c r="AG1563" s="85">
        <v>0</v>
      </c>
      <c r="AH1563" s="86">
        <v>5.7223000000000003E-2</v>
      </c>
      <c r="AI1563" s="88">
        <v>1.2160000003E-2</v>
      </c>
      <c r="AJ1563" s="150">
        <v>2.56</v>
      </c>
      <c r="AK1563" s="151">
        <v>2</v>
      </c>
    </row>
    <row r="1564" spans="1:37" x14ac:dyDescent="0.2">
      <c r="A1564" s="149" t="s">
        <v>3246</v>
      </c>
      <c r="B1564" s="66" t="s">
        <v>3247</v>
      </c>
      <c r="C1564" s="67">
        <v>25</v>
      </c>
      <c r="D1564" s="84" t="s">
        <v>343</v>
      </c>
      <c r="E1564" s="85">
        <v>92.856822262118499</v>
      </c>
      <c r="F1564" s="91">
        <v>92.767055655296204</v>
      </c>
      <c r="G1564" s="86">
        <v>36.522666068222598</v>
      </c>
      <c r="H1564" s="86">
        <v>36.439631956912002</v>
      </c>
      <c r="I1564" s="86">
        <v>0.44</v>
      </c>
      <c r="J1564" s="86">
        <v>0.47</v>
      </c>
      <c r="K1564" s="87">
        <v>0</v>
      </c>
      <c r="L1564" s="85">
        <v>0</v>
      </c>
      <c r="M1564" s="86">
        <v>0</v>
      </c>
      <c r="N1564" s="86"/>
      <c r="O1564" s="86"/>
      <c r="P1564" s="86">
        <v>0.22</v>
      </c>
      <c r="Q1564" s="88">
        <v>1.0847</v>
      </c>
      <c r="R1564" s="85">
        <v>0</v>
      </c>
      <c r="S1564" s="86">
        <v>0</v>
      </c>
      <c r="T1564" s="86">
        <v>0.95</v>
      </c>
      <c r="U1564" s="88">
        <v>1.0783213644524201</v>
      </c>
      <c r="V1564" s="89"/>
      <c r="W1564" s="85">
        <v>40.050573732056499</v>
      </c>
      <c r="X1564" s="88">
        <v>40</v>
      </c>
      <c r="Y1564" s="85"/>
      <c r="Z1564" s="88"/>
      <c r="AA1564" s="85">
        <v>0</v>
      </c>
      <c r="AB1564" s="91">
        <v>0</v>
      </c>
      <c r="AC1564" s="86">
        <v>0</v>
      </c>
      <c r="AD1564" s="86">
        <v>0</v>
      </c>
      <c r="AE1564" s="86">
        <v>0</v>
      </c>
      <c r="AF1564" s="88">
        <v>6.9313001535899996</v>
      </c>
      <c r="AG1564" s="85">
        <v>7.9624999807700006E-2</v>
      </c>
      <c r="AH1564" s="86">
        <v>4.5869999999999999E-3</v>
      </c>
      <c r="AI1564" s="88">
        <v>0</v>
      </c>
      <c r="AJ1564" s="150">
        <v>2.98</v>
      </c>
      <c r="AK1564" s="151">
        <v>5</v>
      </c>
    </row>
    <row r="1565" spans="1:37" x14ac:dyDescent="0.2">
      <c r="A1565" s="149" t="s">
        <v>3248</v>
      </c>
      <c r="B1565" s="66" t="s">
        <v>3248</v>
      </c>
      <c r="C1565" s="67">
        <v>25</v>
      </c>
      <c r="D1565" s="84" t="s">
        <v>343</v>
      </c>
      <c r="E1565" s="85">
        <v>91.144707181303801</v>
      </c>
      <c r="F1565" s="91">
        <v>91.1125040253945</v>
      </c>
      <c r="G1565" s="86">
        <v>35.770805538942803</v>
      </c>
      <c r="H1565" s="86">
        <v>35.754128904632701</v>
      </c>
      <c r="I1565" s="86">
        <v>14.98</v>
      </c>
      <c r="J1565" s="86">
        <v>10.83</v>
      </c>
      <c r="K1565" s="87">
        <v>0</v>
      </c>
      <c r="L1565" s="85">
        <v>0</v>
      </c>
      <c r="M1565" s="86">
        <v>0</v>
      </c>
      <c r="N1565" s="86"/>
      <c r="O1565" s="86"/>
      <c r="P1565" s="86">
        <v>0.29399999999999998</v>
      </c>
      <c r="Q1565" s="88">
        <v>1.2076</v>
      </c>
      <c r="R1565" s="85">
        <v>0</v>
      </c>
      <c r="S1565" s="86">
        <v>0</v>
      </c>
      <c r="T1565" s="86">
        <v>1.5</v>
      </c>
      <c r="U1565" s="88">
        <v>1.18921654322124</v>
      </c>
      <c r="V1565" s="89"/>
      <c r="W1565" s="85"/>
      <c r="X1565" s="88"/>
      <c r="Y1565" s="85"/>
      <c r="Z1565" s="88"/>
      <c r="AA1565" s="85">
        <v>0</v>
      </c>
      <c r="AB1565" s="91">
        <v>0</v>
      </c>
      <c r="AC1565" s="86">
        <v>0</v>
      </c>
      <c r="AD1565" s="86">
        <v>0</v>
      </c>
      <c r="AE1565" s="86">
        <v>0</v>
      </c>
      <c r="AF1565" s="88">
        <v>11.828200346399999</v>
      </c>
      <c r="AG1565" s="85">
        <v>0</v>
      </c>
      <c r="AH1565" s="86">
        <v>0.20155200000000001</v>
      </c>
      <c r="AI1565" s="88">
        <v>3.0399999971799999E-3</v>
      </c>
      <c r="AJ1565" s="150">
        <v>2.75</v>
      </c>
      <c r="AK1565" s="151">
        <v>2</v>
      </c>
    </row>
    <row r="1566" spans="1:37" x14ac:dyDescent="0.2">
      <c r="A1566" s="149" t="s">
        <v>3249</v>
      </c>
      <c r="B1566" s="66" t="s">
        <v>3249</v>
      </c>
      <c r="C1566" s="67">
        <v>25</v>
      </c>
      <c r="D1566" s="84" t="s">
        <v>343</v>
      </c>
      <c r="E1566" s="85">
        <v>91.361442122675001</v>
      </c>
      <c r="F1566" s="91">
        <v>91.347939101373896</v>
      </c>
      <c r="G1566" s="86">
        <v>36.807548188907298</v>
      </c>
      <c r="H1566" s="86">
        <v>36.807548188907298</v>
      </c>
      <c r="I1566" s="86">
        <v>10.91</v>
      </c>
      <c r="J1566" s="86">
        <v>12.56</v>
      </c>
      <c r="K1566" s="87">
        <v>0</v>
      </c>
      <c r="L1566" s="85">
        <v>0</v>
      </c>
      <c r="M1566" s="86">
        <v>0</v>
      </c>
      <c r="N1566" s="86"/>
      <c r="O1566" s="86"/>
      <c r="P1566" s="86">
        <v>0.32300000000000001</v>
      </c>
      <c r="Q1566" s="88">
        <v>1.4066000000000001</v>
      </c>
      <c r="R1566" s="85">
        <v>0</v>
      </c>
      <c r="S1566" s="86">
        <v>0</v>
      </c>
      <c r="T1566" s="86">
        <v>1.46</v>
      </c>
      <c r="U1566" s="88">
        <v>0.786550990784188</v>
      </c>
      <c r="V1566" s="89"/>
      <c r="W1566" s="85"/>
      <c r="X1566" s="88"/>
      <c r="Y1566" s="85"/>
      <c r="Z1566" s="88"/>
      <c r="AA1566" s="85">
        <v>0</v>
      </c>
      <c r="AB1566" s="91">
        <v>0</v>
      </c>
      <c r="AC1566" s="86">
        <v>0</v>
      </c>
      <c r="AD1566" s="86">
        <v>0</v>
      </c>
      <c r="AE1566" s="86">
        <v>0</v>
      </c>
      <c r="AF1566" s="88">
        <v>9.8163003762799992</v>
      </c>
      <c r="AG1566" s="85">
        <v>0</v>
      </c>
      <c r="AH1566" s="86">
        <v>7.8007000000000007E-2</v>
      </c>
      <c r="AI1566" s="88">
        <v>9.1200000037399993E-3</v>
      </c>
      <c r="AJ1566" s="150">
        <v>2.64</v>
      </c>
      <c r="AK1566" s="151">
        <v>2</v>
      </c>
    </row>
    <row r="1567" spans="1:37" x14ac:dyDescent="0.2">
      <c r="A1567" s="149" t="s">
        <v>3250</v>
      </c>
      <c r="B1567" s="66" t="s">
        <v>3251</v>
      </c>
      <c r="C1567" s="67">
        <v>25</v>
      </c>
      <c r="D1567" s="84" t="s">
        <v>343</v>
      </c>
      <c r="E1567" s="85">
        <v>84.536756818043102</v>
      </c>
      <c r="F1567" s="91">
        <v>84.480066981222606</v>
      </c>
      <c r="G1567" s="86">
        <v>30.5732650729555</v>
      </c>
      <c r="H1567" s="86">
        <v>30.561054954255699</v>
      </c>
      <c r="I1567" s="86">
        <v>1.74</v>
      </c>
      <c r="J1567" s="86">
        <v>1.2</v>
      </c>
      <c r="K1567" s="87">
        <v>0</v>
      </c>
      <c r="L1567" s="85">
        <v>0</v>
      </c>
      <c r="M1567" s="86">
        <v>0</v>
      </c>
      <c r="N1567" s="86"/>
      <c r="O1567" s="86">
        <v>41.878172588832498</v>
      </c>
      <c r="P1567" s="86">
        <v>5.8000000000000003E-2</v>
      </c>
      <c r="Q1567" s="88">
        <v>9.69E-2</v>
      </c>
      <c r="R1567" s="85">
        <v>0</v>
      </c>
      <c r="S1567" s="86">
        <v>0</v>
      </c>
      <c r="T1567" s="86">
        <v>0.43</v>
      </c>
      <c r="U1567" s="88">
        <v>0.58434139491884596</v>
      </c>
      <c r="V1567" s="89"/>
      <c r="W1567" s="85">
        <v>49.366666666699999</v>
      </c>
      <c r="X1567" s="88">
        <v>45.766666666699997</v>
      </c>
      <c r="Y1567" s="85"/>
      <c r="Z1567" s="88"/>
      <c r="AA1567" s="85">
        <v>0.4</v>
      </c>
      <c r="AB1567" s="91">
        <v>0.4</v>
      </c>
      <c r="AC1567" s="86">
        <v>0</v>
      </c>
      <c r="AD1567" s="86">
        <v>0</v>
      </c>
      <c r="AE1567" s="86">
        <v>0</v>
      </c>
      <c r="AF1567" s="88">
        <v>13.6329002382</v>
      </c>
      <c r="AG1567" s="85">
        <v>2.03350000408</v>
      </c>
      <c r="AH1567" s="86">
        <v>1.4166E-2</v>
      </c>
      <c r="AI1567" s="88">
        <v>0</v>
      </c>
      <c r="AJ1567" s="150">
        <v>2.71</v>
      </c>
      <c r="AK1567" s="151">
        <v>8</v>
      </c>
    </row>
    <row r="1568" spans="1:37" x14ac:dyDescent="0.2">
      <c r="A1568" s="149" t="s">
        <v>3252</v>
      </c>
      <c r="B1568" s="66" t="s">
        <v>3252</v>
      </c>
      <c r="C1568" s="67">
        <v>25</v>
      </c>
      <c r="D1568" s="84" t="s">
        <v>343</v>
      </c>
      <c r="E1568" s="85">
        <v>91.126551999088704</v>
      </c>
      <c r="F1568" s="91">
        <v>91.119432737213799</v>
      </c>
      <c r="G1568" s="86">
        <v>36.282606219387198</v>
      </c>
      <c r="H1568" s="86">
        <v>36.2754869575122</v>
      </c>
      <c r="I1568" s="86">
        <v>12.05</v>
      </c>
      <c r="J1568" s="86">
        <v>7.27</v>
      </c>
      <c r="K1568" s="87">
        <v>0</v>
      </c>
      <c r="L1568" s="85">
        <v>0</v>
      </c>
      <c r="M1568" s="86">
        <v>0</v>
      </c>
      <c r="N1568" s="86"/>
      <c r="O1568" s="86"/>
      <c r="P1568" s="86">
        <v>6.5000000000000002E-2</v>
      </c>
      <c r="Q1568" s="88">
        <v>0.37969999999999998</v>
      </c>
      <c r="R1568" s="85">
        <v>0</v>
      </c>
      <c r="S1568" s="86">
        <v>0</v>
      </c>
      <c r="T1568" s="86">
        <v>1.08</v>
      </c>
      <c r="U1568" s="88">
        <v>0.179405399248206</v>
      </c>
      <c r="V1568" s="89"/>
      <c r="W1568" s="85"/>
      <c r="X1568" s="88"/>
      <c r="Y1568" s="85"/>
      <c r="Z1568" s="88"/>
      <c r="AA1568" s="85">
        <v>0.01</v>
      </c>
      <c r="AB1568" s="91">
        <v>0.03</v>
      </c>
      <c r="AC1568" s="86">
        <v>0.01</v>
      </c>
      <c r="AD1568" s="86">
        <v>0.01</v>
      </c>
      <c r="AE1568" s="86">
        <v>0</v>
      </c>
      <c r="AF1568" s="88">
        <v>15.819800428000001</v>
      </c>
      <c r="AG1568" s="85">
        <v>1.5750000020300001E-2</v>
      </c>
      <c r="AH1568" s="86">
        <v>5.4746000000000003E-2</v>
      </c>
      <c r="AI1568" s="88">
        <v>6.0800000078499996E-3</v>
      </c>
      <c r="AJ1568" s="150">
        <v>2.77</v>
      </c>
      <c r="AK1568" s="151">
        <v>8</v>
      </c>
    </row>
    <row r="1569" spans="1:37" x14ac:dyDescent="0.2">
      <c r="A1569" s="149" t="s">
        <v>3253</v>
      </c>
      <c r="B1569" s="66" t="s">
        <v>3253</v>
      </c>
      <c r="C1569" s="67">
        <v>25</v>
      </c>
      <c r="D1569" s="84" t="s">
        <v>343</v>
      </c>
      <c r="E1569" s="85">
        <v>49.9114801135497</v>
      </c>
      <c r="F1569" s="91">
        <v>49.896218064161701</v>
      </c>
      <c r="G1569" s="86">
        <v>22.245963187936901</v>
      </c>
      <c r="H1569" s="86">
        <v>22.2368059583041</v>
      </c>
      <c r="I1569" s="86">
        <v>0.97</v>
      </c>
      <c r="J1569" s="86">
        <v>0.82</v>
      </c>
      <c r="K1569" s="87">
        <v>0</v>
      </c>
      <c r="L1569" s="85">
        <v>0</v>
      </c>
      <c r="M1569" s="86">
        <v>0</v>
      </c>
      <c r="N1569" s="86"/>
      <c r="O1569" s="86"/>
      <c r="P1569" s="86">
        <v>7.0000000000000007E-2</v>
      </c>
      <c r="Q1569" s="88">
        <v>0.25440000000000002</v>
      </c>
      <c r="R1569" s="85">
        <v>0</v>
      </c>
      <c r="S1569" s="86">
        <v>0</v>
      </c>
      <c r="T1569" s="86">
        <v>0.4</v>
      </c>
      <c r="U1569" s="88">
        <v>2.6815420774701599</v>
      </c>
      <c r="V1569" s="89"/>
      <c r="W1569" s="85"/>
      <c r="X1569" s="88"/>
      <c r="Y1569" s="85"/>
      <c r="Z1569" s="88"/>
      <c r="AA1569" s="85">
        <v>0.21</v>
      </c>
      <c r="AB1569" s="91">
        <v>0.21</v>
      </c>
      <c r="AC1569" s="86">
        <v>0.18</v>
      </c>
      <c r="AD1569" s="86">
        <v>0.18</v>
      </c>
      <c r="AE1569" s="86">
        <v>0</v>
      </c>
      <c r="AF1569" s="88">
        <v>27.450000732900001</v>
      </c>
      <c r="AG1569" s="85">
        <v>4.5526249967899997</v>
      </c>
      <c r="AH1569" s="86">
        <v>5.561E-3</v>
      </c>
      <c r="AI1569" s="88">
        <v>0</v>
      </c>
      <c r="AJ1569" s="150">
        <v>2.62</v>
      </c>
      <c r="AK1569" s="151">
        <v>6</v>
      </c>
    </row>
    <row r="1570" spans="1:37" x14ac:dyDescent="0.2">
      <c r="A1570" s="149" t="s">
        <v>3254</v>
      </c>
      <c r="B1570" s="66" t="s">
        <v>3255</v>
      </c>
      <c r="C1570" s="67">
        <v>25</v>
      </c>
      <c r="D1570" s="84" t="s">
        <v>343</v>
      </c>
      <c r="E1570" s="85">
        <v>45.393278552717</v>
      </c>
      <c r="F1570" s="91">
        <v>45.342901282941099</v>
      </c>
      <c r="G1570" s="86">
        <v>24.511340483173999</v>
      </c>
      <c r="H1570" s="86">
        <v>24.477755636656699</v>
      </c>
      <c r="I1570" s="86">
        <v>1.97</v>
      </c>
      <c r="J1570" s="86">
        <v>1.47</v>
      </c>
      <c r="K1570" s="87">
        <v>0</v>
      </c>
      <c r="L1570" s="85">
        <v>1.38000000121</v>
      </c>
      <c r="M1570" s="86">
        <v>1.3441969737980101E-3</v>
      </c>
      <c r="N1570" s="86"/>
      <c r="O1570" s="86">
        <v>30.651989839119398</v>
      </c>
      <c r="P1570" s="86">
        <v>0.41199999999999998</v>
      </c>
      <c r="Q1570" s="88">
        <v>0.70899999999999996</v>
      </c>
      <c r="R1570" s="85">
        <v>2.4563989191844798E-2</v>
      </c>
      <c r="S1570" s="86">
        <v>0</v>
      </c>
      <c r="T1570" s="86">
        <v>1.25</v>
      </c>
      <c r="U1570" s="88">
        <v>5.6892730000223901</v>
      </c>
      <c r="V1570" s="89"/>
      <c r="W1570" s="85">
        <v>45.093506688470498</v>
      </c>
      <c r="X1570" s="88">
        <v>38.866666666699999</v>
      </c>
      <c r="Y1570" s="85"/>
      <c r="Z1570" s="88"/>
      <c r="AA1570" s="85">
        <v>2.85</v>
      </c>
      <c r="AB1570" s="91">
        <v>2.85</v>
      </c>
      <c r="AC1570" s="86">
        <v>0.3</v>
      </c>
      <c r="AD1570" s="86">
        <v>0.3</v>
      </c>
      <c r="AE1570" s="86">
        <v>0</v>
      </c>
      <c r="AF1570" s="88">
        <v>0.78560000727099999</v>
      </c>
      <c r="AG1570" s="85">
        <v>17.290874964299999</v>
      </c>
      <c r="AH1570" s="86">
        <v>1.3335E-2</v>
      </c>
      <c r="AI1570" s="88">
        <v>6.0799999874400004E-3</v>
      </c>
      <c r="AJ1570" s="150">
        <v>2</v>
      </c>
      <c r="AK1570" s="151">
        <v>0</v>
      </c>
    </row>
    <row r="1571" spans="1:37" x14ac:dyDescent="0.2">
      <c r="A1571" s="149" t="s">
        <v>3256</v>
      </c>
      <c r="B1571" s="66" t="s">
        <v>3257</v>
      </c>
      <c r="C1571" s="67">
        <v>25</v>
      </c>
      <c r="D1571" s="84" t="s">
        <v>343</v>
      </c>
      <c r="E1571" s="85">
        <v>79.221424662015494</v>
      </c>
      <c r="F1571" s="91">
        <v>79.133979629711206</v>
      </c>
      <c r="G1571" s="86">
        <v>39.289870845574598</v>
      </c>
      <c r="H1571" s="86">
        <v>39.266594110356898</v>
      </c>
      <c r="I1571" s="86">
        <v>76.209999999999994</v>
      </c>
      <c r="J1571" s="86">
        <v>58.4</v>
      </c>
      <c r="K1571" s="87">
        <v>0</v>
      </c>
      <c r="L1571" s="85">
        <v>0</v>
      </c>
      <c r="M1571" s="86">
        <v>0</v>
      </c>
      <c r="N1571" s="86"/>
      <c r="O1571" s="86"/>
      <c r="P1571" s="86">
        <v>1.446</v>
      </c>
      <c r="Q1571" s="88">
        <v>0.99960000000000004</v>
      </c>
      <c r="R1571" s="85">
        <v>0</v>
      </c>
      <c r="S1571" s="86">
        <v>0</v>
      </c>
      <c r="T1571" s="86">
        <v>3.31</v>
      </c>
      <c r="U1571" s="88">
        <v>0.54417232333272503</v>
      </c>
      <c r="V1571" s="89"/>
      <c r="W1571" s="85"/>
      <c r="X1571" s="88"/>
      <c r="Y1571" s="85"/>
      <c r="Z1571" s="88"/>
      <c r="AA1571" s="85">
        <v>1.45</v>
      </c>
      <c r="AB1571" s="91">
        <v>1.49</v>
      </c>
      <c r="AC1571" s="86">
        <v>0.14000000000000001</v>
      </c>
      <c r="AD1571" s="86">
        <v>0.13</v>
      </c>
      <c r="AE1571" s="86">
        <v>0</v>
      </c>
      <c r="AF1571" s="88">
        <v>6.3055000369999998</v>
      </c>
      <c r="AG1571" s="85">
        <v>3.5682500039699998</v>
      </c>
      <c r="AH1571" s="86">
        <v>1.019873</v>
      </c>
      <c r="AI1571" s="88">
        <v>6.0800000067600002E-2</v>
      </c>
      <c r="AJ1571" s="150">
        <v>2.4700000000000002</v>
      </c>
      <c r="AK1571" s="151">
        <v>3</v>
      </c>
    </row>
    <row r="1572" spans="1:37" x14ac:dyDescent="0.2">
      <c r="A1572" s="149" t="s">
        <v>838</v>
      </c>
      <c r="B1572" s="66" t="s">
        <v>3258</v>
      </c>
      <c r="C1572" s="67">
        <v>25</v>
      </c>
      <c r="D1572" s="84" t="s">
        <v>343</v>
      </c>
      <c r="E1572" s="85">
        <v>69.353281121228804</v>
      </c>
      <c r="F1572" s="91">
        <v>69.343169028682993</v>
      </c>
      <c r="G1572" s="86">
        <v>36.8034664253247</v>
      </c>
      <c r="H1572" s="86">
        <v>36.793859937406097</v>
      </c>
      <c r="I1572" s="86">
        <v>9.68</v>
      </c>
      <c r="J1572" s="86">
        <v>17.75</v>
      </c>
      <c r="K1572" s="87">
        <v>0</v>
      </c>
      <c r="L1572" s="85">
        <v>0.60000000050000002</v>
      </c>
      <c r="M1572" s="86">
        <v>0</v>
      </c>
      <c r="N1572" s="86"/>
      <c r="O1572" s="86">
        <v>52.945619335347402</v>
      </c>
      <c r="P1572" s="86">
        <v>0.999</v>
      </c>
      <c r="Q1572" s="88">
        <v>0.77529999999999999</v>
      </c>
      <c r="R1572" s="85">
        <v>0</v>
      </c>
      <c r="S1572" s="86">
        <v>0</v>
      </c>
      <c r="T1572" s="86">
        <v>1.3</v>
      </c>
      <c r="U1572" s="88">
        <v>2.1043264587957502</v>
      </c>
      <c r="V1572" s="89"/>
      <c r="W1572" s="85">
        <v>30.6098292336297</v>
      </c>
      <c r="X1572" s="88">
        <v>31.433333333299998</v>
      </c>
      <c r="Y1572" s="85"/>
      <c r="Z1572" s="88"/>
      <c r="AA1572" s="85">
        <v>0.59</v>
      </c>
      <c r="AB1572" s="91">
        <v>0.59</v>
      </c>
      <c r="AC1572" s="86">
        <v>0.08</v>
      </c>
      <c r="AD1572" s="86">
        <v>0.08</v>
      </c>
      <c r="AE1572" s="86">
        <v>0</v>
      </c>
      <c r="AF1572" s="88">
        <v>5.2898999208799999</v>
      </c>
      <c r="AG1572" s="85">
        <v>4.0442496286100003</v>
      </c>
      <c r="AH1572" s="86">
        <v>0.37884800000000002</v>
      </c>
      <c r="AI1572" s="88">
        <v>2.1280002796500001E-2</v>
      </c>
      <c r="AJ1572" s="150">
        <v>2.2999999999999998</v>
      </c>
      <c r="AK1572" s="151">
        <v>1</v>
      </c>
    </row>
    <row r="1573" spans="1:37" x14ac:dyDescent="0.2">
      <c r="A1573" s="149" t="s">
        <v>3259</v>
      </c>
      <c r="B1573" s="66" t="s">
        <v>3260</v>
      </c>
      <c r="C1573" s="67">
        <v>25</v>
      </c>
      <c r="D1573" s="84" t="s">
        <v>343</v>
      </c>
      <c r="E1573" s="85">
        <v>49.774676912763297</v>
      </c>
      <c r="F1573" s="91">
        <v>49.768469665181101</v>
      </c>
      <c r="G1573" s="86">
        <v>25.445990738786598</v>
      </c>
      <c r="H1573" s="86">
        <v>25.4435078397537</v>
      </c>
      <c r="I1573" s="86">
        <v>3.67</v>
      </c>
      <c r="J1573" s="86">
        <v>6.25</v>
      </c>
      <c r="K1573" s="87">
        <v>0</v>
      </c>
      <c r="L1573" s="85">
        <v>0.369999999651</v>
      </c>
      <c r="M1573" s="86">
        <v>0</v>
      </c>
      <c r="N1573" s="86"/>
      <c r="O1573" s="86"/>
      <c r="P1573" s="86">
        <v>0.36799999999999999</v>
      </c>
      <c r="Q1573" s="88">
        <v>0.67589999999999995</v>
      </c>
      <c r="R1573" s="85">
        <v>0</v>
      </c>
      <c r="S1573" s="86">
        <v>0</v>
      </c>
      <c r="T1573" s="86">
        <v>0.92</v>
      </c>
      <c r="U1573" s="88">
        <v>4.9173815346798904</v>
      </c>
      <c r="V1573" s="89"/>
      <c r="W1573" s="85">
        <v>21.948782822942</v>
      </c>
      <c r="X1573" s="88">
        <v>19.3</v>
      </c>
      <c r="Y1573" s="85"/>
      <c r="Z1573" s="88"/>
      <c r="AA1573" s="85">
        <v>0</v>
      </c>
      <c r="AB1573" s="91">
        <v>0</v>
      </c>
      <c r="AC1573" s="86">
        <v>0</v>
      </c>
      <c r="AD1573" s="86">
        <v>0</v>
      </c>
      <c r="AE1573" s="86">
        <v>0</v>
      </c>
      <c r="AF1573" s="88">
        <v>2.3771998859900001</v>
      </c>
      <c r="AG1573" s="85">
        <v>4.7591249950299996</v>
      </c>
      <c r="AH1573" s="86">
        <v>5.3581999999999998E-2</v>
      </c>
      <c r="AI1573" s="88">
        <v>3.0399999968299999E-3</v>
      </c>
      <c r="AJ1573" s="150">
        <v>2.27</v>
      </c>
      <c r="AK1573" s="151">
        <v>1</v>
      </c>
    </row>
    <row r="1574" spans="1:37" x14ac:dyDescent="0.2">
      <c r="A1574" s="149" t="s">
        <v>848</v>
      </c>
      <c r="B1574" s="66" t="s">
        <v>3261</v>
      </c>
      <c r="C1574" s="67">
        <v>25</v>
      </c>
      <c r="D1574" s="84" t="s">
        <v>343</v>
      </c>
      <c r="E1574" s="85">
        <v>46.209004430097202</v>
      </c>
      <c r="F1574" s="91">
        <v>46.1849651430338</v>
      </c>
      <c r="G1574" s="86">
        <v>24.689721487688502</v>
      </c>
      <c r="H1574" s="86">
        <v>24.686287303822201</v>
      </c>
      <c r="I1574" s="86">
        <v>2.65</v>
      </c>
      <c r="J1574" s="86">
        <v>2.4900000000000002</v>
      </c>
      <c r="K1574" s="87">
        <v>0</v>
      </c>
      <c r="L1574" s="85">
        <v>2.7699996581700002</v>
      </c>
      <c r="M1574" s="86">
        <v>0</v>
      </c>
      <c r="N1574" s="86"/>
      <c r="O1574" s="86">
        <v>53.732419761990599</v>
      </c>
      <c r="P1574" s="86">
        <v>0.61</v>
      </c>
      <c r="Q1574" s="88">
        <v>0.2366</v>
      </c>
      <c r="R1574" s="85">
        <v>0</v>
      </c>
      <c r="S1574" s="86">
        <v>0</v>
      </c>
      <c r="T1574" s="86">
        <v>1.02</v>
      </c>
      <c r="U1574" s="88">
        <v>2.3208214567807999</v>
      </c>
      <c r="V1574" s="89"/>
      <c r="W1574" s="85">
        <v>22.049818470596399</v>
      </c>
      <c r="X1574" s="88"/>
      <c r="Y1574" s="85"/>
      <c r="Z1574" s="88"/>
      <c r="AA1574" s="85">
        <v>2.25</v>
      </c>
      <c r="AB1574" s="91">
        <v>2.25</v>
      </c>
      <c r="AC1574" s="86">
        <v>0.37</v>
      </c>
      <c r="AD1574" s="86">
        <v>0.37</v>
      </c>
      <c r="AE1574" s="86">
        <v>0</v>
      </c>
      <c r="AF1574" s="88">
        <v>4.6360998562300004</v>
      </c>
      <c r="AG1574" s="85">
        <v>21.974750992099999</v>
      </c>
      <c r="AH1574" s="86">
        <v>4.0099999999999997E-2</v>
      </c>
      <c r="AI1574" s="88">
        <v>6.0800022021199997E-3</v>
      </c>
      <c r="AJ1574" s="150">
        <v>1.98</v>
      </c>
      <c r="AK1574" s="151">
        <v>1</v>
      </c>
    </row>
    <row r="1575" spans="1:37" x14ac:dyDescent="0.2">
      <c r="A1575" s="149" t="s">
        <v>3262</v>
      </c>
      <c r="B1575" s="66" t="s">
        <v>3263</v>
      </c>
      <c r="C1575" s="67">
        <v>25</v>
      </c>
      <c r="D1575" s="84" t="s">
        <v>343</v>
      </c>
      <c r="E1575" s="85">
        <v>39.007751937984501</v>
      </c>
      <c r="F1575" s="91">
        <v>38.885443583117997</v>
      </c>
      <c r="G1575" s="86">
        <v>21.368934826299199</v>
      </c>
      <c r="H1575" s="86">
        <v>21.343669250645998</v>
      </c>
      <c r="I1575" s="86">
        <v>1.77</v>
      </c>
      <c r="J1575" s="86">
        <v>0.86</v>
      </c>
      <c r="K1575" s="87">
        <v>0</v>
      </c>
      <c r="L1575" s="85">
        <v>1.05000000747</v>
      </c>
      <c r="M1575" s="86">
        <v>0</v>
      </c>
      <c r="N1575" s="86"/>
      <c r="O1575" s="86"/>
      <c r="P1575" s="86">
        <v>0.14000000000000001</v>
      </c>
      <c r="Q1575" s="88">
        <v>6.4000000000000003E-3</v>
      </c>
      <c r="R1575" s="85">
        <v>0</v>
      </c>
      <c r="S1575" s="86">
        <v>0</v>
      </c>
      <c r="T1575" s="86">
        <v>0.66</v>
      </c>
      <c r="U1575" s="88">
        <v>0.702268159632501</v>
      </c>
      <c r="V1575" s="89"/>
      <c r="W1575" s="85"/>
      <c r="X1575" s="88"/>
      <c r="Y1575" s="85"/>
      <c r="Z1575" s="88">
        <v>100</v>
      </c>
      <c r="AA1575" s="85">
        <v>0.92</v>
      </c>
      <c r="AB1575" s="91">
        <v>0.92</v>
      </c>
      <c r="AC1575" s="86">
        <v>7.0000000000000007E-2</v>
      </c>
      <c r="AD1575" s="86">
        <v>7.0000000000000007E-2</v>
      </c>
      <c r="AE1575" s="86">
        <v>0</v>
      </c>
      <c r="AF1575" s="88">
        <v>6.9861003336199996</v>
      </c>
      <c r="AG1575" s="85">
        <v>33.283070631199998</v>
      </c>
      <c r="AH1575" s="86">
        <v>1.5611999999999999E-2</v>
      </c>
      <c r="AI1575" s="88">
        <v>0</v>
      </c>
      <c r="AJ1575" s="150">
        <v>1.26</v>
      </c>
      <c r="AK1575" s="151">
        <v>0</v>
      </c>
    </row>
    <row r="1576" spans="1:37" x14ac:dyDescent="0.2">
      <c r="A1576" s="149" t="s">
        <v>1063</v>
      </c>
      <c r="B1576" s="66" t="s">
        <v>3264</v>
      </c>
      <c r="C1576" s="67">
        <v>25</v>
      </c>
      <c r="D1576" s="84" t="s">
        <v>343</v>
      </c>
      <c r="E1576" s="85">
        <v>35.659651289847503</v>
      </c>
      <c r="F1576" s="91">
        <v>35.502874245807398</v>
      </c>
      <c r="G1576" s="86">
        <v>16.141701110108201</v>
      </c>
      <c r="H1576" s="86">
        <v>16.1353666840863</v>
      </c>
      <c r="I1576" s="86">
        <v>2.15</v>
      </c>
      <c r="J1576" s="86">
        <v>0.94</v>
      </c>
      <c r="K1576" s="87">
        <v>0</v>
      </c>
      <c r="L1576" s="85">
        <v>1.3499999383100001</v>
      </c>
      <c r="M1576" s="86">
        <v>2.3218154429084099E-2</v>
      </c>
      <c r="N1576" s="86"/>
      <c r="O1576" s="86"/>
      <c r="P1576" s="86">
        <v>0.114</v>
      </c>
      <c r="Q1576" s="88">
        <v>0.28149999999999997</v>
      </c>
      <c r="R1576" s="85">
        <v>6.9686411149825794E-2</v>
      </c>
      <c r="S1576" s="86">
        <v>0</v>
      </c>
      <c r="T1576" s="86">
        <v>0.53</v>
      </c>
      <c r="U1576" s="88">
        <v>1.78472453164838</v>
      </c>
      <c r="V1576" s="89"/>
      <c r="W1576" s="85"/>
      <c r="X1576" s="88"/>
      <c r="Y1576" s="85"/>
      <c r="Z1576" s="88"/>
      <c r="AA1576" s="85">
        <v>0.46</v>
      </c>
      <c r="AB1576" s="91">
        <v>0.46</v>
      </c>
      <c r="AC1576" s="86">
        <v>0.19</v>
      </c>
      <c r="AD1576" s="86">
        <v>0.19</v>
      </c>
      <c r="AE1576" s="86">
        <v>0</v>
      </c>
      <c r="AF1576" s="88">
        <v>8.9757000794599993</v>
      </c>
      <c r="AG1576" s="85">
        <v>14.4663504522</v>
      </c>
      <c r="AH1576" s="86">
        <v>6.3990000000000002E-3</v>
      </c>
      <c r="AI1576" s="88">
        <v>0</v>
      </c>
      <c r="AJ1576" s="150">
        <v>1.5</v>
      </c>
      <c r="AK1576" s="151">
        <v>2</v>
      </c>
    </row>
    <row r="1577" spans="1:37" x14ac:dyDescent="0.2">
      <c r="A1577" s="149" t="s">
        <v>3265</v>
      </c>
      <c r="B1577" s="66" t="s">
        <v>3266</v>
      </c>
      <c r="C1577" s="67">
        <v>25</v>
      </c>
      <c r="D1577" s="84" t="s">
        <v>343</v>
      </c>
      <c r="E1577" s="85">
        <v>18.190211404290999</v>
      </c>
      <c r="F1577" s="91">
        <v>18.190211404290999</v>
      </c>
      <c r="G1577" s="86">
        <v>12.306562450821</v>
      </c>
      <c r="H1577" s="86">
        <v>12.306562450821</v>
      </c>
      <c r="I1577" s="86">
        <v>0.57999999999999996</v>
      </c>
      <c r="J1577" s="86">
        <v>1.35</v>
      </c>
      <c r="K1577" s="87">
        <v>0</v>
      </c>
      <c r="L1577" s="85">
        <v>0.760000488842</v>
      </c>
      <c r="M1577" s="86">
        <v>0</v>
      </c>
      <c r="N1577" s="86"/>
      <c r="O1577" s="86"/>
      <c r="P1577" s="86">
        <v>0.17799999999999999</v>
      </c>
      <c r="Q1577" s="88">
        <v>0.12820000000000001</v>
      </c>
      <c r="R1577" s="85">
        <v>0</v>
      </c>
      <c r="S1577" s="86">
        <v>0</v>
      </c>
      <c r="T1577" s="86">
        <v>0.69</v>
      </c>
      <c r="U1577" s="88">
        <v>1.20652573047264</v>
      </c>
      <c r="V1577" s="89"/>
      <c r="W1577" s="85">
        <v>17.702088151072701</v>
      </c>
      <c r="X1577" s="88">
        <v>17.7</v>
      </c>
      <c r="Y1577" s="85"/>
      <c r="Z1577" s="88"/>
      <c r="AA1577" s="85">
        <v>1.8</v>
      </c>
      <c r="AB1577" s="91">
        <v>1.8</v>
      </c>
      <c r="AC1577" s="86">
        <v>0.03</v>
      </c>
      <c r="AD1577" s="86">
        <v>0.03</v>
      </c>
      <c r="AE1577" s="86">
        <v>0</v>
      </c>
      <c r="AF1577" s="88">
        <v>2.6817052289599999</v>
      </c>
      <c r="AG1577" s="85">
        <v>25.8903918711</v>
      </c>
      <c r="AH1577" s="86">
        <v>1.4187E-2</v>
      </c>
      <c r="AI1577" s="88">
        <v>3.0399998428399999E-3</v>
      </c>
      <c r="AJ1577" s="150">
        <v>1.61</v>
      </c>
      <c r="AK1577" s="151">
        <v>0</v>
      </c>
    </row>
    <row r="1578" spans="1:37" x14ac:dyDescent="0.2">
      <c r="A1578" s="149" t="s">
        <v>3267</v>
      </c>
      <c r="B1578" s="66" t="s">
        <v>3268</v>
      </c>
      <c r="C1578" s="67">
        <v>25</v>
      </c>
      <c r="D1578" s="84" t="s">
        <v>343</v>
      </c>
      <c r="E1578" s="85">
        <v>73.596294216732204</v>
      </c>
      <c r="F1578" s="91">
        <v>73.596294216732204</v>
      </c>
      <c r="G1578" s="86">
        <v>31.9545823195458</v>
      </c>
      <c r="H1578" s="86">
        <v>31.9545823195458</v>
      </c>
      <c r="I1578" s="86">
        <v>1.1200000000000001</v>
      </c>
      <c r="J1578" s="86">
        <v>0.92</v>
      </c>
      <c r="K1578" s="87">
        <v>0</v>
      </c>
      <c r="L1578" s="85">
        <v>0</v>
      </c>
      <c r="M1578" s="86">
        <v>0.15777821106543199</v>
      </c>
      <c r="N1578" s="86"/>
      <c r="O1578" s="86"/>
      <c r="P1578" s="86">
        <v>7.2999999999999995E-2</v>
      </c>
      <c r="Q1578" s="88">
        <v>0.39860000000000001</v>
      </c>
      <c r="R1578" s="85">
        <v>2.9256875365710901E-2</v>
      </c>
      <c r="S1578" s="86">
        <v>0</v>
      </c>
      <c r="T1578" s="86">
        <v>0.54</v>
      </c>
      <c r="U1578" s="88">
        <v>0.89993137438392901</v>
      </c>
      <c r="V1578" s="89"/>
      <c r="W1578" s="85"/>
      <c r="X1578" s="88"/>
      <c r="Y1578" s="85"/>
      <c r="Z1578" s="88"/>
      <c r="AA1578" s="85">
        <v>0</v>
      </c>
      <c r="AB1578" s="91">
        <v>0</v>
      </c>
      <c r="AC1578" s="86">
        <v>0</v>
      </c>
      <c r="AD1578" s="86">
        <v>0</v>
      </c>
      <c r="AE1578" s="86">
        <v>0</v>
      </c>
      <c r="AF1578" s="88">
        <v>6.7066998573300003</v>
      </c>
      <c r="AG1578" s="85">
        <v>2.8280000032700001</v>
      </c>
      <c r="AH1578" s="86">
        <v>6.6470000000000001E-3</v>
      </c>
      <c r="AI1578" s="88">
        <v>3.04000000352E-3</v>
      </c>
      <c r="AJ1578" s="150">
        <v>2.4900000000000002</v>
      </c>
      <c r="AK1578" s="151">
        <v>5</v>
      </c>
    </row>
    <row r="1579" spans="1:37" x14ac:dyDescent="0.2">
      <c r="A1579" s="149" t="s">
        <v>3269</v>
      </c>
      <c r="B1579" s="66" t="s">
        <v>3270</v>
      </c>
      <c r="C1579" s="67">
        <v>25</v>
      </c>
      <c r="D1579" s="84" t="s">
        <v>343</v>
      </c>
      <c r="E1579" s="85">
        <v>69.355659400752103</v>
      </c>
      <c r="F1579" s="91">
        <v>69.335189290038102</v>
      </c>
      <c r="G1579" s="86">
        <v>26.972002737146202</v>
      </c>
      <c r="H1579" s="86">
        <v>26.9643995531667</v>
      </c>
      <c r="I1579" s="86">
        <v>2.09</v>
      </c>
      <c r="J1579" s="86">
        <v>0.53</v>
      </c>
      <c r="K1579" s="87">
        <v>0</v>
      </c>
      <c r="L1579" s="85">
        <v>0.509999999137</v>
      </c>
      <c r="M1579" s="86">
        <v>0</v>
      </c>
      <c r="N1579" s="86"/>
      <c r="O1579" s="86"/>
      <c r="P1579" s="86">
        <v>6.3E-2</v>
      </c>
      <c r="Q1579" s="88">
        <v>3.9E-2</v>
      </c>
      <c r="R1579" s="85">
        <v>0</v>
      </c>
      <c r="S1579" s="86">
        <v>0</v>
      </c>
      <c r="T1579" s="86">
        <v>0.62</v>
      </c>
      <c r="U1579" s="88">
        <v>0.88723308437779602</v>
      </c>
      <c r="V1579" s="89"/>
      <c r="W1579" s="85">
        <v>23.553005822532999</v>
      </c>
      <c r="X1579" s="88">
        <v>21.9</v>
      </c>
      <c r="Y1579" s="85"/>
      <c r="Z1579" s="88"/>
      <c r="AA1579" s="85">
        <v>0.27</v>
      </c>
      <c r="AB1579" s="91">
        <v>0.27</v>
      </c>
      <c r="AC1579" s="86">
        <v>0.03</v>
      </c>
      <c r="AD1579" s="86">
        <v>0.03</v>
      </c>
      <c r="AE1579" s="86">
        <v>0</v>
      </c>
      <c r="AF1579" s="88">
        <v>3.2720000688500002</v>
      </c>
      <c r="AG1579" s="85">
        <v>11.738999999000001</v>
      </c>
      <c r="AH1579" s="86">
        <v>1.0184E-2</v>
      </c>
      <c r="AI1579" s="88">
        <v>0</v>
      </c>
      <c r="AJ1579" s="150">
        <v>2.23</v>
      </c>
      <c r="AK1579" s="151">
        <v>0</v>
      </c>
    </row>
    <row r="1580" spans="1:37" x14ac:dyDescent="0.2">
      <c r="A1580" s="149" t="s">
        <v>3271</v>
      </c>
      <c r="B1580" s="66" t="s">
        <v>3272</v>
      </c>
      <c r="C1580" s="67">
        <v>25</v>
      </c>
      <c r="D1580" s="84" t="s">
        <v>343</v>
      </c>
      <c r="E1580" s="85">
        <v>96.680903167500006</v>
      </c>
      <c r="F1580" s="91">
        <v>96.680903167500006</v>
      </c>
      <c r="G1580" s="86">
        <v>32.100636998382001</v>
      </c>
      <c r="H1580" s="86">
        <v>32.100636998382001</v>
      </c>
      <c r="I1580" s="86">
        <v>0.09</v>
      </c>
      <c r="J1580" s="86">
        <v>0.05</v>
      </c>
      <c r="K1580" s="87">
        <v>0</v>
      </c>
      <c r="L1580" s="85">
        <v>0</v>
      </c>
      <c r="M1580" s="86">
        <v>0</v>
      </c>
      <c r="N1580" s="86"/>
      <c r="O1580" s="86"/>
      <c r="P1580" s="86">
        <v>0.16400000000000001</v>
      </c>
      <c r="Q1580" s="88">
        <v>1.0851</v>
      </c>
      <c r="R1580" s="85">
        <v>0</v>
      </c>
      <c r="S1580" s="86">
        <v>0</v>
      </c>
      <c r="T1580" s="86">
        <v>0.99</v>
      </c>
      <c r="U1580" s="88">
        <v>2.3322595221783302E-2</v>
      </c>
      <c r="V1580" s="89"/>
      <c r="W1580" s="85"/>
      <c r="X1580" s="88"/>
      <c r="Y1580" s="85"/>
      <c r="Z1580" s="88"/>
      <c r="AA1580" s="85">
        <v>0</v>
      </c>
      <c r="AB1580" s="91">
        <v>0</v>
      </c>
      <c r="AC1580" s="86">
        <v>0</v>
      </c>
      <c r="AD1580" s="86">
        <v>0</v>
      </c>
      <c r="AE1580" s="86">
        <v>0</v>
      </c>
      <c r="AF1580" s="88">
        <v>13.3747997402</v>
      </c>
      <c r="AG1580" s="85">
        <v>2.6250000064599998E-3</v>
      </c>
      <c r="AH1580" s="86">
        <v>3.6499999999999998E-4</v>
      </c>
      <c r="AI1580" s="88">
        <v>0</v>
      </c>
      <c r="AJ1580" s="150">
        <v>2.81</v>
      </c>
      <c r="AK1580" s="151">
        <v>8</v>
      </c>
    </row>
    <row r="1581" spans="1:37" x14ac:dyDescent="0.2">
      <c r="A1581" s="149" t="s">
        <v>3273</v>
      </c>
      <c r="B1581" s="66" t="s">
        <v>3274</v>
      </c>
      <c r="C1581" s="67">
        <v>25</v>
      </c>
      <c r="D1581" s="84" t="s">
        <v>343</v>
      </c>
      <c r="E1581" s="85">
        <v>52.805543726530097</v>
      </c>
      <c r="F1581" s="91">
        <v>52.793155510820299</v>
      </c>
      <c r="G1581" s="86">
        <v>21.204753977778601</v>
      </c>
      <c r="H1581" s="86">
        <v>21.204753977778601</v>
      </c>
      <c r="I1581" s="86">
        <v>0.92</v>
      </c>
      <c r="J1581" s="86">
        <v>0.79</v>
      </c>
      <c r="K1581" s="87">
        <v>0</v>
      </c>
      <c r="L1581" s="85">
        <v>0</v>
      </c>
      <c r="M1581" s="86">
        <v>0</v>
      </c>
      <c r="N1581" s="86"/>
      <c r="O1581" s="86"/>
      <c r="P1581" s="86">
        <v>0.114</v>
      </c>
      <c r="Q1581" s="88">
        <v>0.42149999999999999</v>
      </c>
      <c r="R1581" s="85">
        <v>0</v>
      </c>
      <c r="S1581" s="86">
        <v>0</v>
      </c>
      <c r="T1581" s="86">
        <v>0.73</v>
      </c>
      <c r="U1581" s="88">
        <v>3.73040145561535</v>
      </c>
      <c r="V1581" s="89"/>
      <c r="W1581" s="85"/>
      <c r="X1581" s="88"/>
      <c r="Y1581" s="85"/>
      <c r="Z1581" s="88"/>
      <c r="AA1581" s="85">
        <v>0.5</v>
      </c>
      <c r="AB1581" s="91">
        <v>0.49</v>
      </c>
      <c r="AC1581" s="86">
        <v>0</v>
      </c>
      <c r="AD1581" s="86">
        <v>0</v>
      </c>
      <c r="AE1581" s="86">
        <v>0</v>
      </c>
      <c r="AF1581" s="88">
        <v>11.341600419400001</v>
      </c>
      <c r="AG1581" s="85">
        <v>12.3812496148</v>
      </c>
      <c r="AH1581" s="86">
        <v>1.1105E-2</v>
      </c>
      <c r="AI1581" s="88">
        <v>0</v>
      </c>
      <c r="AJ1581" s="150">
        <v>2.39</v>
      </c>
      <c r="AK1581" s="151">
        <v>4</v>
      </c>
    </row>
    <row r="1582" spans="1:37" x14ac:dyDescent="0.2">
      <c r="A1582" s="149" t="s">
        <v>3275</v>
      </c>
      <c r="B1582" s="66" t="s">
        <v>3276</v>
      </c>
      <c r="C1582" s="67">
        <v>25</v>
      </c>
      <c r="D1582" s="84" t="s">
        <v>343</v>
      </c>
      <c r="E1582" s="85">
        <v>61.479995965373398</v>
      </c>
      <c r="F1582" s="91">
        <v>61.471096053779199</v>
      </c>
      <c r="G1582" s="86">
        <v>25.152336820120901</v>
      </c>
      <c r="H1582" s="86">
        <v>25.148776855483199</v>
      </c>
      <c r="I1582" s="86">
        <v>0.48</v>
      </c>
      <c r="J1582" s="86">
        <v>0.37</v>
      </c>
      <c r="K1582" s="87">
        <v>0</v>
      </c>
      <c r="L1582" s="85">
        <v>1.9999999986000001E-2</v>
      </c>
      <c r="M1582" s="86">
        <v>0</v>
      </c>
      <c r="N1582" s="86"/>
      <c r="O1582" s="86"/>
      <c r="P1582" s="86">
        <v>7.0999999999999994E-2</v>
      </c>
      <c r="Q1582" s="88">
        <v>0.35599999999999998</v>
      </c>
      <c r="R1582" s="85">
        <v>0</v>
      </c>
      <c r="S1582" s="86">
        <v>0</v>
      </c>
      <c r="T1582" s="86">
        <v>0.87</v>
      </c>
      <c r="U1582" s="88">
        <v>2.3857696346882999</v>
      </c>
      <c r="V1582" s="89"/>
      <c r="W1582" s="85">
        <v>24.266666666700001</v>
      </c>
      <c r="X1582" s="88"/>
      <c r="Y1582" s="85"/>
      <c r="Z1582" s="88"/>
      <c r="AA1582" s="85">
        <v>0.7</v>
      </c>
      <c r="AB1582" s="91">
        <v>0.7</v>
      </c>
      <c r="AC1582" s="86">
        <v>0.25</v>
      </c>
      <c r="AD1582" s="86">
        <v>0.24</v>
      </c>
      <c r="AE1582" s="86">
        <v>0</v>
      </c>
      <c r="AF1582" s="88">
        <v>2.5815000516</v>
      </c>
      <c r="AG1582" s="85">
        <v>22.766624986899998</v>
      </c>
      <c r="AH1582" s="86">
        <v>6.9249999999999997E-3</v>
      </c>
      <c r="AI1582" s="88">
        <v>0</v>
      </c>
      <c r="AJ1582" s="150">
        <v>2.0699999999999998</v>
      </c>
      <c r="AK1582" s="151">
        <v>0</v>
      </c>
    </row>
    <row r="1583" spans="1:37" x14ac:dyDescent="0.2">
      <c r="A1583" s="149" t="s">
        <v>3277</v>
      </c>
      <c r="B1583" s="66" t="s">
        <v>3278</v>
      </c>
      <c r="C1583" s="67">
        <v>25</v>
      </c>
      <c r="D1583" s="84" t="s">
        <v>343</v>
      </c>
      <c r="E1583" s="85">
        <v>83.091634367838907</v>
      </c>
      <c r="F1583" s="91">
        <v>83.030525928650206</v>
      </c>
      <c r="G1583" s="86">
        <v>34.105298893824099</v>
      </c>
      <c r="H1583" s="86">
        <v>34.073047217585703</v>
      </c>
      <c r="I1583" s="86">
        <v>0.23</v>
      </c>
      <c r="J1583" s="86">
        <v>0.24</v>
      </c>
      <c r="K1583" s="87">
        <v>0</v>
      </c>
      <c r="L1583" s="85">
        <v>7.0854552781999997E-9</v>
      </c>
      <c r="M1583" s="86">
        <v>0</v>
      </c>
      <c r="N1583" s="86"/>
      <c r="O1583" s="86"/>
      <c r="P1583" s="86">
        <v>0.20300000000000001</v>
      </c>
      <c r="Q1583" s="88">
        <v>0.94299999999999995</v>
      </c>
      <c r="R1583" s="85">
        <v>0</v>
      </c>
      <c r="S1583" s="86">
        <v>0</v>
      </c>
      <c r="T1583" s="86">
        <v>1.1599999999999999</v>
      </c>
      <c r="U1583" s="88">
        <v>1.10617591309022</v>
      </c>
      <c r="V1583" s="89"/>
      <c r="W1583" s="85"/>
      <c r="X1583" s="88"/>
      <c r="Y1583" s="85"/>
      <c r="Z1583" s="88"/>
      <c r="AA1583" s="85">
        <v>0</v>
      </c>
      <c r="AB1583" s="91">
        <v>0</v>
      </c>
      <c r="AC1583" s="86">
        <v>0</v>
      </c>
      <c r="AD1583" s="86">
        <v>0</v>
      </c>
      <c r="AE1583" s="86">
        <v>0</v>
      </c>
      <c r="AF1583" s="88">
        <v>4.5111999758300003</v>
      </c>
      <c r="AG1583" s="85">
        <v>1.1165000005900001</v>
      </c>
      <c r="AH1583" s="86">
        <v>4.4730000000000004E-3</v>
      </c>
      <c r="AI1583" s="88">
        <v>0</v>
      </c>
      <c r="AJ1583" s="150">
        <v>2.73</v>
      </c>
      <c r="AK1583" s="151">
        <v>5</v>
      </c>
    </row>
    <row r="1584" spans="1:37" x14ac:dyDescent="0.2">
      <c r="A1584" s="149" t="s">
        <v>3279</v>
      </c>
      <c r="B1584" s="66" t="s">
        <v>3280</v>
      </c>
      <c r="C1584" s="67">
        <v>25</v>
      </c>
      <c r="D1584" s="84" t="s">
        <v>343</v>
      </c>
      <c r="E1584" s="85">
        <v>53.105161928691302</v>
      </c>
      <c r="F1584" s="91">
        <v>53.099047216694302</v>
      </c>
      <c r="G1584" s="86">
        <v>24.086406439347599</v>
      </c>
      <c r="H1584" s="86">
        <v>24.083627024803501</v>
      </c>
      <c r="I1584" s="86">
        <v>0.59</v>
      </c>
      <c r="J1584" s="86">
        <v>0.5</v>
      </c>
      <c r="K1584" s="87">
        <v>0</v>
      </c>
      <c r="L1584" s="85">
        <v>0</v>
      </c>
      <c r="M1584" s="86">
        <v>0</v>
      </c>
      <c r="N1584" s="86"/>
      <c r="O1584" s="86"/>
      <c r="P1584" s="86">
        <v>7.8E-2</v>
      </c>
      <c r="Q1584" s="88">
        <v>0.4879</v>
      </c>
      <c r="R1584" s="85">
        <v>0</v>
      </c>
      <c r="S1584" s="86">
        <v>0</v>
      </c>
      <c r="T1584" s="86">
        <v>0.9</v>
      </c>
      <c r="U1584" s="88">
        <v>3.78445084327437</v>
      </c>
      <c r="V1584" s="89"/>
      <c r="W1584" s="85"/>
      <c r="X1584" s="88"/>
      <c r="Y1584" s="85"/>
      <c r="Z1584" s="88"/>
      <c r="AA1584" s="85">
        <v>0</v>
      </c>
      <c r="AB1584" s="91">
        <v>0</v>
      </c>
      <c r="AC1584" s="86">
        <v>0</v>
      </c>
      <c r="AD1584" s="86">
        <v>0</v>
      </c>
      <c r="AE1584" s="86">
        <v>0</v>
      </c>
      <c r="AF1584" s="88">
        <v>9.0209999182599994</v>
      </c>
      <c r="AG1584" s="85">
        <v>11.435375008699999</v>
      </c>
      <c r="AH1584" s="86">
        <v>9.4450000000000003E-3</v>
      </c>
      <c r="AI1584" s="88">
        <v>0</v>
      </c>
      <c r="AJ1584" s="150">
        <v>2.31</v>
      </c>
      <c r="AK1584" s="151">
        <v>3</v>
      </c>
    </row>
    <row r="1585" spans="1:37" x14ac:dyDescent="0.2">
      <c r="A1585" s="149" t="s">
        <v>3281</v>
      </c>
      <c r="B1585" s="66" t="s">
        <v>3281</v>
      </c>
      <c r="C1585" s="67">
        <v>25</v>
      </c>
      <c r="D1585" s="84" t="s">
        <v>343</v>
      </c>
      <c r="E1585" s="85">
        <v>31.354722314953602</v>
      </c>
      <c r="F1585" s="91">
        <v>31.325600721647302</v>
      </c>
      <c r="G1585" s="86">
        <v>14.114739077626799</v>
      </c>
      <c r="H1585" s="86">
        <v>14.113318512099699</v>
      </c>
      <c r="I1585" s="86">
        <v>0.79</v>
      </c>
      <c r="J1585" s="86">
        <v>0.69</v>
      </c>
      <c r="K1585" s="87">
        <v>0</v>
      </c>
      <c r="L1585" s="85">
        <v>0</v>
      </c>
      <c r="M1585" s="86">
        <v>0</v>
      </c>
      <c r="N1585" s="86"/>
      <c r="O1585" s="86"/>
      <c r="P1585" s="86">
        <v>0.10299999999999999</v>
      </c>
      <c r="Q1585" s="88">
        <v>0.58399999999999996</v>
      </c>
      <c r="R1585" s="85">
        <v>0</v>
      </c>
      <c r="S1585" s="86">
        <v>0</v>
      </c>
      <c r="T1585" s="86">
        <v>1.18</v>
      </c>
      <c r="U1585" s="88">
        <v>5.1665968221949203</v>
      </c>
      <c r="V1585" s="89"/>
      <c r="W1585" s="85"/>
      <c r="X1585" s="88"/>
      <c r="Y1585" s="85"/>
      <c r="Z1585" s="88"/>
      <c r="AA1585" s="85">
        <v>2.2000000000000002</v>
      </c>
      <c r="AB1585" s="91">
        <v>2.2000000000000002</v>
      </c>
      <c r="AC1585" s="86">
        <v>0.44</v>
      </c>
      <c r="AD1585" s="86">
        <v>0.44</v>
      </c>
      <c r="AE1585" s="86">
        <v>0</v>
      </c>
      <c r="AF1585" s="88">
        <v>1.86210000426</v>
      </c>
      <c r="AG1585" s="85">
        <v>44.2977499761</v>
      </c>
      <c r="AH1585" s="86">
        <v>1.0664999999999999E-2</v>
      </c>
      <c r="AI1585" s="88">
        <v>0</v>
      </c>
      <c r="AJ1585" s="150">
        <v>1.84</v>
      </c>
      <c r="AK1585" s="151">
        <v>0</v>
      </c>
    </row>
    <row r="1586" spans="1:37" x14ac:dyDescent="0.2">
      <c r="A1586" s="149" t="s">
        <v>3282</v>
      </c>
      <c r="B1586" s="66" t="s">
        <v>3282</v>
      </c>
      <c r="C1586" s="67">
        <v>25</v>
      </c>
      <c r="D1586" s="84" t="s">
        <v>343</v>
      </c>
      <c r="E1586" s="85">
        <v>20.1622823267877</v>
      </c>
      <c r="F1586" s="91">
        <v>20.1622823267877</v>
      </c>
      <c r="G1586" s="86">
        <v>9.6376435716932196</v>
      </c>
      <c r="H1586" s="86">
        <v>9.6376435716932196</v>
      </c>
      <c r="I1586" s="86">
        <v>0.43</v>
      </c>
      <c r="J1586" s="86">
        <v>0.56999999999999995</v>
      </c>
      <c r="K1586" s="87">
        <v>0</v>
      </c>
      <c r="L1586" s="85">
        <v>3.00000000234E-2</v>
      </c>
      <c r="M1586" s="86">
        <v>0</v>
      </c>
      <c r="N1586" s="86"/>
      <c r="O1586" s="86"/>
      <c r="P1586" s="86">
        <v>0.108</v>
      </c>
      <c r="Q1586" s="88">
        <v>0.2717</v>
      </c>
      <c r="R1586" s="85">
        <v>0</v>
      </c>
      <c r="S1586" s="86">
        <v>0</v>
      </c>
      <c r="T1586" s="86">
        <v>0.95</v>
      </c>
      <c r="U1586" s="88">
        <v>4.8106706187476798</v>
      </c>
      <c r="V1586" s="89"/>
      <c r="W1586" s="85"/>
      <c r="X1586" s="88"/>
      <c r="Y1586" s="85"/>
      <c r="Z1586" s="88"/>
      <c r="AA1586" s="85">
        <v>0.42</v>
      </c>
      <c r="AB1586" s="91">
        <v>0.42</v>
      </c>
      <c r="AC1586" s="86">
        <v>0.3</v>
      </c>
      <c r="AD1586" s="86">
        <v>0.3</v>
      </c>
      <c r="AE1586" s="86">
        <v>0</v>
      </c>
      <c r="AF1586" s="88">
        <v>0.37639999418999998</v>
      </c>
      <c r="AG1586" s="85">
        <v>34.661256016599999</v>
      </c>
      <c r="AH1586" s="86">
        <v>8.2539999999999992E-3</v>
      </c>
      <c r="AI1586" s="88">
        <v>0</v>
      </c>
      <c r="AJ1586" s="150">
        <v>1.35</v>
      </c>
      <c r="AK1586" s="151">
        <v>0</v>
      </c>
    </row>
    <row r="1587" spans="1:37" x14ac:dyDescent="0.2">
      <c r="A1587" s="149" t="s">
        <v>3283</v>
      </c>
      <c r="B1587" s="66" t="s">
        <v>3283</v>
      </c>
      <c r="C1587" s="67">
        <v>25</v>
      </c>
      <c r="D1587" s="84" t="s">
        <v>343</v>
      </c>
      <c r="E1587" s="85">
        <v>30.852381213818202</v>
      </c>
      <c r="F1587" s="91">
        <v>30.827980406151401</v>
      </c>
      <c r="G1587" s="86">
        <v>15.5268439385344</v>
      </c>
      <c r="H1587" s="86">
        <v>15.509153352976</v>
      </c>
      <c r="I1587" s="86">
        <v>0.71</v>
      </c>
      <c r="J1587" s="86">
        <v>0.7</v>
      </c>
      <c r="K1587" s="87">
        <v>0</v>
      </c>
      <c r="L1587" s="85">
        <v>4.32941077845E-9</v>
      </c>
      <c r="M1587" s="86">
        <v>0</v>
      </c>
      <c r="N1587" s="86"/>
      <c r="O1587" s="86"/>
      <c r="P1587" s="86">
        <v>0.11700000000000001</v>
      </c>
      <c r="Q1587" s="88">
        <v>0.52869999999999995</v>
      </c>
      <c r="R1587" s="85">
        <v>0</v>
      </c>
      <c r="S1587" s="86">
        <v>0</v>
      </c>
      <c r="T1587" s="86">
        <v>1.06</v>
      </c>
      <c r="U1587" s="88">
        <v>7.8241189783381797</v>
      </c>
      <c r="V1587" s="89"/>
      <c r="W1587" s="85"/>
      <c r="X1587" s="88"/>
      <c r="Y1587" s="85"/>
      <c r="Z1587" s="88"/>
      <c r="AA1587" s="85">
        <v>0.45</v>
      </c>
      <c r="AB1587" s="91">
        <v>0.45</v>
      </c>
      <c r="AC1587" s="86">
        <v>0.02</v>
      </c>
      <c r="AD1587" s="86">
        <v>0.02</v>
      </c>
      <c r="AE1587" s="86">
        <v>0</v>
      </c>
      <c r="AF1587" s="88">
        <v>2.01379986838</v>
      </c>
      <c r="AG1587" s="85">
        <v>26.197224520199999</v>
      </c>
      <c r="AH1587" s="86">
        <v>1.0222999999999999E-2</v>
      </c>
      <c r="AI1587" s="88">
        <v>0</v>
      </c>
      <c r="AJ1587" s="150">
        <v>1.52</v>
      </c>
      <c r="AK1587" s="151">
        <v>0</v>
      </c>
    </row>
    <row r="1588" spans="1:37" x14ac:dyDescent="0.2">
      <c r="A1588" s="149" t="s">
        <v>3284</v>
      </c>
      <c r="B1588" s="66" t="s">
        <v>3285</v>
      </c>
      <c r="C1588" s="67">
        <v>17</v>
      </c>
      <c r="D1588" s="84" t="s">
        <v>343</v>
      </c>
      <c r="E1588" s="85">
        <v>95.309192584497595</v>
      </c>
      <c r="F1588" s="91">
        <v>86.7900286499099</v>
      </c>
      <c r="G1588" s="86">
        <v>16.065609278238899</v>
      </c>
      <c r="H1588" s="86">
        <v>15.3498537968515</v>
      </c>
      <c r="I1588" s="86">
        <v>0</v>
      </c>
      <c r="J1588" s="86">
        <v>0.01</v>
      </c>
      <c r="K1588" s="87">
        <v>0</v>
      </c>
      <c r="L1588" s="85">
        <v>0</v>
      </c>
      <c r="M1588" s="86">
        <v>0</v>
      </c>
      <c r="N1588" s="86">
        <v>68.181762463379101</v>
      </c>
      <c r="O1588" s="86">
        <v>35.309278350515498</v>
      </c>
      <c r="P1588" s="86">
        <v>0</v>
      </c>
      <c r="Q1588" s="88">
        <v>0</v>
      </c>
      <c r="R1588" s="85">
        <v>0</v>
      </c>
      <c r="S1588" s="86">
        <v>0</v>
      </c>
      <c r="T1588" s="86">
        <v>0</v>
      </c>
      <c r="U1588" s="88">
        <v>0</v>
      </c>
      <c r="V1588" s="89">
        <v>5</v>
      </c>
      <c r="W1588" s="85">
        <v>69.888164095043294</v>
      </c>
      <c r="X1588" s="88">
        <v>60.366666666699999</v>
      </c>
      <c r="Y1588" s="85"/>
      <c r="Z1588" s="88"/>
      <c r="AA1588" s="85">
        <v>0</v>
      </c>
      <c r="AB1588" s="91">
        <v>0</v>
      </c>
      <c r="AC1588" s="86">
        <v>0</v>
      </c>
      <c r="AD1588" s="86">
        <v>0</v>
      </c>
      <c r="AE1588" s="86">
        <v>0</v>
      </c>
      <c r="AF1588" s="88">
        <v>2.9994673684400001E-9</v>
      </c>
      <c r="AG1588" s="85">
        <v>0</v>
      </c>
      <c r="AH1588" s="86">
        <v>4.6900000000000002E-4</v>
      </c>
      <c r="AI1588" s="88">
        <v>0</v>
      </c>
      <c r="AJ1588" s="150">
        <v>1.76</v>
      </c>
      <c r="AK1588" s="151">
        <v>5</v>
      </c>
    </row>
    <row r="1589" spans="1:37" x14ac:dyDescent="0.2">
      <c r="A1589" s="149" t="s">
        <v>3286</v>
      </c>
      <c r="B1589" s="66" t="s">
        <v>3287</v>
      </c>
      <c r="C1589" s="67">
        <v>17</v>
      </c>
      <c r="D1589" s="84" t="s">
        <v>343</v>
      </c>
      <c r="E1589" s="85">
        <v>97.882951966137</v>
      </c>
      <c r="F1589" s="91">
        <v>97.325930924483202</v>
      </c>
      <c r="G1589" s="86">
        <v>23.9647874363536</v>
      </c>
      <c r="H1589" s="86">
        <v>23.946383657444301</v>
      </c>
      <c r="I1589" s="86">
        <v>0.06</v>
      </c>
      <c r="J1589" s="86">
        <v>0.03</v>
      </c>
      <c r="K1589" s="87">
        <v>0</v>
      </c>
      <c r="L1589" s="85">
        <v>5.9999998468100002E-2</v>
      </c>
      <c r="M1589" s="86">
        <v>0</v>
      </c>
      <c r="N1589" s="86">
        <v>71.014075347238304</v>
      </c>
      <c r="O1589" s="86">
        <v>72.469252601702905</v>
      </c>
      <c r="P1589" s="86">
        <v>1.9E-2</v>
      </c>
      <c r="Q1589" s="88">
        <v>0.1091</v>
      </c>
      <c r="R1589" s="85">
        <v>0</v>
      </c>
      <c r="S1589" s="86">
        <v>0</v>
      </c>
      <c r="T1589" s="86">
        <v>1.1299999999999999</v>
      </c>
      <c r="U1589" s="88">
        <v>0</v>
      </c>
      <c r="V1589" s="89">
        <v>4.88</v>
      </c>
      <c r="W1589" s="85">
        <v>57.822139801425699</v>
      </c>
      <c r="X1589" s="88">
        <v>78.099999999999994</v>
      </c>
      <c r="Y1589" s="85">
        <v>100</v>
      </c>
      <c r="Z1589" s="88"/>
      <c r="AA1589" s="85">
        <v>0.04</v>
      </c>
      <c r="AB1589" s="91">
        <v>0.06</v>
      </c>
      <c r="AC1589" s="86">
        <v>0.04</v>
      </c>
      <c r="AD1589" s="86">
        <v>0.04</v>
      </c>
      <c r="AE1589" s="86">
        <v>0</v>
      </c>
      <c r="AF1589" s="88">
        <v>84.1744998084</v>
      </c>
      <c r="AG1589" s="85">
        <v>0</v>
      </c>
      <c r="AH1589" s="86">
        <v>7.7700000000000002E-4</v>
      </c>
      <c r="AI1589" s="88">
        <v>0</v>
      </c>
      <c r="AJ1589" s="150">
        <v>3.1</v>
      </c>
      <c r="AK1589" s="151">
        <v>30</v>
      </c>
    </row>
    <row r="1590" spans="1:37" x14ac:dyDescent="0.2">
      <c r="A1590" s="149" t="s">
        <v>406</v>
      </c>
      <c r="B1590" s="66" t="s">
        <v>3288</v>
      </c>
      <c r="C1590" s="67">
        <v>17</v>
      </c>
      <c r="D1590" s="84" t="s">
        <v>343</v>
      </c>
      <c r="E1590" s="85">
        <v>95.161015846321703</v>
      </c>
      <c r="F1590" s="91">
        <v>85.282841326566398</v>
      </c>
      <c r="G1590" s="86">
        <v>15.0605123276975</v>
      </c>
      <c r="H1590" s="86">
        <v>14.058480234641699</v>
      </c>
      <c r="I1590" s="86">
        <v>0</v>
      </c>
      <c r="J1590" s="86">
        <v>0.01</v>
      </c>
      <c r="K1590" s="87">
        <v>0</v>
      </c>
      <c r="L1590" s="85">
        <v>0</v>
      </c>
      <c r="M1590" s="86">
        <v>0</v>
      </c>
      <c r="N1590" s="86">
        <v>59.242018537590099</v>
      </c>
      <c r="O1590" s="86">
        <v>44.262295081967203</v>
      </c>
      <c r="P1590" s="86">
        <v>0</v>
      </c>
      <c r="Q1590" s="88">
        <v>0</v>
      </c>
      <c r="R1590" s="85">
        <v>0</v>
      </c>
      <c r="S1590" s="86">
        <v>0</v>
      </c>
      <c r="T1590" s="86">
        <v>0</v>
      </c>
      <c r="U1590" s="88">
        <v>0</v>
      </c>
      <c r="V1590" s="89">
        <v>5</v>
      </c>
      <c r="W1590" s="85">
        <v>70.215646733101906</v>
      </c>
      <c r="X1590" s="88">
        <v>63.233333333300003</v>
      </c>
      <c r="Y1590" s="85"/>
      <c r="Z1590" s="88"/>
      <c r="AA1590" s="85">
        <v>0</v>
      </c>
      <c r="AB1590" s="91">
        <v>0</v>
      </c>
      <c r="AC1590" s="86">
        <v>0</v>
      </c>
      <c r="AD1590" s="86">
        <v>0</v>
      </c>
      <c r="AE1590" s="86">
        <v>0</v>
      </c>
      <c r="AF1590" s="88">
        <v>0</v>
      </c>
      <c r="AG1590" s="85">
        <v>0</v>
      </c>
      <c r="AH1590" s="86">
        <v>1.3999999999999999E-4</v>
      </c>
      <c r="AI1590" s="88">
        <v>0</v>
      </c>
      <c r="AJ1590" s="150">
        <v>1.65</v>
      </c>
      <c r="AK1590" s="151">
        <v>3</v>
      </c>
    </row>
    <row r="1591" spans="1:37" x14ac:dyDescent="0.2">
      <c r="A1591" s="149" t="s">
        <v>2867</v>
      </c>
      <c r="B1591" s="66" t="s">
        <v>3289</v>
      </c>
      <c r="C1591" s="67">
        <v>17</v>
      </c>
      <c r="D1591" s="84" t="s">
        <v>343</v>
      </c>
      <c r="E1591" s="85">
        <v>98.596402044677902</v>
      </c>
      <c r="F1591" s="91">
        <v>95.499731706628296</v>
      </c>
      <c r="G1591" s="86">
        <v>16.3235335649129</v>
      </c>
      <c r="H1591" s="86">
        <v>15.9662797593832</v>
      </c>
      <c r="I1591" s="86">
        <v>0</v>
      </c>
      <c r="J1591" s="86">
        <v>0</v>
      </c>
      <c r="K1591" s="87">
        <v>0</v>
      </c>
      <c r="L1591" s="85">
        <v>0</v>
      </c>
      <c r="M1591" s="86">
        <v>0</v>
      </c>
      <c r="N1591" s="86">
        <v>64.990310077519396</v>
      </c>
      <c r="O1591" s="86">
        <v>63.4241245136187</v>
      </c>
      <c r="P1591" s="86">
        <v>1E-3</v>
      </c>
      <c r="Q1591" s="88">
        <v>0.65900000000000003</v>
      </c>
      <c r="R1591" s="85">
        <v>0</v>
      </c>
      <c r="S1591" s="86">
        <v>0</v>
      </c>
      <c r="T1591" s="86">
        <v>1.26</v>
      </c>
      <c r="U1591" s="88">
        <v>0</v>
      </c>
      <c r="V1591" s="89">
        <v>5</v>
      </c>
      <c r="W1591" s="85">
        <v>67.260860293353602</v>
      </c>
      <c r="X1591" s="88">
        <v>62.6</v>
      </c>
      <c r="Y1591" s="85">
        <v>100</v>
      </c>
      <c r="Z1591" s="88">
        <v>100</v>
      </c>
      <c r="AA1591" s="85">
        <v>0</v>
      </c>
      <c r="AB1591" s="91">
        <v>0.06</v>
      </c>
      <c r="AC1591" s="86">
        <v>0</v>
      </c>
      <c r="AD1591" s="86">
        <v>0</v>
      </c>
      <c r="AE1591" s="86">
        <v>0</v>
      </c>
      <c r="AF1591" s="88">
        <v>24.6438999276</v>
      </c>
      <c r="AG1591" s="85">
        <v>0</v>
      </c>
      <c r="AH1591" s="86">
        <v>0</v>
      </c>
      <c r="AI1591" s="88">
        <v>0</v>
      </c>
      <c r="AJ1591" s="150">
        <v>2.36</v>
      </c>
      <c r="AK1591" s="151">
        <v>11</v>
      </c>
    </row>
    <row r="1592" spans="1:37" x14ac:dyDescent="0.2">
      <c r="A1592" s="149" t="s">
        <v>3290</v>
      </c>
      <c r="B1592" s="66" t="s">
        <v>3291</v>
      </c>
      <c r="C1592" s="67">
        <v>17</v>
      </c>
      <c r="D1592" s="84" t="s">
        <v>343</v>
      </c>
      <c r="E1592" s="85">
        <v>99.370605152605705</v>
      </c>
      <c r="F1592" s="91">
        <v>99.370605152605705</v>
      </c>
      <c r="G1592" s="86">
        <v>35.408730218481303</v>
      </c>
      <c r="H1592" s="86">
        <v>35.408730218481303</v>
      </c>
      <c r="I1592" s="86">
        <v>0</v>
      </c>
      <c r="J1592" s="86">
        <v>0.03</v>
      </c>
      <c r="K1592" s="87">
        <v>0</v>
      </c>
      <c r="L1592" s="85">
        <v>0</v>
      </c>
      <c r="M1592" s="86">
        <v>0</v>
      </c>
      <c r="N1592" s="86">
        <v>52.332489979247804</v>
      </c>
      <c r="O1592" s="86">
        <v>82.637032085561501</v>
      </c>
      <c r="P1592" s="86">
        <v>4.3999999999999997E-2</v>
      </c>
      <c r="Q1592" s="88">
        <v>0.28439999999999999</v>
      </c>
      <c r="R1592" s="85">
        <v>0</v>
      </c>
      <c r="S1592" s="86">
        <v>0</v>
      </c>
      <c r="T1592" s="86">
        <v>0.56000000000000005</v>
      </c>
      <c r="U1592" s="88">
        <v>0</v>
      </c>
      <c r="V1592" s="89">
        <v>4.8099999999999996</v>
      </c>
      <c r="W1592" s="85">
        <v>52.100028507921401</v>
      </c>
      <c r="X1592" s="88">
        <v>51.833333333299997</v>
      </c>
      <c r="Y1592" s="85">
        <v>100</v>
      </c>
      <c r="Z1592" s="88"/>
      <c r="AA1592" s="85">
        <v>0</v>
      </c>
      <c r="AB1592" s="91">
        <v>0</v>
      </c>
      <c r="AC1592" s="86">
        <v>0</v>
      </c>
      <c r="AD1592" s="86">
        <v>0</v>
      </c>
      <c r="AE1592" s="86">
        <v>0</v>
      </c>
      <c r="AF1592" s="88">
        <v>99.636100990399996</v>
      </c>
      <c r="AG1592" s="85">
        <v>0</v>
      </c>
      <c r="AH1592" s="86">
        <v>2.0699999999999999E-4</v>
      </c>
      <c r="AI1592" s="88">
        <v>0</v>
      </c>
      <c r="AJ1592" s="150">
        <v>3.14</v>
      </c>
      <c r="AK1592" s="151">
        <v>34</v>
      </c>
    </row>
    <row r="1593" spans="1:37" x14ac:dyDescent="0.2">
      <c r="A1593" s="149" t="s">
        <v>3292</v>
      </c>
      <c r="B1593" s="66" t="s">
        <v>3293</v>
      </c>
      <c r="C1593" s="67">
        <v>17</v>
      </c>
      <c r="D1593" s="84" t="s">
        <v>343</v>
      </c>
      <c r="E1593" s="85">
        <v>99.873225936118203</v>
      </c>
      <c r="F1593" s="91">
        <v>98.9264401224452</v>
      </c>
      <c r="G1593" s="86">
        <v>23.109365820475599</v>
      </c>
      <c r="H1593" s="86">
        <v>23.092668748647199</v>
      </c>
      <c r="I1593" s="86">
        <v>0.05</v>
      </c>
      <c r="J1593" s="86">
        <v>0.03</v>
      </c>
      <c r="K1593" s="87">
        <v>0</v>
      </c>
      <c r="L1593" s="85">
        <v>4.0000000027799999E-2</v>
      </c>
      <c r="M1593" s="86">
        <v>0</v>
      </c>
      <c r="N1593" s="86">
        <v>73.802857416818497</v>
      </c>
      <c r="O1593" s="86">
        <v>52.977571539056498</v>
      </c>
      <c r="P1593" s="86">
        <v>5.3999999999999999E-2</v>
      </c>
      <c r="Q1593" s="88">
        <v>0.3367</v>
      </c>
      <c r="R1593" s="85">
        <v>0</v>
      </c>
      <c r="S1593" s="86">
        <v>0</v>
      </c>
      <c r="T1593" s="86">
        <v>1.37</v>
      </c>
      <c r="U1593" s="88">
        <v>0</v>
      </c>
      <c r="V1593" s="89">
        <v>4.8099999999999996</v>
      </c>
      <c r="W1593" s="85">
        <v>54.815559594177302</v>
      </c>
      <c r="X1593" s="88">
        <v>77.400000000000006</v>
      </c>
      <c r="Y1593" s="85">
        <v>100</v>
      </c>
      <c r="Z1593" s="88">
        <v>100</v>
      </c>
      <c r="AA1593" s="85">
        <v>0.03</v>
      </c>
      <c r="AB1593" s="91">
        <v>0.03</v>
      </c>
      <c r="AC1593" s="86">
        <v>0.02</v>
      </c>
      <c r="AD1593" s="86">
        <v>0.02</v>
      </c>
      <c r="AE1593" s="86">
        <v>0</v>
      </c>
      <c r="AF1593" s="88">
        <v>46.946201357100001</v>
      </c>
      <c r="AG1593" s="85">
        <v>0</v>
      </c>
      <c r="AH1593" s="86">
        <v>7.36E-4</v>
      </c>
      <c r="AI1593" s="88">
        <v>0</v>
      </c>
      <c r="AJ1593" s="150">
        <v>3.07</v>
      </c>
      <c r="AK1593" s="151">
        <v>32</v>
      </c>
    </row>
    <row r="1594" spans="1:37" x14ac:dyDescent="0.2">
      <c r="A1594" s="149" t="s">
        <v>3294</v>
      </c>
      <c r="B1594" s="66" t="s">
        <v>3295</v>
      </c>
      <c r="C1594" s="67">
        <v>17</v>
      </c>
      <c r="D1594" s="84" t="s">
        <v>343</v>
      </c>
      <c r="E1594" s="85">
        <v>99.373126726350193</v>
      </c>
      <c r="F1594" s="91">
        <v>99.362352341959394</v>
      </c>
      <c r="G1594" s="86">
        <v>33.822751581875501</v>
      </c>
      <c r="H1594" s="86">
        <v>33.822751581875501</v>
      </c>
      <c r="I1594" s="86">
        <v>0.24</v>
      </c>
      <c r="J1594" s="86">
        <v>0.11</v>
      </c>
      <c r="K1594" s="87">
        <v>0</v>
      </c>
      <c r="L1594" s="85">
        <v>6.9999999990800005E-2</v>
      </c>
      <c r="M1594" s="86">
        <v>0</v>
      </c>
      <c r="N1594" s="86">
        <v>62.181494355232502</v>
      </c>
      <c r="O1594" s="86">
        <v>58.957703927492403</v>
      </c>
      <c r="P1594" s="86">
        <v>8.3000000000000004E-2</v>
      </c>
      <c r="Q1594" s="88">
        <v>0.6421</v>
      </c>
      <c r="R1594" s="85">
        <v>0</v>
      </c>
      <c r="S1594" s="86">
        <v>0</v>
      </c>
      <c r="T1594" s="86">
        <v>1.32</v>
      </c>
      <c r="U1594" s="88">
        <v>0</v>
      </c>
      <c r="V1594" s="89">
        <v>4.76</v>
      </c>
      <c r="W1594" s="85">
        <v>53.307684994771101</v>
      </c>
      <c r="X1594" s="88">
        <v>82.1</v>
      </c>
      <c r="Y1594" s="85">
        <v>100</v>
      </c>
      <c r="Z1594" s="88"/>
      <c r="AA1594" s="85">
        <v>0.03</v>
      </c>
      <c r="AB1594" s="91">
        <v>0.03</v>
      </c>
      <c r="AC1594" s="86">
        <v>0.03</v>
      </c>
      <c r="AD1594" s="86">
        <v>0.03</v>
      </c>
      <c r="AE1594" s="86">
        <v>0</v>
      </c>
      <c r="AF1594" s="88">
        <v>99.396102892200005</v>
      </c>
      <c r="AG1594" s="85">
        <v>0</v>
      </c>
      <c r="AH1594" s="86">
        <v>1.7830000000000001E-3</v>
      </c>
      <c r="AI1594" s="88">
        <v>0</v>
      </c>
      <c r="AJ1594" s="150">
        <v>3.22</v>
      </c>
      <c r="AK1594" s="151">
        <v>36</v>
      </c>
    </row>
    <row r="1595" spans="1:37" x14ac:dyDescent="0.2">
      <c r="A1595" s="149" t="s">
        <v>1313</v>
      </c>
      <c r="B1595" s="66" t="s">
        <v>3296</v>
      </c>
      <c r="C1595" s="67">
        <v>17</v>
      </c>
      <c r="D1595" s="84" t="s">
        <v>343</v>
      </c>
      <c r="E1595" s="85">
        <v>99.982207988613098</v>
      </c>
      <c r="F1595" s="91">
        <v>99.752691041722301</v>
      </c>
      <c r="G1595" s="86">
        <v>25.762832488212801</v>
      </c>
      <c r="H1595" s="86">
        <v>25.672093230139701</v>
      </c>
      <c r="I1595" s="86">
        <v>0</v>
      </c>
      <c r="J1595" s="86">
        <v>0.04</v>
      </c>
      <c r="K1595" s="87">
        <v>0</v>
      </c>
      <c r="L1595" s="85">
        <v>0</v>
      </c>
      <c r="M1595" s="86">
        <v>0</v>
      </c>
      <c r="N1595" s="86">
        <v>72.541470602214901</v>
      </c>
      <c r="O1595" s="86">
        <v>45.221585770274302</v>
      </c>
      <c r="P1595" s="86">
        <v>1.2999999999999999E-2</v>
      </c>
      <c r="Q1595" s="88">
        <v>0.15820000000000001</v>
      </c>
      <c r="R1595" s="85">
        <v>0</v>
      </c>
      <c r="S1595" s="86">
        <v>0</v>
      </c>
      <c r="T1595" s="86">
        <v>0.21</v>
      </c>
      <c r="U1595" s="88">
        <v>0</v>
      </c>
      <c r="V1595" s="89">
        <v>4.9800000000000004</v>
      </c>
      <c r="W1595" s="85">
        <v>49.548402784863498</v>
      </c>
      <c r="X1595" s="88">
        <v>48.6</v>
      </c>
      <c r="Y1595" s="85">
        <v>100</v>
      </c>
      <c r="Z1595" s="88"/>
      <c r="AA1595" s="85">
        <v>0</v>
      </c>
      <c r="AB1595" s="91">
        <v>0</v>
      </c>
      <c r="AC1595" s="86">
        <v>0</v>
      </c>
      <c r="AD1595" s="86">
        <v>0</v>
      </c>
      <c r="AE1595" s="86">
        <v>0</v>
      </c>
      <c r="AF1595" s="88">
        <v>54.9052009197</v>
      </c>
      <c r="AG1595" s="85">
        <v>0</v>
      </c>
      <c r="AH1595" s="86">
        <v>4.2200000000000001E-4</v>
      </c>
      <c r="AI1595" s="88">
        <v>0</v>
      </c>
      <c r="AJ1595" s="150">
        <v>3.17</v>
      </c>
      <c r="AK1595" s="151">
        <v>38</v>
      </c>
    </row>
    <row r="1596" spans="1:37" x14ac:dyDescent="0.2">
      <c r="A1596" s="149" t="s">
        <v>3297</v>
      </c>
      <c r="B1596" s="66" t="s">
        <v>3298</v>
      </c>
      <c r="C1596" s="67">
        <v>17</v>
      </c>
      <c r="D1596" s="84" t="s">
        <v>343</v>
      </c>
      <c r="E1596" s="85">
        <v>98.748641809656505</v>
      </c>
      <c r="F1596" s="91">
        <v>98.031079770438495</v>
      </c>
      <c r="G1596" s="86">
        <v>35.118244598230902</v>
      </c>
      <c r="H1596" s="86">
        <v>35.082512342212901</v>
      </c>
      <c r="I1596" s="86">
        <v>0.39</v>
      </c>
      <c r="J1596" s="86">
        <v>0.59</v>
      </c>
      <c r="K1596" s="87">
        <v>0</v>
      </c>
      <c r="L1596" s="85">
        <v>0</v>
      </c>
      <c r="M1596" s="86">
        <v>0</v>
      </c>
      <c r="N1596" s="86">
        <v>62.942501481920601</v>
      </c>
      <c r="O1596" s="86">
        <v>60.7547732696897</v>
      </c>
      <c r="P1596" s="86">
        <v>3.7999999999999999E-2</v>
      </c>
      <c r="Q1596" s="88">
        <v>0.29980000000000001</v>
      </c>
      <c r="R1596" s="85">
        <v>0</v>
      </c>
      <c r="S1596" s="86">
        <v>0</v>
      </c>
      <c r="T1596" s="86">
        <v>0.85</v>
      </c>
      <c r="U1596" s="88">
        <v>0</v>
      </c>
      <c r="V1596" s="89">
        <v>4.97</v>
      </c>
      <c r="W1596" s="85">
        <v>55.994804216730302</v>
      </c>
      <c r="X1596" s="88">
        <v>82.733333333299996</v>
      </c>
      <c r="Y1596" s="85">
        <v>100</v>
      </c>
      <c r="Z1596" s="88"/>
      <c r="AA1596" s="85">
        <v>0.27</v>
      </c>
      <c r="AB1596" s="91">
        <v>0.26</v>
      </c>
      <c r="AC1596" s="86">
        <v>0.28000000000000003</v>
      </c>
      <c r="AD1596" s="86">
        <v>0.28000000000000003</v>
      </c>
      <c r="AE1596" s="86">
        <v>0.01</v>
      </c>
      <c r="AF1596" s="88">
        <v>27.617399203600002</v>
      </c>
      <c r="AG1596" s="85">
        <v>1.46000000093E-2</v>
      </c>
      <c r="AH1596" s="86">
        <v>1.2877E-2</v>
      </c>
      <c r="AI1596" s="88">
        <v>4.5500000029100003E-4</v>
      </c>
      <c r="AJ1596" s="150">
        <v>2.64</v>
      </c>
      <c r="AK1596" s="151">
        <v>18</v>
      </c>
    </row>
    <row r="1597" spans="1:37" x14ac:dyDescent="0.2">
      <c r="A1597" s="149" t="s">
        <v>3299</v>
      </c>
      <c r="B1597" s="66" t="s">
        <v>3300</v>
      </c>
      <c r="C1597" s="67">
        <v>17</v>
      </c>
      <c r="D1597" s="84" t="s">
        <v>343</v>
      </c>
      <c r="E1597" s="85">
        <v>99.836957998568806</v>
      </c>
      <c r="F1597" s="91">
        <v>97.721035135551304</v>
      </c>
      <c r="G1597" s="86">
        <v>27.8475738444398</v>
      </c>
      <c r="H1597" s="86">
        <v>27.730727076747499</v>
      </c>
      <c r="I1597" s="86">
        <v>0.39</v>
      </c>
      <c r="J1597" s="86">
        <v>0.21</v>
      </c>
      <c r="K1597" s="87">
        <v>0</v>
      </c>
      <c r="L1597" s="85">
        <v>0</v>
      </c>
      <c r="M1597" s="86">
        <v>0</v>
      </c>
      <c r="N1597" s="86">
        <v>64.198698405982896</v>
      </c>
      <c r="O1597" s="86">
        <v>61.736794986571198</v>
      </c>
      <c r="P1597" s="86">
        <v>2.5999999999999999E-2</v>
      </c>
      <c r="Q1597" s="88">
        <v>0.56359999999999999</v>
      </c>
      <c r="R1597" s="85">
        <v>0</v>
      </c>
      <c r="S1597" s="86">
        <v>0</v>
      </c>
      <c r="T1597" s="86">
        <v>1.38</v>
      </c>
      <c r="U1597" s="88">
        <v>0</v>
      </c>
      <c r="V1597" s="89">
        <v>4.92</v>
      </c>
      <c r="W1597" s="85">
        <v>60.784628330315698</v>
      </c>
      <c r="X1597" s="88">
        <v>81.766666666700004</v>
      </c>
      <c r="Y1597" s="85">
        <v>100</v>
      </c>
      <c r="Z1597" s="88"/>
      <c r="AA1597" s="85">
        <v>0</v>
      </c>
      <c r="AB1597" s="91">
        <v>0.01</v>
      </c>
      <c r="AC1597" s="86">
        <v>0</v>
      </c>
      <c r="AD1597" s="86">
        <v>0</v>
      </c>
      <c r="AE1597" s="86">
        <v>0.02</v>
      </c>
      <c r="AF1597" s="88">
        <v>62.618698197900002</v>
      </c>
      <c r="AG1597" s="85">
        <v>0</v>
      </c>
      <c r="AH1597" s="86">
        <v>4.0410000000000003E-3</v>
      </c>
      <c r="AI1597" s="88">
        <v>0</v>
      </c>
      <c r="AJ1597" s="150">
        <v>2.74</v>
      </c>
      <c r="AK1597" s="151">
        <v>23</v>
      </c>
    </row>
    <row r="1598" spans="1:37" x14ac:dyDescent="0.2">
      <c r="A1598" s="149" t="s">
        <v>3301</v>
      </c>
      <c r="B1598" s="66" t="s">
        <v>3302</v>
      </c>
      <c r="C1598" s="67">
        <v>18</v>
      </c>
      <c r="D1598" s="84" t="s">
        <v>343</v>
      </c>
      <c r="E1598" s="85">
        <v>96.631863691094694</v>
      </c>
      <c r="F1598" s="91">
        <v>96.601074328819394</v>
      </c>
      <c r="G1598" s="86">
        <v>45.346132911079202</v>
      </c>
      <c r="H1598" s="86">
        <v>45.346132911079202</v>
      </c>
      <c r="I1598" s="86">
        <v>0.56999999999999995</v>
      </c>
      <c r="J1598" s="86">
        <v>0.37</v>
      </c>
      <c r="K1598" s="87">
        <v>0</v>
      </c>
      <c r="L1598" s="85">
        <v>0</v>
      </c>
      <c r="M1598" s="86">
        <v>4.1945062411293801E-4</v>
      </c>
      <c r="N1598" s="86">
        <v>65.339890661408802</v>
      </c>
      <c r="O1598" s="86">
        <v>78.832440187349704</v>
      </c>
      <c r="P1598" s="86">
        <v>6.6000000000000003E-2</v>
      </c>
      <c r="Q1598" s="88">
        <v>0.44600000000000001</v>
      </c>
      <c r="R1598" s="85">
        <v>7.7101002313030098E-3</v>
      </c>
      <c r="S1598" s="86">
        <v>0</v>
      </c>
      <c r="T1598" s="86">
        <v>1.41</v>
      </c>
      <c r="U1598" s="88">
        <v>0</v>
      </c>
      <c r="V1598" s="89">
        <v>4.97</v>
      </c>
      <c r="W1598" s="85">
        <v>51.3488815300759</v>
      </c>
      <c r="X1598" s="88">
        <v>77.466666666699993</v>
      </c>
      <c r="Y1598" s="85">
        <v>100</v>
      </c>
      <c r="Z1598" s="88"/>
      <c r="AA1598" s="85">
        <v>0</v>
      </c>
      <c r="AB1598" s="91">
        <v>0</v>
      </c>
      <c r="AC1598" s="86">
        <v>0.02</v>
      </c>
      <c r="AD1598" s="86">
        <v>0.02</v>
      </c>
      <c r="AE1598" s="86">
        <v>0</v>
      </c>
      <c r="AF1598" s="88">
        <v>50.2720984722</v>
      </c>
      <c r="AG1598" s="85">
        <v>1.16799999972E-3</v>
      </c>
      <c r="AH1598" s="86">
        <v>1.03E-2</v>
      </c>
      <c r="AI1598" s="88">
        <v>0</v>
      </c>
      <c r="AJ1598" s="150">
        <v>2.67</v>
      </c>
      <c r="AK1598" s="151">
        <v>16</v>
      </c>
    </row>
    <row r="1599" spans="1:37" x14ac:dyDescent="0.2">
      <c r="A1599" s="149" t="s">
        <v>3303</v>
      </c>
      <c r="B1599" s="66" t="s">
        <v>3304</v>
      </c>
      <c r="C1599" s="67">
        <v>18</v>
      </c>
      <c r="D1599" s="84" t="s">
        <v>343</v>
      </c>
      <c r="E1599" s="85">
        <v>98.899330489304504</v>
      </c>
      <c r="F1599" s="91">
        <v>98.899330489304504</v>
      </c>
      <c r="G1599" s="86">
        <v>55.0357527820371</v>
      </c>
      <c r="H1599" s="86">
        <v>55.0357527820371</v>
      </c>
      <c r="I1599" s="86">
        <v>0.09</v>
      </c>
      <c r="J1599" s="86">
        <v>0.08</v>
      </c>
      <c r="K1599" s="87">
        <v>0</v>
      </c>
      <c r="L1599" s="85">
        <v>0</v>
      </c>
      <c r="M1599" s="86">
        <v>0</v>
      </c>
      <c r="N1599" s="86">
        <v>61.706066647678703</v>
      </c>
      <c r="O1599" s="86">
        <v>77.533121851091593</v>
      </c>
      <c r="P1599" s="86">
        <v>4.3999999999999997E-2</v>
      </c>
      <c r="Q1599" s="88">
        <v>0.19400000000000001</v>
      </c>
      <c r="R1599" s="85">
        <v>0</v>
      </c>
      <c r="S1599" s="86">
        <v>0</v>
      </c>
      <c r="T1599" s="86">
        <v>0.6</v>
      </c>
      <c r="U1599" s="88">
        <v>0</v>
      </c>
      <c r="V1599" s="89">
        <v>4.9400000000000004</v>
      </c>
      <c r="W1599" s="85">
        <v>40.586862635116397</v>
      </c>
      <c r="X1599" s="88">
        <v>60.833333333299997</v>
      </c>
      <c r="Y1599" s="85"/>
      <c r="Z1599" s="88"/>
      <c r="AA1599" s="85">
        <v>0</v>
      </c>
      <c r="AB1599" s="91">
        <v>0</v>
      </c>
      <c r="AC1599" s="86">
        <v>0</v>
      </c>
      <c r="AD1599" s="86">
        <v>0</v>
      </c>
      <c r="AE1599" s="86">
        <v>0</v>
      </c>
      <c r="AF1599" s="88">
        <v>30.3619003598</v>
      </c>
      <c r="AG1599" s="85">
        <v>0</v>
      </c>
      <c r="AH1599" s="86">
        <v>1.5740000000000001E-3</v>
      </c>
      <c r="AI1599" s="88">
        <v>0</v>
      </c>
      <c r="AJ1599" s="150">
        <v>2.3199999999999998</v>
      </c>
      <c r="AK1599" s="151">
        <v>12</v>
      </c>
    </row>
    <row r="1600" spans="1:37" x14ac:dyDescent="0.2">
      <c r="A1600" s="149" t="s">
        <v>3305</v>
      </c>
      <c r="B1600" s="66" t="s">
        <v>3306</v>
      </c>
      <c r="C1600" s="67">
        <v>18</v>
      </c>
      <c r="D1600" s="84" t="s">
        <v>343</v>
      </c>
      <c r="E1600" s="85">
        <v>98.870411044869797</v>
      </c>
      <c r="F1600" s="91">
        <v>98.870411044869797</v>
      </c>
      <c r="G1600" s="86">
        <v>42.908691559460301</v>
      </c>
      <c r="H1600" s="86">
        <v>42.908691559460301</v>
      </c>
      <c r="I1600" s="86">
        <v>0.19</v>
      </c>
      <c r="J1600" s="86">
        <v>0.16</v>
      </c>
      <c r="K1600" s="87">
        <v>0</v>
      </c>
      <c r="L1600" s="85">
        <v>0</v>
      </c>
      <c r="M1600" s="86">
        <v>0</v>
      </c>
      <c r="N1600" s="86">
        <v>74.932487272190698</v>
      </c>
      <c r="O1600" s="86">
        <v>74.779909706546306</v>
      </c>
      <c r="P1600" s="86">
        <v>7.5999999999999998E-2</v>
      </c>
      <c r="Q1600" s="88">
        <v>1.0357000000000001</v>
      </c>
      <c r="R1600" s="85">
        <v>0</v>
      </c>
      <c r="S1600" s="86">
        <v>0</v>
      </c>
      <c r="T1600" s="86">
        <v>1.56</v>
      </c>
      <c r="U1600" s="88">
        <v>0</v>
      </c>
      <c r="V1600" s="89">
        <v>4.88</v>
      </c>
      <c r="W1600" s="85">
        <v>51.481849990449099</v>
      </c>
      <c r="X1600" s="88">
        <v>69.533333333300007</v>
      </c>
      <c r="Y1600" s="85"/>
      <c r="Z1600" s="88"/>
      <c r="AA1600" s="85">
        <v>0.03</v>
      </c>
      <c r="AB1600" s="91">
        <v>0.03</v>
      </c>
      <c r="AC1600" s="86">
        <v>0.03</v>
      </c>
      <c r="AD1600" s="86">
        <v>0.03</v>
      </c>
      <c r="AE1600" s="86">
        <v>0</v>
      </c>
      <c r="AF1600" s="88">
        <v>44.570301132499999</v>
      </c>
      <c r="AG1600" s="85">
        <v>0</v>
      </c>
      <c r="AH1600" s="86">
        <v>2.4620000000000002E-3</v>
      </c>
      <c r="AI1600" s="88">
        <v>0</v>
      </c>
      <c r="AJ1600" s="150">
        <v>2.52</v>
      </c>
      <c r="AK1600" s="151">
        <v>20</v>
      </c>
    </row>
    <row r="1601" spans="1:37" x14ac:dyDescent="0.2">
      <c r="A1601" s="149" t="s">
        <v>3307</v>
      </c>
      <c r="B1601" s="66" t="s">
        <v>3308</v>
      </c>
      <c r="C1601" s="67">
        <v>18</v>
      </c>
      <c r="D1601" s="84" t="s">
        <v>343</v>
      </c>
      <c r="E1601" s="85">
        <v>91.459031015825701</v>
      </c>
      <c r="F1601" s="91">
        <v>91.459031015825701</v>
      </c>
      <c r="G1601" s="86">
        <v>44.168309057988402</v>
      </c>
      <c r="H1601" s="86">
        <v>44.168309057988402</v>
      </c>
      <c r="I1601" s="86">
        <v>0.48</v>
      </c>
      <c r="J1601" s="86">
        <v>0.34</v>
      </c>
      <c r="K1601" s="87">
        <v>0</v>
      </c>
      <c r="L1601" s="85">
        <v>0</v>
      </c>
      <c r="M1601" s="86">
        <v>0</v>
      </c>
      <c r="N1601" s="86">
        <v>58.503383494848201</v>
      </c>
      <c r="O1601" s="86">
        <v>59.811783802585602</v>
      </c>
      <c r="P1601" s="86">
        <v>4.5999999999999999E-2</v>
      </c>
      <c r="Q1601" s="88">
        <v>0.51629999999999998</v>
      </c>
      <c r="R1601" s="85">
        <v>0</v>
      </c>
      <c r="S1601" s="86">
        <v>0</v>
      </c>
      <c r="T1601" s="86">
        <v>0.98</v>
      </c>
      <c r="U1601" s="88">
        <v>0</v>
      </c>
      <c r="V1601" s="89">
        <v>4.8499999999999996</v>
      </c>
      <c r="W1601" s="85">
        <v>47.070595894518597</v>
      </c>
      <c r="X1601" s="88">
        <v>65.466666666699993</v>
      </c>
      <c r="Y1601" s="85"/>
      <c r="Z1601" s="88"/>
      <c r="AA1601" s="85">
        <v>0.02</v>
      </c>
      <c r="AB1601" s="91">
        <v>0.02</v>
      </c>
      <c r="AC1601" s="86">
        <v>0.03</v>
      </c>
      <c r="AD1601" s="86">
        <v>0.03</v>
      </c>
      <c r="AE1601" s="86">
        <v>0</v>
      </c>
      <c r="AF1601" s="88">
        <v>49.437900553799999</v>
      </c>
      <c r="AG1601" s="85">
        <v>1.75199999932E-3</v>
      </c>
      <c r="AH1601" s="86">
        <v>9.7079999999999996E-3</v>
      </c>
      <c r="AI1601" s="88">
        <v>0</v>
      </c>
      <c r="AJ1601" s="150">
        <v>2.39</v>
      </c>
      <c r="AK1601" s="151">
        <v>17</v>
      </c>
    </row>
    <row r="1602" spans="1:37" x14ac:dyDescent="0.2">
      <c r="A1602" s="149" t="s">
        <v>3309</v>
      </c>
      <c r="B1602" s="66" t="s">
        <v>3310</v>
      </c>
      <c r="C1602" s="67">
        <v>18</v>
      </c>
      <c r="D1602" s="84" t="s">
        <v>343</v>
      </c>
      <c r="E1602" s="85">
        <v>68.337740516432504</v>
      </c>
      <c r="F1602" s="91">
        <v>68.337740516432504</v>
      </c>
      <c r="G1602" s="86">
        <v>30.359601769372301</v>
      </c>
      <c r="H1602" s="86">
        <v>30.359601769372301</v>
      </c>
      <c r="I1602" s="86">
        <v>1.26</v>
      </c>
      <c r="J1602" s="86">
        <v>0.84</v>
      </c>
      <c r="K1602" s="87">
        <v>0</v>
      </c>
      <c r="L1602" s="85">
        <v>0</v>
      </c>
      <c r="M1602" s="86">
        <v>0</v>
      </c>
      <c r="N1602" s="86">
        <v>21.505076849061901</v>
      </c>
      <c r="O1602" s="86">
        <v>27.760179247469701</v>
      </c>
      <c r="P1602" s="86">
        <v>6.3E-2</v>
      </c>
      <c r="Q1602" s="88">
        <v>0.1489</v>
      </c>
      <c r="R1602" s="85">
        <v>0</v>
      </c>
      <c r="S1602" s="86">
        <v>0</v>
      </c>
      <c r="T1602" s="86">
        <v>1.1000000000000001</v>
      </c>
      <c r="U1602" s="88">
        <v>0</v>
      </c>
      <c r="V1602" s="89">
        <v>4.6900000000000004</v>
      </c>
      <c r="W1602" s="85">
        <v>66.449855093064102</v>
      </c>
      <c r="X1602" s="88">
        <v>63.266666666699997</v>
      </c>
      <c r="Y1602" s="85"/>
      <c r="Z1602" s="88"/>
      <c r="AA1602" s="85">
        <v>0.03</v>
      </c>
      <c r="AB1602" s="91">
        <v>0.03</v>
      </c>
      <c r="AC1602" s="86">
        <v>0.03</v>
      </c>
      <c r="AD1602" s="86">
        <v>0.03</v>
      </c>
      <c r="AE1602" s="86">
        <v>0</v>
      </c>
      <c r="AF1602" s="88">
        <v>39.1946982045</v>
      </c>
      <c r="AG1602" s="85">
        <v>5.7815999989500003E-2</v>
      </c>
      <c r="AH1602" s="86">
        <v>1.0881999999999999E-2</v>
      </c>
      <c r="AI1602" s="88">
        <v>0</v>
      </c>
      <c r="AJ1602" s="150">
        <v>1.98</v>
      </c>
      <c r="AK1602" s="151">
        <v>3</v>
      </c>
    </row>
    <row r="1603" spans="1:37" x14ac:dyDescent="0.2">
      <c r="A1603" s="149" t="s">
        <v>3311</v>
      </c>
      <c r="B1603" s="66" t="s">
        <v>3312</v>
      </c>
      <c r="C1603" s="67">
        <v>18</v>
      </c>
      <c r="D1603" s="84" t="s">
        <v>343</v>
      </c>
      <c r="E1603" s="85">
        <v>73.195081912291897</v>
      </c>
      <c r="F1603" s="91">
        <v>73.195081912291897</v>
      </c>
      <c r="G1603" s="86">
        <v>35.811082448323198</v>
      </c>
      <c r="H1603" s="86">
        <v>35.811082448323198</v>
      </c>
      <c r="I1603" s="86">
        <v>4.47</v>
      </c>
      <c r="J1603" s="86">
        <v>2.67</v>
      </c>
      <c r="K1603" s="87">
        <v>0</v>
      </c>
      <c r="L1603" s="85">
        <v>0</v>
      </c>
      <c r="M1603" s="86">
        <v>0</v>
      </c>
      <c r="N1603" s="86">
        <v>29.520161873103099</v>
      </c>
      <c r="O1603" s="86">
        <v>34.481755364286599</v>
      </c>
      <c r="P1603" s="86">
        <v>0.125</v>
      </c>
      <c r="Q1603" s="88">
        <v>0.45600000000000002</v>
      </c>
      <c r="R1603" s="85">
        <v>0</v>
      </c>
      <c r="S1603" s="86">
        <v>0</v>
      </c>
      <c r="T1603" s="86">
        <v>1.86</v>
      </c>
      <c r="U1603" s="88">
        <v>2.5126469898489102E-3</v>
      </c>
      <c r="V1603" s="89">
        <v>4.8499999999999996</v>
      </c>
      <c r="W1603" s="85">
        <v>38.0535937336182</v>
      </c>
      <c r="X1603" s="88">
        <v>44.266666666699997</v>
      </c>
      <c r="Y1603" s="85"/>
      <c r="Z1603" s="88"/>
      <c r="AA1603" s="85">
        <v>0.34</v>
      </c>
      <c r="AB1603" s="91">
        <v>0.34</v>
      </c>
      <c r="AC1603" s="86">
        <v>0.35</v>
      </c>
      <c r="AD1603" s="86">
        <v>0.35</v>
      </c>
      <c r="AE1603" s="86">
        <v>0</v>
      </c>
      <c r="AF1603" s="88">
        <v>22.1965007907</v>
      </c>
      <c r="AG1603" s="85">
        <v>0.16527200009500001</v>
      </c>
      <c r="AH1603" s="86">
        <v>5.1963000000000002E-2</v>
      </c>
      <c r="AI1603" s="88">
        <v>9.1000000052300005E-4</v>
      </c>
      <c r="AJ1603" s="150">
        <v>2.0099999999999998</v>
      </c>
      <c r="AK1603" s="151">
        <v>2</v>
      </c>
    </row>
    <row r="1604" spans="1:37" x14ac:dyDescent="0.2">
      <c r="A1604" s="149" t="s">
        <v>3313</v>
      </c>
      <c r="B1604" s="66" t="s">
        <v>3314</v>
      </c>
      <c r="C1604" s="67">
        <v>18</v>
      </c>
      <c r="D1604" s="84" t="s">
        <v>343</v>
      </c>
      <c r="E1604" s="85">
        <v>79.525055497623399</v>
      </c>
      <c r="F1604" s="91">
        <v>79.517378592951303</v>
      </c>
      <c r="G1604" s="86">
        <v>27.8684434436035</v>
      </c>
      <c r="H1604" s="86">
        <v>27.867803701547501</v>
      </c>
      <c r="I1604" s="86">
        <v>2.2599999999999998</v>
      </c>
      <c r="J1604" s="86">
        <v>1.22</v>
      </c>
      <c r="K1604" s="87">
        <v>0</v>
      </c>
      <c r="L1604" s="85">
        <v>1.27000000038</v>
      </c>
      <c r="M1604" s="86">
        <v>0</v>
      </c>
      <c r="N1604" s="86">
        <v>7.3831959596842998</v>
      </c>
      <c r="O1604" s="86">
        <v>27.276314924031499</v>
      </c>
      <c r="P1604" s="86">
        <v>0.182</v>
      </c>
      <c r="Q1604" s="88">
        <v>0.59</v>
      </c>
      <c r="R1604" s="85">
        <v>0</v>
      </c>
      <c r="S1604" s="86">
        <v>0</v>
      </c>
      <c r="T1604" s="86">
        <v>1.1200000000000001</v>
      </c>
      <c r="U1604" s="88">
        <v>0</v>
      </c>
      <c r="V1604" s="89">
        <v>4.51</v>
      </c>
      <c r="W1604" s="85">
        <v>75.489674544238397</v>
      </c>
      <c r="X1604" s="88">
        <v>62.866666666699999</v>
      </c>
      <c r="Y1604" s="85"/>
      <c r="Z1604" s="88"/>
      <c r="AA1604" s="85">
        <v>0.32</v>
      </c>
      <c r="AB1604" s="91">
        <v>0.32</v>
      </c>
      <c r="AC1604" s="86">
        <v>0.3</v>
      </c>
      <c r="AD1604" s="86">
        <v>0.3</v>
      </c>
      <c r="AE1604" s="86">
        <v>0</v>
      </c>
      <c r="AF1604" s="88">
        <v>54.502201096699999</v>
      </c>
      <c r="AG1604" s="85">
        <v>8.0007999969500004E-2</v>
      </c>
      <c r="AH1604" s="86">
        <v>3.0211999999999999E-2</v>
      </c>
      <c r="AI1604" s="88">
        <v>0</v>
      </c>
      <c r="AJ1604" s="150">
        <v>2.11</v>
      </c>
      <c r="AK1604" s="151">
        <v>4</v>
      </c>
    </row>
    <row r="1605" spans="1:37" x14ac:dyDescent="0.2">
      <c r="A1605" s="149" t="s">
        <v>3315</v>
      </c>
      <c r="B1605" s="66" t="s">
        <v>3316</v>
      </c>
      <c r="C1605" s="67">
        <v>18</v>
      </c>
      <c r="D1605" s="84" t="s">
        <v>343</v>
      </c>
      <c r="E1605" s="85">
        <v>79.846713072027796</v>
      </c>
      <c r="F1605" s="91">
        <v>79.763567172293193</v>
      </c>
      <c r="G1605" s="86">
        <v>35.566724584536999</v>
      </c>
      <c r="H1605" s="86">
        <v>35.554998880728299</v>
      </c>
      <c r="I1605" s="86">
        <v>2.06</v>
      </c>
      <c r="J1605" s="86">
        <v>1.22</v>
      </c>
      <c r="K1605" s="87">
        <v>0</v>
      </c>
      <c r="L1605" s="85">
        <v>4.9999999911200001E-2</v>
      </c>
      <c r="M1605" s="86">
        <v>0</v>
      </c>
      <c r="N1605" s="86">
        <v>4.6770178072559299</v>
      </c>
      <c r="O1605" s="86">
        <v>20.7918626271465</v>
      </c>
      <c r="P1605" s="86">
        <v>0.153</v>
      </c>
      <c r="Q1605" s="88">
        <v>2.1438000000000001</v>
      </c>
      <c r="R1605" s="85">
        <v>0</v>
      </c>
      <c r="S1605" s="86">
        <v>0</v>
      </c>
      <c r="T1605" s="86">
        <v>1.06</v>
      </c>
      <c r="U1605" s="88">
        <v>5.3298653676008099E-4</v>
      </c>
      <c r="V1605" s="89">
        <v>4.59</v>
      </c>
      <c r="W1605" s="85">
        <v>64.176069593558694</v>
      </c>
      <c r="X1605" s="88">
        <v>59.933333333299998</v>
      </c>
      <c r="Y1605" s="85"/>
      <c r="Z1605" s="88"/>
      <c r="AA1605" s="85">
        <v>0</v>
      </c>
      <c r="AB1605" s="91">
        <v>0</v>
      </c>
      <c r="AC1605" s="86">
        <v>0</v>
      </c>
      <c r="AD1605" s="86">
        <v>0</v>
      </c>
      <c r="AE1605" s="86">
        <v>0</v>
      </c>
      <c r="AF1605" s="88">
        <v>61.2733992442</v>
      </c>
      <c r="AG1605" s="85">
        <v>2.4528000000400001E-2</v>
      </c>
      <c r="AH1605" s="86">
        <v>3.6942000000000003E-2</v>
      </c>
      <c r="AI1605" s="88">
        <v>0</v>
      </c>
      <c r="AJ1605" s="150">
        <v>2.21</v>
      </c>
      <c r="AK1605" s="151">
        <v>2</v>
      </c>
    </row>
    <row r="1606" spans="1:37" x14ac:dyDescent="0.2">
      <c r="A1606" s="149" t="s">
        <v>3317</v>
      </c>
      <c r="B1606" s="66" t="s">
        <v>3318</v>
      </c>
      <c r="C1606" s="67">
        <v>18</v>
      </c>
      <c r="D1606" s="84" t="s">
        <v>343</v>
      </c>
      <c r="E1606" s="85">
        <v>89.396988879768799</v>
      </c>
      <c r="F1606" s="91">
        <v>87.395572146575702</v>
      </c>
      <c r="G1606" s="86">
        <v>27.818568199961799</v>
      </c>
      <c r="H1606" s="86">
        <v>26.111742019631901</v>
      </c>
      <c r="I1606" s="86">
        <v>1.25</v>
      </c>
      <c r="J1606" s="86">
        <v>1.93</v>
      </c>
      <c r="K1606" s="87">
        <v>0</v>
      </c>
      <c r="L1606" s="85">
        <v>1.13000000139</v>
      </c>
      <c r="M1606" s="86">
        <v>0</v>
      </c>
      <c r="N1606" s="86">
        <v>17.299162148841798</v>
      </c>
      <c r="O1606" s="86">
        <v>37.2308066674778</v>
      </c>
      <c r="P1606" s="86">
        <v>0.23499999999999999</v>
      </c>
      <c r="Q1606" s="88">
        <v>0.32479999999999998</v>
      </c>
      <c r="R1606" s="85">
        <v>0</v>
      </c>
      <c r="S1606" s="86">
        <v>0</v>
      </c>
      <c r="T1606" s="86">
        <v>0.98</v>
      </c>
      <c r="U1606" s="88">
        <v>5.6219571157111198E-3</v>
      </c>
      <c r="V1606" s="89">
        <v>4.99</v>
      </c>
      <c r="W1606" s="85">
        <v>36.492476957170702</v>
      </c>
      <c r="X1606" s="88"/>
      <c r="Y1606" s="85"/>
      <c r="Z1606" s="88"/>
      <c r="AA1606" s="85">
        <v>0</v>
      </c>
      <c r="AB1606" s="91">
        <v>0</v>
      </c>
      <c r="AC1606" s="86">
        <v>0</v>
      </c>
      <c r="AD1606" s="86">
        <v>0</v>
      </c>
      <c r="AE1606" s="86">
        <v>0</v>
      </c>
      <c r="AF1606" s="88">
        <v>83.025299174200001</v>
      </c>
      <c r="AG1606" s="85">
        <v>5.5480000058200002E-2</v>
      </c>
      <c r="AH1606" s="86">
        <v>3.0190999999999999E-2</v>
      </c>
      <c r="AI1606" s="88">
        <v>0</v>
      </c>
      <c r="AJ1606" s="150">
        <v>2.21</v>
      </c>
      <c r="AK1606" s="151">
        <v>1</v>
      </c>
    </row>
    <row r="1607" spans="1:37" x14ac:dyDescent="0.2">
      <c r="A1607" s="149" t="s">
        <v>558</v>
      </c>
      <c r="B1607" s="66" t="s">
        <v>3319</v>
      </c>
      <c r="C1607" s="67">
        <v>17</v>
      </c>
      <c r="D1607" s="84" t="s">
        <v>343</v>
      </c>
      <c r="E1607" s="85">
        <v>92.295174885268693</v>
      </c>
      <c r="F1607" s="91">
        <v>92.295174885268693</v>
      </c>
      <c r="G1607" s="86">
        <v>22.916400026816401</v>
      </c>
      <c r="H1607" s="86">
        <v>22.916400026816401</v>
      </c>
      <c r="I1607" s="86">
        <v>0.63</v>
      </c>
      <c r="J1607" s="86">
        <v>0.27</v>
      </c>
      <c r="K1607" s="87">
        <v>0</v>
      </c>
      <c r="L1607" s="85">
        <v>0</v>
      </c>
      <c r="M1607" s="86">
        <v>0</v>
      </c>
      <c r="N1607" s="86">
        <v>55.668621363688601</v>
      </c>
      <c r="O1607" s="86">
        <v>41.963111829007197</v>
      </c>
      <c r="P1607" s="86">
        <v>4.2999999999999997E-2</v>
      </c>
      <c r="Q1607" s="88">
        <v>0.33179999999999998</v>
      </c>
      <c r="R1607" s="85">
        <v>0</v>
      </c>
      <c r="S1607" s="86">
        <v>0</v>
      </c>
      <c r="T1607" s="86">
        <v>1.5</v>
      </c>
      <c r="U1607" s="88">
        <v>0</v>
      </c>
      <c r="V1607" s="89">
        <v>4.8</v>
      </c>
      <c r="W1607" s="85">
        <v>55.712922365884602</v>
      </c>
      <c r="X1607" s="88">
        <v>62.866666666699999</v>
      </c>
      <c r="Y1607" s="85"/>
      <c r="Z1607" s="88"/>
      <c r="AA1607" s="85">
        <v>0.05</v>
      </c>
      <c r="AB1607" s="91">
        <v>0.05</v>
      </c>
      <c r="AC1607" s="86">
        <v>0.05</v>
      </c>
      <c r="AD1607" s="86">
        <v>0.05</v>
      </c>
      <c r="AE1607" s="86">
        <v>0</v>
      </c>
      <c r="AF1607" s="88">
        <v>82.642196800899995</v>
      </c>
      <c r="AG1607" s="85">
        <v>5.8399995016200001E-3</v>
      </c>
      <c r="AH1607" s="86">
        <v>7.5249999999999996E-3</v>
      </c>
      <c r="AI1607" s="88">
        <v>1.2801976160299999E-12</v>
      </c>
      <c r="AJ1607" s="150">
        <v>2.5499999999999998</v>
      </c>
      <c r="AK1607" s="151">
        <v>22</v>
      </c>
    </row>
    <row r="1608" spans="1:37" x14ac:dyDescent="0.2">
      <c r="A1608" s="149" t="s">
        <v>3320</v>
      </c>
      <c r="B1608" s="66" t="s">
        <v>3321</v>
      </c>
      <c r="C1608" s="67">
        <v>17</v>
      </c>
      <c r="D1608" s="84" t="s">
        <v>343</v>
      </c>
      <c r="E1608" s="85">
        <v>98.475201882625996</v>
      </c>
      <c r="F1608" s="91">
        <v>98.463113102625698</v>
      </c>
      <c r="G1608" s="86">
        <v>29.536919134121</v>
      </c>
      <c r="H1608" s="86">
        <v>29.536919134121</v>
      </c>
      <c r="I1608" s="86">
        <v>0.21</v>
      </c>
      <c r="J1608" s="86">
        <v>0.09</v>
      </c>
      <c r="K1608" s="87">
        <v>0</v>
      </c>
      <c r="L1608" s="85">
        <v>0</v>
      </c>
      <c r="M1608" s="86">
        <v>0</v>
      </c>
      <c r="N1608" s="86">
        <v>51.042967092903503</v>
      </c>
      <c r="O1608" s="86">
        <v>58.711660370109499</v>
      </c>
      <c r="P1608" s="86">
        <v>3.6999999999999998E-2</v>
      </c>
      <c r="Q1608" s="88">
        <v>0.57310000000000005</v>
      </c>
      <c r="R1608" s="85">
        <v>0</v>
      </c>
      <c r="S1608" s="86">
        <v>0</v>
      </c>
      <c r="T1608" s="86">
        <v>0.74</v>
      </c>
      <c r="U1608" s="88">
        <v>0</v>
      </c>
      <c r="V1608" s="89">
        <v>4.9800000000000004</v>
      </c>
      <c r="W1608" s="85">
        <v>59.032609142292998</v>
      </c>
      <c r="X1608" s="88">
        <v>74</v>
      </c>
      <c r="Y1608" s="85"/>
      <c r="Z1608" s="88"/>
      <c r="AA1608" s="85">
        <v>0</v>
      </c>
      <c r="AB1608" s="91">
        <v>0</v>
      </c>
      <c r="AC1608" s="86">
        <v>0</v>
      </c>
      <c r="AD1608" s="86">
        <v>0</v>
      </c>
      <c r="AE1608" s="86">
        <v>0</v>
      </c>
      <c r="AF1608" s="88">
        <v>74.593498103499996</v>
      </c>
      <c r="AG1608" s="85">
        <v>0</v>
      </c>
      <c r="AH1608" s="86">
        <v>1.748E-3</v>
      </c>
      <c r="AI1608" s="88">
        <v>4.5499999987200001E-4</v>
      </c>
      <c r="AJ1608" s="150">
        <v>2.2400000000000002</v>
      </c>
      <c r="AK1608" s="151">
        <v>15</v>
      </c>
    </row>
    <row r="1609" spans="1:37" x14ac:dyDescent="0.2">
      <c r="A1609" s="149" t="s">
        <v>562</v>
      </c>
      <c r="B1609" s="66" t="s">
        <v>3322</v>
      </c>
      <c r="C1609" s="67">
        <v>18</v>
      </c>
      <c r="D1609" s="84" t="s">
        <v>343</v>
      </c>
      <c r="E1609" s="85">
        <v>75.710924306851695</v>
      </c>
      <c r="F1609" s="91">
        <v>75.623447520945305</v>
      </c>
      <c r="G1609" s="86">
        <v>27.755401808477298</v>
      </c>
      <c r="H1609" s="86">
        <v>27.668860603168799</v>
      </c>
      <c r="I1609" s="86">
        <v>2.11</v>
      </c>
      <c r="J1609" s="86">
        <v>1.1200000000000001</v>
      </c>
      <c r="K1609" s="87">
        <v>0</v>
      </c>
      <c r="L1609" s="85">
        <v>0</v>
      </c>
      <c r="M1609" s="86">
        <v>0</v>
      </c>
      <c r="N1609" s="86">
        <v>25.121179205064401</v>
      </c>
      <c r="O1609" s="86">
        <v>25.117673428219199</v>
      </c>
      <c r="P1609" s="86">
        <v>0.11600000000000001</v>
      </c>
      <c r="Q1609" s="88">
        <v>0.62890000000000001</v>
      </c>
      <c r="R1609" s="85">
        <v>0</v>
      </c>
      <c r="S1609" s="86">
        <v>0</v>
      </c>
      <c r="T1609" s="86">
        <v>1.1200000000000001</v>
      </c>
      <c r="U1609" s="88">
        <v>0</v>
      </c>
      <c r="V1609" s="89">
        <v>4.59</v>
      </c>
      <c r="W1609" s="85">
        <v>39.633333333300001</v>
      </c>
      <c r="X1609" s="88">
        <v>79.766666666700004</v>
      </c>
      <c r="Y1609" s="85"/>
      <c r="Z1609" s="88"/>
      <c r="AA1609" s="85">
        <v>0.04</v>
      </c>
      <c r="AB1609" s="91">
        <v>0.04</v>
      </c>
      <c r="AC1609" s="86">
        <v>0.04</v>
      </c>
      <c r="AD1609" s="86">
        <v>0.04</v>
      </c>
      <c r="AE1609" s="86">
        <v>0</v>
      </c>
      <c r="AF1609" s="88">
        <v>52.4973984262</v>
      </c>
      <c r="AG1609" s="85">
        <v>4.0296000012800003E-2</v>
      </c>
      <c r="AH1609" s="86">
        <v>3.7966E-2</v>
      </c>
      <c r="AI1609" s="88">
        <v>2.2750000007200001E-3</v>
      </c>
      <c r="AJ1609" s="150">
        <v>1.94</v>
      </c>
      <c r="AK1609" s="151">
        <v>5</v>
      </c>
    </row>
    <row r="1610" spans="1:37" x14ac:dyDescent="0.2">
      <c r="A1610" s="149" t="s">
        <v>3323</v>
      </c>
      <c r="B1610" s="66" t="s">
        <v>3324</v>
      </c>
      <c r="C1610" s="67">
        <v>17</v>
      </c>
      <c r="D1610" s="84" t="s">
        <v>343</v>
      </c>
      <c r="E1610" s="85">
        <v>98.564001890427903</v>
      </c>
      <c r="F1610" s="91">
        <v>98.253535463700103</v>
      </c>
      <c r="G1610" s="86">
        <v>26.769913113025801</v>
      </c>
      <c r="H1610" s="86">
        <v>26.7648234994729</v>
      </c>
      <c r="I1610" s="86">
        <v>0.11</v>
      </c>
      <c r="J1610" s="86">
        <v>0.02</v>
      </c>
      <c r="K1610" s="87">
        <v>0</v>
      </c>
      <c r="L1610" s="85">
        <v>0</v>
      </c>
      <c r="M1610" s="86">
        <v>0</v>
      </c>
      <c r="N1610" s="86">
        <v>68.623262122753502</v>
      </c>
      <c r="O1610" s="86">
        <v>56.032818532818503</v>
      </c>
      <c r="P1610" s="86">
        <v>4.2000000000000003E-2</v>
      </c>
      <c r="Q1610" s="88">
        <v>0.2908</v>
      </c>
      <c r="R1610" s="85">
        <v>0</v>
      </c>
      <c r="S1610" s="86">
        <v>0</v>
      </c>
      <c r="T1610" s="86">
        <v>1.1299999999999999</v>
      </c>
      <c r="U1610" s="88">
        <v>2.1812629512487701E-3</v>
      </c>
      <c r="V1610" s="89">
        <v>4.88</v>
      </c>
      <c r="W1610" s="85">
        <v>57.762256890833498</v>
      </c>
      <c r="X1610" s="88">
        <v>59.3</v>
      </c>
      <c r="Y1610" s="85"/>
      <c r="Z1610" s="88"/>
      <c r="AA1610" s="85">
        <v>0.37</v>
      </c>
      <c r="AB1610" s="91">
        <v>0.37</v>
      </c>
      <c r="AC1610" s="86">
        <v>0.37</v>
      </c>
      <c r="AD1610" s="86">
        <v>0.37</v>
      </c>
      <c r="AE1610" s="86">
        <v>0</v>
      </c>
      <c r="AF1610" s="88">
        <v>80.161300714700005</v>
      </c>
      <c r="AG1610" s="85">
        <v>0</v>
      </c>
      <c r="AH1610" s="86">
        <v>3.48E-4</v>
      </c>
      <c r="AI1610" s="88">
        <v>0</v>
      </c>
      <c r="AJ1610" s="150">
        <v>2.27</v>
      </c>
      <c r="AK1610" s="151">
        <v>16</v>
      </c>
    </row>
    <row r="1611" spans="1:37" x14ac:dyDescent="0.2">
      <c r="A1611" s="149" t="s">
        <v>3325</v>
      </c>
      <c r="B1611" s="66" t="s">
        <v>3326</v>
      </c>
      <c r="C1611" s="67">
        <v>18</v>
      </c>
      <c r="D1611" s="84" t="s">
        <v>343</v>
      </c>
      <c r="E1611" s="85">
        <v>85.835201627638199</v>
      </c>
      <c r="F1611" s="91">
        <v>85.835201627638199</v>
      </c>
      <c r="G1611" s="86">
        <v>38.225795300787198</v>
      </c>
      <c r="H1611" s="86">
        <v>38.225795300787198</v>
      </c>
      <c r="I1611" s="86">
        <v>7.0000000000000007E-2</v>
      </c>
      <c r="J1611" s="86">
        <v>0.05</v>
      </c>
      <c r="K1611" s="87">
        <v>0</v>
      </c>
      <c r="L1611" s="85">
        <v>0</v>
      </c>
      <c r="M1611" s="86">
        <v>0</v>
      </c>
      <c r="N1611" s="86">
        <v>35.275186299113003</v>
      </c>
      <c r="O1611" s="86">
        <v>38.069640839524801</v>
      </c>
      <c r="P1611" s="86">
        <v>7.0999999999999994E-2</v>
      </c>
      <c r="Q1611" s="88">
        <v>0.3841</v>
      </c>
      <c r="R1611" s="85">
        <v>0</v>
      </c>
      <c r="S1611" s="86">
        <v>0</v>
      </c>
      <c r="T1611" s="86">
        <v>0.77</v>
      </c>
      <c r="U1611" s="88">
        <v>0</v>
      </c>
      <c r="V1611" s="89">
        <v>4.8</v>
      </c>
      <c r="W1611" s="85">
        <v>57.528140581298103</v>
      </c>
      <c r="X1611" s="88">
        <v>68.866666666699999</v>
      </c>
      <c r="Y1611" s="85"/>
      <c r="Z1611" s="88"/>
      <c r="AA1611" s="85">
        <v>0.08</v>
      </c>
      <c r="AB1611" s="91">
        <v>0.08</v>
      </c>
      <c r="AC1611" s="86">
        <v>0.08</v>
      </c>
      <c r="AD1611" s="86">
        <v>0.08</v>
      </c>
      <c r="AE1611" s="86">
        <v>0</v>
      </c>
      <c r="AF1611" s="88">
        <v>49.953097492300003</v>
      </c>
      <c r="AG1611" s="85">
        <v>1.75200018858E-3</v>
      </c>
      <c r="AH1611" s="86">
        <v>8.3000000000000001E-4</v>
      </c>
      <c r="AI1611" s="88">
        <v>0</v>
      </c>
      <c r="AJ1611" s="150">
        <v>1.88</v>
      </c>
      <c r="AK1611" s="151">
        <v>6</v>
      </c>
    </row>
    <row r="1612" spans="1:37" x14ac:dyDescent="0.2">
      <c r="A1612" s="149" t="s">
        <v>3327</v>
      </c>
      <c r="B1612" s="66" t="s">
        <v>3328</v>
      </c>
      <c r="C1612" s="67">
        <v>17</v>
      </c>
      <c r="D1612" s="84" t="s">
        <v>343</v>
      </c>
      <c r="E1612" s="85">
        <v>94.060426698363798</v>
      </c>
      <c r="F1612" s="91">
        <v>93.610440646718502</v>
      </c>
      <c r="G1612" s="86">
        <v>31.5093332686453</v>
      </c>
      <c r="H1612" s="86">
        <v>31.508726818440898</v>
      </c>
      <c r="I1612" s="86">
        <v>0.11</v>
      </c>
      <c r="J1612" s="86">
        <v>0.05</v>
      </c>
      <c r="K1612" s="87">
        <v>0</v>
      </c>
      <c r="L1612" s="85">
        <v>0</v>
      </c>
      <c r="M1612" s="86">
        <v>0</v>
      </c>
      <c r="N1612" s="86">
        <v>69.351864345792293</v>
      </c>
      <c r="O1612" s="86">
        <v>46.081724743043402</v>
      </c>
      <c r="P1612" s="86">
        <v>5.2999999999999999E-2</v>
      </c>
      <c r="Q1612" s="88">
        <v>0.24929999999999999</v>
      </c>
      <c r="R1612" s="85">
        <v>0</v>
      </c>
      <c r="S1612" s="86">
        <v>0</v>
      </c>
      <c r="T1612" s="86">
        <v>0.97</v>
      </c>
      <c r="U1612" s="88">
        <v>0</v>
      </c>
      <c r="V1612" s="89">
        <v>4.82</v>
      </c>
      <c r="W1612" s="85">
        <v>52.821250299041601</v>
      </c>
      <c r="X1612" s="88">
        <v>63.233333333300003</v>
      </c>
      <c r="Y1612" s="85"/>
      <c r="Z1612" s="88"/>
      <c r="AA1612" s="85">
        <v>0.05</v>
      </c>
      <c r="AB1612" s="91">
        <v>0.05</v>
      </c>
      <c r="AC1612" s="86">
        <v>0.05</v>
      </c>
      <c r="AD1612" s="86">
        <v>0.05</v>
      </c>
      <c r="AE1612" s="86">
        <v>0</v>
      </c>
      <c r="AF1612" s="88">
        <v>72.078002943300007</v>
      </c>
      <c r="AG1612" s="85">
        <v>5.8400000041999996E-4</v>
      </c>
      <c r="AH1612" s="86">
        <v>1.3960000000000001E-3</v>
      </c>
      <c r="AI1612" s="88">
        <v>0</v>
      </c>
      <c r="AJ1612" s="150">
        <v>2.29</v>
      </c>
      <c r="AK1612" s="151">
        <v>20</v>
      </c>
    </row>
    <row r="1613" spans="1:37" x14ac:dyDescent="0.2">
      <c r="A1613" s="149" t="s">
        <v>3329</v>
      </c>
      <c r="B1613" s="66" t="s">
        <v>3330</v>
      </c>
      <c r="C1613" s="67">
        <v>18</v>
      </c>
      <c r="D1613" s="84" t="s">
        <v>343</v>
      </c>
      <c r="E1613" s="85">
        <v>82.249103443149906</v>
      </c>
      <c r="F1613" s="91">
        <v>82.229283188088004</v>
      </c>
      <c r="G1613" s="86">
        <v>37.838105679122499</v>
      </c>
      <c r="H1613" s="86">
        <v>37.822621104855301</v>
      </c>
      <c r="I1613" s="86">
        <v>0.1</v>
      </c>
      <c r="J1613" s="86">
        <v>0.08</v>
      </c>
      <c r="K1613" s="87">
        <v>0</v>
      </c>
      <c r="L1613" s="85">
        <v>0</v>
      </c>
      <c r="M1613" s="86">
        <v>0</v>
      </c>
      <c r="N1613" s="86">
        <v>26.890086206896601</v>
      </c>
      <c r="O1613" s="86">
        <v>39.220208920135697</v>
      </c>
      <c r="P1613" s="86">
        <v>9.6000000000000002E-2</v>
      </c>
      <c r="Q1613" s="88">
        <v>0.19270000000000001</v>
      </c>
      <c r="R1613" s="85">
        <v>0</v>
      </c>
      <c r="S1613" s="86">
        <v>0</v>
      </c>
      <c r="T1613" s="86">
        <v>0.84</v>
      </c>
      <c r="U1613" s="88">
        <v>0</v>
      </c>
      <c r="V1613" s="89">
        <v>4.93</v>
      </c>
      <c r="W1613" s="85"/>
      <c r="X1613" s="88">
        <v>68.3</v>
      </c>
      <c r="Y1613" s="85"/>
      <c r="Z1613" s="88"/>
      <c r="AA1613" s="85">
        <v>0.5</v>
      </c>
      <c r="AB1613" s="91">
        <v>0.5</v>
      </c>
      <c r="AC1613" s="86">
        <v>0.51</v>
      </c>
      <c r="AD1613" s="86">
        <v>0.51</v>
      </c>
      <c r="AE1613" s="86">
        <v>0</v>
      </c>
      <c r="AF1613" s="88">
        <v>24.6037013981</v>
      </c>
      <c r="AG1613" s="85">
        <v>1.28479998155E-2</v>
      </c>
      <c r="AH1613" s="86">
        <v>2.0590000000000001E-3</v>
      </c>
      <c r="AI1613" s="88">
        <v>0</v>
      </c>
      <c r="AJ1613" s="150">
        <v>1.63</v>
      </c>
      <c r="AK1613" s="151">
        <v>1</v>
      </c>
    </row>
    <row r="1614" spans="1:37" x14ac:dyDescent="0.2">
      <c r="A1614" s="149" t="s">
        <v>3331</v>
      </c>
      <c r="B1614" s="66" t="s">
        <v>3332</v>
      </c>
      <c r="C1614" s="67">
        <v>18</v>
      </c>
      <c r="D1614" s="84" t="s">
        <v>343</v>
      </c>
      <c r="E1614" s="85">
        <v>88.883444846946603</v>
      </c>
      <c r="F1614" s="91">
        <v>88.841677443192296</v>
      </c>
      <c r="G1614" s="86">
        <v>32.633193840914402</v>
      </c>
      <c r="H1614" s="86">
        <v>32.610703700431301</v>
      </c>
      <c r="I1614" s="86">
        <v>0.43</v>
      </c>
      <c r="J1614" s="86">
        <v>0.2</v>
      </c>
      <c r="K1614" s="87">
        <v>0</v>
      </c>
      <c r="L1614" s="85">
        <v>0</v>
      </c>
      <c r="M1614" s="86">
        <v>0</v>
      </c>
      <c r="N1614" s="86">
        <v>12.949979564246901</v>
      </c>
      <c r="O1614" s="86">
        <v>41.811769891999099</v>
      </c>
      <c r="P1614" s="86">
        <v>0.189</v>
      </c>
      <c r="Q1614" s="88">
        <v>0.18740000000000001</v>
      </c>
      <c r="R1614" s="85">
        <v>0</v>
      </c>
      <c r="S1614" s="86">
        <v>0</v>
      </c>
      <c r="T1614" s="86">
        <v>0.68</v>
      </c>
      <c r="U1614" s="88">
        <v>0</v>
      </c>
      <c r="V1614" s="89">
        <v>4.8600000000000003</v>
      </c>
      <c r="W1614" s="85">
        <v>64.239664545661498</v>
      </c>
      <c r="X1614" s="88">
        <v>67</v>
      </c>
      <c r="Y1614" s="85"/>
      <c r="Z1614" s="88"/>
      <c r="AA1614" s="85">
        <v>0.4</v>
      </c>
      <c r="AB1614" s="91">
        <v>0.4</v>
      </c>
      <c r="AC1614" s="86">
        <v>0.35</v>
      </c>
      <c r="AD1614" s="86">
        <v>0.35</v>
      </c>
      <c r="AE1614" s="86">
        <v>0</v>
      </c>
      <c r="AF1614" s="88">
        <v>58.773301068800002</v>
      </c>
      <c r="AG1614" s="85">
        <v>4.3215998353200002E-2</v>
      </c>
      <c r="AH1614" s="86">
        <v>3.6470000000000001E-3</v>
      </c>
      <c r="AI1614" s="88">
        <v>0</v>
      </c>
      <c r="AJ1614" s="150">
        <v>2.17</v>
      </c>
      <c r="AK1614" s="151">
        <v>2</v>
      </c>
    </row>
    <row r="1615" spans="1:37" x14ac:dyDescent="0.2">
      <c r="A1615" s="149" t="s">
        <v>3333</v>
      </c>
      <c r="B1615" s="66" t="s">
        <v>3334</v>
      </c>
      <c r="C1615" s="67">
        <v>18</v>
      </c>
      <c r="D1615" s="84" t="s">
        <v>343</v>
      </c>
      <c r="E1615" s="85">
        <v>94.789435425248399</v>
      </c>
      <c r="F1615" s="91">
        <v>94.773927792585397</v>
      </c>
      <c r="G1615" s="86">
        <v>44.451659801308502</v>
      </c>
      <c r="H1615" s="86">
        <v>44.445844439059798</v>
      </c>
      <c r="I1615" s="86">
        <v>0</v>
      </c>
      <c r="J1615" s="86">
        <v>0</v>
      </c>
      <c r="K1615" s="87">
        <v>0</v>
      </c>
      <c r="L1615" s="85">
        <v>0</v>
      </c>
      <c r="M1615" s="86">
        <v>0</v>
      </c>
      <c r="N1615" s="86"/>
      <c r="O1615" s="86">
        <v>66.372708284984895</v>
      </c>
      <c r="P1615" s="86">
        <v>0.61199999999999999</v>
      </c>
      <c r="Q1615" s="88">
        <v>1.0015000000000001</v>
      </c>
      <c r="R1615" s="85">
        <v>0</v>
      </c>
      <c r="S1615" s="86">
        <v>0</v>
      </c>
      <c r="T1615" s="86">
        <v>1.52</v>
      </c>
      <c r="U1615" s="88">
        <v>3.8769081657378198E-3</v>
      </c>
      <c r="V1615" s="89">
        <v>4.9800000000000004</v>
      </c>
      <c r="W1615" s="85"/>
      <c r="X1615" s="88"/>
      <c r="Y1615" s="85"/>
      <c r="Z1615" s="88"/>
      <c r="AA1615" s="85">
        <v>1.97</v>
      </c>
      <c r="AB1615" s="91">
        <v>1.97</v>
      </c>
      <c r="AC1615" s="86">
        <v>0.1</v>
      </c>
      <c r="AD1615" s="86">
        <v>0.1</v>
      </c>
      <c r="AE1615" s="86">
        <v>0</v>
      </c>
      <c r="AF1615" s="88">
        <v>97.2033998064</v>
      </c>
      <c r="AG1615" s="85">
        <v>0</v>
      </c>
      <c r="AH1615" s="86">
        <v>0</v>
      </c>
      <c r="AI1615" s="88">
        <v>0</v>
      </c>
      <c r="AJ1615" s="150">
        <v>1.43</v>
      </c>
      <c r="AK1615" s="151">
        <v>1</v>
      </c>
    </row>
    <row r="1616" spans="1:37" x14ac:dyDescent="0.2">
      <c r="A1616" s="149" t="s">
        <v>2060</v>
      </c>
      <c r="B1616" s="66" t="s">
        <v>3335</v>
      </c>
      <c r="C1616" s="67">
        <v>18</v>
      </c>
      <c r="D1616" s="84" t="s">
        <v>343</v>
      </c>
      <c r="E1616" s="85">
        <v>98.8752021898718</v>
      </c>
      <c r="F1616" s="91">
        <v>97.349757372153803</v>
      </c>
      <c r="G1616" s="86">
        <v>46.914686242793699</v>
      </c>
      <c r="H1616" s="86">
        <v>46.596159429306098</v>
      </c>
      <c r="I1616" s="86">
        <v>0</v>
      </c>
      <c r="J1616" s="86">
        <v>0</v>
      </c>
      <c r="K1616" s="87">
        <v>0</v>
      </c>
      <c r="L1616" s="85">
        <v>0</v>
      </c>
      <c r="M1616" s="86">
        <v>0</v>
      </c>
      <c r="N1616" s="86"/>
      <c r="O1616" s="86">
        <v>22.933333333333302</v>
      </c>
      <c r="P1616" s="86">
        <v>0.245</v>
      </c>
      <c r="Q1616" s="88">
        <v>0.75580000000000003</v>
      </c>
      <c r="R1616" s="85">
        <v>0</v>
      </c>
      <c r="S1616" s="86">
        <v>0</v>
      </c>
      <c r="T1616" s="86">
        <v>0.76</v>
      </c>
      <c r="U1616" s="88">
        <v>2.4884907303720301E-3</v>
      </c>
      <c r="V1616" s="89">
        <v>5</v>
      </c>
      <c r="W1616" s="85"/>
      <c r="X1616" s="88"/>
      <c r="Y1616" s="85"/>
      <c r="Z1616" s="88"/>
      <c r="AA1616" s="85">
        <v>0.26</v>
      </c>
      <c r="AB1616" s="91">
        <v>0.26</v>
      </c>
      <c r="AC1616" s="86">
        <v>0.08</v>
      </c>
      <c r="AD1616" s="86">
        <v>0.08</v>
      </c>
      <c r="AE1616" s="86">
        <v>0</v>
      </c>
      <c r="AF1616" s="88">
        <v>99.962303104</v>
      </c>
      <c r="AG1616" s="85">
        <v>0</v>
      </c>
      <c r="AH1616" s="86">
        <v>0</v>
      </c>
      <c r="AI1616" s="88">
        <v>0</v>
      </c>
      <c r="AJ1616" s="150">
        <v>1.02</v>
      </c>
      <c r="AK1616" s="151">
        <v>0</v>
      </c>
    </row>
    <row r="1617" spans="1:37" x14ac:dyDescent="0.2">
      <c r="A1617" s="149" t="s">
        <v>2062</v>
      </c>
      <c r="B1617" s="66" t="s">
        <v>3336</v>
      </c>
      <c r="C1617" s="67">
        <v>18</v>
      </c>
      <c r="D1617" s="84" t="s">
        <v>343</v>
      </c>
      <c r="E1617" s="85">
        <v>99.995747973909602</v>
      </c>
      <c r="F1617" s="91">
        <v>88.763595853424206</v>
      </c>
      <c r="G1617" s="86">
        <v>34.991623508601798</v>
      </c>
      <c r="H1617" s="86">
        <v>32.050922264458997</v>
      </c>
      <c r="I1617" s="86">
        <v>0</v>
      </c>
      <c r="J1617" s="86">
        <v>0</v>
      </c>
      <c r="K1617" s="87">
        <v>0</v>
      </c>
      <c r="L1617" s="85">
        <v>0</v>
      </c>
      <c r="M1617" s="86">
        <v>0</v>
      </c>
      <c r="N1617" s="86"/>
      <c r="O1617" s="86">
        <v>8.25259515570934</v>
      </c>
      <c r="P1617" s="86">
        <v>0.14000000000000001</v>
      </c>
      <c r="Q1617" s="88">
        <v>0.47239999999999999</v>
      </c>
      <c r="R1617" s="85">
        <v>0</v>
      </c>
      <c r="S1617" s="86">
        <v>0</v>
      </c>
      <c r="T1617" s="86">
        <v>0.62</v>
      </c>
      <c r="U1617" s="88">
        <v>0</v>
      </c>
      <c r="V1617" s="89">
        <v>5</v>
      </c>
      <c r="W1617" s="85">
        <v>43.266666666699997</v>
      </c>
      <c r="X1617" s="88"/>
      <c r="Y1617" s="85"/>
      <c r="Z1617" s="88"/>
      <c r="AA1617" s="85">
        <v>0</v>
      </c>
      <c r="AB1617" s="91">
        <v>0</v>
      </c>
      <c r="AC1617" s="86">
        <v>0</v>
      </c>
      <c r="AD1617" s="86">
        <v>0</v>
      </c>
      <c r="AE1617" s="86">
        <v>0</v>
      </c>
      <c r="AF1617" s="88">
        <v>98.921897947800005</v>
      </c>
      <c r="AG1617" s="85">
        <v>4.08800000119E-3</v>
      </c>
      <c r="AH1617" s="86">
        <v>0</v>
      </c>
      <c r="AI1617" s="88">
        <v>0</v>
      </c>
      <c r="AJ1617" s="150">
        <v>1.0900000000000001</v>
      </c>
      <c r="AK1617" s="151">
        <v>0</v>
      </c>
    </row>
    <row r="1618" spans="1:37" x14ac:dyDescent="0.2">
      <c r="A1618" s="149" t="s">
        <v>3337</v>
      </c>
      <c r="B1618" s="66" t="s">
        <v>3338</v>
      </c>
      <c r="C1618" s="67">
        <v>18</v>
      </c>
      <c r="D1618" s="84" t="s">
        <v>343</v>
      </c>
      <c r="E1618" s="85">
        <v>99.885337798485693</v>
      </c>
      <c r="F1618" s="91">
        <v>95.833940011648195</v>
      </c>
      <c r="G1618" s="86">
        <v>29.464545719277801</v>
      </c>
      <c r="H1618" s="86">
        <v>29.1478596389051</v>
      </c>
      <c r="I1618" s="86">
        <v>0</v>
      </c>
      <c r="J1618" s="86">
        <v>0</v>
      </c>
      <c r="K1618" s="87">
        <v>0</v>
      </c>
      <c r="L1618" s="85">
        <v>0</v>
      </c>
      <c r="M1618" s="86">
        <v>0</v>
      </c>
      <c r="N1618" s="86"/>
      <c r="O1618" s="86">
        <v>22.4005927389479</v>
      </c>
      <c r="P1618" s="86">
        <v>0.15</v>
      </c>
      <c r="Q1618" s="88">
        <v>0.64710000000000001</v>
      </c>
      <c r="R1618" s="85">
        <v>0</v>
      </c>
      <c r="S1618" s="86">
        <v>0</v>
      </c>
      <c r="T1618" s="86">
        <v>1.59</v>
      </c>
      <c r="U1618" s="88">
        <v>0</v>
      </c>
      <c r="V1618" s="89">
        <v>5</v>
      </c>
      <c r="W1618" s="85">
        <v>40.4666666667</v>
      </c>
      <c r="X1618" s="88"/>
      <c r="Y1618" s="85"/>
      <c r="Z1618" s="88"/>
      <c r="AA1618" s="85">
        <v>0.01</v>
      </c>
      <c r="AB1618" s="91">
        <v>0.01</v>
      </c>
      <c r="AC1618" s="86">
        <v>0</v>
      </c>
      <c r="AD1618" s="86">
        <v>0</v>
      </c>
      <c r="AE1618" s="86">
        <v>0</v>
      </c>
      <c r="AF1618" s="88">
        <v>99.794800044499993</v>
      </c>
      <c r="AG1618" s="85">
        <v>0</v>
      </c>
      <c r="AH1618" s="86">
        <v>0</v>
      </c>
      <c r="AI1618" s="88">
        <v>0</v>
      </c>
      <c r="AJ1618" s="150">
        <v>1.04</v>
      </c>
      <c r="AK1618" s="151">
        <v>0</v>
      </c>
    </row>
    <row r="1619" spans="1:37" x14ac:dyDescent="0.2">
      <c r="A1619" s="149" t="s">
        <v>3339</v>
      </c>
      <c r="B1619" s="66" t="s">
        <v>3340</v>
      </c>
      <c r="C1619" s="67">
        <v>18</v>
      </c>
      <c r="D1619" s="84" t="s">
        <v>343</v>
      </c>
      <c r="E1619" s="85">
        <v>99.791882001285003</v>
      </c>
      <c r="F1619" s="91">
        <v>97.172947453697205</v>
      </c>
      <c r="G1619" s="86">
        <v>34.7305640137442</v>
      </c>
      <c r="H1619" s="86">
        <v>34.2975668352097</v>
      </c>
      <c r="I1619" s="86">
        <v>0</v>
      </c>
      <c r="J1619" s="86">
        <v>0</v>
      </c>
      <c r="K1619" s="87">
        <v>0</v>
      </c>
      <c r="L1619" s="85">
        <v>0</v>
      </c>
      <c r="M1619" s="86">
        <v>0</v>
      </c>
      <c r="N1619" s="86">
        <v>44.756097560975597</v>
      </c>
      <c r="O1619" s="86">
        <v>41.466462991251198</v>
      </c>
      <c r="P1619" s="86">
        <v>0.29099999999999998</v>
      </c>
      <c r="Q1619" s="88">
        <v>1.3191999999999999</v>
      </c>
      <c r="R1619" s="85">
        <v>0</v>
      </c>
      <c r="S1619" s="86">
        <v>0</v>
      </c>
      <c r="T1619" s="86">
        <v>1.1599999999999999</v>
      </c>
      <c r="U1619" s="88">
        <v>0</v>
      </c>
      <c r="V1619" s="89">
        <v>5</v>
      </c>
      <c r="W1619" s="85"/>
      <c r="X1619" s="88"/>
      <c r="Y1619" s="85"/>
      <c r="Z1619" s="88"/>
      <c r="AA1619" s="85">
        <v>0.2</v>
      </c>
      <c r="AB1619" s="91">
        <v>0.2</v>
      </c>
      <c r="AC1619" s="86">
        <v>0.02</v>
      </c>
      <c r="AD1619" s="86">
        <v>0.02</v>
      </c>
      <c r="AE1619" s="86">
        <v>0</v>
      </c>
      <c r="AF1619" s="88">
        <v>96.157897854500007</v>
      </c>
      <c r="AG1619" s="85">
        <v>0</v>
      </c>
      <c r="AH1619" s="86">
        <v>0</v>
      </c>
      <c r="AI1619" s="88">
        <v>0</v>
      </c>
      <c r="AJ1619" s="150">
        <v>1.32</v>
      </c>
      <c r="AK1619" s="151">
        <v>1</v>
      </c>
    </row>
    <row r="1620" spans="1:37" x14ac:dyDescent="0.2">
      <c r="A1620" s="149" t="s">
        <v>3341</v>
      </c>
      <c r="B1620" s="66" t="s">
        <v>3342</v>
      </c>
      <c r="C1620" s="67">
        <v>18</v>
      </c>
      <c r="D1620" s="84" t="s">
        <v>343</v>
      </c>
      <c r="E1620" s="85">
        <v>93.796067910049501</v>
      </c>
      <c r="F1620" s="91">
        <v>93.367663392329106</v>
      </c>
      <c r="G1620" s="86">
        <v>35.590751078223498</v>
      </c>
      <c r="H1620" s="86">
        <v>35.553247652429803</v>
      </c>
      <c r="I1620" s="86">
        <v>0.97</v>
      </c>
      <c r="J1620" s="86">
        <v>0.67</v>
      </c>
      <c r="K1620" s="87">
        <v>0</v>
      </c>
      <c r="L1620" s="85">
        <v>0</v>
      </c>
      <c r="M1620" s="86">
        <v>0</v>
      </c>
      <c r="N1620" s="86">
        <v>4.7007567071772502</v>
      </c>
      <c r="O1620" s="86">
        <v>25.5958005249344</v>
      </c>
      <c r="P1620" s="86">
        <v>0.32900000000000001</v>
      </c>
      <c r="Q1620" s="88">
        <v>0.99370000000000003</v>
      </c>
      <c r="R1620" s="85">
        <v>0</v>
      </c>
      <c r="S1620" s="86">
        <v>0</v>
      </c>
      <c r="T1620" s="86">
        <v>1.24</v>
      </c>
      <c r="U1620" s="88">
        <v>0</v>
      </c>
      <c r="V1620" s="89">
        <v>4.97</v>
      </c>
      <c r="W1620" s="85">
        <v>54.241811562949003</v>
      </c>
      <c r="X1620" s="88">
        <v>59.8</v>
      </c>
      <c r="Y1620" s="85"/>
      <c r="Z1620" s="88"/>
      <c r="AA1620" s="85">
        <v>0.9</v>
      </c>
      <c r="AB1620" s="91">
        <v>0.9</v>
      </c>
      <c r="AC1620" s="86">
        <v>0.16</v>
      </c>
      <c r="AD1620" s="86">
        <v>0.16</v>
      </c>
      <c r="AE1620" s="86">
        <v>0</v>
      </c>
      <c r="AF1620" s="88">
        <v>78.029998706599997</v>
      </c>
      <c r="AG1620" s="85">
        <v>9.8111999904499994E-2</v>
      </c>
      <c r="AH1620" s="86">
        <v>7.6579999999999999E-3</v>
      </c>
      <c r="AI1620" s="88">
        <v>0</v>
      </c>
      <c r="AJ1620" s="150">
        <v>1.73</v>
      </c>
      <c r="AK1620" s="151">
        <v>4</v>
      </c>
    </row>
    <row r="1621" spans="1:37" x14ac:dyDescent="0.2">
      <c r="A1621" s="149" t="s">
        <v>3343</v>
      </c>
      <c r="B1621" s="66" t="s">
        <v>3344</v>
      </c>
      <c r="C1621" s="67">
        <v>17</v>
      </c>
      <c r="D1621" s="84" t="s">
        <v>343</v>
      </c>
      <c r="E1621" s="85">
        <v>99.688381937911601</v>
      </c>
      <c r="F1621" s="91">
        <v>98.732949200376297</v>
      </c>
      <c r="G1621" s="86">
        <v>21.991415804327399</v>
      </c>
      <c r="H1621" s="86">
        <v>21.942027281279401</v>
      </c>
      <c r="I1621" s="86">
        <v>0</v>
      </c>
      <c r="J1621" s="86">
        <v>0</v>
      </c>
      <c r="K1621" s="87">
        <v>0</v>
      </c>
      <c r="L1621" s="85">
        <v>0</v>
      </c>
      <c r="M1621" s="86">
        <v>0</v>
      </c>
      <c r="N1621" s="86">
        <v>74.229316827952204</v>
      </c>
      <c r="O1621" s="86">
        <v>41.105442176870703</v>
      </c>
      <c r="P1621" s="86">
        <v>1.9E-2</v>
      </c>
      <c r="Q1621" s="88">
        <v>0.1699</v>
      </c>
      <c r="R1621" s="85">
        <v>0</v>
      </c>
      <c r="S1621" s="86">
        <v>0</v>
      </c>
      <c r="T1621" s="86">
        <v>0.75</v>
      </c>
      <c r="U1621" s="88">
        <v>0</v>
      </c>
      <c r="V1621" s="89">
        <v>4.95</v>
      </c>
      <c r="W1621" s="85">
        <v>57.689732239100998</v>
      </c>
      <c r="X1621" s="88">
        <v>46.666666666700003</v>
      </c>
      <c r="Y1621" s="85"/>
      <c r="Z1621" s="88"/>
      <c r="AA1621" s="85">
        <v>0.12</v>
      </c>
      <c r="AB1621" s="91">
        <v>0.13</v>
      </c>
      <c r="AC1621" s="86">
        <v>0.11</v>
      </c>
      <c r="AD1621" s="86">
        <v>0.11</v>
      </c>
      <c r="AE1621" s="86">
        <v>0</v>
      </c>
      <c r="AF1621" s="88">
        <v>95.023399140799995</v>
      </c>
      <c r="AG1621" s="85">
        <v>6.2441236295100001E-10</v>
      </c>
      <c r="AH1621" s="86">
        <v>0</v>
      </c>
      <c r="AI1621" s="88">
        <v>3.40199761882E-12</v>
      </c>
      <c r="AJ1621" s="150">
        <v>2.38</v>
      </c>
      <c r="AK1621" s="151">
        <v>19</v>
      </c>
    </row>
    <row r="1622" spans="1:37" x14ac:dyDescent="0.2">
      <c r="A1622" s="149" t="s">
        <v>3345</v>
      </c>
      <c r="B1622" s="66" t="s">
        <v>3346</v>
      </c>
      <c r="C1622" s="67">
        <v>18</v>
      </c>
      <c r="D1622" s="84" t="s">
        <v>343</v>
      </c>
      <c r="E1622" s="85">
        <v>92.513251086267601</v>
      </c>
      <c r="F1622" s="91">
        <v>92.504064891281402</v>
      </c>
      <c r="G1622" s="86">
        <v>41.058617110206796</v>
      </c>
      <c r="H1622" s="86">
        <v>41.055861251710901</v>
      </c>
      <c r="I1622" s="86">
        <v>0.94</v>
      </c>
      <c r="J1622" s="86">
        <v>0.35</v>
      </c>
      <c r="K1622" s="87">
        <v>0</v>
      </c>
      <c r="L1622" s="85">
        <v>0</v>
      </c>
      <c r="M1622" s="86">
        <v>0</v>
      </c>
      <c r="N1622" s="86">
        <v>26.475723220402699</v>
      </c>
      <c r="O1622" s="86">
        <v>53.396524486571899</v>
      </c>
      <c r="P1622" s="86">
        <v>0.27300000000000002</v>
      </c>
      <c r="Q1622" s="88">
        <v>0.37769999999999998</v>
      </c>
      <c r="R1622" s="85">
        <v>0</v>
      </c>
      <c r="S1622" s="86">
        <v>0</v>
      </c>
      <c r="T1622" s="86">
        <v>0.86</v>
      </c>
      <c r="U1622" s="88">
        <v>0</v>
      </c>
      <c r="V1622" s="89">
        <v>4.92</v>
      </c>
      <c r="W1622" s="85"/>
      <c r="X1622" s="88">
        <v>63.766666666699997</v>
      </c>
      <c r="Y1622" s="85"/>
      <c r="Z1622" s="88"/>
      <c r="AA1622" s="85">
        <v>0.47</v>
      </c>
      <c r="AB1622" s="91">
        <v>0.47</v>
      </c>
      <c r="AC1622" s="86">
        <v>0.46</v>
      </c>
      <c r="AD1622" s="86">
        <v>0.46</v>
      </c>
      <c r="AE1622" s="86">
        <v>0</v>
      </c>
      <c r="AF1622" s="88">
        <v>24.5205002089</v>
      </c>
      <c r="AG1622" s="85">
        <v>1.16800000263E-2</v>
      </c>
      <c r="AH1622" s="86">
        <v>5.5019999999999999E-3</v>
      </c>
      <c r="AI1622" s="88">
        <v>0</v>
      </c>
      <c r="AJ1622" s="150">
        <v>1.82</v>
      </c>
      <c r="AK1622" s="151">
        <v>5</v>
      </c>
    </row>
    <row r="1623" spans="1:37" x14ac:dyDescent="0.2">
      <c r="A1623" s="149" t="s">
        <v>3347</v>
      </c>
      <c r="B1623" s="66" t="s">
        <v>3348</v>
      </c>
      <c r="C1623" s="67">
        <v>18</v>
      </c>
      <c r="D1623" s="84" t="s">
        <v>343</v>
      </c>
      <c r="E1623" s="85">
        <v>71.185405090679097</v>
      </c>
      <c r="F1623" s="91">
        <v>71.158808772472099</v>
      </c>
      <c r="G1623" s="86">
        <v>33.603369825398801</v>
      </c>
      <c r="H1623" s="86">
        <v>33.582524062479798</v>
      </c>
      <c r="I1623" s="86">
        <v>10.59</v>
      </c>
      <c r="J1623" s="86">
        <v>9.27</v>
      </c>
      <c r="K1623" s="87">
        <v>0</v>
      </c>
      <c r="L1623" s="85">
        <v>0</v>
      </c>
      <c r="M1623" s="86">
        <v>0</v>
      </c>
      <c r="N1623" s="86">
        <v>6.7909089129456</v>
      </c>
      <c r="O1623" s="86">
        <v>20.245061461728799</v>
      </c>
      <c r="P1623" s="86">
        <v>0.65400000000000003</v>
      </c>
      <c r="Q1623" s="88">
        <v>0.39929999999999999</v>
      </c>
      <c r="R1623" s="85">
        <v>0</v>
      </c>
      <c r="S1623" s="86">
        <v>0</v>
      </c>
      <c r="T1623" s="86">
        <v>1.17</v>
      </c>
      <c r="U1623" s="88">
        <v>4.8160900536958103E-2</v>
      </c>
      <c r="V1623" s="89">
        <v>4.6900000000000004</v>
      </c>
      <c r="W1623" s="85"/>
      <c r="X1623" s="88">
        <v>38.233333333300003</v>
      </c>
      <c r="Y1623" s="85"/>
      <c r="Z1623" s="88"/>
      <c r="AA1623" s="85">
        <v>0</v>
      </c>
      <c r="AB1623" s="91">
        <v>0</v>
      </c>
      <c r="AC1623" s="86">
        <v>0.01</v>
      </c>
      <c r="AD1623" s="86">
        <v>0.01</v>
      </c>
      <c r="AE1623" s="86">
        <v>0.01</v>
      </c>
      <c r="AF1623" s="88">
        <v>41.372100849799999</v>
      </c>
      <c r="AG1623" s="85">
        <v>8.3511986613300004E-2</v>
      </c>
      <c r="AH1623" s="86">
        <v>0.21334700000000001</v>
      </c>
      <c r="AI1623" s="88">
        <v>4.54999927065E-4</v>
      </c>
      <c r="AJ1623" s="150">
        <v>1.94</v>
      </c>
      <c r="AK1623" s="151">
        <v>4</v>
      </c>
    </row>
    <row r="1624" spans="1:37" x14ac:dyDescent="0.2">
      <c r="A1624" s="149" t="s">
        <v>3349</v>
      </c>
      <c r="B1624" s="66" t="s">
        <v>3350</v>
      </c>
      <c r="C1624" s="67">
        <v>18</v>
      </c>
      <c r="D1624" s="84" t="s">
        <v>343</v>
      </c>
      <c r="E1624" s="85">
        <v>84.123783031988907</v>
      </c>
      <c r="F1624" s="91">
        <v>83.213664812239202</v>
      </c>
      <c r="G1624" s="86">
        <v>28.486613351877601</v>
      </c>
      <c r="H1624" s="86">
        <v>27.715577190542401</v>
      </c>
      <c r="I1624" s="86">
        <v>0.21</v>
      </c>
      <c r="J1624" s="86">
        <v>0.16</v>
      </c>
      <c r="K1624" s="87">
        <v>0</v>
      </c>
      <c r="L1624" s="85">
        <v>0</v>
      </c>
      <c r="M1624" s="86">
        <v>0.84607277263092795</v>
      </c>
      <c r="N1624" s="86">
        <v>26.4194373401535</v>
      </c>
      <c r="O1624" s="86">
        <v>39.341377576671697</v>
      </c>
      <c r="P1624" s="86">
        <v>0.61499999999999999</v>
      </c>
      <c r="Q1624" s="88">
        <v>0.2994</v>
      </c>
      <c r="R1624" s="85">
        <v>3.0621618862917199E-2</v>
      </c>
      <c r="S1624" s="86">
        <v>0</v>
      </c>
      <c r="T1624" s="86">
        <v>0.54</v>
      </c>
      <c r="U1624" s="88">
        <v>0</v>
      </c>
      <c r="V1624" s="89">
        <v>4.88</v>
      </c>
      <c r="W1624" s="85"/>
      <c r="X1624" s="88">
        <v>46.6</v>
      </c>
      <c r="Y1624" s="85"/>
      <c r="Z1624" s="88"/>
      <c r="AA1624" s="85">
        <v>0</v>
      </c>
      <c r="AB1624" s="91">
        <v>0</v>
      </c>
      <c r="AC1624" s="86">
        <v>0</v>
      </c>
      <c r="AD1624" s="86">
        <v>0</v>
      </c>
      <c r="AE1624" s="86">
        <v>0</v>
      </c>
      <c r="AF1624" s="88">
        <v>63.734001220000003</v>
      </c>
      <c r="AG1624" s="85">
        <v>7.6503999901900002E-2</v>
      </c>
      <c r="AH1624" s="86">
        <v>3.1879999999999999E-3</v>
      </c>
      <c r="AI1624" s="88">
        <v>0</v>
      </c>
      <c r="AJ1624" s="150">
        <v>1.79</v>
      </c>
      <c r="AK1624" s="151">
        <v>2</v>
      </c>
    </row>
    <row r="1625" spans="1:37" x14ac:dyDescent="0.2">
      <c r="A1625" s="149" t="s">
        <v>3351</v>
      </c>
      <c r="B1625" s="66" t="s">
        <v>3352</v>
      </c>
      <c r="C1625" s="67">
        <v>17</v>
      </c>
      <c r="D1625" s="84" t="s">
        <v>343</v>
      </c>
      <c r="E1625" s="85">
        <v>83.841633948976394</v>
      </c>
      <c r="F1625" s="91">
        <v>83.240196679043393</v>
      </c>
      <c r="G1625" s="86">
        <v>21.1472589056931</v>
      </c>
      <c r="H1625" s="86">
        <v>21.1366045696447</v>
      </c>
      <c r="I1625" s="86">
        <v>0.49</v>
      </c>
      <c r="J1625" s="86">
        <v>0.19</v>
      </c>
      <c r="K1625" s="87">
        <v>0</v>
      </c>
      <c r="L1625" s="85">
        <v>0</v>
      </c>
      <c r="M1625" s="86">
        <v>8.56860156031235E-2</v>
      </c>
      <c r="N1625" s="86">
        <v>39.486528775718298</v>
      </c>
      <c r="O1625" s="86">
        <v>25.655357184100499</v>
      </c>
      <c r="P1625" s="86">
        <v>0.17899999999999999</v>
      </c>
      <c r="Q1625" s="88">
        <v>0.90559999999999996</v>
      </c>
      <c r="R1625" s="85">
        <v>6.84415851071111E-3</v>
      </c>
      <c r="S1625" s="86">
        <v>0</v>
      </c>
      <c r="T1625" s="86">
        <v>1.49</v>
      </c>
      <c r="U1625" s="88">
        <v>5.3271680242066499E-4</v>
      </c>
      <c r="V1625" s="89">
        <v>4.5999999999999996</v>
      </c>
      <c r="W1625" s="85">
        <v>62.360669116531497</v>
      </c>
      <c r="X1625" s="88">
        <v>40.0333333333</v>
      </c>
      <c r="Y1625" s="85"/>
      <c r="Z1625" s="88"/>
      <c r="AA1625" s="85">
        <v>0.15</v>
      </c>
      <c r="AB1625" s="91">
        <v>0.15</v>
      </c>
      <c r="AC1625" s="86">
        <v>0.19</v>
      </c>
      <c r="AD1625" s="86">
        <v>0.19</v>
      </c>
      <c r="AE1625" s="86">
        <v>0</v>
      </c>
      <c r="AF1625" s="88">
        <v>62.169700511999999</v>
      </c>
      <c r="AG1625" s="85">
        <v>5.3143999887199998E-2</v>
      </c>
      <c r="AH1625" s="86">
        <v>6.1209999999999997E-3</v>
      </c>
      <c r="AI1625" s="88">
        <v>4.5499999903399999E-4</v>
      </c>
      <c r="AJ1625" s="150">
        <v>2.09</v>
      </c>
      <c r="AK1625" s="151">
        <v>15</v>
      </c>
    </row>
    <row r="1626" spans="1:37" x14ac:dyDescent="0.2">
      <c r="A1626" s="149" t="s">
        <v>1745</v>
      </c>
      <c r="B1626" s="66" t="s">
        <v>3353</v>
      </c>
      <c r="C1626" s="67">
        <v>17</v>
      </c>
      <c r="D1626" s="84" t="s">
        <v>343</v>
      </c>
      <c r="E1626" s="85">
        <v>99.922423052951203</v>
      </c>
      <c r="F1626" s="91">
        <v>99.792465090373796</v>
      </c>
      <c r="G1626" s="86">
        <v>20.2389635189434</v>
      </c>
      <c r="H1626" s="86">
        <v>20.2389635189434</v>
      </c>
      <c r="I1626" s="86">
        <v>0</v>
      </c>
      <c r="J1626" s="86">
        <v>0</v>
      </c>
      <c r="K1626" s="87">
        <v>0</v>
      </c>
      <c r="L1626" s="85">
        <v>0</v>
      </c>
      <c r="M1626" s="86">
        <v>0</v>
      </c>
      <c r="N1626" s="86">
        <v>54.199618438860497</v>
      </c>
      <c r="O1626" s="86">
        <v>47.814519194222697</v>
      </c>
      <c r="P1626" s="86">
        <v>3.5000000000000003E-2</v>
      </c>
      <c r="Q1626" s="88">
        <v>0.22839999999999999</v>
      </c>
      <c r="R1626" s="85">
        <v>0</v>
      </c>
      <c r="S1626" s="86">
        <v>0</v>
      </c>
      <c r="T1626" s="86">
        <v>1.33</v>
      </c>
      <c r="U1626" s="88">
        <v>0</v>
      </c>
      <c r="V1626" s="89">
        <v>4.88</v>
      </c>
      <c r="W1626" s="85">
        <v>63.243068398273103</v>
      </c>
      <c r="X1626" s="88">
        <v>76.033333333300007</v>
      </c>
      <c r="Y1626" s="85"/>
      <c r="Z1626" s="88"/>
      <c r="AA1626" s="85">
        <v>0.05</v>
      </c>
      <c r="AB1626" s="91">
        <v>0.05</v>
      </c>
      <c r="AC1626" s="86">
        <v>0.05</v>
      </c>
      <c r="AD1626" s="86">
        <v>0.05</v>
      </c>
      <c r="AE1626" s="86">
        <v>0</v>
      </c>
      <c r="AF1626" s="88">
        <v>92.694900401400005</v>
      </c>
      <c r="AG1626" s="85">
        <v>0</v>
      </c>
      <c r="AH1626" s="86">
        <v>3.8000000000000002E-5</v>
      </c>
      <c r="AI1626" s="88">
        <v>0</v>
      </c>
      <c r="AJ1626" s="150">
        <v>2.44</v>
      </c>
      <c r="AK1626" s="151">
        <v>28</v>
      </c>
    </row>
    <row r="1627" spans="1:37" x14ac:dyDescent="0.2">
      <c r="A1627" s="149" t="s">
        <v>3354</v>
      </c>
      <c r="B1627" s="66" t="s">
        <v>3355</v>
      </c>
      <c r="C1627" s="67">
        <v>18</v>
      </c>
      <c r="D1627" s="84" t="s">
        <v>343</v>
      </c>
      <c r="E1627" s="85">
        <v>89.764700784330699</v>
      </c>
      <c r="F1627" s="91">
        <v>89.367892583215195</v>
      </c>
      <c r="G1627" s="86">
        <v>28.5274763369836</v>
      </c>
      <c r="H1627" s="86">
        <v>28.521285881428</v>
      </c>
      <c r="I1627" s="86">
        <v>0.97</v>
      </c>
      <c r="J1627" s="86">
        <v>0.48</v>
      </c>
      <c r="K1627" s="87">
        <v>0</v>
      </c>
      <c r="L1627" s="85">
        <v>0</v>
      </c>
      <c r="M1627" s="86">
        <v>0</v>
      </c>
      <c r="N1627" s="86">
        <v>39.548693586698299</v>
      </c>
      <c r="O1627" s="86">
        <v>41.636118078332998</v>
      </c>
      <c r="P1627" s="86">
        <v>0.318</v>
      </c>
      <c r="Q1627" s="88">
        <v>0.37830000000000003</v>
      </c>
      <c r="R1627" s="85">
        <v>0</v>
      </c>
      <c r="S1627" s="86">
        <v>0</v>
      </c>
      <c r="T1627" s="86">
        <v>1.02</v>
      </c>
      <c r="U1627" s="88">
        <v>3.7142733333746002E-3</v>
      </c>
      <c r="V1627" s="89">
        <v>4.76</v>
      </c>
      <c r="W1627" s="85">
        <v>65.061194412602205</v>
      </c>
      <c r="X1627" s="88">
        <v>60.8</v>
      </c>
      <c r="Y1627" s="85"/>
      <c r="Z1627" s="88"/>
      <c r="AA1627" s="85">
        <v>0.06</v>
      </c>
      <c r="AB1627" s="91">
        <v>0.06</v>
      </c>
      <c r="AC1627" s="86">
        <v>0.09</v>
      </c>
      <c r="AD1627" s="86">
        <v>0.09</v>
      </c>
      <c r="AE1627" s="86">
        <v>0</v>
      </c>
      <c r="AF1627" s="88">
        <v>59.171299105499997</v>
      </c>
      <c r="AG1627" s="85">
        <v>7.7672000181100001E-2</v>
      </c>
      <c r="AH1627" s="86">
        <v>1.2604000000000001E-2</v>
      </c>
      <c r="AI1627" s="88">
        <v>0</v>
      </c>
      <c r="AJ1627" s="150">
        <v>1.94</v>
      </c>
      <c r="AK1627" s="151">
        <v>11</v>
      </c>
    </row>
    <row r="1628" spans="1:37" x14ac:dyDescent="0.2">
      <c r="A1628" s="149" t="s">
        <v>1747</v>
      </c>
      <c r="B1628" s="66" t="s">
        <v>3356</v>
      </c>
      <c r="C1628" s="67">
        <v>17</v>
      </c>
      <c r="D1628" s="84" t="s">
        <v>343</v>
      </c>
      <c r="E1628" s="85">
        <v>98.962586577140598</v>
      </c>
      <c r="F1628" s="91">
        <v>98.945447579872805</v>
      </c>
      <c r="G1628" s="86">
        <v>27.355855992095901</v>
      </c>
      <c r="H1628" s="86">
        <v>27.355855992095901</v>
      </c>
      <c r="I1628" s="86">
        <v>0</v>
      </c>
      <c r="J1628" s="86">
        <v>0</v>
      </c>
      <c r="K1628" s="87">
        <v>0</v>
      </c>
      <c r="L1628" s="85">
        <v>0</v>
      </c>
      <c r="M1628" s="86">
        <v>0</v>
      </c>
      <c r="N1628" s="86">
        <v>60.329034726442103</v>
      </c>
      <c r="O1628" s="86">
        <v>70.528083028083003</v>
      </c>
      <c r="P1628" s="86">
        <v>0.33600000000000002</v>
      </c>
      <c r="Q1628" s="88">
        <v>0.43690000000000001</v>
      </c>
      <c r="R1628" s="85">
        <v>0</v>
      </c>
      <c r="S1628" s="86">
        <v>0</v>
      </c>
      <c r="T1628" s="86">
        <v>1.03</v>
      </c>
      <c r="U1628" s="88">
        <v>0</v>
      </c>
      <c r="V1628" s="89">
        <v>4.82</v>
      </c>
      <c r="W1628" s="85">
        <v>60.2630965961634</v>
      </c>
      <c r="X1628" s="88">
        <v>64.566666666700002</v>
      </c>
      <c r="Y1628" s="85"/>
      <c r="Z1628" s="88"/>
      <c r="AA1628" s="85">
        <v>0</v>
      </c>
      <c r="AB1628" s="91">
        <v>0</v>
      </c>
      <c r="AC1628" s="86">
        <v>0</v>
      </c>
      <c r="AD1628" s="86">
        <v>0</v>
      </c>
      <c r="AE1628" s="86">
        <v>0</v>
      </c>
      <c r="AF1628" s="88">
        <v>83.979202302999994</v>
      </c>
      <c r="AG1628" s="85">
        <v>0</v>
      </c>
      <c r="AH1628" s="86">
        <v>0</v>
      </c>
      <c r="AI1628" s="88">
        <v>0</v>
      </c>
      <c r="AJ1628" s="150">
        <v>1.74</v>
      </c>
      <c r="AK1628" s="151">
        <v>13</v>
      </c>
    </row>
    <row r="1629" spans="1:37" x14ac:dyDescent="0.2">
      <c r="A1629" s="149" t="s">
        <v>838</v>
      </c>
      <c r="B1629" s="66" t="s">
        <v>3357</v>
      </c>
      <c r="C1629" s="67">
        <v>18</v>
      </c>
      <c r="D1629" s="84" t="s">
        <v>343</v>
      </c>
      <c r="E1629" s="85">
        <v>99.741184688112</v>
      </c>
      <c r="F1629" s="91">
        <v>99.733077220510694</v>
      </c>
      <c r="G1629" s="86">
        <v>34.392501216120102</v>
      </c>
      <c r="H1629" s="86">
        <v>34.389382959350399</v>
      </c>
      <c r="I1629" s="86">
        <v>0</v>
      </c>
      <c r="J1629" s="86">
        <v>0</v>
      </c>
      <c r="K1629" s="87">
        <v>0</v>
      </c>
      <c r="L1629" s="85">
        <v>0</v>
      </c>
      <c r="M1629" s="86">
        <v>0</v>
      </c>
      <c r="N1629" s="86">
        <v>48.738639924788501</v>
      </c>
      <c r="O1629" s="86">
        <v>78.239436619718305</v>
      </c>
      <c r="P1629" s="86">
        <v>7.0000000000000007E-2</v>
      </c>
      <c r="Q1629" s="88">
        <v>0.39500000000000002</v>
      </c>
      <c r="R1629" s="85">
        <v>0</v>
      </c>
      <c r="S1629" s="86">
        <v>0</v>
      </c>
      <c r="T1629" s="86">
        <v>0.87</v>
      </c>
      <c r="U1629" s="88">
        <v>0</v>
      </c>
      <c r="V1629" s="89">
        <v>4.97</v>
      </c>
      <c r="W1629" s="85">
        <v>49.833333333299997</v>
      </c>
      <c r="X1629" s="88"/>
      <c r="Y1629" s="85"/>
      <c r="Z1629" s="88"/>
      <c r="AA1629" s="85">
        <v>0.08</v>
      </c>
      <c r="AB1629" s="91">
        <v>0.08</v>
      </c>
      <c r="AC1629" s="86">
        <v>7.0000000000000007E-2</v>
      </c>
      <c r="AD1629" s="86">
        <v>7.0000000000000007E-2</v>
      </c>
      <c r="AE1629" s="86">
        <v>0</v>
      </c>
      <c r="AF1629" s="88">
        <v>92.139695195300007</v>
      </c>
      <c r="AG1629" s="85">
        <v>1.2842492381300001E-8</v>
      </c>
      <c r="AH1629" s="86">
        <v>0</v>
      </c>
      <c r="AI1629" s="88">
        <v>6.9969992737199996E-11</v>
      </c>
      <c r="AJ1629" s="150">
        <v>1.8</v>
      </c>
      <c r="AK1629" s="151">
        <v>2</v>
      </c>
    </row>
    <row r="1630" spans="1:37" x14ac:dyDescent="0.2">
      <c r="A1630" s="149" t="s">
        <v>846</v>
      </c>
      <c r="B1630" s="66" t="s">
        <v>3358</v>
      </c>
      <c r="C1630" s="67">
        <v>18</v>
      </c>
      <c r="D1630" s="84" t="s">
        <v>343</v>
      </c>
      <c r="E1630" s="85">
        <v>95.414316029190999</v>
      </c>
      <c r="F1630" s="91">
        <v>95.250911295629507</v>
      </c>
      <c r="G1630" s="86">
        <v>41.5070204884397</v>
      </c>
      <c r="H1630" s="86">
        <v>41.432342307038198</v>
      </c>
      <c r="I1630" s="86">
        <v>0.24</v>
      </c>
      <c r="J1630" s="86">
        <v>0.13</v>
      </c>
      <c r="K1630" s="87">
        <v>0</v>
      </c>
      <c r="L1630" s="85">
        <v>0</v>
      </c>
      <c r="M1630" s="86">
        <v>0</v>
      </c>
      <c r="N1630" s="86">
        <v>32.322699709992101</v>
      </c>
      <c r="O1630" s="86">
        <v>44.721370143149301</v>
      </c>
      <c r="P1630" s="86">
        <v>0.19600000000000001</v>
      </c>
      <c r="Q1630" s="88">
        <v>0.56689999999999996</v>
      </c>
      <c r="R1630" s="85">
        <v>0</v>
      </c>
      <c r="S1630" s="86">
        <v>0</v>
      </c>
      <c r="T1630" s="86">
        <v>0.9</v>
      </c>
      <c r="U1630" s="88">
        <v>0</v>
      </c>
      <c r="V1630" s="89">
        <v>4.91</v>
      </c>
      <c r="W1630" s="85">
        <v>46.420344094527898</v>
      </c>
      <c r="X1630" s="88">
        <v>44.233333333300003</v>
      </c>
      <c r="Y1630" s="85"/>
      <c r="Z1630" s="88"/>
      <c r="AA1630" s="85">
        <v>0.1</v>
      </c>
      <c r="AB1630" s="91">
        <v>0.1</v>
      </c>
      <c r="AC1630" s="86">
        <v>0.04</v>
      </c>
      <c r="AD1630" s="86">
        <v>0.04</v>
      </c>
      <c r="AE1630" s="86">
        <v>0</v>
      </c>
      <c r="AF1630" s="88">
        <v>92.055296732900004</v>
      </c>
      <c r="AG1630" s="85">
        <v>1.05120015597E-2</v>
      </c>
      <c r="AH1630" s="86">
        <v>3.1319999999999998E-3</v>
      </c>
      <c r="AI1630" s="88">
        <v>0</v>
      </c>
      <c r="AJ1630" s="150">
        <v>1.95</v>
      </c>
      <c r="AK1630" s="151">
        <v>0</v>
      </c>
    </row>
    <row r="1631" spans="1:37" x14ac:dyDescent="0.2">
      <c r="A1631" s="149" t="s">
        <v>848</v>
      </c>
      <c r="B1631" s="66" t="s">
        <v>3359</v>
      </c>
      <c r="C1631" s="67">
        <v>18</v>
      </c>
      <c r="D1631" s="84" t="s">
        <v>343</v>
      </c>
      <c r="E1631" s="85">
        <v>89.2310587868797</v>
      </c>
      <c r="F1631" s="91">
        <v>88.984436858296206</v>
      </c>
      <c r="G1631" s="86">
        <v>44.157656312872398</v>
      </c>
      <c r="H1631" s="86">
        <v>43.951272698952501</v>
      </c>
      <c r="I1631" s="86">
        <v>4.4000000000000004</v>
      </c>
      <c r="J1631" s="86">
        <v>8.83</v>
      </c>
      <c r="K1631" s="87">
        <v>0</v>
      </c>
      <c r="L1631" s="85">
        <v>0</v>
      </c>
      <c r="M1631" s="86">
        <v>0</v>
      </c>
      <c r="N1631" s="86">
        <v>7.6914853813672597</v>
      </c>
      <c r="O1631" s="86">
        <v>28.196389093588799</v>
      </c>
      <c r="P1631" s="86">
        <v>0.57299999999999995</v>
      </c>
      <c r="Q1631" s="88">
        <v>0.64180000000000004</v>
      </c>
      <c r="R1631" s="85">
        <v>0</v>
      </c>
      <c r="S1631" s="86">
        <v>0</v>
      </c>
      <c r="T1631" s="86">
        <v>1.1200000000000001</v>
      </c>
      <c r="U1631" s="88">
        <v>2.59602030087875E-3</v>
      </c>
      <c r="V1631" s="89">
        <v>4.7</v>
      </c>
      <c r="W1631" s="85">
        <v>41.773369229919901</v>
      </c>
      <c r="X1631" s="88">
        <v>37.9666666667</v>
      </c>
      <c r="Y1631" s="85"/>
      <c r="Z1631" s="88"/>
      <c r="AA1631" s="85">
        <v>0.52</v>
      </c>
      <c r="AB1631" s="91">
        <v>0.55000000000000004</v>
      </c>
      <c r="AC1631" s="86">
        <v>0.3</v>
      </c>
      <c r="AD1631" s="86">
        <v>0.31</v>
      </c>
      <c r="AE1631" s="86">
        <v>0</v>
      </c>
      <c r="AF1631" s="88">
        <v>65.135902391200005</v>
      </c>
      <c r="AG1631" s="85">
        <v>2.3360000012899999E-2</v>
      </c>
      <c r="AH1631" s="86">
        <v>0.23208899999999999</v>
      </c>
      <c r="AI1631" s="88">
        <v>1.36500000075E-3</v>
      </c>
      <c r="AJ1631" s="150">
        <v>2.29</v>
      </c>
      <c r="AK1631" s="151">
        <v>1</v>
      </c>
    </row>
    <row r="1632" spans="1:37" x14ac:dyDescent="0.2">
      <c r="A1632" s="149" t="s">
        <v>3360</v>
      </c>
      <c r="B1632" s="66" t="s">
        <v>3361</v>
      </c>
      <c r="C1632" s="67">
        <v>18</v>
      </c>
      <c r="D1632" s="84" t="s">
        <v>343</v>
      </c>
      <c r="E1632" s="85">
        <v>80.153606657764101</v>
      </c>
      <c r="F1632" s="91">
        <v>78.953969647560498</v>
      </c>
      <c r="G1632" s="86">
        <v>30.832736957820899</v>
      </c>
      <c r="H1632" s="86">
        <v>30.7242826893707</v>
      </c>
      <c r="I1632" s="86">
        <v>3.64</v>
      </c>
      <c r="J1632" s="86">
        <v>4.22</v>
      </c>
      <c r="K1632" s="87">
        <v>0</v>
      </c>
      <c r="L1632" s="85">
        <v>0</v>
      </c>
      <c r="M1632" s="86">
        <v>0</v>
      </c>
      <c r="N1632" s="86">
        <v>3.0681780407539101</v>
      </c>
      <c r="O1632" s="86">
        <v>19.4665260938324</v>
      </c>
      <c r="P1632" s="86">
        <v>0.42099999999999999</v>
      </c>
      <c r="Q1632" s="88">
        <v>0.47549999999999998</v>
      </c>
      <c r="R1632" s="85">
        <v>0</v>
      </c>
      <c r="S1632" s="86">
        <v>0</v>
      </c>
      <c r="T1632" s="86">
        <v>0.72</v>
      </c>
      <c r="U1632" s="88">
        <v>1.9182387617031001E-2</v>
      </c>
      <c r="V1632" s="89">
        <v>4.7300000000000004</v>
      </c>
      <c r="W1632" s="85">
        <v>49.905785189594098</v>
      </c>
      <c r="X1632" s="88">
        <v>47.2</v>
      </c>
      <c r="Y1632" s="85"/>
      <c r="Z1632" s="88"/>
      <c r="AA1632" s="85">
        <v>0</v>
      </c>
      <c r="AB1632" s="91">
        <v>0</v>
      </c>
      <c r="AC1632" s="86">
        <v>0.15</v>
      </c>
      <c r="AD1632" s="86">
        <v>0.16</v>
      </c>
      <c r="AE1632" s="86">
        <v>0</v>
      </c>
      <c r="AF1632" s="88">
        <v>68.035301153099994</v>
      </c>
      <c r="AG1632" s="85">
        <v>0.24119199965099999</v>
      </c>
      <c r="AH1632" s="86">
        <v>9.7491999999999995E-2</v>
      </c>
      <c r="AI1632" s="88">
        <v>0</v>
      </c>
      <c r="AJ1632" s="150">
        <v>1.7</v>
      </c>
      <c r="AK1632" s="151">
        <v>3</v>
      </c>
    </row>
    <row r="1633" spans="1:37" x14ac:dyDescent="0.2">
      <c r="A1633" s="149" t="s">
        <v>3362</v>
      </c>
      <c r="B1633" s="66" t="s">
        <v>3363</v>
      </c>
      <c r="C1633" s="67">
        <v>18</v>
      </c>
      <c r="D1633" s="84" t="s">
        <v>343</v>
      </c>
      <c r="E1633" s="85">
        <v>99.803683901336299</v>
      </c>
      <c r="F1633" s="91">
        <v>99.483926619421894</v>
      </c>
      <c r="G1633" s="86">
        <v>37.952958498479298</v>
      </c>
      <c r="H1633" s="86">
        <v>37.9165210407728</v>
      </c>
      <c r="I1633" s="86">
        <v>0</v>
      </c>
      <c r="J1633" s="86">
        <v>0.01</v>
      </c>
      <c r="K1633" s="87">
        <v>0</v>
      </c>
      <c r="L1633" s="85">
        <v>0</v>
      </c>
      <c r="M1633" s="86">
        <v>0</v>
      </c>
      <c r="N1633" s="86"/>
      <c r="O1633" s="86">
        <v>53.956720897172602</v>
      </c>
      <c r="P1633" s="86">
        <v>0.77700000000000002</v>
      </c>
      <c r="Q1633" s="88">
        <v>0.67749999999999999</v>
      </c>
      <c r="R1633" s="85">
        <v>0</v>
      </c>
      <c r="S1633" s="86">
        <v>0</v>
      </c>
      <c r="T1633" s="86">
        <v>1.29</v>
      </c>
      <c r="U1633" s="88">
        <v>1.48724317169479E-3</v>
      </c>
      <c r="V1633" s="89">
        <v>4.97</v>
      </c>
      <c r="W1633" s="85"/>
      <c r="X1633" s="88"/>
      <c r="Y1633" s="85"/>
      <c r="Z1633" s="88"/>
      <c r="AA1633" s="85">
        <v>0.1</v>
      </c>
      <c r="AB1633" s="91">
        <v>0.09</v>
      </c>
      <c r="AC1633" s="86">
        <v>0.02</v>
      </c>
      <c r="AD1633" s="86">
        <v>0.02</v>
      </c>
      <c r="AE1633" s="86">
        <v>0</v>
      </c>
      <c r="AF1633" s="88">
        <v>98.369003265200007</v>
      </c>
      <c r="AG1633" s="85">
        <v>0</v>
      </c>
      <c r="AH1633" s="86">
        <v>2.7E-4</v>
      </c>
      <c r="AI1633" s="88">
        <v>0</v>
      </c>
      <c r="AJ1633" s="150">
        <v>1.33</v>
      </c>
      <c r="AK1633" s="151">
        <v>0</v>
      </c>
    </row>
    <row r="1634" spans="1:37" x14ac:dyDescent="0.2">
      <c r="A1634" s="149" t="s">
        <v>3364</v>
      </c>
      <c r="B1634" s="66" t="s">
        <v>3365</v>
      </c>
      <c r="C1634" s="67">
        <v>18</v>
      </c>
      <c r="D1634" s="84" t="s">
        <v>343</v>
      </c>
      <c r="E1634" s="85">
        <v>97.367168814255507</v>
      </c>
      <c r="F1634" s="91">
        <v>97.035325644589705</v>
      </c>
      <c r="G1634" s="86">
        <v>24.982155603140601</v>
      </c>
      <c r="H1634" s="86">
        <v>24.974016053696001</v>
      </c>
      <c r="I1634" s="86">
        <v>0</v>
      </c>
      <c r="J1634" s="86">
        <v>0</v>
      </c>
      <c r="K1634" s="87">
        <v>0</v>
      </c>
      <c r="L1634" s="85">
        <v>0</v>
      </c>
      <c r="M1634" s="86">
        <v>0</v>
      </c>
      <c r="N1634" s="86">
        <v>77.890075850839906</v>
      </c>
      <c r="O1634" s="86">
        <v>54.466533553259801</v>
      </c>
      <c r="P1634" s="86">
        <v>0.61899999999999999</v>
      </c>
      <c r="Q1634" s="88">
        <v>0.70960000000000001</v>
      </c>
      <c r="R1634" s="85">
        <v>0</v>
      </c>
      <c r="S1634" s="86">
        <v>0</v>
      </c>
      <c r="T1634" s="86">
        <v>1.51</v>
      </c>
      <c r="U1634" s="88">
        <v>3.7567151282918203E-2</v>
      </c>
      <c r="V1634" s="89">
        <v>4.7300000000000004</v>
      </c>
      <c r="W1634" s="85">
        <v>53.010800003947402</v>
      </c>
      <c r="X1634" s="88">
        <v>60.3</v>
      </c>
      <c r="Y1634" s="85"/>
      <c r="Z1634" s="88"/>
      <c r="AA1634" s="85">
        <v>0.03</v>
      </c>
      <c r="AB1634" s="91">
        <v>0.02</v>
      </c>
      <c r="AC1634" s="86">
        <v>0.01</v>
      </c>
      <c r="AD1634" s="86">
        <v>0.01</v>
      </c>
      <c r="AE1634" s="86">
        <v>0</v>
      </c>
      <c r="AF1634" s="88">
        <v>84.074500941799997</v>
      </c>
      <c r="AG1634" s="85">
        <v>0</v>
      </c>
      <c r="AH1634" s="86">
        <v>8.0000000000000007E-5</v>
      </c>
      <c r="AI1634" s="88">
        <v>0</v>
      </c>
      <c r="AJ1634" s="150">
        <v>1.53</v>
      </c>
      <c r="AK1634" s="151">
        <v>5</v>
      </c>
    </row>
    <row r="1635" spans="1:37" x14ac:dyDescent="0.2">
      <c r="A1635" s="149" t="s">
        <v>3366</v>
      </c>
      <c r="B1635" s="66" t="s">
        <v>3367</v>
      </c>
      <c r="C1635" s="67">
        <v>17</v>
      </c>
      <c r="D1635" s="84" t="s">
        <v>343</v>
      </c>
      <c r="E1635" s="85">
        <v>99.738278719945001</v>
      </c>
      <c r="F1635" s="91">
        <v>99.651038293260001</v>
      </c>
      <c r="G1635" s="86">
        <v>29.077498579038501</v>
      </c>
      <c r="H1635" s="86">
        <v>29.070889455804799</v>
      </c>
      <c r="I1635" s="86">
        <v>0</v>
      </c>
      <c r="J1635" s="86">
        <v>0</v>
      </c>
      <c r="K1635" s="87">
        <v>0</v>
      </c>
      <c r="L1635" s="85">
        <v>0</v>
      </c>
      <c r="M1635" s="86">
        <v>0</v>
      </c>
      <c r="N1635" s="86">
        <v>69.033654517525505</v>
      </c>
      <c r="O1635" s="86">
        <v>63.128952433324201</v>
      </c>
      <c r="P1635" s="86">
        <v>0.46899999999999997</v>
      </c>
      <c r="Q1635" s="88">
        <v>0.96930000000000005</v>
      </c>
      <c r="R1635" s="85">
        <v>0</v>
      </c>
      <c r="S1635" s="86">
        <v>0</v>
      </c>
      <c r="T1635" s="86">
        <v>1.1499999999999999</v>
      </c>
      <c r="U1635" s="88">
        <v>1.7183720407650701E-2</v>
      </c>
      <c r="V1635" s="89">
        <v>4.83</v>
      </c>
      <c r="W1635" s="85">
        <v>51.287870321018097</v>
      </c>
      <c r="X1635" s="88">
        <v>70.400000000000006</v>
      </c>
      <c r="Y1635" s="85"/>
      <c r="Z1635" s="88"/>
      <c r="AA1635" s="85">
        <v>0.05</v>
      </c>
      <c r="AB1635" s="91">
        <v>0.05</v>
      </c>
      <c r="AC1635" s="86">
        <v>0.04</v>
      </c>
      <c r="AD1635" s="86">
        <v>0.04</v>
      </c>
      <c r="AE1635" s="86">
        <v>0</v>
      </c>
      <c r="AF1635" s="88">
        <v>82.346000833199994</v>
      </c>
      <c r="AG1635" s="85">
        <v>0</v>
      </c>
      <c r="AH1635" s="86">
        <v>0</v>
      </c>
      <c r="AI1635" s="88">
        <v>0</v>
      </c>
      <c r="AJ1635" s="150">
        <v>1.75</v>
      </c>
      <c r="AK1635" s="151">
        <v>11</v>
      </c>
    </row>
    <row r="1636" spans="1:37" x14ac:dyDescent="0.2">
      <c r="A1636" s="149" t="s">
        <v>3368</v>
      </c>
      <c r="B1636" s="66" t="s">
        <v>3369</v>
      </c>
      <c r="C1636" s="67">
        <v>18</v>
      </c>
      <c r="D1636" s="84" t="s">
        <v>343</v>
      </c>
      <c r="E1636" s="85">
        <v>91.0825952132125</v>
      </c>
      <c r="F1636" s="91">
        <v>89.139783104044994</v>
      </c>
      <c r="G1636" s="86">
        <v>35.201048501773201</v>
      </c>
      <c r="H1636" s="86">
        <v>34.6468159468211</v>
      </c>
      <c r="I1636" s="86">
        <v>0.3</v>
      </c>
      <c r="J1636" s="86">
        <v>0.21</v>
      </c>
      <c r="K1636" s="87">
        <v>0</v>
      </c>
      <c r="L1636" s="85">
        <v>0</v>
      </c>
      <c r="M1636" s="86">
        <v>0</v>
      </c>
      <c r="N1636" s="86">
        <v>8.1363636363636402</v>
      </c>
      <c r="O1636" s="86">
        <v>30.945339029466499</v>
      </c>
      <c r="P1636" s="86">
        <v>0.92400000000000004</v>
      </c>
      <c r="Q1636" s="88">
        <v>0.9708</v>
      </c>
      <c r="R1636" s="85">
        <v>0</v>
      </c>
      <c r="S1636" s="86">
        <v>0</v>
      </c>
      <c r="T1636" s="86">
        <v>1.08</v>
      </c>
      <c r="U1636" s="88">
        <v>1.71323819150577E-3</v>
      </c>
      <c r="V1636" s="89">
        <v>4.8600000000000003</v>
      </c>
      <c r="W1636" s="85">
        <v>46.660771107816799</v>
      </c>
      <c r="X1636" s="88">
        <v>52.9</v>
      </c>
      <c r="Y1636" s="85"/>
      <c r="Z1636" s="88"/>
      <c r="AA1636" s="85">
        <v>7.0000000000000007E-2</v>
      </c>
      <c r="AB1636" s="91">
        <v>0.06</v>
      </c>
      <c r="AC1636" s="86">
        <v>0.02</v>
      </c>
      <c r="AD1636" s="86">
        <v>0.02</v>
      </c>
      <c r="AE1636" s="86">
        <v>0</v>
      </c>
      <c r="AF1636" s="88">
        <v>79.743499869000004</v>
      </c>
      <c r="AG1636" s="85">
        <v>3.6792000030099997E-2</v>
      </c>
      <c r="AH1636" s="86">
        <v>3.9560000000000003E-3</v>
      </c>
      <c r="AI1636" s="88">
        <v>0</v>
      </c>
      <c r="AJ1636" s="150">
        <v>1.17</v>
      </c>
      <c r="AK1636" s="151">
        <v>1</v>
      </c>
    </row>
    <row r="1637" spans="1:37" x14ac:dyDescent="0.2">
      <c r="A1637" s="149" t="s">
        <v>3370</v>
      </c>
      <c r="B1637" s="66" t="s">
        <v>3371</v>
      </c>
      <c r="C1637" s="67">
        <v>18</v>
      </c>
      <c r="D1637" s="84" t="s">
        <v>343</v>
      </c>
      <c r="E1637" s="85">
        <v>99.870545506850306</v>
      </c>
      <c r="F1637" s="91">
        <v>89.086267035851705</v>
      </c>
      <c r="G1637" s="86">
        <v>28.195907799633201</v>
      </c>
      <c r="H1637" s="86">
        <v>26.0994642022367</v>
      </c>
      <c r="I1637" s="86">
        <v>0</v>
      </c>
      <c r="J1637" s="86">
        <v>0</v>
      </c>
      <c r="K1637" s="87">
        <v>0</v>
      </c>
      <c r="L1637" s="85">
        <v>0</v>
      </c>
      <c r="M1637" s="86">
        <v>0</v>
      </c>
      <c r="N1637" s="86"/>
      <c r="O1637" s="86">
        <v>8.6389509330643399</v>
      </c>
      <c r="P1637" s="86">
        <v>0.20200000000000001</v>
      </c>
      <c r="Q1637" s="88">
        <v>2.4173</v>
      </c>
      <c r="R1637" s="85">
        <v>0</v>
      </c>
      <c r="S1637" s="86">
        <v>0</v>
      </c>
      <c r="T1637" s="86">
        <v>1.45</v>
      </c>
      <c r="U1637" s="88">
        <v>0</v>
      </c>
      <c r="V1637" s="89">
        <v>5</v>
      </c>
      <c r="W1637" s="85"/>
      <c r="X1637" s="88"/>
      <c r="Y1637" s="85"/>
      <c r="Z1637" s="88"/>
      <c r="AA1637" s="85">
        <v>0</v>
      </c>
      <c r="AB1637" s="91">
        <v>0</v>
      </c>
      <c r="AC1637" s="86">
        <v>0</v>
      </c>
      <c r="AD1637" s="86">
        <v>0</v>
      </c>
      <c r="AE1637" s="86">
        <v>0</v>
      </c>
      <c r="AF1637" s="88">
        <v>97.073303275499995</v>
      </c>
      <c r="AG1637" s="85">
        <v>2.9200000093300002E-3</v>
      </c>
      <c r="AH1637" s="86">
        <v>1.9000000000000001E-5</v>
      </c>
      <c r="AI1637" s="88">
        <v>0</v>
      </c>
      <c r="AJ1637" s="150">
        <v>1.07</v>
      </c>
      <c r="AK1637" s="151">
        <v>0</v>
      </c>
    </row>
    <row r="1638" spans="1:37" x14ac:dyDescent="0.2">
      <c r="A1638" s="149" t="s">
        <v>3372</v>
      </c>
      <c r="B1638" s="66" t="s">
        <v>3373</v>
      </c>
      <c r="C1638" s="67">
        <v>18</v>
      </c>
      <c r="D1638" s="84" t="s">
        <v>343</v>
      </c>
      <c r="E1638" s="85">
        <v>99.992260780732494</v>
      </c>
      <c r="F1638" s="91">
        <v>94.401448781846895</v>
      </c>
      <c r="G1638" s="86">
        <v>35.035445624245398</v>
      </c>
      <c r="H1638" s="86">
        <v>34.109834999845198</v>
      </c>
      <c r="I1638" s="86">
        <v>0</v>
      </c>
      <c r="J1638" s="86">
        <v>0.02</v>
      </c>
      <c r="K1638" s="87">
        <v>0</v>
      </c>
      <c r="L1638" s="85">
        <v>0</v>
      </c>
      <c r="M1638" s="86">
        <v>0</v>
      </c>
      <c r="N1638" s="86"/>
      <c r="O1638" s="86">
        <v>6.4808324796462999</v>
      </c>
      <c r="P1638" s="86">
        <v>0.25600000000000001</v>
      </c>
      <c r="Q1638" s="88">
        <v>1.3758999999999999</v>
      </c>
      <c r="R1638" s="85">
        <v>0</v>
      </c>
      <c r="S1638" s="86">
        <v>0</v>
      </c>
      <c r="T1638" s="86">
        <v>1.04</v>
      </c>
      <c r="U1638" s="88">
        <v>0</v>
      </c>
      <c r="V1638" s="89">
        <v>4.99</v>
      </c>
      <c r="W1638" s="85">
        <v>39.944444444446702</v>
      </c>
      <c r="X1638" s="88"/>
      <c r="Y1638" s="85"/>
      <c r="Z1638" s="88"/>
      <c r="AA1638" s="85">
        <v>0</v>
      </c>
      <c r="AB1638" s="91">
        <v>0</v>
      </c>
      <c r="AC1638" s="86">
        <v>0</v>
      </c>
      <c r="AD1638" s="86">
        <v>0</v>
      </c>
      <c r="AE1638" s="86">
        <v>0</v>
      </c>
      <c r="AF1638" s="88">
        <v>99.320396193400001</v>
      </c>
      <c r="AG1638" s="85">
        <v>0</v>
      </c>
      <c r="AH1638" s="86">
        <v>1.27E-4</v>
      </c>
      <c r="AI1638" s="88">
        <v>0</v>
      </c>
      <c r="AJ1638" s="150">
        <v>1.03</v>
      </c>
      <c r="AK1638" s="151">
        <v>0</v>
      </c>
    </row>
    <row r="1639" spans="1:37" x14ac:dyDescent="0.2">
      <c r="A1639" s="149" t="s">
        <v>3374</v>
      </c>
      <c r="B1639" s="66" t="s">
        <v>3375</v>
      </c>
      <c r="C1639" s="67">
        <v>18</v>
      </c>
      <c r="D1639" s="84" t="s">
        <v>343</v>
      </c>
      <c r="E1639" s="85">
        <v>99.852505302785502</v>
      </c>
      <c r="F1639" s="91">
        <v>96.655382151736902</v>
      </c>
      <c r="G1639" s="86">
        <v>31.496439056595801</v>
      </c>
      <c r="H1639" s="86">
        <v>31.105929286828001</v>
      </c>
      <c r="I1639" s="86">
        <v>0.1</v>
      </c>
      <c r="J1639" s="86">
        <v>0.03</v>
      </c>
      <c r="K1639" s="87">
        <v>0</v>
      </c>
      <c r="L1639" s="85">
        <v>0</v>
      </c>
      <c r="M1639" s="86">
        <v>0</v>
      </c>
      <c r="N1639" s="86"/>
      <c r="O1639" s="86">
        <v>11.623690572119299</v>
      </c>
      <c r="P1639" s="86">
        <v>0.28299999999999997</v>
      </c>
      <c r="Q1639" s="88">
        <v>0.59309999999999996</v>
      </c>
      <c r="R1639" s="85">
        <v>0</v>
      </c>
      <c r="S1639" s="86">
        <v>0</v>
      </c>
      <c r="T1639" s="86">
        <v>0.96</v>
      </c>
      <c r="U1639" s="88">
        <v>0</v>
      </c>
      <c r="V1639" s="89">
        <v>5</v>
      </c>
      <c r="W1639" s="85">
        <v>41.9666666667</v>
      </c>
      <c r="X1639" s="88"/>
      <c r="Y1639" s="85"/>
      <c r="Z1639" s="88"/>
      <c r="AA1639" s="85">
        <v>0.06</v>
      </c>
      <c r="AB1639" s="91">
        <v>0.06</v>
      </c>
      <c r="AC1639" s="86">
        <v>0.01</v>
      </c>
      <c r="AD1639" s="86">
        <v>0.01</v>
      </c>
      <c r="AE1639" s="86">
        <v>0</v>
      </c>
      <c r="AF1639" s="88">
        <v>99.984901271499993</v>
      </c>
      <c r="AG1639" s="85">
        <v>0</v>
      </c>
      <c r="AH1639" s="86">
        <v>3.1300000000000002E-4</v>
      </c>
      <c r="AI1639" s="88">
        <v>0</v>
      </c>
      <c r="AJ1639" s="150">
        <v>1.1399999999999999</v>
      </c>
      <c r="AK1639" s="151">
        <v>0</v>
      </c>
    </row>
    <row r="1640" spans="1:37" x14ac:dyDescent="0.2">
      <c r="A1640" s="149" t="s">
        <v>3376</v>
      </c>
      <c r="B1640" s="66" t="s">
        <v>3377</v>
      </c>
      <c r="C1640" s="67">
        <v>18</v>
      </c>
      <c r="D1640" s="84" t="s">
        <v>343</v>
      </c>
      <c r="E1640" s="85">
        <v>95.597321235688</v>
      </c>
      <c r="F1640" s="91">
        <v>93.839459309323203</v>
      </c>
      <c r="G1640" s="86">
        <v>33.537635404129198</v>
      </c>
      <c r="H1640" s="86">
        <v>33.361108539332797</v>
      </c>
      <c r="I1640" s="86">
        <v>0.62</v>
      </c>
      <c r="J1640" s="86">
        <v>4.21</v>
      </c>
      <c r="K1640" s="87">
        <v>0</v>
      </c>
      <c r="L1640" s="85">
        <v>0</v>
      </c>
      <c r="M1640" s="86">
        <v>0</v>
      </c>
      <c r="N1640" s="86">
        <v>9.5275232338987408</v>
      </c>
      <c r="O1640" s="86">
        <v>28.631320048072901</v>
      </c>
      <c r="P1640" s="86">
        <v>1.077</v>
      </c>
      <c r="Q1640" s="88">
        <v>1.1384000000000001</v>
      </c>
      <c r="R1640" s="85">
        <v>0</v>
      </c>
      <c r="S1640" s="86">
        <v>0</v>
      </c>
      <c r="T1640" s="86">
        <v>2.13</v>
      </c>
      <c r="U1640" s="88">
        <v>1.6047896799678999E-2</v>
      </c>
      <c r="V1640" s="89">
        <v>4.93</v>
      </c>
      <c r="W1640" s="85"/>
      <c r="X1640" s="88">
        <v>59</v>
      </c>
      <c r="Y1640" s="85"/>
      <c r="Z1640" s="88"/>
      <c r="AA1640" s="85">
        <v>0.13</v>
      </c>
      <c r="AB1640" s="91">
        <v>0.13</v>
      </c>
      <c r="AC1640" s="86">
        <v>0.08</v>
      </c>
      <c r="AD1640" s="86">
        <v>0.08</v>
      </c>
      <c r="AE1640" s="86">
        <v>0</v>
      </c>
      <c r="AF1640" s="88">
        <v>84.203102274100004</v>
      </c>
      <c r="AG1640" s="85">
        <v>2.9480000042999999E-2</v>
      </c>
      <c r="AH1640" s="86">
        <v>0.10764600000000001</v>
      </c>
      <c r="AI1640" s="88">
        <v>4.0000000058299998E-3</v>
      </c>
      <c r="AJ1640" s="150">
        <v>1.25</v>
      </c>
      <c r="AK1640" s="151">
        <v>0</v>
      </c>
    </row>
    <row r="1641" spans="1:37" x14ac:dyDescent="0.2">
      <c r="A1641" s="149" t="s">
        <v>3378</v>
      </c>
      <c r="B1641" s="66" t="s">
        <v>3379</v>
      </c>
      <c r="C1641" s="67">
        <v>18</v>
      </c>
      <c r="D1641" s="84" t="s">
        <v>343</v>
      </c>
      <c r="E1641" s="85">
        <v>95.758448127421403</v>
      </c>
      <c r="F1641" s="91">
        <v>94.744134739560906</v>
      </c>
      <c r="G1641" s="86">
        <v>29.811934997847601</v>
      </c>
      <c r="H1641" s="86">
        <v>29.759470512268599</v>
      </c>
      <c r="I1641" s="86">
        <v>2.2200000000000002</v>
      </c>
      <c r="J1641" s="86">
        <v>0.83</v>
      </c>
      <c r="K1641" s="87">
        <v>0</v>
      </c>
      <c r="L1641" s="85">
        <v>0</v>
      </c>
      <c r="M1641" s="86">
        <v>0</v>
      </c>
      <c r="N1641" s="86"/>
      <c r="O1641" s="86">
        <v>25.3375890007366</v>
      </c>
      <c r="P1641" s="86">
        <v>1.222</v>
      </c>
      <c r="Q1641" s="88">
        <v>2.0478000000000001</v>
      </c>
      <c r="R1641" s="85">
        <v>0</v>
      </c>
      <c r="S1641" s="86">
        <v>0</v>
      </c>
      <c r="T1641" s="86">
        <v>2.73</v>
      </c>
      <c r="U1641" s="88">
        <v>1.8833405079638401E-2</v>
      </c>
      <c r="V1641" s="89">
        <v>4.82</v>
      </c>
      <c r="W1641" s="85"/>
      <c r="X1641" s="88"/>
      <c r="Y1641" s="85"/>
      <c r="Z1641" s="88"/>
      <c r="AA1641" s="85">
        <v>0.03</v>
      </c>
      <c r="AB1641" s="91">
        <v>0.02</v>
      </c>
      <c r="AC1641" s="86">
        <v>0</v>
      </c>
      <c r="AD1641" s="86">
        <v>0</v>
      </c>
      <c r="AE1641" s="86">
        <v>0.01</v>
      </c>
      <c r="AF1641" s="88">
        <v>92.028503148699997</v>
      </c>
      <c r="AG1641" s="85">
        <v>0</v>
      </c>
      <c r="AH1641" s="86">
        <v>1.0075000000000001E-2</v>
      </c>
      <c r="AI1641" s="88">
        <v>0</v>
      </c>
      <c r="AJ1641" s="150">
        <v>1.42</v>
      </c>
      <c r="AK1641" s="151">
        <v>0</v>
      </c>
    </row>
    <row r="1642" spans="1:37" x14ac:dyDescent="0.2">
      <c r="A1642" s="149" t="s">
        <v>3380</v>
      </c>
      <c r="B1642" s="66" t="s">
        <v>3381</v>
      </c>
      <c r="C1642" s="67">
        <v>17</v>
      </c>
      <c r="D1642" s="84" t="s">
        <v>343</v>
      </c>
      <c r="E1642" s="85">
        <v>99.973491132356202</v>
      </c>
      <c r="F1642" s="91">
        <v>99.749448444528099</v>
      </c>
      <c r="G1642" s="86">
        <v>24.106822185356801</v>
      </c>
      <c r="H1642" s="86">
        <v>24.080313317713099</v>
      </c>
      <c r="I1642" s="86">
        <v>0</v>
      </c>
      <c r="J1642" s="86">
        <v>0</v>
      </c>
      <c r="K1642" s="87">
        <v>0</v>
      </c>
      <c r="L1642" s="85">
        <v>0</v>
      </c>
      <c r="M1642" s="86">
        <v>0</v>
      </c>
      <c r="N1642" s="86">
        <v>71.383864428129996</v>
      </c>
      <c r="O1642" s="86">
        <v>42.266218843910202</v>
      </c>
      <c r="P1642" s="86">
        <v>4.2000000000000003E-2</v>
      </c>
      <c r="Q1642" s="88">
        <v>1.0927</v>
      </c>
      <c r="R1642" s="85">
        <v>0</v>
      </c>
      <c r="S1642" s="86">
        <v>0</v>
      </c>
      <c r="T1642" s="86">
        <v>2.14</v>
      </c>
      <c r="U1642" s="88">
        <v>0</v>
      </c>
      <c r="V1642" s="89">
        <v>4.8600000000000003</v>
      </c>
      <c r="W1642" s="85">
        <v>61.790895491040203</v>
      </c>
      <c r="X1642" s="88">
        <v>62.766666666699997</v>
      </c>
      <c r="Y1642" s="85">
        <v>100</v>
      </c>
      <c r="Z1642" s="88"/>
      <c r="AA1642" s="85">
        <v>0</v>
      </c>
      <c r="AB1642" s="91">
        <v>0</v>
      </c>
      <c r="AC1642" s="86">
        <v>0</v>
      </c>
      <c r="AD1642" s="86">
        <v>0</v>
      </c>
      <c r="AE1642" s="86">
        <v>0</v>
      </c>
      <c r="AF1642" s="88">
        <v>99.999999590000002</v>
      </c>
      <c r="AG1642" s="85">
        <v>0</v>
      </c>
      <c r="AH1642" s="86">
        <v>0</v>
      </c>
      <c r="AI1642" s="88">
        <v>0</v>
      </c>
      <c r="AJ1642" s="150">
        <v>2.54</v>
      </c>
      <c r="AK1642" s="151">
        <v>23</v>
      </c>
    </row>
    <row r="1643" spans="1:37" x14ac:dyDescent="0.2">
      <c r="A1643" s="149" t="s">
        <v>3382</v>
      </c>
      <c r="B1643" s="66" t="s">
        <v>3383</v>
      </c>
      <c r="C1643" s="67">
        <v>17</v>
      </c>
      <c r="D1643" s="84" t="s">
        <v>343</v>
      </c>
      <c r="E1643" s="85">
        <v>99.989689038588807</v>
      </c>
      <c r="F1643" s="91">
        <v>99.989689038588807</v>
      </c>
      <c r="G1643" s="86">
        <v>20.1347298957734</v>
      </c>
      <c r="H1643" s="86">
        <v>20.1347298957734</v>
      </c>
      <c r="I1643" s="86">
        <v>0</v>
      </c>
      <c r="J1643" s="86">
        <v>0</v>
      </c>
      <c r="K1643" s="87">
        <v>0</v>
      </c>
      <c r="L1643" s="85">
        <v>0</v>
      </c>
      <c r="M1643" s="86">
        <v>0</v>
      </c>
      <c r="N1643" s="86">
        <v>72.341373800180406</v>
      </c>
      <c r="O1643" s="86">
        <v>57.656804733727803</v>
      </c>
      <c r="P1643" s="86">
        <v>1.7000000000000001E-2</v>
      </c>
      <c r="Q1643" s="88">
        <v>1.2984</v>
      </c>
      <c r="R1643" s="85">
        <v>0</v>
      </c>
      <c r="S1643" s="86">
        <v>0</v>
      </c>
      <c r="T1643" s="86">
        <v>1.79</v>
      </c>
      <c r="U1643" s="88">
        <v>0</v>
      </c>
      <c r="V1643" s="89">
        <v>4.92</v>
      </c>
      <c r="W1643" s="85">
        <v>61.738663025508203</v>
      </c>
      <c r="X1643" s="88">
        <v>55.1</v>
      </c>
      <c r="Y1643" s="85">
        <v>100</v>
      </c>
      <c r="Z1643" s="88"/>
      <c r="AA1643" s="85">
        <v>0</v>
      </c>
      <c r="AB1643" s="91">
        <v>0</v>
      </c>
      <c r="AC1643" s="86">
        <v>0</v>
      </c>
      <c r="AD1643" s="86">
        <v>0</v>
      </c>
      <c r="AE1643" s="86">
        <v>0</v>
      </c>
      <c r="AF1643" s="88">
        <v>96.475501958699994</v>
      </c>
      <c r="AG1643" s="85">
        <v>0</v>
      </c>
      <c r="AH1643" s="86">
        <v>0</v>
      </c>
      <c r="AI1643" s="88">
        <v>0</v>
      </c>
      <c r="AJ1643" s="150">
        <v>2.54</v>
      </c>
      <c r="AK1643" s="151">
        <v>25</v>
      </c>
    </row>
    <row r="1644" spans="1:37" x14ac:dyDescent="0.2">
      <c r="A1644" s="149" t="s">
        <v>3384</v>
      </c>
      <c r="B1644" s="66" t="s">
        <v>3385</v>
      </c>
      <c r="C1644" s="67">
        <v>17</v>
      </c>
      <c r="D1644" s="84" t="s">
        <v>343</v>
      </c>
      <c r="E1644" s="85">
        <v>100</v>
      </c>
      <c r="F1644" s="91">
        <v>100</v>
      </c>
      <c r="G1644" s="86">
        <v>18.407377180683699</v>
      </c>
      <c r="H1644" s="86">
        <v>18.407377180683699</v>
      </c>
      <c r="I1644" s="86">
        <v>0</v>
      </c>
      <c r="J1644" s="86">
        <v>0</v>
      </c>
      <c r="K1644" s="87">
        <v>0</v>
      </c>
      <c r="L1644" s="85">
        <v>0</v>
      </c>
      <c r="M1644" s="86">
        <v>0</v>
      </c>
      <c r="N1644" s="86">
        <v>67.118759418598998</v>
      </c>
      <c r="O1644" s="86">
        <v>55.470999588646599</v>
      </c>
      <c r="P1644" s="86">
        <v>2.8000000000000001E-2</v>
      </c>
      <c r="Q1644" s="88">
        <v>0.76729999999999998</v>
      </c>
      <c r="R1644" s="85">
        <v>0</v>
      </c>
      <c r="S1644" s="86">
        <v>0</v>
      </c>
      <c r="T1644" s="86">
        <v>2.06</v>
      </c>
      <c r="U1644" s="88">
        <v>0</v>
      </c>
      <c r="V1644" s="89">
        <v>4.8600000000000003</v>
      </c>
      <c r="W1644" s="85">
        <v>53.790859732001501</v>
      </c>
      <c r="X1644" s="88">
        <v>56.933333333299998</v>
      </c>
      <c r="Y1644" s="85">
        <v>100</v>
      </c>
      <c r="Z1644" s="88"/>
      <c r="AA1644" s="85">
        <v>0</v>
      </c>
      <c r="AB1644" s="91">
        <v>0</v>
      </c>
      <c r="AC1644" s="86">
        <v>0</v>
      </c>
      <c r="AD1644" s="86">
        <v>0</v>
      </c>
      <c r="AE1644" s="86">
        <v>0</v>
      </c>
      <c r="AF1644" s="88">
        <v>59.646301269699997</v>
      </c>
      <c r="AG1644" s="85">
        <v>0</v>
      </c>
      <c r="AH1644" s="86">
        <v>0</v>
      </c>
      <c r="AI1644" s="88">
        <v>0</v>
      </c>
      <c r="AJ1644" s="150">
        <v>1.87</v>
      </c>
      <c r="AK1644" s="151">
        <v>9</v>
      </c>
    </row>
    <row r="1645" spans="1:37" x14ac:dyDescent="0.2">
      <c r="A1645" s="149" t="s">
        <v>3386</v>
      </c>
      <c r="B1645" s="66" t="s">
        <v>3387</v>
      </c>
      <c r="C1645" s="67">
        <v>18</v>
      </c>
      <c r="D1645" s="84" t="s">
        <v>343</v>
      </c>
      <c r="E1645" s="85">
        <v>88.002560504222402</v>
      </c>
      <c r="F1645" s="91">
        <v>87.471994485067796</v>
      </c>
      <c r="G1645" s="86">
        <v>28.9336977127804</v>
      </c>
      <c r="H1645" s="86">
        <v>28.899229386710001</v>
      </c>
      <c r="I1645" s="86">
        <v>1.35</v>
      </c>
      <c r="J1645" s="86">
        <v>0.56000000000000005</v>
      </c>
      <c r="K1645" s="87">
        <v>6.7999999999999996E-3</v>
      </c>
      <c r="L1645" s="85">
        <v>0</v>
      </c>
      <c r="M1645" s="86">
        <v>0</v>
      </c>
      <c r="N1645" s="86">
        <v>25.150176068494101</v>
      </c>
      <c r="O1645" s="86">
        <v>39.950482792770501</v>
      </c>
      <c r="P1645" s="86">
        <v>0.28999999999999998</v>
      </c>
      <c r="Q1645" s="88">
        <v>0.62229999999999996</v>
      </c>
      <c r="R1645" s="85">
        <v>0</v>
      </c>
      <c r="S1645" s="86">
        <v>0</v>
      </c>
      <c r="T1645" s="86">
        <v>1.47</v>
      </c>
      <c r="U1645" s="88">
        <v>2.4620232907403301E-3</v>
      </c>
      <c r="V1645" s="89">
        <v>4.7699999999999996</v>
      </c>
      <c r="W1645" s="85">
        <v>37.873622528911497</v>
      </c>
      <c r="X1645" s="88">
        <v>50.433333333299998</v>
      </c>
      <c r="Y1645" s="85"/>
      <c r="Z1645" s="88"/>
      <c r="AA1645" s="85">
        <v>0</v>
      </c>
      <c r="AB1645" s="91">
        <v>0</v>
      </c>
      <c r="AC1645" s="86">
        <v>0.12</v>
      </c>
      <c r="AD1645" s="86">
        <v>0.12</v>
      </c>
      <c r="AE1645" s="86">
        <v>0</v>
      </c>
      <c r="AF1645" s="88">
        <v>55.456001192899997</v>
      </c>
      <c r="AG1645" s="85">
        <v>9.3713999938999995E-2</v>
      </c>
      <c r="AH1645" s="86">
        <v>1.3403E-2</v>
      </c>
      <c r="AI1645" s="88">
        <v>0</v>
      </c>
      <c r="AJ1645" s="150">
        <v>1.77</v>
      </c>
      <c r="AK1645" s="151">
        <v>5</v>
      </c>
    </row>
    <row r="1646" spans="1:37" x14ac:dyDescent="0.2">
      <c r="A1646" s="149" t="s">
        <v>3388</v>
      </c>
      <c r="B1646" s="66" t="s">
        <v>3389</v>
      </c>
      <c r="C1646" s="67">
        <v>18</v>
      </c>
      <c r="D1646" s="84" t="s">
        <v>343</v>
      </c>
      <c r="E1646" s="85">
        <v>85.297803156475496</v>
      </c>
      <c r="F1646" s="91">
        <v>78.8547862637798</v>
      </c>
      <c r="G1646" s="86">
        <v>28.760409231501299</v>
      </c>
      <c r="H1646" s="86">
        <v>27.764295344595102</v>
      </c>
      <c r="I1646" s="86">
        <v>2.44</v>
      </c>
      <c r="J1646" s="86">
        <v>1.1100000000000001</v>
      </c>
      <c r="K1646" s="87">
        <v>0</v>
      </c>
      <c r="L1646" s="85">
        <v>0</v>
      </c>
      <c r="M1646" s="86">
        <v>0</v>
      </c>
      <c r="N1646" s="86">
        <v>5.01871221571826</v>
      </c>
      <c r="O1646" s="86">
        <v>22.559805802435299</v>
      </c>
      <c r="P1646" s="86">
        <v>0.76800000000000002</v>
      </c>
      <c r="Q1646" s="88">
        <v>1.2337</v>
      </c>
      <c r="R1646" s="85">
        <v>0</v>
      </c>
      <c r="S1646" s="86">
        <v>0</v>
      </c>
      <c r="T1646" s="86">
        <v>1.76</v>
      </c>
      <c r="U1646" s="88">
        <v>3.1723372194464301E-3</v>
      </c>
      <c r="V1646" s="89">
        <v>4.82</v>
      </c>
      <c r="W1646" s="85">
        <v>52.3460943413601</v>
      </c>
      <c r="X1646" s="88"/>
      <c r="Y1646" s="85"/>
      <c r="Z1646" s="88"/>
      <c r="AA1646" s="85">
        <v>7.0000000000000007E-2</v>
      </c>
      <c r="AB1646" s="91">
        <v>7.0000000000000007E-2</v>
      </c>
      <c r="AC1646" s="86">
        <v>0.03</v>
      </c>
      <c r="AD1646" s="86">
        <v>0.03</v>
      </c>
      <c r="AE1646" s="86">
        <v>0</v>
      </c>
      <c r="AF1646" s="88">
        <v>68.360298265799997</v>
      </c>
      <c r="AG1646" s="85">
        <v>0.62578000042899995</v>
      </c>
      <c r="AH1646" s="86">
        <v>1.1049E-2</v>
      </c>
      <c r="AI1646" s="88">
        <v>0</v>
      </c>
      <c r="AJ1646" s="150">
        <v>1.1000000000000001</v>
      </c>
      <c r="AK1646" s="151">
        <v>0</v>
      </c>
    </row>
    <row r="1647" spans="1:37" x14ac:dyDescent="0.2">
      <c r="A1647" s="149" t="s">
        <v>3390</v>
      </c>
      <c r="B1647" s="66" t="s">
        <v>3391</v>
      </c>
      <c r="C1647" s="67">
        <v>18</v>
      </c>
      <c r="D1647" s="84" t="s">
        <v>343</v>
      </c>
      <c r="E1647" s="85">
        <v>99.984183721886595</v>
      </c>
      <c r="F1647" s="91">
        <v>95.354759118084303</v>
      </c>
      <c r="G1647" s="86">
        <v>27.135988359219301</v>
      </c>
      <c r="H1647" s="86">
        <v>26.3499193369816</v>
      </c>
      <c r="I1647" s="86">
        <v>0</v>
      </c>
      <c r="J1647" s="86">
        <v>0</v>
      </c>
      <c r="K1647" s="87">
        <v>0</v>
      </c>
      <c r="L1647" s="85">
        <v>0</v>
      </c>
      <c r="M1647" s="86">
        <v>0</v>
      </c>
      <c r="N1647" s="86"/>
      <c r="O1647" s="86">
        <v>12.7478933029209</v>
      </c>
      <c r="P1647" s="86">
        <v>0.34300000000000003</v>
      </c>
      <c r="Q1647" s="88">
        <v>1.5641</v>
      </c>
      <c r="R1647" s="85">
        <v>0</v>
      </c>
      <c r="S1647" s="86">
        <v>0</v>
      </c>
      <c r="T1647" s="86">
        <v>1.97</v>
      </c>
      <c r="U1647" s="88">
        <v>0</v>
      </c>
      <c r="V1647" s="89">
        <v>5</v>
      </c>
      <c r="W1647" s="85"/>
      <c r="X1647" s="88"/>
      <c r="Y1647" s="85"/>
      <c r="Z1647" s="88"/>
      <c r="AA1647" s="85">
        <v>0.02</v>
      </c>
      <c r="AB1647" s="91">
        <v>0.02</v>
      </c>
      <c r="AC1647" s="86">
        <v>0</v>
      </c>
      <c r="AD1647" s="86">
        <v>0</v>
      </c>
      <c r="AE1647" s="86">
        <v>0</v>
      </c>
      <c r="AF1647" s="88">
        <v>99.993697978300006</v>
      </c>
      <c r="AG1647" s="85">
        <v>0</v>
      </c>
      <c r="AH1647" s="86">
        <v>0</v>
      </c>
      <c r="AI1647" s="88">
        <v>0</v>
      </c>
      <c r="AJ1647" s="150">
        <v>1.03</v>
      </c>
      <c r="AK1647" s="151">
        <v>0</v>
      </c>
    </row>
    <row r="1648" spans="1:37" x14ac:dyDescent="0.2">
      <c r="A1648" s="149" t="s">
        <v>1691</v>
      </c>
      <c r="B1648" s="66" t="s">
        <v>3392</v>
      </c>
      <c r="C1648" s="67">
        <v>18</v>
      </c>
      <c r="D1648" s="84" t="s">
        <v>343</v>
      </c>
      <c r="E1648" s="85">
        <v>98.716119828816005</v>
      </c>
      <c r="F1648" s="91">
        <v>95.682934912606797</v>
      </c>
      <c r="G1648" s="86">
        <v>25.3678006887707</v>
      </c>
      <c r="H1648" s="86">
        <v>25.2237063934639</v>
      </c>
      <c r="I1648" s="86">
        <v>0.59</v>
      </c>
      <c r="J1648" s="86">
        <v>0.13</v>
      </c>
      <c r="K1648" s="87">
        <v>0</v>
      </c>
      <c r="L1648" s="85">
        <v>0</v>
      </c>
      <c r="M1648" s="86">
        <v>0</v>
      </c>
      <c r="N1648" s="86">
        <v>51.334193036405097</v>
      </c>
      <c r="O1648" s="86">
        <v>54.873677022874702</v>
      </c>
      <c r="P1648" s="86">
        <v>0.33400000000000002</v>
      </c>
      <c r="Q1648" s="88">
        <v>0.60040000000000004</v>
      </c>
      <c r="R1648" s="85">
        <v>0</v>
      </c>
      <c r="S1648" s="86">
        <v>0</v>
      </c>
      <c r="T1648" s="86">
        <v>1.84</v>
      </c>
      <c r="U1648" s="88">
        <v>7.2047147653424401E-4</v>
      </c>
      <c r="V1648" s="89">
        <v>4.9000000000000004</v>
      </c>
      <c r="W1648" s="85"/>
      <c r="X1648" s="88"/>
      <c r="Y1648" s="85"/>
      <c r="Z1648" s="88"/>
      <c r="AA1648" s="85">
        <v>0.02</v>
      </c>
      <c r="AB1648" s="91">
        <v>0.02</v>
      </c>
      <c r="AC1648" s="86">
        <v>0</v>
      </c>
      <c r="AD1648" s="86">
        <v>0</v>
      </c>
      <c r="AE1648" s="86">
        <v>0</v>
      </c>
      <c r="AF1648" s="88">
        <v>92.091301158099995</v>
      </c>
      <c r="AG1648" s="85">
        <v>1.2730000008399999E-2</v>
      </c>
      <c r="AH1648" s="86">
        <v>3.166E-3</v>
      </c>
      <c r="AI1648" s="88">
        <v>0</v>
      </c>
      <c r="AJ1648" s="150">
        <v>1.66</v>
      </c>
      <c r="AK1648" s="151">
        <v>2</v>
      </c>
    </row>
    <row r="1649" spans="1:37" x14ac:dyDescent="0.2">
      <c r="A1649" s="149" t="s">
        <v>3393</v>
      </c>
      <c r="B1649" s="66" t="s">
        <v>3394</v>
      </c>
      <c r="C1649" s="67">
        <v>18</v>
      </c>
      <c r="D1649" s="84" t="s">
        <v>343</v>
      </c>
      <c r="E1649" s="85">
        <v>77.103532748839598</v>
      </c>
      <c r="F1649" s="91">
        <v>74.921351211964904</v>
      </c>
      <c r="G1649" s="86">
        <v>26.451779267663699</v>
      </c>
      <c r="H1649" s="86">
        <v>26.019855595667899</v>
      </c>
      <c r="I1649" s="86">
        <v>0.1</v>
      </c>
      <c r="J1649" s="86">
        <v>0.05</v>
      </c>
      <c r="K1649" s="87">
        <v>0</v>
      </c>
      <c r="L1649" s="85">
        <v>0</v>
      </c>
      <c r="M1649" s="86">
        <v>0</v>
      </c>
      <c r="N1649" s="86"/>
      <c r="O1649" s="86">
        <v>23.7868522248672</v>
      </c>
      <c r="P1649" s="86">
        <v>0.59399999999999997</v>
      </c>
      <c r="Q1649" s="88">
        <v>0.91690000000000005</v>
      </c>
      <c r="R1649" s="85">
        <v>0</v>
      </c>
      <c r="S1649" s="86">
        <v>0</v>
      </c>
      <c r="T1649" s="86">
        <v>1.1200000000000001</v>
      </c>
      <c r="U1649" s="88">
        <v>3.6101083032491002E-2</v>
      </c>
      <c r="V1649" s="89">
        <v>4.99</v>
      </c>
      <c r="W1649" s="85">
        <v>49.267282208161603</v>
      </c>
      <c r="X1649" s="88"/>
      <c r="Y1649" s="85"/>
      <c r="Z1649" s="88"/>
      <c r="AA1649" s="85">
        <v>0.12</v>
      </c>
      <c r="AB1649" s="91">
        <v>0.11</v>
      </c>
      <c r="AC1649" s="86">
        <v>0.03</v>
      </c>
      <c r="AD1649" s="86">
        <v>0.02</v>
      </c>
      <c r="AE1649" s="86">
        <v>0</v>
      </c>
      <c r="AF1649" s="88">
        <v>89.107200652299994</v>
      </c>
      <c r="AG1649" s="85">
        <v>9.9829998100200004E-2</v>
      </c>
      <c r="AH1649" s="86">
        <v>1.2130000000000001E-3</v>
      </c>
      <c r="AI1649" s="88">
        <v>0</v>
      </c>
      <c r="AJ1649" s="150">
        <v>1.02</v>
      </c>
      <c r="AK1649" s="151">
        <v>0</v>
      </c>
    </row>
    <row r="1650" spans="1:37" x14ac:dyDescent="0.2">
      <c r="A1650" s="149" t="s">
        <v>3395</v>
      </c>
      <c r="B1650" s="66" t="s">
        <v>3396</v>
      </c>
      <c r="C1650" s="67">
        <v>18</v>
      </c>
      <c r="D1650" s="84" t="s">
        <v>343</v>
      </c>
      <c r="E1650" s="85">
        <v>99.6852090212099</v>
      </c>
      <c r="F1650" s="91">
        <v>96.415580054843602</v>
      </c>
      <c r="G1650" s="86">
        <v>29.542783591695098</v>
      </c>
      <c r="H1650" s="86">
        <v>29.036319883597301</v>
      </c>
      <c r="I1650" s="86">
        <v>0</v>
      </c>
      <c r="J1650" s="86">
        <v>0</v>
      </c>
      <c r="K1650" s="87">
        <v>0</v>
      </c>
      <c r="L1650" s="85">
        <v>0</v>
      </c>
      <c r="M1650" s="86">
        <v>0</v>
      </c>
      <c r="N1650" s="86"/>
      <c r="O1650" s="86">
        <v>11.63055373167</v>
      </c>
      <c r="P1650" s="86">
        <v>0.375</v>
      </c>
      <c r="Q1650" s="88">
        <v>1.0726</v>
      </c>
      <c r="R1650" s="85">
        <v>0</v>
      </c>
      <c r="S1650" s="86">
        <v>0</v>
      </c>
      <c r="T1650" s="86">
        <v>2.4700000000000002</v>
      </c>
      <c r="U1650" s="88">
        <v>0</v>
      </c>
      <c r="V1650" s="89">
        <v>5</v>
      </c>
      <c r="W1650" s="85"/>
      <c r="X1650" s="88"/>
      <c r="Y1650" s="85"/>
      <c r="Z1650" s="88"/>
      <c r="AA1650" s="85">
        <v>0.04</v>
      </c>
      <c r="AB1650" s="91">
        <v>0.04</v>
      </c>
      <c r="AC1650" s="86">
        <v>0</v>
      </c>
      <c r="AD1650" s="86">
        <v>0</v>
      </c>
      <c r="AE1650" s="86">
        <v>0</v>
      </c>
      <c r="AF1650" s="88">
        <v>99.994399514899996</v>
      </c>
      <c r="AG1650" s="85">
        <v>1.7805675229899999E-9</v>
      </c>
      <c r="AH1650" s="86">
        <v>0</v>
      </c>
      <c r="AI1650" s="88">
        <v>0</v>
      </c>
      <c r="AJ1650" s="150">
        <v>1.01</v>
      </c>
      <c r="AK1650" s="151">
        <v>0</v>
      </c>
    </row>
    <row r="1651" spans="1:37" x14ac:dyDescent="0.2">
      <c r="A1651" s="149" t="s">
        <v>3397</v>
      </c>
      <c r="B1651" s="66" t="s">
        <v>3398</v>
      </c>
      <c r="C1651" s="67">
        <v>17</v>
      </c>
      <c r="D1651" s="84" t="s">
        <v>343</v>
      </c>
      <c r="E1651" s="85">
        <v>99.967119426938595</v>
      </c>
      <c r="F1651" s="91">
        <v>99.790973499823806</v>
      </c>
      <c r="G1651" s="86">
        <v>23.551884761420101</v>
      </c>
      <c r="H1651" s="86">
        <v>23.551884761420101</v>
      </c>
      <c r="I1651" s="86">
        <v>0</v>
      </c>
      <c r="J1651" s="86">
        <v>0</v>
      </c>
      <c r="K1651" s="87">
        <v>0</v>
      </c>
      <c r="L1651" s="85">
        <v>0</v>
      </c>
      <c r="M1651" s="86">
        <v>0</v>
      </c>
      <c r="N1651" s="86">
        <v>74.986121774050702</v>
      </c>
      <c r="O1651" s="86">
        <v>61.745272271588099</v>
      </c>
      <c r="P1651" s="86">
        <v>1.2E-2</v>
      </c>
      <c r="Q1651" s="88">
        <v>0.52190000000000003</v>
      </c>
      <c r="R1651" s="85">
        <v>0</v>
      </c>
      <c r="S1651" s="86">
        <v>0</v>
      </c>
      <c r="T1651" s="86">
        <v>0.8</v>
      </c>
      <c r="U1651" s="88">
        <v>0</v>
      </c>
      <c r="V1651" s="89">
        <v>4.9400000000000004</v>
      </c>
      <c r="W1651" s="85">
        <v>57.191859138700302</v>
      </c>
      <c r="X1651" s="88">
        <v>45.366666666699999</v>
      </c>
      <c r="Y1651" s="85">
        <v>100</v>
      </c>
      <c r="Z1651" s="88">
        <v>100</v>
      </c>
      <c r="AA1651" s="85">
        <v>0</v>
      </c>
      <c r="AB1651" s="91">
        <v>0</v>
      </c>
      <c r="AC1651" s="86">
        <v>0</v>
      </c>
      <c r="AD1651" s="86">
        <v>0</v>
      </c>
      <c r="AE1651" s="86">
        <v>0</v>
      </c>
      <c r="AF1651" s="88">
        <v>92.896300432000004</v>
      </c>
      <c r="AG1651" s="85">
        <v>0</v>
      </c>
      <c r="AH1651" s="86">
        <v>0</v>
      </c>
      <c r="AI1651" s="88">
        <v>0</v>
      </c>
      <c r="AJ1651" s="150">
        <v>2.23</v>
      </c>
      <c r="AK1651" s="151">
        <v>18</v>
      </c>
    </row>
    <row r="1652" spans="1:37" x14ac:dyDescent="0.2">
      <c r="A1652" s="149" t="s">
        <v>3399</v>
      </c>
      <c r="B1652" s="66" t="s">
        <v>3400</v>
      </c>
      <c r="C1652" s="67">
        <v>18</v>
      </c>
      <c r="D1652" s="84" t="s">
        <v>343</v>
      </c>
      <c r="E1652" s="85">
        <v>99.162739706649504</v>
      </c>
      <c r="F1652" s="91">
        <v>99.162739706649504</v>
      </c>
      <c r="G1652" s="86">
        <v>26.192012872766501</v>
      </c>
      <c r="H1652" s="86">
        <v>26.192012872766501</v>
      </c>
      <c r="I1652" s="86">
        <v>0</v>
      </c>
      <c r="J1652" s="86">
        <v>0</v>
      </c>
      <c r="K1652" s="87">
        <v>0</v>
      </c>
      <c r="L1652" s="85">
        <v>0</v>
      </c>
      <c r="M1652" s="86">
        <v>0</v>
      </c>
      <c r="N1652" s="86">
        <v>62.484216780966101</v>
      </c>
      <c r="O1652" s="86">
        <v>54.4145670124921</v>
      </c>
      <c r="P1652" s="86">
        <v>2.7E-2</v>
      </c>
      <c r="Q1652" s="88">
        <v>1.3555999999999999</v>
      </c>
      <c r="R1652" s="85">
        <v>0</v>
      </c>
      <c r="S1652" s="86">
        <v>0</v>
      </c>
      <c r="T1652" s="86">
        <v>1.53</v>
      </c>
      <c r="U1652" s="88">
        <v>0</v>
      </c>
      <c r="V1652" s="89">
        <v>4.97</v>
      </c>
      <c r="W1652" s="85">
        <v>41.226362714413803</v>
      </c>
      <c r="X1652" s="88">
        <v>73.900000000000006</v>
      </c>
      <c r="Y1652" s="85">
        <v>100</v>
      </c>
      <c r="Z1652" s="88"/>
      <c r="AA1652" s="85">
        <v>0.79</v>
      </c>
      <c r="AB1652" s="91">
        <v>0.79</v>
      </c>
      <c r="AC1652" s="86">
        <v>0.47</v>
      </c>
      <c r="AD1652" s="86">
        <v>0.47</v>
      </c>
      <c r="AE1652" s="86">
        <v>0</v>
      </c>
      <c r="AF1652" s="88">
        <v>72.682197901099997</v>
      </c>
      <c r="AG1652" s="85">
        <v>0</v>
      </c>
      <c r="AH1652" s="86">
        <v>6.9999999999999999E-6</v>
      </c>
      <c r="AI1652" s="88">
        <v>0</v>
      </c>
      <c r="AJ1652" s="150">
        <v>1.67</v>
      </c>
      <c r="AK1652" s="151">
        <v>3</v>
      </c>
    </row>
    <row r="1653" spans="1:37" x14ac:dyDescent="0.2">
      <c r="A1653" s="149" t="s">
        <v>3401</v>
      </c>
      <c r="B1653" s="66" t="s">
        <v>3402</v>
      </c>
      <c r="C1653" s="67">
        <v>17</v>
      </c>
      <c r="D1653" s="84" t="s">
        <v>343</v>
      </c>
      <c r="E1653" s="85">
        <v>99.7020981948761</v>
      </c>
      <c r="F1653" s="91">
        <v>99.7020981948761</v>
      </c>
      <c r="G1653" s="86">
        <v>22.3845026650134</v>
      </c>
      <c r="H1653" s="86">
        <v>22.3845026650134</v>
      </c>
      <c r="I1653" s="86">
        <v>0</v>
      </c>
      <c r="J1653" s="86">
        <v>0</v>
      </c>
      <c r="K1653" s="87">
        <v>0</v>
      </c>
      <c r="L1653" s="85">
        <v>0</v>
      </c>
      <c r="M1653" s="86">
        <v>0</v>
      </c>
      <c r="N1653" s="86">
        <v>81.270750084491397</v>
      </c>
      <c r="O1653" s="86">
        <v>54.134672179562898</v>
      </c>
      <c r="P1653" s="86">
        <v>1.7999999999999999E-2</v>
      </c>
      <c r="Q1653" s="88">
        <v>0.2326</v>
      </c>
      <c r="R1653" s="85">
        <v>0</v>
      </c>
      <c r="S1653" s="86">
        <v>0</v>
      </c>
      <c r="T1653" s="86">
        <v>0.35</v>
      </c>
      <c r="U1653" s="88">
        <v>0</v>
      </c>
      <c r="V1653" s="89">
        <v>4.92</v>
      </c>
      <c r="W1653" s="85">
        <v>67.091677686635194</v>
      </c>
      <c r="X1653" s="88">
        <v>71.933333333299998</v>
      </c>
      <c r="Y1653" s="85">
        <v>100</v>
      </c>
      <c r="Z1653" s="88"/>
      <c r="AA1653" s="85">
        <v>0.27</v>
      </c>
      <c r="AB1653" s="91">
        <v>0.27</v>
      </c>
      <c r="AC1653" s="86">
        <v>0.16</v>
      </c>
      <c r="AD1653" s="86">
        <v>0.16</v>
      </c>
      <c r="AE1653" s="86">
        <v>0</v>
      </c>
      <c r="AF1653" s="88">
        <v>89.536201503399994</v>
      </c>
      <c r="AG1653" s="85">
        <v>0</v>
      </c>
      <c r="AH1653" s="86">
        <v>2.8E-5</v>
      </c>
      <c r="AI1653" s="88">
        <v>0</v>
      </c>
      <c r="AJ1653" s="150">
        <v>2.11</v>
      </c>
      <c r="AK1653" s="151">
        <v>16</v>
      </c>
    </row>
    <row r="1654" spans="1:37" x14ac:dyDescent="0.2">
      <c r="A1654" s="149" t="s">
        <v>3403</v>
      </c>
      <c r="B1654" s="66" t="s">
        <v>3404</v>
      </c>
      <c r="C1654" s="67">
        <v>18</v>
      </c>
      <c r="D1654" s="84" t="s">
        <v>343</v>
      </c>
      <c r="E1654" s="85">
        <v>99.874593275488095</v>
      </c>
      <c r="F1654" s="91">
        <v>99.874593275488095</v>
      </c>
      <c r="G1654" s="86">
        <v>24.788164316702801</v>
      </c>
      <c r="H1654" s="86">
        <v>24.788164316702801</v>
      </c>
      <c r="I1654" s="86">
        <v>0.22</v>
      </c>
      <c r="J1654" s="86">
        <v>0.21</v>
      </c>
      <c r="K1654" s="87">
        <v>0</v>
      </c>
      <c r="L1654" s="85">
        <v>0</v>
      </c>
      <c r="M1654" s="86">
        <v>0</v>
      </c>
      <c r="N1654" s="86">
        <v>54.822428191245301</v>
      </c>
      <c r="O1654" s="86">
        <v>61.123748862602397</v>
      </c>
      <c r="P1654" s="86">
        <v>4.1000000000000002E-2</v>
      </c>
      <c r="Q1654" s="88">
        <v>1.6005</v>
      </c>
      <c r="R1654" s="85">
        <v>0</v>
      </c>
      <c r="S1654" s="86">
        <v>0</v>
      </c>
      <c r="T1654" s="86">
        <v>2.08</v>
      </c>
      <c r="U1654" s="88">
        <v>0</v>
      </c>
      <c r="V1654" s="89">
        <v>5</v>
      </c>
      <c r="W1654" s="85"/>
      <c r="X1654" s="88">
        <v>63.6</v>
      </c>
      <c r="Y1654" s="85"/>
      <c r="Z1654" s="88"/>
      <c r="AA1654" s="85">
        <v>0.12</v>
      </c>
      <c r="AB1654" s="91">
        <v>0.12</v>
      </c>
      <c r="AC1654" s="86">
        <v>0.04</v>
      </c>
      <c r="AD1654" s="86">
        <v>0.04</v>
      </c>
      <c r="AE1654" s="86">
        <v>0</v>
      </c>
      <c r="AF1654" s="88">
        <v>60.025009652599998</v>
      </c>
      <c r="AG1654" s="85">
        <v>2.2405941083199998E-9</v>
      </c>
      <c r="AH1654" s="86">
        <v>2.1450000000000002E-3</v>
      </c>
      <c r="AI1654" s="88">
        <v>0</v>
      </c>
      <c r="AJ1654" s="150">
        <v>1.78</v>
      </c>
      <c r="AK1654" s="151">
        <v>3</v>
      </c>
    </row>
    <row r="1655" spans="1:37" x14ac:dyDescent="0.2">
      <c r="A1655" s="149" t="s">
        <v>3405</v>
      </c>
      <c r="B1655" s="66" t="s">
        <v>3406</v>
      </c>
      <c r="C1655" s="67">
        <v>18</v>
      </c>
      <c r="D1655" s="84" t="s">
        <v>343</v>
      </c>
      <c r="E1655" s="85">
        <v>99.243935734537402</v>
      </c>
      <c r="F1655" s="91">
        <v>99.182839632277805</v>
      </c>
      <c r="G1655" s="86">
        <v>17.613815356123499</v>
      </c>
      <c r="H1655" s="86">
        <v>17.572766412417799</v>
      </c>
      <c r="I1655" s="86">
        <v>0.1</v>
      </c>
      <c r="J1655" s="86">
        <v>0.11</v>
      </c>
      <c r="K1655" s="87">
        <v>0</v>
      </c>
      <c r="L1655" s="85">
        <v>0</v>
      </c>
      <c r="M1655" s="86">
        <v>0</v>
      </c>
      <c r="N1655" s="86">
        <v>38.857399910031504</v>
      </c>
      <c r="O1655" s="86">
        <v>59.517514871117001</v>
      </c>
      <c r="P1655" s="86">
        <v>0.156</v>
      </c>
      <c r="Q1655" s="88">
        <v>0.33939999999999998</v>
      </c>
      <c r="R1655" s="85">
        <v>0</v>
      </c>
      <c r="S1655" s="86">
        <v>0</v>
      </c>
      <c r="T1655" s="86">
        <v>0.93</v>
      </c>
      <c r="U1655" s="88">
        <v>0</v>
      </c>
      <c r="V1655" s="89">
        <v>4.9400000000000004</v>
      </c>
      <c r="W1655" s="85"/>
      <c r="X1655" s="88">
        <v>61.5333333333</v>
      </c>
      <c r="Y1655" s="85"/>
      <c r="Z1655" s="88"/>
      <c r="AA1655" s="85">
        <v>0</v>
      </c>
      <c r="AB1655" s="91">
        <v>0</v>
      </c>
      <c r="AC1655" s="86">
        <v>0</v>
      </c>
      <c r="AD1655" s="86">
        <v>0</v>
      </c>
      <c r="AE1655" s="86">
        <v>0</v>
      </c>
      <c r="AF1655" s="88">
        <v>91.349993289699995</v>
      </c>
      <c r="AG1655" s="85">
        <v>1.74199987913E-2</v>
      </c>
      <c r="AH1655" s="86">
        <v>1.952E-3</v>
      </c>
      <c r="AI1655" s="88">
        <v>0</v>
      </c>
      <c r="AJ1655" s="150">
        <v>1.95</v>
      </c>
      <c r="AK1655" s="151">
        <v>2</v>
      </c>
    </row>
    <row r="1656" spans="1:37" x14ac:dyDescent="0.2">
      <c r="A1656" s="149" t="s">
        <v>3407</v>
      </c>
      <c r="B1656" s="66" t="s">
        <v>3408</v>
      </c>
      <c r="C1656" s="67">
        <v>18</v>
      </c>
      <c r="D1656" s="84" t="s">
        <v>343</v>
      </c>
      <c r="E1656" s="85">
        <v>92.324836618324795</v>
      </c>
      <c r="F1656" s="91">
        <v>88.547920951909802</v>
      </c>
      <c r="G1656" s="86">
        <v>22.546410810529299</v>
      </c>
      <c r="H1656" s="86">
        <v>22.3313458484131</v>
      </c>
      <c r="I1656" s="86">
        <v>0.37</v>
      </c>
      <c r="J1656" s="86">
        <v>0.18</v>
      </c>
      <c r="K1656" s="87">
        <v>0</v>
      </c>
      <c r="L1656" s="85">
        <v>0</v>
      </c>
      <c r="M1656" s="86">
        <v>0</v>
      </c>
      <c r="N1656" s="86">
        <v>11.5588878475476</v>
      </c>
      <c r="O1656" s="86">
        <v>28.607066194813498</v>
      </c>
      <c r="P1656" s="86">
        <v>0.51900000000000002</v>
      </c>
      <c r="Q1656" s="88">
        <v>0.92579999999999996</v>
      </c>
      <c r="R1656" s="85">
        <v>0</v>
      </c>
      <c r="S1656" s="86">
        <v>0</v>
      </c>
      <c r="T1656" s="86">
        <v>2.04</v>
      </c>
      <c r="U1656" s="88">
        <v>4.1659072564897001E-3</v>
      </c>
      <c r="V1656" s="89">
        <v>4.8899999999999997</v>
      </c>
      <c r="W1656" s="85"/>
      <c r="X1656" s="88"/>
      <c r="Y1656" s="85">
        <v>100</v>
      </c>
      <c r="Z1656" s="88"/>
      <c r="AA1656" s="85">
        <v>0</v>
      </c>
      <c r="AB1656" s="91">
        <v>0</v>
      </c>
      <c r="AC1656" s="86">
        <v>0</v>
      </c>
      <c r="AD1656" s="86">
        <v>0</v>
      </c>
      <c r="AE1656" s="86">
        <v>0</v>
      </c>
      <c r="AF1656" s="88">
        <v>83.935500955500004</v>
      </c>
      <c r="AG1656" s="85">
        <v>0.20970999977900001</v>
      </c>
      <c r="AH1656" s="86">
        <v>5.6839999999999998E-3</v>
      </c>
      <c r="AI1656" s="88">
        <v>0</v>
      </c>
      <c r="AJ1656" s="150">
        <v>1.3</v>
      </c>
      <c r="AK1656" s="151">
        <v>1</v>
      </c>
    </row>
    <row r="1657" spans="1:37" x14ac:dyDescent="0.2">
      <c r="A1657" s="149" t="s">
        <v>3409</v>
      </c>
      <c r="B1657" s="66" t="s">
        <v>3410</v>
      </c>
      <c r="C1657" s="67">
        <v>17</v>
      </c>
      <c r="D1657" s="84" t="s">
        <v>343</v>
      </c>
      <c r="E1657" s="85">
        <v>95.949441471128793</v>
      </c>
      <c r="F1657" s="91">
        <v>95.093933091755403</v>
      </c>
      <c r="G1657" s="86">
        <v>29.2491689758672</v>
      </c>
      <c r="H1657" s="86">
        <v>29.199624382852999</v>
      </c>
      <c r="I1657" s="86">
        <v>0.78</v>
      </c>
      <c r="J1657" s="86">
        <v>0.37</v>
      </c>
      <c r="K1657" s="87">
        <v>0</v>
      </c>
      <c r="L1657" s="85">
        <v>0</v>
      </c>
      <c r="M1657" s="86">
        <v>0.61845479499773304</v>
      </c>
      <c r="N1657" s="86">
        <v>67.563055399993701</v>
      </c>
      <c r="O1657" s="86">
        <v>79.368029739776901</v>
      </c>
      <c r="P1657" s="86">
        <v>4.1000000000000002E-2</v>
      </c>
      <c r="Q1657" s="88">
        <v>0.16</v>
      </c>
      <c r="R1657" s="85">
        <v>1.3290802764487001E-2</v>
      </c>
      <c r="S1657" s="86">
        <v>0</v>
      </c>
      <c r="T1657" s="86">
        <v>1.1000000000000001</v>
      </c>
      <c r="U1657" s="88">
        <v>0</v>
      </c>
      <c r="V1657" s="89">
        <v>5</v>
      </c>
      <c r="W1657" s="85">
        <v>59.223561244578399</v>
      </c>
      <c r="X1657" s="88">
        <v>49.166666666700003</v>
      </c>
      <c r="Y1657" s="85">
        <v>100</v>
      </c>
      <c r="Z1657" s="88"/>
      <c r="AA1657" s="85">
        <v>0</v>
      </c>
      <c r="AB1657" s="91">
        <v>0</v>
      </c>
      <c r="AC1657" s="86">
        <v>0</v>
      </c>
      <c r="AD1657" s="86">
        <v>0</v>
      </c>
      <c r="AE1657" s="86">
        <v>0</v>
      </c>
      <c r="AF1657" s="88">
        <v>33.324798595399997</v>
      </c>
      <c r="AG1657" s="85">
        <v>0</v>
      </c>
      <c r="AH1657" s="86">
        <v>1.0295E-2</v>
      </c>
      <c r="AI1657" s="88">
        <v>0</v>
      </c>
      <c r="AJ1657" s="150">
        <v>2.27</v>
      </c>
      <c r="AK1657" s="151">
        <v>10</v>
      </c>
    </row>
    <row r="1658" spans="1:37" x14ac:dyDescent="0.2">
      <c r="A1658" s="149" t="s">
        <v>3411</v>
      </c>
      <c r="B1658" s="66" t="s">
        <v>3412</v>
      </c>
      <c r="C1658" s="67">
        <v>18</v>
      </c>
      <c r="D1658" s="84" t="s">
        <v>343</v>
      </c>
      <c r="E1658" s="85">
        <v>62.959113580025701</v>
      </c>
      <c r="F1658" s="91">
        <v>62.946569901143903</v>
      </c>
      <c r="G1658" s="86">
        <v>26.802855180240702</v>
      </c>
      <c r="H1658" s="86">
        <v>26.7903115013589</v>
      </c>
      <c r="I1658" s="86">
        <v>14.68</v>
      </c>
      <c r="J1658" s="86">
        <v>10.51</v>
      </c>
      <c r="K1658" s="87">
        <v>0</v>
      </c>
      <c r="L1658" s="85">
        <v>5.0221672250900001E-10</v>
      </c>
      <c r="M1658" s="86">
        <v>2.1995263541510798E-3</v>
      </c>
      <c r="N1658" s="86">
        <v>10.0726628147707</v>
      </c>
      <c r="O1658" s="86">
        <v>16.9922219658201</v>
      </c>
      <c r="P1658" s="86">
        <v>0.36199999999999999</v>
      </c>
      <c r="Q1658" s="88">
        <v>2.3163</v>
      </c>
      <c r="R1658" s="85">
        <v>8.5353362922499093E-3</v>
      </c>
      <c r="S1658" s="86">
        <v>0</v>
      </c>
      <c r="T1658" s="86">
        <v>1.86</v>
      </c>
      <c r="U1658" s="88">
        <v>4.8382761401308101E-2</v>
      </c>
      <c r="V1658" s="89">
        <v>4.16</v>
      </c>
      <c r="W1658" s="85">
        <v>48.297471889001898</v>
      </c>
      <c r="X1658" s="88">
        <v>47.1</v>
      </c>
      <c r="Y1658" s="85">
        <v>99.97999999999999</v>
      </c>
      <c r="Z1658" s="88"/>
      <c r="AA1658" s="85">
        <v>0</v>
      </c>
      <c r="AB1658" s="91">
        <v>0</v>
      </c>
      <c r="AC1658" s="86">
        <v>0</v>
      </c>
      <c r="AD1658" s="86">
        <v>0</v>
      </c>
      <c r="AE1658" s="86">
        <v>0</v>
      </c>
      <c r="AF1658" s="88">
        <v>29.8288989542</v>
      </c>
      <c r="AG1658" s="85">
        <v>7.1831996339699999E-2</v>
      </c>
      <c r="AH1658" s="86">
        <v>0.29047400000000001</v>
      </c>
      <c r="AI1658" s="88">
        <v>6.3699995867499996E-3</v>
      </c>
      <c r="AJ1658" s="150">
        <v>2.2000000000000002</v>
      </c>
      <c r="AK1658" s="151">
        <v>3</v>
      </c>
    </row>
    <row r="1659" spans="1:37" x14ac:dyDescent="0.2">
      <c r="A1659" s="149" t="s">
        <v>945</v>
      </c>
      <c r="B1659" s="66" t="s">
        <v>3413</v>
      </c>
      <c r="C1659" s="67">
        <v>17</v>
      </c>
      <c r="D1659" s="84" t="s">
        <v>343</v>
      </c>
      <c r="E1659" s="85">
        <v>88.3706317872889</v>
      </c>
      <c r="F1659" s="91">
        <v>88.271145971871704</v>
      </c>
      <c r="G1659" s="86">
        <v>20.483605784838399</v>
      </c>
      <c r="H1659" s="86">
        <v>20.461614183535598</v>
      </c>
      <c r="I1659" s="86">
        <v>0.14000000000000001</v>
      </c>
      <c r="J1659" s="86">
        <v>0.12</v>
      </c>
      <c r="K1659" s="87">
        <v>0</v>
      </c>
      <c r="L1659" s="85">
        <v>0</v>
      </c>
      <c r="M1659" s="86">
        <v>0.939533743887077</v>
      </c>
      <c r="N1659" s="86">
        <v>71.005728835136907</v>
      </c>
      <c r="O1659" s="86">
        <v>30.739436619718301</v>
      </c>
      <c r="P1659" s="86">
        <v>1.6E-2</v>
      </c>
      <c r="Q1659" s="88">
        <v>0.33739999999999998</v>
      </c>
      <c r="R1659" s="85">
        <v>1.7550017550017501E-2</v>
      </c>
      <c r="S1659" s="86">
        <v>0</v>
      </c>
      <c r="T1659" s="86">
        <v>0.38</v>
      </c>
      <c r="U1659" s="88">
        <v>0</v>
      </c>
      <c r="V1659" s="89">
        <v>4.93</v>
      </c>
      <c r="W1659" s="85">
        <v>67.8959616909912</v>
      </c>
      <c r="X1659" s="88">
        <v>51.4</v>
      </c>
      <c r="Y1659" s="85">
        <v>100</v>
      </c>
      <c r="Z1659" s="88"/>
      <c r="AA1659" s="85">
        <v>0.03</v>
      </c>
      <c r="AB1659" s="91">
        <v>0.03</v>
      </c>
      <c r="AC1659" s="86">
        <v>0.03</v>
      </c>
      <c r="AD1659" s="86">
        <v>0.03</v>
      </c>
      <c r="AE1659" s="86">
        <v>0</v>
      </c>
      <c r="AF1659" s="88">
        <v>17.665800127499999</v>
      </c>
      <c r="AG1659" s="85">
        <v>0</v>
      </c>
      <c r="AH1659" s="86">
        <v>1.6670000000000001E-3</v>
      </c>
      <c r="AI1659" s="88">
        <v>0</v>
      </c>
      <c r="AJ1659" s="150">
        <v>2.02</v>
      </c>
      <c r="AK1659" s="151">
        <v>8</v>
      </c>
    </row>
    <row r="1660" spans="1:37" x14ac:dyDescent="0.2">
      <c r="A1660" s="149" t="s">
        <v>616</v>
      </c>
      <c r="B1660" s="66" t="s">
        <v>3414</v>
      </c>
      <c r="C1660" s="67">
        <v>18</v>
      </c>
      <c r="D1660" s="84" t="s">
        <v>343</v>
      </c>
      <c r="E1660" s="85">
        <v>84.651639091436294</v>
      </c>
      <c r="F1660" s="91">
        <v>84.651639091436294</v>
      </c>
      <c r="G1660" s="86">
        <v>25.598697116630301</v>
      </c>
      <c r="H1660" s="86">
        <v>25.598697116630301</v>
      </c>
      <c r="I1660" s="86">
        <v>0.93</v>
      </c>
      <c r="J1660" s="86">
        <v>0.65</v>
      </c>
      <c r="K1660" s="87">
        <v>0</v>
      </c>
      <c r="L1660" s="85">
        <v>9.99999907156E-3</v>
      </c>
      <c r="M1660" s="86">
        <v>0</v>
      </c>
      <c r="N1660" s="86">
        <v>44.548883154490099</v>
      </c>
      <c r="O1660" s="86">
        <v>21.9499508755707</v>
      </c>
      <c r="P1660" s="86">
        <v>4.3999999999999997E-2</v>
      </c>
      <c r="Q1660" s="88">
        <v>0.93220000000000003</v>
      </c>
      <c r="R1660" s="85">
        <v>0</v>
      </c>
      <c r="S1660" s="86">
        <v>0</v>
      </c>
      <c r="T1660" s="86">
        <v>1.24</v>
      </c>
      <c r="U1660" s="88">
        <v>0</v>
      </c>
      <c r="V1660" s="89">
        <v>4.74</v>
      </c>
      <c r="W1660" s="85">
        <v>59.895371083314998</v>
      </c>
      <c r="X1660" s="88">
        <v>46.066666666700002</v>
      </c>
      <c r="Y1660" s="85">
        <v>100</v>
      </c>
      <c r="Z1660" s="88">
        <v>100</v>
      </c>
      <c r="AA1660" s="85">
        <v>0</v>
      </c>
      <c r="AB1660" s="91">
        <v>0</v>
      </c>
      <c r="AC1660" s="86">
        <v>0</v>
      </c>
      <c r="AD1660" s="86">
        <v>0</v>
      </c>
      <c r="AE1660" s="86">
        <v>0</v>
      </c>
      <c r="AF1660" s="88">
        <v>21.204202014100002</v>
      </c>
      <c r="AG1660" s="85">
        <v>1.92720032278E-2</v>
      </c>
      <c r="AH1660" s="86">
        <v>1.7416000000000001E-2</v>
      </c>
      <c r="AI1660" s="88">
        <v>4.12151703821E-10</v>
      </c>
      <c r="AJ1660" s="150">
        <v>2.0699999999999998</v>
      </c>
      <c r="AK1660" s="151">
        <v>4</v>
      </c>
    </row>
    <row r="1661" spans="1:37" x14ac:dyDescent="0.2">
      <c r="A1661" s="149" t="s">
        <v>3415</v>
      </c>
      <c r="B1661" s="66" t="s">
        <v>3416</v>
      </c>
      <c r="C1661" s="67">
        <v>18</v>
      </c>
      <c r="D1661" s="84" t="s">
        <v>343</v>
      </c>
      <c r="E1661" s="85">
        <v>90.905508230515096</v>
      </c>
      <c r="F1661" s="91">
        <v>90.872161760693601</v>
      </c>
      <c r="G1661" s="86">
        <v>21.5994179525268</v>
      </c>
      <c r="H1661" s="86">
        <v>21.566071482705301</v>
      </c>
      <c r="I1661" s="86">
        <v>5.29</v>
      </c>
      <c r="J1661" s="86">
        <v>3.22</v>
      </c>
      <c r="K1661" s="87">
        <v>0</v>
      </c>
      <c r="L1661" s="85">
        <v>2.1049967389900001E-9</v>
      </c>
      <c r="M1661" s="86">
        <v>0</v>
      </c>
      <c r="N1661" s="86">
        <v>66.526662767823893</v>
      </c>
      <c r="O1661" s="86">
        <v>47.945344129554698</v>
      </c>
      <c r="P1661" s="86">
        <v>8.8999999999999996E-2</v>
      </c>
      <c r="Q1661" s="88">
        <v>0.10100000000000001</v>
      </c>
      <c r="R1661" s="85">
        <v>0</v>
      </c>
      <c r="S1661" s="86">
        <v>0</v>
      </c>
      <c r="T1661" s="86">
        <v>1.24</v>
      </c>
      <c r="U1661" s="88">
        <v>0</v>
      </c>
      <c r="V1661" s="89">
        <v>5</v>
      </c>
      <c r="W1661" s="85"/>
      <c r="X1661" s="88"/>
      <c r="Y1661" s="85"/>
      <c r="Z1661" s="88"/>
      <c r="AA1661" s="85">
        <v>0</v>
      </c>
      <c r="AB1661" s="91">
        <v>0</v>
      </c>
      <c r="AC1661" s="86">
        <v>0</v>
      </c>
      <c r="AD1661" s="86">
        <v>0</v>
      </c>
      <c r="AE1661" s="86">
        <v>0</v>
      </c>
      <c r="AF1661" s="88">
        <v>50.056699974399997</v>
      </c>
      <c r="AG1661" s="85">
        <v>3.50400058079E-3</v>
      </c>
      <c r="AH1661" s="86">
        <v>3.6172999999999997E-2</v>
      </c>
      <c r="AI1661" s="88">
        <v>6.8674950069499994E-11</v>
      </c>
      <c r="AJ1661" s="150">
        <v>1.99</v>
      </c>
      <c r="AK1661" s="151">
        <v>4</v>
      </c>
    </row>
    <row r="1662" spans="1:37" x14ac:dyDescent="0.2">
      <c r="A1662" s="149" t="s">
        <v>3417</v>
      </c>
      <c r="B1662" s="66" t="s">
        <v>3418</v>
      </c>
      <c r="C1662" s="67">
        <v>17</v>
      </c>
      <c r="D1662" s="84" t="s">
        <v>343</v>
      </c>
      <c r="E1662" s="85">
        <v>97.539449797514294</v>
      </c>
      <c r="F1662" s="91">
        <v>95.366568914956005</v>
      </c>
      <c r="G1662" s="86">
        <v>22.0569752827817</v>
      </c>
      <c r="H1662" s="86">
        <v>21.801424382069499</v>
      </c>
      <c r="I1662" s="86">
        <v>0</v>
      </c>
      <c r="J1662" s="86">
        <v>0.03</v>
      </c>
      <c r="K1662" s="87">
        <v>0</v>
      </c>
      <c r="L1662" s="85">
        <v>0</v>
      </c>
      <c r="M1662" s="86">
        <v>0</v>
      </c>
      <c r="N1662" s="86">
        <v>62.725313727975703</v>
      </c>
      <c r="O1662" s="86">
        <v>18.972332015810299</v>
      </c>
      <c r="P1662" s="86">
        <v>0</v>
      </c>
      <c r="Q1662" s="88">
        <v>0</v>
      </c>
      <c r="R1662" s="85">
        <v>0</v>
      </c>
      <c r="S1662" s="86">
        <v>0</v>
      </c>
      <c r="T1662" s="86">
        <v>0</v>
      </c>
      <c r="U1662" s="88">
        <v>0</v>
      </c>
      <c r="V1662" s="89">
        <v>5</v>
      </c>
      <c r="W1662" s="85">
        <v>66.795510316629603</v>
      </c>
      <c r="X1662" s="88">
        <v>67.866666666699999</v>
      </c>
      <c r="Y1662" s="85"/>
      <c r="Z1662" s="88"/>
      <c r="AA1662" s="85">
        <v>0</v>
      </c>
      <c r="AB1662" s="91">
        <v>0</v>
      </c>
      <c r="AC1662" s="86">
        <v>0</v>
      </c>
      <c r="AD1662" s="86">
        <v>0</v>
      </c>
      <c r="AE1662" s="86">
        <v>0</v>
      </c>
      <c r="AF1662" s="88">
        <v>3.0000001482400002E-4</v>
      </c>
      <c r="AG1662" s="85">
        <v>0</v>
      </c>
      <c r="AH1662" s="86">
        <v>3.1300000000000002E-4</v>
      </c>
      <c r="AI1662" s="88">
        <v>0</v>
      </c>
      <c r="AJ1662" s="150">
        <v>1.73</v>
      </c>
      <c r="AK1662" s="151">
        <v>3</v>
      </c>
    </row>
    <row r="1663" spans="1:37" x14ac:dyDescent="0.2">
      <c r="A1663" s="149" t="s">
        <v>3419</v>
      </c>
      <c r="B1663" s="66" t="s">
        <v>3420</v>
      </c>
      <c r="C1663" s="67">
        <v>17</v>
      </c>
      <c r="D1663" s="84" t="s">
        <v>343</v>
      </c>
      <c r="E1663" s="85">
        <v>94.473219424103505</v>
      </c>
      <c r="F1663" s="91">
        <v>88.840599842564501</v>
      </c>
      <c r="G1663" s="86">
        <v>18.687860927546598</v>
      </c>
      <c r="H1663" s="86">
        <v>18.087224570525201</v>
      </c>
      <c r="I1663" s="86">
        <v>0.05</v>
      </c>
      <c r="J1663" s="86">
        <v>0.02</v>
      </c>
      <c r="K1663" s="87">
        <v>0</v>
      </c>
      <c r="L1663" s="85">
        <v>3.3641546321200002E-10</v>
      </c>
      <c r="M1663" s="86">
        <v>0</v>
      </c>
      <c r="N1663" s="86">
        <v>56.890860638362298</v>
      </c>
      <c r="O1663" s="86">
        <v>14.2406311637081</v>
      </c>
      <c r="P1663" s="86">
        <v>0</v>
      </c>
      <c r="Q1663" s="88">
        <v>7.3000000000000001E-3</v>
      </c>
      <c r="R1663" s="85">
        <v>0</v>
      </c>
      <c r="S1663" s="86">
        <v>0</v>
      </c>
      <c r="T1663" s="86">
        <v>0.04</v>
      </c>
      <c r="U1663" s="88">
        <v>0</v>
      </c>
      <c r="V1663" s="89">
        <v>5</v>
      </c>
      <c r="W1663" s="85">
        <v>71.351175880841396</v>
      </c>
      <c r="X1663" s="88">
        <v>70.166666666699996</v>
      </c>
      <c r="Y1663" s="85"/>
      <c r="Z1663" s="88"/>
      <c r="AA1663" s="85">
        <v>0</v>
      </c>
      <c r="AB1663" s="91">
        <v>0</v>
      </c>
      <c r="AC1663" s="86">
        <v>0</v>
      </c>
      <c r="AD1663" s="86">
        <v>0</v>
      </c>
      <c r="AE1663" s="86">
        <v>0</v>
      </c>
      <c r="AF1663" s="88">
        <v>1.06017124417E-2</v>
      </c>
      <c r="AG1663" s="85">
        <v>0</v>
      </c>
      <c r="AH1663" s="86">
        <v>5.9599999999999996E-4</v>
      </c>
      <c r="AI1663" s="88">
        <v>0</v>
      </c>
      <c r="AJ1663" s="150">
        <v>1.5</v>
      </c>
      <c r="AK1663" s="151">
        <v>2</v>
      </c>
    </row>
    <row r="1664" spans="1:37" x14ac:dyDescent="0.2">
      <c r="A1664" s="149" t="s">
        <v>3421</v>
      </c>
      <c r="B1664" s="66" t="s">
        <v>3422</v>
      </c>
      <c r="C1664" s="67">
        <v>18</v>
      </c>
      <c r="D1664" s="84" t="s">
        <v>343</v>
      </c>
      <c r="E1664" s="85">
        <v>67.0759930915371</v>
      </c>
      <c r="F1664" s="91">
        <v>66.997409326424901</v>
      </c>
      <c r="G1664" s="86">
        <v>22.1243523316062</v>
      </c>
      <c r="H1664" s="86">
        <v>22.057858376511199</v>
      </c>
      <c r="I1664" s="86">
        <v>36.69</v>
      </c>
      <c r="J1664" s="86">
        <v>28.37</v>
      </c>
      <c r="K1664" s="87">
        <v>0</v>
      </c>
      <c r="L1664" s="85">
        <v>2.9999999995800001E-2</v>
      </c>
      <c r="M1664" s="86">
        <v>0.32617050719296298</v>
      </c>
      <c r="N1664" s="86">
        <v>65.083452328003901</v>
      </c>
      <c r="O1664" s="86">
        <v>39.190182661313102</v>
      </c>
      <c r="P1664" s="86">
        <v>0.70799999999999996</v>
      </c>
      <c r="Q1664" s="88">
        <v>0.50849999999999995</v>
      </c>
      <c r="R1664" s="85">
        <v>1.01864113272894E-2</v>
      </c>
      <c r="S1664" s="86">
        <v>0</v>
      </c>
      <c r="T1664" s="86">
        <v>1.38</v>
      </c>
      <c r="U1664" s="88">
        <v>7.7720207253885995E-2</v>
      </c>
      <c r="V1664" s="89">
        <v>4.63</v>
      </c>
      <c r="W1664" s="85">
        <v>57.048790605334801</v>
      </c>
      <c r="X1664" s="88">
        <v>43.5</v>
      </c>
      <c r="Y1664" s="85"/>
      <c r="Z1664" s="88"/>
      <c r="AA1664" s="85">
        <v>0</v>
      </c>
      <c r="AB1664" s="91">
        <v>0</v>
      </c>
      <c r="AC1664" s="86">
        <v>0.04</v>
      </c>
      <c r="AD1664" s="86">
        <v>0.04</v>
      </c>
      <c r="AE1664" s="86">
        <v>0</v>
      </c>
      <c r="AF1664" s="88">
        <v>64.5952987581</v>
      </c>
      <c r="AG1664" s="85">
        <v>7.0079998085500004E-3</v>
      </c>
      <c r="AH1664" s="86">
        <v>0.44957599999999998</v>
      </c>
      <c r="AI1664" s="88">
        <v>2.7299999254200001E-3</v>
      </c>
      <c r="AJ1664" s="150">
        <v>2.08</v>
      </c>
      <c r="AK1664" s="151">
        <v>7</v>
      </c>
    </row>
    <row r="1665" spans="1:37" x14ac:dyDescent="0.2">
      <c r="A1665" s="149" t="s">
        <v>3423</v>
      </c>
      <c r="B1665" s="66" t="s">
        <v>3424</v>
      </c>
      <c r="C1665" s="67">
        <v>18</v>
      </c>
      <c r="D1665" s="84" t="s">
        <v>343</v>
      </c>
      <c r="E1665" s="85">
        <v>80.788157223073</v>
      </c>
      <c r="F1665" s="91">
        <v>80.788157223073</v>
      </c>
      <c r="G1665" s="86">
        <v>44.451250638080701</v>
      </c>
      <c r="H1665" s="86">
        <v>44.451250638080701</v>
      </c>
      <c r="I1665" s="86">
        <v>9.7100000000000009</v>
      </c>
      <c r="J1665" s="86">
        <v>9.91</v>
      </c>
      <c r="K1665" s="87">
        <v>0</v>
      </c>
      <c r="L1665" s="85">
        <v>0</v>
      </c>
      <c r="M1665" s="86">
        <v>0</v>
      </c>
      <c r="N1665" s="86">
        <v>12.4905581200168</v>
      </c>
      <c r="O1665" s="86">
        <v>39.152578191039701</v>
      </c>
      <c r="P1665" s="86">
        <v>0.28399999999999997</v>
      </c>
      <c r="Q1665" s="88">
        <v>1.7923</v>
      </c>
      <c r="R1665" s="85">
        <v>0</v>
      </c>
      <c r="S1665" s="86">
        <v>0</v>
      </c>
      <c r="T1665" s="86">
        <v>1.47</v>
      </c>
      <c r="U1665" s="88">
        <v>2.0418580908626801E-2</v>
      </c>
      <c r="V1665" s="89">
        <v>4.7</v>
      </c>
      <c r="W1665" s="85">
        <v>53.283612570064101</v>
      </c>
      <c r="X1665" s="88">
        <v>59</v>
      </c>
      <c r="Y1665" s="85">
        <v>100</v>
      </c>
      <c r="Z1665" s="88"/>
      <c r="AA1665" s="85">
        <v>0.2</v>
      </c>
      <c r="AB1665" s="91">
        <v>0.2</v>
      </c>
      <c r="AC1665" s="86">
        <v>0.08</v>
      </c>
      <c r="AD1665" s="86">
        <v>0.08</v>
      </c>
      <c r="AE1665" s="86">
        <v>0.01</v>
      </c>
      <c r="AF1665" s="88">
        <v>48.4831015866</v>
      </c>
      <c r="AG1665" s="85">
        <v>0.15884799814700001</v>
      </c>
      <c r="AH1665" s="86">
        <v>0.21523100000000001</v>
      </c>
      <c r="AI1665" s="88">
        <v>9.5993486834600001E-11</v>
      </c>
      <c r="AJ1665" s="150">
        <v>2.4</v>
      </c>
      <c r="AK1665" s="151">
        <v>6</v>
      </c>
    </row>
    <row r="1666" spans="1:37" x14ac:dyDescent="0.2">
      <c r="A1666" s="149" t="s">
        <v>3425</v>
      </c>
      <c r="B1666" s="66" t="s">
        <v>3426</v>
      </c>
      <c r="C1666" s="67">
        <v>18</v>
      </c>
      <c r="D1666" s="84" t="s">
        <v>343</v>
      </c>
      <c r="E1666" s="85">
        <v>85.822674470318205</v>
      </c>
      <c r="F1666" s="91">
        <v>85.822674470318205</v>
      </c>
      <c r="G1666" s="86">
        <v>40.699660220945297</v>
      </c>
      <c r="H1666" s="86">
        <v>40.699660220945297</v>
      </c>
      <c r="I1666" s="86">
        <v>1.17</v>
      </c>
      <c r="J1666" s="86">
        <v>0.97</v>
      </c>
      <c r="K1666" s="87">
        <v>0</v>
      </c>
      <c r="L1666" s="85">
        <v>0</v>
      </c>
      <c r="M1666" s="86">
        <v>2.4154491623433602E-3</v>
      </c>
      <c r="N1666" s="86">
        <v>20.468494271685799</v>
      </c>
      <c r="O1666" s="86">
        <v>39.321813959841499</v>
      </c>
      <c r="P1666" s="86">
        <v>0.13400000000000001</v>
      </c>
      <c r="Q1666" s="88">
        <v>1.3441000000000001</v>
      </c>
      <c r="R1666" s="85">
        <v>6.29168239587266E-3</v>
      </c>
      <c r="S1666" s="86">
        <v>0</v>
      </c>
      <c r="T1666" s="86">
        <v>1.1499999999999999</v>
      </c>
      <c r="U1666" s="88">
        <v>1.7789479301940801E-3</v>
      </c>
      <c r="V1666" s="89">
        <v>4.76</v>
      </c>
      <c r="W1666" s="85">
        <v>65.585251288158005</v>
      </c>
      <c r="X1666" s="88">
        <v>63.166666666700003</v>
      </c>
      <c r="Y1666" s="85"/>
      <c r="Z1666" s="88"/>
      <c r="AA1666" s="85">
        <v>0</v>
      </c>
      <c r="AB1666" s="91">
        <v>0</v>
      </c>
      <c r="AC1666" s="86">
        <v>0</v>
      </c>
      <c r="AD1666" s="86">
        <v>0</v>
      </c>
      <c r="AE1666" s="86">
        <v>0</v>
      </c>
      <c r="AF1666" s="88">
        <v>59.231098022200001</v>
      </c>
      <c r="AG1666" s="85">
        <v>1.16800005908E-2</v>
      </c>
      <c r="AH1666" s="86">
        <v>1.7232999999999998E-2</v>
      </c>
      <c r="AI1666" s="88">
        <v>0</v>
      </c>
      <c r="AJ1666" s="150">
        <v>2.34</v>
      </c>
      <c r="AK1666" s="151">
        <v>4</v>
      </c>
    </row>
    <row r="1667" spans="1:37" x14ac:dyDescent="0.2">
      <c r="A1667" s="149" t="s">
        <v>3427</v>
      </c>
      <c r="B1667" s="66" t="s">
        <v>3428</v>
      </c>
      <c r="C1667" s="67">
        <v>18</v>
      </c>
      <c r="D1667" s="84" t="s">
        <v>343</v>
      </c>
      <c r="E1667" s="85">
        <v>92.309695261012493</v>
      </c>
      <c r="F1667" s="91">
        <v>92.309695261012493</v>
      </c>
      <c r="G1667" s="86">
        <v>46.856986370248002</v>
      </c>
      <c r="H1667" s="86">
        <v>46.856986370248002</v>
      </c>
      <c r="I1667" s="86">
        <v>0.25</v>
      </c>
      <c r="J1667" s="86">
        <v>0.14000000000000001</v>
      </c>
      <c r="K1667" s="87">
        <v>0</v>
      </c>
      <c r="L1667" s="85">
        <v>0</v>
      </c>
      <c r="M1667" s="86">
        <v>0</v>
      </c>
      <c r="N1667" s="86">
        <v>19.9576417278235</v>
      </c>
      <c r="O1667" s="86">
        <v>45.869187003338503</v>
      </c>
      <c r="P1667" s="86">
        <v>0.92800000000000005</v>
      </c>
      <c r="Q1667" s="88">
        <v>1.2669999999999999</v>
      </c>
      <c r="R1667" s="85">
        <v>0</v>
      </c>
      <c r="S1667" s="86">
        <v>0</v>
      </c>
      <c r="T1667" s="86">
        <v>1.1000000000000001</v>
      </c>
      <c r="U1667" s="88">
        <v>9.69705676369709E-2</v>
      </c>
      <c r="V1667" s="89">
        <v>4.92</v>
      </c>
      <c r="W1667" s="85">
        <v>56.429035832330499</v>
      </c>
      <c r="X1667" s="88">
        <v>57.566666666700002</v>
      </c>
      <c r="Y1667" s="85"/>
      <c r="Z1667" s="88"/>
      <c r="AA1667" s="85">
        <v>2.79</v>
      </c>
      <c r="AB1667" s="91">
        <v>2.79</v>
      </c>
      <c r="AC1667" s="86">
        <v>0.63</v>
      </c>
      <c r="AD1667" s="86">
        <v>0.63</v>
      </c>
      <c r="AE1667" s="86">
        <v>0</v>
      </c>
      <c r="AF1667" s="88">
        <v>85.865798947399995</v>
      </c>
      <c r="AG1667" s="85">
        <v>0.16819200014300001</v>
      </c>
      <c r="AH1667" s="86">
        <v>4.9049999999999996E-3</v>
      </c>
      <c r="AI1667" s="88">
        <v>0</v>
      </c>
      <c r="AJ1667" s="150">
        <v>2.17</v>
      </c>
      <c r="AK1667" s="151">
        <v>1</v>
      </c>
    </row>
    <row r="1668" spans="1:37" x14ac:dyDescent="0.2">
      <c r="A1668" s="149" t="s">
        <v>3429</v>
      </c>
      <c r="B1668" s="66" t="s">
        <v>3430</v>
      </c>
      <c r="C1668" s="67">
        <v>18</v>
      </c>
      <c r="D1668" s="84" t="s">
        <v>343</v>
      </c>
      <c r="E1668" s="85">
        <v>96.368194007228595</v>
      </c>
      <c r="F1668" s="91">
        <v>96.362364463098999</v>
      </c>
      <c r="G1668" s="86">
        <v>38.753643465080998</v>
      </c>
      <c r="H1668" s="86">
        <v>38.747813920951401</v>
      </c>
      <c r="I1668" s="86">
        <v>0.11</v>
      </c>
      <c r="J1668" s="86">
        <v>0.09</v>
      </c>
      <c r="K1668" s="87">
        <v>0</v>
      </c>
      <c r="L1668" s="85">
        <v>0</v>
      </c>
      <c r="M1668" s="86">
        <v>0</v>
      </c>
      <c r="N1668" s="86">
        <v>53.724171071600203</v>
      </c>
      <c r="O1668" s="86">
        <v>59.678171641791003</v>
      </c>
      <c r="P1668" s="86">
        <v>0.44600000000000001</v>
      </c>
      <c r="Q1668" s="88">
        <v>0.93269999999999997</v>
      </c>
      <c r="R1668" s="85">
        <v>0</v>
      </c>
      <c r="S1668" s="86">
        <v>0</v>
      </c>
      <c r="T1668" s="86">
        <v>0.96</v>
      </c>
      <c r="U1668" s="88">
        <v>3.8474991255683801E-2</v>
      </c>
      <c r="V1668" s="89">
        <v>4.99</v>
      </c>
      <c r="W1668" s="85"/>
      <c r="X1668" s="88"/>
      <c r="Y1668" s="85"/>
      <c r="Z1668" s="88"/>
      <c r="AA1668" s="85">
        <v>1.28</v>
      </c>
      <c r="AB1668" s="91">
        <v>1.28</v>
      </c>
      <c r="AC1668" s="86">
        <v>0.5</v>
      </c>
      <c r="AD1668" s="86">
        <v>0.5</v>
      </c>
      <c r="AE1668" s="86">
        <v>0</v>
      </c>
      <c r="AF1668" s="88">
        <v>85.7400983661</v>
      </c>
      <c r="AG1668" s="85">
        <v>0</v>
      </c>
      <c r="AH1668" s="86">
        <v>1.4270000000000001E-3</v>
      </c>
      <c r="AI1668" s="88">
        <v>4.5500000114299997E-4</v>
      </c>
      <c r="AJ1668" s="150">
        <v>2.08</v>
      </c>
      <c r="AK1668" s="151">
        <v>0</v>
      </c>
    </row>
    <row r="1669" spans="1:37" x14ac:dyDescent="0.2">
      <c r="A1669" s="149" t="s">
        <v>3431</v>
      </c>
      <c r="B1669" s="66" t="s">
        <v>3432</v>
      </c>
      <c r="C1669" s="67">
        <v>18</v>
      </c>
      <c r="D1669" s="84" t="s">
        <v>343</v>
      </c>
      <c r="E1669" s="85">
        <v>96.180654378240206</v>
      </c>
      <c r="F1669" s="91">
        <v>95.576278091220104</v>
      </c>
      <c r="G1669" s="86">
        <v>46.779171061369603</v>
      </c>
      <c r="H1669" s="86">
        <v>46.735642575323801</v>
      </c>
      <c r="I1669" s="86">
        <v>0.56999999999999995</v>
      </c>
      <c r="J1669" s="86">
        <v>0.3</v>
      </c>
      <c r="K1669" s="87">
        <v>0</v>
      </c>
      <c r="L1669" s="85">
        <v>0</v>
      </c>
      <c r="M1669" s="86">
        <v>0</v>
      </c>
      <c r="N1669" s="86">
        <v>11.699210635646001</v>
      </c>
      <c r="O1669" s="86">
        <v>36.558177939860997</v>
      </c>
      <c r="P1669" s="86">
        <v>0.184</v>
      </c>
      <c r="Q1669" s="88">
        <v>1.2277</v>
      </c>
      <c r="R1669" s="85">
        <v>0</v>
      </c>
      <c r="S1669" s="86">
        <v>0</v>
      </c>
      <c r="T1669" s="86">
        <v>0.93</v>
      </c>
      <c r="U1669" s="88">
        <v>5.0225176206659897E-3</v>
      </c>
      <c r="V1669" s="89">
        <v>4.93</v>
      </c>
      <c r="W1669" s="85">
        <v>56.763983730277197</v>
      </c>
      <c r="X1669" s="88">
        <v>51.233333333300003</v>
      </c>
      <c r="Y1669" s="85">
        <v>100</v>
      </c>
      <c r="Z1669" s="88"/>
      <c r="AA1669" s="85">
        <v>0.15</v>
      </c>
      <c r="AB1669" s="91">
        <v>0.15</v>
      </c>
      <c r="AC1669" s="86">
        <v>0.08</v>
      </c>
      <c r="AD1669" s="86">
        <v>0.08</v>
      </c>
      <c r="AE1669" s="86">
        <v>0</v>
      </c>
      <c r="AF1669" s="88">
        <v>85.231498905199999</v>
      </c>
      <c r="AG1669" s="85">
        <v>0</v>
      </c>
      <c r="AH1669" s="86">
        <v>8.7819999999999999E-3</v>
      </c>
      <c r="AI1669" s="88">
        <v>4.5500000041299998E-4</v>
      </c>
      <c r="AJ1669" s="150">
        <v>1.68</v>
      </c>
      <c r="AK1669" s="151">
        <v>1</v>
      </c>
    </row>
    <row r="1670" spans="1:37" x14ac:dyDescent="0.2">
      <c r="A1670" s="149" t="s">
        <v>3433</v>
      </c>
      <c r="B1670" s="66" t="s">
        <v>3434</v>
      </c>
      <c r="C1670" s="67">
        <v>18</v>
      </c>
      <c r="D1670" s="84" t="s">
        <v>343</v>
      </c>
      <c r="E1670" s="85">
        <v>95.975147003447006</v>
      </c>
      <c r="F1670" s="91">
        <v>95.768038698838495</v>
      </c>
      <c r="G1670" s="86">
        <v>50.916780117602798</v>
      </c>
      <c r="H1670" s="86">
        <v>50.7342930799757</v>
      </c>
      <c r="I1670" s="86">
        <v>0</v>
      </c>
      <c r="J1670" s="86">
        <v>7.0000000000000007E-2</v>
      </c>
      <c r="K1670" s="87">
        <v>0</v>
      </c>
      <c r="L1670" s="85">
        <v>0</v>
      </c>
      <c r="M1670" s="86">
        <v>0</v>
      </c>
      <c r="N1670" s="86"/>
      <c r="O1670" s="86">
        <v>52.4675324675325</v>
      </c>
      <c r="P1670" s="86">
        <v>0.75600000000000001</v>
      </c>
      <c r="Q1670" s="88">
        <v>0.67589999999999995</v>
      </c>
      <c r="R1670" s="85">
        <v>0</v>
      </c>
      <c r="S1670" s="86">
        <v>0</v>
      </c>
      <c r="T1670" s="86">
        <v>0.6</v>
      </c>
      <c r="U1670" s="88">
        <v>6.8070561654549097E-2</v>
      </c>
      <c r="V1670" s="89">
        <v>5</v>
      </c>
      <c r="W1670" s="85"/>
      <c r="X1670" s="88"/>
      <c r="Y1670" s="85"/>
      <c r="Z1670" s="88"/>
      <c r="AA1670" s="85">
        <v>2.93</v>
      </c>
      <c r="AB1670" s="91">
        <v>2.93</v>
      </c>
      <c r="AC1670" s="86">
        <v>0.9</v>
      </c>
      <c r="AD1670" s="86">
        <v>0.9</v>
      </c>
      <c r="AE1670" s="86">
        <v>0</v>
      </c>
      <c r="AF1670" s="88">
        <v>99.711097498699999</v>
      </c>
      <c r="AG1670" s="85">
        <v>0</v>
      </c>
      <c r="AH1670" s="86">
        <v>8.5599999999999999E-4</v>
      </c>
      <c r="AI1670" s="88">
        <v>0</v>
      </c>
      <c r="AJ1670" s="150">
        <v>1.85</v>
      </c>
      <c r="AK1670" s="151">
        <v>0</v>
      </c>
    </row>
    <row r="1671" spans="1:37" x14ac:dyDescent="0.2">
      <c r="A1671" s="149" t="s">
        <v>3435</v>
      </c>
      <c r="B1671" s="66" t="s">
        <v>3436</v>
      </c>
      <c r="C1671" s="67">
        <v>17</v>
      </c>
      <c r="D1671" s="84" t="s">
        <v>343</v>
      </c>
      <c r="E1671" s="85">
        <v>95.103063883117301</v>
      </c>
      <c r="F1671" s="91">
        <v>92.570825500478193</v>
      </c>
      <c r="G1671" s="86">
        <v>22.602156920945902</v>
      </c>
      <c r="H1671" s="86">
        <v>22.4715543682596</v>
      </c>
      <c r="I1671" s="86">
        <v>0</v>
      </c>
      <c r="J1671" s="86">
        <v>0.02</v>
      </c>
      <c r="K1671" s="87">
        <v>0</v>
      </c>
      <c r="L1671" s="85">
        <v>5.9647079376300003E-10</v>
      </c>
      <c r="M1671" s="86">
        <v>0</v>
      </c>
      <c r="N1671" s="86">
        <v>70.063687321424695</v>
      </c>
      <c r="O1671" s="86">
        <v>19.5890684221025</v>
      </c>
      <c r="P1671" s="86">
        <v>0</v>
      </c>
      <c r="Q1671" s="88">
        <v>0.16120000000000001</v>
      </c>
      <c r="R1671" s="85">
        <v>0</v>
      </c>
      <c r="S1671" s="86">
        <v>0</v>
      </c>
      <c r="T1671" s="86">
        <v>0.15</v>
      </c>
      <c r="U1671" s="88">
        <v>0</v>
      </c>
      <c r="V1671" s="89">
        <v>4.99</v>
      </c>
      <c r="W1671" s="85">
        <v>64.708054974674496</v>
      </c>
      <c r="X1671" s="88">
        <v>66.3</v>
      </c>
      <c r="Y1671" s="85"/>
      <c r="Z1671" s="88"/>
      <c r="AA1671" s="85">
        <v>0</v>
      </c>
      <c r="AB1671" s="91">
        <v>0</v>
      </c>
      <c r="AC1671" s="86">
        <v>0</v>
      </c>
      <c r="AD1671" s="86">
        <v>0</v>
      </c>
      <c r="AE1671" s="86">
        <v>0</v>
      </c>
      <c r="AF1671" s="88">
        <v>8.1318013742400002</v>
      </c>
      <c r="AG1671" s="85">
        <v>0</v>
      </c>
      <c r="AH1671" s="86">
        <v>6.3000000000000003E-4</v>
      </c>
      <c r="AI1671" s="88">
        <v>0</v>
      </c>
      <c r="AJ1671" s="150">
        <v>2.04</v>
      </c>
      <c r="AK1671" s="151">
        <v>5</v>
      </c>
    </row>
    <row r="1672" spans="1:37" x14ac:dyDescent="0.2">
      <c r="A1672" s="149" t="s">
        <v>3437</v>
      </c>
      <c r="B1672" s="66" t="s">
        <v>3438</v>
      </c>
      <c r="C1672" s="67">
        <v>17</v>
      </c>
      <c r="D1672" s="84" t="s">
        <v>343</v>
      </c>
      <c r="E1672" s="85">
        <v>92.613101651686506</v>
      </c>
      <c r="F1672" s="91">
        <v>92.613101651686506</v>
      </c>
      <c r="G1672" s="86">
        <v>20.121660142664201</v>
      </c>
      <c r="H1672" s="86">
        <v>20.121660142664201</v>
      </c>
      <c r="I1672" s="86">
        <v>0.11</v>
      </c>
      <c r="J1672" s="86">
        <v>0.08</v>
      </c>
      <c r="K1672" s="87">
        <v>0</v>
      </c>
      <c r="L1672" s="85">
        <v>1.9999998409199998E-2</v>
      </c>
      <c r="M1672" s="86">
        <v>0</v>
      </c>
      <c r="N1672" s="86">
        <v>90.709297791641603</v>
      </c>
      <c r="O1672" s="86">
        <v>40.505487196541402</v>
      </c>
      <c r="P1672" s="86">
        <v>1.7999999999999999E-2</v>
      </c>
      <c r="Q1672" s="88">
        <v>0.62129999999999996</v>
      </c>
      <c r="R1672" s="85">
        <v>0</v>
      </c>
      <c r="S1672" s="86">
        <v>0</v>
      </c>
      <c r="T1672" s="86">
        <v>1.06</v>
      </c>
      <c r="U1672" s="88">
        <v>0</v>
      </c>
      <c r="V1672" s="89">
        <v>4.93</v>
      </c>
      <c r="W1672" s="85">
        <v>58.757760941794501</v>
      </c>
      <c r="X1672" s="88"/>
      <c r="Y1672" s="85"/>
      <c r="Z1672" s="88"/>
      <c r="AA1672" s="85">
        <v>0</v>
      </c>
      <c r="AB1672" s="91">
        <v>0</v>
      </c>
      <c r="AC1672" s="86">
        <v>0</v>
      </c>
      <c r="AD1672" s="86">
        <v>0</v>
      </c>
      <c r="AE1672" s="86">
        <v>0</v>
      </c>
      <c r="AF1672" s="88">
        <v>90.724792894299995</v>
      </c>
      <c r="AG1672" s="85">
        <v>0</v>
      </c>
      <c r="AH1672" s="86">
        <v>9.5E-4</v>
      </c>
      <c r="AI1672" s="88">
        <v>0</v>
      </c>
      <c r="AJ1672" s="150">
        <v>2.34</v>
      </c>
      <c r="AK1672" s="151">
        <v>19</v>
      </c>
    </row>
    <row r="1673" spans="1:37" x14ac:dyDescent="0.2">
      <c r="A1673" s="149" t="s">
        <v>3439</v>
      </c>
      <c r="B1673" s="66" t="s">
        <v>3440</v>
      </c>
      <c r="C1673" s="67">
        <v>18</v>
      </c>
      <c r="D1673" s="84" t="s">
        <v>343</v>
      </c>
      <c r="E1673" s="85">
        <v>82.647523680051293</v>
      </c>
      <c r="F1673" s="91">
        <v>82.647523680051293</v>
      </c>
      <c r="G1673" s="86">
        <v>35.376946627319597</v>
      </c>
      <c r="H1673" s="86">
        <v>35.376946627319597</v>
      </c>
      <c r="I1673" s="86">
        <v>1.58</v>
      </c>
      <c r="J1673" s="86">
        <v>5.85</v>
      </c>
      <c r="K1673" s="87">
        <v>0</v>
      </c>
      <c r="L1673" s="85">
        <v>2.7614603282099998E-10</v>
      </c>
      <c r="M1673" s="86">
        <v>0</v>
      </c>
      <c r="N1673" s="86">
        <v>29.579784810570199</v>
      </c>
      <c r="O1673" s="86">
        <v>30.163526484180601</v>
      </c>
      <c r="P1673" s="86">
        <v>0.13400000000000001</v>
      </c>
      <c r="Q1673" s="88">
        <v>1.5596000000000001</v>
      </c>
      <c r="R1673" s="85">
        <v>0</v>
      </c>
      <c r="S1673" s="86">
        <v>0</v>
      </c>
      <c r="T1673" s="86">
        <v>1.69</v>
      </c>
      <c r="U1673" s="88">
        <v>8.8420261502923404E-3</v>
      </c>
      <c r="V1673" s="89">
        <v>4.67</v>
      </c>
      <c r="W1673" s="85">
        <v>50.091614181918303</v>
      </c>
      <c r="X1673" s="88">
        <v>75.599999999999994</v>
      </c>
      <c r="Y1673" s="85">
        <v>100</v>
      </c>
      <c r="Z1673" s="88"/>
      <c r="AA1673" s="85">
        <v>0</v>
      </c>
      <c r="AB1673" s="91">
        <v>0</v>
      </c>
      <c r="AC1673" s="86">
        <v>0</v>
      </c>
      <c r="AD1673" s="86">
        <v>0</v>
      </c>
      <c r="AE1673" s="86">
        <v>0</v>
      </c>
      <c r="AF1673" s="88">
        <v>18.135901022700001</v>
      </c>
      <c r="AG1673" s="85">
        <v>3.2119999804200002E-2</v>
      </c>
      <c r="AH1673" s="86">
        <v>8.1599000000000005E-2</v>
      </c>
      <c r="AI1673" s="88">
        <v>9.0999999445100005E-4</v>
      </c>
      <c r="AJ1673" s="150">
        <v>2.27</v>
      </c>
      <c r="AK1673" s="151">
        <v>7</v>
      </c>
    </row>
    <row r="1674" spans="1:37" x14ac:dyDescent="0.2">
      <c r="A1674" s="149" t="s">
        <v>3441</v>
      </c>
      <c r="B1674" s="66" t="s">
        <v>3442</v>
      </c>
      <c r="C1674" s="67">
        <v>17</v>
      </c>
      <c r="D1674" s="84" t="s">
        <v>343</v>
      </c>
      <c r="E1674" s="85">
        <v>92.371625110344993</v>
      </c>
      <c r="F1674" s="91">
        <v>91.873615483269205</v>
      </c>
      <c r="G1674" s="86">
        <v>25.552557504288899</v>
      </c>
      <c r="H1674" s="86">
        <v>25.521744199603599</v>
      </c>
      <c r="I1674" s="86">
        <v>0.46</v>
      </c>
      <c r="J1674" s="86">
        <v>0.19</v>
      </c>
      <c r="K1674" s="87">
        <v>0</v>
      </c>
      <c r="L1674" s="85">
        <v>9.9999992375499995E-3</v>
      </c>
      <c r="M1674" s="86">
        <v>1.6620226777239E-3</v>
      </c>
      <c r="N1674" s="86">
        <v>66.056479517803297</v>
      </c>
      <c r="O1674" s="86">
        <v>39.407610827775599</v>
      </c>
      <c r="P1674" s="86">
        <v>1.4999999999999999E-2</v>
      </c>
      <c r="Q1674" s="88">
        <v>0.3054</v>
      </c>
      <c r="R1674" s="85">
        <v>1.2294074256208499E-2</v>
      </c>
      <c r="S1674" s="86">
        <v>0</v>
      </c>
      <c r="T1674" s="86">
        <v>0.42</v>
      </c>
      <c r="U1674" s="88">
        <v>0</v>
      </c>
      <c r="V1674" s="89">
        <v>4.95</v>
      </c>
      <c r="W1674" s="85">
        <v>58.608137072550903</v>
      </c>
      <c r="X1674" s="88">
        <v>63</v>
      </c>
      <c r="Y1674" s="85"/>
      <c r="Z1674" s="88"/>
      <c r="AA1674" s="85">
        <v>0</v>
      </c>
      <c r="AB1674" s="91">
        <v>0</v>
      </c>
      <c r="AC1674" s="86">
        <v>0</v>
      </c>
      <c r="AD1674" s="86">
        <v>0</v>
      </c>
      <c r="AE1674" s="86">
        <v>0</v>
      </c>
      <c r="AF1674" s="88">
        <v>36.178795878400003</v>
      </c>
      <c r="AG1674" s="85">
        <v>2.5384779322699999E-10</v>
      </c>
      <c r="AH1674" s="86">
        <v>3.313E-3</v>
      </c>
      <c r="AI1674" s="88">
        <v>7.1918272676499999E-12</v>
      </c>
      <c r="AJ1674" s="150">
        <v>2.29</v>
      </c>
      <c r="AK1674" s="151">
        <v>10</v>
      </c>
    </row>
    <row r="1675" spans="1:37" x14ac:dyDescent="0.2">
      <c r="A1675" s="149" t="s">
        <v>3443</v>
      </c>
      <c r="B1675" s="66" t="s">
        <v>3444</v>
      </c>
      <c r="C1675" s="67">
        <v>17</v>
      </c>
      <c r="D1675" s="84" t="s">
        <v>343</v>
      </c>
      <c r="E1675" s="85">
        <v>95.266934674532905</v>
      </c>
      <c r="F1675" s="91">
        <v>93.099087497027</v>
      </c>
      <c r="G1675" s="86">
        <v>26.877360296549</v>
      </c>
      <c r="H1675" s="86">
        <v>26.6894067280416</v>
      </c>
      <c r="I1675" s="86">
        <v>0</v>
      </c>
      <c r="J1675" s="86">
        <v>0.01</v>
      </c>
      <c r="K1675" s="87">
        <v>0</v>
      </c>
      <c r="L1675" s="85">
        <v>1.61643960746E-10</v>
      </c>
      <c r="M1675" s="86">
        <v>0</v>
      </c>
      <c r="N1675" s="86">
        <v>63.622235197142501</v>
      </c>
      <c r="O1675" s="86">
        <v>35.762037742235798</v>
      </c>
      <c r="P1675" s="86">
        <v>0</v>
      </c>
      <c r="Q1675" s="88">
        <v>3.2199999999999999E-2</v>
      </c>
      <c r="R1675" s="85">
        <v>0</v>
      </c>
      <c r="S1675" s="86">
        <v>0</v>
      </c>
      <c r="T1675" s="86">
        <v>0.01</v>
      </c>
      <c r="U1675" s="88">
        <v>0</v>
      </c>
      <c r="V1675" s="89">
        <v>4.93</v>
      </c>
      <c r="W1675" s="85">
        <v>59.817571730110402</v>
      </c>
      <c r="X1675" s="88">
        <v>61.933333333299998</v>
      </c>
      <c r="Y1675" s="85"/>
      <c r="Z1675" s="88"/>
      <c r="AA1675" s="85">
        <v>0</v>
      </c>
      <c r="AB1675" s="91">
        <v>0</v>
      </c>
      <c r="AC1675" s="86">
        <v>0</v>
      </c>
      <c r="AD1675" s="86">
        <v>0</v>
      </c>
      <c r="AE1675" s="86">
        <v>0</v>
      </c>
      <c r="AF1675" s="88">
        <v>1.0201897777799999E-2</v>
      </c>
      <c r="AG1675" s="85">
        <v>0</v>
      </c>
      <c r="AH1675" s="86">
        <v>1.2999999999999999E-4</v>
      </c>
      <c r="AI1675" s="88">
        <v>0</v>
      </c>
      <c r="AJ1675" s="150">
        <v>2.2799999999999998</v>
      </c>
      <c r="AK1675" s="151">
        <v>10</v>
      </c>
    </row>
    <row r="1676" spans="1:37" x14ac:dyDescent="0.2">
      <c r="A1676" s="149" t="s">
        <v>3445</v>
      </c>
      <c r="B1676" s="66" t="s">
        <v>3446</v>
      </c>
      <c r="C1676" s="67">
        <v>17</v>
      </c>
      <c r="D1676" s="84" t="s">
        <v>343</v>
      </c>
      <c r="E1676" s="85">
        <v>95.6015232130773</v>
      </c>
      <c r="F1676" s="91">
        <v>93.015510767311994</v>
      </c>
      <c r="G1676" s="86">
        <v>24.680563111175999</v>
      </c>
      <c r="H1676" s="86">
        <v>24.521342232011399</v>
      </c>
      <c r="I1676" s="86">
        <v>0</v>
      </c>
      <c r="J1676" s="86">
        <v>0</v>
      </c>
      <c r="K1676" s="87">
        <v>0</v>
      </c>
      <c r="L1676" s="85">
        <v>0</v>
      </c>
      <c r="M1676" s="86">
        <v>0</v>
      </c>
      <c r="N1676" s="86">
        <v>51.660118634927997</v>
      </c>
      <c r="O1676" s="86">
        <v>26.209677419354801</v>
      </c>
      <c r="P1676" s="86">
        <v>0</v>
      </c>
      <c r="Q1676" s="88">
        <v>0</v>
      </c>
      <c r="R1676" s="85">
        <v>0</v>
      </c>
      <c r="S1676" s="86">
        <v>0</v>
      </c>
      <c r="T1676" s="86">
        <v>0</v>
      </c>
      <c r="U1676" s="88">
        <v>0</v>
      </c>
      <c r="V1676" s="89">
        <v>5</v>
      </c>
      <c r="W1676" s="85">
        <v>63.409078883971901</v>
      </c>
      <c r="X1676" s="88">
        <v>65.033333333300007</v>
      </c>
      <c r="Y1676" s="85"/>
      <c r="Z1676" s="88"/>
      <c r="AA1676" s="85">
        <v>0</v>
      </c>
      <c r="AB1676" s="91">
        <v>0</v>
      </c>
      <c r="AC1676" s="86">
        <v>0</v>
      </c>
      <c r="AD1676" s="86">
        <v>0</v>
      </c>
      <c r="AE1676" s="86">
        <v>0</v>
      </c>
      <c r="AF1676" s="88">
        <v>4.6049213071399997E-3</v>
      </c>
      <c r="AG1676" s="85">
        <v>0</v>
      </c>
      <c r="AH1676" s="86">
        <v>5.8E-5</v>
      </c>
      <c r="AI1676" s="88">
        <v>0</v>
      </c>
      <c r="AJ1676" s="150">
        <v>1.97</v>
      </c>
      <c r="AK1676" s="151">
        <v>5</v>
      </c>
    </row>
    <row r="1677" spans="1:37" x14ac:dyDescent="0.2">
      <c r="A1677" s="149" t="s">
        <v>3447</v>
      </c>
      <c r="B1677" s="66" t="s">
        <v>3448</v>
      </c>
      <c r="C1677" s="67">
        <v>17</v>
      </c>
      <c r="D1677" s="84" t="s">
        <v>343</v>
      </c>
      <c r="E1677" s="85">
        <v>98.482602484974294</v>
      </c>
      <c r="F1677" s="91">
        <v>98.3855752904078</v>
      </c>
      <c r="G1677" s="86">
        <v>27.5193380589171</v>
      </c>
      <c r="H1677" s="86">
        <v>27.4775624612565</v>
      </c>
      <c r="I1677" s="86">
        <v>7.0000000000000007E-2</v>
      </c>
      <c r="J1677" s="86">
        <v>0.14000000000000001</v>
      </c>
      <c r="K1677" s="87">
        <v>0</v>
      </c>
      <c r="L1677" s="85">
        <v>7.9999995788699999E-2</v>
      </c>
      <c r="M1677" s="86">
        <v>0</v>
      </c>
      <c r="N1677" s="86">
        <v>71.571624502206006</v>
      </c>
      <c r="O1677" s="86">
        <v>45.124481327800801</v>
      </c>
      <c r="P1677" s="86">
        <v>3.0000000000000001E-3</v>
      </c>
      <c r="Q1677" s="88">
        <v>0.20960000000000001</v>
      </c>
      <c r="R1677" s="85">
        <v>0</v>
      </c>
      <c r="S1677" s="86">
        <v>0</v>
      </c>
      <c r="T1677" s="86">
        <v>0.33</v>
      </c>
      <c r="U1677" s="88">
        <v>0</v>
      </c>
      <c r="V1677" s="89">
        <v>4.96</v>
      </c>
      <c r="W1677" s="85">
        <v>57.518002244308697</v>
      </c>
      <c r="X1677" s="88">
        <v>48.433333333299998</v>
      </c>
      <c r="Y1677" s="85"/>
      <c r="Z1677" s="88"/>
      <c r="AA1677" s="85">
        <v>0</v>
      </c>
      <c r="AB1677" s="91">
        <v>0</v>
      </c>
      <c r="AC1677" s="86">
        <v>0</v>
      </c>
      <c r="AD1677" s="86">
        <v>0</v>
      </c>
      <c r="AE1677" s="86">
        <v>0.02</v>
      </c>
      <c r="AF1677" s="88">
        <v>6.7214999298400002</v>
      </c>
      <c r="AG1677" s="85">
        <v>0</v>
      </c>
      <c r="AH1677" s="86">
        <v>1.7650000000000001E-3</v>
      </c>
      <c r="AI1677" s="88">
        <v>0</v>
      </c>
      <c r="AJ1677" s="150">
        <v>2.5</v>
      </c>
      <c r="AK1677" s="151">
        <v>18</v>
      </c>
    </row>
    <row r="1678" spans="1:37" x14ac:dyDescent="0.2">
      <c r="A1678" s="149" t="s">
        <v>3449</v>
      </c>
      <c r="B1678" s="66" t="s">
        <v>3450</v>
      </c>
      <c r="C1678" s="67">
        <v>18</v>
      </c>
      <c r="D1678" s="84" t="s">
        <v>343</v>
      </c>
      <c r="E1678" s="85">
        <v>82.447612434132594</v>
      </c>
      <c r="F1678" s="91">
        <v>82.427188431845096</v>
      </c>
      <c r="G1678" s="86">
        <v>27.287828656236801</v>
      </c>
      <c r="H1678" s="86">
        <v>27.267404653949299</v>
      </c>
      <c r="I1678" s="86">
        <v>1.49</v>
      </c>
      <c r="J1678" s="86">
        <v>1.1599999999999999</v>
      </c>
      <c r="K1678" s="87">
        <v>0</v>
      </c>
      <c r="L1678" s="85">
        <v>0</v>
      </c>
      <c r="M1678" s="86">
        <v>0.189047422595783</v>
      </c>
      <c r="N1678" s="86">
        <v>60.663755458515297</v>
      </c>
      <c r="O1678" s="86">
        <v>58.113636363636402</v>
      </c>
      <c r="P1678" s="86">
        <v>7.5999999999999998E-2</v>
      </c>
      <c r="Q1678" s="88">
        <v>0.66569999999999996</v>
      </c>
      <c r="R1678" s="85">
        <v>1.94552529182879E-2</v>
      </c>
      <c r="S1678" s="86">
        <v>0</v>
      </c>
      <c r="T1678" s="86">
        <v>0.82</v>
      </c>
      <c r="U1678" s="88">
        <v>0</v>
      </c>
      <c r="V1678" s="89">
        <v>4.75</v>
      </c>
      <c r="W1678" s="85"/>
      <c r="X1678" s="88">
        <v>54.4</v>
      </c>
      <c r="Y1678" s="85"/>
      <c r="Z1678" s="88"/>
      <c r="AA1678" s="85">
        <v>0</v>
      </c>
      <c r="AB1678" s="91">
        <v>0</v>
      </c>
      <c r="AC1678" s="86">
        <v>0</v>
      </c>
      <c r="AD1678" s="86">
        <v>0</v>
      </c>
      <c r="AE1678" s="86">
        <v>0.01</v>
      </c>
      <c r="AF1678" s="88">
        <v>56.907397996999997</v>
      </c>
      <c r="AG1678" s="85">
        <v>9.4909959674599993E-10</v>
      </c>
      <c r="AH1678" s="86">
        <v>1.5063E-2</v>
      </c>
      <c r="AI1678" s="88">
        <v>2.2749999008300002E-3</v>
      </c>
      <c r="AJ1678" s="150">
        <v>2.4</v>
      </c>
      <c r="AK1678" s="151">
        <v>6</v>
      </c>
    </row>
    <row r="1679" spans="1:37" x14ac:dyDescent="0.2">
      <c r="A1679" s="149" t="s">
        <v>3451</v>
      </c>
      <c r="B1679" s="66" t="s">
        <v>3452</v>
      </c>
      <c r="C1679" s="67">
        <v>18</v>
      </c>
      <c r="D1679" s="84" t="s">
        <v>343</v>
      </c>
      <c r="E1679" s="85">
        <v>87.769965961621395</v>
      </c>
      <c r="F1679" s="91">
        <v>87.769965961621395</v>
      </c>
      <c r="G1679" s="86">
        <v>25.8320079670615</v>
      </c>
      <c r="H1679" s="86">
        <v>25.8320079670615</v>
      </c>
      <c r="I1679" s="86">
        <v>0.08</v>
      </c>
      <c r="J1679" s="86">
        <v>7.0000000000000007E-2</v>
      </c>
      <c r="K1679" s="87">
        <v>0</v>
      </c>
      <c r="L1679" s="85">
        <v>3.3899999781000001</v>
      </c>
      <c r="M1679" s="86">
        <v>0</v>
      </c>
      <c r="N1679" s="86">
        <v>65.378231844502594</v>
      </c>
      <c r="O1679" s="86">
        <v>29.7248232371489</v>
      </c>
      <c r="P1679" s="86">
        <v>4.9000000000000002E-2</v>
      </c>
      <c r="Q1679" s="88">
        <v>0.62760000000000005</v>
      </c>
      <c r="R1679" s="85">
        <v>0</v>
      </c>
      <c r="S1679" s="86">
        <v>0</v>
      </c>
      <c r="T1679" s="86">
        <v>1.08</v>
      </c>
      <c r="U1679" s="88">
        <v>1.48639208050299E-2</v>
      </c>
      <c r="V1679" s="89">
        <v>4.83</v>
      </c>
      <c r="W1679" s="85">
        <v>58.219428926540097</v>
      </c>
      <c r="X1679" s="88">
        <v>48.333333333299997</v>
      </c>
      <c r="Y1679" s="85"/>
      <c r="Z1679" s="88"/>
      <c r="AA1679" s="85">
        <v>0</v>
      </c>
      <c r="AB1679" s="91">
        <v>0</v>
      </c>
      <c r="AC1679" s="86">
        <v>0</v>
      </c>
      <c r="AD1679" s="86">
        <v>0</v>
      </c>
      <c r="AE1679" s="86">
        <v>0</v>
      </c>
      <c r="AF1679" s="88">
        <v>59.129199850200003</v>
      </c>
      <c r="AG1679" s="85">
        <v>5.8399996681900005E-4</v>
      </c>
      <c r="AH1679" s="86">
        <v>8.2899999999999998E-4</v>
      </c>
      <c r="AI1679" s="88">
        <v>0</v>
      </c>
      <c r="AJ1679" s="150">
        <v>2.1</v>
      </c>
      <c r="AK1679" s="151">
        <v>6</v>
      </c>
    </row>
    <row r="1680" spans="1:37" x14ac:dyDescent="0.2">
      <c r="A1680" s="149" t="s">
        <v>3453</v>
      </c>
      <c r="B1680" s="66" t="s">
        <v>3454</v>
      </c>
      <c r="C1680" s="67">
        <v>18</v>
      </c>
      <c r="D1680" s="84" t="s">
        <v>343</v>
      </c>
      <c r="E1680" s="85">
        <v>97.313931766787903</v>
      </c>
      <c r="F1680" s="91">
        <v>97.309999016812498</v>
      </c>
      <c r="G1680" s="86">
        <v>54.347327368662498</v>
      </c>
      <c r="H1680" s="86">
        <v>54.3433946186871</v>
      </c>
      <c r="I1680" s="86">
        <v>0.09</v>
      </c>
      <c r="J1680" s="86">
        <v>0.05</v>
      </c>
      <c r="K1680" s="87">
        <v>0</v>
      </c>
      <c r="L1680" s="85">
        <v>8.3544853653300002E-8</v>
      </c>
      <c r="M1680" s="86">
        <v>0</v>
      </c>
      <c r="N1680" s="86">
        <v>51.943694843556301</v>
      </c>
      <c r="O1680" s="86">
        <v>48.588221735622902</v>
      </c>
      <c r="P1680" s="86">
        <v>0.106</v>
      </c>
      <c r="Q1680" s="88">
        <v>0.8448</v>
      </c>
      <c r="R1680" s="85">
        <v>0</v>
      </c>
      <c r="S1680" s="86">
        <v>0</v>
      </c>
      <c r="T1680" s="86">
        <v>1.17</v>
      </c>
      <c r="U1680" s="88">
        <v>0</v>
      </c>
      <c r="V1680" s="89">
        <v>4.96</v>
      </c>
      <c r="W1680" s="85"/>
      <c r="X1680" s="88"/>
      <c r="Y1680" s="85"/>
      <c r="Z1680" s="88"/>
      <c r="AA1680" s="85">
        <v>0</v>
      </c>
      <c r="AB1680" s="91">
        <v>0</v>
      </c>
      <c r="AC1680" s="86">
        <v>0</v>
      </c>
      <c r="AD1680" s="86">
        <v>0</v>
      </c>
      <c r="AE1680" s="86">
        <v>0</v>
      </c>
      <c r="AF1680" s="88">
        <v>82.489401457</v>
      </c>
      <c r="AG1680" s="85">
        <v>7.5919997922799997E-3</v>
      </c>
      <c r="AH1680" s="86">
        <v>1.284E-3</v>
      </c>
      <c r="AI1680" s="88">
        <v>0</v>
      </c>
      <c r="AJ1680" s="150">
        <v>2.06</v>
      </c>
      <c r="AK1680" s="151">
        <v>1</v>
      </c>
    </row>
    <row r="1681" spans="1:37" x14ac:dyDescent="0.2">
      <c r="A1681" s="149" t="s">
        <v>3455</v>
      </c>
      <c r="B1681" s="66" t="s">
        <v>3456</v>
      </c>
      <c r="C1681" s="67">
        <v>18</v>
      </c>
      <c r="D1681" s="84" t="s">
        <v>343</v>
      </c>
      <c r="E1681" s="85">
        <v>94.235266077030602</v>
      </c>
      <c r="F1681" s="91">
        <v>94.235266077030602</v>
      </c>
      <c r="G1681" s="86">
        <v>45.5181432261639</v>
      </c>
      <c r="H1681" s="86">
        <v>45.5181432261639</v>
      </c>
      <c r="I1681" s="86">
        <v>0.35</v>
      </c>
      <c r="J1681" s="86">
        <v>0.3</v>
      </c>
      <c r="K1681" s="87">
        <v>0</v>
      </c>
      <c r="L1681" s="85">
        <v>2.8700000047700001</v>
      </c>
      <c r="M1681" s="86">
        <v>0</v>
      </c>
      <c r="N1681" s="86">
        <v>34.328485157778303</v>
      </c>
      <c r="O1681" s="86">
        <v>55.160521161543102</v>
      </c>
      <c r="P1681" s="86">
        <v>7.5999999999999998E-2</v>
      </c>
      <c r="Q1681" s="88">
        <v>0.69430000000000003</v>
      </c>
      <c r="R1681" s="85">
        <v>0</v>
      </c>
      <c r="S1681" s="86">
        <v>0</v>
      </c>
      <c r="T1681" s="86">
        <v>0.9</v>
      </c>
      <c r="U1681" s="88">
        <v>0</v>
      </c>
      <c r="V1681" s="89">
        <v>4.91</v>
      </c>
      <c r="W1681" s="85">
        <v>56.3967955737957</v>
      </c>
      <c r="X1681" s="88">
        <v>69.566666666700002</v>
      </c>
      <c r="Y1681" s="85"/>
      <c r="Z1681" s="88"/>
      <c r="AA1681" s="85">
        <v>7.0000000000000007E-2</v>
      </c>
      <c r="AB1681" s="91">
        <v>7.0000000000000007E-2</v>
      </c>
      <c r="AC1681" s="86">
        <v>0</v>
      </c>
      <c r="AD1681" s="86">
        <v>0</v>
      </c>
      <c r="AE1681" s="86">
        <v>0</v>
      </c>
      <c r="AF1681" s="88">
        <v>77.565101769199998</v>
      </c>
      <c r="AG1681" s="85">
        <v>3.5039999604500002E-3</v>
      </c>
      <c r="AH1681" s="86">
        <v>7.5950000000000002E-3</v>
      </c>
      <c r="AI1681" s="88">
        <v>0</v>
      </c>
      <c r="AJ1681" s="150">
        <v>2.13</v>
      </c>
      <c r="AK1681" s="151">
        <v>2</v>
      </c>
    </row>
    <row r="1682" spans="1:37" x14ac:dyDescent="0.2">
      <c r="A1682" s="149" t="s">
        <v>3457</v>
      </c>
      <c r="B1682" s="66" t="s">
        <v>3458</v>
      </c>
      <c r="C1682" s="67">
        <v>17</v>
      </c>
      <c r="D1682" s="84" t="s">
        <v>343</v>
      </c>
      <c r="E1682" s="85">
        <v>98.201130594462299</v>
      </c>
      <c r="F1682" s="91">
        <v>95.550354661001705</v>
      </c>
      <c r="G1682" s="86">
        <v>23.8245778273863</v>
      </c>
      <c r="H1682" s="86">
        <v>23.5545313793973</v>
      </c>
      <c r="I1682" s="86">
        <v>0</v>
      </c>
      <c r="J1682" s="86">
        <v>0</v>
      </c>
      <c r="K1682" s="87">
        <v>0</v>
      </c>
      <c r="L1682" s="85">
        <v>0</v>
      </c>
      <c r="M1682" s="86">
        <v>1.14061321088117E-2</v>
      </c>
      <c r="N1682" s="86">
        <v>68.9964246451881</v>
      </c>
      <c r="O1682" s="86">
        <v>35.169941582580996</v>
      </c>
      <c r="P1682" s="86">
        <v>0</v>
      </c>
      <c r="Q1682" s="88">
        <v>0</v>
      </c>
      <c r="R1682" s="85">
        <v>1.14259597806216E-2</v>
      </c>
      <c r="S1682" s="86">
        <v>0</v>
      </c>
      <c r="T1682" s="86">
        <v>0</v>
      </c>
      <c r="U1682" s="88">
        <v>0</v>
      </c>
      <c r="V1682" s="89">
        <v>4.93</v>
      </c>
      <c r="W1682" s="85">
        <v>61.874154036664798</v>
      </c>
      <c r="X1682" s="88">
        <v>56.666666666700003</v>
      </c>
      <c r="Y1682" s="85"/>
      <c r="Z1682" s="88"/>
      <c r="AA1682" s="85">
        <v>0</v>
      </c>
      <c r="AB1682" s="91">
        <v>0</v>
      </c>
      <c r="AC1682" s="86">
        <v>0</v>
      </c>
      <c r="AD1682" s="86">
        <v>0</v>
      </c>
      <c r="AE1682" s="86">
        <v>0</v>
      </c>
      <c r="AF1682" s="88">
        <v>8.7982997920599999</v>
      </c>
      <c r="AG1682" s="85">
        <v>0</v>
      </c>
      <c r="AH1682" s="86">
        <v>5.3000000000000001E-5</v>
      </c>
      <c r="AI1682" s="88">
        <v>0</v>
      </c>
      <c r="AJ1682" s="150">
        <v>2.59</v>
      </c>
      <c r="AK1682" s="151">
        <v>17</v>
      </c>
    </row>
    <row r="1683" spans="1:37" x14ac:dyDescent="0.2">
      <c r="A1683" s="149" t="s">
        <v>3459</v>
      </c>
      <c r="B1683" s="66" t="s">
        <v>3460</v>
      </c>
      <c r="C1683" s="67">
        <v>17</v>
      </c>
      <c r="D1683" s="84" t="s">
        <v>343</v>
      </c>
      <c r="E1683" s="85">
        <v>97.589179007020306</v>
      </c>
      <c r="F1683" s="91">
        <v>97.570975171551396</v>
      </c>
      <c r="G1683" s="86">
        <v>33.201421482108799</v>
      </c>
      <c r="H1683" s="86">
        <v>33.1879664732839</v>
      </c>
      <c r="I1683" s="86">
        <v>0.26</v>
      </c>
      <c r="J1683" s="86">
        <v>0.11</v>
      </c>
      <c r="K1683" s="87">
        <v>0</v>
      </c>
      <c r="L1683" s="85">
        <v>0.92000006209100005</v>
      </c>
      <c r="M1683" s="86">
        <v>0</v>
      </c>
      <c r="N1683" s="86">
        <v>80.6810461956522</v>
      </c>
      <c r="O1683" s="86">
        <v>59.732978846376099</v>
      </c>
      <c r="P1683" s="86">
        <v>3.1E-2</v>
      </c>
      <c r="Q1683" s="88">
        <v>0.42209999999999998</v>
      </c>
      <c r="R1683" s="85">
        <v>0</v>
      </c>
      <c r="S1683" s="86">
        <v>0</v>
      </c>
      <c r="T1683" s="86">
        <v>1</v>
      </c>
      <c r="U1683" s="88">
        <v>0</v>
      </c>
      <c r="V1683" s="89">
        <v>4.9000000000000004</v>
      </c>
      <c r="W1683" s="85">
        <v>48.717715766642897</v>
      </c>
      <c r="X1683" s="88">
        <v>65.666666666699996</v>
      </c>
      <c r="Y1683" s="85"/>
      <c r="Z1683" s="88"/>
      <c r="AA1683" s="85">
        <v>0</v>
      </c>
      <c r="AB1683" s="91">
        <v>0</v>
      </c>
      <c r="AC1683" s="86">
        <v>0</v>
      </c>
      <c r="AD1683" s="86">
        <v>0</v>
      </c>
      <c r="AE1683" s="86">
        <v>0</v>
      </c>
      <c r="AF1683" s="88">
        <v>80.781700006600005</v>
      </c>
      <c r="AG1683" s="85">
        <v>5.8400006012800001E-4</v>
      </c>
      <c r="AH1683" s="86">
        <v>2.4269999999999999E-3</v>
      </c>
      <c r="AI1683" s="88">
        <v>0</v>
      </c>
      <c r="AJ1683" s="150">
        <v>2.46</v>
      </c>
      <c r="AK1683" s="151">
        <v>22</v>
      </c>
    </row>
    <row r="1684" spans="1:37" x14ac:dyDescent="0.2">
      <c r="A1684" s="149" t="s">
        <v>877</v>
      </c>
      <c r="B1684" s="66" t="s">
        <v>3461</v>
      </c>
      <c r="C1684" s="67">
        <v>18</v>
      </c>
      <c r="D1684" s="84" t="s">
        <v>343</v>
      </c>
      <c r="E1684" s="85">
        <v>82.957428813081506</v>
      </c>
      <c r="F1684" s="91">
        <v>82.957428813081506</v>
      </c>
      <c r="G1684" s="86">
        <v>23.477586692980001</v>
      </c>
      <c r="H1684" s="86">
        <v>23.477586692980001</v>
      </c>
      <c r="I1684" s="86">
        <v>7.0000000000000007E-2</v>
      </c>
      <c r="J1684" s="86">
        <v>0.25</v>
      </c>
      <c r="K1684" s="87">
        <v>0</v>
      </c>
      <c r="L1684" s="85">
        <v>7.9499999695900003</v>
      </c>
      <c r="M1684" s="86">
        <v>9.9160625140312306E-3</v>
      </c>
      <c r="N1684" s="86">
        <v>60.455676899961901</v>
      </c>
      <c r="O1684" s="86">
        <v>18.726161241444199</v>
      </c>
      <c r="P1684" s="86">
        <v>5.1999999999999998E-2</v>
      </c>
      <c r="Q1684" s="88">
        <v>0.71789999999999998</v>
      </c>
      <c r="R1684" s="85">
        <v>9.7096805515098604E-3</v>
      </c>
      <c r="S1684" s="86">
        <v>0</v>
      </c>
      <c r="T1684" s="86">
        <v>1.32</v>
      </c>
      <c r="U1684" s="88">
        <v>2.3494032515741E-3</v>
      </c>
      <c r="V1684" s="89">
        <v>4.82</v>
      </c>
      <c r="W1684" s="85">
        <v>50.271481252935502</v>
      </c>
      <c r="X1684" s="88">
        <v>55.9666666667</v>
      </c>
      <c r="Y1684" s="85"/>
      <c r="Z1684" s="88"/>
      <c r="AA1684" s="85">
        <v>0</v>
      </c>
      <c r="AB1684" s="91">
        <v>0</v>
      </c>
      <c r="AC1684" s="86">
        <v>0</v>
      </c>
      <c r="AD1684" s="86">
        <v>0</v>
      </c>
      <c r="AE1684" s="86">
        <v>0</v>
      </c>
      <c r="AF1684" s="88">
        <v>52.396499579100002</v>
      </c>
      <c r="AG1684" s="85">
        <v>2.33599998149E-3</v>
      </c>
      <c r="AH1684" s="86">
        <v>3.4390000000000002E-3</v>
      </c>
      <c r="AI1684" s="88">
        <v>0</v>
      </c>
      <c r="AJ1684" s="150">
        <v>2.3199999999999998</v>
      </c>
      <c r="AK1684" s="151">
        <v>12</v>
      </c>
    </row>
    <row r="1685" spans="1:37" x14ac:dyDescent="0.2">
      <c r="A1685" s="149" t="s">
        <v>3462</v>
      </c>
      <c r="B1685" s="66" t="s">
        <v>3463</v>
      </c>
      <c r="C1685" s="67">
        <v>17</v>
      </c>
      <c r="D1685" s="84" t="s">
        <v>343</v>
      </c>
      <c r="E1685" s="85">
        <v>98.569309029249695</v>
      </c>
      <c r="F1685" s="91">
        <v>98.447842958228705</v>
      </c>
      <c r="G1685" s="86">
        <v>22.747578830664899</v>
      </c>
      <c r="H1685" s="86">
        <v>22.735350702709798</v>
      </c>
      <c r="I1685" s="86">
        <v>0</v>
      </c>
      <c r="J1685" s="86">
        <v>0</v>
      </c>
      <c r="K1685" s="87">
        <v>0</v>
      </c>
      <c r="L1685" s="85">
        <v>0</v>
      </c>
      <c r="M1685" s="86">
        <v>0</v>
      </c>
      <c r="N1685" s="86">
        <v>68.836163435026606</v>
      </c>
      <c r="O1685" s="86">
        <v>44.324010451950102</v>
      </c>
      <c r="P1685" s="86">
        <v>0</v>
      </c>
      <c r="Q1685" s="88">
        <v>0</v>
      </c>
      <c r="R1685" s="85">
        <v>0</v>
      </c>
      <c r="S1685" s="86">
        <v>0</v>
      </c>
      <c r="T1685" s="86">
        <v>0</v>
      </c>
      <c r="U1685" s="88">
        <v>0</v>
      </c>
      <c r="V1685" s="89">
        <v>4.96</v>
      </c>
      <c r="W1685" s="85">
        <v>59.547082990327297</v>
      </c>
      <c r="X1685" s="88">
        <v>59.5</v>
      </c>
      <c r="Y1685" s="85"/>
      <c r="Z1685" s="88"/>
      <c r="AA1685" s="85">
        <v>0</v>
      </c>
      <c r="AB1685" s="91">
        <v>0</v>
      </c>
      <c r="AC1685" s="86">
        <v>0</v>
      </c>
      <c r="AD1685" s="86">
        <v>0</v>
      </c>
      <c r="AE1685" s="86">
        <v>0</v>
      </c>
      <c r="AF1685" s="88">
        <v>1.98140001279</v>
      </c>
      <c r="AG1685" s="85">
        <v>0</v>
      </c>
      <c r="AH1685" s="86">
        <v>6.2000000000000003E-5</v>
      </c>
      <c r="AI1685" s="88">
        <v>0</v>
      </c>
      <c r="AJ1685" s="150">
        <v>2.48</v>
      </c>
      <c r="AK1685" s="151">
        <v>22</v>
      </c>
    </row>
    <row r="1686" spans="1:37" x14ac:dyDescent="0.2">
      <c r="A1686" s="149" t="s">
        <v>3464</v>
      </c>
      <c r="B1686" s="66" t="s">
        <v>3465</v>
      </c>
      <c r="C1686" s="67">
        <v>17</v>
      </c>
      <c r="D1686" s="84" t="s">
        <v>343</v>
      </c>
      <c r="E1686" s="85">
        <v>98.4529292598952</v>
      </c>
      <c r="F1686" s="91">
        <v>98.420225474432002</v>
      </c>
      <c r="G1686" s="86">
        <v>35.462713142379599</v>
      </c>
      <c r="H1686" s="86">
        <v>35.437276864797099</v>
      </c>
      <c r="I1686" s="86">
        <v>0.36</v>
      </c>
      <c r="J1686" s="86">
        <v>0.17</v>
      </c>
      <c r="K1686" s="87">
        <v>0</v>
      </c>
      <c r="L1686" s="85">
        <v>0.49999999953000002</v>
      </c>
      <c r="M1686" s="86">
        <v>0</v>
      </c>
      <c r="N1686" s="86">
        <v>80.227850345765106</v>
      </c>
      <c r="O1686" s="86">
        <v>53.837917970680301</v>
      </c>
      <c r="P1686" s="86">
        <v>2.5999999999999999E-2</v>
      </c>
      <c r="Q1686" s="88">
        <v>0.7167</v>
      </c>
      <c r="R1686" s="85">
        <v>0</v>
      </c>
      <c r="S1686" s="86">
        <v>0</v>
      </c>
      <c r="T1686" s="86">
        <v>0.48</v>
      </c>
      <c r="U1686" s="88">
        <v>0</v>
      </c>
      <c r="V1686" s="89">
        <v>4.82</v>
      </c>
      <c r="W1686" s="85">
        <v>54.895098776088098</v>
      </c>
      <c r="X1686" s="88">
        <v>68.8</v>
      </c>
      <c r="Y1686" s="85"/>
      <c r="Z1686" s="88"/>
      <c r="AA1686" s="85">
        <v>0</v>
      </c>
      <c r="AB1686" s="91">
        <v>0</v>
      </c>
      <c r="AC1686" s="86">
        <v>0</v>
      </c>
      <c r="AD1686" s="86">
        <v>0</v>
      </c>
      <c r="AE1686" s="86">
        <v>0</v>
      </c>
      <c r="AF1686" s="88">
        <v>22.627000792899999</v>
      </c>
      <c r="AG1686" s="85">
        <v>0</v>
      </c>
      <c r="AH1686" s="86">
        <v>3.016E-3</v>
      </c>
      <c r="AI1686" s="88">
        <v>0</v>
      </c>
      <c r="AJ1686" s="150">
        <v>2.39</v>
      </c>
      <c r="AK1686" s="151">
        <v>13</v>
      </c>
    </row>
    <row r="1687" spans="1:37" x14ac:dyDescent="0.2">
      <c r="A1687" s="149" t="s">
        <v>3466</v>
      </c>
      <c r="B1687" s="66" t="s">
        <v>3467</v>
      </c>
      <c r="C1687" s="67">
        <v>18</v>
      </c>
      <c r="D1687" s="84" t="s">
        <v>343</v>
      </c>
      <c r="E1687" s="85">
        <v>96.891382323185894</v>
      </c>
      <c r="F1687" s="91">
        <v>95.451795127476601</v>
      </c>
      <c r="G1687" s="86">
        <v>69.809329725490997</v>
      </c>
      <c r="H1687" s="86">
        <v>68.957872470194204</v>
      </c>
      <c r="I1687" s="86">
        <v>0.56999999999999995</v>
      </c>
      <c r="J1687" s="86">
        <v>0.13</v>
      </c>
      <c r="K1687" s="87">
        <v>0</v>
      </c>
      <c r="L1687" s="85">
        <v>0</v>
      </c>
      <c r="M1687" s="86">
        <v>0</v>
      </c>
      <c r="N1687" s="86">
        <v>9.6248236953455599</v>
      </c>
      <c r="O1687" s="86">
        <v>44.854185238415802</v>
      </c>
      <c r="P1687" s="86">
        <v>0.67800000000000005</v>
      </c>
      <c r="Q1687" s="88">
        <v>0.55940000000000001</v>
      </c>
      <c r="R1687" s="85">
        <v>0</v>
      </c>
      <c r="S1687" s="86">
        <v>0</v>
      </c>
      <c r="T1687" s="86">
        <v>3.12</v>
      </c>
      <c r="U1687" s="88">
        <v>1.9362302565021001E-3</v>
      </c>
      <c r="V1687" s="89">
        <v>4.99</v>
      </c>
      <c r="W1687" s="85">
        <v>51.784852468508298</v>
      </c>
      <c r="X1687" s="88">
        <v>45.133333333300001</v>
      </c>
      <c r="Y1687" s="85"/>
      <c r="Z1687" s="88"/>
      <c r="AA1687" s="85">
        <v>0.24</v>
      </c>
      <c r="AB1687" s="91">
        <v>0.24</v>
      </c>
      <c r="AC1687" s="86">
        <v>0.22</v>
      </c>
      <c r="AD1687" s="86">
        <v>0.22</v>
      </c>
      <c r="AE1687" s="86">
        <v>0</v>
      </c>
      <c r="AF1687" s="88">
        <v>68.8917999305</v>
      </c>
      <c r="AG1687" s="85">
        <v>0</v>
      </c>
      <c r="AH1687" s="86">
        <v>3.673E-3</v>
      </c>
      <c r="AI1687" s="88">
        <v>0</v>
      </c>
      <c r="AJ1687" s="150">
        <v>1.04</v>
      </c>
      <c r="AK1687" s="151">
        <v>0</v>
      </c>
    </row>
    <row r="1688" spans="1:37" x14ac:dyDescent="0.2">
      <c r="A1688" s="149" t="s">
        <v>3468</v>
      </c>
      <c r="B1688" s="66" t="s">
        <v>3469</v>
      </c>
      <c r="C1688" s="67">
        <v>18</v>
      </c>
      <c r="D1688" s="84" t="s">
        <v>343</v>
      </c>
      <c r="E1688" s="85">
        <v>100</v>
      </c>
      <c r="F1688" s="91">
        <v>90.301885307198802</v>
      </c>
      <c r="G1688" s="86">
        <v>50.901326406108602</v>
      </c>
      <c r="H1688" s="86">
        <v>45.389066005431602</v>
      </c>
      <c r="I1688" s="86">
        <v>0</v>
      </c>
      <c r="J1688" s="86">
        <v>0</v>
      </c>
      <c r="K1688" s="87">
        <v>1.09E-2</v>
      </c>
      <c r="L1688" s="85">
        <v>0</v>
      </c>
      <c r="M1688" s="86">
        <v>0</v>
      </c>
      <c r="N1688" s="86"/>
      <c r="O1688" s="86">
        <v>33.823529411764703</v>
      </c>
      <c r="P1688" s="86">
        <v>0.23</v>
      </c>
      <c r="Q1688" s="88">
        <v>0.55759999999999998</v>
      </c>
      <c r="R1688" s="85">
        <v>0</v>
      </c>
      <c r="S1688" s="86">
        <v>0</v>
      </c>
      <c r="T1688" s="86">
        <v>0.76</v>
      </c>
      <c r="U1688" s="88">
        <v>0</v>
      </c>
      <c r="V1688" s="89">
        <v>5</v>
      </c>
      <c r="W1688" s="85"/>
      <c r="X1688" s="88"/>
      <c r="Y1688" s="85"/>
      <c r="Z1688" s="88"/>
      <c r="AA1688" s="85">
        <v>0</v>
      </c>
      <c r="AB1688" s="91">
        <v>0</v>
      </c>
      <c r="AC1688" s="86">
        <v>0</v>
      </c>
      <c r="AD1688" s="86">
        <v>0</v>
      </c>
      <c r="AE1688" s="86">
        <v>0</v>
      </c>
      <c r="AF1688" s="88">
        <v>71.127502360199998</v>
      </c>
      <c r="AG1688" s="85">
        <v>0</v>
      </c>
      <c r="AH1688" s="86">
        <v>0</v>
      </c>
      <c r="AI1688" s="88">
        <v>6.4104999954600006E-2</v>
      </c>
      <c r="AJ1688" s="150">
        <v>1.01</v>
      </c>
      <c r="AK1688" s="151">
        <v>0</v>
      </c>
    </row>
    <row r="1689" spans="1:37" x14ac:dyDescent="0.2">
      <c r="A1689" s="149" t="s">
        <v>3470</v>
      </c>
      <c r="B1689" s="66" t="s">
        <v>3471</v>
      </c>
      <c r="C1689" s="67">
        <v>18</v>
      </c>
      <c r="D1689" s="84" t="s">
        <v>343</v>
      </c>
      <c r="E1689" s="85">
        <v>98.874566567555803</v>
      </c>
      <c r="F1689" s="91">
        <v>92.031658672482706</v>
      </c>
      <c r="G1689" s="86">
        <v>46.224558473976998</v>
      </c>
      <c r="H1689" s="86">
        <v>43.842490436797704</v>
      </c>
      <c r="I1689" s="86">
        <v>0</v>
      </c>
      <c r="J1689" s="86">
        <v>0.03</v>
      </c>
      <c r="K1689" s="87">
        <v>0</v>
      </c>
      <c r="L1689" s="85">
        <v>0</v>
      </c>
      <c r="M1689" s="86">
        <v>0</v>
      </c>
      <c r="N1689" s="86"/>
      <c r="O1689" s="86">
        <v>48.110551906508597</v>
      </c>
      <c r="P1689" s="86">
        <v>0.41</v>
      </c>
      <c r="Q1689" s="88">
        <v>0.1893</v>
      </c>
      <c r="R1689" s="85">
        <v>0</v>
      </c>
      <c r="S1689" s="86">
        <v>0</v>
      </c>
      <c r="T1689" s="86">
        <v>1.34</v>
      </c>
      <c r="U1689" s="88">
        <v>0</v>
      </c>
      <c r="V1689" s="89">
        <v>5</v>
      </c>
      <c r="W1689" s="85">
        <v>43.731335972208598</v>
      </c>
      <c r="X1689" s="88">
        <v>43.866666666699999</v>
      </c>
      <c r="Y1689" s="85"/>
      <c r="Z1689" s="88"/>
      <c r="AA1689" s="85">
        <v>0.1</v>
      </c>
      <c r="AB1689" s="91">
        <v>0.1</v>
      </c>
      <c r="AC1689" s="86">
        <v>0.09</v>
      </c>
      <c r="AD1689" s="86">
        <v>0.09</v>
      </c>
      <c r="AE1689" s="86">
        <v>0</v>
      </c>
      <c r="AF1689" s="88">
        <v>37.8996009098</v>
      </c>
      <c r="AG1689" s="85">
        <v>0</v>
      </c>
      <c r="AH1689" s="86">
        <v>4.0200000000000001E-4</v>
      </c>
      <c r="AI1689" s="88">
        <v>0</v>
      </c>
      <c r="AJ1689" s="150">
        <v>1.03</v>
      </c>
      <c r="AK1689" s="151">
        <v>0</v>
      </c>
    </row>
    <row r="1690" spans="1:37" x14ac:dyDescent="0.2">
      <c r="A1690" s="149" t="s">
        <v>3472</v>
      </c>
      <c r="B1690" s="66" t="s">
        <v>3473</v>
      </c>
      <c r="C1690" s="67">
        <v>18</v>
      </c>
      <c r="D1690" s="84" t="s">
        <v>343</v>
      </c>
      <c r="E1690" s="85">
        <v>99.395207852194005</v>
      </c>
      <c r="F1690" s="91">
        <v>98.904445727482695</v>
      </c>
      <c r="G1690" s="86">
        <v>44.705542725173203</v>
      </c>
      <c r="H1690" s="86">
        <v>44.415415704388003</v>
      </c>
      <c r="I1690" s="86">
        <v>0.13</v>
      </c>
      <c r="J1690" s="86">
        <v>0.05</v>
      </c>
      <c r="K1690" s="87">
        <v>0</v>
      </c>
      <c r="L1690" s="85">
        <v>0</v>
      </c>
      <c r="M1690" s="86">
        <v>0</v>
      </c>
      <c r="N1690" s="86"/>
      <c r="O1690" s="86">
        <v>43.718079673135897</v>
      </c>
      <c r="P1690" s="86">
        <v>0.59099999999999997</v>
      </c>
      <c r="Q1690" s="88">
        <v>0.65759999999999996</v>
      </c>
      <c r="R1690" s="85">
        <v>0</v>
      </c>
      <c r="S1690" s="86">
        <v>0</v>
      </c>
      <c r="T1690" s="86">
        <v>1.23</v>
      </c>
      <c r="U1690" s="88">
        <v>0</v>
      </c>
      <c r="V1690" s="89">
        <v>5</v>
      </c>
      <c r="W1690" s="85">
        <v>33.9</v>
      </c>
      <c r="X1690" s="88"/>
      <c r="Y1690" s="85"/>
      <c r="Z1690" s="88"/>
      <c r="AA1690" s="85">
        <v>0</v>
      </c>
      <c r="AB1690" s="91">
        <v>0.02</v>
      </c>
      <c r="AC1690" s="86">
        <v>0</v>
      </c>
      <c r="AD1690" s="86">
        <v>0</v>
      </c>
      <c r="AE1690" s="86">
        <v>0</v>
      </c>
      <c r="AF1690" s="88">
        <v>44.330501682200001</v>
      </c>
      <c r="AG1690" s="85">
        <v>0</v>
      </c>
      <c r="AH1690" s="86">
        <v>5.1999999999999995E-4</v>
      </c>
      <c r="AI1690" s="88">
        <v>0</v>
      </c>
      <c r="AJ1690" s="150">
        <v>1.01</v>
      </c>
      <c r="AK1690" s="151">
        <v>0</v>
      </c>
    </row>
    <row r="1691" spans="1:37" x14ac:dyDescent="0.2">
      <c r="A1691" s="149" t="s">
        <v>3474</v>
      </c>
      <c r="B1691" s="66" t="s">
        <v>3475</v>
      </c>
      <c r="C1691" s="67">
        <v>18</v>
      </c>
      <c r="D1691" s="84" t="s">
        <v>343</v>
      </c>
      <c r="E1691" s="85">
        <v>96.808443703400798</v>
      </c>
      <c r="F1691" s="91">
        <v>93.555541573599299</v>
      </c>
      <c r="G1691" s="86">
        <v>45.957991212340502</v>
      </c>
      <c r="H1691" s="86">
        <v>44.623063935990601</v>
      </c>
      <c r="I1691" s="86">
        <v>0.43</v>
      </c>
      <c r="J1691" s="86">
        <v>0.08</v>
      </c>
      <c r="K1691" s="87">
        <v>5.7999999999999996E-3</v>
      </c>
      <c r="L1691" s="85">
        <v>0</v>
      </c>
      <c r="M1691" s="86">
        <v>8.2372461762703804E-3</v>
      </c>
      <c r="N1691" s="86"/>
      <c r="O1691" s="86">
        <v>51.726870193428098</v>
      </c>
      <c r="P1691" s="86">
        <v>0.70599999999999996</v>
      </c>
      <c r="Q1691" s="88">
        <v>0.76319999999999999</v>
      </c>
      <c r="R1691" s="85">
        <v>2.3196474135931299E-2</v>
      </c>
      <c r="S1691" s="86">
        <v>0</v>
      </c>
      <c r="T1691" s="86">
        <v>1.85</v>
      </c>
      <c r="U1691" s="88">
        <v>7.6551210662639896E-2</v>
      </c>
      <c r="V1691" s="89">
        <v>4.9400000000000004</v>
      </c>
      <c r="W1691" s="85">
        <v>44.399625864790401</v>
      </c>
      <c r="X1691" s="88">
        <v>45.566666666700002</v>
      </c>
      <c r="Y1691" s="85"/>
      <c r="Z1691" s="88"/>
      <c r="AA1691" s="85">
        <v>0.18</v>
      </c>
      <c r="AB1691" s="91">
        <v>0.23</v>
      </c>
      <c r="AC1691" s="86">
        <v>0.16</v>
      </c>
      <c r="AD1691" s="86">
        <v>0.2</v>
      </c>
      <c r="AE1691" s="86">
        <v>0</v>
      </c>
      <c r="AF1691" s="88">
        <v>48.510898276399999</v>
      </c>
      <c r="AG1691" s="85">
        <v>0</v>
      </c>
      <c r="AH1691" s="86">
        <v>2.0820000000000001E-3</v>
      </c>
      <c r="AI1691" s="88">
        <v>1.28210005666E-2</v>
      </c>
      <c r="AJ1691" s="150">
        <v>1.04</v>
      </c>
      <c r="AK1691" s="151">
        <v>0</v>
      </c>
    </row>
    <row r="1692" spans="1:37" x14ac:dyDescent="0.2">
      <c r="A1692" s="149" t="s">
        <v>3476</v>
      </c>
      <c r="B1692" s="66" t="s">
        <v>3477</v>
      </c>
      <c r="C1692" s="67">
        <v>18</v>
      </c>
      <c r="D1692" s="84" t="s">
        <v>343</v>
      </c>
      <c r="E1692" s="85">
        <v>99.983604466871896</v>
      </c>
      <c r="F1692" s="91">
        <v>98.196491355910595</v>
      </c>
      <c r="G1692" s="86">
        <v>43.621226750223201</v>
      </c>
      <c r="H1692" s="86">
        <v>42.8378846118813</v>
      </c>
      <c r="I1692" s="86">
        <v>0</v>
      </c>
      <c r="J1692" s="86">
        <v>0</v>
      </c>
      <c r="K1692" s="87">
        <v>0</v>
      </c>
      <c r="L1692" s="85">
        <v>0</v>
      </c>
      <c r="M1692" s="86">
        <v>0</v>
      </c>
      <c r="N1692" s="86"/>
      <c r="O1692" s="86">
        <v>17.618156293869902</v>
      </c>
      <c r="P1692" s="86">
        <v>0.29899999999999999</v>
      </c>
      <c r="Q1692" s="88">
        <v>0.14169999999999999</v>
      </c>
      <c r="R1692" s="85">
        <v>0</v>
      </c>
      <c r="S1692" s="86">
        <v>0</v>
      </c>
      <c r="T1692" s="86">
        <v>0.47</v>
      </c>
      <c r="U1692" s="88">
        <v>0</v>
      </c>
      <c r="V1692" s="89">
        <v>5</v>
      </c>
      <c r="W1692" s="85"/>
      <c r="X1692" s="88"/>
      <c r="Y1692" s="85"/>
      <c r="Z1692" s="88"/>
      <c r="AA1692" s="85">
        <v>0</v>
      </c>
      <c r="AB1692" s="91">
        <v>0</v>
      </c>
      <c r="AC1692" s="86">
        <v>0</v>
      </c>
      <c r="AD1692" s="86">
        <v>0</v>
      </c>
      <c r="AE1692" s="86">
        <v>0</v>
      </c>
      <c r="AF1692" s="88">
        <v>48.355400020099999</v>
      </c>
      <c r="AG1692" s="85">
        <v>0</v>
      </c>
      <c r="AH1692" s="86">
        <v>0</v>
      </c>
      <c r="AI1692" s="88">
        <v>0</v>
      </c>
      <c r="AJ1692" s="150">
        <v>1.04</v>
      </c>
      <c r="AK1692" s="151">
        <v>0</v>
      </c>
    </row>
    <row r="1693" spans="1:37" x14ac:dyDescent="0.2">
      <c r="A1693" s="149" t="s">
        <v>3478</v>
      </c>
      <c r="B1693" s="66" t="s">
        <v>3479</v>
      </c>
      <c r="C1693" s="67">
        <v>18</v>
      </c>
      <c r="D1693" s="84" t="s">
        <v>343</v>
      </c>
      <c r="E1693" s="85">
        <v>95.950224507809807</v>
      </c>
      <c r="F1693" s="91">
        <v>94.075488352458095</v>
      </c>
      <c r="G1693" s="86">
        <v>40.638791879341397</v>
      </c>
      <c r="H1693" s="86">
        <v>40.076562919752902</v>
      </c>
      <c r="I1693" s="86">
        <v>0</v>
      </c>
      <c r="J1693" s="86">
        <v>0.12</v>
      </c>
      <c r="K1693" s="87">
        <v>0</v>
      </c>
      <c r="L1693" s="85">
        <v>0</v>
      </c>
      <c r="M1693" s="86">
        <v>0</v>
      </c>
      <c r="N1693" s="86"/>
      <c r="O1693" s="86">
        <v>40.0527395253443</v>
      </c>
      <c r="P1693" s="86">
        <v>0.60299999999999998</v>
      </c>
      <c r="Q1693" s="88">
        <v>0.39439999999999997</v>
      </c>
      <c r="R1693" s="85">
        <v>0</v>
      </c>
      <c r="S1693" s="86">
        <v>0</v>
      </c>
      <c r="T1693" s="86">
        <v>1.81</v>
      </c>
      <c r="U1693" s="88">
        <v>1.9188701692443499E-3</v>
      </c>
      <c r="V1693" s="89">
        <v>4.99</v>
      </c>
      <c r="W1693" s="85">
        <v>41.271996542288697</v>
      </c>
      <c r="X1693" s="88">
        <v>45.9666666667</v>
      </c>
      <c r="Y1693" s="85"/>
      <c r="Z1693" s="88"/>
      <c r="AA1693" s="85">
        <v>1.28</v>
      </c>
      <c r="AB1693" s="91">
        <v>1.47</v>
      </c>
      <c r="AC1693" s="86">
        <v>0.19</v>
      </c>
      <c r="AD1693" s="86">
        <v>0.19</v>
      </c>
      <c r="AE1693" s="86">
        <v>0</v>
      </c>
      <c r="AF1693" s="88">
        <v>50.488899271000001</v>
      </c>
      <c r="AG1693" s="85">
        <v>0</v>
      </c>
      <c r="AH1693" s="86">
        <v>1.7309999999999999E-3</v>
      </c>
      <c r="AI1693" s="88">
        <v>0</v>
      </c>
      <c r="AJ1693" s="150">
        <v>1.05</v>
      </c>
      <c r="AK1693" s="151">
        <v>0</v>
      </c>
    </row>
    <row r="1694" spans="1:37" x14ac:dyDescent="0.2">
      <c r="A1694" s="149" t="s">
        <v>3480</v>
      </c>
      <c r="B1694" s="66" t="s">
        <v>3481</v>
      </c>
      <c r="C1694" s="67">
        <v>18</v>
      </c>
      <c r="D1694" s="84" t="s">
        <v>343</v>
      </c>
      <c r="E1694" s="85">
        <v>94.234891258887501</v>
      </c>
      <c r="F1694" s="91">
        <v>92.642984107068202</v>
      </c>
      <c r="G1694" s="86">
        <v>22.999006691760801</v>
      </c>
      <c r="H1694" s="86">
        <v>22.711470096194098</v>
      </c>
      <c r="I1694" s="86">
        <v>7.44</v>
      </c>
      <c r="J1694" s="86">
        <v>5.2</v>
      </c>
      <c r="K1694" s="87">
        <v>0</v>
      </c>
      <c r="L1694" s="85">
        <v>0</v>
      </c>
      <c r="M1694" s="86">
        <v>0</v>
      </c>
      <c r="N1694" s="86"/>
      <c r="O1694" s="86">
        <v>34.826150556993397</v>
      </c>
      <c r="P1694" s="86">
        <v>2.04</v>
      </c>
      <c r="Q1694" s="88">
        <v>0.71160000000000001</v>
      </c>
      <c r="R1694" s="85">
        <v>0</v>
      </c>
      <c r="S1694" s="86">
        <v>0</v>
      </c>
      <c r="T1694" s="86">
        <v>2.97</v>
      </c>
      <c r="U1694" s="88">
        <v>7.5805102467586802E-2</v>
      </c>
      <c r="V1694" s="89">
        <v>4.83</v>
      </c>
      <c r="W1694" s="85">
        <v>42.696943336349896</v>
      </c>
      <c r="X1694" s="88">
        <v>42.933333333299998</v>
      </c>
      <c r="Y1694" s="85"/>
      <c r="Z1694" s="88"/>
      <c r="AA1694" s="85">
        <v>0.45</v>
      </c>
      <c r="AB1694" s="91">
        <v>0.45</v>
      </c>
      <c r="AC1694" s="86">
        <v>0.22</v>
      </c>
      <c r="AD1694" s="86">
        <v>0.22</v>
      </c>
      <c r="AE1694" s="86">
        <v>0</v>
      </c>
      <c r="AF1694" s="88">
        <v>43.869300782899998</v>
      </c>
      <c r="AG1694" s="85">
        <v>0</v>
      </c>
      <c r="AH1694" s="86">
        <v>5.3581999999999998E-2</v>
      </c>
      <c r="AI1694" s="88">
        <v>0</v>
      </c>
      <c r="AJ1694" s="150">
        <v>1.1100000000000001</v>
      </c>
      <c r="AK1694" s="151">
        <v>0</v>
      </c>
    </row>
    <row r="1695" spans="1:37" x14ac:dyDescent="0.2">
      <c r="A1695" s="149" t="s">
        <v>3482</v>
      </c>
      <c r="B1695" s="66" t="s">
        <v>3483</v>
      </c>
      <c r="C1695" s="67">
        <v>18</v>
      </c>
      <c r="D1695" s="84" t="s">
        <v>343</v>
      </c>
      <c r="E1695" s="85">
        <v>99.798362735621097</v>
      </c>
      <c r="F1695" s="91">
        <v>99.385270662155605</v>
      </c>
      <c r="G1695" s="86">
        <v>22.3855123247946</v>
      </c>
      <c r="H1695" s="86">
        <v>22.320565490575198</v>
      </c>
      <c r="I1695" s="86">
        <v>3.33</v>
      </c>
      <c r="J1695" s="86">
        <v>0.61</v>
      </c>
      <c r="K1695" s="87">
        <v>0</v>
      </c>
      <c r="L1695" s="85">
        <v>0</v>
      </c>
      <c r="M1695" s="86">
        <v>0</v>
      </c>
      <c r="N1695" s="86">
        <v>68.335829277424196</v>
      </c>
      <c r="O1695" s="86">
        <v>75.643981816983995</v>
      </c>
      <c r="P1695" s="86">
        <v>0.42499999999999999</v>
      </c>
      <c r="Q1695" s="88">
        <v>0.99850000000000005</v>
      </c>
      <c r="R1695" s="85">
        <v>0</v>
      </c>
      <c r="S1695" s="86">
        <v>0</v>
      </c>
      <c r="T1695" s="86">
        <v>3.1</v>
      </c>
      <c r="U1695" s="88">
        <v>9.0623489608506504E-3</v>
      </c>
      <c r="V1695" s="89">
        <v>4.9400000000000004</v>
      </c>
      <c r="W1695" s="85"/>
      <c r="X1695" s="88"/>
      <c r="Y1695" s="85"/>
      <c r="Z1695" s="88"/>
      <c r="AA1695" s="85">
        <v>0</v>
      </c>
      <c r="AB1695" s="91">
        <v>0</v>
      </c>
      <c r="AC1695" s="86">
        <v>0</v>
      </c>
      <c r="AD1695" s="86">
        <v>0</v>
      </c>
      <c r="AE1695" s="86">
        <v>0</v>
      </c>
      <c r="AF1695" s="88">
        <v>45.9681011041</v>
      </c>
      <c r="AG1695" s="85">
        <v>0</v>
      </c>
      <c r="AH1695" s="86">
        <v>1.0836999999999999E-2</v>
      </c>
      <c r="AI1695" s="88">
        <v>1.2821004564700001E-2</v>
      </c>
      <c r="AJ1695" s="150">
        <v>1.27</v>
      </c>
      <c r="AK1695" s="151">
        <v>0</v>
      </c>
    </row>
    <row r="1696" spans="1:37" x14ac:dyDescent="0.2">
      <c r="A1696" s="149" t="s">
        <v>3484</v>
      </c>
      <c r="B1696" s="66" t="s">
        <v>3485</v>
      </c>
      <c r="C1696" s="67">
        <v>18</v>
      </c>
      <c r="D1696" s="84" t="s">
        <v>343</v>
      </c>
      <c r="E1696" s="85">
        <v>91.225001516591504</v>
      </c>
      <c r="F1696" s="91">
        <v>90.388854063454204</v>
      </c>
      <c r="G1696" s="86">
        <v>17.1243402826927</v>
      </c>
      <c r="H1696" s="86">
        <v>16.918083837178699</v>
      </c>
      <c r="I1696" s="86">
        <v>93.99</v>
      </c>
      <c r="J1696" s="86">
        <v>57.61</v>
      </c>
      <c r="K1696" s="87">
        <v>0</v>
      </c>
      <c r="L1696" s="85">
        <v>0</v>
      </c>
      <c r="M1696" s="86">
        <v>0</v>
      </c>
      <c r="N1696" s="86">
        <v>40.099646415943397</v>
      </c>
      <c r="O1696" s="86">
        <v>48.717062634989198</v>
      </c>
      <c r="P1696" s="86">
        <v>4.1040000000000001</v>
      </c>
      <c r="Q1696" s="88">
        <v>1.6962999999999999</v>
      </c>
      <c r="R1696" s="85">
        <v>0</v>
      </c>
      <c r="S1696" s="86">
        <v>0</v>
      </c>
      <c r="T1696" s="86">
        <v>3.88</v>
      </c>
      <c r="U1696" s="88">
        <v>0.79772713485531699</v>
      </c>
      <c r="V1696" s="89">
        <v>4.84</v>
      </c>
      <c r="W1696" s="85">
        <v>40.812610201307301</v>
      </c>
      <c r="X1696" s="88">
        <v>40.066666666700002</v>
      </c>
      <c r="Y1696" s="85"/>
      <c r="Z1696" s="88"/>
      <c r="AA1696" s="85">
        <v>0.01</v>
      </c>
      <c r="AB1696" s="91">
        <v>0.01</v>
      </c>
      <c r="AC1696" s="86">
        <v>0</v>
      </c>
      <c r="AD1696" s="86">
        <v>0</v>
      </c>
      <c r="AE1696" s="86">
        <v>0</v>
      </c>
      <c r="AF1696" s="88">
        <v>28.082599597400002</v>
      </c>
      <c r="AG1696" s="85">
        <v>0</v>
      </c>
      <c r="AH1696" s="86">
        <v>0.76766800000000002</v>
      </c>
      <c r="AI1696" s="88">
        <v>0.26924100001000001</v>
      </c>
      <c r="AJ1696" s="150">
        <v>1.29</v>
      </c>
      <c r="AK1696" s="151">
        <v>0</v>
      </c>
    </row>
    <row r="1697" spans="1:37" x14ac:dyDescent="0.2">
      <c r="A1697" s="149" t="s">
        <v>3486</v>
      </c>
      <c r="B1697" s="66" t="s">
        <v>3487</v>
      </c>
      <c r="C1697" s="67">
        <v>18</v>
      </c>
      <c r="D1697" s="84" t="s">
        <v>343</v>
      </c>
      <c r="E1697" s="85">
        <v>99.969334330590897</v>
      </c>
      <c r="F1697" s="91">
        <v>99.171278982797304</v>
      </c>
      <c r="G1697" s="86">
        <v>25.9985041136874</v>
      </c>
      <c r="H1697" s="86">
        <v>25.905011219147301</v>
      </c>
      <c r="I1697" s="86">
        <v>0</v>
      </c>
      <c r="J1697" s="86">
        <v>0</v>
      </c>
      <c r="K1697" s="87">
        <v>0</v>
      </c>
      <c r="L1697" s="85">
        <v>0</v>
      </c>
      <c r="M1697" s="86">
        <v>3.7224768614639997E-2</v>
      </c>
      <c r="N1697" s="86">
        <v>20.999742334449898</v>
      </c>
      <c r="O1697" s="86">
        <v>52.0543460468162</v>
      </c>
      <c r="P1697" s="86">
        <v>0.24199999999999999</v>
      </c>
      <c r="Q1697" s="88">
        <v>0.83940000000000003</v>
      </c>
      <c r="R1697" s="85">
        <v>1.0109179134654299E-2</v>
      </c>
      <c r="S1697" s="86">
        <v>0</v>
      </c>
      <c r="T1697" s="86">
        <v>2.21</v>
      </c>
      <c r="U1697" s="88">
        <v>0</v>
      </c>
      <c r="V1697" s="89">
        <v>4.9800000000000004</v>
      </c>
      <c r="W1697" s="85">
        <v>34.550194291346301</v>
      </c>
      <c r="X1697" s="88">
        <v>30.2</v>
      </c>
      <c r="Y1697" s="85"/>
      <c r="Z1697" s="88"/>
      <c r="AA1697" s="85">
        <v>0</v>
      </c>
      <c r="AB1697" s="91">
        <v>0</v>
      </c>
      <c r="AC1697" s="86">
        <v>0</v>
      </c>
      <c r="AD1697" s="86">
        <v>0</v>
      </c>
      <c r="AE1697" s="86">
        <v>0</v>
      </c>
      <c r="AF1697" s="88">
        <v>91.089798070399993</v>
      </c>
      <c r="AG1697" s="85">
        <v>0</v>
      </c>
      <c r="AH1697" s="86">
        <v>0</v>
      </c>
      <c r="AI1697" s="88">
        <v>0</v>
      </c>
      <c r="AJ1697" s="150">
        <v>2.02</v>
      </c>
      <c r="AK1697" s="151">
        <v>3</v>
      </c>
    </row>
    <row r="1698" spans="1:37" x14ac:dyDescent="0.2">
      <c r="A1698" s="149" t="s">
        <v>3488</v>
      </c>
      <c r="B1698" s="66" t="s">
        <v>3489</v>
      </c>
      <c r="C1698" s="67">
        <v>18</v>
      </c>
      <c r="D1698" s="84" t="s">
        <v>343</v>
      </c>
      <c r="E1698" s="85">
        <v>98.767590091283097</v>
      </c>
      <c r="F1698" s="91">
        <v>97.951868919610803</v>
      </c>
      <c r="G1698" s="86">
        <v>23.866023977258699</v>
      </c>
      <c r="H1698" s="86">
        <v>23.800695658315199</v>
      </c>
      <c r="I1698" s="86">
        <v>0</v>
      </c>
      <c r="J1698" s="86">
        <v>0</v>
      </c>
      <c r="K1698" s="87">
        <v>0</v>
      </c>
      <c r="L1698" s="85">
        <v>0</v>
      </c>
      <c r="M1698" s="86">
        <v>0</v>
      </c>
      <c r="N1698" s="86">
        <v>40.531914893617</v>
      </c>
      <c r="O1698" s="86">
        <v>42.139081770131597</v>
      </c>
      <c r="P1698" s="86">
        <v>0.45200000000000001</v>
      </c>
      <c r="Q1698" s="88">
        <v>0.49049999999999999</v>
      </c>
      <c r="R1698" s="85">
        <v>0</v>
      </c>
      <c r="S1698" s="86">
        <v>0</v>
      </c>
      <c r="T1698" s="86">
        <v>1.0900000000000001</v>
      </c>
      <c r="U1698" s="88">
        <v>0</v>
      </c>
      <c r="V1698" s="89">
        <v>5</v>
      </c>
      <c r="W1698" s="85"/>
      <c r="X1698" s="88"/>
      <c r="Y1698" s="85"/>
      <c r="Z1698" s="88"/>
      <c r="AA1698" s="85">
        <v>0</v>
      </c>
      <c r="AB1698" s="91">
        <v>0</v>
      </c>
      <c r="AC1698" s="86">
        <v>0</v>
      </c>
      <c r="AD1698" s="86">
        <v>0</v>
      </c>
      <c r="AE1698" s="86">
        <v>0</v>
      </c>
      <c r="AF1698" s="88">
        <v>97.964202609599994</v>
      </c>
      <c r="AG1698" s="85">
        <v>0</v>
      </c>
      <c r="AH1698" s="86">
        <v>0</v>
      </c>
      <c r="AI1698" s="88">
        <v>0</v>
      </c>
      <c r="AJ1698" s="150">
        <v>1.86</v>
      </c>
      <c r="AK1698" s="151">
        <v>2</v>
      </c>
    </row>
    <row r="1699" spans="1:37" x14ac:dyDescent="0.2">
      <c r="A1699" s="149" t="s">
        <v>3490</v>
      </c>
      <c r="B1699" s="66" t="s">
        <v>3491</v>
      </c>
      <c r="C1699" s="67">
        <v>18</v>
      </c>
      <c r="D1699" s="84" t="s">
        <v>343</v>
      </c>
      <c r="E1699" s="85">
        <v>98.092391669950104</v>
      </c>
      <c r="F1699" s="91">
        <v>95.8051836973966</v>
      </c>
      <c r="G1699" s="86">
        <v>38.1733088595673</v>
      </c>
      <c r="H1699" s="86">
        <v>37.646674418828098</v>
      </c>
      <c r="I1699" s="86">
        <v>0.06</v>
      </c>
      <c r="J1699" s="86">
        <v>0.06</v>
      </c>
      <c r="K1699" s="87">
        <v>0</v>
      </c>
      <c r="L1699" s="85">
        <v>0</v>
      </c>
      <c r="M1699" s="86">
        <v>0</v>
      </c>
      <c r="N1699" s="86"/>
      <c r="O1699" s="86">
        <v>30.629167874746301</v>
      </c>
      <c r="P1699" s="86">
        <v>0.63100000000000001</v>
      </c>
      <c r="Q1699" s="88">
        <v>1.1425000000000001</v>
      </c>
      <c r="R1699" s="85">
        <v>0</v>
      </c>
      <c r="S1699" s="86">
        <v>0</v>
      </c>
      <c r="T1699" s="86">
        <v>1.73</v>
      </c>
      <c r="U1699" s="88">
        <v>9.6101175317374104E-4</v>
      </c>
      <c r="V1699" s="89">
        <v>5</v>
      </c>
      <c r="W1699" s="85">
        <v>33.446355232264601</v>
      </c>
      <c r="X1699" s="88">
        <v>34.200000000000003</v>
      </c>
      <c r="Y1699" s="85"/>
      <c r="Z1699" s="88"/>
      <c r="AA1699" s="85">
        <v>0.12</v>
      </c>
      <c r="AB1699" s="91">
        <v>0.09</v>
      </c>
      <c r="AC1699" s="86">
        <v>0.1</v>
      </c>
      <c r="AD1699" s="86">
        <v>0.09</v>
      </c>
      <c r="AE1699" s="86">
        <v>0</v>
      </c>
      <c r="AF1699" s="88">
        <v>92.594902009699993</v>
      </c>
      <c r="AG1699" s="85">
        <v>0</v>
      </c>
      <c r="AH1699" s="86">
        <v>9.59E-4</v>
      </c>
      <c r="AI1699" s="88">
        <v>0</v>
      </c>
      <c r="AJ1699" s="150">
        <v>1.1100000000000001</v>
      </c>
      <c r="AK1699" s="151">
        <v>0</v>
      </c>
    </row>
    <row r="1700" spans="1:37" x14ac:dyDescent="0.2">
      <c r="A1700" s="149" t="s">
        <v>844</v>
      </c>
      <c r="B1700" s="66" t="s">
        <v>3492</v>
      </c>
      <c r="C1700" s="67">
        <v>18</v>
      </c>
      <c r="D1700" s="84" t="s">
        <v>343</v>
      </c>
      <c r="E1700" s="85">
        <v>99.995861441046202</v>
      </c>
      <c r="F1700" s="91">
        <v>98.286636593138297</v>
      </c>
      <c r="G1700" s="86">
        <v>24.8561850763564</v>
      </c>
      <c r="H1700" s="86">
        <v>24.711335512974401</v>
      </c>
      <c r="I1700" s="86">
        <v>0</v>
      </c>
      <c r="J1700" s="86">
        <v>0</v>
      </c>
      <c r="K1700" s="87">
        <v>0</v>
      </c>
      <c r="L1700" s="85">
        <v>0</v>
      </c>
      <c r="M1700" s="86">
        <v>0</v>
      </c>
      <c r="N1700" s="86">
        <v>39.091207349081401</v>
      </c>
      <c r="O1700" s="86">
        <v>35.608179501522798</v>
      </c>
      <c r="P1700" s="86">
        <v>0.375</v>
      </c>
      <c r="Q1700" s="88">
        <v>0.65300000000000002</v>
      </c>
      <c r="R1700" s="85">
        <v>0</v>
      </c>
      <c r="S1700" s="86">
        <v>0</v>
      </c>
      <c r="T1700" s="86">
        <v>2.62</v>
      </c>
      <c r="U1700" s="88">
        <v>0</v>
      </c>
      <c r="V1700" s="89">
        <v>5</v>
      </c>
      <c r="W1700" s="85"/>
      <c r="X1700" s="88"/>
      <c r="Y1700" s="85"/>
      <c r="Z1700" s="88"/>
      <c r="AA1700" s="85">
        <v>0</v>
      </c>
      <c r="AB1700" s="91">
        <v>0</v>
      </c>
      <c r="AC1700" s="86">
        <v>0</v>
      </c>
      <c r="AD1700" s="86">
        <v>0</v>
      </c>
      <c r="AE1700" s="86">
        <v>0</v>
      </c>
      <c r="AF1700" s="88">
        <v>96.501998999600005</v>
      </c>
      <c r="AG1700" s="85">
        <v>0</v>
      </c>
      <c r="AH1700" s="86">
        <v>0</v>
      </c>
      <c r="AI1700" s="88">
        <v>0</v>
      </c>
      <c r="AJ1700" s="150">
        <v>1.51</v>
      </c>
      <c r="AK1700" s="151">
        <v>1</v>
      </c>
    </row>
    <row r="1701" spans="1:37" x14ac:dyDescent="0.2">
      <c r="A1701" s="149" t="s">
        <v>3493</v>
      </c>
      <c r="B1701" s="66" t="s">
        <v>3494</v>
      </c>
      <c r="C1701" s="67">
        <v>18</v>
      </c>
      <c r="D1701" s="84" t="s">
        <v>343</v>
      </c>
      <c r="E1701" s="85">
        <v>99.938729740352798</v>
      </c>
      <c r="F1701" s="91">
        <v>97.497167695544604</v>
      </c>
      <c r="G1701" s="86">
        <v>29.405100460105</v>
      </c>
      <c r="H1701" s="86">
        <v>28.993549282097501</v>
      </c>
      <c r="I1701" s="86">
        <v>0</v>
      </c>
      <c r="J1701" s="86">
        <v>0</v>
      </c>
      <c r="K1701" s="87">
        <v>0</v>
      </c>
      <c r="L1701" s="85">
        <v>0</v>
      </c>
      <c r="M1701" s="86">
        <v>0</v>
      </c>
      <c r="N1701" s="86"/>
      <c r="O1701" s="86">
        <v>37.7453176807958</v>
      </c>
      <c r="P1701" s="86">
        <v>0.34100000000000003</v>
      </c>
      <c r="Q1701" s="88">
        <v>0.69359999999999999</v>
      </c>
      <c r="R1701" s="85">
        <v>0</v>
      </c>
      <c r="S1701" s="86">
        <v>0</v>
      </c>
      <c r="T1701" s="86">
        <v>2.1</v>
      </c>
      <c r="U1701" s="88">
        <v>0</v>
      </c>
      <c r="V1701" s="89">
        <v>5</v>
      </c>
      <c r="W1701" s="85">
        <v>37.1</v>
      </c>
      <c r="X1701" s="88"/>
      <c r="Y1701" s="85"/>
      <c r="Z1701" s="88"/>
      <c r="AA1701" s="85">
        <v>0.06</v>
      </c>
      <c r="AB1701" s="91">
        <v>0.06</v>
      </c>
      <c r="AC1701" s="86">
        <v>0.06</v>
      </c>
      <c r="AD1701" s="86">
        <v>0.06</v>
      </c>
      <c r="AE1701" s="86">
        <v>0</v>
      </c>
      <c r="AF1701" s="88">
        <v>98.645698484299999</v>
      </c>
      <c r="AG1701" s="85">
        <v>0</v>
      </c>
      <c r="AH1701" s="86">
        <v>0</v>
      </c>
      <c r="AI1701" s="88">
        <v>0</v>
      </c>
      <c r="AJ1701" s="150">
        <v>1.65</v>
      </c>
      <c r="AK1701" s="151">
        <v>2</v>
      </c>
    </row>
    <row r="1702" spans="1:37" x14ac:dyDescent="0.2">
      <c r="A1702" s="149" t="s">
        <v>3495</v>
      </c>
      <c r="B1702" s="66" t="s">
        <v>3495</v>
      </c>
      <c r="C1702" s="67">
        <v>18</v>
      </c>
      <c r="D1702" s="84" t="s">
        <v>343</v>
      </c>
      <c r="E1702" s="85">
        <v>97.506946236885696</v>
      </c>
      <c r="F1702" s="91">
        <v>91.983359397537299</v>
      </c>
      <c r="G1702" s="86">
        <v>44.888632464357798</v>
      </c>
      <c r="H1702" s="86">
        <v>43.1486570608688</v>
      </c>
      <c r="I1702" s="86">
        <v>0</v>
      </c>
      <c r="J1702" s="86">
        <v>0</v>
      </c>
      <c r="K1702" s="87">
        <v>0</v>
      </c>
      <c r="L1702" s="85">
        <v>0</v>
      </c>
      <c r="M1702" s="86">
        <v>0</v>
      </c>
      <c r="N1702" s="86"/>
      <c r="O1702" s="86">
        <v>29.5345871852088</v>
      </c>
      <c r="P1702" s="86">
        <v>0.63300000000000001</v>
      </c>
      <c r="Q1702" s="88">
        <v>1.5689</v>
      </c>
      <c r="R1702" s="85">
        <v>0</v>
      </c>
      <c r="S1702" s="86">
        <v>0</v>
      </c>
      <c r="T1702" s="86">
        <v>1.25</v>
      </c>
      <c r="U1702" s="88">
        <v>1.5183031444058099E-3</v>
      </c>
      <c r="V1702" s="89">
        <v>5</v>
      </c>
      <c r="W1702" s="85"/>
      <c r="X1702" s="88"/>
      <c r="Y1702" s="85"/>
      <c r="Z1702" s="88"/>
      <c r="AA1702" s="85">
        <v>0.01</v>
      </c>
      <c r="AB1702" s="91">
        <v>0.01</v>
      </c>
      <c r="AC1702" s="86">
        <v>0</v>
      </c>
      <c r="AD1702" s="86">
        <v>0</v>
      </c>
      <c r="AE1702" s="86">
        <v>0</v>
      </c>
      <c r="AF1702" s="88">
        <v>99.714202933300001</v>
      </c>
      <c r="AG1702" s="85">
        <v>0</v>
      </c>
      <c r="AH1702" s="86">
        <v>0</v>
      </c>
      <c r="AI1702" s="88">
        <v>0</v>
      </c>
      <c r="AJ1702" s="150">
        <v>1.02</v>
      </c>
      <c r="AK1702" s="151">
        <v>0</v>
      </c>
    </row>
    <row r="1703" spans="1:37" x14ac:dyDescent="0.2">
      <c r="A1703" s="149" t="s">
        <v>3496</v>
      </c>
      <c r="B1703" s="66" t="s">
        <v>3497</v>
      </c>
      <c r="C1703" s="67">
        <v>18</v>
      </c>
      <c r="D1703" s="84" t="s">
        <v>343</v>
      </c>
      <c r="E1703" s="85">
        <v>98.136555539379799</v>
      </c>
      <c r="F1703" s="91">
        <v>96.651623234823106</v>
      </c>
      <c r="G1703" s="86">
        <v>54.018052118212303</v>
      </c>
      <c r="H1703" s="86">
        <v>53.1445625272965</v>
      </c>
      <c r="I1703" s="86">
        <v>0</v>
      </c>
      <c r="J1703" s="86">
        <v>0</v>
      </c>
      <c r="K1703" s="87">
        <v>0</v>
      </c>
      <c r="L1703" s="85">
        <v>0</v>
      </c>
      <c r="M1703" s="86">
        <v>0</v>
      </c>
      <c r="N1703" s="86"/>
      <c r="O1703" s="86">
        <v>92.134831460674206</v>
      </c>
      <c r="P1703" s="86">
        <v>0.57699999999999996</v>
      </c>
      <c r="Q1703" s="88">
        <v>0</v>
      </c>
      <c r="R1703" s="85">
        <v>0</v>
      </c>
      <c r="S1703" s="86">
        <v>0</v>
      </c>
      <c r="T1703" s="86">
        <v>0</v>
      </c>
      <c r="U1703" s="88">
        <v>0</v>
      </c>
      <c r="V1703" s="89">
        <v>5</v>
      </c>
      <c r="W1703" s="85"/>
      <c r="X1703" s="88"/>
      <c r="Y1703" s="85"/>
      <c r="Z1703" s="88"/>
      <c r="AA1703" s="85">
        <v>0.53</v>
      </c>
      <c r="AB1703" s="91">
        <v>0.53</v>
      </c>
      <c r="AC1703" s="86">
        <v>0</v>
      </c>
      <c r="AD1703" s="86">
        <v>0</v>
      </c>
      <c r="AE1703" s="86">
        <v>0</v>
      </c>
      <c r="AF1703" s="88">
        <v>100.000000052</v>
      </c>
      <c r="AG1703" s="85">
        <v>0</v>
      </c>
      <c r="AH1703" s="86">
        <v>0</v>
      </c>
      <c r="AI1703" s="88">
        <v>0</v>
      </c>
      <c r="AJ1703" s="150">
        <v>1</v>
      </c>
      <c r="AK1703" s="151">
        <v>0</v>
      </c>
    </row>
    <row r="1704" spans="1:37" x14ac:dyDescent="0.2">
      <c r="A1704" s="149" t="s">
        <v>3498</v>
      </c>
      <c r="B1704" s="66" t="s">
        <v>3499</v>
      </c>
      <c r="C1704" s="67">
        <v>18</v>
      </c>
      <c r="D1704" s="84" t="s">
        <v>343</v>
      </c>
      <c r="E1704" s="85">
        <v>99.310736602916094</v>
      </c>
      <c r="F1704" s="91">
        <v>99.294325569652202</v>
      </c>
      <c r="G1704" s="86">
        <v>45.0312440825601</v>
      </c>
      <c r="H1704" s="86">
        <v>45.025563340276499</v>
      </c>
      <c r="I1704" s="86">
        <v>0</v>
      </c>
      <c r="J1704" s="86">
        <v>0</v>
      </c>
      <c r="K1704" s="87">
        <v>0</v>
      </c>
      <c r="L1704" s="85">
        <v>0</v>
      </c>
      <c r="M1704" s="86">
        <v>0</v>
      </c>
      <c r="N1704" s="86"/>
      <c r="O1704" s="86">
        <v>30.6221302790252</v>
      </c>
      <c r="P1704" s="86">
        <v>0.47299999999999998</v>
      </c>
      <c r="Q1704" s="88">
        <v>0.8206</v>
      </c>
      <c r="R1704" s="85">
        <v>0</v>
      </c>
      <c r="S1704" s="86">
        <v>0</v>
      </c>
      <c r="T1704" s="86">
        <v>1.26</v>
      </c>
      <c r="U1704" s="88">
        <v>1.89358076121947E-3</v>
      </c>
      <c r="V1704" s="89">
        <v>5</v>
      </c>
      <c r="W1704" s="85"/>
      <c r="X1704" s="88"/>
      <c r="Y1704" s="85"/>
      <c r="Z1704" s="88"/>
      <c r="AA1704" s="85">
        <v>0.18</v>
      </c>
      <c r="AB1704" s="91">
        <v>0.18</v>
      </c>
      <c r="AC1704" s="86">
        <v>0.02</v>
      </c>
      <c r="AD1704" s="86">
        <v>0.02</v>
      </c>
      <c r="AE1704" s="86">
        <v>0</v>
      </c>
      <c r="AF1704" s="88">
        <v>99.977897570500005</v>
      </c>
      <c r="AG1704" s="85">
        <v>0</v>
      </c>
      <c r="AH1704" s="86">
        <v>0</v>
      </c>
      <c r="AI1704" s="88">
        <v>0</v>
      </c>
      <c r="AJ1704" s="150">
        <v>1.02</v>
      </c>
      <c r="AK1704" s="151">
        <v>0</v>
      </c>
    </row>
    <row r="1705" spans="1:37" x14ac:dyDescent="0.2">
      <c r="A1705" s="149" t="s">
        <v>3500</v>
      </c>
      <c r="B1705" s="66" t="s">
        <v>3501</v>
      </c>
      <c r="C1705" s="67">
        <v>18</v>
      </c>
      <c r="D1705" s="84" t="s">
        <v>343</v>
      </c>
      <c r="E1705" s="85">
        <v>100</v>
      </c>
      <c r="F1705" s="91">
        <v>100</v>
      </c>
      <c r="G1705" s="86">
        <v>50.968849644346299</v>
      </c>
      <c r="H1705" s="86">
        <v>50.968849644346299</v>
      </c>
      <c r="I1705" s="86">
        <v>0</v>
      </c>
      <c r="J1705" s="86">
        <v>0</v>
      </c>
      <c r="K1705" s="87">
        <v>0</v>
      </c>
      <c r="L1705" s="85">
        <v>0</v>
      </c>
      <c r="M1705" s="86">
        <v>0</v>
      </c>
      <c r="N1705" s="86"/>
      <c r="O1705" s="86">
        <v>17.356321839080501</v>
      </c>
      <c r="P1705" s="86">
        <v>0.30099999999999999</v>
      </c>
      <c r="Q1705" s="88">
        <v>1.1355</v>
      </c>
      <c r="R1705" s="85">
        <v>0</v>
      </c>
      <c r="S1705" s="86">
        <v>0</v>
      </c>
      <c r="T1705" s="86">
        <v>1.1200000000000001</v>
      </c>
      <c r="U1705" s="88">
        <v>0</v>
      </c>
      <c r="V1705" s="89">
        <v>5</v>
      </c>
      <c r="W1705" s="85"/>
      <c r="X1705" s="88"/>
      <c r="Y1705" s="85"/>
      <c r="Z1705" s="88"/>
      <c r="AA1705" s="85">
        <v>0</v>
      </c>
      <c r="AB1705" s="91">
        <v>0</v>
      </c>
      <c r="AC1705" s="86">
        <v>0</v>
      </c>
      <c r="AD1705" s="86">
        <v>0</v>
      </c>
      <c r="AE1705" s="86">
        <v>0</v>
      </c>
      <c r="AF1705" s="88">
        <v>99.997398350300003</v>
      </c>
      <c r="AG1705" s="85">
        <v>0</v>
      </c>
      <c r="AH1705" s="86">
        <v>0</v>
      </c>
      <c r="AI1705" s="88">
        <v>0</v>
      </c>
      <c r="AJ1705" s="150">
        <v>1.03</v>
      </c>
      <c r="AK1705" s="151">
        <v>0</v>
      </c>
    </row>
    <row r="1706" spans="1:37" x14ac:dyDescent="0.2">
      <c r="A1706" s="149" t="s">
        <v>3502</v>
      </c>
      <c r="B1706" s="66" t="s">
        <v>3503</v>
      </c>
      <c r="C1706" s="67">
        <v>18</v>
      </c>
      <c r="D1706" s="84" t="s">
        <v>343</v>
      </c>
      <c r="E1706" s="85">
        <v>100</v>
      </c>
      <c r="F1706" s="91">
        <v>99.841004666167393</v>
      </c>
      <c r="G1706" s="86">
        <v>33.6275131055936</v>
      </c>
      <c r="H1706" s="86">
        <v>33.581427501584201</v>
      </c>
      <c r="I1706" s="86">
        <v>0</v>
      </c>
      <c r="J1706" s="86">
        <v>0</v>
      </c>
      <c r="K1706" s="87">
        <v>0</v>
      </c>
      <c r="L1706" s="85">
        <v>0</v>
      </c>
      <c r="M1706" s="86">
        <v>0</v>
      </c>
      <c r="N1706" s="86"/>
      <c r="O1706" s="86">
        <v>15.9338308694205</v>
      </c>
      <c r="P1706" s="86">
        <v>0.29699999999999999</v>
      </c>
      <c r="Q1706" s="88">
        <v>0.87050000000000005</v>
      </c>
      <c r="R1706" s="85">
        <v>0</v>
      </c>
      <c r="S1706" s="86">
        <v>0</v>
      </c>
      <c r="T1706" s="86">
        <v>1.39</v>
      </c>
      <c r="U1706" s="88">
        <v>0</v>
      </c>
      <c r="V1706" s="89">
        <v>4.92</v>
      </c>
      <c r="W1706" s="85"/>
      <c r="X1706" s="88"/>
      <c r="Y1706" s="85"/>
      <c r="Z1706" s="88"/>
      <c r="AA1706" s="85">
        <v>0</v>
      </c>
      <c r="AB1706" s="91">
        <v>0</v>
      </c>
      <c r="AC1706" s="86">
        <v>0</v>
      </c>
      <c r="AD1706" s="86">
        <v>0</v>
      </c>
      <c r="AE1706" s="86">
        <v>0</v>
      </c>
      <c r="AF1706" s="88">
        <v>99.979301439699995</v>
      </c>
      <c r="AG1706" s="85">
        <v>0</v>
      </c>
      <c r="AH1706" s="86">
        <v>0</v>
      </c>
      <c r="AI1706" s="88">
        <v>0</v>
      </c>
      <c r="AJ1706" s="150">
        <v>1.02</v>
      </c>
      <c r="AK1706" s="151">
        <v>0</v>
      </c>
    </row>
    <row r="1707" spans="1:37" x14ac:dyDescent="0.2">
      <c r="A1707" s="149" t="s">
        <v>3504</v>
      </c>
      <c r="B1707" s="66" t="s">
        <v>3505</v>
      </c>
      <c r="C1707" s="67">
        <v>18</v>
      </c>
      <c r="D1707" s="84" t="s">
        <v>343</v>
      </c>
      <c r="E1707" s="85">
        <v>99.983159640134502</v>
      </c>
      <c r="F1707" s="91">
        <v>99.046576549151197</v>
      </c>
      <c r="G1707" s="86">
        <v>40.2491077847802</v>
      </c>
      <c r="H1707" s="86">
        <v>39.827451081993097</v>
      </c>
      <c r="I1707" s="86">
        <v>0</v>
      </c>
      <c r="J1707" s="86">
        <v>0</v>
      </c>
      <c r="K1707" s="87">
        <v>0</v>
      </c>
      <c r="L1707" s="85">
        <v>0</v>
      </c>
      <c r="M1707" s="86">
        <v>0</v>
      </c>
      <c r="N1707" s="86"/>
      <c r="O1707" s="86">
        <v>25.416388105688501</v>
      </c>
      <c r="P1707" s="86">
        <v>0.38300000000000001</v>
      </c>
      <c r="Q1707" s="88">
        <v>2.5333000000000001</v>
      </c>
      <c r="R1707" s="85">
        <v>0</v>
      </c>
      <c r="S1707" s="86">
        <v>0</v>
      </c>
      <c r="T1707" s="86">
        <v>2.46</v>
      </c>
      <c r="U1707" s="88">
        <v>0</v>
      </c>
      <c r="V1707" s="89">
        <v>4.9400000000000004</v>
      </c>
      <c r="W1707" s="85">
        <v>37.833333333299997</v>
      </c>
      <c r="X1707" s="88"/>
      <c r="Y1707" s="85"/>
      <c r="Z1707" s="88"/>
      <c r="AA1707" s="85">
        <v>0</v>
      </c>
      <c r="AB1707" s="91">
        <v>0</v>
      </c>
      <c r="AC1707" s="86">
        <v>0</v>
      </c>
      <c r="AD1707" s="86">
        <v>0</v>
      </c>
      <c r="AE1707" s="86">
        <v>0</v>
      </c>
      <c r="AF1707" s="88">
        <v>95.481102100800001</v>
      </c>
      <c r="AG1707" s="85">
        <v>0</v>
      </c>
      <c r="AH1707" s="86">
        <v>0</v>
      </c>
      <c r="AI1707" s="88">
        <v>0</v>
      </c>
      <c r="AJ1707" s="150">
        <v>1.02</v>
      </c>
      <c r="AK1707" s="151">
        <v>0</v>
      </c>
    </row>
    <row r="1708" spans="1:37" x14ac:dyDescent="0.2">
      <c r="A1708" s="149" t="s">
        <v>3506</v>
      </c>
      <c r="B1708" s="66" t="s">
        <v>3507</v>
      </c>
      <c r="C1708" s="67">
        <v>18</v>
      </c>
      <c r="D1708" s="84" t="s">
        <v>343</v>
      </c>
      <c r="E1708" s="85">
        <v>100</v>
      </c>
      <c r="F1708" s="91">
        <v>99.864987848906395</v>
      </c>
      <c r="G1708" s="86">
        <v>40.427638487463902</v>
      </c>
      <c r="H1708" s="86">
        <v>40.317628586572802</v>
      </c>
      <c r="I1708" s="86">
        <v>0</v>
      </c>
      <c r="J1708" s="86">
        <v>0</v>
      </c>
      <c r="K1708" s="87">
        <v>0</v>
      </c>
      <c r="L1708" s="85">
        <v>0</v>
      </c>
      <c r="M1708" s="86">
        <v>0</v>
      </c>
      <c r="N1708" s="86"/>
      <c r="O1708" s="86">
        <v>10.898518101669501</v>
      </c>
      <c r="P1708" s="86">
        <v>0.41599999999999998</v>
      </c>
      <c r="Q1708" s="88">
        <v>4.9560000000000004</v>
      </c>
      <c r="R1708" s="85">
        <v>0</v>
      </c>
      <c r="S1708" s="86">
        <v>0</v>
      </c>
      <c r="T1708" s="86">
        <v>3.63</v>
      </c>
      <c r="U1708" s="88">
        <v>0</v>
      </c>
      <c r="V1708" s="89">
        <v>4.9800000000000004</v>
      </c>
      <c r="W1708" s="85"/>
      <c r="X1708" s="88"/>
      <c r="Y1708" s="85"/>
      <c r="Z1708" s="88"/>
      <c r="AA1708" s="85">
        <v>0</v>
      </c>
      <c r="AB1708" s="91">
        <v>0</v>
      </c>
      <c r="AC1708" s="86">
        <v>0</v>
      </c>
      <c r="AD1708" s="86">
        <v>0</v>
      </c>
      <c r="AE1708" s="86">
        <v>0</v>
      </c>
      <c r="AF1708" s="88">
        <v>99.432998592900006</v>
      </c>
      <c r="AG1708" s="85">
        <v>0</v>
      </c>
      <c r="AH1708" s="86">
        <v>0</v>
      </c>
      <c r="AI1708" s="88">
        <v>0</v>
      </c>
      <c r="AJ1708" s="150">
        <v>1</v>
      </c>
      <c r="AK1708" s="151">
        <v>0</v>
      </c>
    </row>
    <row r="1709" spans="1:37" x14ac:dyDescent="0.2">
      <c r="A1709" s="149" t="s">
        <v>3508</v>
      </c>
      <c r="B1709" s="66" t="s">
        <v>3509</v>
      </c>
      <c r="C1709" s="67">
        <v>18</v>
      </c>
      <c r="D1709" s="84" t="s">
        <v>343</v>
      </c>
      <c r="E1709" s="85">
        <v>99.976275207591897</v>
      </c>
      <c r="F1709" s="91">
        <v>98.832740213523095</v>
      </c>
      <c r="G1709" s="86">
        <v>46.737841043890903</v>
      </c>
      <c r="H1709" s="86">
        <v>45.997627520759202</v>
      </c>
      <c r="I1709" s="86">
        <v>0</v>
      </c>
      <c r="J1709" s="86">
        <v>0</v>
      </c>
      <c r="K1709" s="87">
        <v>0</v>
      </c>
      <c r="L1709" s="85">
        <v>0</v>
      </c>
      <c r="M1709" s="86">
        <v>0</v>
      </c>
      <c r="N1709" s="86"/>
      <c r="O1709" s="86">
        <v>31.652443754848701</v>
      </c>
      <c r="P1709" s="86">
        <v>0.49399999999999999</v>
      </c>
      <c r="Q1709" s="88">
        <v>0</v>
      </c>
      <c r="R1709" s="85">
        <v>0</v>
      </c>
      <c r="S1709" s="86">
        <v>0</v>
      </c>
      <c r="T1709" s="86">
        <v>0.46</v>
      </c>
      <c r="U1709" s="88">
        <v>0</v>
      </c>
      <c r="V1709" s="89">
        <v>4.5</v>
      </c>
      <c r="W1709" s="85"/>
      <c r="X1709" s="88"/>
      <c r="Y1709" s="85"/>
      <c r="Z1709" s="88"/>
      <c r="AA1709" s="85">
        <v>0.02</v>
      </c>
      <c r="AB1709" s="91">
        <v>0.02</v>
      </c>
      <c r="AC1709" s="86">
        <v>0</v>
      </c>
      <c r="AD1709" s="86">
        <v>0</v>
      </c>
      <c r="AE1709" s="86">
        <v>0</v>
      </c>
      <c r="AF1709" s="88">
        <v>100.000000486</v>
      </c>
      <c r="AG1709" s="85">
        <v>0</v>
      </c>
      <c r="AH1709" s="86">
        <v>0</v>
      </c>
      <c r="AI1709" s="88">
        <v>0</v>
      </c>
      <c r="AJ1709" s="150">
        <v>1</v>
      </c>
      <c r="AK1709" s="151">
        <v>0</v>
      </c>
    </row>
    <row r="1710" spans="1:37" x14ac:dyDescent="0.2">
      <c r="A1710" s="149" t="s">
        <v>3510</v>
      </c>
      <c r="B1710" s="66" t="s">
        <v>3511</v>
      </c>
      <c r="C1710" s="67">
        <v>18</v>
      </c>
      <c r="D1710" s="84" t="s">
        <v>343</v>
      </c>
      <c r="E1710" s="85">
        <v>99.611373148209694</v>
      </c>
      <c r="F1710" s="91">
        <v>95.211364290617595</v>
      </c>
      <c r="G1710" s="86">
        <v>62.609889501539001</v>
      </c>
      <c r="H1710" s="86">
        <v>59.627095374122497</v>
      </c>
      <c r="I1710" s="86">
        <v>0</v>
      </c>
      <c r="J1710" s="86">
        <v>0</v>
      </c>
      <c r="K1710" s="87">
        <v>0</v>
      </c>
      <c r="L1710" s="85">
        <v>0</v>
      </c>
      <c r="M1710" s="86">
        <v>0</v>
      </c>
      <c r="N1710" s="86"/>
      <c r="O1710" s="86">
        <v>36.499285203716902</v>
      </c>
      <c r="P1710" s="86">
        <v>0.39700000000000002</v>
      </c>
      <c r="Q1710" s="88">
        <v>0.71350000000000002</v>
      </c>
      <c r="R1710" s="85">
        <v>0</v>
      </c>
      <c r="S1710" s="86">
        <v>0</v>
      </c>
      <c r="T1710" s="86">
        <v>1.49</v>
      </c>
      <c r="U1710" s="88">
        <v>0</v>
      </c>
      <c r="V1710" s="89">
        <v>4.8499999999999996</v>
      </c>
      <c r="W1710" s="85">
        <v>28.255569293642001</v>
      </c>
      <c r="X1710" s="88"/>
      <c r="Y1710" s="85"/>
      <c r="Z1710" s="88"/>
      <c r="AA1710" s="85">
        <v>0.06</v>
      </c>
      <c r="AB1710" s="91">
        <v>0</v>
      </c>
      <c r="AC1710" s="86">
        <v>0.06</v>
      </c>
      <c r="AD1710" s="86">
        <v>0</v>
      </c>
      <c r="AE1710" s="86">
        <v>0</v>
      </c>
      <c r="AF1710" s="88">
        <v>95.270698418999999</v>
      </c>
      <c r="AG1710" s="85">
        <v>0</v>
      </c>
      <c r="AH1710" s="86">
        <v>0</v>
      </c>
      <c r="AI1710" s="88">
        <v>0</v>
      </c>
      <c r="AJ1710" s="150">
        <v>1</v>
      </c>
      <c r="AK1710" s="151">
        <v>0</v>
      </c>
    </row>
    <row r="1711" spans="1:37" x14ac:dyDescent="0.2">
      <c r="A1711" s="149" t="s">
        <v>3512</v>
      </c>
      <c r="B1711" s="66" t="s">
        <v>3513</v>
      </c>
      <c r="C1711" s="67">
        <v>18</v>
      </c>
      <c r="D1711" s="84" t="s">
        <v>343</v>
      </c>
      <c r="E1711" s="85">
        <v>99.302203436460502</v>
      </c>
      <c r="F1711" s="91">
        <v>95.631893554760794</v>
      </c>
      <c r="G1711" s="86">
        <v>52.812445289247897</v>
      </c>
      <c r="H1711" s="86">
        <v>50.265112672885998</v>
      </c>
      <c r="I1711" s="86">
        <v>0</v>
      </c>
      <c r="J1711" s="86">
        <v>0</v>
      </c>
      <c r="K1711" s="87">
        <v>0</v>
      </c>
      <c r="L1711" s="85">
        <v>0</v>
      </c>
      <c r="M1711" s="86">
        <v>0</v>
      </c>
      <c r="N1711" s="86"/>
      <c r="O1711" s="86">
        <v>21.992202729044799</v>
      </c>
      <c r="P1711" s="86">
        <v>0.38800000000000001</v>
      </c>
      <c r="Q1711" s="88">
        <v>0.81279999999999997</v>
      </c>
      <c r="R1711" s="85">
        <v>0</v>
      </c>
      <c r="S1711" s="86">
        <v>0</v>
      </c>
      <c r="T1711" s="86">
        <v>1.28</v>
      </c>
      <c r="U1711" s="88">
        <v>0</v>
      </c>
      <c r="V1711" s="89">
        <v>5</v>
      </c>
      <c r="W1711" s="85">
        <v>33.058557693831801</v>
      </c>
      <c r="X1711" s="88">
        <v>35.133333333300001</v>
      </c>
      <c r="Y1711" s="85"/>
      <c r="Z1711" s="88"/>
      <c r="AA1711" s="85">
        <v>0.04</v>
      </c>
      <c r="AB1711" s="91">
        <v>0</v>
      </c>
      <c r="AC1711" s="86">
        <v>0</v>
      </c>
      <c r="AD1711" s="86">
        <v>0</v>
      </c>
      <c r="AE1711" s="86">
        <v>0</v>
      </c>
      <c r="AF1711" s="88">
        <v>99.803398361099994</v>
      </c>
      <c r="AG1711" s="85">
        <v>0</v>
      </c>
      <c r="AH1711" s="86">
        <v>0</v>
      </c>
      <c r="AI1711" s="88">
        <v>0</v>
      </c>
      <c r="AJ1711" s="150">
        <v>1.01</v>
      </c>
      <c r="AK1711" s="151">
        <v>0</v>
      </c>
    </row>
    <row r="1712" spans="1:37" x14ac:dyDescent="0.2">
      <c r="A1712" s="149" t="s">
        <v>3514</v>
      </c>
      <c r="B1712" s="66" t="s">
        <v>3515</v>
      </c>
      <c r="C1712" s="67">
        <v>18</v>
      </c>
      <c r="D1712" s="84" t="s">
        <v>343</v>
      </c>
      <c r="E1712" s="85">
        <v>99.6120437243803</v>
      </c>
      <c r="F1712" s="91">
        <v>97.674702322857698</v>
      </c>
      <c r="G1712" s="86">
        <v>55.132490728089003</v>
      </c>
      <c r="H1712" s="86">
        <v>53.600185438219803</v>
      </c>
      <c r="I1712" s="86">
        <v>0</v>
      </c>
      <c r="J1712" s="86">
        <v>0</v>
      </c>
      <c r="K1712" s="87">
        <v>0</v>
      </c>
      <c r="L1712" s="85">
        <v>0</v>
      </c>
      <c r="M1712" s="86">
        <v>0</v>
      </c>
      <c r="N1712" s="86"/>
      <c r="O1712" s="86">
        <v>31.843891402714899</v>
      </c>
      <c r="P1712" s="86">
        <v>0.313</v>
      </c>
      <c r="Q1712" s="88">
        <v>1.4911000000000001</v>
      </c>
      <c r="R1712" s="85">
        <v>0</v>
      </c>
      <c r="S1712" s="86">
        <v>0</v>
      </c>
      <c r="T1712" s="86">
        <v>1.29</v>
      </c>
      <c r="U1712" s="88">
        <v>0</v>
      </c>
      <c r="V1712" s="89">
        <v>5</v>
      </c>
      <c r="W1712" s="85"/>
      <c r="X1712" s="88"/>
      <c r="Y1712" s="85"/>
      <c r="Z1712" s="88"/>
      <c r="AA1712" s="85">
        <v>0.09</v>
      </c>
      <c r="AB1712" s="91">
        <v>0</v>
      </c>
      <c r="AC1712" s="86">
        <v>0.03</v>
      </c>
      <c r="AD1712" s="86">
        <v>0</v>
      </c>
      <c r="AE1712" s="86">
        <v>0</v>
      </c>
      <c r="AF1712" s="88">
        <v>98.570396220399999</v>
      </c>
      <c r="AG1712" s="85">
        <v>0</v>
      </c>
      <c r="AH1712" s="86">
        <v>0</v>
      </c>
      <c r="AI1712" s="88">
        <v>0</v>
      </c>
      <c r="AJ1712" s="150">
        <v>1</v>
      </c>
      <c r="AK1712" s="151">
        <v>0</v>
      </c>
    </row>
    <row r="1713" spans="1:37" x14ac:dyDescent="0.2">
      <c r="A1713" s="149" t="s">
        <v>3516</v>
      </c>
      <c r="B1713" s="66" t="s">
        <v>3517</v>
      </c>
      <c r="C1713" s="67">
        <v>18</v>
      </c>
      <c r="D1713" s="84" t="s">
        <v>343</v>
      </c>
      <c r="E1713" s="85">
        <v>99.975255351030299</v>
      </c>
      <c r="F1713" s="91">
        <v>99.755990267104707</v>
      </c>
      <c r="G1713" s="86">
        <v>32.827900966416003</v>
      </c>
      <c r="H1713" s="86">
        <v>32.758478479028902</v>
      </c>
      <c r="I1713" s="86">
        <v>0</v>
      </c>
      <c r="J1713" s="86">
        <v>0</v>
      </c>
      <c r="K1713" s="87">
        <v>0</v>
      </c>
      <c r="L1713" s="85">
        <v>0</v>
      </c>
      <c r="M1713" s="86">
        <v>0</v>
      </c>
      <c r="N1713" s="86"/>
      <c r="O1713" s="86">
        <v>11.826231651512501</v>
      </c>
      <c r="P1713" s="86">
        <v>0.33600000000000002</v>
      </c>
      <c r="Q1713" s="88">
        <v>1.5656000000000001</v>
      </c>
      <c r="R1713" s="85">
        <v>0</v>
      </c>
      <c r="S1713" s="86">
        <v>0</v>
      </c>
      <c r="T1713" s="86">
        <v>2.25</v>
      </c>
      <c r="U1713" s="88">
        <v>0</v>
      </c>
      <c r="V1713" s="89">
        <v>5</v>
      </c>
      <c r="W1713" s="85">
        <v>39.936986118551197</v>
      </c>
      <c r="X1713" s="88"/>
      <c r="Y1713" s="85"/>
      <c r="Z1713" s="88"/>
      <c r="AA1713" s="85">
        <v>0.01</v>
      </c>
      <c r="AB1713" s="91">
        <v>0.01</v>
      </c>
      <c r="AC1713" s="86">
        <v>0</v>
      </c>
      <c r="AD1713" s="86">
        <v>0</v>
      </c>
      <c r="AE1713" s="86">
        <v>0</v>
      </c>
      <c r="AF1713" s="88">
        <v>100.000000069</v>
      </c>
      <c r="AG1713" s="85">
        <v>0</v>
      </c>
      <c r="AH1713" s="86">
        <v>0</v>
      </c>
      <c r="AI1713" s="88">
        <v>4.00000000103E-3</v>
      </c>
      <c r="AJ1713" s="150">
        <v>1.03</v>
      </c>
      <c r="AK1713" s="151">
        <v>0</v>
      </c>
    </row>
    <row r="1714" spans="1:37" x14ac:dyDescent="0.2">
      <c r="A1714" s="149" t="s">
        <v>3518</v>
      </c>
      <c r="B1714" s="66" t="s">
        <v>3519</v>
      </c>
      <c r="C1714" s="67">
        <v>18</v>
      </c>
      <c r="D1714" s="84" t="s">
        <v>343</v>
      </c>
      <c r="E1714" s="85">
        <v>99.996626636081501</v>
      </c>
      <c r="F1714" s="91">
        <v>99.649844825259706</v>
      </c>
      <c r="G1714" s="86">
        <v>41.385103224935897</v>
      </c>
      <c r="H1714" s="86">
        <v>41.297395763054901</v>
      </c>
      <c r="I1714" s="86">
        <v>0</v>
      </c>
      <c r="J1714" s="86">
        <v>0</v>
      </c>
      <c r="K1714" s="87">
        <v>0</v>
      </c>
      <c r="L1714" s="85">
        <v>0</v>
      </c>
      <c r="M1714" s="86">
        <v>0</v>
      </c>
      <c r="N1714" s="86"/>
      <c r="O1714" s="86">
        <v>17.615889625754001</v>
      </c>
      <c r="P1714" s="86">
        <v>0.29899999999999999</v>
      </c>
      <c r="Q1714" s="88">
        <v>2.024</v>
      </c>
      <c r="R1714" s="85">
        <v>0</v>
      </c>
      <c r="S1714" s="86">
        <v>0</v>
      </c>
      <c r="T1714" s="86">
        <v>2.14</v>
      </c>
      <c r="U1714" s="88">
        <v>0</v>
      </c>
      <c r="V1714" s="89">
        <v>5</v>
      </c>
      <c r="W1714" s="85">
        <v>43.8</v>
      </c>
      <c r="X1714" s="88"/>
      <c r="Y1714" s="85"/>
      <c r="Z1714" s="88"/>
      <c r="AA1714" s="85">
        <v>0</v>
      </c>
      <c r="AB1714" s="91">
        <v>0</v>
      </c>
      <c r="AC1714" s="86">
        <v>0</v>
      </c>
      <c r="AD1714" s="86">
        <v>0</v>
      </c>
      <c r="AE1714" s="86">
        <v>0</v>
      </c>
      <c r="AF1714" s="88">
        <v>99.999999932500003</v>
      </c>
      <c r="AG1714" s="85">
        <v>0</v>
      </c>
      <c r="AH1714" s="86">
        <v>0</v>
      </c>
      <c r="AI1714" s="88">
        <v>0</v>
      </c>
      <c r="AJ1714" s="150">
        <v>1.18</v>
      </c>
      <c r="AK1714" s="151">
        <v>0</v>
      </c>
    </row>
    <row r="1715" spans="1:37" x14ac:dyDescent="0.2">
      <c r="A1715" s="149" t="s">
        <v>3520</v>
      </c>
      <c r="B1715" s="66" t="s">
        <v>3521</v>
      </c>
      <c r="C1715" s="67">
        <v>18</v>
      </c>
      <c r="D1715" s="84" t="s">
        <v>343</v>
      </c>
      <c r="E1715" s="85">
        <v>99.936074315631004</v>
      </c>
      <c r="F1715" s="91">
        <v>98.821825361503798</v>
      </c>
      <c r="G1715" s="86">
        <v>48.513930134891297</v>
      </c>
      <c r="H1715" s="86">
        <v>47.998478730549202</v>
      </c>
      <c r="I1715" s="86">
        <v>0</v>
      </c>
      <c r="J1715" s="86">
        <v>0</v>
      </c>
      <c r="K1715" s="87">
        <v>0</v>
      </c>
      <c r="L1715" s="85">
        <v>0</v>
      </c>
      <c r="M1715" s="86">
        <v>0</v>
      </c>
      <c r="N1715" s="86"/>
      <c r="O1715" s="86">
        <v>43.473127951427898</v>
      </c>
      <c r="P1715" s="86">
        <v>0.61299999999999999</v>
      </c>
      <c r="Q1715" s="88">
        <v>2.7602000000000002</v>
      </c>
      <c r="R1715" s="85">
        <v>0</v>
      </c>
      <c r="S1715" s="86">
        <v>0</v>
      </c>
      <c r="T1715" s="86">
        <v>3.23</v>
      </c>
      <c r="U1715" s="88">
        <v>0</v>
      </c>
      <c r="V1715" s="89">
        <v>4.93</v>
      </c>
      <c r="W1715" s="85"/>
      <c r="X1715" s="88"/>
      <c r="Y1715" s="85"/>
      <c r="Z1715" s="88"/>
      <c r="AA1715" s="85">
        <v>0</v>
      </c>
      <c r="AB1715" s="91">
        <v>0</v>
      </c>
      <c r="AC1715" s="86">
        <v>0</v>
      </c>
      <c r="AD1715" s="86">
        <v>0</v>
      </c>
      <c r="AE1715" s="86">
        <v>0</v>
      </c>
      <c r="AF1715" s="88">
        <v>97.886802633200006</v>
      </c>
      <c r="AG1715" s="85">
        <v>0</v>
      </c>
      <c r="AH1715" s="86">
        <v>0</v>
      </c>
      <c r="AI1715" s="88">
        <v>0</v>
      </c>
      <c r="AJ1715" s="150">
        <v>1.01</v>
      </c>
      <c r="AK1715" s="151">
        <v>0</v>
      </c>
    </row>
    <row r="1716" spans="1:37" x14ac:dyDescent="0.2">
      <c r="A1716" s="149" t="s">
        <v>3522</v>
      </c>
      <c r="B1716" s="66" t="s">
        <v>3523</v>
      </c>
      <c r="C1716" s="67">
        <v>18</v>
      </c>
      <c r="D1716" s="84" t="s">
        <v>343</v>
      </c>
      <c r="E1716" s="85">
        <v>99.290433585684795</v>
      </c>
      <c r="F1716" s="91">
        <v>92.565037852718504</v>
      </c>
      <c r="G1716" s="86">
        <v>47.894700619408098</v>
      </c>
      <c r="H1716" s="86">
        <v>44.037164487267702</v>
      </c>
      <c r="I1716" s="86">
        <v>0</v>
      </c>
      <c r="J1716" s="86">
        <v>0</v>
      </c>
      <c r="K1716" s="87">
        <v>0</v>
      </c>
      <c r="L1716" s="85">
        <v>0</v>
      </c>
      <c r="M1716" s="86">
        <v>0</v>
      </c>
      <c r="N1716" s="86"/>
      <c r="O1716" s="86">
        <v>27.343528745397901</v>
      </c>
      <c r="P1716" s="86">
        <v>0.46800000000000003</v>
      </c>
      <c r="Q1716" s="88">
        <v>1.2081999999999999</v>
      </c>
      <c r="R1716" s="85">
        <v>0</v>
      </c>
      <c r="S1716" s="86">
        <v>0</v>
      </c>
      <c r="T1716" s="86">
        <v>1.1299999999999999</v>
      </c>
      <c r="U1716" s="88">
        <v>1.1011699931176899E-2</v>
      </c>
      <c r="V1716" s="89">
        <v>5</v>
      </c>
      <c r="W1716" s="85"/>
      <c r="X1716" s="88"/>
      <c r="Y1716" s="85"/>
      <c r="Z1716" s="88"/>
      <c r="AA1716" s="85">
        <v>0.04</v>
      </c>
      <c r="AB1716" s="91">
        <v>0.04</v>
      </c>
      <c r="AC1716" s="86">
        <v>0.02</v>
      </c>
      <c r="AD1716" s="86">
        <v>0.02</v>
      </c>
      <c r="AE1716" s="86">
        <v>0</v>
      </c>
      <c r="AF1716" s="88">
        <v>91.214302029500004</v>
      </c>
      <c r="AG1716" s="85">
        <v>0</v>
      </c>
      <c r="AH1716" s="86">
        <v>0</v>
      </c>
      <c r="AI1716" s="88">
        <v>0</v>
      </c>
      <c r="AJ1716" s="150">
        <v>1.0900000000000001</v>
      </c>
      <c r="AK1716" s="151">
        <v>0</v>
      </c>
    </row>
    <row r="1717" spans="1:37" x14ac:dyDescent="0.2">
      <c r="A1717" s="149" t="s">
        <v>3524</v>
      </c>
      <c r="B1717" s="66" t="s">
        <v>3525</v>
      </c>
      <c r="C1717" s="67">
        <v>18</v>
      </c>
      <c r="D1717" s="84" t="s">
        <v>343</v>
      </c>
      <c r="E1717" s="85">
        <v>99.151881762339798</v>
      </c>
      <c r="F1717" s="91">
        <v>97.2236600043653</v>
      </c>
      <c r="G1717" s="86">
        <v>53.618533877958299</v>
      </c>
      <c r="H1717" s="86">
        <v>52.414954320102296</v>
      </c>
      <c r="I1717" s="86">
        <v>0</v>
      </c>
      <c r="J1717" s="86">
        <v>0</v>
      </c>
      <c r="K1717" s="87">
        <v>0</v>
      </c>
      <c r="L1717" s="85">
        <v>0</v>
      </c>
      <c r="M1717" s="86">
        <v>0</v>
      </c>
      <c r="N1717" s="86"/>
      <c r="O1717" s="86">
        <v>17.171627160933902</v>
      </c>
      <c r="P1717" s="86">
        <v>0.68300000000000005</v>
      </c>
      <c r="Q1717" s="88">
        <v>0.84530000000000005</v>
      </c>
      <c r="R1717" s="85">
        <v>0</v>
      </c>
      <c r="S1717" s="86">
        <v>0</v>
      </c>
      <c r="T1717" s="86">
        <v>1.1399999999999999</v>
      </c>
      <c r="U1717" s="88">
        <v>1.8708490536621901E-3</v>
      </c>
      <c r="V1717" s="89">
        <v>4.95</v>
      </c>
      <c r="W1717" s="85"/>
      <c r="X1717" s="88"/>
      <c r="Y1717" s="85"/>
      <c r="Z1717" s="88"/>
      <c r="AA1717" s="85">
        <v>0.35</v>
      </c>
      <c r="AB1717" s="91">
        <v>0.34</v>
      </c>
      <c r="AC1717" s="86">
        <v>0.04</v>
      </c>
      <c r="AD1717" s="86">
        <v>0.04</v>
      </c>
      <c r="AE1717" s="86">
        <v>0</v>
      </c>
      <c r="AF1717" s="88">
        <v>79.9615021587</v>
      </c>
      <c r="AG1717" s="85">
        <v>0</v>
      </c>
      <c r="AH1717" s="86">
        <v>0</v>
      </c>
      <c r="AI1717" s="88">
        <v>0</v>
      </c>
      <c r="AJ1717" s="150">
        <v>1.01</v>
      </c>
      <c r="AK1717" s="151">
        <v>0</v>
      </c>
    </row>
    <row r="1718" spans="1:37" x14ac:dyDescent="0.2">
      <c r="A1718" s="149" t="s">
        <v>3526</v>
      </c>
      <c r="B1718" s="66" t="s">
        <v>3527</v>
      </c>
      <c r="C1718" s="67">
        <v>18</v>
      </c>
      <c r="D1718" s="84" t="s">
        <v>343</v>
      </c>
      <c r="E1718" s="85">
        <v>99.900613401661602</v>
      </c>
      <c r="F1718" s="91">
        <v>92.153117478065099</v>
      </c>
      <c r="G1718" s="86">
        <v>46.009783368273901</v>
      </c>
      <c r="H1718" s="86">
        <v>41.965214690581597</v>
      </c>
      <c r="I1718" s="86">
        <v>0</v>
      </c>
      <c r="J1718" s="86">
        <v>0</v>
      </c>
      <c r="K1718" s="87">
        <v>0</v>
      </c>
      <c r="L1718" s="85">
        <v>0</v>
      </c>
      <c r="M1718" s="86">
        <v>0</v>
      </c>
      <c r="N1718" s="86"/>
      <c r="O1718" s="86">
        <v>9.67528711889614</v>
      </c>
      <c r="P1718" s="86">
        <v>0.39900000000000002</v>
      </c>
      <c r="Q1718" s="88">
        <v>0.77649999999999997</v>
      </c>
      <c r="R1718" s="85">
        <v>0</v>
      </c>
      <c r="S1718" s="86">
        <v>0</v>
      </c>
      <c r="T1718" s="86">
        <v>1.18</v>
      </c>
      <c r="U1718" s="88">
        <v>0</v>
      </c>
      <c r="V1718" s="89">
        <v>4.96</v>
      </c>
      <c r="W1718" s="85"/>
      <c r="X1718" s="88"/>
      <c r="Y1718" s="85"/>
      <c r="Z1718" s="88"/>
      <c r="AA1718" s="85">
        <v>0.04</v>
      </c>
      <c r="AB1718" s="91">
        <v>0.04</v>
      </c>
      <c r="AC1718" s="86">
        <v>0</v>
      </c>
      <c r="AD1718" s="86">
        <v>0</v>
      </c>
      <c r="AE1718" s="86">
        <v>0</v>
      </c>
      <c r="AF1718" s="88">
        <v>53.039299033900001</v>
      </c>
      <c r="AG1718" s="85">
        <v>0</v>
      </c>
      <c r="AH1718" s="86">
        <v>0</v>
      </c>
      <c r="AI1718" s="88">
        <v>0</v>
      </c>
      <c r="AJ1718" s="150">
        <v>1</v>
      </c>
      <c r="AK1718" s="151">
        <v>0</v>
      </c>
    </row>
    <row r="1719" spans="1:37" x14ac:dyDescent="0.2">
      <c r="A1719" s="149" t="s">
        <v>3528</v>
      </c>
      <c r="B1719" s="66" t="s">
        <v>3529</v>
      </c>
      <c r="C1719" s="67">
        <v>18</v>
      </c>
      <c r="D1719" s="84" t="s">
        <v>343</v>
      </c>
      <c r="E1719" s="85">
        <v>99.382485029940099</v>
      </c>
      <c r="F1719" s="91">
        <v>96.665222187204506</v>
      </c>
      <c r="G1719" s="86">
        <v>55.857035928143702</v>
      </c>
      <c r="H1719" s="86">
        <v>53.561298455720099</v>
      </c>
      <c r="I1719" s="86">
        <v>0</v>
      </c>
      <c r="J1719" s="86">
        <v>0</v>
      </c>
      <c r="K1719" s="87">
        <v>0</v>
      </c>
      <c r="L1719" s="85">
        <v>0</v>
      </c>
      <c r="M1719" s="86">
        <v>0</v>
      </c>
      <c r="N1719" s="86"/>
      <c r="O1719" s="86">
        <v>24.386237897648702</v>
      </c>
      <c r="P1719" s="86">
        <v>0.56000000000000005</v>
      </c>
      <c r="Q1719" s="88">
        <v>0.66749999999999998</v>
      </c>
      <c r="R1719" s="85">
        <v>0</v>
      </c>
      <c r="S1719" s="86">
        <v>0</v>
      </c>
      <c r="T1719" s="86">
        <v>0.96</v>
      </c>
      <c r="U1719" s="88">
        <v>1.9697447210841501E-3</v>
      </c>
      <c r="V1719" s="89">
        <v>4.9800000000000004</v>
      </c>
      <c r="W1719" s="85"/>
      <c r="X1719" s="88"/>
      <c r="Y1719" s="85"/>
      <c r="Z1719" s="88"/>
      <c r="AA1719" s="85">
        <v>0</v>
      </c>
      <c r="AB1719" s="91">
        <v>0</v>
      </c>
      <c r="AC1719" s="86">
        <v>0</v>
      </c>
      <c r="AD1719" s="86">
        <v>0</v>
      </c>
      <c r="AE1719" s="86">
        <v>0</v>
      </c>
      <c r="AF1719" s="88">
        <v>39.421599878000002</v>
      </c>
      <c r="AG1719" s="85">
        <v>0</v>
      </c>
      <c r="AH1719" s="86">
        <v>1.9999999999999999E-6</v>
      </c>
      <c r="AI1719" s="88">
        <v>0</v>
      </c>
      <c r="AJ1719" s="150">
        <v>1.01</v>
      </c>
      <c r="AK1719" s="151">
        <v>0</v>
      </c>
    </row>
    <row r="1720" spans="1:37" x14ac:dyDescent="0.2">
      <c r="A1720" s="149" t="s">
        <v>2060</v>
      </c>
      <c r="B1720" s="66" t="s">
        <v>3530</v>
      </c>
      <c r="C1720" s="67">
        <v>18</v>
      </c>
      <c r="D1720" s="84" t="s">
        <v>343</v>
      </c>
      <c r="E1720" s="85">
        <v>98.783125423284503</v>
      </c>
      <c r="F1720" s="91">
        <v>98.779484266561795</v>
      </c>
      <c r="G1720" s="86">
        <v>37.387397228351503</v>
      </c>
      <c r="H1720" s="86">
        <v>37.386668997007</v>
      </c>
      <c r="I1720" s="86">
        <v>0</v>
      </c>
      <c r="J1720" s="86">
        <v>0</v>
      </c>
      <c r="K1720" s="87">
        <v>0</v>
      </c>
      <c r="L1720" s="85">
        <v>0</v>
      </c>
      <c r="M1720" s="86">
        <v>0</v>
      </c>
      <c r="N1720" s="86">
        <v>62.758781111886499</v>
      </c>
      <c r="O1720" s="86">
        <v>62.932169904510999</v>
      </c>
      <c r="P1720" s="86">
        <v>0.6</v>
      </c>
      <c r="Q1720" s="88">
        <v>0.88200000000000001</v>
      </c>
      <c r="R1720" s="85">
        <v>0</v>
      </c>
      <c r="S1720" s="86">
        <v>0</v>
      </c>
      <c r="T1720" s="86">
        <v>3.33</v>
      </c>
      <c r="U1720" s="88">
        <v>0</v>
      </c>
      <c r="V1720" s="89">
        <v>4.95</v>
      </c>
      <c r="W1720" s="85"/>
      <c r="X1720" s="88"/>
      <c r="Y1720" s="85"/>
      <c r="Z1720" s="88"/>
      <c r="AA1720" s="85">
        <v>0</v>
      </c>
      <c r="AB1720" s="91">
        <v>0</v>
      </c>
      <c r="AC1720" s="86">
        <v>0</v>
      </c>
      <c r="AD1720" s="86">
        <v>0</v>
      </c>
      <c r="AE1720" s="86">
        <v>0</v>
      </c>
      <c r="AF1720" s="88">
        <v>50.638900714400002</v>
      </c>
      <c r="AG1720" s="85">
        <v>0</v>
      </c>
      <c r="AH1720" s="86">
        <v>0</v>
      </c>
      <c r="AI1720" s="88">
        <v>0</v>
      </c>
      <c r="AJ1720" s="150">
        <v>1.07</v>
      </c>
      <c r="AK1720" s="151">
        <v>0</v>
      </c>
    </row>
    <row r="1721" spans="1:37" x14ac:dyDescent="0.2">
      <c r="A1721" s="149" t="s">
        <v>3531</v>
      </c>
      <c r="B1721" s="66" t="s">
        <v>3531</v>
      </c>
      <c r="C1721" s="67">
        <v>18</v>
      </c>
      <c r="D1721" s="84" t="s">
        <v>343</v>
      </c>
      <c r="E1721" s="85">
        <v>99.638149679496095</v>
      </c>
      <c r="F1721" s="91">
        <v>99.630934872492205</v>
      </c>
      <c r="G1721" s="86">
        <v>46.968393595471298</v>
      </c>
      <c r="H1721" s="86">
        <v>46.968393595471298</v>
      </c>
      <c r="I1721" s="86">
        <v>0</v>
      </c>
      <c r="J1721" s="86">
        <v>0</v>
      </c>
      <c r="K1721" s="87">
        <v>0</v>
      </c>
      <c r="L1721" s="85">
        <v>0</v>
      </c>
      <c r="M1721" s="86">
        <v>0</v>
      </c>
      <c r="N1721" s="86"/>
      <c r="O1721" s="86">
        <v>36.3293762954588</v>
      </c>
      <c r="P1721" s="86">
        <v>0.53600000000000003</v>
      </c>
      <c r="Q1721" s="88">
        <v>0.72760000000000002</v>
      </c>
      <c r="R1721" s="85">
        <v>0</v>
      </c>
      <c r="S1721" s="86">
        <v>0</v>
      </c>
      <c r="T1721" s="86">
        <v>2.19</v>
      </c>
      <c r="U1721" s="88">
        <v>0</v>
      </c>
      <c r="V1721" s="89">
        <v>4.8600000000000003</v>
      </c>
      <c r="W1721" s="85"/>
      <c r="X1721" s="88"/>
      <c r="Y1721" s="85"/>
      <c r="Z1721" s="88"/>
      <c r="AA1721" s="85">
        <v>0</v>
      </c>
      <c r="AB1721" s="91">
        <v>0</v>
      </c>
      <c r="AC1721" s="86">
        <v>0</v>
      </c>
      <c r="AD1721" s="86">
        <v>0</v>
      </c>
      <c r="AE1721" s="86">
        <v>0</v>
      </c>
      <c r="AF1721" s="88">
        <v>80.878601249599996</v>
      </c>
      <c r="AG1721" s="85">
        <v>0</v>
      </c>
      <c r="AH1721" s="86">
        <v>0</v>
      </c>
      <c r="AI1721" s="88">
        <v>0</v>
      </c>
      <c r="AJ1721" s="150">
        <v>1.03</v>
      </c>
      <c r="AK1721" s="151">
        <v>0</v>
      </c>
    </row>
    <row r="1722" spans="1:37" x14ac:dyDescent="0.2">
      <c r="A1722" s="149" t="s">
        <v>2062</v>
      </c>
      <c r="B1722" s="66" t="s">
        <v>3532</v>
      </c>
      <c r="C1722" s="67">
        <v>18</v>
      </c>
      <c r="D1722" s="84" t="s">
        <v>343</v>
      </c>
      <c r="E1722" s="85">
        <v>99.968146058703496</v>
      </c>
      <c r="F1722" s="91">
        <v>99.332743755998806</v>
      </c>
      <c r="G1722" s="86">
        <v>30.2968703502676</v>
      </c>
      <c r="H1722" s="86">
        <v>30.158138053305098</v>
      </c>
      <c r="I1722" s="86">
        <v>0</v>
      </c>
      <c r="J1722" s="86">
        <v>0</v>
      </c>
      <c r="K1722" s="87">
        <v>0</v>
      </c>
      <c r="L1722" s="85">
        <v>0</v>
      </c>
      <c r="M1722" s="86">
        <v>0</v>
      </c>
      <c r="N1722" s="86"/>
      <c r="O1722" s="86">
        <v>50.150358547305103</v>
      </c>
      <c r="P1722" s="86">
        <v>0.26900000000000002</v>
      </c>
      <c r="Q1722" s="88">
        <v>0.77769999999999995</v>
      </c>
      <c r="R1722" s="85">
        <v>0</v>
      </c>
      <c r="S1722" s="86">
        <v>0</v>
      </c>
      <c r="T1722" s="86">
        <v>2.16</v>
      </c>
      <c r="U1722" s="88">
        <v>0</v>
      </c>
      <c r="V1722" s="89">
        <v>4.9400000000000004</v>
      </c>
      <c r="W1722" s="85"/>
      <c r="X1722" s="88"/>
      <c r="Y1722" s="85"/>
      <c r="Z1722" s="88"/>
      <c r="AA1722" s="85">
        <v>0.03</v>
      </c>
      <c r="AB1722" s="91">
        <v>0</v>
      </c>
      <c r="AC1722" s="86">
        <v>0.03</v>
      </c>
      <c r="AD1722" s="86">
        <v>0</v>
      </c>
      <c r="AE1722" s="86">
        <v>0</v>
      </c>
      <c r="AF1722" s="88">
        <v>48.991699220400001</v>
      </c>
      <c r="AG1722" s="85">
        <v>0</v>
      </c>
      <c r="AH1722" s="86">
        <v>6.0000000000000002E-6</v>
      </c>
      <c r="AI1722" s="88">
        <v>0</v>
      </c>
      <c r="AJ1722" s="150">
        <v>1.05</v>
      </c>
      <c r="AK1722" s="151">
        <v>0</v>
      </c>
    </row>
    <row r="1723" spans="1:37" x14ac:dyDescent="0.2">
      <c r="A1723" s="149" t="s">
        <v>3533</v>
      </c>
      <c r="B1723" s="66" t="s">
        <v>3534</v>
      </c>
      <c r="C1723" s="67">
        <v>18</v>
      </c>
      <c r="D1723" s="84" t="s">
        <v>343</v>
      </c>
      <c r="E1723" s="85">
        <v>100</v>
      </c>
      <c r="F1723" s="91">
        <v>98.863784447933298</v>
      </c>
      <c r="G1723" s="86">
        <v>25.094788053292302</v>
      </c>
      <c r="H1723" s="86">
        <v>24.960130065963799</v>
      </c>
      <c r="I1723" s="86">
        <v>0</v>
      </c>
      <c r="J1723" s="86">
        <v>0.02</v>
      </c>
      <c r="K1723" s="87">
        <v>0</v>
      </c>
      <c r="L1723" s="85">
        <v>0</v>
      </c>
      <c r="M1723" s="86">
        <v>0</v>
      </c>
      <c r="N1723" s="86">
        <v>64.934782608695699</v>
      </c>
      <c r="O1723" s="86">
        <v>60.145509730405301</v>
      </c>
      <c r="P1723" s="86">
        <v>0.28599999999999998</v>
      </c>
      <c r="Q1723" s="88">
        <v>0.59989999999999999</v>
      </c>
      <c r="R1723" s="85">
        <v>0</v>
      </c>
      <c r="S1723" s="86">
        <v>0</v>
      </c>
      <c r="T1723" s="86">
        <v>2.31</v>
      </c>
      <c r="U1723" s="88">
        <v>0</v>
      </c>
      <c r="V1723" s="89">
        <v>4.97</v>
      </c>
      <c r="W1723" s="85"/>
      <c r="X1723" s="88"/>
      <c r="Y1723" s="85"/>
      <c r="Z1723" s="88"/>
      <c r="AA1723" s="85">
        <v>0</v>
      </c>
      <c r="AB1723" s="91">
        <v>0</v>
      </c>
      <c r="AC1723" s="86">
        <v>0</v>
      </c>
      <c r="AD1723" s="86">
        <v>0</v>
      </c>
      <c r="AE1723" s="86">
        <v>0</v>
      </c>
      <c r="AF1723" s="88">
        <v>49.339900649699999</v>
      </c>
      <c r="AG1723" s="85">
        <v>0</v>
      </c>
      <c r="AH1723" s="86">
        <v>4.8299999999999998E-4</v>
      </c>
      <c r="AI1723" s="88">
        <v>1.5414219971499999E-9</v>
      </c>
      <c r="AJ1723" s="150">
        <v>1.35</v>
      </c>
      <c r="AK1723" s="151">
        <v>0</v>
      </c>
    </row>
    <row r="1724" spans="1:37" x14ac:dyDescent="0.2">
      <c r="A1724" s="149" t="s">
        <v>3535</v>
      </c>
      <c r="B1724" s="66" t="s">
        <v>3536</v>
      </c>
      <c r="C1724" s="67">
        <v>17</v>
      </c>
      <c r="D1724" s="84" t="s">
        <v>343</v>
      </c>
      <c r="E1724" s="85">
        <v>98.191337830857606</v>
      </c>
      <c r="F1724" s="91">
        <v>95.8395291686885</v>
      </c>
      <c r="G1724" s="86">
        <v>26.8317498082552</v>
      </c>
      <c r="H1724" s="86">
        <v>26.4373033637516</v>
      </c>
      <c r="I1724" s="86">
        <v>0</v>
      </c>
      <c r="J1724" s="86">
        <v>0</v>
      </c>
      <c r="K1724" s="87">
        <v>0</v>
      </c>
      <c r="L1724" s="85">
        <v>0</v>
      </c>
      <c r="M1724" s="86">
        <v>2.86644205713638E-2</v>
      </c>
      <c r="N1724" s="86">
        <v>80.877496628688505</v>
      </c>
      <c r="O1724" s="86">
        <v>45.8892508143323</v>
      </c>
      <c r="P1724" s="86">
        <v>1.7000000000000001E-2</v>
      </c>
      <c r="Q1724" s="88">
        <v>0.36520000000000002</v>
      </c>
      <c r="R1724" s="85">
        <v>1.03401923275773E-2</v>
      </c>
      <c r="S1724" s="86">
        <v>0</v>
      </c>
      <c r="T1724" s="86">
        <v>0.78</v>
      </c>
      <c r="U1724" s="88">
        <v>0</v>
      </c>
      <c r="V1724" s="89">
        <v>4.88</v>
      </c>
      <c r="W1724" s="85">
        <v>46.450745643379598</v>
      </c>
      <c r="X1724" s="88">
        <v>47.566666666700002</v>
      </c>
      <c r="Y1724" s="85"/>
      <c r="Z1724" s="88"/>
      <c r="AA1724" s="85">
        <v>0</v>
      </c>
      <c r="AB1724" s="91">
        <v>0.01</v>
      </c>
      <c r="AC1724" s="86">
        <v>0</v>
      </c>
      <c r="AD1724" s="86">
        <v>0</v>
      </c>
      <c r="AE1724" s="86">
        <v>0</v>
      </c>
      <c r="AF1724" s="88">
        <v>43.464198132999996</v>
      </c>
      <c r="AG1724" s="85">
        <v>2.39087128108E-10</v>
      </c>
      <c r="AH1724" s="86">
        <v>3.4999999999999997E-5</v>
      </c>
      <c r="AI1724" s="88">
        <v>0</v>
      </c>
      <c r="AJ1724" s="150">
        <v>2.48</v>
      </c>
      <c r="AK1724" s="151">
        <v>20</v>
      </c>
    </row>
    <row r="1725" spans="1:37" x14ac:dyDescent="0.2">
      <c r="A1725" s="149" t="s">
        <v>739</v>
      </c>
      <c r="B1725" s="66" t="s">
        <v>3537</v>
      </c>
      <c r="C1725" s="67">
        <v>17</v>
      </c>
      <c r="D1725" s="84" t="s">
        <v>343</v>
      </c>
      <c r="E1725" s="85">
        <v>99.888164419404504</v>
      </c>
      <c r="F1725" s="91">
        <v>99.415500833491606</v>
      </c>
      <c r="G1725" s="86">
        <v>28.201557257707201</v>
      </c>
      <c r="H1725" s="86">
        <v>28.174829257313299</v>
      </c>
      <c r="I1725" s="86">
        <v>0</v>
      </c>
      <c r="J1725" s="86">
        <v>0</v>
      </c>
      <c r="K1725" s="87">
        <v>0</v>
      </c>
      <c r="L1725" s="85">
        <v>0</v>
      </c>
      <c r="M1725" s="86">
        <v>0</v>
      </c>
      <c r="N1725" s="86">
        <v>83.562566500395306</v>
      </c>
      <c r="O1725" s="86">
        <v>60.8199674071533</v>
      </c>
      <c r="P1725" s="86">
        <v>2.7E-2</v>
      </c>
      <c r="Q1725" s="88">
        <v>0.25009999999999999</v>
      </c>
      <c r="R1725" s="85">
        <v>0</v>
      </c>
      <c r="S1725" s="86">
        <v>0</v>
      </c>
      <c r="T1725" s="86">
        <v>0.5</v>
      </c>
      <c r="U1725" s="88">
        <v>1.4067368628361201E-3</v>
      </c>
      <c r="V1725" s="89">
        <v>4.88</v>
      </c>
      <c r="W1725" s="85">
        <v>48.8402985013254</v>
      </c>
      <c r="X1725" s="88">
        <v>79.333333333300004</v>
      </c>
      <c r="Y1725" s="85"/>
      <c r="Z1725" s="88"/>
      <c r="AA1725" s="85">
        <v>0</v>
      </c>
      <c r="AB1725" s="91">
        <v>0</v>
      </c>
      <c r="AC1725" s="86">
        <v>0</v>
      </c>
      <c r="AD1725" s="86">
        <v>0</v>
      </c>
      <c r="AE1725" s="86">
        <v>0</v>
      </c>
      <c r="AF1725" s="88">
        <v>56.362598368500002</v>
      </c>
      <c r="AG1725" s="85">
        <v>1.16800000036E-3</v>
      </c>
      <c r="AH1725" s="86">
        <v>3.8999999999999999E-5</v>
      </c>
      <c r="AI1725" s="88">
        <v>0</v>
      </c>
      <c r="AJ1725" s="150">
        <v>2.25</v>
      </c>
      <c r="AK1725" s="151">
        <v>20</v>
      </c>
    </row>
    <row r="1726" spans="1:37" x14ac:dyDescent="0.2">
      <c r="A1726" s="149" t="s">
        <v>3538</v>
      </c>
      <c r="B1726" s="66" t="s">
        <v>3539</v>
      </c>
      <c r="C1726" s="67">
        <v>18</v>
      </c>
      <c r="D1726" s="84" t="s">
        <v>343</v>
      </c>
      <c r="E1726" s="85">
        <v>99.939367268104206</v>
      </c>
      <c r="F1726" s="91">
        <v>99.939367268104206</v>
      </c>
      <c r="G1726" s="86">
        <v>40.255244242335301</v>
      </c>
      <c r="H1726" s="86">
        <v>40.255244242335301</v>
      </c>
      <c r="I1726" s="86">
        <v>0</v>
      </c>
      <c r="J1726" s="86">
        <v>0.01</v>
      </c>
      <c r="K1726" s="87">
        <v>0</v>
      </c>
      <c r="L1726" s="85">
        <v>0</v>
      </c>
      <c r="M1726" s="86">
        <v>0</v>
      </c>
      <c r="N1726" s="86">
        <v>71.1058480597559</v>
      </c>
      <c r="O1726" s="86">
        <v>83.266977590717801</v>
      </c>
      <c r="P1726" s="86">
        <v>0.20599999999999999</v>
      </c>
      <c r="Q1726" s="88">
        <v>0.69540000000000002</v>
      </c>
      <c r="R1726" s="85">
        <v>0</v>
      </c>
      <c r="S1726" s="86">
        <v>0</v>
      </c>
      <c r="T1726" s="86">
        <v>0.75</v>
      </c>
      <c r="U1726" s="88">
        <v>0</v>
      </c>
      <c r="V1726" s="89">
        <v>4.91</v>
      </c>
      <c r="W1726" s="85"/>
      <c r="X1726" s="88">
        <v>69.733333333299996</v>
      </c>
      <c r="Y1726" s="85"/>
      <c r="Z1726" s="88"/>
      <c r="AA1726" s="85">
        <v>0</v>
      </c>
      <c r="AB1726" s="91">
        <v>0</v>
      </c>
      <c r="AC1726" s="86">
        <v>0</v>
      </c>
      <c r="AD1726" s="86">
        <v>0</v>
      </c>
      <c r="AE1726" s="86">
        <v>0</v>
      </c>
      <c r="AF1726" s="88">
        <v>87.496597320000006</v>
      </c>
      <c r="AG1726" s="85">
        <v>0</v>
      </c>
      <c r="AH1726" s="86">
        <v>1.12E-4</v>
      </c>
      <c r="AI1726" s="88">
        <v>0</v>
      </c>
      <c r="AJ1726" s="150">
        <v>1.97</v>
      </c>
      <c r="AK1726" s="151">
        <v>3</v>
      </c>
    </row>
    <row r="1727" spans="1:37" x14ac:dyDescent="0.2">
      <c r="A1727" s="149" t="s">
        <v>3540</v>
      </c>
      <c r="B1727" s="66" t="s">
        <v>3541</v>
      </c>
      <c r="C1727" s="67">
        <v>18</v>
      </c>
      <c r="D1727" s="84" t="s">
        <v>343</v>
      </c>
      <c r="E1727" s="85">
        <v>99.933309844976804</v>
      </c>
      <c r="F1727" s="91">
        <v>99.903110529494697</v>
      </c>
      <c r="G1727" s="86">
        <v>42.340698610831502</v>
      </c>
      <c r="H1727" s="86">
        <v>42.318049124219897</v>
      </c>
      <c r="I1727" s="86">
        <v>0</v>
      </c>
      <c r="J1727" s="86">
        <v>0</v>
      </c>
      <c r="K1727" s="87">
        <v>0</v>
      </c>
      <c r="L1727" s="85">
        <v>0</v>
      </c>
      <c r="M1727" s="86">
        <v>0</v>
      </c>
      <c r="N1727" s="86">
        <v>54.5533769063181</v>
      </c>
      <c r="O1727" s="86">
        <v>82.716413508332096</v>
      </c>
      <c r="P1727" s="86">
        <v>0.29499999999999998</v>
      </c>
      <c r="Q1727" s="88">
        <v>0.74099999999999999</v>
      </c>
      <c r="R1727" s="85">
        <v>0</v>
      </c>
      <c r="S1727" s="86">
        <v>0</v>
      </c>
      <c r="T1727" s="86">
        <v>0.95</v>
      </c>
      <c r="U1727" s="88">
        <v>0</v>
      </c>
      <c r="V1727" s="89">
        <v>5</v>
      </c>
      <c r="W1727" s="85">
        <v>50.9</v>
      </c>
      <c r="X1727" s="88"/>
      <c r="Y1727" s="85"/>
      <c r="Z1727" s="88"/>
      <c r="AA1727" s="85">
        <v>0.05</v>
      </c>
      <c r="AB1727" s="91">
        <v>0.05</v>
      </c>
      <c r="AC1727" s="86">
        <v>0.04</v>
      </c>
      <c r="AD1727" s="86">
        <v>0.04</v>
      </c>
      <c r="AE1727" s="86">
        <v>0</v>
      </c>
      <c r="AF1727" s="88">
        <v>97.935798631699996</v>
      </c>
      <c r="AG1727" s="85">
        <v>0</v>
      </c>
      <c r="AH1727" s="86">
        <v>0</v>
      </c>
      <c r="AI1727" s="88">
        <v>0</v>
      </c>
      <c r="AJ1727" s="150">
        <v>1.76</v>
      </c>
      <c r="AK1727" s="151">
        <v>1</v>
      </c>
    </row>
    <row r="1728" spans="1:37" x14ac:dyDescent="0.2">
      <c r="A1728" s="149" t="s">
        <v>3542</v>
      </c>
      <c r="B1728" s="66" t="s">
        <v>3543</v>
      </c>
      <c r="C1728" s="67">
        <v>18</v>
      </c>
      <c r="D1728" s="84" t="s">
        <v>343</v>
      </c>
      <c r="E1728" s="85">
        <v>99.916151151524204</v>
      </c>
      <c r="F1728" s="91">
        <v>99.791309532682405</v>
      </c>
      <c r="G1728" s="86">
        <v>40.972273980770701</v>
      </c>
      <c r="H1728" s="86">
        <v>40.966684057538899</v>
      </c>
      <c r="I1728" s="86">
        <v>0</v>
      </c>
      <c r="J1728" s="86">
        <v>0.01</v>
      </c>
      <c r="K1728" s="87">
        <v>0</v>
      </c>
      <c r="L1728" s="85">
        <v>0</v>
      </c>
      <c r="M1728" s="86">
        <v>0</v>
      </c>
      <c r="N1728" s="86">
        <v>22.644667623146798</v>
      </c>
      <c r="O1728" s="86">
        <v>83.311787519097393</v>
      </c>
      <c r="P1728" s="86">
        <v>0.375</v>
      </c>
      <c r="Q1728" s="88">
        <v>0.60040000000000004</v>
      </c>
      <c r="R1728" s="85">
        <v>0</v>
      </c>
      <c r="S1728" s="86">
        <v>0</v>
      </c>
      <c r="T1728" s="86">
        <v>0.8</v>
      </c>
      <c r="U1728" s="88">
        <v>0</v>
      </c>
      <c r="V1728" s="89">
        <v>4.9800000000000004</v>
      </c>
      <c r="W1728" s="85">
        <v>68.523896729891206</v>
      </c>
      <c r="X1728" s="88">
        <v>67.033333333300007</v>
      </c>
      <c r="Y1728" s="85"/>
      <c r="Z1728" s="88"/>
      <c r="AA1728" s="85">
        <v>0</v>
      </c>
      <c r="AB1728" s="91">
        <v>0</v>
      </c>
      <c r="AC1728" s="86">
        <v>0</v>
      </c>
      <c r="AD1728" s="86">
        <v>0</v>
      </c>
      <c r="AE1728" s="86">
        <v>0</v>
      </c>
      <c r="AF1728" s="88">
        <v>97.730300885999995</v>
      </c>
      <c r="AG1728" s="85">
        <v>0</v>
      </c>
      <c r="AH1728" s="86">
        <v>1.3100000000000001E-4</v>
      </c>
      <c r="AI1728" s="88">
        <v>4.5499999693499998E-4</v>
      </c>
      <c r="AJ1728" s="150">
        <v>1.53</v>
      </c>
      <c r="AK1728" s="151">
        <v>2</v>
      </c>
    </row>
    <row r="1729" spans="1:37" x14ac:dyDescent="0.2">
      <c r="A1729" s="149" t="s">
        <v>3544</v>
      </c>
      <c r="B1729" s="66" t="s">
        <v>3545</v>
      </c>
      <c r="C1729" s="67">
        <v>18</v>
      </c>
      <c r="D1729" s="84" t="s">
        <v>343</v>
      </c>
      <c r="E1729" s="85">
        <v>98.322011786405199</v>
      </c>
      <c r="F1729" s="91">
        <v>98.266903594403701</v>
      </c>
      <c r="G1729" s="86">
        <v>38.4362769355347</v>
      </c>
      <c r="H1729" s="86">
        <v>38.428404336677303</v>
      </c>
      <c r="I1729" s="86">
        <v>0</v>
      </c>
      <c r="J1729" s="86">
        <v>0.01</v>
      </c>
      <c r="K1729" s="87">
        <v>0</v>
      </c>
      <c r="L1729" s="85">
        <v>0</v>
      </c>
      <c r="M1729" s="86">
        <v>0</v>
      </c>
      <c r="N1729" s="86">
        <v>21.732664063952399</v>
      </c>
      <c r="O1729" s="86">
        <v>83.386866523911493</v>
      </c>
      <c r="P1729" s="86">
        <v>0.44400000000000001</v>
      </c>
      <c r="Q1729" s="88">
        <v>1.3495999999999999</v>
      </c>
      <c r="R1729" s="85">
        <v>0</v>
      </c>
      <c r="S1729" s="86">
        <v>0</v>
      </c>
      <c r="T1729" s="86">
        <v>0.83</v>
      </c>
      <c r="U1729" s="88">
        <v>2.24931395924243E-3</v>
      </c>
      <c r="V1729" s="89">
        <v>5</v>
      </c>
      <c r="W1729" s="85">
        <v>59.034060672409602</v>
      </c>
      <c r="X1729" s="88">
        <v>51.7</v>
      </c>
      <c r="Y1729" s="85"/>
      <c r="Z1729" s="88"/>
      <c r="AA1729" s="85">
        <v>0.03</v>
      </c>
      <c r="AB1729" s="91">
        <v>0.03</v>
      </c>
      <c r="AC1729" s="86">
        <v>0.01</v>
      </c>
      <c r="AD1729" s="86">
        <v>0.01</v>
      </c>
      <c r="AE1729" s="86">
        <v>0</v>
      </c>
      <c r="AF1729" s="88">
        <v>95.456497843099996</v>
      </c>
      <c r="AG1729" s="85">
        <v>0</v>
      </c>
      <c r="AH1729" s="86">
        <v>2.8899999999999998E-4</v>
      </c>
      <c r="AI1729" s="88">
        <v>0</v>
      </c>
      <c r="AJ1729" s="150">
        <v>1.17</v>
      </c>
      <c r="AK1729" s="151">
        <v>0</v>
      </c>
    </row>
    <row r="1730" spans="1:37" x14ac:dyDescent="0.2">
      <c r="A1730" s="149" t="s">
        <v>3546</v>
      </c>
      <c r="B1730" s="66" t="s">
        <v>3547</v>
      </c>
      <c r="C1730" s="67">
        <v>18</v>
      </c>
      <c r="D1730" s="84" t="s">
        <v>343</v>
      </c>
      <c r="E1730" s="85">
        <v>98.121975269463107</v>
      </c>
      <c r="F1730" s="91">
        <v>98.022237082204697</v>
      </c>
      <c r="G1730" s="86">
        <v>38.596411692035701</v>
      </c>
      <c r="H1730" s="86">
        <v>38.496673504777199</v>
      </c>
      <c r="I1730" s="86">
        <v>0</v>
      </c>
      <c r="J1730" s="86">
        <v>0.01</v>
      </c>
      <c r="K1730" s="87">
        <v>0</v>
      </c>
      <c r="L1730" s="85">
        <v>0</v>
      </c>
      <c r="M1730" s="86">
        <v>0</v>
      </c>
      <c r="N1730" s="86">
        <v>23.117023188926801</v>
      </c>
      <c r="O1730" s="86">
        <v>70.285817005213005</v>
      </c>
      <c r="P1730" s="86">
        <v>0.44600000000000001</v>
      </c>
      <c r="Q1730" s="88">
        <v>1.2089000000000001</v>
      </c>
      <c r="R1730" s="85">
        <v>0</v>
      </c>
      <c r="S1730" s="86">
        <v>0</v>
      </c>
      <c r="T1730" s="86">
        <v>1.28</v>
      </c>
      <c r="U1730" s="88">
        <v>0</v>
      </c>
      <c r="V1730" s="89">
        <v>4.9800000000000004</v>
      </c>
      <c r="W1730" s="85">
        <v>36.373753207196401</v>
      </c>
      <c r="X1730" s="88"/>
      <c r="Y1730" s="85"/>
      <c r="Z1730" s="88"/>
      <c r="AA1730" s="85">
        <v>0.06</v>
      </c>
      <c r="AB1730" s="91">
        <v>0.06</v>
      </c>
      <c r="AC1730" s="86">
        <v>0.01</v>
      </c>
      <c r="AD1730" s="86">
        <v>0.01</v>
      </c>
      <c r="AE1730" s="86">
        <v>0</v>
      </c>
      <c r="AF1730" s="88">
        <v>99.936798173400007</v>
      </c>
      <c r="AG1730" s="85">
        <v>0</v>
      </c>
      <c r="AH1730" s="86">
        <v>1.22E-4</v>
      </c>
      <c r="AI1730" s="88">
        <v>0</v>
      </c>
      <c r="AJ1730" s="150">
        <v>1.44</v>
      </c>
      <c r="AK1730" s="151">
        <v>1</v>
      </c>
    </row>
    <row r="1731" spans="1:37" x14ac:dyDescent="0.2">
      <c r="A1731" s="149" t="s">
        <v>3548</v>
      </c>
      <c r="B1731" s="66" t="s">
        <v>3549</v>
      </c>
      <c r="C1731" s="67">
        <v>18</v>
      </c>
      <c r="D1731" s="84" t="s">
        <v>343</v>
      </c>
      <c r="E1731" s="85">
        <v>100</v>
      </c>
      <c r="F1731" s="91">
        <v>99.864343455683695</v>
      </c>
      <c r="G1731" s="86">
        <v>45.812994117843303</v>
      </c>
      <c r="H1731" s="86">
        <v>45.810770240067598</v>
      </c>
      <c r="I1731" s="86">
        <v>0</v>
      </c>
      <c r="J1731" s="86">
        <v>0</v>
      </c>
      <c r="K1731" s="87">
        <v>0</v>
      </c>
      <c r="L1731" s="85">
        <v>0</v>
      </c>
      <c r="M1731" s="86">
        <v>0.63978805367628</v>
      </c>
      <c r="N1731" s="86"/>
      <c r="O1731" s="86">
        <v>67.110519307589897</v>
      </c>
      <c r="P1731" s="86">
        <v>0.29499999999999998</v>
      </c>
      <c r="Q1731" s="88">
        <v>0.54359999999999997</v>
      </c>
      <c r="R1731" s="85">
        <v>1.44738746562455E-2</v>
      </c>
      <c r="S1731" s="86">
        <v>0</v>
      </c>
      <c r="T1731" s="86">
        <v>0.71</v>
      </c>
      <c r="U1731" s="88">
        <v>0</v>
      </c>
      <c r="V1731" s="89">
        <v>5</v>
      </c>
      <c r="W1731" s="85">
        <v>43.3</v>
      </c>
      <c r="X1731" s="88"/>
      <c r="Y1731" s="85"/>
      <c r="Z1731" s="88"/>
      <c r="AA1731" s="85">
        <v>0</v>
      </c>
      <c r="AB1731" s="91">
        <v>0</v>
      </c>
      <c r="AC1731" s="86">
        <v>0</v>
      </c>
      <c r="AD1731" s="86">
        <v>0</v>
      </c>
      <c r="AE1731" s="86">
        <v>0</v>
      </c>
      <c r="AF1731" s="88">
        <v>97.9440994988</v>
      </c>
      <c r="AG1731" s="85">
        <v>0</v>
      </c>
      <c r="AH1731" s="86">
        <v>0</v>
      </c>
      <c r="AI1731" s="88">
        <v>0</v>
      </c>
      <c r="AJ1731" s="150">
        <v>1.07</v>
      </c>
      <c r="AK1731" s="151">
        <v>0</v>
      </c>
    </row>
    <row r="1732" spans="1:37" x14ac:dyDescent="0.2">
      <c r="A1732" s="149" t="s">
        <v>3550</v>
      </c>
      <c r="B1732" s="66" t="s">
        <v>3551</v>
      </c>
      <c r="C1732" s="67">
        <v>18</v>
      </c>
      <c r="D1732" s="84" t="s">
        <v>343</v>
      </c>
      <c r="E1732" s="85">
        <v>93.5984248187101</v>
      </c>
      <c r="F1732" s="91">
        <v>93.5984248187101</v>
      </c>
      <c r="G1732" s="86">
        <v>44.468856552850198</v>
      </c>
      <c r="H1732" s="86">
        <v>44.468856552850198</v>
      </c>
      <c r="I1732" s="86">
        <v>0</v>
      </c>
      <c r="J1732" s="86">
        <v>0</v>
      </c>
      <c r="K1732" s="87">
        <v>0</v>
      </c>
      <c r="L1732" s="85">
        <v>0</v>
      </c>
      <c r="M1732" s="86">
        <v>0</v>
      </c>
      <c r="N1732" s="86"/>
      <c r="O1732" s="86">
        <v>54.412532637075699</v>
      </c>
      <c r="P1732" s="86">
        <v>0.88300000000000001</v>
      </c>
      <c r="Q1732" s="88">
        <v>0.8538</v>
      </c>
      <c r="R1732" s="85">
        <v>0</v>
      </c>
      <c r="S1732" s="86">
        <v>0</v>
      </c>
      <c r="T1732" s="86">
        <v>0.97</v>
      </c>
      <c r="U1732" s="88">
        <v>3.2416078374873897E-2</v>
      </c>
      <c r="V1732" s="89">
        <v>4.96</v>
      </c>
      <c r="W1732" s="85"/>
      <c r="X1732" s="88"/>
      <c r="Y1732" s="85"/>
      <c r="Z1732" s="88"/>
      <c r="AA1732" s="85">
        <v>1.64</v>
      </c>
      <c r="AB1732" s="91">
        <v>1.64</v>
      </c>
      <c r="AC1732" s="86">
        <v>0.4</v>
      </c>
      <c r="AD1732" s="86">
        <v>0.4</v>
      </c>
      <c r="AE1732" s="86">
        <v>0</v>
      </c>
      <c r="AF1732" s="88">
        <v>99.732099005400002</v>
      </c>
      <c r="AG1732" s="85">
        <v>0</v>
      </c>
      <c r="AH1732" s="86">
        <v>0</v>
      </c>
      <c r="AI1732" s="88">
        <v>0</v>
      </c>
      <c r="AJ1732" s="150">
        <v>1.04</v>
      </c>
      <c r="AK1732" s="151">
        <v>0</v>
      </c>
    </row>
    <row r="1733" spans="1:37" x14ac:dyDescent="0.2">
      <c r="A1733" s="149" t="s">
        <v>3552</v>
      </c>
      <c r="B1733" s="66" t="s">
        <v>3553</v>
      </c>
      <c r="C1733" s="67">
        <v>18</v>
      </c>
      <c r="D1733" s="84" t="s">
        <v>343</v>
      </c>
      <c r="E1733" s="85">
        <v>90.782148398284207</v>
      </c>
      <c r="F1733" s="91">
        <v>90.782148398284207</v>
      </c>
      <c r="G1733" s="86">
        <v>47.589060265887902</v>
      </c>
      <c r="H1733" s="86">
        <v>47.589060265887902</v>
      </c>
      <c r="I1733" s="86">
        <v>0</v>
      </c>
      <c r="J1733" s="86">
        <v>0</v>
      </c>
      <c r="K1733" s="87">
        <v>0</v>
      </c>
      <c r="L1733" s="85">
        <v>0</v>
      </c>
      <c r="M1733" s="86">
        <v>1.03007725792404</v>
      </c>
      <c r="N1733" s="86"/>
      <c r="O1733" s="86">
        <v>20.664241067263699</v>
      </c>
      <c r="P1733" s="86">
        <v>0.66200000000000003</v>
      </c>
      <c r="Q1733" s="88">
        <v>1.1324000000000001</v>
      </c>
      <c r="R1733" s="85">
        <v>4.3975373790677202E-2</v>
      </c>
      <c r="S1733" s="86">
        <v>0</v>
      </c>
      <c r="T1733" s="86">
        <v>0.96</v>
      </c>
      <c r="U1733" s="88">
        <v>3.3464147729001199E-2</v>
      </c>
      <c r="V1733" s="89">
        <v>5</v>
      </c>
      <c r="W1733" s="85">
        <v>47.375953428934402</v>
      </c>
      <c r="X1733" s="88"/>
      <c r="Y1733" s="85"/>
      <c r="Z1733" s="88"/>
      <c r="AA1733" s="85">
        <v>0</v>
      </c>
      <c r="AB1733" s="91">
        <v>0</v>
      </c>
      <c r="AC1733" s="86">
        <v>0</v>
      </c>
      <c r="AD1733" s="86">
        <v>0</v>
      </c>
      <c r="AE1733" s="86">
        <v>0</v>
      </c>
      <c r="AF1733" s="88">
        <v>82.169404351500006</v>
      </c>
      <c r="AG1733" s="85">
        <v>0</v>
      </c>
      <c r="AH1733" s="86">
        <v>0</v>
      </c>
      <c r="AI1733" s="88">
        <v>0</v>
      </c>
      <c r="AJ1733" s="150">
        <v>1.03</v>
      </c>
      <c r="AK1733" s="151">
        <v>0</v>
      </c>
    </row>
    <row r="1734" spans="1:37" x14ac:dyDescent="0.2">
      <c r="A1734" s="149" t="s">
        <v>3554</v>
      </c>
      <c r="B1734" s="66" t="s">
        <v>3555</v>
      </c>
      <c r="C1734" s="67">
        <v>18</v>
      </c>
      <c r="D1734" s="84" t="s">
        <v>343</v>
      </c>
      <c r="E1734" s="85">
        <v>96.574140955525706</v>
      </c>
      <c r="F1734" s="91">
        <v>96.486430708905203</v>
      </c>
      <c r="G1734" s="86">
        <v>51.4539263233928</v>
      </c>
      <c r="H1734" s="86">
        <v>51.372407388298399</v>
      </c>
      <c r="I1734" s="86">
        <v>0</v>
      </c>
      <c r="J1734" s="86">
        <v>0</v>
      </c>
      <c r="K1734" s="87">
        <v>0</v>
      </c>
      <c r="L1734" s="85">
        <v>0</v>
      </c>
      <c r="M1734" s="86">
        <v>0</v>
      </c>
      <c r="N1734" s="86">
        <v>16.170500676589999</v>
      </c>
      <c r="O1734" s="86">
        <v>56.841103710751703</v>
      </c>
      <c r="P1734" s="86">
        <v>0.34</v>
      </c>
      <c r="Q1734" s="88">
        <v>1.2726999999999999</v>
      </c>
      <c r="R1734" s="85">
        <v>0</v>
      </c>
      <c r="S1734" s="86">
        <v>0</v>
      </c>
      <c r="T1734" s="86">
        <v>0.96</v>
      </c>
      <c r="U1734" s="88">
        <v>3.4052213393870601E-2</v>
      </c>
      <c r="V1734" s="89">
        <v>5</v>
      </c>
      <c r="W1734" s="85">
        <v>33.166666666700003</v>
      </c>
      <c r="X1734" s="88"/>
      <c r="Y1734" s="85"/>
      <c r="Z1734" s="88"/>
      <c r="AA1734" s="85">
        <v>0.35</v>
      </c>
      <c r="AB1734" s="91">
        <v>0.33</v>
      </c>
      <c r="AC1734" s="86">
        <v>0.26</v>
      </c>
      <c r="AD1734" s="86">
        <v>0.26</v>
      </c>
      <c r="AE1734" s="86">
        <v>0</v>
      </c>
      <c r="AF1734" s="88">
        <v>91.593497567</v>
      </c>
      <c r="AG1734" s="85">
        <v>0</v>
      </c>
      <c r="AH1734" s="86">
        <v>0</v>
      </c>
      <c r="AI1734" s="88">
        <v>0</v>
      </c>
      <c r="AJ1734" s="150">
        <v>1.1100000000000001</v>
      </c>
      <c r="AK1734" s="151">
        <v>0</v>
      </c>
    </row>
    <row r="1735" spans="1:37" x14ac:dyDescent="0.2">
      <c r="A1735" s="149" t="s">
        <v>3556</v>
      </c>
      <c r="B1735" s="66" t="s">
        <v>3556</v>
      </c>
      <c r="C1735" s="67">
        <v>18</v>
      </c>
      <c r="D1735" s="84" t="s">
        <v>343</v>
      </c>
      <c r="E1735" s="85">
        <v>98.691093390370398</v>
      </c>
      <c r="F1735" s="91">
        <v>98.691093390370398</v>
      </c>
      <c r="G1735" s="86">
        <v>50.133680515193099</v>
      </c>
      <c r="H1735" s="86">
        <v>50.133680515193099</v>
      </c>
      <c r="I1735" s="86">
        <v>0</v>
      </c>
      <c r="J1735" s="86">
        <v>0</v>
      </c>
      <c r="K1735" s="87">
        <v>0</v>
      </c>
      <c r="L1735" s="85">
        <v>0</v>
      </c>
      <c r="M1735" s="86">
        <v>0</v>
      </c>
      <c r="N1735" s="86"/>
      <c r="O1735" s="86">
        <v>47.597402597402599</v>
      </c>
      <c r="P1735" s="86">
        <v>0.35299999999999998</v>
      </c>
      <c r="Q1735" s="88">
        <v>1.0590999999999999</v>
      </c>
      <c r="R1735" s="85">
        <v>0</v>
      </c>
      <c r="S1735" s="86">
        <v>0</v>
      </c>
      <c r="T1735" s="86">
        <v>1</v>
      </c>
      <c r="U1735" s="88">
        <v>0</v>
      </c>
      <c r="V1735" s="89">
        <v>5</v>
      </c>
      <c r="W1735" s="85">
        <v>39.566666666700002</v>
      </c>
      <c r="X1735" s="88"/>
      <c r="Y1735" s="85"/>
      <c r="Z1735" s="88"/>
      <c r="AA1735" s="85">
        <v>0</v>
      </c>
      <c r="AB1735" s="91">
        <v>0</v>
      </c>
      <c r="AC1735" s="86">
        <v>0</v>
      </c>
      <c r="AD1735" s="86">
        <v>0</v>
      </c>
      <c r="AE1735" s="86">
        <v>0</v>
      </c>
      <c r="AF1735" s="88">
        <v>94.226894953300004</v>
      </c>
      <c r="AG1735" s="85">
        <v>0</v>
      </c>
      <c r="AH1735" s="86">
        <v>0</v>
      </c>
      <c r="AI1735" s="88">
        <v>0</v>
      </c>
      <c r="AJ1735" s="150">
        <v>1.03</v>
      </c>
      <c r="AK1735" s="151">
        <v>0</v>
      </c>
    </row>
    <row r="1736" spans="1:37" x14ac:dyDescent="0.2">
      <c r="A1736" s="149" t="s">
        <v>3557</v>
      </c>
      <c r="B1736" s="66" t="s">
        <v>3558</v>
      </c>
      <c r="C1736" s="67">
        <v>18</v>
      </c>
      <c r="D1736" s="84" t="s">
        <v>343</v>
      </c>
      <c r="E1736" s="85">
        <v>99.4167873953905</v>
      </c>
      <c r="F1736" s="91">
        <v>98.534273690690398</v>
      </c>
      <c r="G1736" s="86">
        <v>34.134122978788902</v>
      </c>
      <c r="H1736" s="86">
        <v>34.067788515116298</v>
      </c>
      <c r="I1736" s="86">
        <v>0</v>
      </c>
      <c r="J1736" s="86">
        <v>0</v>
      </c>
      <c r="K1736" s="87">
        <v>0</v>
      </c>
      <c r="L1736" s="85">
        <v>0</v>
      </c>
      <c r="M1736" s="86">
        <v>1.6156940730765801</v>
      </c>
      <c r="N1736" s="86">
        <v>77.651705325166503</v>
      </c>
      <c r="O1736" s="86">
        <v>85.925443896997294</v>
      </c>
      <c r="P1736" s="86">
        <v>0.20899999999999999</v>
      </c>
      <c r="Q1736" s="88">
        <v>0.57779999999999998</v>
      </c>
      <c r="R1736" s="85">
        <v>1.20004800192008E-2</v>
      </c>
      <c r="S1736" s="86">
        <v>0</v>
      </c>
      <c r="T1736" s="86">
        <v>0.93</v>
      </c>
      <c r="U1736" s="88">
        <v>0</v>
      </c>
      <c r="V1736" s="89">
        <v>4.97</v>
      </c>
      <c r="W1736" s="85">
        <v>49.2804815018876</v>
      </c>
      <c r="X1736" s="88">
        <v>57.0333333333</v>
      </c>
      <c r="Y1736" s="85"/>
      <c r="Z1736" s="88"/>
      <c r="AA1736" s="85">
        <v>0</v>
      </c>
      <c r="AB1736" s="91">
        <v>0</v>
      </c>
      <c r="AC1736" s="86">
        <v>0.02</v>
      </c>
      <c r="AD1736" s="86">
        <v>0.02</v>
      </c>
      <c r="AE1736" s="86">
        <v>0</v>
      </c>
      <c r="AF1736" s="88">
        <v>70.3056020633</v>
      </c>
      <c r="AG1736" s="85">
        <v>0</v>
      </c>
      <c r="AH1736" s="86">
        <v>2.0000000000000002E-5</v>
      </c>
      <c r="AI1736" s="88">
        <v>0</v>
      </c>
      <c r="AJ1736" s="150">
        <v>1.83</v>
      </c>
      <c r="AK1736" s="151">
        <v>5</v>
      </c>
    </row>
    <row r="1737" spans="1:37" x14ac:dyDescent="0.2">
      <c r="A1737" s="149" t="s">
        <v>3559</v>
      </c>
      <c r="B1737" s="66" t="s">
        <v>3560</v>
      </c>
      <c r="C1737" s="67">
        <v>18</v>
      </c>
      <c r="D1737" s="84" t="s">
        <v>343</v>
      </c>
      <c r="E1737" s="85">
        <v>99.989996075383402</v>
      </c>
      <c r="F1737" s="91">
        <v>99.9168904724161</v>
      </c>
      <c r="G1737" s="86">
        <v>34.567407213599203</v>
      </c>
      <c r="H1737" s="86">
        <v>34.4989188066087</v>
      </c>
      <c r="I1737" s="86">
        <v>0</v>
      </c>
      <c r="J1737" s="86">
        <v>0</v>
      </c>
      <c r="K1737" s="87">
        <v>0</v>
      </c>
      <c r="L1737" s="85">
        <v>0</v>
      </c>
      <c r="M1737" s="86">
        <v>9.4524888141410794E-3</v>
      </c>
      <c r="N1737" s="86">
        <v>82.496204069237805</v>
      </c>
      <c r="O1737" s="86">
        <v>90.293742017879893</v>
      </c>
      <c r="P1737" s="86">
        <v>0.121</v>
      </c>
      <c r="Q1737" s="88">
        <v>0.4703</v>
      </c>
      <c r="R1737" s="85">
        <v>9.0497737556561094E-3</v>
      </c>
      <c r="S1737" s="86">
        <v>0</v>
      </c>
      <c r="T1737" s="86">
        <v>0.71</v>
      </c>
      <c r="U1737" s="88">
        <v>0</v>
      </c>
      <c r="V1737" s="89">
        <v>4.87</v>
      </c>
      <c r="W1737" s="85">
        <v>58.305856732538103</v>
      </c>
      <c r="X1737" s="88">
        <v>56.3</v>
      </c>
      <c r="Y1737" s="85"/>
      <c r="Z1737" s="88"/>
      <c r="AA1737" s="85">
        <v>0</v>
      </c>
      <c r="AB1737" s="91">
        <v>0</v>
      </c>
      <c r="AC1737" s="86">
        <v>0</v>
      </c>
      <c r="AD1737" s="86">
        <v>0</v>
      </c>
      <c r="AE1737" s="86">
        <v>0</v>
      </c>
      <c r="AF1737" s="88">
        <v>93.658699126800002</v>
      </c>
      <c r="AG1737" s="85">
        <v>0</v>
      </c>
      <c r="AH1737" s="86">
        <v>0</v>
      </c>
      <c r="AI1737" s="88">
        <v>0</v>
      </c>
      <c r="AJ1737" s="150">
        <v>1.73</v>
      </c>
      <c r="AK1737" s="151">
        <v>2</v>
      </c>
    </row>
    <row r="1738" spans="1:37" x14ac:dyDescent="0.2">
      <c r="A1738" s="149" t="s">
        <v>3561</v>
      </c>
      <c r="B1738" s="66" t="s">
        <v>3562</v>
      </c>
      <c r="C1738" s="67">
        <v>18</v>
      </c>
      <c r="D1738" s="84" t="s">
        <v>343</v>
      </c>
      <c r="E1738" s="85">
        <v>91.887689664351598</v>
      </c>
      <c r="F1738" s="91">
        <v>91.704377707330096</v>
      </c>
      <c r="G1738" s="86">
        <v>53.892505384410597</v>
      </c>
      <c r="H1738" s="86">
        <v>53.715848316917899</v>
      </c>
      <c r="I1738" s="86">
        <v>1.6</v>
      </c>
      <c r="J1738" s="86">
        <v>0.83</v>
      </c>
      <c r="K1738" s="87">
        <v>0</v>
      </c>
      <c r="L1738" s="85">
        <v>3.9999999698999998E-2</v>
      </c>
      <c r="M1738" s="86">
        <v>0</v>
      </c>
      <c r="N1738" s="86">
        <v>15.156939968970001</v>
      </c>
      <c r="O1738" s="86">
        <v>56.554883504527403</v>
      </c>
      <c r="P1738" s="86">
        <v>0.48199999999999998</v>
      </c>
      <c r="Q1738" s="88">
        <v>1.2436</v>
      </c>
      <c r="R1738" s="85">
        <v>0</v>
      </c>
      <c r="S1738" s="86">
        <v>0</v>
      </c>
      <c r="T1738" s="86">
        <v>1.77</v>
      </c>
      <c r="U1738" s="88">
        <v>0.15548241899184501</v>
      </c>
      <c r="V1738" s="89">
        <v>4.8600000000000003</v>
      </c>
      <c r="W1738" s="85">
        <v>37.635024774652599</v>
      </c>
      <c r="X1738" s="88">
        <v>32.9</v>
      </c>
      <c r="Y1738" s="85">
        <v>-100</v>
      </c>
      <c r="Z1738" s="88"/>
      <c r="AA1738" s="85">
        <v>0</v>
      </c>
      <c r="AB1738" s="91">
        <v>0</v>
      </c>
      <c r="AC1738" s="86">
        <v>0</v>
      </c>
      <c r="AD1738" s="86">
        <v>0</v>
      </c>
      <c r="AE1738" s="86">
        <v>0</v>
      </c>
      <c r="AF1738" s="88">
        <v>80.233299411100006</v>
      </c>
      <c r="AG1738" s="85">
        <v>5.7271920412000004</v>
      </c>
      <c r="AH1738" s="86">
        <v>1.8443999999999999E-2</v>
      </c>
      <c r="AI1738" s="88">
        <v>0</v>
      </c>
      <c r="AJ1738" s="150">
        <v>1.1100000000000001</v>
      </c>
      <c r="AK1738" s="151">
        <v>0</v>
      </c>
    </row>
    <row r="1739" spans="1:37" x14ac:dyDescent="0.2">
      <c r="A1739" s="149" t="s">
        <v>3563</v>
      </c>
      <c r="B1739" s="66" t="s">
        <v>3564</v>
      </c>
      <c r="C1739" s="67">
        <v>18</v>
      </c>
      <c r="D1739" s="84" t="s">
        <v>343</v>
      </c>
      <c r="E1739" s="85">
        <v>100</v>
      </c>
      <c r="F1739" s="91">
        <v>99.8556751932243</v>
      </c>
      <c r="G1739" s="86">
        <v>36.983231736265402</v>
      </c>
      <c r="H1739" s="86">
        <v>36.8699241028757</v>
      </c>
      <c r="I1739" s="86">
        <v>0</v>
      </c>
      <c r="J1739" s="86">
        <v>0</v>
      </c>
      <c r="K1739" s="87">
        <v>0</v>
      </c>
      <c r="L1739" s="85">
        <v>0</v>
      </c>
      <c r="M1739" s="86">
        <v>0</v>
      </c>
      <c r="N1739" s="86">
        <v>77.823347004101194</v>
      </c>
      <c r="O1739" s="86">
        <v>90.957846724475004</v>
      </c>
      <c r="P1739" s="86">
        <v>0.187</v>
      </c>
      <c r="Q1739" s="88">
        <v>0.84399999999999997</v>
      </c>
      <c r="R1739" s="85">
        <v>0</v>
      </c>
      <c r="S1739" s="86">
        <v>0</v>
      </c>
      <c r="T1739" s="86">
        <v>1.07</v>
      </c>
      <c r="U1739" s="88">
        <v>0</v>
      </c>
      <c r="V1739" s="89">
        <v>4.93</v>
      </c>
      <c r="W1739" s="85">
        <v>49.662812435664598</v>
      </c>
      <c r="X1739" s="88">
        <v>47.666666666700003</v>
      </c>
      <c r="Y1739" s="85"/>
      <c r="Z1739" s="88"/>
      <c r="AA1739" s="85">
        <v>0</v>
      </c>
      <c r="AB1739" s="91">
        <v>0</v>
      </c>
      <c r="AC1739" s="86">
        <v>0</v>
      </c>
      <c r="AD1739" s="86">
        <v>0</v>
      </c>
      <c r="AE1739" s="86">
        <v>0</v>
      </c>
      <c r="AF1739" s="88">
        <v>98.918197584200001</v>
      </c>
      <c r="AG1739" s="85">
        <v>3.8926636899699999E-13</v>
      </c>
      <c r="AH1739" s="86">
        <v>0</v>
      </c>
      <c r="AI1739" s="88">
        <v>0</v>
      </c>
      <c r="AJ1739" s="150">
        <v>1.69</v>
      </c>
      <c r="AK1739" s="151">
        <v>1</v>
      </c>
    </row>
    <row r="1740" spans="1:37" x14ac:dyDescent="0.2">
      <c r="A1740" s="149" t="s">
        <v>3565</v>
      </c>
      <c r="B1740" s="66" t="s">
        <v>3566</v>
      </c>
      <c r="C1740" s="67">
        <v>18</v>
      </c>
      <c r="D1740" s="84" t="s">
        <v>343</v>
      </c>
      <c r="E1740" s="85">
        <v>100</v>
      </c>
      <c r="F1740" s="91">
        <v>99.903166456860703</v>
      </c>
      <c r="G1740" s="86">
        <v>51.845647332235899</v>
      </c>
      <c r="H1740" s="86">
        <v>51.766243826861597</v>
      </c>
      <c r="I1740" s="86">
        <v>0</v>
      </c>
      <c r="J1740" s="86">
        <v>0</v>
      </c>
      <c r="K1740" s="87">
        <v>0</v>
      </c>
      <c r="L1740" s="85">
        <v>3.3671896040100002E-10</v>
      </c>
      <c r="M1740" s="86">
        <v>0</v>
      </c>
      <c r="N1740" s="86">
        <v>54.062992125984302</v>
      </c>
      <c r="O1740" s="86">
        <v>77.223042836041401</v>
      </c>
      <c r="P1740" s="86">
        <v>0.19400000000000001</v>
      </c>
      <c r="Q1740" s="88">
        <v>0.82850000000000001</v>
      </c>
      <c r="R1740" s="85">
        <v>0</v>
      </c>
      <c r="S1740" s="86">
        <v>0</v>
      </c>
      <c r="T1740" s="86">
        <v>0.94</v>
      </c>
      <c r="U1740" s="88">
        <v>0</v>
      </c>
      <c r="V1740" s="89">
        <v>4.95</v>
      </c>
      <c r="W1740" s="85">
        <v>45.168456926358701</v>
      </c>
      <c r="X1740" s="88">
        <v>45.2</v>
      </c>
      <c r="Y1740" s="85"/>
      <c r="Z1740" s="88"/>
      <c r="AA1740" s="85">
        <v>0</v>
      </c>
      <c r="AB1740" s="91">
        <v>0</v>
      </c>
      <c r="AC1740" s="86">
        <v>0</v>
      </c>
      <c r="AD1740" s="86">
        <v>0</v>
      </c>
      <c r="AE1740" s="86">
        <v>0</v>
      </c>
      <c r="AF1740" s="88">
        <v>99.374396899800004</v>
      </c>
      <c r="AG1740" s="85">
        <v>3.0115356461399999E-8</v>
      </c>
      <c r="AH1740" s="86">
        <v>1.4E-5</v>
      </c>
      <c r="AI1740" s="88">
        <v>0</v>
      </c>
      <c r="AJ1740" s="150">
        <v>1.17</v>
      </c>
      <c r="AK1740" s="151">
        <v>0</v>
      </c>
    </row>
    <row r="1741" spans="1:37" x14ac:dyDescent="0.2">
      <c r="A1741" s="149" t="s">
        <v>3567</v>
      </c>
      <c r="B1741" s="66" t="s">
        <v>3568</v>
      </c>
      <c r="C1741" s="67">
        <v>18</v>
      </c>
      <c r="D1741" s="84" t="s">
        <v>343</v>
      </c>
      <c r="E1741" s="85">
        <v>100</v>
      </c>
      <c r="F1741" s="91">
        <v>100</v>
      </c>
      <c r="G1741" s="86">
        <v>44.199268072004401</v>
      </c>
      <c r="H1741" s="86">
        <v>44.199268072004401</v>
      </c>
      <c r="I1741" s="86">
        <v>0</v>
      </c>
      <c r="J1741" s="86">
        <v>0</v>
      </c>
      <c r="K1741" s="87">
        <v>0</v>
      </c>
      <c r="L1741" s="85">
        <v>0</v>
      </c>
      <c r="M1741" s="86">
        <v>0.122625888755423</v>
      </c>
      <c r="N1741" s="86">
        <v>67.368762151652604</v>
      </c>
      <c r="O1741" s="86">
        <v>90</v>
      </c>
      <c r="P1741" s="86">
        <v>0.127</v>
      </c>
      <c r="Q1741" s="88">
        <v>0.73519999999999996</v>
      </c>
      <c r="R1741" s="85">
        <v>1.50466445982546E-2</v>
      </c>
      <c r="S1741" s="86">
        <v>0</v>
      </c>
      <c r="T1741" s="86">
        <v>0.85</v>
      </c>
      <c r="U1741" s="88">
        <v>0</v>
      </c>
      <c r="V1741" s="89">
        <v>4.99</v>
      </c>
      <c r="W1741" s="85"/>
      <c r="X1741" s="88"/>
      <c r="Y1741" s="85"/>
      <c r="Z1741" s="88"/>
      <c r="AA1741" s="85">
        <v>0</v>
      </c>
      <c r="AB1741" s="91">
        <v>0</v>
      </c>
      <c r="AC1741" s="86">
        <v>0</v>
      </c>
      <c r="AD1741" s="86">
        <v>0</v>
      </c>
      <c r="AE1741" s="86">
        <v>0</v>
      </c>
      <c r="AF1741" s="88">
        <v>98.734199805100005</v>
      </c>
      <c r="AG1741" s="85">
        <v>0</v>
      </c>
      <c r="AH1741" s="86">
        <v>0</v>
      </c>
      <c r="AI1741" s="88">
        <v>0</v>
      </c>
      <c r="AJ1741" s="150">
        <v>1.3</v>
      </c>
      <c r="AK1741" s="151">
        <v>0</v>
      </c>
    </row>
    <row r="1742" spans="1:37" x14ac:dyDescent="0.2">
      <c r="A1742" s="149" t="s">
        <v>3569</v>
      </c>
      <c r="B1742" s="66" t="s">
        <v>3570</v>
      </c>
      <c r="C1742" s="67">
        <v>18</v>
      </c>
      <c r="D1742" s="84" t="s">
        <v>343</v>
      </c>
      <c r="E1742" s="85">
        <v>99.281963571514197</v>
      </c>
      <c r="F1742" s="91">
        <v>99.097891778300394</v>
      </c>
      <c r="G1742" s="86">
        <v>38.072617104597597</v>
      </c>
      <c r="H1742" s="86">
        <v>37.937561596262199</v>
      </c>
      <c r="I1742" s="86">
        <v>0</v>
      </c>
      <c r="J1742" s="86">
        <v>0</v>
      </c>
      <c r="K1742" s="87">
        <v>0</v>
      </c>
      <c r="L1742" s="85">
        <v>0</v>
      </c>
      <c r="M1742" s="86">
        <v>0</v>
      </c>
      <c r="N1742" s="86">
        <v>77.288086327798595</v>
      </c>
      <c r="O1742" s="86">
        <v>90.883337625547298</v>
      </c>
      <c r="P1742" s="86">
        <v>0.29299999999999998</v>
      </c>
      <c r="Q1742" s="88">
        <v>0.79959999999999998</v>
      </c>
      <c r="R1742" s="85">
        <v>0</v>
      </c>
      <c r="S1742" s="86">
        <v>0</v>
      </c>
      <c r="T1742" s="86">
        <v>1.45</v>
      </c>
      <c r="U1742" s="88">
        <v>0</v>
      </c>
      <c r="V1742" s="89">
        <v>5</v>
      </c>
      <c r="W1742" s="85">
        <v>36.610900106316798</v>
      </c>
      <c r="X1742" s="88">
        <v>40</v>
      </c>
      <c r="Y1742" s="85"/>
      <c r="Z1742" s="88"/>
      <c r="AA1742" s="85">
        <v>0.04</v>
      </c>
      <c r="AB1742" s="91">
        <v>0.04</v>
      </c>
      <c r="AC1742" s="86">
        <v>0.04</v>
      </c>
      <c r="AD1742" s="86">
        <v>0.04</v>
      </c>
      <c r="AE1742" s="86">
        <v>0</v>
      </c>
      <c r="AF1742" s="88">
        <v>90.993499714799995</v>
      </c>
      <c r="AG1742" s="85">
        <v>0</v>
      </c>
      <c r="AH1742" s="86">
        <v>0</v>
      </c>
      <c r="AI1742" s="88">
        <v>0</v>
      </c>
      <c r="AJ1742" s="150">
        <v>1.49</v>
      </c>
      <c r="AK1742" s="151">
        <v>0</v>
      </c>
    </row>
    <row r="1743" spans="1:37" x14ac:dyDescent="0.2">
      <c r="A1743" s="149" t="s">
        <v>648</v>
      </c>
      <c r="B1743" s="66" t="s">
        <v>3571</v>
      </c>
      <c r="C1743" s="67">
        <v>18</v>
      </c>
      <c r="D1743" s="84" t="s">
        <v>343</v>
      </c>
      <c r="E1743" s="85">
        <v>100</v>
      </c>
      <c r="F1743" s="91">
        <v>99.532613386087107</v>
      </c>
      <c r="G1743" s="86">
        <v>38.478135385201703</v>
      </c>
      <c r="H1743" s="86">
        <v>38.084723631044803</v>
      </c>
      <c r="I1743" s="86">
        <v>0</v>
      </c>
      <c r="J1743" s="86">
        <v>0</v>
      </c>
      <c r="K1743" s="87">
        <v>0</v>
      </c>
      <c r="L1743" s="85">
        <v>0</v>
      </c>
      <c r="M1743" s="86">
        <v>9.9766811895845393</v>
      </c>
      <c r="N1743" s="86">
        <v>67.495476174519098</v>
      </c>
      <c r="O1743" s="86">
        <v>86.902244355003802</v>
      </c>
      <c r="P1743" s="86">
        <v>0.16700000000000001</v>
      </c>
      <c r="Q1743" s="88">
        <v>0.35489999999999999</v>
      </c>
      <c r="R1743" s="85">
        <v>9.0073860565663792E-3</v>
      </c>
      <c r="S1743" s="86">
        <v>0</v>
      </c>
      <c r="T1743" s="86">
        <v>0.81</v>
      </c>
      <c r="U1743" s="88">
        <v>0</v>
      </c>
      <c r="V1743" s="89">
        <v>5</v>
      </c>
      <c r="W1743" s="85">
        <v>35.903289889931898</v>
      </c>
      <c r="X1743" s="88"/>
      <c r="Y1743" s="85"/>
      <c r="Z1743" s="88"/>
      <c r="AA1743" s="85">
        <v>0</v>
      </c>
      <c r="AB1743" s="91">
        <v>0</v>
      </c>
      <c r="AC1743" s="86">
        <v>0</v>
      </c>
      <c r="AD1743" s="86">
        <v>0</v>
      </c>
      <c r="AE1743" s="86">
        <v>0</v>
      </c>
      <c r="AF1743" s="88">
        <v>87.693099951700006</v>
      </c>
      <c r="AG1743" s="85">
        <v>0</v>
      </c>
      <c r="AH1743" s="86">
        <v>0</v>
      </c>
      <c r="AI1743" s="88">
        <v>0</v>
      </c>
      <c r="AJ1743" s="150">
        <v>1.1100000000000001</v>
      </c>
      <c r="AK1743" s="151">
        <v>0</v>
      </c>
    </row>
    <row r="1744" spans="1:37" x14ac:dyDescent="0.2">
      <c r="A1744" s="149" t="s">
        <v>3572</v>
      </c>
      <c r="B1744" s="66" t="s">
        <v>3573</v>
      </c>
      <c r="C1744" s="67">
        <v>18</v>
      </c>
      <c r="D1744" s="84" t="s">
        <v>343</v>
      </c>
      <c r="E1744" s="85">
        <v>99.106233212929496</v>
      </c>
      <c r="F1744" s="91">
        <v>98.697940786020794</v>
      </c>
      <c r="G1744" s="86">
        <v>56.223951097527099</v>
      </c>
      <c r="H1744" s="86">
        <v>55.885894229878701</v>
      </c>
      <c r="I1744" s="86">
        <v>0</v>
      </c>
      <c r="J1744" s="86">
        <v>0</v>
      </c>
      <c r="K1744" s="87">
        <v>0</v>
      </c>
      <c r="L1744" s="85">
        <v>0</v>
      </c>
      <c r="M1744" s="86">
        <v>0</v>
      </c>
      <c r="N1744" s="86"/>
      <c r="O1744" s="86">
        <v>77.7626426017368</v>
      </c>
      <c r="P1744" s="86">
        <v>0.29499999999999998</v>
      </c>
      <c r="Q1744" s="88">
        <v>1.0720000000000001</v>
      </c>
      <c r="R1744" s="85">
        <v>0</v>
      </c>
      <c r="S1744" s="86">
        <v>0</v>
      </c>
      <c r="T1744" s="86">
        <v>1.27</v>
      </c>
      <c r="U1744" s="88">
        <v>0</v>
      </c>
      <c r="V1744" s="89">
        <v>5</v>
      </c>
      <c r="W1744" s="85">
        <v>34.804590239205503</v>
      </c>
      <c r="X1744" s="88">
        <v>34.9</v>
      </c>
      <c r="Y1744" s="85"/>
      <c r="Z1744" s="88"/>
      <c r="AA1744" s="85">
        <v>0.2</v>
      </c>
      <c r="AB1744" s="91">
        <v>0.2</v>
      </c>
      <c r="AC1744" s="86">
        <v>7.0000000000000007E-2</v>
      </c>
      <c r="AD1744" s="86">
        <v>7.0000000000000007E-2</v>
      </c>
      <c r="AE1744" s="86">
        <v>0</v>
      </c>
      <c r="AF1744" s="88">
        <v>98.598899914699999</v>
      </c>
      <c r="AG1744" s="85">
        <v>0</v>
      </c>
      <c r="AH1744" s="86">
        <v>0</v>
      </c>
      <c r="AI1744" s="88">
        <v>0</v>
      </c>
      <c r="AJ1744" s="150">
        <v>1.1000000000000001</v>
      </c>
      <c r="AK1744" s="151">
        <v>0</v>
      </c>
    </row>
    <row r="1745" spans="1:37" x14ac:dyDescent="0.2">
      <c r="A1745" s="149" t="s">
        <v>3574</v>
      </c>
      <c r="B1745" s="66" t="s">
        <v>3575</v>
      </c>
      <c r="C1745" s="67">
        <v>18</v>
      </c>
      <c r="D1745" s="84" t="s">
        <v>343</v>
      </c>
      <c r="E1745" s="85">
        <v>100</v>
      </c>
      <c r="F1745" s="91">
        <v>99.527885939620901</v>
      </c>
      <c r="G1745" s="86">
        <v>25.132023501669501</v>
      </c>
      <c r="H1745" s="86">
        <v>25.120629353307798</v>
      </c>
      <c r="I1745" s="86">
        <v>0</v>
      </c>
      <c r="J1745" s="86">
        <v>0</v>
      </c>
      <c r="K1745" s="87">
        <v>0</v>
      </c>
      <c r="L1745" s="85">
        <v>0</v>
      </c>
      <c r="M1745" s="86">
        <v>0</v>
      </c>
      <c r="N1745" s="86">
        <v>51.649633033815803</v>
      </c>
      <c r="O1745" s="86">
        <v>93.657309322033896</v>
      </c>
      <c r="P1745" s="86">
        <v>0.17599999999999999</v>
      </c>
      <c r="Q1745" s="88">
        <v>0.4844</v>
      </c>
      <c r="R1745" s="85">
        <v>0</v>
      </c>
      <c r="S1745" s="86">
        <v>0</v>
      </c>
      <c r="T1745" s="86">
        <v>3.5</v>
      </c>
      <c r="U1745" s="88">
        <v>0</v>
      </c>
      <c r="V1745" s="89">
        <v>5</v>
      </c>
      <c r="W1745" s="85">
        <v>41.534034615329702</v>
      </c>
      <c r="X1745" s="88">
        <v>38.1</v>
      </c>
      <c r="Y1745" s="85"/>
      <c r="Z1745" s="88"/>
      <c r="AA1745" s="85">
        <v>0</v>
      </c>
      <c r="AB1745" s="91">
        <v>0</v>
      </c>
      <c r="AC1745" s="86">
        <v>0</v>
      </c>
      <c r="AD1745" s="86">
        <v>0</v>
      </c>
      <c r="AE1745" s="86">
        <v>0</v>
      </c>
      <c r="AF1745" s="88">
        <v>96.538803145700001</v>
      </c>
      <c r="AG1745" s="85">
        <v>0</v>
      </c>
      <c r="AH1745" s="86">
        <v>0</v>
      </c>
      <c r="AI1745" s="88">
        <v>0</v>
      </c>
      <c r="AJ1745" s="150">
        <v>1.04</v>
      </c>
      <c r="AK1745" s="151">
        <v>0</v>
      </c>
    </row>
    <row r="1746" spans="1:37" x14ac:dyDescent="0.2">
      <c r="A1746" s="149" t="s">
        <v>3576</v>
      </c>
      <c r="B1746" s="66" t="s">
        <v>3577</v>
      </c>
      <c r="C1746" s="67">
        <v>18</v>
      </c>
      <c r="D1746" s="84" t="s">
        <v>343</v>
      </c>
      <c r="E1746" s="85">
        <v>100</v>
      </c>
      <c r="F1746" s="91">
        <v>99.965818806325998</v>
      </c>
      <c r="G1746" s="86">
        <v>29.6159200993756</v>
      </c>
      <c r="H1746" s="86">
        <v>29.605082159917998</v>
      </c>
      <c r="I1746" s="86">
        <v>0</v>
      </c>
      <c r="J1746" s="86">
        <v>0</v>
      </c>
      <c r="K1746" s="87">
        <v>0</v>
      </c>
      <c r="L1746" s="85">
        <v>0</v>
      </c>
      <c r="M1746" s="86">
        <v>0</v>
      </c>
      <c r="N1746" s="86">
        <v>54.786923525977798</v>
      </c>
      <c r="O1746" s="86">
        <v>92.218520986009295</v>
      </c>
      <c r="P1746" s="86">
        <v>0.16300000000000001</v>
      </c>
      <c r="Q1746" s="88">
        <v>0.2964</v>
      </c>
      <c r="R1746" s="85">
        <v>0</v>
      </c>
      <c r="S1746" s="86">
        <v>0</v>
      </c>
      <c r="T1746" s="86">
        <v>1.69</v>
      </c>
      <c r="U1746" s="88">
        <v>0</v>
      </c>
      <c r="V1746" s="89">
        <v>5</v>
      </c>
      <c r="W1746" s="85">
        <v>38.145012118748603</v>
      </c>
      <c r="X1746" s="88">
        <v>38.133333333300001</v>
      </c>
      <c r="Y1746" s="85"/>
      <c r="Z1746" s="88"/>
      <c r="AA1746" s="85">
        <v>0</v>
      </c>
      <c r="AB1746" s="91">
        <v>0</v>
      </c>
      <c r="AC1746" s="86">
        <v>0</v>
      </c>
      <c r="AD1746" s="86">
        <v>0</v>
      </c>
      <c r="AE1746" s="86">
        <v>0</v>
      </c>
      <c r="AF1746" s="88">
        <v>99.889999258900005</v>
      </c>
      <c r="AG1746" s="85">
        <v>0</v>
      </c>
      <c r="AH1746" s="86">
        <v>0</v>
      </c>
      <c r="AI1746" s="88">
        <v>0</v>
      </c>
      <c r="AJ1746" s="150">
        <v>1.06</v>
      </c>
      <c r="AK1746" s="151">
        <v>0</v>
      </c>
    </row>
    <row r="1747" spans="1:37" x14ac:dyDescent="0.2">
      <c r="A1747" s="149" t="s">
        <v>3578</v>
      </c>
      <c r="B1747" s="66" t="s">
        <v>3579</v>
      </c>
      <c r="C1747" s="67">
        <v>18</v>
      </c>
      <c r="D1747" s="84" t="s">
        <v>343</v>
      </c>
      <c r="E1747" s="85">
        <v>99.979406402097496</v>
      </c>
      <c r="F1747" s="91">
        <v>99.575570970058905</v>
      </c>
      <c r="G1747" s="86">
        <v>30.8617667297869</v>
      </c>
      <c r="H1747" s="86">
        <v>30.775876358047299</v>
      </c>
      <c r="I1747" s="86">
        <v>0</v>
      </c>
      <c r="J1747" s="86">
        <v>0.01</v>
      </c>
      <c r="K1747" s="87">
        <v>0</v>
      </c>
      <c r="L1747" s="85">
        <v>0</v>
      </c>
      <c r="M1747" s="86">
        <v>0</v>
      </c>
      <c r="N1747" s="86">
        <v>41.958854109058699</v>
      </c>
      <c r="O1747" s="86">
        <v>83.783656117146904</v>
      </c>
      <c r="P1747" s="86">
        <v>0.30299999999999999</v>
      </c>
      <c r="Q1747" s="88">
        <v>1.8529</v>
      </c>
      <c r="R1747" s="85">
        <v>0</v>
      </c>
      <c r="S1747" s="86">
        <v>0</v>
      </c>
      <c r="T1747" s="86">
        <v>2.85</v>
      </c>
      <c r="U1747" s="88">
        <v>0</v>
      </c>
      <c r="V1747" s="89">
        <v>5</v>
      </c>
      <c r="W1747" s="85">
        <v>36.867442129951797</v>
      </c>
      <c r="X1747" s="88">
        <v>37.9</v>
      </c>
      <c r="Y1747" s="85"/>
      <c r="Z1747" s="88"/>
      <c r="AA1747" s="85">
        <v>0</v>
      </c>
      <c r="AB1747" s="91">
        <v>0</v>
      </c>
      <c r="AC1747" s="86">
        <v>0</v>
      </c>
      <c r="AD1747" s="86">
        <v>0</v>
      </c>
      <c r="AE1747" s="86">
        <v>0</v>
      </c>
      <c r="AF1747" s="88">
        <v>99.814696764399997</v>
      </c>
      <c r="AG1747" s="85">
        <v>0</v>
      </c>
      <c r="AH1747" s="86">
        <v>2.81E-4</v>
      </c>
      <c r="AI1747" s="88">
        <v>0</v>
      </c>
      <c r="AJ1747" s="150">
        <v>1.07</v>
      </c>
      <c r="AK1747" s="151">
        <v>0</v>
      </c>
    </row>
    <row r="1748" spans="1:37" x14ac:dyDescent="0.2">
      <c r="A1748" s="149" t="s">
        <v>3580</v>
      </c>
      <c r="B1748" s="66" t="s">
        <v>3581</v>
      </c>
      <c r="C1748" s="67">
        <v>18</v>
      </c>
      <c r="D1748" s="84" t="s">
        <v>343</v>
      </c>
      <c r="E1748" s="85">
        <v>96.224389020394696</v>
      </c>
      <c r="F1748" s="91">
        <v>95.799564201846593</v>
      </c>
      <c r="G1748" s="86">
        <v>57.517518145192902</v>
      </c>
      <c r="H1748" s="86">
        <v>57.143640952485498</v>
      </c>
      <c r="I1748" s="86">
        <v>1.43</v>
      </c>
      <c r="J1748" s="86">
        <v>0.38</v>
      </c>
      <c r="K1748" s="87">
        <v>0</v>
      </c>
      <c r="L1748" s="85">
        <v>2.9999999997199999E-2</v>
      </c>
      <c r="M1748" s="86">
        <v>0</v>
      </c>
      <c r="N1748" s="86">
        <v>11.096417408030799</v>
      </c>
      <c r="O1748" s="86">
        <v>20.371515114050801</v>
      </c>
      <c r="P1748" s="86">
        <v>0.53800000000000003</v>
      </c>
      <c r="Q1748" s="88">
        <v>0.64449999999999996</v>
      </c>
      <c r="R1748" s="85">
        <v>0</v>
      </c>
      <c r="S1748" s="86">
        <v>0</v>
      </c>
      <c r="T1748" s="86">
        <v>2.1800000000000002</v>
      </c>
      <c r="U1748" s="88">
        <v>1.0189525168127199E-2</v>
      </c>
      <c r="V1748" s="89">
        <v>4.96</v>
      </c>
      <c r="W1748" s="85"/>
      <c r="X1748" s="88"/>
      <c r="Y1748" s="85"/>
      <c r="Z1748" s="88"/>
      <c r="AA1748" s="85">
        <v>0</v>
      </c>
      <c r="AB1748" s="91">
        <v>0</v>
      </c>
      <c r="AC1748" s="86">
        <v>0</v>
      </c>
      <c r="AD1748" s="86">
        <v>0.01</v>
      </c>
      <c r="AE1748" s="86">
        <v>0</v>
      </c>
      <c r="AF1748" s="88">
        <v>93.028893205700001</v>
      </c>
      <c r="AG1748" s="85">
        <v>2.3408664896000002</v>
      </c>
      <c r="AH1748" s="86">
        <v>6.868E-3</v>
      </c>
      <c r="AI1748" s="88">
        <v>5.0316733788299998E-9</v>
      </c>
      <c r="AJ1748" s="150">
        <v>1.03</v>
      </c>
      <c r="AK1748" s="151">
        <v>0</v>
      </c>
    </row>
    <row r="1749" spans="1:37" x14ac:dyDescent="0.2">
      <c r="A1749" s="149" t="s">
        <v>3582</v>
      </c>
      <c r="B1749" s="66" t="s">
        <v>3583</v>
      </c>
      <c r="C1749" s="67">
        <v>18</v>
      </c>
      <c r="D1749" s="84" t="s">
        <v>343</v>
      </c>
      <c r="E1749" s="85">
        <v>79.158191939196101</v>
      </c>
      <c r="F1749" s="91">
        <v>78.943424503559399</v>
      </c>
      <c r="G1749" s="86">
        <v>50.354600438901699</v>
      </c>
      <c r="H1749" s="86">
        <v>50.1451854627201</v>
      </c>
      <c r="I1749" s="86">
        <v>4.0599999999999996</v>
      </c>
      <c r="J1749" s="86">
        <v>1.82</v>
      </c>
      <c r="K1749" s="87">
        <v>0</v>
      </c>
      <c r="L1749" s="85">
        <v>0.200000000215</v>
      </c>
      <c r="M1749" s="86">
        <v>0</v>
      </c>
      <c r="N1749" s="86">
        <v>9.9038220887411104</v>
      </c>
      <c r="O1749" s="86">
        <v>36.284824681006903</v>
      </c>
      <c r="P1749" s="86">
        <v>0.72599999999999998</v>
      </c>
      <c r="Q1749" s="88">
        <v>0.52039999999999997</v>
      </c>
      <c r="R1749" s="85">
        <v>0</v>
      </c>
      <c r="S1749" s="86">
        <v>0</v>
      </c>
      <c r="T1749" s="86">
        <v>1.88</v>
      </c>
      <c r="U1749" s="88">
        <v>6.8912915484665202E-2</v>
      </c>
      <c r="V1749" s="89">
        <v>4.74</v>
      </c>
      <c r="W1749" s="85">
        <v>32.055423341917098</v>
      </c>
      <c r="X1749" s="88">
        <v>29.9</v>
      </c>
      <c r="Y1749" s="85"/>
      <c r="Z1749" s="88"/>
      <c r="AA1749" s="85">
        <v>0</v>
      </c>
      <c r="AB1749" s="91">
        <v>0</v>
      </c>
      <c r="AC1749" s="86">
        <v>0.01</v>
      </c>
      <c r="AD1749" s="86">
        <v>0</v>
      </c>
      <c r="AE1749" s="86">
        <v>0</v>
      </c>
      <c r="AF1749" s="88">
        <v>61.007000035099999</v>
      </c>
      <c r="AG1749" s="85">
        <v>10.7563920025</v>
      </c>
      <c r="AH1749" s="86">
        <v>3.3078999999999997E-2</v>
      </c>
      <c r="AI1749" s="88">
        <v>0</v>
      </c>
      <c r="AJ1749" s="150">
        <v>1.1100000000000001</v>
      </c>
      <c r="AK1749" s="151">
        <v>0</v>
      </c>
    </row>
    <row r="1750" spans="1:37" x14ac:dyDescent="0.2">
      <c r="A1750" s="149" t="s">
        <v>3584</v>
      </c>
      <c r="B1750" s="66" t="s">
        <v>3585</v>
      </c>
      <c r="C1750" s="67">
        <v>18</v>
      </c>
      <c r="D1750" s="84" t="s">
        <v>343</v>
      </c>
      <c r="E1750" s="85">
        <v>88.143657045515297</v>
      </c>
      <c r="F1750" s="91">
        <v>88.121481526280505</v>
      </c>
      <c r="G1750" s="86">
        <v>54.998311636603702</v>
      </c>
      <c r="H1750" s="86">
        <v>54.985711909765797</v>
      </c>
      <c r="I1750" s="86">
        <v>3.12</v>
      </c>
      <c r="J1750" s="86">
        <v>1.49</v>
      </c>
      <c r="K1750" s="87">
        <v>0</v>
      </c>
      <c r="L1750" s="85">
        <v>2.9999999998700001E-2</v>
      </c>
      <c r="M1750" s="86">
        <v>0</v>
      </c>
      <c r="N1750" s="86">
        <v>7.4646400675533</v>
      </c>
      <c r="O1750" s="86">
        <v>37.5362396649844</v>
      </c>
      <c r="P1750" s="86">
        <v>0.58899999999999997</v>
      </c>
      <c r="Q1750" s="88">
        <v>0.82879999999999998</v>
      </c>
      <c r="R1750" s="85">
        <v>0</v>
      </c>
      <c r="S1750" s="86">
        <v>0</v>
      </c>
      <c r="T1750" s="86">
        <v>2.2400000000000002</v>
      </c>
      <c r="U1750" s="88">
        <v>0.155228634643201</v>
      </c>
      <c r="V1750" s="89">
        <v>4.84</v>
      </c>
      <c r="W1750" s="85">
        <v>32.587931823302199</v>
      </c>
      <c r="X1750" s="88">
        <v>34.233333333300003</v>
      </c>
      <c r="Y1750" s="85">
        <v>100</v>
      </c>
      <c r="Z1750" s="88"/>
      <c r="AA1750" s="85">
        <v>0.62</v>
      </c>
      <c r="AB1750" s="91">
        <v>0.61</v>
      </c>
      <c r="AC1750" s="86">
        <v>0.18</v>
      </c>
      <c r="AD1750" s="86">
        <v>0.18</v>
      </c>
      <c r="AE1750" s="86">
        <v>0</v>
      </c>
      <c r="AF1750" s="88">
        <v>81.668296886899995</v>
      </c>
      <c r="AG1750" s="85">
        <v>6.6019654399799999</v>
      </c>
      <c r="AH1750" s="86">
        <v>3.9949999999999999E-2</v>
      </c>
      <c r="AI1750" s="88">
        <v>1.2820994980900001E-2</v>
      </c>
      <c r="AJ1750" s="150">
        <v>1.06</v>
      </c>
      <c r="AK1750" s="151">
        <v>0</v>
      </c>
    </row>
    <row r="1751" spans="1:37" x14ac:dyDescent="0.2">
      <c r="A1751" s="149" t="s">
        <v>3586</v>
      </c>
      <c r="B1751" s="66" t="s">
        <v>3587</v>
      </c>
      <c r="C1751" s="67">
        <v>18</v>
      </c>
      <c r="D1751" s="84" t="s">
        <v>343</v>
      </c>
      <c r="E1751" s="85">
        <v>99.9096777807341</v>
      </c>
      <c r="F1751" s="91">
        <v>99.9096777807341</v>
      </c>
      <c r="G1751" s="86">
        <v>47.634117993026301</v>
      </c>
      <c r="H1751" s="86">
        <v>47.634117993026301</v>
      </c>
      <c r="I1751" s="86">
        <v>0</v>
      </c>
      <c r="J1751" s="86">
        <v>0</v>
      </c>
      <c r="K1751" s="87">
        <v>0</v>
      </c>
      <c r="L1751" s="85">
        <v>0</v>
      </c>
      <c r="M1751" s="86">
        <v>0</v>
      </c>
      <c r="N1751" s="86"/>
      <c r="O1751" s="86">
        <v>35.232136977280199</v>
      </c>
      <c r="P1751" s="86">
        <v>0.32</v>
      </c>
      <c r="Q1751" s="88">
        <v>2.4662000000000002</v>
      </c>
      <c r="R1751" s="85">
        <v>0</v>
      </c>
      <c r="S1751" s="86">
        <v>0</v>
      </c>
      <c r="T1751" s="86">
        <v>3.01</v>
      </c>
      <c r="U1751" s="88">
        <v>7.0017224237162298E-4</v>
      </c>
      <c r="V1751" s="89">
        <v>4.91</v>
      </c>
      <c r="W1751" s="85"/>
      <c r="X1751" s="88"/>
      <c r="Y1751" s="85"/>
      <c r="Z1751" s="88"/>
      <c r="AA1751" s="85">
        <v>0</v>
      </c>
      <c r="AB1751" s="91">
        <v>0</v>
      </c>
      <c r="AC1751" s="86">
        <v>0</v>
      </c>
      <c r="AD1751" s="86">
        <v>0</v>
      </c>
      <c r="AE1751" s="86">
        <v>0</v>
      </c>
      <c r="AF1751" s="88">
        <v>99.989303443200001</v>
      </c>
      <c r="AG1751" s="85">
        <v>0</v>
      </c>
      <c r="AH1751" s="86">
        <v>0</v>
      </c>
      <c r="AI1751" s="88">
        <v>0</v>
      </c>
      <c r="AJ1751" s="150">
        <v>1.01</v>
      </c>
      <c r="AK1751" s="151">
        <v>0</v>
      </c>
    </row>
    <row r="1752" spans="1:37" x14ac:dyDescent="0.2">
      <c r="A1752" s="149" t="s">
        <v>3588</v>
      </c>
      <c r="B1752" s="66" t="s">
        <v>3589</v>
      </c>
      <c r="C1752" s="67">
        <v>18</v>
      </c>
      <c r="D1752" s="84" t="s">
        <v>343</v>
      </c>
      <c r="E1752" s="85">
        <v>98.841972503361504</v>
      </c>
      <c r="F1752" s="91">
        <v>98.823210581723799</v>
      </c>
      <c r="G1752" s="86">
        <v>41.206391561304599</v>
      </c>
      <c r="H1752" s="86">
        <v>41.202222245385101</v>
      </c>
      <c r="I1752" s="86">
        <v>0</v>
      </c>
      <c r="J1752" s="86">
        <v>0</v>
      </c>
      <c r="K1752" s="87">
        <v>0</v>
      </c>
      <c r="L1752" s="85">
        <v>0</v>
      </c>
      <c r="M1752" s="86">
        <v>0</v>
      </c>
      <c r="N1752" s="86"/>
      <c r="O1752" s="86">
        <v>35.250820971577397</v>
      </c>
      <c r="P1752" s="86">
        <v>0.65800000000000003</v>
      </c>
      <c r="Q1752" s="88">
        <v>1.7835000000000001</v>
      </c>
      <c r="R1752" s="85">
        <v>0</v>
      </c>
      <c r="S1752" s="86">
        <v>0</v>
      </c>
      <c r="T1752" s="86">
        <v>3.57</v>
      </c>
      <c r="U1752" s="88">
        <v>1.04232897987263E-3</v>
      </c>
      <c r="V1752" s="89">
        <v>4.8</v>
      </c>
      <c r="W1752" s="85"/>
      <c r="X1752" s="88"/>
      <c r="Y1752" s="85"/>
      <c r="Z1752" s="88"/>
      <c r="AA1752" s="85">
        <v>0</v>
      </c>
      <c r="AB1752" s="91">
        <v>0</v>
      </c>
      <c r="AC1752" s="86">
        <v>0</v>
      </c>
      <c r="AD1752" s="86">
        <v>0</v>
      </c>
      <c r="AE1752" s="86">
        <v>0</v>
      </c>
      <c r="AF1752" s="88">
        <v>99.176696888500004</v>
      </c>
      <c r="AG1752" s="85">
        <v>0</v>
      </c>
      <c r="AH1752" s="86">
        <v>0</v>
      </c>
      <c r="AI1752" s="88">
        <v>0</v>
      </c>
      <c r="AJ1752" s="150">
        <v>1.03</v>
      </c>
      <c r="AK1752" s="151">
        <v>0</v>
      </c>
    </row>
    <row r="1753" spans="1:37" x14ac:dyDescent="0.2">
      <c r="A1753" s="149" t="s">
        <v>3590</v>
      </c>
      <c r="B1753" s="66" t="s">
        <v>3590</v>
      </c>
      <c r="C1753" s="67">
        <v>18</v>
      </c>
      <c r="D1753" s="84" t="s">
        <v>343</v>
      </c>
      <c r="E1753" s="85">
        <v>100</v>
      </c>
      <c r="F1753" s="91">
        <v>99.915705025724506</v>
      </c>
      <c r="G1753" s="86">
        <v>48.7283085777403</v>
      </c>
      <c r="H1753" s="86">
        <v>48.7283085777403</v>
      </c>
      <c r="I1753" s="86">
        <v>0</v>
      </c>
      <c r="J1753" s="86">
        <v>0</v>
      </c>
      <c r="K1753" s="87">
        <v>0</v>
      </c>
      <c r="L1753" s="85">
        <v>0</v>
      </c>
      <c r="M1753" s="86">
        <v>0</v>
      </c>
      <c r="N1753" s="86">
        <v>1.30134200894673</v>
      </c>
      <c r="O1753" s="86">
        <v>67.006960556844504</v>
      </c>
      <c r="P1753" s="86">
        <v>0.42</v>
      </c>
      <c r="Q1753" s="88">
        <v>0</v>
      </c>
      <c r="R1753" s="85">
        <v>0</v>
      </c>
      <c r="S1753" s="86">
        <v>0</v>
      </c>
      <c r="T1753" s="86">
        <v>0.75</v>
      </c>
      <c r="U1753" s="88">
        <v>0</v>
      </c>
      <c r="V1753" s="89">
        <v>4.5</v>
      </c>
      <c r="W1753" s="85"/>
      <c r="X1753" s="88"/>
      <c r="Y1753" s="85"/>
      <c r="Z1753" s="88"/>
      <c r="AA1753" s="85">
        <v>0</v>
      </c>
      <c r="AB1753" s="91">
        <v>0</v>
      </c>
      <c r="AC1753" s="86">
        <v>0</v>
      </c>
      <c r="AD1753" s="86">
        <v>0</v>
      </c>
      <c r="AE1753" s="86">
        <v>0</v>
      </c>
      <c r="AF1753" s="88">
        <v>100.000000016</v>
      </c>
      <c r="AG1753" s="85">
        <v>0</v>
      </c>
      <c r="AH1753" s="86">
        <v>5.5000000000000002E-5</v>
      </c>
      <c r="AI1753" s="88">
        <v>0</v>
      </c>
      <c r="AJ1753" s="150">
        <v>1.1000000000000001</v>
      </c>
      <c r="AK1753" s="151">
        <v>0</v>
      </c>
    </row>
    <row r="1754" spans="1:37" x14ac:dyDescent="0.2">
      <c r="A1754" s="149" t="s">
        <v>3591</v>
      </c>
      <c r="B1754" s="66" t="s">
        <v>3592</v>
      </c>
      <c r="C1754" s="67">
        <v>18</v>
      </c>
      <c r="D1754" s="84" t="s">
        <v>343</v>
      </c>
      <c r="E1754" s="85">
        <v>99.976597238474099</v>
      </c>
      <c r="F1754" s="91">
        <v>99.592791949450003</v>
      </c>
      <c r="G1754" s="86">
        <v>51.802792729542098</v>
      </c>
      <c r="H1754" s="86">
        <v>51.597628520165401</v>
      </c>
      <c r="I1754" s="86">
        <v>0</v>
      </c>
      <c r="J1754" s="86">
        <v>0</v>
      </c>
      <c r="K1754" s="87">
        <v>0</v>
      </c>
      <c r="L1754" s="85">
        <v>0</v>
      </c>
      <c r="M1754" s="86">
        <v>0</v>
      </c>
      <c r="N1754" s="86"/>
      <c r="O1754" s="86">
        <v>8.1590604718244606</v>
      </c>
      <c r="P1754" s="86">
        <v>0.38800000000000001</v>
      </c>
      <c r="Q1754" s="88">
        <v>0.61539999999999995</v>
      </c>
      <c r="R1754" s="85">
        <v>0</v>
      </c>
      <c r="S1754" s="86">
        <v>0</v>
      </c>
      <c r="T1754" s="86">
        <v>1.23</v>
      </c>
      <c r="U1754" s="88">
        <v>0</v>
      </c>
      <c r="V1754" s="89">
        <v>4.88</v>
      </c>
      <c r="W1754" s="85">
        <v>39.233333333300003</v>
      </c>
      <c r="X1754" s="88"/>
      <c r="Y1754" s="85"/>
      <c r="Z1754" s="88"/>
      <c r="AA1754" s="85">
        <v>0.02</v>
      </c>
      <c r="AB1754" s="91">
        <v>0.02</v>
      </c>
      <c r="AC1754" s="86">
        <v>0</v>
      </c>
      <c r="AD1754" s="86">
        <v>0</v>
      </c>
      <c r="AE1754" s="86">
        <v>0</v>
      </c>
      <c r="AF1754" s="88">
        <v>93.892501576699999</v>
      </c>
      <c r="AG1754" s="85">
        <v>0</v>
      </c>
      <c r="AH1754" s="86">
        <v>0</v>
      </c>
      <c r="AI1754" s="88">
        <v>0</v>
      </c>
      <c r="AJ1754" s="150">
        <v>1.02</v>
      </c>
      <c r="AK1754" s="151">
        <v>0</v>
      </c>
    </row>
    <row r="1755" spans="1:37" x14ac:dyDescent="0.2">
      <c r="A1755" s="149" t="s">
        <v>3593</v>
      </c>
      <c r="B1755" s="66" t="s">
        <v>3594</v>
      </c>
      <c r="C1755" s="67">
        <v>18</v>
      </c>
      <c r="D1755" s="84" t="s">
        <v>343</v>
      </c>
      <c r="E1755" s="85">
        <v>99.399277838047894</v>
      </c>
      <c r="F1755" s="91">
        <v>98.000831187897006</v>
      </c>
      <c r="G1755" s="86">
        <v>58.024471467046602</v>
      </c>
      <c r="H1755" s="86">
        <v>56.932592820479599</v>
      </c>
      <c r="I1755" s="86">
        <v>0</v>
      </c>
      <c r="J1755" s="86">
        <v>0</v>
      </c>
      <c r="K1755" s="87">
        <v>0</v>
      </c>
      <c r="L1755" s="85">
        <v>0</v>
      </c>
      <c r="M1755" s="86">
        <v>0</v>
      </c>
      <c r="N1755" s="86"/>
      <c r="O1755" s="86">
        <v>28.836552278428599</v>
      </c>
      <c r="P1755" s="86">
        <v>0.377</v>
      </c>
      <c r="Q1755" s="88">
        <v>9.6000000000000002E-2</v>
      </c>
      <c r="R1755" s="85">
        <v>0</v>
      </c>
      <c r="S1755" s="86">
        <v>0</v>
      </c>
      <c r="T1755" s="86">
        <v>0.91</v>
      </c>
      <c r="U1755" s="88">
        <v>0</v>
      </c>
      <c r="V1755" s="89">
        <v>5</v>
      </c>
      <c r="W1755" s="85">
        <v>34.0107325834839</v>
      </c>
      <c r="X1755" s="88">
        <v>33.9666666667</v>
      </c>
      <c r="Y1755" s="85">
        <v>100</v>
      </c>
      <c r="Z1755" s="88"/>
      <c r="AA1755" s="85">
        <v>0</v>
      </c>
      <c r="AB1755" s="91">
        <v>0</v>
      </c>
      <c r="AC1755" s="86">
        <v>0</v>
      </c>
      <c r="AD1755" s="86">
        <v>0</v>
      </c>
      <c r="AE1755" s="86">
        <v>0</v>
      </c>
      <c r="AF1755" s="88">
        <v>97.623100278500004</v>
      </c>
      <c r="AG1755" s="85">
        <v>0</v>
      </c>
      <c r="AH1755" s="86">
        <v>0</v>
      </c>
      <c r="AI1755" s="88">
        <v>0</v>
      </c>
      <c r="AJ1755" s="150">
        <v>1.01</v>
      </c>
      <c r="AK1755" s="151">
        <v>0</v>
      </c>
    </row>
    <row r="1756" spans="1:37" x14ac:dyDescent="0.2">
      <c r="A1756" s="149" t="s">
        <v>3595</v>
      </c>
      <c r="B1756" s="66" t="s">
        <v>3596</v>
      </c>
      <c r="C1756" s="67">
        <v>18</v>
      </c>
      <c r="D1756" s="84" t="s">
        <v>343</v>
      </c>
      <c r="E1756" s="85">
        <v>92.169787812251698</v>
      </c>
      <c r="F1756" s="91">
        <v>89.456436393043404</v>
      </c>
      <c r="G1756" s="86">
        <v>45.617779951008302</v>
      </c>
      <c r="H1756" s="86">
        <v>44.814729487655697</v>
      </c>
      <c r="I1756" s="86">
        <v>1.57</v>
      </c>
      <c r="J1756" s="86">
        <v>0.92</v>
      </c>
      <c r="K1756" s="87">
        <v>0</v>
      </c>
      <c r="L1756" s="85">
        <v>0.24000000008</v>
      </c>
      <c r="M1756" s="86">
        <v>0</v>
      </c>
      <c r="N1756" s="86">
        <v>17.823316080419701</v>
      </c>
      <c r="O1756" s="86">
        <v>41.787975414760403</v>
      </c>
      <c r="P1756" s="86">
        <v>0.38600000000000001</v>
      </c>
      <c r="Q1756" s="88">
        <v>0.90380000000000005</v>
      </c>
      <c r="R1756" s="85">
        <v>0</v>
      </c>
      <c r="S1756" s="86">
        <v>0</v>
      </c>
      <c r="T1756" s="86">
        <v>2.0099999999999998</v>
      </c>
      <c r="U1756" s="88">
        <v>0.17537343257056101</v>
      </c>
      <c r="V1756" s="89">
        <v>4.88</v>
      </c>
      <c r="W1756" s="85">
        <v>41.968271730538902</v>
      </c>
      <c r="X1756" s="88"/>
      <c r="Y1756" s="85"/>
      <c r="Z1756" s="88"/>
      <c r="AA1756" s="85">
        <v>0</v>
      </c>
      <c r="AB1756" s="91">
        <v>0</v>
      </c>
      <c r="AC1756" s="86">
        <v>0.06</v>
      </c>
      <c r="AD1756" s="86">
        <v>0.05</v>
      </c>
      <c r="AE1756" s="86">
        <v>0</v>
      </c>
      <c r="AF1756" s="88">
        <v>54.606700915300003</v>
      </c>
      <c r="AG1756" s="85">
        <v>5.5554879962000001</v>
      </c>
      <c r="AH1756" s="86">
        <v>2.6370000000000001E-2</v>
      </c>
      <c r="AI1756" s="88">
        <v>2.56419999825E-2</v>
      </c>
      <c r="AJ1756" s="150">
        <v>1.05</v>
      </c>
      <c r="AK1756" s="151">
        <v>0</v>
      </c>
    </row>
    <row r="1757" spans="1:37" x14ac:dyDescent="0.2">
      <c r="A1757" s="149" t="s">
        <v>2727</v>
      </c>
      <c r="B1757" s="66" t="s">
        <v>3597</v>
      </c>
      <c r="C1757" s="67">
        <v>18</v>
      </c>
      <c r="D1757" s="84" t="s">
        <v>343</v>
      </c>
      <c r="E1757" s="85">
        <v>98.851632772502796</v>
      </c>
      <c r="F1757" s="91">
        <v>95.580973810863199</v>
      </c>
      <c r="G1757" s="86">
        <v>40.595719050622499</v>
      </c>
      <c r="H1757" s="86">
        <v>39.219496673087498</v>
      </c>
      <c r="I1757" s="86">
        <v>0.23</v>
      </c>
      <c r="J1757" s="86">
        <v>0.04</v>
      </c>
      <c r="K1757" s="87">
        <v>0</v>
      </c>
      <c r="L1757" s="85">
        <v>8.9999999718199997E-2</v>
      </c>
      <c r="M1757" s="86">
        <v>0</v>
      </c>
      <c r="N1757" s="86">
        <v>50.1650165016502</v>
      </c>
      <c r="O1757" s="86">
        <v>54.230791909900297</v>
      </c>
      <c r="P1757" s="86">
        <v>0.28199999999999997</v>
      </c>
      <c r="Q1757" s="88">
        <v>0.54300000000000004</v>
      </c>
      <c r="R1757" s="85">
        <v>0</v>
      </c>
      <c r="S1757" s="86">
        <v>0</v>
      </c>
      <c r="T1757" s="86">
        <v>2.78</v>
      </c>
      <c r="U1757" s="88">
        <v>1.1364346635301101E-2</v>
      </c>
      <c r="V1757" s="89">
        <v>4.95</v>
      </c>
      <c r="W1757" s="85">
        <v>34.888109262360501</v>
      </c>
      <c r="X1757" s="88"/>
      <c r="Y1757" s="85"/>
      <c r="Z1757" s="88"/>
      <c r="AA1757" s="85">
        <v>0</v>
      </c>
      <c r="AB1757" s="91">
        <v>0</v>
      </c>
      <c r="AC1757" s="86">
        <v>0</v>
      </c>
      <c r="AD1757" s="86">
        <v>0</v>
      </c>
      <c r="AE1757" s="86">
        <v>0</v>
      </c>
      <c r="AF1757" s="88">
        <v>65.3163984161</v>
      </c>
      <c r="AG1757" s="85">
        <v>0.21335999987599999</v>
      </c>
      <c r="AH1757" s="86">
        <v>9.0700000000000004E-4</v>
      </c>
      <c r="AI1757" s="88">
        <v>0</v>
      </c>
      <c r="AJ1757" s="150">
        <v>1.03</v>
      </c>
      <c r="AK1757" s="151">
        <v>0</v>
      </c>
    </row>
    <row r="1758" spans="1:37" x14ac:dyDescent="0.2">
      <c r="A1758" s="149" t="s">
        <v>3598</v>
      </c>
      <c r="B1758" s="66" t="s">
        <v>3599</v>
      </c>
      <c r="C1758" s="67">
        <v>18</v>
      </c>
      <c r="D1758" s="84" t="s">
        <v>343</v>
      </c>
      <c r="E1758" s="85">
        <v>89.498329518848806</v>
      </c>
      <c r="F1758" s="91">
        <v>89.483860784468504</v>
      </c>
      <c r="G1758" s="86">
        <v>55.733564833083399</v>
      </c>
      <c r="H1758" s="86">
        <v>55.7256727961487</v>
      </c>
      <c r="I1758" s="86">
        <v>0.51</v>
      </c>
      <c r="J1758" s="86">
        <v>0.24</v>
      </c>
      <c r="K1758" s="87">
        <v>0</v>
      </c>
      <c r="L1758" s="85">
        <v>0</v>
      </c>
      <c r="M1758" s="86">
        <v>0</v>
      </c>
      <c r="N1758" s="86">
        <v>1.4129736673089299</v>
      </c>
      <c r="O1758" s="86">
        <v>21.2224494433083</v>
      </c>
      <c r="P1758" s="86">
        <v>0.53100000000000003</v>
      </c>
      <c r="Q1758" s="88">
        <v>0.81840000000000002</v>
      </c>
      <c r="R1758" s="85">
        <v>0</v>
      </c>
      <c r="S1758" s="86">
        <v>0</v>
      </c>
      <c r="T1758" s="86">
        <v>3.81</v>
      </c>
      <c r="U1758" s="88">
        <v>0.17757083103148899</v>
      </c>
      <c r="V1758" s="89">
        <v>4.28</v>
      </c>
      <c r="W1758" s="85">
        <v>33.401422868253498</v>
      </c>
      <c r="X1758" s="88">
        <v>37.700000000000003</v>
      </c>
      <c r="Y1758" s="85"/>
      <c r="Z1758" s="88"/>
      <c r="AA1758" s="85">
        <v>0.19</v>
      </c>
      <c r="AB1758" s="91">
        <v>0.19</v>
      </c>
      <c r="AC1758" s="86">
        <v>0.06</v>
      </c>
      <c r="AD1758" s="86">
        <v>0.06</v>
      </c>
      <c r="AE1758" s="86">
        <v>0</v>
      </c>
      <c r="AF1758" s="88">
        <v>82.875198559400005</v>
      </c>
      <c r="AG1758" s="85">
        <v>3.2064959850700001</v>
      </c>
      <c r="AH1758" s="86">
        <v>2.3679999999999999E-3</v>
      </c>
      <c r="AI1758" s="88">
        <v>0</v>
      </c>
      <c r="AJ1758" s="150">
        <v>1.03</v>
      </c>
      <c r="AK1758" s="151">
        <v>0</v>
      </c>
    </row>
    <row r="1759" spans="1:37" x14ac:dyDescent="0.2">
      <c r="A1759" s="149" t="s">
        <v>3600</v>
      </c>
      <c r="B1759" s="66" t="s">
        <v>3601</v>
      </c>
      <c r="C1759" s="67">
        <v>18</v>
      </c>
      <c r="D1759" s="84" t="s">
        <v>343</v>
      </c>
      <c r="E1759" s="85">
        <v>99.801778109237901</v>
      </c>
      <c r="F1759" s="91">
        <v>99.300335603399205</v>
      </c>
      <c r="G1759" s="86">
        <v>51.232508390085002</v>
      </c>
      <c r="H1759" s="86">
        <v>50.7977940454929</v>
      </c>
      <c r="I1759" s="86">
        <v>0</v>
      </c>
      <c r="J1759" s="86">
        <v>0</v>
      </c>
      <c r="K1759" s="87">
        <v>0</v>
      </c>
      <c r="L1759" s="85">
        <v>0</v>
      </c>
      <c r="M1759" s="86">
        <v>0.575391680894207</v>
      </c>
      <c r="N1759" s="86"/>
      <c r="O1759" s="86">
        <v>37.711058263971502</v>
      </c>
      <c r="P1759" s="86">
        <v>0.40799999999999997</v>
      </c>
      <c r="Q1759" s="88">
        <v>0.68689999999999996</v>
      </c>
      <c r="R1759" s="85">
        <v>1.0193679918450599E-2</v>
      </c>
      <c r="S1759" s="86">
        <v>0</v>
      </c>
      <c r="T1759" s="86">
        <v>0.68</v>
      </c>
      <c r="U1759" s="88">
        <v>1.9625929778423301E-3</v>
      </c>
      <c r="V1759" s="89">
        <v>5</v>
      </c>
      <c r="W1759" s="85">
        <v>36.742030188858102</v>
      </c>
      <c r="X1759" s="88"/>
      <c r="Y1759" s="85"/>
      <c r="Z1759" s="88"/>
      <c r="AA1759" s="85">
        <v>0.1</v>
      </c>
      <c r="AB1759" s="91">
        <v>0.06</v>
      </c>
      <c r="AC1759" s="86">
        <v>0.02</v>
      </c>
      <c r="AD1759" s="86">
        <v>0</v>
      </c>
      <c r="AE1759" s="86">
        <v>0</v>
      </c>
      <c r="AF1759" s="88">
        <v>99.402900833900006</v>
      </c>
      <c r="AG1759" s="85">
        <v>0</v>
      </c>
      <c r="AH1759" s="86">
        <v>0</v>
      </c>
      <c r="AI1759" s="88">
        <v>0</v>
      </c>
      <c r="AJ1759" s="150">
        <v>1.06</v>
      </c>
      <c r="AK1759" s="151">
        <v>0</v>
      </c>
    </row>
    <row r="1760" spans="1:37" x14ac:dyDescent="0.2">
      <c r="A1760" s="149" t="s">
        <v>3602</v>
      </c>
      <c r="B1760" s="66" t="s">
        <v>3603</v>
      </c>
      <c r="C1760" s="67">
        <v>18</v>
      </c>
      <c r="D1760" s="84" t="s">
        <v>343</v>
      </c>
      <c r="E1760" s="85">
        <v>99.274046258447697</v>
      </c>
      <c r="F1760" s="91">
        <v>99.225956299528804</v>
      </c>
      <c r="G1760" s="86">
        <v>58.017977459110703</v>
      </c>
      <c r="H1760" s="86">
        <v>57.972957072037701</v>
      </c>
      <c r="I1760" s="86">
        <v>0</v>
      </c>
      <c r="J1760" s="86">
        <v>0</v>
      </c>
      <c r="K1760" s="87">
        <v>0</v>
      </c>
      <c r="L1760" s="85">
        <v>0</v>
      </c>
      <c r="M1760" s="86">
        <v>0</v>
      </c>
      <c r="N1760" s="86">
        <v>6.7610395098246396</v>
      </c>
      <c r="O1760" s="86">
        <v>58.403654775068397</v>
      </c>
      <c r="P1760" s="86">
        <v>0.51600000000000001</v>
      </c>
      <c r="Q1760" s="88">
        <v>7.9600000000000004E-2</v>
      </c>
      <c r="R1760" s="85">
        <v>0</v>
      </c>
      <c r="S1760" s="86">
        <v>0</v>
      </c>
      <c r="T1760" s="86">
        <v>1.26</v>
      </c>
      <c r="U1760" s="88">
        <v>0</v>
      </c>
      <c r="V1760" s="89">
        <v>4.79</v>
      </c>
      <c r="W1760" s="85"/>
      <c r="X1760" s="88"/>
      <c r="Y1760" s="85"/>
      <c r="Z1760" s="88"/>
      <c r="AA1760" s="85">
        <v>0.02</v>
      </c>
      <c r="AB1760" s="91">
        <v>0.02</v>
      </c>
      <c r="AC1760" s="86">
        <v>0</v>
      </c>
      <c r="AD1760" s="86">
        <v>0</v>
      </c>
      <c r="AE1760" s="86">
        <v>0</v>
      </c>
      <c r="AF1760" s="88">
        <v>99.980598298199993</v>
      </c>
      <c r="AG1760" s="85">
        <v>0</v>
      </c>
      <c r="AH1760" s="86">
        <v>5.8999999999999998E-5</v>
      </c>
      <c r="AI1760" s="88">
        <v>0</v>
      </c>
      <c r="AJ1760" s="150">
        <v>1.03</v>
      </c>
      <c r="AK1760" s="151">
        <v>0</v>
      </c>
    </row>
    <row r="1761" spans="1:37" x14ac:dyDescent="0.2">
      <c r="A1761" s="149" t="s">
        <v>3604</v>
      </c>
      <c r="B1761" s="66" t="s">
        <v>3605</v>
      </c>
      <c r="C1761" s="67">
        <v>18</v>
      </c>
      <c r="D1761" s="84" t="s">
        <v>343</v>
      </c>
      <c r="E1761" s="85">
        <v>99.643358225842903</v>
      </c>
      <c r="F1761" s="91">
        <v>99.6315908576601</v>
      </c>
      <c r="G1761" s="86">
        <v>57.052726861280803</v>
      </c>
      <c r="H1761" s="86">
        <v>57.041864675265899</v>
      </c>
      <c r="I1761" s="86">
        <v>0</v>
      </c>
      <c r="J1761" s="86">
        <v>0</v>
      </c>
      <c r="K1761" s="87">
        <v>0</v>
      </c>
      <c r="L1761" s="85">
        <v>0</v>
      </c>
      <c r="M1761" s="86">
        <v>0</v>
      </c>
      <c r="N1761" s="86">
        <v>7.0169604256734299</v>
      </c>
      <c r="O1761" s="86">
        <v>72.375201707355203</v>
      </c>
      <c r="P1761" s="86">
        <v>0.45600000000000002</v>
      </c>
      <c r="Q1761" s="88">
        <v>0.61350000000000005</v>
      </c>
      <c r="R1761" s="85">
        <v>0</v>
      </c>
      <c r="S1761" s="86">
        <v>0</v>
      </c>
      <c r="T1761" s="86">
        <v>0.52</v>
      </c>
      <c r="U1761" s="88">
        <v>7.2414573432903404E-3</v>
      </c>
      <c r="V1761" s="89">
        <v>4.9800000000000004</v>
      </c>
      <c r="W1761" s="85"/>
      <c r="X1761" s="88"/>
      <c r="Y1761" s="85"/>
      <c r="Z1761" s="88"/>
      <c r="AA1761" s="85">
        <v>0.06</v>
      </c>
      <c r="AB1761" s="91">
        <v>0.03</v>
      </c>
      <c r="AC1761" s="86">
        <v>0</v>
      </c>
      <c r="AD1761" s="86">
        <v>0</v>
      </c>
      <c r="AE1761" s="86">
        <v>0</v>
      </c>
      <c r="AF1761" s="88">
        <v>99.8124009605</v>
      </c>
      <c r="AG1761" s="85">
        <v>0</v>
      </c>
      <c r="AH1761" s="86">
        <v>6.0000000000000002E-6</v>
      </c>
      <c r="AI1761" s="88">
        <v>0</v>
      </c>
      <c r="AJ1761" s="150">
        <v>1.06</v>
      </c>
      <c r="AK1761" s="151">
        <v>0</v>
      </c>
    </row>
    <row r="1762" spans="1:37" x14ac:dyDescent="0.2">
      <c r="A1762" s="149" t="s">
        <v>3606</v>
      </c>
      <c r="B1762" s="66" t="s">
        <v>3607</v>
      </c>
      <c r="C1762" s="67">
        <v>18</v>
      </c>
      <c r="D1762" s="84" t="s">
        <v>343</v>
      </c>
      <c r="E1762" s="85">
        <v>100</v>
      </c>
      <c r="F1762" s="91">
        <v>99.978299529999603</v>
      </c>
      <c r="G1762" s="86">
        <v>57.461256721852898</v>
      </c>
      <c r="H1762" s="86">
        <v>57.439556251852501</v>
      </c>
      <c r="I1762" s="86">
        <v>0</v>
      </c>
      <c r="J1762" s="86">
        <v>0</v>
      </c>
      <c r="K1762" s="87">
        <v>0</v>
      </c>
      <c r="L1762" s="85">
        <v>0</v>
      </c>
      <c r="M1762" s="86">
        <v>0</v>
      </c>
      <c r="N1762" s="86"/>
      <c r="O1762" s="86">
        <v>54.143925611481698</v>
      </c>
      <c r="P1762" s="86">
        <v>0.22700000000000001</v>
      </c>
      <c r="Q1762" s="88">
        <v>0.95269999999999999</v>
      </c>
      <c r="R1762" s="85">
        <v>0</v>
      </c>
      <c r="S1762" s="86">
        <v>0</v>
      </c>
      <c r="T1762" s="86">
        <v>0.94</v>
      </c>
      <c r="U1762" s="88">
        <v>0</v>
      </c>
      <c r="V1762" s="89">
        <v>5</v>
      </c>
      <c r="W1762" s="85"/>
      <c r="X1762" s="88"/>
      <c r="Y1762" s="85"/>
      <c r="Z1762" s="88"/>
      <c r="AA1762" s="85">
        <v>0</v>
      </c>
      <c r="AB1762" s="91">
        <v>0</v>
      </c>
      <c r="AC1762" s="86">
        <v>0</v>
      </c>
      <c r="AD1762" s="86">
        <v>0</v>
      </c>
      <c r="AE1762" s="86">
        <v>0</v>
      </c>
      <c r="AF1762" s="88">
        <v>99.973701575299998</v>
      </c>
      <c r="AG1762" s="85">
        <v>0</v>
      </c>
      <c r="AH1762" s="86">
        <v>0</v>
      </c>
      <c r="AI1762" s="88">
        <v>0</v>
      </c>
      <c r="AJ1762" s="150">
        <v>1</v>
      </c>
      <c r="AK1762" s="151">
        <v>0</v>
      </c>
    </row>
    <row r="1763" spans="1:37" x14ac:dyDescent="0.2">
      <c r="A1763" s="149" t="s">
        <v>3586</v>
      </c>
      <c r="B1763" s="66" t="s">
        <v>3608</v>
      </c>
      <c r="C1763" s="67">
        <v>18</v>
      </c>
      <c r="D1763" s="84" t="s">
        <v>343</v>
      </c>
      <c r="E1763" s="85">
        <v>100</v>
      </c>
      <c r="F1763" s="91">
        <v>100</v>
      </c>
      <c r="G1763" s="86">
        <v>55.1191591216568</v>
      </c>
      <c r="H1763" s="86">
        <v>55.1191591216568</v>
      </c>
      <c r="I1763" s="86">
        <v>0</v>
      </c>
      <c r="J1763" s="86">
        <v>0</v>
      </c>
      <c r="K1763" s="87">
        <v>0</v>
      </c>
      <c r="L1763" s="85">
        <v>0</v>
      </c>
      <c r="M1763" s="86">
        <v>0</v>
      </c>
      <c r="N1763" s="86"/>
      <c r="O1763" s="86">
        <v>15.2827918170878</v>
      </c>
      <c r="P1763" s="86">
        <v>0.17499999999999999</v>
      </c>
      <c r="Q1763" s="88">
        <v>1.2025999999999999</v>
      </c>
      <c r="R1763" s="85">
        <v>0</v>
      </c>
      <c r="S1763" s="86">
        <v>0</v>
      </c>
      <c r="T1763" s="86">
        <v>0.83</v>
      </c>
      <c r="U1763" s="88">
        <v>0</v>
      </c>
      <c r="V1763" s="89">
        <v>5</v>
      </c>
      <c r="W1763" s="85"/>
      <c r="X1763" s="88"/>
      <c r="Y1763" s="85"/>
      <c r="Z1763" s="88"/>
      <c r="AA1763" s="85">
        <v>0</v>
      </c>
      <c r="AB1763" s="91">
        <v>0</v>
      </c>
      <c r="AC1763" s="86">
        <v>0</v>
      </c>
      <c r="AD1763" s="86">
        <v>0</v>
      </c>
      <c r="AE1763" s="86">
        <v>0</v>
      </c>
      <c r="AF1763" s="88">
        <v>100.000000374</v>
      </c>
      <c r="AG1763" s="85">
        <v>0</v>
      </c>
      <c r="AH1763" s="86">
        <v>0</v>
      </c>
      <c r="AI1763" s="88">
        <v>0</v>
      </c>
      <c r="AJ1763" s="150">
        <v>1</v>
      </c>
      <c r="AK1763" s="151">
        <v>0</v>
      </c>
    </row>
    <row r="1764" spans="1:37" x14ac:dyDescent="0.2">
      <c r="A1764" s="149" t="s">
        <v>3609</v>
      </c>
      <c r="B1764" s="66" t="s">
        <v>3609</v>
      </c>
      <c r="C1764" s="67">
        <v>18</v>
      </c>
      <c r="D1764" s="84" t="s">
        <v>343</v>
      </c>
      <c r="E1764" s="85">
        <v>96.924004825090506</v>
      </c>
      <c r="F1764" s="91">
        <v>96.791889252685394</v>
      </c>
      <c r="G1764" s="86">
        <v>55.614911827215799</v>
      </c>
      <c r="H1764" s="86">
        <v>55.482796254810701</v>
      </c>
      <c r="I1764" s="86">
        <v>0</v>
      </c>
      <c r="J1764" s="86">
        <v>0.1</v>
      </c>
      <c r="K1764" s="87">
        <v>0</v>
      </c>
      <c r="L1764" s="85">
        <v>0</v>
      </c>
      <c r="M1764" s="86">
        <v>0</v>
      </c>
      <c r="N1764" s="86"/>
      <c r="O1764" s="86">
        <v>41.6279069767442</v>
      </c>
      <c r="P1764" s="86">
        <v>0.502</v>
      </c>
      <c r="Q1764" s="88">
        <v>0</v>
      </c>
      <c r="R1764" s="85">
        <v>0</v>
      </c>
      <c r="S1764" s="86">
        <v>0</v>
      </c>
      <c r="T1764" s="86">
        <v>3.34</v>
      </c>
      <c r="U1764" s="88">
        <v>0</v>
      </c>
      <c r="V1764" s="89">
        <v>5</v>
      </c>
      <c r="W1764" s="85"/>
      <c r="X1764" s="88"/>
      <c r="Y1764" s="85"/>
      <c r="Z1764" s="88"/>
      <c r="AA1764" s="85">
        <v>0</v>
      </c>
      <c r="AB1764" s="91">
        <v>0</v>
      </c>
      <c r="AC1764" s="86">
        <v>0</v>
      </c>
      <c r="AD1764" s="86">
        <v>0</v>
      </c>
      <c r="AE1764" s="86">
        <v>0</v>
      </c>
      <c r="AF1764" s="88">
        <v>97.103500053700003</v>
      </c>
      <c r="AG1764" s="85">
        <v>1.3207999961399999E-2</v>
      </c>
      <c r="AH1764" s="86">
        <v>3.4299999999999999E-4</v>
      </c>
      <c r="AI1764" s="88">
        <v>0</v>
      </c>
      <c r="AJ1764" s="150">
        <v>1.02</v>
      </c>
      <c r="AK1764" s="151">
        <v>0</v>
      </c>
    </row>
    <row r="1765" spans="1:37" x14ac:dyDescent="0.2">
      <c r="A1765" s="149" t="s">
        <v>3610</v>
      </c>
      <c r="B1765" s="66" t="s">
        <v>3611</v>
      </c>
      <c r="C1765" s="67">
        <v>18</v>
      </c>
      <c r="D1765" s="84" t="s">
        <v>343</v>
      </c>
      <c r="E1765" s="85">
        <v>99.996914741979893</v>
      </c>
      <c r="F1765" s="91">
        <v>99.793287712651406</v>
      </c>
      <c r="G1765" s="86">
        <v>43.942095877478202</v>
      </c>
      <c r="H1765" s="86">
        <v>43.874220201035399</v>
      </c>
      <c r="I1765" s="86">
        <v>0</v>
      </c>
      <c r="J1765" s="86">
        <v>0</v>
      </c>
      <c r="K1765" s="87">
        <v>0</v>
      </c>
      <c r="L1765" s="85">
        <v>0</v>
      </c>
      <c r="M1765" s="86">
        <v>0</v>
      </c>
      <c r="N1765" s="86"/>
      <c r="O1765" s="86">
        <v>60.2116816934535</v>
      </c>
      <c r="P1765" s="86">
        <v>8.3000000000000004E-2</v>
      </c>
      <c r="Q1765" s="88">
        <v>0.34279999999999999</v>
      </c>
      <c r="R1765" s="85">
        <v>0</v>
      </c>
      <c r="S1765" s="86">
        <v>0</v>
      </c>
      <c r="T1765" s="86">
        <v>0.89</v>
      </c>
      <c r="U1765" s="88">
        <v>0</v>
      </c>
      <c r="V1765" s="89">
        <v>5</v>
      </c>
      <c r="W1765" s="85"/>
      <c r="X1765" s="88"/>
      <c r="Y1765" s="85"/>
      <c r="Z1765" s="88"/>
      <c r="AA1765" s="85">
        <v>0</v>
      </c>
      <c r="AB1765" s="91">
        <v>0</v>
      </c>
      <c r="AC1765" s="86">
        <v>0</v>
      </c>
      <c r="AD1765" s="86">
        <v>0</v>
      </c>
      <c r="AE1765" s="86">
        <v>0</v>
      </c>
      <c r="AF1765" s="88">
        <v>50.539001450999997</v>
      </c>
      <c r="AG1765" s="85">
        <v>0</v>
      </c>
      <c r="AH1765" s="86">
        <v>0</v>
      </c>
      <c r="AI1765" s="88">
        <v>0</v>
      </c>
      <c r="AJ1765" s="150">
        <v>1.03</v>
      </c>
      <c r="AK1765" s="151">
        <v>0</v>
      </c>
    </row>
    <row r="1766" spans="1:37" x14ac:dyDescent="0.2">
      <c r="A1766" s="149" t="s">
        <v>3612</v>
      </c>
      <c r="B1766" s="66" t="s">
        <v>3612</v>
      </c>
      <c r="C1766" s="67">
        <v>18</v>
      </c>
      <c r="D1766" s="84" t="s">
        <v>343</v>
      </c>
      <c r="E1766" s="85">
        <v>99.995033523714895</v>
      </c>
      <c r="F1766" s="91">
        <v>98.574621306183303</v>
      </c>
      <c r="G1766" s="86">
        <v>48.216680265351698</v>
      </c>
      <c r="H1766" s="86">
        <v>47.031111426442898</v>
      </c>
      <c r="I1766" s="86">
        <v>0</v>
      </c>
      <c r="J1766" s="86">
        <v>0</v>
      </c>
      <c r="K1766" s="87">
        <v>0</v>
      </c>
      <c r="L1766" s="85">
        <v>0</v>
      </c>
      <c r="M1766" s="86">
        <v>0</v>
      </c>
      <c r="N1766" s="86"/>
      <c r="O1766" s="86">
        <v>81.335859782093806</v>
      </c>
      <c r="P1766" s="86">
        <v>0.14799999999999999</v>
      </c>
      <c r="Q1766" s="88">
        <v>0.4178</v>
      </c>
      <c r="R1766" s="85">
        <v>0</v>
      </c>
      <c r="S1766" s="86">
        <v>0</v>
      </c>
      <c r="T1766" s="86">
        <v>0.75</v>
      </c>
      <c r="U1766" s="88">
        <v>0</v>
      </c>
      <c r="V1766" s="89">
        <v>5</v>
      </c>
      <c r="W1766" s="85">
        <v>45.266666666699997</v>
      </c>
      <c r="X1766" s="88"/>
      <c r="Y1766" s="85"/>
      <c r="Z1766" s="88"/>
      <c r="AA1766" s="85">
        <v>0</v>
      </c>
      <c r="AB1766" s="91">
        <v>0</v>
      </c>
      <c r="AC1766" s="86">
        <v>0</v>
      </c>
      <c r="AD1766" s="86">
        <v>0</v>
      </c>
      <c r="AE1766" s="86">
        <v>0</v>
      </c>
      <c r="AF1766" s="88">
        <v>50.1162986545</v>
      </c>
      <c r="AG1766" s="85">
        <v>0</v>
      </c>
      <c r="AH1766" s="86">
        <v>0</v>
      </c>
      <c r="AI1766" s="88">
        <v>0</v>
      </c>
      <c r="AJ1766" s="150">
        <v>1.04</v>
      </c>
      <c r="AK1766" s="151">
        <v>0</v>
      </c>
    </row>
    <row r="1767" spans="1:37" x14ac:dyDescent="0.2">
      <c r="A1767" s="149" t="s">
        <v>3613</v>
      </c>
      <c r="B1767" s="66" t="s">
        <v>3614</v>
      </c>
      <c r="C1767" s="67">
        <v>18</v>
      </c>
      <c r="D1767" s="84" t="s">
        <v>343</v>
      </c>
      <c r="E1767" s="85">
        <v>99.818989633042605</v>
      </c>
      <c r="F1767" s="91">
        <v>99.159124568043396</v>
      </c>
      <c r="G1767" s="86">
        <v>35.437715978278803</v>
      </c>
      <c r="H1767" s="86">
        <v>35.278097745598203</v>
      </c>
      <c r="I1767" s="86">
        <v>0</v>
      </c>
      <c r="J1767" s="86">
        <v>0</v>
      </c>
      <c r="K1767" s="87">
        <v>0</v>
      </c>
      <c r="L1767" s="85">
        <v>0</v>
      </c>
      <c r="M1767" s="86">
        <v>0</v>
      </c>
      <c r="N1767" s="86"/>
      <c r="O1767" s="86">
        <v>20.676346259878699</v>
      </c>
      <c r="P1767" s="86">
        <v>0.16500000000000001</v>
      </c>
      <c r="Q1767" s="88">
        <v>0.51190000000000002</v>
      </c>
      <c r="R1767" s="85">
        <v>0</v>
      </c>
      <c r="S1767" s="86">
        <v>0</v>
      </c>
      <c r="T1767" s="86">
        <v>0.78</v>
      </c>
      <c r="U1767" s="88">
        <v>0</v>
      </c>
      <c r="V1767" s="89">
        <v>5</v>
      </c>
      <c r="W1767" s="85">
        <v>43.597138706214501</v>
      </c>
      <c r="X1767" s="88">
        <v>44.433333333299998</v>
      </c>
      <c r="Y1767" s="85"/>
      <c r="Z1767" s="88"/>
      <c r="AA1767" s="85">
        <v>0</v>
      </c>
      <c r="AB1767" s="91">
        <v>0</v>
      </c>
      <c r="AC1767" s="86">
        <v>0</v>
      </c>
      <c r="AD1767" s="86">
        <v>0</v>
      </c>
      <c r="AE1767" s="86">
        <v>0</v>
      </c>
      <c r="AF1767" s="88">
        <v>49.570301080100002</v>
      </c>
      <c r="AG1767" s="85">
        <v>0</v>
      </c>
      <c r="AH1767" s="86">
        <v>0</v>
      </c>
      <c r="AI1767" s="88">
        <v>0</v>
      </c>
      <c r="AJ1767" s="150">
        <v>1</v>
      </c>
      <c r="AK1767" s="151">
        <v>0</v>
      </c>
    </row>
    <row r="1768" spans="1:37" x14ac:dyDescent="0.2">
      <c r="A1768" s="149" t="s">
        <v>3615</v>
      </c>
      <c r="B1768" s="66" t="s">
        <v>3616</v>
      </c>
      <c r="C1768" s="67">
        <v>18</v>
      </c>
      <c r="D1768" s="84" t="s">
        <v>343</v>
      </c>
      <c r="E1768" s="85">
        <v>99.795107483670904</v>
      </c>
      <c r="F1768" s="91">
        <v>99.282310191421701</v>
      </c>
      <c r="G1768" s="86">
        <v>41.508280600867103</v>
      </c>
      <c r="H1768" s="86">
        <v>41.190187799273303</v>
      </c>
      <c r="I1768" s="86">
        <v>0</v>
      </c>
      <c r="J1768" s="86">
        <v>0</v>
      </c>
      <c r="K1768" s="87">
        <v>0</v>
      </c>
      <c r="L1768" s="85">
        <v>0</v>
      </c>
      <c r="M1768" s="86">
        <v>0</v>
      </c>
      <c r="N1768" s="86"/>
      <c r="O1768" s="86">
        <v>86.6788321167883</v>
      </c>
      <c r="P1768" s="86">
        <v>0.14199999999999999</v>
      </c>
      <c r="Q1768" s="88">
        <v>0.46539999999999998</v>
      </c>
      <c r="R1768" s="85">
        <v>0</v>
      </c>
      <c r="S1768" s="86">
        <v>0</v>
      </c>
      <c r="T1768" s="86">
        <v>0.53</v>
      </c>
      <c r="U1768" s="88">
        <v>0</v>
      </c>
      <c r="V1768" s="89">
        <v>5</v>
      </c>
      <c r="W1768" s="85"/>
      <c r="X1768" s="88"/>
      <c r="Y1768" s="85"/>
      <c r="Z1768" s="88"/>
      <c r="AA1768" s="85">
        <v>0</v>
      </c>
      <c r="AB1768" s="91">
        <v>0</v>
      </c>
      <c r="AC1768" s="86">
        <v>0</v>
      </c>
      <c r="AD1768" s="86">
        <v>0</v>
      </c>
      <c r="AE1768" s="86">
        <v>0</v>
      </c>
      <c r="AF1768" s="88">
        <v>50.462200168099997</v>
      </c>
      <c r="AG1768" s="85">
        <v>0</v>
      </c>
      <c r="AH1768" s="86">
        <v>6.9999999999999999E-6</v>
      </c>
      <c r="AI1768" s="88">
        <v>0</v>
      </c>
      <c r="AJ1768" s="150">
        <v>1</v>
      </c>
      <c r="AK1768" s="151">
        <v>0</v>
      </c>
    </row>
    <row r="1769" spans="1:37" x14ac:dyDescent="0.2">
      <c r="A1769" s="149" t="s">
        <v>3617</v>
      </c>
      <c r="B1769" s="66" t="s">
        <v>3618</v>
      </c>
      <c r="C1769" s="67">
        <v>18</v>
      </c>
      <c r="D1769" s="84" t="s">
        <v>343</v>
      </c>
      <c r="E1769" s="85">
        <v>99.723804450272496</v>
      </c>
      <c r="F1769" s="91">
        <v>99.723804450272496</v>
      </c>
      <c r="G1769" s="86">
        <v>27.969511945252599</v>
      </c>
      <c r="H1769" s="86">
        <v>27.969511945252599</v>
      </c>
      <c r="I1769" s="86">
        <v>0</v>
      </c>
      <c r="J1769" s="86">
        <v>0</v>
      </c>
      <c r="K1769" s="87">
        <v>0</v>
      </c>
      <c r="L1769" s="85">
        <v>0</v>
      </c>
      <c r="M1769" s="86">
        <v>0</v>
      </c>
      <c r="N1769" s="86"/>
      <c r="O1769" s="86">
        <v>63.355308024551</v>
      </c>
      <c r="P1769" s="86">
        <v>0.13900000000000001</v>
      </c>
      <c r="Q1769" s="88">
        <v>0.71030000000000004</v>
      </c>
      <c r="R1769" s="85">
        <v>0</v>
      </c>
      <c r="S1769" s="86">
        <v>0</v>
      </c>
      <c r="T1769" s="86">
        <v>1.3</v>
      </c>
      <c r="U1769" s="88">
        <v>0</v>
      </c>
      <c r="V1769" s="89">
        <v>5</v>
      </c>
      <c r="W1769" s="85"/>
      <c r="X1769" s="88"/>
      <c r="Y1769" s="85"/>
      <c r="Z1769" s="88"/>
      <c r="AA1769" s="85">
        <v>0</v>
      </c>
      <c r="AB1769" s="91">
        <v>0</v>
      </c>
      <c r="AC1769" s="86">
        <v>0</v>
      </c>
      <c r="AD1769" s="86">
        <v>0</v>
      </c>
      <c r="AE1769" s="86">
        <v>0</v>
      </c>
      <c r="AF1769" s="88">
        <v>49.373298657299998</v>
      </c>
      <c r="AG1769" s="85">
        <v>0</v>
      </c>
      <c r="AH1769" s="86">
        <v>4.8000000000000001E-5</v>
      </c>
      <c r="AI1769" s="88">
        <v>0</v>
      </c>
      <c r="AJ1769" s="150">
        <v>1.1399999999999999</v>
      </c>
      <c r="AK1769" s="151">
        <v>0</v>
      </c>
    </row>
    <row r="1770" spans="1:37" x14ac:dyDescent="0.2">
      <c r="A1770" s="149" t="s">
        <v>3619</v>
      </c>
      <c r="B1770" s="66" t="s">
        <v>3620</v>
      </c>
      <c r="C1770" s="67">
        <v>18</v>
      </c>
      <c r="D1770" s="84" t="s">
        <v>343</v>
      </c>
      <c r="E1770" s="85">
        <v>99.206911588357102</v>
      </c>
      <c r="F1770" s="91">
        <v>98.711799120607594</v>
      </c>
      <c r="G1770" s="86">
        <v>25.7903630219121</v>
      </c>
      <c r="H1770" s="86">
        <v>25.724045205130999</v>
      </c>
      <c r="I1770" s="86">
        <v>0</v>
      </c>
      <c r="J1770" s="86">
        <v>0</v>
      </c>
      <c r="K1770" s="87">
        <v>0</v>
      </c>
      <c r="L1770" s="85">
        <v>0</v>
      </c>
      <c r="M1770" s="86">
        <v>0</v>
      </c>
      <c r="N1770" s="86"/>
      <c r="O1770" s="86">
        <v>15.0955414012739</v>
      </c>
      <c r="P1770" s="86">
        <v>0.156</v>
      </c>
      <c r="Q1770" s="88">
        <v>0.32300000000000001</v>
      </c>
      <c r="R1770" s="85">
        <v>0</v>
      </c>
      <c r="S1770" s="86">
        <v>0</v>
      </c>
      <c r="T1770" s="86">
        <v>0.97</v>
      </c>
      <c r="U1770" s="88">
        <v>0</v>
      </c>
      <c r="V1770" s="89">
        <v>5</v>
      </c>
      <c r="W1770" s="85">
        <v>39.998663504137603</v>
      </c>
      <c r="X1770" s="88">
        <v>44.0333333333</v>
      </c>
      <c r="Y1770" s="85"/>
      <c r="Z1770" s="88"/>
      <c r="AA1770" s="85">
        <v>0</v>
      </c>
      <c r="AB1770" s="91">
        <v>0</v>
      </c>
      <c r="AC1770" s="86">
        <v>0</v>
      </c>
      <c r="AD1770" s="86">
        <v>0</v>
      </c>
      <c r="AE1770" s="86">
        <v>0</v>
      </c>
      <c r="AF1770" s="88">
        <v>48.693401314500001</v>
      </c>
      <c r="AG1770" s="85">
        <v>0</v>
      </c>
      <c r="AH1770" s="86">
        <v>0</v>
      </c>
      <c r="AI1770" s="88">
        <v>0</v>
      </c>
      <c r="AJ1770" s="150">
        <v>1.02</v>
      </c>
      <c r="AK1770" s="151">
        <v>0</v>
      </c>
    </row>
    <row r="1771" spans="1:37" x14ac:dyDescent="0.2">
      <c r="A1771" s="149" t="s">
        <v>3621</v>
      </c>
      <c r="B1771" s="66" t="s">
        <v>3622</v>
      </c>
      <c r="C1771" s="67">
        <v>18</v>
      </c>
      <c r="D1771" s="84" t="s">
        <v>343</v>
      </c>
      <c r="E1771" s="85">
        <v>99.730909274379997</v>
      </c>
      <c r="F1771" s="91">
        <v>99.594682094534903</v>
      </c>
      <c r="G1771" s="86">
        <v>31.436524020551801</v>
      </c>
      <c r="H1771" s="86">
        <v>31.412978582060099</v>
      </c>
      <c r="I1771" s="86">
        <v>0</v>
      </c>
      <c r="J1771" s="86">
        <v>0</v>
      </c>
      <c r="K1771" s="87">
        <v>0</v>
      </c>
      <c r="L1771" s="85">
        <v>0</v>
      </c>
      <c r="M1771" s="86">
        <v>0</v>
      </c>
      <c r="N1771" s="86"/>
      <c r="O1771" s="86">
        <v>10.4930286042835</v>
      </c>
      <c r="P1771" s="86">
        <v>0.114</v>
      </c>
      <c r="Q1771" s="88">
        <v>0.47649999999999998</v>
      </c>
      <c r="R1771" s="85">
        <v>0</v>
      </c>
      <c r="S1771" s="86">
        <v>0</v>
      </c>
      <c r="T1771" s="86">
        <v>0.95</v>
      </c>
      <c r="U1771" s="88">
        <v>0</v>
      </c>
      <c r="V1771" s="89">
        <v>5</v>
      </c>
      <c r="W1771" s="85"/>
      <c r="X1771" s="88"/>
      <c r="Y1771" s="85"/>
      <c r="Z1771" s="88"/>
      <c r="AA1771" s="85">
        <v>0.02</v>
      </c>
      <c r="AB1771" s="91">
        <v>0.02</v>
      </c>
      <c r="AC1771" s="86">
        <v>0</v>
      </c>
      <c r="AD1771" s="86">
        <v>0</v>
      </c>
      <c r="AE1771" s="86">
        <v>0</v>
      </c>
      <c r="AF1771" s="88">
        <v>49.2587013228</v>
      </c>
      <c r="AG1771" s="85">
        <v>0</v>
      </c>
      <c r="AH1771" s="86">
        <v>0</v>
      </c>
      <c r="AI1771" s="88">
        <v>0</v>
      </c>
      <c r="AJ1771" s="150">
        <v>1</v>
      </c>
      <c r="AK1771" s="151">
        <v>0</v>
      </c>
    </row>
    <row r="1772" spans="1:37" x14ac:dyDescent="0.2">
      <c r="A1772" s="149" t="s">
        <v>3623</v>
      </c>
      <c r="B1772" s="66" t="s">
        <v>3624</v>
      </c>
      <c r="C1772" s="67">
        <v>18</v>
      </c>
      <c r="D1772" s="84" t="s">
        <v>343</v>
      </c>
      <c r="E1772" s="85">
        <v>98.358158125862602</v>
      </c>
      <c r="F1772" s="91">
        <v>97.847323044935607</v>
      </c>
      <c r="G1772" s="86">
        <v>33.421161119176901</v>
      </c>
      <c r="H1772" s="86">
        <v>33.238335932318797</v>
      </c>
      <c r="I1772" s="86">
        <v>0</v>
      </c>
      <c r="J1772" s="86">
        <v>0.06</v>
      </c>
      <c r="K1772" s="87">
        <v>0</v>
      </c>
      <c r="L1772" s="85">
        <v>0</v>
      </c>
      <c r="M1772" s="86">
        <v>0</v>
      </c>
      <c r="N1772" s="86"/>
      <c r="O1772" s="86">
        <v>39.8929845422117</v>
      </c>
      <c r="P1772" s="86">
        <v>0.443</v>
      </c>
      <c r="Q1772" s="88">
        <v>0.31859999999999999</v>
      </c>
      <c r="R1772" s="85">
        <v>0</v>
      </c>
      <c r="S1772" s="86">
        <v>0</v>
      </c>
      <c r="T1772" s="86">
        <v>1.61</v>
      </c>
      <c r="U1772" s="88">
        <v>1.79240379272643E-3</v>
      </c>
      <c r="V1772" s="89">
        <v>4.6900000000000004</v>
      </c>
      <c r="W1772" s="85">
        <v>43.082079745975904</v>
      </c>
      <c r="X1772" s="88">
        <v>35.4</v>
      </c>
      <c r="Y1772" s="85"/>
      <c r="Z1772" s="88"/>
      <c r="AA1772" s="85">
        <v>0.03</v>
      </c>
      <c r="AB1772" s="91">
        <v>0.03</v>
      </c>
      <c r="AC1772" s="86">
        <v>0.01</v>
      </c>
      <c r="AD1772" s="86">
        <v>0.01</v>
      </c>
      <c r="AE1772" s="86">
        <v>0</v>
      </c>
      <c r="AF1772" s="88">
        <v>48.836399182400001</v>
      </c>
      <c r="AG1772" s="85">
        <v>0</v>
      </c>
      <c r="AH1772" s="86">
        <v>4.2400000000000001E-4</v>
      </c>
      <c r="AI1772" s="88">
        <v>0</v>
      </c>
      <c r="AJ1772" s="150">
        <v>1</v>
      </c>
      <c r="AK1772" s="151">
        <v>0</v>
      </c>
    </row>
    <row r="1773" spans="1:37" x14ac:dyDescent="0.2">
      <c r="A1773" s="149" t="s">
        <v>3625</v>
      </c>
      <c r="B1773" s="66" t="s">
        <v>3626</v>
      </c>
      <c r="C1773" s="67">
        <v>18</v>
      </c>
      <c r="D1773" s="84" t="s">
        <v>343</v>
      </c>
      <c r="E1773" s="85">
        <v>96.205826465330205</v>
      </c>
      <c r="F1773" s="91">
        <v>95.851651131674501</v>
      </c>
      <c r="G1773" s="86">
        <v>47.127244515904202</v>
      </c>
      <c r="H1773" s="86">
        <v>46.964211425808699</v>
      </c>
      <c r="I1773" s="86">
        <v>0</v>
      </c>
      <c r="J1773" s="86">
        <v>0.03</v>
      </c>
      <c r="K1773" s="87">
        <v>0</v>
      </c>
      <c r="L1773" s="85">
        <v>0</v>
      </c>
      <c r="M1773" s="86">
        <v>0</v>
      </c>
      <c r="N1773" s="86"/>
      <c r="O1773" s="86">
        <v>23.262269598045702</v>
      </c>
      <c r="P1773" s="86">
        <v>1.0469999999999999</v>
      </c>
      <c r="Q1773" s="88">
        <v>0.94950000000000001</v>
      </c>
      <c r="R1773" s="85">
        <v>0</v>
      </c>
      <c r="S1773" s="86">
        <v>0</v>
      </c>
      <c r="T1773" s="86">
        <v>1.75</v>
      </c>
      <c r="U1773" s="88">
        <v>0</v>
      </c>
      <c r="V1773" s="89">
        <v>4.93</v>
      </c>
      <c r="W1773" s="85">
        <v>35.9</v>
      </c>
      <c r="X1773" s="88"/>
      <c r="Y1773" s="85"/>
      <c r="Z1773" s="88"/>
      <c r="AA1773" s="85">
        <v>0.22</v>
      </c>
      <c r="AB1773" s="91">
        <v>0.23</v>
      </c>
      <c r="AC1773" s="86">
        <v>0.06</v>
      </c>
      <c r="AD1773" s="86">
        <v>7.0000000000000007E-2</v>
      </c>
      <c r="AE1773" s="86">
        <v>0</v>
      </c>
      <c r="AF1773" s="88">
        <v>50.3883018597</v>
      </c>
      <c r="AG1773" s="85">
        <v>0</v>
      </c>
      <c r="AH1773" s="86">
        <v>1.0089999999999999E-3</v>
      </c>
      <c r="AI1773" s="88">
        <v>0</v>
      </c>
      <c r="AJ1773" s="150">
        <v>1</v>
      </c>
      <c r="AK1773" s="151">
        <v>0</v>
      </c>
    </row>
    <row r="1774" spans="1:37" x14ac:dyDescent="0.2">
      <c r="A1774" s="149" t="s">
        <v>3627</v>
      </c>
      <c r="B1774" s="66" t="s">
        <v>3628</v>
      </c>
      <c r="C1774" s="67">
        <v>18</v>
      </c>
      <c r="D1774" s="84" t="s">
        <v>343</v>
      </c>
      <c r="E1774" s="85">
        <v>97.351289771340205</v>
      </c>
      <c r="F1774" s="91">
        <v>96.646391081454993</v>
      </c>
      <c r="G1774" s="86">
        <v>42.999837252827703</v>
      </c>
      <c r="H1774" s="86">
        <v>42.667222719505197</v>
      </c>
      <c r="I1774" s="86">
        <v>0.08</v>
      </c>
      <c r="J1774" s="86">
        <v>7.0000000000000007E-2</v>
      </c>
      <c r="K1774" s="87">
        <v>0</v>
      </c>
      <c r="L1774" s="85">
        <v>0</v>
      </c>
      <c r="M1774" s="86">
        <v>0</v>
      </c>
      <c r="N1774" s="86"/>
      <c r="O1774" s="86">
        <v>50.718390804597703</v>
      </c>
      <c r="P1774" s="86">
        <v>0.46800000000000003</v>
      </c>
      <c r="Q1774" s="88">
        <v>1.1415</v>
      </c>
      <c r="R1774" s="85">
        <v>0</v>
      </c>
      <c r="S1774" s="86">
        <v>0</v>
      </c>
      <c r="T1774" s="86">
        <v>1.96</v>
      </c>
      <c r="U1774" s="88">
        <v>3.0515094800227802E-3</v>
      </c>
      <c r="V1774" s="89">
        <v>4.99</v>
      </c>
      <c r="W1774" s="85"/>
      <c r="X1774" s="88"/>
      <c r="Y1774" s="85"/>
      <c r="Z1774" s="88"/>
      <c r="AA1774" s="85">
        <v>0.11</v>
      </c>
      <c r="AB1774" s="91">
        <v>0.11</v>
      </c>
      <c r="AC1774" s="86">
        <v>0</v>
      </c>
      <c r="AD1774" s="86">
        <v>0</v>
      </c>
      <c r="AE1774" s="86">
        <v>0</v>
      </c>
      <c r="AF1774" s="88">
        <v>48.986801118300001</v>
      </c>
      <c r="AG1774" s="85">
        <v>0</v>
      </c>
      <c r="AH1774" s="86">
        <v>6.4300000000000002E-4</v>
      </c>
      <c r="AI1774" s="88">
        <v>0</v>
      </c>
      <c r="AJ1774" s="150">
        <v>1</v>
      </c>
      <c r="AK1774" s="151">
        <v>0</v>
      </c>
    </row>
    <row r="1775" spans="1:37" x14ac:dyDescent="0.2">
      <c r="A1775" s="149" t="s">
        <v>3629</v>
      </c>
      <c r="B1775" s="66" t="s">
        <v>3630</v>
      </c>
      <c r="C1775" s="67">
        <v>18</v>
      </c>
      <c r="D1775" s="84" t="s">
        <v>343</v>
      </c>
      <c r="E1775" s="85">
        <v>100</v>
      </c>
      <c r="F1775" s="91">
        <v>98.362277851794701</v>
      </c>
      <c r="G1775" s="86">
        <v>33.466563822078903</v>
      </c>
      <c r="H1775" s="86">
        <v>33.002984051297602</v>
      </c>
      <c r="I1775" s="86">
        <v>0</v>
      </c>
      <c r="J1775" s="86">
        <v>0.01</v>
      </c>
      <c r="K1775" s="87">
        <v>8.6999999999999994E-3</v>
      </c>
      <c r="L1775" s="85">
        <v>0</v>
      </c>
      <c r="M1775" s="86">
        <v>0</v>
      </c>
      <c r="N1775" s="86"/>
      <c r="O1775" s="86">
        <v>31.107205623901599</v>
      </c>
      <c r="P1775" s="86">
        <v>0.72399999999999998</v>
      </c>
      <c r="Q1775" s="88">
        <v>0.76180000000000003</v>
      </c>
      <c r="R1775" s="85">
        <v>0</v>
      </c>
      <c r="S1775" s="86">
        <v>0</v>
      </c>
      <c r="T1775" s="86">
        <v>1.48</v>
      </c>
      <c r="U1775" s="88">
        <v>0</v>
      </c>
      <c r="V1775" s="89">
        <v>4.97</v>
      </c>
      <c r="W1775" s="85">
        <v>37.423977493559804</v>
      </c>
      <c r="X1775" s="88">
        <v>36.9</v>
      </c>
      <c r="Y1775" s="85"/>
      <c r="Z1775" s="88"/>
      <c r="AA1775" s="85">
        <v>0</v>
      </c>
      <c r="AB1775" s="91">
        <v>0</v>
      </c>
      <c r="AC1775" s="86">
        <v>0</v>
      </c>
      <c r="AD1775" s="86">
        <v>0</v>
      </c>
      <c r="AE1775" s="86">
        <v>0</v>
      </c>
      <c r="AF1775" s="88">
        <v>47.180301642000003</v>
      </c>
      <c r="AG1775" s="85">
        <v>0</v>
      </c>
      <c r="AH1775" s="86">
        <v>1.9100000000000001E-4</v>
      </c>
      <c r="AI1775" s="88">
        <v>0</v>
      </c>
      <c r="AJ1775" s="150">
        <v>1.01</v>
      </c>
      <c r="AK1775" s="151">
        <v>0</v>
      </c>
    </row>
    <row r="1776" spans="1:37" x14ac:dyDescent="0.2">
      <c r="A1776" s="149" t="s">
        <v>3631</v>
      </c>
      <c r="B1776" s="66" t="s">
        <v>3632</v>
      </c>
      <c r="C1776" s="67">
        <v>18</v>
      </c>
      <c r="D1776" s="84" t="s">
        <v>343</v>
      </c>
      <c r="E1776" s="85">
        <v>99.992312127618703</v>
      </c>
      <c r="F1776" s="91">
        <v>99.442629252354394</v>
      </c>
      <c r="G1776" s="86">
        <v>29.348452815683299</v>
      </c>
      <c r="H1776" s="86">
        <v>29.1860465116279</v>
      </c>
      <c r="I1776" s="86">
        <v>0</v>
      </c>
      <c r="J1776" s="86">
        <v>0</v>
      </c>
      <c r="K1776" s="87">
        <v>0</v>
      </c>
      <c r="L1776" s="85">
        <v>0</v>
      </c>
      <c r="M1776" s="86">
        <v>0</v>
      </c>
      <c r="N1776" s="86"/>
      <c r="O1776" s="86">
        <v>28.325762491888401</v>
      </c>
      <c r="P1776" s="86">
        <v>0.09</v>
      </c>
      <c r="Q1776" s="88">
        <v>0.54459999999999997</v>
      </c>
      <c r="R1776" s="85">
        <v>0</v>
      </c>
      <c r="S1776" s="86">
        <v>0</v>
      </c>
      <c r="T1776" s="86">
        <v>1.93</v>
      </c>
      <c r="U1776" s="88">
        <v>0</v>
      </c>
      <c r="V1776" s="89">
        <v>5</v>
      </c>
      <c r="W1776" s="85">
        <v>42.066666666700002</v>
      </c>
      <c r="X1776" s="88"/>
      <c r="Y1776" s="85"/>
      <c r="Z1776" s="88"/>
      <c r="AA1776" s="85">
        <v>0.01</v>
      </c>
      <c r="AB1776" s="91">
        <v>0.01</v>
      </c>
      <c r="AC1776" s="86">
        <v>0</v>
      </c>
      <c r="AD1776" s="86">
        <v>0</v>
      </c>
      <c r="AE1776" s="86">
        <v>0</v>
      </c>
      <c r="AF1776" s="88">
        <v>51.277500088099998</v>
      </c>
      <c r="AG1776" s="85">
        <v>0</v>
      </c>
      <c r="AH1776" s="86">
        <v>9.9999999999999995E-7</v>
      </c>
      <c r="AI1776" s="88">
        <v>0</v>
      </c>
      <c r="AJ1776" s="150">
        <v>1.02</v>
      </c>
      <c r="AK1776" s="151">
        <v>0</v>
      </c>
    </row>
    <row r="1777" spans="1:37" x14ac:dyDescent="0.2">
      <c r="A1777" s="149" t="s">
        <v>3633</v>
      </c>
      <c r="B1777" s="66" t="s">
        <v>3633</v>
      </c>
      <c r="C1777" s="67">
        <v>18</v>
      </c>
      <c r="D1777" s="84" t="s">
        <v>343</v>
      </c>
      <c r="E1777" s="85">
        <v>99.979453160544196</v>
      </c>
      <c r="F1777" s="91">
        <v>99.795999236831705</v>
      </c>
      <c r="G1777" s="86">
        <v>28.320882927044</v>
      </c>
      <c r="H1777" s="86">
        <v>28.1917313647504</v>
      </c>
      <c r="I1777" s="86">
        <v>0</v>
      </c>
      <c r="J1777" s="86">
        <v>0</v>
      </c>
      <c r="K1777" s="87">
        <v>0</v>
      </c>
      <c r="L1777" s="85">
        <v>0</v>
      </c>
      <c r="M1777" s="86">
        <v>0</v>
      </c>
      <c r="N1777" s="86"/>
      <c r="O1777" s="86">
        <v>14.9666348903718</v>
      </c>
      <c r="P1777" s="86">
        <v>0.14299999999999999</v>
      </c>
      <c r="Q1777" s="88">
        <v>0.40770000000000001</v>
      </c>
      <c r="R1777" s="85">
        <v>0</v>
      </c>
      <c r="S1777" s="86">
        <v>0</v>
      </c>
      <c r="T1777" s="86">
        <v>0.81</v>
      </c>
      <c r="U1777" s="88">
        <v>0</v>
      </c>
      <c r="V1777" s="89">
        <v>5</v>
      </c>
      <c r="W1777" s="85"/>
      <c r="X1777" s="88"/>
      <c r="Y1777" s="85"/>
      <c r="Z1777" s="88"/>
      <c r="AA1777" s="85">
        <v>0</v>
      </c>
      <c r="AB1777" s="91">
        <v>0.03</v>
      </c>
      <c r="AC1777" s="86">
        <v>0</v>
      </c>
      <c r="AD1777" s="86">
        <v>0.02</v>
      </c>
      <c r="AE1777" s="86">
        <v>0</v>
      </c>
      <c r="AF1777" s="88">
        <v>52.276901201699999</v>
      </c>
      <c r="AG1777" s="85">
        <v>0</v>
      </c>
      <c r="AH1777" s="86">
        <v>0</v>
      </c>
      <c r="AI1777" s="88">
        <v>0</v>
      </c>
      <c r="AJ1777" s="150">
        <v>1.2</v>
      </c>
      <c r="AK1777" s="151">
        <v>0</v>
      </c>
    </row>
    <row r="1778" spans="1:37" x14ac:dyDescent="0.2">
      <c r="A1778" s="149" t="s">
        <v>3634</v>
      </c>
      <c r="B1778" s="66" t="s">
        <v>3635</v>
      </c>
      <c r="C1778" s="67">
        <v>18</v>
      </c>
      <c r="D1778" s="84" t="s">
        <v>343</v>
      </c>
      <c r="E1778" s="85">
        <v>99.329320273491206</v>
      </c>
      <c r="F1778" s="91">
        <v>99.038779380295395</v>
      </c>
      <c r="G1778" s="86">
        <v>29.988343568955599</v>
      </c>
      <c r="H1778" s="86">
        <v>29.884827502218201</v>
      </c>
      <c r="I1778" s="86">
        <v>0</v>
      </c>
      <c r="J1778" s="86">
        <v>0</v>
      </c>
      <c r="K1778" s="87">
        <v>0</v>
      </c>
      <c r="L1778" s="85">
        <v>0</v>
      </c>
      <c r="M1778" s="86">
        <v>0</v>
      </c>
      <c r="N1778" s="86"/>
      <c r="O1778" s="86">
        <v>26.909404287407099</v>
      </c>
      <c r="P1778" s="86">
        <v>0.6</v>
      </c>
      <c r="Q1778" s="88">
        <v>0.57030000000000003</v>
      </c>
      <c r="R1778" s="85">
        <v>0</v>
      </c>
      <c r="S1778" s="86">
        <v>0</v>
      </c>
      <c r="T1778" s="86">
        <v>2.2599999999999998</v>
      </c>
      <c r="U1778" s="88">
        <v>0.222690025922511</v>
      </c>
      <c r="V1778" s="89">
        <v>4.96</v>
      </c>
      <c r="W1778" s="85">
        <v>39.042122032002403</v>
      </c>
      <c r="X1778" s="88">
        <v>36.1</v>
      </c>
      <c r="Y1778" s="85"/>
      <c r="Z1778" s="88"/>
      <c r="AA1778" s="85">
        <v>0</v>
      </c>
      <c r="AB1778" s="91">
        <v>0</v>
      </c>
      <c r="AC1778" s="86">
        <v>0</v>
      </c>
      <c r="AD1778" s="86">
        <v>0</v>
      </c>
      <c r="AE1778" s="86">
        <v>0</v>
      </c>
      <c r="AF1778" s="88">
        <v>47.233699799699998</v>
      </c>
      <c r="AG1778" s="85">
        <v>0</v>
      </c>
      <c r="AH1778" s="86">
        <v>0</v>
      </c>
      <c r="AI1778" s="88">
        <v>0</v>
      </c>
      <c r="AJ1778" s="150">
        <v>1.1000000000000001</v>
      </c>
      <c r="AK1778" s="151">
        <v>0</v>
      </c>
    </row>
    <row r="1779" spans="1:37" x14ac:dyDescent="0.2">
      <c r="A1779" s="149" t="s">
        <v>3636</v>
      </c>
      <c r="B1779" s="66" t="s">
        <v>3637</v>
      </c>
      <c r="C1779" s="67">
        <v>18</v>
      </c>
      <c r="D1779" s="84" t="s">
        <v>343</v>
      </c>
      <c r="E1779" s="85">
        <v>98.986990511428104</v>
      </c>
      <c r="F1779" s="91">
        <v>97.7091663185534</v>
      </c>
      <c r="G1779" s="86">
        <v>25.819060691054499</v>
      </c>
      <c r="H1779" s="86">
        <v>25.3632810168885</v>
      </c>
      <c r="I1779" s="86">
        <v>0</v>
      </c>
      <c r="J1779" s="86">
        <v>0</v>
      </c>
      <c r="K1779" s="87">
        <v>0</v>
      </c>
      <c r="L1779" s="85">
        <v>0</v>
      </c>
      <c r="M1779" s="86">
        <v>0</v>
      </c>
      <c r="N1779" s="86"/>
      <c r="O1779" s="86">
        <v>29.995468962392401</v>
      </c>
      <c r="P1779" s="86">
        <v>0.53200000000000003</v>
      </c>
      <c r="Q1779" s="88">
        <v>0.72109999999999996</v>
      </c>
      <c r="R1779" s="85">
        <v>0</v>
      </c>
      <c r="S1779" s="86">
        <v>0</v>
      </c>
      <c r="T1779" s="86">
        <v>1.78</v>
      </c>
      <c r="U1779" s="88">
        <v>1.0443396789401401E-2</v>
      </c>
      <c r="V1779" s="89">
        <v>4.99</v>
      </c>
      <c r="W1779" s="85">
        <v>36.996518418021502</v>
      </c>
      <c r="X1779" s="88">
        <v>35.266666666699997</v>
      </c>
      <c r="Y1779" s="85"/>
      <c r="Z1779" s="88"/>
      <c r="AA1779" s="85">
        <v>0.01</v>
      </c>
      <c r="AB1779" s="91">
        <v>0.89</v>
      </c>
      <c r="AC1779" s="86">
        <v>0</v>
      </c>
      <c r="AD1779" s="86">
        <v>0.18</v>
      </c>
      <c r="AE1779" s="86">
        <v>0</v>
      </c>
      <c r="AF1779" s="88">
        <v>49.575199146199999</v>
      </c>
      <c r="AG1779" s="85">
        <v>0</v>
      </c>
      <c r="AH1779" s="86">
        <v>0</v>
      </c>
      <c r="AI1779" s="88">
        <v>0</v>
      </c>
      <c r="AJ1779" s="150">
        <v>1.1499999999999999</v>
      </c>
      <c r="AK1779" s="151">
        <v>0</v>
      </c>
    </row>
    <row r="1780" spans="1:37" x14ac:dyDescent="0.2">
      <c r="A1780" s="149" t="s">
        <v>3638</v>
      </c>
      <c r="B1780" s="66" t="s">
        <v>3639</v>
      </c>
      <c r="C1780" s="67">
        <v>18</v>
      </c>
      <c r="D1780" s="84" t="s">
        <v>343</v>
      </c>
      <c r="E1780" s="85">
        <v>98.620509128983699</v>
      </c>
      <c r="F1780" s="91">
        <v>97.555133826320301</v>
      </c>
      <c r="G1780" s="86">
        <v>26.574177082651701</v>
      </c>
      <c r="H1780" s="86">
        <v>26.385053334205899</v>
      </c>
      <c r="I1780" s="86">
        <v>0</v>
      </c>
      <c r="J1780" s="86">
        <v>0.02</v>
      </c>
      <c r="K1780" s="87">
        <v>0</v>
      </c>
      <c r="L1780" s="85">
        <v>0</v>
      </c>
      <c r="M1780" s="86">
        <v>0</v>
      </c>
      <c r="N1780" s="86"/>
      <c r="O1780" s="86">
        <v>25.1431546069755</v>
      </c>
      <c r="P1780" s="86">
        <v>0.46</v>
      </c>
      <c r="Q1780" s="88">
        <v>0.65439999999999998</v>
      </c>
      <c r="R1780" s="85">
        <v>0</v>
      </c>
      <c r="S1780" s="86">
        <v>0</v>
      </c>
      <c r="T1780" s="86">
        <v>1.65</v>
      </c>
      <c r="U1780" s="88">
        <v>4.5154112950723101E-2</v>
      </c>
      <c r="V1780" s="89">
        <v>4.99</v>
      </c>
      <c r="W1780" s="85">
        <v>25.295839301083902</v>
      </c>
      <c r="X1780" s="88">
        <v>25.133333333300001</v>
      </c>
      <c r="Y1780" s="85"/>
      <c r="Z1780" s="88"/>
      <c r="AA1780" s="85">
        <v>0.01</v>
      </c>
      <c r="AB1780" s="91">
        <v>0.16</v>
      </c>
      <c r="AC1780" s="86">
        <v>0</v>
      </c>
      <c r="AD1780" s="86">
        <v>0</v>
      </c>
      <c r="AE1780" s="86">
        <v>0</v>
      </c>
      <c r="AF1780" s="88">
        <v>49.944000305199999</v>
      </c>
      <c r="AG1780" s="85">
        <v>0</v>
      </c>
      <c r="AH1780" s="86">
        <v>4.0900000000000002E-4</v>
      </c>
      <c r="AI1780" s="88">
        <v>0</v>
      </c>
      <c r="AJ1780" s="150">
        <v>1</v>
      </c>
      <c r="AK1780" s="151">
        <v>0</v>
      </c>
    </row>
    <row r="1781" spans="1:37" x14ac:dyDescent="0.2">
      <c r="A1781" s="149" t="s">
        <v>3640</v>
      </c>
      <c r="B1781" s="66" t="s">
        <v>3641</v>
      </c>
      <c r="C1781" s="67">
        <v>18</v>
      </c>
      <c r="D1781" s="84" t="s">
        <v>343</v>
      </c>
      <c r="E1781" s="85">
        <v>99.593272884401699</v>
      </c>
      <c r="F1781" s="91">
        <v>97.829874209522799</v>
      </c>
      <c r="G1781" s="86">
        <v>26.800779160207998</v>
      </c>
      <c r="H1781" s="86">
        <v>26.230126613533798</v>
      </c>
      <c r="I1781" s="86">
        <v>0</v>
      </c>
      <c r="J1781" s="86">
        <v>0</v>
      </c>
      <c r="K1781" s="87">
        <v>0</v>
      </c>
      <c r="L1781" s="85">
        <v>0</v>
      </c>
      <c r="M1781" s="86">
        <v>0</v>
      </c>
      <c r="N1781" s="86"/>
      <c r="O1781" s="86">
        <v>33.838872754652002</v>
      </c>
      <c r="P1781" s="86">
        <v>0.34499999999999997</v>
      </c>
      <c r="Q1781" s="88">
        <v>0.67059999999999997</v>
      </c>
      <c r="R1781" s="85">
        <v>0</v>
      </c>
      <c r="S1781" s="86">
        <v>0</v>
      </c>
      <c r="T1781" s="86">
        <v>2.5099999999999998</v>
      </c>
      <c r="U1781" s="88">
        <v>1.7832892083567701E-2</v>
      </c>
      <c r="V1781" s="89">
        <v>4.99</v>
      </c>
      <c r="W1781" s="85"/>
      <c r="X1781" s="88"/>
      <c r="Y1781" s="85"/>
      <c r="Z1781" s="88"/>
      <c r="AA1781" s="85">
        <v>0</v>
      </c>
      <c r="AB1781" s="91">
        <v>0</v>
      </c>
      <c r="AC1781" s="86">
        <v>0</v>
      </c>
      <c r="AD1781" s="86">
        <v>0.01</v>
      </c>
      <c r="AE1781" s="86">
        <v>0</v>
      </c>
      <c r="AF1781" s="88">
        <v>48.693199079800003</v>
      </c>
      <c r="AG1781" s="85">
        <v>0</v>
      </c>
      <c r="AH1781" s="86">
        <v>3.0000000000000001E-6</v>
      </c>
      <c r="AI1781" s="88">
        <v>0</v>
      </c>
      <c r="AJ1781" s="150">
        <v>1.04</v>
      </c>
      <c r="AK1781" s="151">
        <v>0</v>
      </c>
    </row>
    <row r="1782" spans="1:37" x14ac:dyDescent="0.2">
      <c r="A1782" s="149" t="s">
        <v>3642</v>
      </c>
      <c r="B1782" s="66" t="s">
        <v>3643</v>
      </c>
      <c r="C1782" s="67">
        <v>18</v>
      </c>
      <c r="D1782" s="84" t="s">
        <v>343</v>
      </c>
      <c r="E1782" s="85">
        <v>96.745422406930103</v>
      </c>
      <c r="F1782" s="91">
        <v>95.499993253363201</v>
      </c>
      <c r="G1782" s="86">
        <v>27.981676134447</v>
      </c>
      <c r="H1782" s="86">
        <v>27.642994967008899</v>
      </c>
      <c r="I1782" s="86">
        <v>0.16</v>
      </c>
      <c r="J1782" s="86">
        <v>0.03</v>
      </c>
      <c r="K1782" s="87">
        <v>0</v>
      </c>
      <c r="L1782" s="85">
        <v>0</v>
      </c>
      <c r="M1782" s="86">
        <v>11.2784448168512</v>
      </c>
      <c r="N1782" s="86"/>
      <c r="O1782" s="86">
        <v>34.210951381036999</v>
      </c>
      <c r="P1782" s="86">
        <v>0.86</v>
      </c>
      <c r="Q1782" s="88">
        <v>1.0345</v>
      </c>
      <c r="R1782" s="85">
        <v>3.3426183844011102E-2</v>
      </c>
      <c r="S1782" s="86">
        <v>0</v>
      </c>
      <c r="T1782" s="86">
        <v>2.34</v>
      </c>
      <c r="U1782" s="88">
        <v>8.9730269460673903E-2</v>
      </c>
      <c r="V1782" s="89">
        <v>4.96</v>
      </c>
      <c r="W1782" s="85">
        <v>28.099777510375802</v>
      </c>
      <c r="X1782" s="88">
        <v>27.1</v>
      </c>
      <c r="Y1782" s="85"/>
      <c r="Z1782" s="88"/>
      <c r="AA1782" s="85">
        <v>0.04</v>
      </c>
      <c r="AB1782" s="91">
        <v>0.67</v>
      </c>
      <c r="AC1782" s="86">
        <v>0.01</v>
      </c>
      <c r="AD1782" s="86">
        <v>0.12</v>
      </c>
      <c r="AE1782" s="86">
        <v>0</v>
      </c>
      <c r="AF1782" s="88">
        <v>44.229400737200002</v>
      </c>
      <c r="AG1782" s="85">
        <v>0</v>
      </c>
      <c r="AH1782" s="86">
        <v>7.2599999999999997E-4</v>
      </c>
      <c r="AI1782" s="88">
        <v>0</v>
      </c>
      <c r="AJ1782" s="150">
        <v>1.05</v>
      </c>
      <c r="AK1782" s="151">
        <v>0</v>
      </c>
    </row>
    <row r="1783" spans="1:37" x14ac:dyDescent="0.2">
      <c r="A1783" s="149" t="s">
        <v>3644</v>
      </c>
      <c r="B1783" s="66" t="s">
        <v>3645</v>
      </c>
      <c r="C1783" s="67">
        <v>18</v>
      </c>
      <c r="D1783" s="84" t="s">
        <v>343</v>
      </c>
      <c r="E1783" s="85">
        <v>96.810520139218198</v>
      </c>
      <c r="F1783" s="91">
        <v>96.715671695777601</v>
      </c>
      <c r="G1783" s="86">
        <v>23.662275237322099</v>
      </c>
      <c r="H1783" s="86">
        <v>23.631730823332699</v>
      </c>
      <c r="I1783" s="86">
        <v>0.13</v>
      </c>
      <c r="J1783" s="86">
        <v>1.17</v>
      </c>
      <c r="K1783" s="87">
        <v>0</v>
      </c>
      <c r="L1783" s="85">
        <v>0</v>
      </c>
      <c r="M1783" s="86">
        <v>0</v>
      </c>
      <c r="N1783" s="86">
        <v>49.3531993531994</v>
      </c>
      <c r="O1783" s="86">
        <v>36.312134502924003</v>
      </c>
      <c r="P1783" s="86">
        <v>1.518</v>
      </c>
      <c r="Q1783" s="88">
        <v>0.53590000000000004</v>
      </c>
      <c r="R1783" s="85">
        <v>0</v>
      </c>
      <c r="S1783" s="86">
        <v>0</v>
      </c>
      <c r="T1783" s="86">
        <v>1.81</v>
      </c>
      <c r="U1783" s="88">
        <v>2.4917811412357601E-2</v>
      </c>
      <c r="V1783" s="89">
        <v>4.96</v>
      </c>
      <c r="W1783" s="85">
        <v>28.260936886893401</v>
      </c>
      <c r="X1783" s="88">
        <v>27.933333333299998</v>
      </c>
      <c r="Y1783" s="85">
        <v>-100</v>
      </c>
      <c r="Z1783" s="88"/>
      <c r="AA1783" s="85">
        <v>0.02</v>
      </c>
      <c r="AB1783" s="91">
        <v>0.02</v>
      </c>
      <c r="AC1783" s="86">
        <v>0</v>
      </c>
      <c r="AD1783" s="86">
        <v>0</v>
      </c>
      <c r="AE1783" s="86">
        <v>0</v>
      </c>
      <c r="AF1783" s="88">
        <v>47.521301188700001</v>
      </c>
      <c r="AG1783" s="85">
        <v>0</v>
      </c>
      <c r="AH1783" s="86">
        <v>1.9630000000000002E-2</v>
      </c>
      <c r="AI1783" s="88">
        <v>1.28209999877E-2</v>
      </c>
      <c r="AJ1783" s="150">
        <v>1.26</v>
      </c>
      <c r="AK1783" s="151">
        <v>0</v>
      </c>
    </row>
    <row r="1784" spans="1:37" x14ac:dyDescent="0.2">
      <c r="A1784" s="149" t="s">
        <v>3646</v>
      </c>
      <c r="B1784" s="66" t="s">
        <v>3647</v>
      </c>
      <c r="C1784" s="67">
        <v>18</v>
      </c>
      <c r="D1784" s="84" t="s">
        <v>343</v>
      </c>
      <c r="E1784" s="85">
        <v>96.922424242424199</v>
      </c>
      <c r="F1784" s="91">
        <v>96.915151515151507</v>
      </c>
      <c r="G1784" s="86">
        <v>17.861818181818201</v>
      </c>
      <c r="H1784" s="86">
        <v>17.861818181818201</v>
      </c>
      <c r="I1784" s="86">
        <v>17.37</v>
      </c>
      <c r="J1784" s="86">
        <v>4.9400000000000004</v>
      </c>
      <c r="K1784" s="87">
        <v>0</v>
      </c>
      <c r="L1784" s="85">
        <v>0</v>
      </c>
      <c r="M1784" s="86">
        <v>0</v>
      </c>
      <c r="N1784" s="86">
        <v>45.997058205505397</v>
      </c>
      <c r="O1784" s="86">
        <v>40.8874329958308</v>
      </c>
      <c r="P1784" s="86">
        <v>0.44800000000000001</v>
      </c>
      <c r="Q1784" s="88">
        <v>1.67</v>
      </c>
      <c r="R1784" s="85">
        <v>0</v>
      </c>
      <c r="S1784" s="86">
        <v>0</v>
      </c>
      <c r="T1784" s="86">
        <v>3.73</v>
      </c>
      <c r="U1784" s="88">
        <v>0.04</v>
      </c>
      <c r="V1784" s="89">
        <v>4.9800000000000004</v>
      </c>
      <c r="W1784" s="85"/>
      <c r="X1784" s="88"/>
      <c r="Y1784" s="85"/>
      <c r="Z1784" s="88"/>
      <c r="AA1784" s="85">
        <v>0.01</v>
      </c>
      <c r="AB1784" s="91">
        <v>0.01</v>
      </c>
      <c r="AC1784" s="86">
        <v>0</v>
      </c>
      <c r="AD1784" s="86">
        <v>0</v>
      </c>
      <c r="AE1784" s="86">
        <v>0</v>
      </c>
      <c r="AF1784" s="88">
        <v>39.499501319499998</v>
      </c>
      <c r="AG1784" s="85">
        <v>0</v>
      </c>
      <c r="AH1784" s="86">
        <v>5.5132E-2</v>
      </c>
      <c r="AI1784" s="88">
        <v>0</v>
      </c>
      <c r="AJ1784" s="150">
        <v>1.23</v>
      </c>
      <c r="AK1784" s="151">
        <v>0</v>
      </c>
    </row>
    <row r="1785" spans="1:37" x14ac:dyDescent="0.2">
      <c r="A1785" s="149" t="s">
        <v>3648</v>
      </c>
      <c r="B1785" s="66" t="s">
        <v>3649</v>
      </c>
      <c r="C1785" s="67">
        <v>18</v>
      </c>
      <c r="D1785" s="84" t="s">
        <v>343</v>
      </c>
      <c r="E1785" s="85">
        <v>99.189641767836903</v>
      </c>
      <c r="F1785" s="91">
        <v>99.158991687100098</v>
      </c>
      <c r="G1785" s="86">
        <v>28.6540876741822</v>
      </c>
      <c r="H1785" s="86">
        <v>28.633155911727801</v>
      </c>
      <c r="I1785" s="86">
        <v>0</v>
      </c>
      <c r="J1785" s="86">
        <v>0</v>
      </c>
      <c r="K1785" s="87">
        <v>0</v>
      </c>
      <c r="L1785" s="85">
        <v>0</v>
      </c>
      <c r="M1785" s="86">
        <v>0</v>
      </c>
      <c r="N1785" s="86"/>
      <c r="O1785" s="86">
        <v>18.404613166746799</v>
      </c>
      <c r="P1785" s="86">
        <v>0.16800000000000001</v>
      </c>
      <c r="Q1785" s="88">
        <v>0.3987</v>
      </c>
      <c r="R1785" s="85">
        <v>0</v>
      </c>
      <c r="S1785" s="86">
        <v>0</v>
      </c>
      <c r="T1785" s="86">
        <v>1.65</v>
      </c>
      <c r="U1785" s="88">
        <v>0</v>
      </c>
      <c r="V1785" s="89">
        <v>5</v>
      </c>
      <c r="W1785" s="85"/>
      <c r="X1785" s="88"/>
      <c r="Y1785" s="85"/>
      <c r="Z1785" s="88"/>
      <c r="AA1785" s="85">
        <v>0</v>
      </c>
      <c r="AB1785" s="91">
        <v>0</v>
      </c>
      <c r="AC1785" s="86">
        <v>0</v>
      </c>
      <c r="AD1785" s="86">
        <v>0</v>
      </c>
      <c r="AE1785" s="86">
        <v>0</v>
      </c>
      <c r="AF1785" s="88">
        <v>49.9011001712</v>
      </c>
      <c r="AG1785" s="85">
        <v>0</v>
      </c>
      <c r="AH1785" s="86">
        <v>7.9999999999999996E-6</v>
      </c>
      <c r="AI1785" s="88">
        <v>0</v>
      </c>
      <c r="AJ1785" s="150">
        <v>1.0900000000000001</v>
      </c>
      <c r="AK1785" s="151">
        <v>0</v>
      </c>
    </row>
    <row r="1786" spans="1:37" x14ac:dyDescent="0.2">
      <c r="A1786" s="149" t="s">
        <v>3650</v>
      </c>
      <c r="B1786" s="66" t="s">
        <v>3651</v>
      </c>
      <c r="C1786" s="67">
        <v>18</v>
      </c>
      <c r="D1786" s="84" t="s">
        <v>343</v>
      </c>
      <c r="E1786" s="85">
        <v>99.943748469627494</v>
      </c>
      <c r="F1786" s="91">
        <v>99.835877887854295</v>
      </c>
      <c r="G1786" s="86">
        <v>26.850509903578299</v>
      </c>
      <c r="H1786" s="86">
        <v>26.784331632551801</v>
      </c>
      <c r="I1786" s="86">
        <v>0</v>
      </c>
      <c r="J1786" s="86">
        <v>0</v>
      </c>
      <c r="K1786" s="87">
        <v>0</v>
      </c>
      <c r="L1786" s="85">
        <v>0</v>
      </c>
      <c r="M1786" s="86">
        <v>0</v>
      </c>
      <c r="N1786" s="86"/>
      <c r="O1786" s="86">
        <v>8.8007958980638303</v>
      </c>
      <c r="P1786" s="86">
        <v>8.6999999999999994E-2</v>
      </c>
      <c r="Q1786" s="88">
        <v>0.58830000000000005</v>
      </c>
      <c r="R1786" s="85">
        <v>0</v>
      </c>
      <c r="S1786" s="86">
        <v>0</v>
      </c>
      <c r="T1786" s="86">
        <v>1.72</v>
      </c>
      <c r="U1786" s="88">
        <v>0</v>
      </c>
      <c r="V1786" s="89">
        <v>4.96</v>
      </c>
      <c r="W1786" s="85"/>
      <c r="X1786" s="88"/>
      <c r="Y1786" s="85"/>
      <c r="Z1786" s="88"/>
      <c r="AA1786" s="85">
        <v>0</v>
      </c>
      <c r="AB1786" s="91">
        <v>0.03</v>
      </c>
      <c r="AC1786" s="86">
        <v>0</v>
      </c>
      <c r="AD1786" s="86">
        <v>0</v>
      </c>
      <c r="AE1786" s="86">
        <v>0</v>
      </c>
      <c r="AF1786" s="88">
        <v>48.5206986249</v>
      </c>
      <c r="AG1786" s="85">
        <v>0</v>
      </c>
      <c r="AH1786" s="86">
        <v>1.2999999999999999E-5</v>
      </c>
      <c r="AI1786" s="88">
        <v>0</v>
      </c>
      <c r="AJ1786" s="150">
        <v>1.27</v>
      </c>
      <c r="AK1786" s="151">
        <v>0</v>
      </c>
    </row>
    <row r="1787" spans="1:37" x14ac:dyDescent="0.2">
      <c r="A1787" s="149" t="s">
        <v>3652</v>
      </c>
      <c r="B1787" s="66" t="s">
        <v>3653</v>
      </c>
      <c r="C1787" s="67">
        <v>18</v>
      </c>
      <c r="D1787" s="84" t="s">
        <v>343</v>
      </c>
      <c r="E1787" s="85">
        <v>99.9907891828163</v>
      </c>
      <c r="F1787" s="91">
        <v>99.830520963819893</v>
      </c>
      <c r="G1787" s="86">
        <v>23.4811362464078</v>
      </c>
      <c r="H1787" s="86">
        <v>23.462714612040401</v>
      </c>
      <c r="I1787" s="86">
        <v>0</v>
      </c>
      <c r="J1787" s="86">
        <v>0.02</v>
      </c>
      <c r="K1787" s="87">
        <v>0</v>
      </c>
      <c r="L1787" s="85">
        <v>0</v>
      </c>
      <c r="M1787" s="86">
        <v>0</v>
      </c>
      <c r="N1787" s="86"/>
      <c r="O1787" s="86">
        <v>14.374881785511599</v>
      </c>
      <c r="P1787" s="86">
        <v>0.11700000000000001</v>
      </c>
      <c r="Q1787" s="88">
        <v>0.53220000000000001</v>
      </c>
      <c r="R1787" s="85">
        <v>0</v>
      </c>
      <c r="S1787" s="86">
        <v>0</v>
      </c>
      <c r="T1787" s="86">
        <v>1.35</v>
      </c>
      <c r="U1787" s="88">
        <v>0</v>
      </c>
      <c r="V1787" s="89">
        <v>5</v>
      </c>
      <c r="W1787" s="85">
        <v>27.933333333299998</v>
      </c>
      <c r="X1787" s="88"/>
      <c r="Y1787" s="85"/>
      <c r="Z1787" s="88"/>
      <c r="AA1787" s="85">
        <v>0</v>
      </c>
      <c r="AB1787" s="91">
        <v>0</v>
      </c>
      <c r="AC1787" s="86">
        <v>0</v>
      </c>
      <c r="AD1787" s="86">
        <v>0</v>
      </c>
      <c r="AE1787" s="86">
        <v>0</v>
      </c>
      <c r="AF1787" s="88">
        <v>47.259498676</v>
      </c>
      <c r="AG1787" s="85">
        <v>0</v>
      </c>
      <c r="AH1787" s="86">
        <v>3.1199999999999999E-4</v>
      </c>
      <c r="AI1787" s="88">
        <v>0</v>
      </c>
      <c r="AJ1787" s="150">
        <v>1.3</v>
      </c>
      <c r="AK1787" s="151">
        <v>0</v>
      </c>
    </row>
    <row r="1788" spans="1:37" x14ac:dyDescent="0.2">
      <c r="A1788" s="149" t="s">
        <v>3654</v>
      </c>
      <c r="B1788" s="66" t="s">
        <v>3655</v>
      </c>
      <c r="C1788" s="67">
        <v>18</v>
      </c>
      <c r="D1788" s="84" t="s">
        <v>343</v>
      </c>
      <c r="E1788" s="85">
        <v>87.107296328457196</v>
      </c>
      <c r="F1788" s="91">
        <v>86.045799657114898</v>
      </c>
      <c r="G1788" s="86">
        <v>28.0792866208002</v>
      </c>
      <c r="H1788" s="86">
        <v>27.779262129005001</v>
      </c>
      <c r="I1788" s="86">
        <v>192.88</v>
      </c>
      <c r="J1788" s="86">
        <v>126.2</v>
      </c>
      <c r="K1788" s="87">
        <v>6.1999999999999998E-3</v>
      </c>
      <c r="L1788" s="85">
        <v>0</v>
      </c>
      <c r="M1788" s="86">
        <v>0</v>
      </c>
      <c r="N1788" s="86">
        <v>32.994634090649598</v>
      </c>
      <c r="O1788" s="86">
        <v>24.955474070193802</v>
      </c>
      <c r="P1788" s="86">
        <v>6.15</v>
      </c>
      <c r="Q1788" s="88">
        <v>1.5648</v>
      </c>
      <c r="R1788" s="85">
        <v>0</v>
      </c>
      <c r="S1788" s="86">
        <v>0</v>
      </c>
      <c r="T1788" s="86">
        <v>3.81</v>
      </c>
      <c r="U1788" s="88">
        <v>1.1076971032885801</v>
      </c>
      <c r="V1788" s="89">
        <v>4.72</v>
      </c>
      <c r="W1788" s="85">
        <v>26.2800090542415</v>
      </c>
      <c r="X1788" s="88"/>
      <c r="Y1788" s="85">
        <v>-100</v>
      </c>
      <c r="Z1788" s="88"/>
      <c r="AA1788" s="85">
        <v>1.62</v>
      </c>
      <c r="AB1788" s="91">
        <v>1.59</v>
      </c>
      <c r="AC1788" s="86">
        <v>0.26</v>
      </c>
      <c r="AD1788" s="86">
        <v>0.25</v>
      </c>
      <c r="AE1788" s="86">
        <v>0</v>
      </c>
      <c r="AF1788" s="88">
        <v>37.521400590500001</v>
      </c>
      <c r="AG1788" s="85">
        <v>0</v>
      </c>
      <c r="AH1788" s="86">
        <v>3.0726680000000002</v>
      </c>
      <c r="AI1788" s="88">
        <v>0.51284000165800003</v>
      </c>
      <c r="AJ1788" s="150">
        <v>1.46</v>
      </c>
      <c r="AK1788" s="151">
        <v>0</v>
      </c>
    </row>
    <row r="1789" spans="1:37" x14ac:dyDescent="0.2">
      <c r="A1789" s="149" t="s">
        <v>3656</v>
      </c>
      <c r="B1789" s="66" t="s">
        <v>3656</v>
      </c>
      <c r="C1789" s="67">
        <v>18</v>
      </c>
      <c r="D1789" s="84" t="s">
        <v>343</v>
      </c>
      <c r="E1789" s="85">
        <v>99.344449936266003</v>
      </c>
      <c r="F1789" s="91">
        <v>93.544219279762103</v>
      </c>
      <c r="G1789" s="86">
        <v>37.498157349357903</v>
      </c>
      <c r="H1789" s="86">
        <v>32.9214467192147</v>
      </c>
      <c r="I1789" s="86">
        <v>0.06</v>
      </c>
      <c r="J1789" s="86">
        <v>0.04</v>
      </c>
      <c r="K1789" s="87">
        <v>0</v>
      </c>
      <c r="L1789" s="85">
        <v>0</v>
      </c>
      <c r="M1789" s="86">
        <v>0</v>
      </c>
      <c r="N1789" s="86"/>
      <c r="O1789" s="86">
        <v>26.814362108479799</v>
      </c>
      <c r="P1789" s="86">
        <v>0.156</v>
      </c>
      <c r="Q1789" s="88">
        <v>0.69369999999999998</v>
      </c>
      <c r="R1789" s="85">
        <v>0</v>
      </c>
      <c r="S1789" s="86">
        <v>0</v>
      </c>
      <c r="T1789" s="86">
        <v>1.07</v>
      </c>
      <c r="U1789" s="88">
        <v>0</v>
      </c>
      <c r="V1789" s="89">
        <v>5</v>
      </c>
      <c r="W1789" s="85"/>
      <c r="X1789" s="88"/>
      <c r="Y1789" s="85"/>
      <c r="Z1789" s="88"/>
      <c r="AA1789" s="85">
        <v>0.02</v>
      </c>
      <c r="AB1789" s="91">
        <v>0.02</v>
      </c>
      <c r="AC1789" s="86">
        <v>0</v>
      </c>
      <c r="AD1789" s="86">
        <v>0</v>
      </c>
      <c r="AE1789" s="86">
        <v>0</v>
      </c>
      <c r="AF1789" s="88">
        <v>48.628799445699997</v>
      </c>
      <c r="AG1789" s="85">
        <v>0</v>
      </c>
      <c r="AH1789" s="86">
        <v>6.6500000000000001E-4</v>
      </c>
      <c r="AI1789" s="88">
        <v>0</v>
      </c>
      <c r="AJ1789" s="150">
        <v>1.1200000000000001</v>
      </c>
      <c r="AK1789" s="151">
        <v>0</v>
      </c>
    </row>
    <row r="1790" spans="1:37" x14ac:dyDescent="0.2">
      <c r="A1790" s="149" t="s">
        <v>3657</v>
      </c>
      <c r="B1790" s="66" t="s">
        <v>3657</v>
      </c>
      <c r="C1790" s="67">
        <v>18</v>
      </c>
      <c r="D1790" s="84" t="s">
        <v>343</v>
      </c>
      <c r="E1790" s="85">
        <v>99.287689030562106</v>
      </c>
      <c r="F1790" s="91">
        <v>94.277340504282904</v>
      </c>
      <c r="G1790" s="86">
        <v>41.100267399876103</v>
      </c>
      <c r="H1790" s="86">
        <v>36.7153626516399</v>
      </c>
      <c r="I1790" s="86">
        <v>0</v>
      </c>
      <c r="J1790" s="86">
        <v>0.02</v>
      </c>
      <c r="K1790" s="87">
        <v>8.3999999999999995E-3</v>
      </c>
      <c r="L1790" s="85">
        <v>0</v>
      </c>
      <c r="M1790" s="86">
        <v>0</v>
      </c>
      <c r="N1790" s="86"/>
      <c r="O1790" s="86">
        <v>28.523714094856398</v>
      </c>
      <c r="P1790" s="86">
        <v>0.28799999999999998</v>
      </c>
      <c r="Q1790" s="88">
        <v>0.3357</v>
      </c>
      <c r="R1790" s="85">
        <v>0</v>
      </c>
      <c r="S1790" s="86">
        <v>0</v>
      </c>
      <c r="T1790" s="86">
        <v>1</v>
      </c>
      <c r="U1790" s="88">
        <v>1.5107337633888801E-3</v>
      </c>
      <c r="V1790" s="89">
        <v>5</v>
      </c>
      <c r="W1790" s="85">
        <v>38.4497284319025</v>
      </c>
      <c r="X1790" s="88">
        <v>36.4</v>
      </c>
      <c r="Y1790" s="85"/>
      <c r="Z1790" s="88"/>
      <c r="AA1790" s="85">
        <v>0.01</v>
      </c>
      <c r="AB1790" s="91">
        <v>0.01</v>
      </c>
      <c r="AC1790" s="86">
        <v>0</v>
      </c>
      <c r="AD1790" s="86">
        <v>0</v>
      </c>
      <c r="AE1790" s="86">
        <v>0</v>
      </c>
      <c r="AF1790" s="88">
        <v>49.305400795899999</v>
      </c>
      <c r="AG1790" s="85">
        <v>0</v>
      </c>
      <c r="AH1790" s="86">
        <v>3.4200000000000002E-4</v>
      </c>
      <c r="AI1790" s="88">
        <v>0</v>
      </c>
      <c r="AJ1790" s="150">
        <v>1.1599999999999999</v>
      </c>
      <c r="AK1790" s="151">
        <v>0</v>
      </c>
    </row>
    <row r="1791" spans="1:37" x14ac:dyDescent="0.2">
      <c r="A1791" s="149" t="s">
        <v>3658</v>
      </c>
      <c r="B1791" s="66" t="s">
        <v>3659</v>
      </c>
      <c r="C1791" s="67">
        <v>18</v>
      </c>
      <c r="D1791" s="84" t="s">
        <v>343</v>
      </c>
      <c r="E1791" s="85">
        <v>98.860810846180001</v>
      </c>
      <c r="F1791" s="91">
        <v>98.702462899468699</v>
      </c>
      <c r="G1791" s="86">
        <v>30.777082733530499</v>
      </c>
      <c r="H1791" s="86">
        <v>30.7685764388725</v>
      </c>
      <c r="I1791" s="86">
        <v>0.05</v>
      </c>
      <c r="J1791" s="86">
        <v>0.04</v>
      </c>
      <c r="K1791" s="87">
        <v>0</v>
      </c>
      <c r="L1791" s="85">
        <v>0</v>
      </c>
      <c r="M1791" s="86">
        <v>0</v>
      </c>
      <c r="N1791" s="86"/>
      <c r="O1791" s="86">
        <v>17.357890552537398</v>
      </c>
      <c r="P1791" s="86">
        <v>0.36899999999999999</v>
      </c>
      <c r="Q1791" s="88">
        <v>0.40710000000000002</v>
      </c>
      <c r="R1791" s="85">
        <v>0</v>
      </c>
      <c r="S1791" s="86">
        <v>0</v>
      </c>
      <c r="T1791" s="86">
        <v>0.76</v>
      </c>
      <c r="U1791" s="88">
        <v>0</v>
      </c>
      <c r="V1791" s="89">
        <v>5</v>
      </c>
      <c r="W1791" s="85">
        <v>44.5333333333</v>
      </c>
      <c r="X1791" s="88"/>
      <c r="Y1791" s="85"/>
      <c r="Z1791" s="88"/>
      <c r="AA1791" s="85">
        <v>0.01</v>
      </c>
      <c r="AB1791" s="91">
        <v>0.01</v>
      </c>
      <c r="AC1791" s="86">
        <v>0</v>
      </c>
      <c r="AD1791" s="86">
        <v>0</v>
      </c>
      <c r="AE1791" s="86">
        <v>0</v>
      </c>
      <c r="AF1791" s="88">
        <v>47.197299951399998</v>
      </c>
      <c r="AG1791" s="85">
        <v>0</v>
      </c>
      <c r="AH1791" s="86">
        <v>7.0200000000000004E-4</v>
      </c>
      <c r="AI1791" s="88">
        <v>0</v>
      </c>
      <c r="AJ1791" s="150">
        <v>1.57</v>
      </c>
      <c r="AK1791" s="151">
        <v>0</v>
      </c>
    </row>
    <row r="1792" spans="1:37" x14ac:dyDescent="0.2">
      <c r="A1792" s="149" t="s">
        <v>1271</v>
      </c>
      <c r="B1792" s="66" t="s">
        <v>3660</v>
      </c>
      <c r="C1792" s="67">
        <v>18</v>
      </c>
      <c r="D1792" s="84" t="s">
        <v>343</v>
      </c>
      <c r="E1792" s="85">
        <v>98.570834392402404</v>
      </c>
      <c r="F1792" s="91">
        <v>98.293550846870204</v>
      </c>
      <c r="G1792" s="86">
        <v>23.926103935115599</v>
      </c>
      <c r="H1792" s="86">
        <v>23.845229567668699</v>
      </c>
      <c r="I1792" s="86">
        <v>24.19</v>
      </c>
      <c r="J1792" s="86">
        <v>4.63</v>
      </c>
      <c r="K1792" s="87">
        <v>0</v>
      </c>
      <c r="L1792" s="85">
        <v>0</v>
      </c>
      <c r="M1792" s="86">
        <v>0</v>
      </c>
      <c r="N1792" s="86">
        <v>68.470948012232398</v>
      </c>
      <c r="O1792" s="86">
        <v>70.9734035371945</v>
      </c>
      <c r="P1792" s="86">
        <v>0.72799999999999998</v>
      </c>
      <c r="Q1792" s="88">
        <v>0.55200000000000005</v>
      </c>
      <c r="R1792" s="85">
        <v>0</v>
      </c>
      <c r="S1792" s="86">
        <v>0</v>
      </c>
      <c r="T1792" s="86">
        <v>1.79</v>
      </c>
      <c r="U1792" s="88">
        <v>7.3942278808605003E-2</v>
      </c>
      <c r="V1792" s="89">
        <v>4.99</v>
      </c>
      <c r="W1792" s="85"/>
      <c r="X1792" s="88"/>
      <c r="Y1792" s="85"/>
      <c r="Z1792" s="88"/>
      <c r="AA1792" s="85">
        <v>7.0000000000000007E-2</v>
      </c>
      <c r="AB1792" s="91">
        <v>0.23</v>
      </c>
      <c r="AC1792" s="86">
        <v>0.05</v>
      </c>
      <c r="AD1792" s="86">
        <v>0.1</v>
      </c>
      <c r="AE1792" s="86">
        <v>0</v>
      </c>
      <c r="AF1792" s="88">
        <v>37.528301241100003</v>
      </c>
      <c r="AG1792" s="85">
        <v>0</v>
      </c>
      <c r="AH1792" s="86">
        <v>5.4296999999999998E-2</v>
      </c>
      <c r="AI1792" s="88">
        <v>1.2820999683399999E-2</v>
      </c>
      <c r="AJ1792" s="150">
        <v>1.96</v>
      </c>
      <c r="AK1792" s="151">
        <v>1</v>
      </c>
    </row>
    <row r="1793" spans="1:37" x14ac:dyDescent="0.2">
      <c r="A1793" s="149" t="s">
        <v>3661</v>
      </c>
      <c r="B1793" s="66" t="s">
        <v>3662</v>
      </c>
      <c r="C1793" s="67">
        <v>18</v>
      </c>
      <c r="D1793" s="84" t="s">
        <v>343</v>
      </c>
      <c r="E1793" s="85">
        <v>93.066952075157602</v>
      </c>
      <c r="F1793" s="91">
        <v>88.570777341736999</v>
      </c>
      <c r="G1793" s="86">
        <v>21.912038688706499</v>
      </c>
      <c r="H1793" s="86">
        <v>21.771316446664301</v>
      </c>
      <c r="I1793" s="86">
        <v>3.67</v>
      </c>
      <c r="J1793" s="86">
        <v>12.42</v>
      </c>
      <c r="K1793" s="87">
        <v>0</v>
      </c>
      <c r="L1793" s="85">
        <v>0</v>
      </c>
      <c r="M1793" s="86">
        <v>0</v>
      </c>
      <c r="N1793" s="86">
        <v>36.445978003019199</v>
      </c>
      <c r="O1793" s="86">
        <v>51.839717741935502</v>
      </c>
      <c r="P1793" s="86">
        <v>2.778</v>
      </c>
      <c r="Q1793" s="88">
        <v>1.1781999999999999</v>
      </c>
      <c r="R1793" s="85">
        <v>0</v>
      </c>
      <c r="S1793" s="86">
        <v>0</v>
      </c>
      <c r="T1793" s="86">
        <v>2.21</v>
      </c>
      <c r="U1793" s="88">
        <v>0.28441748919808102</v>
      </c>
      <c r="V1793" s="89">
        <v>4.76</v>
      </c>
      <c r="W1793" s="85">
        <v>30.766666666700001</v>
      </c>
      <c r="X1793" s="88"/>
      <c r="Y1793" s="85">
        <v>-100</v>
      </c>
      <c r="Z1793" s="88"/>
      <c r="AA1793" s="85">
        <v>0.33</v>
      </c>
      <c r="AB1793" s="91">
        <v>0.37</v>
      </c>
      <c r="AC1793" s="86">
        <v>0.24</v>
      </c>
      <c r="AD1793" s="86">
        <v>0.24</v>
      </c>
      <c r="AE1793" s="86">
        <v>0</v>
      </c>
      <c r="AF1793" s="88">
        <v>45.633701269299998</v>
      </c>
      <c r="AG1793" s="85">
        <v>0</v>
      </c>
      <c r="AH1793" s="86">
        <v>0.168882</v>
      </c>
      <c r="AI1793" s="88">
        <v>7.6925998584399996E-2</v>
      </c>
      <c r="AJ1793" s="150">
        <v>1.57</v>
      </c>
      <c r="AK1793" s="151">
        <v>0</v>
      </c>
    </row>
    <row r="1794" spans="1:37" x14ac:dyDescent="0.2">
      <c r="A1794" s="149" t="s">
        <v>3663</v>
      </c>
      <c r="B1794" s="66" t="s">
        <v>3664</v>
      </c>
      <c r="C1794" s="67">
        <v>18</v>
      </c>
      <c r="D1794" s="84" t="s">
        <v>343</v>
      </c>
      <c r="E1794" s="85">
        <v>99.941114391030993</v>
      </c>
      <c r="F1794" s="91">
        <v>99.941114391030993</v>
      </c>
      <c r="G1794" s="86">
        <v>16.707453235649499</v>
      </c>
      <c r="H1794" s="86">
        <v>16.707453235649499</v>
      </c>
      <c r="I1794" s="86">
        <v>0</v>
      </c>
      <c r="J1794" s="86">
        <v>0</v>
      </c>
      <c r="K1794" s="87">
        <v>0</v>
      </c>
      <c r="L1794" s="85">
        <v>0</v>
      </c>
      <c r="M1794" s="86">
        <v>0</v>
      </c>
      <c r="N1794" s="86">
        <v>72.944520475839596</v>
      </c>
      <c r="O1794" s="86">
        <v>71.515923566878996</v>
      </c>
      <c r="P1794" s="86">
        <v>0.13300000000000001</v>
      </c>
      <c r="Q1794" s="88">
        <v>0.91769999999999996</v>
      </c>
      <c r="R1794" s="85">
        <v>0</v>
      </c>
      <c r="S1794" s="86">
        <v>0</v>
      </c>
      <c r="T1794" s="86">
        <v>2.8</v>
      </c>
      <c r="U1794" s="88">
        <v>0</v>
      </c>
      <c r="V1794" s="89">
        <v>4.87</v>
      </c>
      <c r="W1794" s="85">
        <v>45.672938320314103</v>
      </c>
      <c r="X1794" s="88"/>
      <c r="Y1794" s="85"/>
      <c r="Z1794" s="88"/>
      <c r="AA1794" s="85">
        <v>0</v>
      </c>
      <c r="AB1794" s="91">
        <v>0</v>
      </c>
      <c r="AC1794" s="86">
        <v>0</v>
      </c>
      <c r="AD1794" s="86">
        <v>0</v>
      </c>
      <c r="AE1794" s="86">
        <v>0</v>
      </c>
      <c r="AF1794" s="88">
        <v>97.847602533699998</v>
      </c>
      <c r="AG1794" s="85">
        <v>0</v>
      </c>
      <c r="AH1794" s="86">
        <v>0</v>
      </c>
      <c r="AI1794" s="88">
        <v>0</v>
      </c>
      <c r="AJ1794" s="150">
        <v>2.0499999999999998</v>
      </c>
      <c r="AK1794" s="151">
        <v>1</v>
      </c>
    </row>
    <row r="1795" spans="1:37" x14ac:dyDescent="0.2">
      <c r="A1795" s="149" t="s">
        <v>3665</v>
      </c>
      <c r="B1795" s="66" t="s">
        <v>3666</v>
      </c>
      <c r="C1795" s="67">
        <v>18</v>
      </c>
      <c r="D1795" s="84" t="s">
        <v>343</v>
      </c>
      <c r="E1795" s="85">
        <v>99.875611006238202</v>
      </c>
      <c r="F1795" s="91">
        <v>99.868735232713703</v>
      </c>
      <c r="G1795" s="86">
        <v>25.2503406633246</v>
      </c>
      <c r="H1795" s="86">
        <v>25.2503406633246</v>
      </c>
      <c r="I1795" s="86">
        <v>0</v>
      </c>
      <c r="J1795" s="86">
        <v>0</v>
      </c>
      <c r="K1795" s="87">
        <v>0</v>
      </c>
      <c r="L1795" s="85">
        <v>0</v>
      </c>
      <c r="M1795" s="86">
        <v>0</v>
      </c>
      <c r="N1795" s="86">
        <v>79.268888075186098</v>
      </c>
      <c r="O1795" s="86">
        <v>81.317547055252007</v>
      </c>
      <c r="P1795" s="86">
        <v>0.156</v>
      </c>
      <c r="Q1795" s="88">
        <v>0.91679999999999995</v>
      </c>
      <c r="R1795" s="85">
        <v>0</v>
      </c>
      <c r="S1795" s="86">
        <v>0</v>
      </c>
      <c r="T1795" s="86">
        <v>2.42</v>
      </c>
      <c r="U1795" s="88">
        <v>0</v>
      </c>
      <c r="V1795" s="89">
        <v>5</v>
      </c>
      <c r="W1795" s="85">
        <v>42.373951745511597</v>
      </c>
      <c r="X1795" s="88"/>
      <c r="Y1795" s="85"/>
      <c r="Z1795" s="88"/>
      <c r="AA1795" s="85">
        <v>0</v>
      </c>
      <c r="AB1795" s="91">
        <v>0</v>
      </c>
      <c r="AC1795" s="86">
        <v>0</v>
      </c>
      <c r="AD1795" s="86">
        <v>0</v>
      </c>
      <c r="AE1795" s="86">
        <v>0</v>
      </c>
      <c r="AF1795" s="88">
        <v>96.607497936900003</v>
      </c>
      <c r="AG1795" s="85">
        <v>0</v>
      </c>
      <c r="AH1795" s="86">
        <v>9.0000000000000002E-6</v>
      </c>
      <c r="AI1795" s="88">
        <v>0</v>
      </c>
      <c r="AJ1795" s="150">
        <v>2.04</v>
      </c>
      <c r="AK1795" s="151">
        <v>3</v>
      </c>
    </row>
    <row r="1796" spans="1:37" x14ac:dyDescent="0.2">
      <c r="A1796" s="149" t="s">
        <v>3667</v>
      </c>
      <c r="B1796" s="66" t="s">
        <v>3668</v>
      </c>
      <c r="C1796" s="67">
        <v>18</v>
      </c>
      <c r="D1796" s="84" t="s">
        <v>343</v>
      </c>
      <c r="E1796" s="85">
        <v>100</v>
      </c>
      <c r="F1796" s="91">
        <v>100</v>
      </c>
      <c r="G1796" s="86">
        <v>31.383419689119201</v>
      </c>
      <c r="H1796" s="86">
        <v>31.383419689119201</v>
      </c>
      <c r="I1796" s="86">
        <v>0</v>
      </c>
      <c r="J1796" s="86">
        <v>0</v>
      </c>
      <c r="K1796" s="87">
        <v>0</v>
      </c>
      <c r="L1796" s="85">
        <v>0</v>
      </c>
      <c r="M1796" s="86">
        <v>0</v>
      </c>
      <c r="N1796" s="86">
        <v>69.233316774300405</v>
      </c>
      <c r="O1796" s="86">
        <v>48.6407123235768</v>
      </c>
      <c r="P1796" s="86">
        <v>0.214</v>
      </c>
      <c r="Q1796" s="88">
        <v>1.0555000000000001</v>
      </c>
      <c r="R1796" s="85">
        <v>0</v>
      </c>
      <c r="S1796" s="86">
        <v>0</v>
      </c>
      <c r="T1796" s="86">
        <v>1.45</v>
      </c>
      <c r="U1796" s="88">
        <v>0</v>
      </c>
      <c r="V1796" s="89">
        <v>5</v>
      </c>
      <c r="W1796" s="85"/>
      <c r="X1796" s="88"/>
      <c r="Y1796" s="85"/>
      <c r="Z1796" s="88"/>
      <c r="AA1796" s="85">
        <v>0</v>
      </c>
      <c r="AB1796" s="91">
        <v>0</v>
      </c>
      <c r="AC1796" s="86">
        <v>0</v>
      </c>
      <c r="AD1796" s="86">
        <v>0</v>
      </c>
      <c r="AE1796" s="86">
        <v>0</v>
      </c>
      <c r="AF1796" s="88">
        <v>96.577301153600004</v>
      </c>
      <c r="AG1796" s="85">
        <v>0</v>
      </c>
      <c r="AH1796" s="86">
        <v>3.8999999999999999E-5</v>
      </c>
      <c r="AI1796" s="88">
        <v>0</v>
      </c>
      <c r="AJ1796" s="150">
        <v>1.98</v>
      </c>
      <c r="AK1796" s="151">
        <v>2</v>
      </c>
    </row>
    <row r="1797" spans="1:37" x14ac:dyDescent="0.2">
      <c r="A1797" s="149" t="s">
        <v>3669</v>
      </c>
      <c r="B1797" s="66" t="s">
        <v>3670</v>
      </c>
      <c r="C1797" s="67">
        <v>18</v>
      </c>
      <c r="D1797" s="84" t="s">
        <v>343</v>
      </c>
      <c r="E1797" s="85">
        <v>100</v>
      </c>
      <c r="F1797" s="91">
        <v>99.917988905721401</v>
      </c>
      <c r="G1797" s="86">
        <v>23.8321961887622</v>
      </c>
      <c r="H1797" s="86">
        <v>23.827640016857799</v>
      </c>
      <c r="I1797" s="86">
        <v>0</v>
      </c>
      <c r="J1797" s="86">
        <v>0</v>
      </c>
      <c r="K1797" s="87">
        <v>0</v>
      </c>
      <c r="L1797" s="85">
        <v>0</v>
      </c>
      <c r="M1797" s="86">
        <v>0</v>
      </c>
      <c r="N1797" s="86"/>
      <c r="O1797" s="86">
        <v>34.135302525011902</v>
      </c>
      <c r="P1797" s="86">
        <v>0.11</v>
      </c>
      <c r="Q1797" s="88">
        <v>0.81</v>
      </c>
      <c r="R1797" s="85">
        <v>0</v>
      </c>
      <c r="S1797" s="86">
        <v>0</v>
      </c>
      <c r="T1797" s="86">
        <v>2.35</v>
      </c>
      <c r="U1797" s="88">
        <v>0</v>
      </c>
      <c r="V1797" s="89">
        <v>4.95</v>
      </c>
      <c r="W1797" s="85"/>
      <c r="X1797" s="88"/>
      <c r="Y1797" s="85"/>
      <c r="Z1797" s="88"/>
      <c r="AA1797" s="85">
        <v>0</v>
      </c>
      <c r="AB1797" s="91">
        <v>0</v>
      </c>
      <c r="AC1797" s="86">
        <v>0</v>
      </c>
      <c r="AD1797" s="86">
        <v>0</v>
      </c>
      <c r="AE1797" s="86">
        <v>0</v>
      </c>
      <c r="AF1797" s="88">
        <v>94.901603648099993</v>
      </c>
      <c r="AG1797" s="85">
        <v>0</v>
      </c>
      <c r="AH1797" s="86">
        <v>1.7E-5</v>
      </c>
      <c r="AI1797" s="88">
        <v>0</v>
      </c>
      <c r="AJ1797" s="150">
        <v>1.83</v>
      </c>
      <c r="AK1797" s="151">
        <v>0</v>
      </c>
    </row>
    <row r="1798" spans="1:37" x14ac:dyDescent="0.2">
      <c r="A1798" s="149" t="s">
        <v>3671</v>
      </c>
      <c r="B1798" s="66" t="s">
        <v>3672</v>
      </c>
      <c r="C1798" s="67">
        <v>18</v>
      </c>
      <c r="D1798" s="84" t="s">
        <v>343</v>
      </c>
      <c r="E1798" s="85">
        <v>99.395343824099996</v>
      </c>
      <c r="F1798" s="91">
        <v>99.171696486311703</v>
      </c>
      <c r="G1798" s="86">
        <v>19.9326363440397</v>
      </c>
      <c r="H1798" s="86">
        <v>19.865811597326999</v>
      </c>
      <c r="I1798" s="86">
        <v>0.06</v>
      </c>
      <c r="J1798" s="86">
        <v>0.02</v>
      </c>
      <c r="K1798" s="87">
        <v>0</v>
      </c>
      <c r="L1798" s="85">
        <v>0</v>
      </c>
      <c r="M1798" s="86">
        <v>0</v>
      </c>
      <c r="N1798" s="86"/>
      <c r="O1798" s="86">
        <v>19.5778927486245</v>
      </c>
      <c r="P1798" s="86">
        <v>0.125</v>
      </c>
      <c r="Q1798" s="88">
        <v>0.58679999999999999</v>
      </c>
      <c r="R1798" s="85">
        <v>0</v>
      </c>
      <c r="S1798" s="86">
        <v>0</v>
      </c>
      <c r="T1798" s="86">
        <v>2.4300000000000002</v>
      </c>
      <c r="U1798" s="88">
        <v>0</v>
      </c>
      <c r="V1798" s="89">
        <v>4.95</v>
      </c>
      <c r="W1798" s="85"/>
      <c r="X1798" s="88"/>
      <c r="Y1798" s="85"/>
      <c r="Z1798" s="88"/>
      <c r="AA1798" s="85">
        <v>0</v>
      </c>
      <c r="AB1798" s="91">
        <v>0</v>
      </c>
      <c r="AC1798" s="86">
        <v>0</v>
      </c>
      <c r="AD1798" s="86">
        <v>0</v>
      </c>
      <c r="AE1798" s="86">
        <v>0</v>
      </c>
      <c r="AF1798" s="88">
        <v>97.012497145599994</v>
      </c>
      <c r="AG1798" s="85">
        <v>0</v>
      </c>
      <c r="AH1798" s="86">
        <v>4.4099999999999999E-4</v>
      </c>
      <c r="AI1798" s="88">
        <v>0</v>
      </c>
      <c r="AJ1798" s="150">
        <v>1.65</v>
      </c>
      <c r="AK1798" s="151">
        <v>0</v>
      </c>
    </row>
    <row r="1799" spans="1:37" x14ac:dyDescent="0.2">
      <c r="A1799" s="149" t="s">
        <v>3673</v>
      </c>
      <c r="B1799" s="66" t="s">
        <v>3674</v>
      </c>
      <c r="C1799" s="67">
        <v>18</v>
      </c>
      <c r="D1799" s="84" t="s">
        <v>343</v>
      </c>
      <c r="E1799" s="85">
        <v>100</v>
      </c>
      <c r="F1799" s="91">
        <v>98.786977850453397</v>
      </c>
      <c r="G1799" s="86">
        <v>22.366582429017399</v>
      </c>
      <c r="H1799" s="86">
        <v>21.526683514196499</v>
      </c>
      <c r="I1799" s="86">
        <v>0</v>
      </c>
      <c r="J1799" s="86">
        <v>0.02</v>
      </c>
      <c r="K1799" s="87">
        <v>0</v>
      </c>
      <c r="L1799" s="85">
        <v>0</v>
      </c>
      <c r="M1799" s="86">
        <v>0</v>
      </c>
      <c r="N1799" s="86"/>
      <c r="O1799" s="86">
        <v>13.150406504065</v>
      </c>
      <c r="P1799" s="86">
        <v>6.8000000000000005E-2</v>
      </c>
      <c r="Q1799" s="88">
        <v>0.69369999999999998</v>
      </c>
      <c r="R1799" s="85">
        <v>0</v>
      </c>
      <c r="S1799" s="86">
        <v>0</v>
      </c>
      <c r="T1799" s="86">
        <v>1.5</v>
      </c>
      <c r="U1799" s="88">
        <v>0</v>
      </c>
      <c r="V1799" s="89">
        <v>5</v>
      </c>
      <c r="W1799" s="85"/>
      <c r="X1799" s="88"/>
      <c r="Y1799" s="85"/>
      <c r="Z1799" s="88"/>
      <c r="AA1799" s="85">
        <v>0</v>
      </c>
      <c r="AB1799" s="91">
        <v>0</v>
      </c>
      <c r="AC1799" s="86">
        <v>0</v>
      </c>
      <c r="AD1799" s="86">
        <v>0</v>
      </c>
      <c r="AE1799" s="86">
        <v>0</v>
      </c>
      <c r="AF1799" s="88">
        <v>85.669502120900006</v>
      </c>
      <c r="AG1799" s="85">
        <v>0</v>
      </c>
      <c r="AH1799" s="86">
        <v>1.8000000000000001E-4</v>
      </c>
      <c r="AI1799" s="88">
        <v>0</v>
      </c>
      <c r="AJ1799" s="150">
        <v>1.39</v>
      </c>
      <c r="AK1799" s="151">
        <v>0</v>
      </c>
    </row>
    <row r="1800" spans="1:37" x14ac:dyDescent="0.2">
      <c r="A1800" s="149" t="s">
        <v>3675</v>
      </c>
      <c r="B1800" s="66" t="s">
        <v>3676</v>
      </c>
      <c r="C1800" s="67">
        <v>18</v>
      </c>
      <c r="D1800" s="84" t="s">
        <v>343</v>
      </c>
      <c r="E1800" s="85">
        <v>99.3124841272721</v>
      </c>
      <c r="F1800" s="91">
        <v>98.966912164858698</v>
      </c>
      <c r="G1800" s="86">
        <v>31.534121829989498</v>
      </c>
      <c r="H1800" s="86">
        <v>31.3599753292457</v>
      </c>
      <c r="I1800" s="86">
        <v>0</v>
      </c>
      <c r="J1800" s="86">
        <v>0</v>
      </c>
      <c r="K1800" s="87">
        <v>0</v>
      </c>
      <c r="L1800" s="85">
        <v>0</v>
      </c>
      <c r="M1800" s="86">
        <v>0</v>
      </c>
      <c r="N1800" s="86"/>
      <c r="O1800" s="86">
        <v>12.1303656597774</v>
      </c>
      <c r="P1800" s="86">
        <v>0.154</v>
      </c>
      <c r="Q1800" s="88">
        <v>0.78610000000000002</v>
      </c>
      <c r="R1800" s="85">
        <v>0</v>
      </c>
      <c r="S1800" s="86">
        <v>0</v>
      </c>
      <c r="T1800" s="86">
        <v>1.85</v>
      </c>
      <c r="U1800" s="88">
        <v>0</v>
      </c>
      <c r="V1800" s="89">
        <v>5</v>
      </c>
      <c r="W1800" s="85"/>
      <c r="X1800" s="88"/>
      <c r="Y1800" s="85"/>
      <c r="Z1800" s="88"/>
      <c r="AA1800" s="85">
        <v>0</v>
      </c>
      <c r="AB1800" s="91">
        <v>0</v>
      </c>
      <c r="AC1800" s="86">
        <v>0</v>
      </c>
      <c r="AD1800" s="86">
        <v>0</v>
      </c>
      <c r="AE1800" s="86">
        <v>0</v>
      </c>
      <c r="AF1800" s="88">
        <v>58.531101325900003</v>
      </c>
      <c r="AG1800" s="85">
        <v>0</v>
      </c>
      <c r="AH1800" s="86">
        <v>4.8000000000000001E-5</v>
      </c>
      <c r="AI1800" s="88">
        <v>0</v>
      </c>
      <c r="AJ1800" s="150">
        <v>1.22</v>
      </c>
      <c r="AK1800" s="151">
        <v>0</v>
      </c>
    </row>
    <row r="1801" spans="1:37" x14ac:dyDescent="0.2">
      <c r="A1801" s="149" t="s">
        <v>3677</v>
      </c>
      <c r="B1801" s="66" t="s">
        <v>3678</v>
      </c>
      <c r="C1801" s="67">
        <v>18</v>
      </c>
      <c r="D1801" s="84" t="s">
        <v>343</v>
      </c>
      <c r="E1801" s="85">
        <v>99.977540043737804</v>
      </c>
      <c r="F1801" s="91">
        <v>99.797860393640306</v>
      </c>
      <c r="G1801" s="86">
        <v>20.449199125243801</v>
      </c>
      <c r="H1801" s="86">
        <v>20.422010757136899</v>
      </c>
      <c r="I1801" s="86">
        <v>0</v>
      </c>
      <c r="J1801" s="86">
        <v>0</v>
      </c>
      <c r="K1801" s="87">
        <v>0</v>
      </c>
      <c r="L1801" s="85">
        <v>0</v>
      </c>
      <c r="M1801" s="86">
        <v>0</v>
      </c>
      <c r="N1801" s="86"/>
      <c r="O1801" s="86">
        <v>26.142975893599299</v>
      </c>
      <c r="P1801" s="86">
        <v>0.13</v>
      </c>
      <c r="Q1801" s="88">
        <v>0.31519999999999998</v>
      </c>
      <c r="R1801" s="85">
        <v>0</v>
      </c>
      <c r="S1801" s="86">
        <v>0</v>
      </c>
      <c r="T1801" s="86">
        <v>1.46</v>
      </c>
      <c r="U1801" s="88">
        <v>0</v>
      </c>
      <c r="V1801" s="89">
        <v>5</v>
      </c>
      <c r="W1801" s="85"/>
      <c r="X1801" s="88"/>
      <c r="Y1801" s="85"/>
      <c r="Z1801" s="88"/>
      <c r="AA1801" s="85">
        <v>0</v>
      </c>
      <c r="AB1801" s="91">
        <v>0</v>
      </c>
      <c r="AC1801" s="86">
        <v>0</v>
      </c>
      <c r="AD1801" s="86">
        <v>0</v>
      </c>
      <c r="AE1801" s="86">
        <v>0</v>
      </c>
      <c r="AF1801" s="88">
        <v>53.845199451500001</v>
      </c>
      <c r="AG1801" s="85">
        <v>0</v>
      </c>
      <c r="AH1801" s="86">
        <v>2.5999999999999998E-5</v>
      </c>
      <c r="AI1801" s="88">
        <v>0</v>
      </c>
      <c r="AJ1801" s="150">
        <v>1.17</v>
      </c>
      <c r="AK1801" s="151">
        <v>0</v>
      </c>
    </row>
    <row r="1802" spans="1:37" x14ac:dyDescent="0.2">
      <c r="A1802" s="149" t="s">
        <v>3679</v>
      </c>
      <c r="B1802" s="66" t="s">
        <v>3680</v>
      </c>
      <c r="C1802" s="67">
        <v>18</v>
      </c>
      <c r="D1802" s="84" t="s">
        <v>343</v>
      </c>
      <c r="E1802" s="85">
        <v>100</v>
      </c>
      <c r="F1802" s="91">
        <v>99.776532349602704</v>
      </c>
      <c r="G1802" s="86">
        <v>24.911322360953498</v>
      </c>
      <c r="H1802" s="86">
        <v>24.810229852440401</v>
      </c>
      <c r="I1802" s="86">
        <v>0</v>
      </c>
      <c r="J1802" s="86">
        <v>0</v>
      </c>
      <c r="K1802" s="87">
        <v>0</v>
      </c>
      <c r="L1802" s="85">
        <v>0</v>
      </c>
      <c r="M1802" s="86">
        <v>0</v>
      </c>
      <c r="N1802" s="86"/>
      <c r="O1802" s="86">
        <v>6.5944330282084804</v>
      </c>
      <c r="P1802" s="86">
        <v>9.7000000000000003E-2</v>
      </c>
      <c r="Q1802" s="88">
        <v>0.84740000000000004</v>
      </c>
      <c r="R1802" s="85">
        <v>0</v>
      </c>
      <c r="S1802" s="86">
        <v>0</v>
      </c>
      <c r="T1802" s="86">
        <v>1.47</v>
      </c>
      <c r="U1802" s="88">
        <v>0</v>
      </c>
      <c r="V1802" s="89">
        <v>5</v>
      </c>
      <c r="W1802" s="85"/>
      <c r="X1802" s="88"/>
      <c r="Y1802" s="85"/>
      <c r="Z1802" s="88"/>
      <c r="AA1802" s="85">
        <v>0</v>
      </c>
      <c r="AB1802" s="91">
        <v>0</v>
      </c>
      <c r="AC1802" s="86">
        <v>0</v>
      </c>
      <c r="AD1802" s="86">
        <v>0</v>
      </c>
      <c r="AE1802" s="86">
        <v>0</v>
      </c>
      <c r="AF1802" s="88">
        <v>50.3003005526</v>
      </c>
      <c r="AG1802" s="85">
        <v>0</v>
      </c>
      <c r="AH1802" s="86">
        <v>1.7E-5</v>
      </c>
      <c r="AI1802" s="88">
        <v>0</v>
      </c>
      <c r="AJ1802" s="150">
        <v>1.45</v>
      </c>
      <c r="AK1802" s="151">
        <v>0</v>
      </c>
    </row>
    <row r="1803" spans="1:37" x14ac:dyDescent="0.2">
      <c r="A1803" s="149" t="s">
        <v>3681</v>
      </c>
      <c r="B1803" s="66" t="s">
        <v>3682</v>
      </c>
      <c r="C1803" s="67">
        <v>18</v>
      </c>
      <c r="D1803" s="84" t="s">
        <v>343</v>
      </c>
      <c r="E1803" s="85">
        <v>99.367921857304594</v>
      </c>
      <c r="F1803" s="91">
        <v>99.290770101925204</v>
      </c>
      <c r="G1803" s="86">
        <v>26.5720554926387</v>
      </c>
      <c r="H1803" s="86">
        <v>26.562146092865198</v>
      </c>
      <c r="I1803" s="86">
        <v>0.06</v>
      </c>
      <c r="J1803" s="86">
        <v>0.02</v>
      </c>
      <c r="K1803" s="87">
        <v>0</v>
      </c>
      <c r="L1803" s="85">
        <v>0</v>
      </c>
      <c r="M1803" s="86">
        <v>0</v>
      </c>
      <c r="N1803" s="86"/>
      <c r="O1803" s="86">
        <v>11.7906951985521</v>
      </c>
      <c r="P1803" s="86">
        <v>0.20399999999999999</v>
      </c>
      <c r="Q1803" s="88">
        <v>0.873</v>
      </c>
      <c r="R1803" s="85">
        <v>0</v>
      </c>
      <c r="S1803" s="86">
        <v>0</v>
      </c>
      <c r="T1803" s="86">
        <v>1.49</v>
      </c>
      <c r="U1803" s="88">
        <v>2.8312570781427E-3</v>
      </c>
      <c r="V1803" s="89">
        <v>4.97</v>
      </c>
      <c r="W1803" s="85"/>
      <c r="X1803" s="88"/>
      <c r="Y1803" s="85"/>
      <c r="Z1803" s="88"/>
      <c r="AA1803" s="85">
        <v>0.01</v>
      </c>
      <c r="AB1803" s="91">
        <v>0.01</v>
      </c>
      <c r="AC1803" s="86">
        <v>0</v>
      </c>
      <c r="AD1803" s="86">
        <v>0</v>
      </c>
      <c r="AE1803" s="86">
        <v>0</v>
      </c>
      <c r="AF1803" s="88">
        <v>69.818801854200004</v>
      </c>
      <c r="AG1803" s="85">
        <v>0</v>
      </c>
      <c r="AH1803" s="86">
        <v>5.2800000000000004E-4</v>
      </c>
      <c r="AI1803" s="88">
        <v>0</v>
      </c>
      <c r="AJ1803" s="150">
        <v>1.78</v>
      </c>
      <c r="AK1803" s="151">
        <v>0</v>
      </c>
    </row>
    <row r="1804" spans="1:37" x14ac:dyDescent="0.2">
      <c r="A1804" s="149" t="s">
        <v>3683</v>
      </c>
      <c r="B1804" s="66" t="s">
        <v>3684</v>
      </c>
      <c r="C1804" s="67">
        <v>18</v>
      </c>
      <c r="D1804" s="84" t="s">
        <v>343</v>
      </c>
      <c r="E1804" s="85">
        <v>99.968243010010397</v>
      </c>
      <c r="F1804" s="91">
        <v>99.968243010010397</v>
      </c>
      <c r="G1804" s="86">
        <v>28.711080428029</v>
      </c>
      <c r="H1804" s="86">
        <v>28.711080428029</v>
      </c>
      <c r="I1804" s="86">
        <v>0</v>
      </c>
      <c r="J1804" s="86">
        <v>0.02</v>
      </c>
      <c r="K1804" s="87">
        <v>0</v>
      </c>
      <c r="L1804" s="85">
        <v>0</v>
      </c>
      <c r="M1804" s="86">
        <v>0</v>
      </c>
      <c r="N1804" s="86">
        <v>69.1544317563893</v>
      </c>
      <c r="O1804" s="86">
        <v>47.659176029962502</v>
      </c>
      <c r="P1804" s="86">
        <v>0.23</v>
      </c>
      <c r="Q1804" s="88">
        <v>0.50629999999999997</v>
      </c>
      <c r="R1804" s="85">
        <v>0</v>
      </c>
      <c r="S1804" s="86">
        <v>0</v>
      </c>
      <c r="T1804" s="86">
        <v>2.0699999999999998</v>
      </c>
      <c r="U1804" s="88">
        <v>0</v>
      </c>
      <c r="V1804" s="89">
        <v>5</v>
      </c>
      <c r="W1804" s="85"/>
      <c r="X1804" s="88"/>
      <c r="Y1804" s="85"/>
      <c r="Z1804" s="88"/>
      <c r="AA1804" s="85">
        <v>0</v>
      </c>
      <c r="AB1804" s="91">
        <v>0</v>
      </c>
      <c r="AC1804" s="86">
        <v>0</v>
      </c>
      <c r="AD1804" s="86">
        <v>0</v>
      </c>
      <c r="AE1804" s="86">
        <v>0</v>
      </c>
      <c r="AF1804" s="88">
        <v>53.183300019000001</v>
      </c>
      <c r="AG1804" s="85">
        <v>0</v>
      </c>
      <c r="AH1804" s="86">
        <v>2.5300000000000002E-4</v>
      </c>
      <c r="AI1804" s="88">
        <v>0</v>
      </c>
      <c r="AJ1804" s="150">
        <v>1.95</v>
      </c>
      <c r="AK1804" s="151">
        <v>1</v>
      </c>
    </row>
    <row r="1805" spans="1:37" x14ac:dyDescent="0.2">
      <c r="A1805" s="149" t="s">
        <v>3685</v>
      </c>
      <c r="B1805" s="66" t="s">
        <v>3686</v>
      </c>
      <c r="C1805" s="67">
        <v>18</v>
      </c>
      <c r="D1805" s="84" t="s">
        <v>343</v>
      </c>
      <c r="E1805" s="85">
        <v>99.545062308063294</v>
      </c>
      <c r="F1805" s="91">
        <v>99.234790995152395</v>
      </c>
      <c r="G1805" s="86">
        <v>25.810258622877601</v>
      </c>
      <c r="H1805" s="86">
        <v>25.7810715464075</v>
      </c>
      <c r="I1805" s="86">
        <v>0.23</v>
      </c>
      <c r="J1805" s="86">
        <v>0.16</v>
      </c>
      <c r="K1805" s="87">
        <v>0</v>
      </c>
      <c r="L1805" s="85">
        <v>0</v>
      </c>
      <c r="M1805" s="86">
        <v>0</v>
      </c>
      <c r="N1805" s="86">
        <v>28.577325261419901</v>
      </c>
      <c r="O1805" s="86">
        <v>14.0101628124028</v>
      </c>
      <c r="P1805" s="86">
        <v>0.155</v>
      </c>
      <c r="Q1805" s="88">
        <v>0.19040000000000001</v>
      </c>
      <c r="R1805" s="85">
        <v>0</v>
      </c>
      <c r="S1805" s="86">
        <v>0</v>
      </c>
      <c r="T1805" s="86">
        <v>0.74</v>
      </c>
      <c r="U1805" s="88">
        <v>5.0760132991548397E-3</v>
      </c>
      <c r="V1805" s="89">
        <v>4.99</v>
      </c>
      <c r="W1805" s="85"/>
      <c r="X1805" s="88"/>
      <c r="Y1805" s="85"/>
      <c r="Z1805" s="88"/>
      <c r="AA1805" s="85">
        <v>0.03</v>
      </c>
      <c r="AB1805" s="91">
        <v>0.03</v>
      </c>
      <c r="AC1805" s="86">
        <v>0.03</v>
      </c>
      <c r="AD1805" s="86">
        <v>0.03</v>
      </c>
      <c r="AE1805" s="86">
        <v>0</v>
      </c>
      <c r="AF1805" s="88">
        <v>45.860401128299998</v>
      </c>
      <c r="AG1805" s="85">
        <v>0</v>
      </c>
      <c r="AH1805" s="86">
        <v>3.3579999999999999E-3</v>
      </c>
      <c r="AI1805" s="88">
        <v>0</v>
      </c>
      <c r="AJ1805" s="150">
        <v>1.56</v>
      </c>
      <c r="AK1805" s="151">
        <v>0</v>
      </c>
    </row>
    <row r="1806" spans="1:37" x14ac:dyDescent="0.2">
      <c r="A1806" s="149" t="s">
        <v>3687</v>
      </c>
      <c r="B1806" s="66" t="s">
        <v>3688</v>
      </c>
      <c r="C1806" s="67">
        <v>18</v>
      </c>
      <c r="D1806" s="84" t="s">
        <v>343</v>
      </c>
      <c r="E1806" s="85">
        <v>99.658068160421806</v>
      </c>
      <c r="F1806" s="91">
        <v>99.313876859348497</v>
      </c>
      <c r="G1806" s="86">
        <v>32.387874223310099</v>
      </c>
      <c r="H1806" s="86">
        <v>32.216908303521002</v>
      </c>
      <c r="I1806" s="86">
        <v>0</v>
      </c>
      <c r="J1806" s="86">
        <v>0.06</v>
      </c>
      <c r="K1806" s="87">
        <v>0</v>
      </c>
      <c r="L1806" s="85">
        <v>0</v>
      </c>
      <c r="M1806" s="86">
        <v>0</v>
      </c>
      <c r="N1806" s="86"/>
      <c r="O1806" s="86">
        <v>15.2178477690289</v>
      </c>
      <c r="P1806" s="86">
        <v>0.34300000000000003</v>
      </c>
      <c r="Q1806" s="88">
        <v>0.67779999999999996</v>
      </c>
      <c r="R1806" s="85">
        <v>0</v>
      </c>
      <c r="S1806" s="86">
        <v>0</v>
      </c>
      <c r="T1806" s="86">
        <v>1.4</v>
      </c>
      <c r="U1806" s="88">
        <v>0</v>
      </c>
      <c r="V1806" s="89">
        <v>4.93</v>
      </c>
      <c r="W1806" s="85"/>
      <c r="X1806" s="88"/>
      <c r="Y1806" s="85"/>
      <c r="Z1806" s="88"/>
      <c r="AA1806" s="85">
        <v>0.01</v>
      </c>
      <c r="AB1806" s="91">
        <v>0.01</v>
      </c>
      <c r="AC1806" s="86">
        <v>0</v>
      </c>
      <c r="AD1806" s="86">
        <v>0</v>
      </c>
      <c r="AE1806" s="86">
        <v>0</v>
      </c>
      <c r="AF1806" s="88">
        <v>46.593398993599997</v>
      </c>
      <c r="AG1806" s="85">
        <v>0</v>
      </c>
      <c r="AH1806" s="86">
        <v>1.0660000000000001E-3</v>
      </c>
      <c r="AI1806" s="88">
        <v>5.1284000027699998E-2</v>
      </c>
      <c r="AJ1806" s="150">
        <v>1.37</v>
      </c>
      <c r="AK1806" s="151">
        <v>0</v>
      </c>
    </row>
    <row r="1807" spans="1:37" x14ac:dyDescent="0.2">
      <c r="A1807" s="149" t="s">
        <v>3689</v>
      </c>
      <c r="B1807" s="66" t="s">
        <v>3690</v>
      </c>
      <c r="C1807" s="67">
        <v>18</v>
      </c>
      <c r="D1807" s="84" t="s">
        <v>343</v>
      </c>
      <c r="E1807" s="85">
        <v>99.964242143788695</v>
      </c>
      <c r="F1807" s="91">
        <v>85.600100963358699</v>
      </c>
      <c r="G1807" s="86">
        <v>34.298620167430897</v>
      </c>
      <c r="H1807" s="86">
        <v>30.040280173320401</v>
      </c>
      <c r="I1807" s="86">
        <v>0</v>
      </c>
      <c r="J1807" s="86">
        <v>0</v>
      </c>
      <c r="K1807" s="87">
        <v>0</v>
      </c>
      <c r="L1807" s="85">
        <v>0</v>
      </c>
      <c r="M1807" s="86">
        <v>0</v>
      </c>
      <c r="N1807" s="86">
        <v>38.905248570933701</v>
      </c>
      <c r="O1807" s="86">
        <v>77.667030057623407</v>
      </c>
      <c r="P1807" s="86">
        <v>0.29699999999999999</v>
      </c>
      <c r="Q1807" s="88">
        <v>8.7599999999999997E-2</v>
      </c>
      <c r="R1807" s="85">
        <v>0</v>
      </c>
      <c r="S1807" s="86">
        <v>0</v>
      </c>
      <c r="T1807" s="86">
        <v>0.73</v>
      </c>
      <c r="U1807" s="88">
        <v>7.8877623995624903E-3</v>
      </c>
      <c r="V1807" s="89">
        <v>5</v>
      </c>
      <c r="W1807" s="85"/>
      <c r="X1807" s="88"/>
      <c r="Y1807" s="85"/>
      <c r="Z1807" s="88"/>
      <c r="AA1807" s="85">
        <v>0</v>
      </c>
      <c r="AB1807" s="91">
        <v>0</v>
      </c>
      <c r="AC1807" s="86">
        <v>0</v>
      </c>
      <c r="AD1807" s="86">
        <v>0</v>
      </c>
      <c r="AE1807" s="86">
        <v>0</v>
      </c>
      <c r="AF1807" s="88">
        <v>72.682702256900001</v>
      </c>
      <c r="AG1807" s="85">
        <v>0</v>
      </c>
      <c r="AH1807" s="86">
        <v>0</v>
      </c>
      <c r="AI1807" s="88">
        <v>0</v>
      </c>
      <c r="AJ1807" s="150">
        <v>1.04</v>
      </c>
      <c r="AK1807" s="151">
        <v>0</v>
      </c>
    </row>
    <row r="1808" spans="1:37" x14ac:dyDescent="0.2">
      <c r="A1808" s="149" t="s">
        <v>3691</v>
      </c>
      <c r="B1808" s="66" t="s">
        <v>3692</v>
      </c>
      <c r="C1808" s="67">
        <v>18</v>
      </c>
      <c r="D1808" s="84" t="s">
        <v>343</v>
      </c>
      <c r="E1808" s="85">
        <v>99.973182846349403</v>
      </c>
      <c r="F1808" s="91">
        <v>93.453116619639502</v>
      </c>
      <c r="G1808" s="86">
        <v>25.206958468390699</v>
      </c>
      <c r="H1808" s="86">
        <v>24.1121190215237</v>
      </c>
      <c r="I1808" s="86">
        <v>0</v>
      </c>
      <c r="J1808" s="86">
        <v>0</v>
      </c>
      <c r="K1808" s="87">
        <v>0</v>
      </c>
      <c r="L1808" s="85">
        <v>0</v>
      </c>
      <c r="M1808" s="86">
        <v>0</v>
      </c>
      <c r="N1808" s="86"/>
      <c r="O1808" s="86">
        <v>68.959081119885099</v>
      </c>
      <c r="P1808" s="86">
        <v>0.23100000000000001</v>
      </c>
      <c r="Q1808" s="88">
        <v>0.27210000000000001</v>
      </c>
      <c r="R1808" s="85">
        <v>0</v>
      </c>
      <c r="S1808" s="86">
        <v>0</v>
      </c>
      <c r="T1808" s="86">
        <v>1.61</v>
      </c>
      <c r="U1808" s="88">
        <v>0</v>
      </c>
      <c r="V1808" s="89">
        <v>5</v>
      </c>
      <c r="W1808" s="85"/>
      <c r="X1808" s="88"/>
      <c r="Y1808" s="85"/>
      <c r="Z1808" s="88"/>
      <c r="AA1808" s="85">
        <v>0.01</v>
      </c>
      <c r="AB1808" s="91">
        <v>0.03</v>
      </c>
      <c r="AC1808" s="86">
        <v>0.01</v>
      </c>
      <c r="AD1808" s="86">
        <v>0.01</v>
      </c>
      <c r="AE1808" s="86">
        <v>0</v>
      </c>
      <c r="AF1808" s="88">
        <v>78.9785008976</v>
      </c>
      <c r="AG1808" s="85">
        <v>0</v>
      </c>
      <c r="AH1808" s="86">
        <v>0</v>
      </c>
      <c r="AI1808" s="88">
        <v>0</v>
      </c>
      <c r="AJ1808" s="150">
        <v>1.02</v>
      </c>
      <c r="AK1808" s="151">
        <v>0</v>
      </c>
    </row>
    <row r="1809" spans="1:37" x14ac:dyDescent="0.2">
      <c r="A1809" s="149" t="s">
        <v>3693</v>
      </c>
      <c r="B1809" s="66" t="s">
        <v>3694</v>
      </c>
      <c r="C1809" s="67">
        <v>18</v>
      </c>
      <c r="D1809" s="84" t="s">
        <v>343</v>
      </c>
      <c r="E1809" s="85">
        <v>100</v>
      </c>
      <c r="F1809" s="91">
        <v>97.710353877341603</v>
      </c>
      <c r="G1809" s="86">
        <v>38.340216851862799</v>
      </c>
      <c r="H1809" s="86">
        <v>37.1659530799189</v>
      </c>
      <c r="I1809" s="86">
        <v>0</v>
      </c>
      <c r="J1809" s="86">
        <v>0</v>
      </c>
      <c r="K1809" s="87">
        <v>0</v>
      </c>
      <c r="L1809" s="85">
        <v>0</v>
      </c>
      <c r="M1809" s="86">
        <v>0</v>
      </c>
      <c r="N1809" s="86"/>
      <c r="O1809" s="86">
        <v>22.096493409599599</v>
      </c>
      <c r="P1809" s="86">
        <v>0.24</v>
      </c>
      <c r="Q1809" s="88">
        <v>0.71030000000000004</v>
      </c>
      <c r="R1809" s="85">
        <v>0</v>
      </c>
      <c r="S1809" s="86">
        <v>0</v>
      </c>
      <c r="T1809" s="86">
        <v>1.25</v>
      </c>
      <c r="U1809" s="88">
        <v>0</v>
      </c>
      <c r="V1809" s="89">
        <v>5</v>
      </c>
      <c r="W1809" s="85"/>
      <c r="X1809" s="88"/>
      <c r="Y1809" s="85"/>
      <c r="Z1809" s="88"/>
      <c r="AA1809" s="85">
        <v>0</v>
      </c>
      <c r="AB1809" s="91">
        <v>0</v>
      </c>
      <c r="AC1809" s="86">
        <v>0</v>
      </c>
      <c r="AD1809" s="86">
        <v>0</v>
      </c>
      <c r="AE1809" s="86">
        <v>0</v>
      </c>
      <c r="AF1809" s="88">
        <v>66.513900398600001</v>
      </c>
      <c r="AG1809" s="85">
        <v>0</v>
      </c>
      <c r="AH1809" s="86">
        <v>0</v>
      </c>
      <c r="AI1809" s="88">
        <v>0</v>
      </c>
      <c r="AJ1809" s="150">
        <v>1.01</v>
      </c>
      <c r="AK1809" s="151">
        <v>0</v>
      </c>
    </row>
    <row r="1810" spans="1:37" x14ac:dyDescent="0.2">
      <c r="A1810" s="149" t="s">
        <v>3695</v>
      </c>
      <c r="B1810" s="66" t="s">
        <v>3696</v>
      </c>
      <c r="C1810" s="67">
        <v>18</v>
      </c>
      <c r="D1810" s="84" t="s">
        <v>343</v>
      </c>
      <c r="E1810" s="85">
        <v>100</v>
      </c>
      <c r="F1810" s="91">
        <v>99.664476443450297</v>
      </c>
      <c r="G1810" s="86">
        <v>19.527160321232699</v>
      </c>
      <c r="H1810" s="86">
        <v>19.350078444164801</v>
      </c>
      <c r="I1810" s="86">
        <v>0</v>
      </c>
      <c r="J1810" s="86">
        <v>0</v>
      </c>
      <c r="K1810" s="87">
        <v>0</v>
      </c>
      <c r="L1810" s="85">
        <v>0</v>
      </c>
      <c r="M1810" s="86">
        <v>0</v>
      </c>
      <c r="N1810" s="86"/>
      <c r="O1810" s="86">
        <v>19.7975492807672</v>
      </c>
      <c r="P1810" s="86">
        <v>0.17199999999999999</v>
      </c>
      <c r="Q1810" s="88">
        <v>0.18990000000000001</v>
      </c>
      <c r="R1810" s="85">
        <v>0</v>
      </c>
      <c r="S1810" s="86">
        <v>0</v>
      </c>
      <c r="T1810" s="86">
        <v>1.36</v>
      </c>
      <c r="U1810" s="88">
        <v>0</v>
      </c>
      <c r="V1810" s="89">
        <v>5</v>
      </c>
      <c r="W1810" s="85"/>
      <c r="X1810" s="88"/>
      <c r="Y1810" s="85"/>
      <c r="Z1810" s="88"/>
      <c r="AA1810" s="85">
        <v>0</v>
      </c>
      <c r="AB1810" s="91">
        <v>0</v>
      </c>
      <c r="AC1810" s="86">
        <v>0</v>
      </c>
      <c r="AD1810" s="86">
        <v>0</v>
      </c>
      <c r="AE1810" s="86">
        <v>0</v>
      </c>
      <c r="AF1810" s="88">
        <v>50.863498769899998</v>
      </c>
      <c r="AG1810" s="85">
        <v>0</v>
      </c>
      <c r="AH1810" s="86">
        <v>0</v>
      </c>
      <c r="AI1810" s="88">
        <v>0</v>
      </c>
      <c r="AJ1810" s="150">
        <v>1.01</v>
      </c>
      <c r="AK1810" s="151">
        <v>0</v>
      </c>
    </row>
    <row r="1811" spans="1:37" x14ac:dyDescent="0.2">
      <c r="A1811" s="149" t="s">
        <v>3697</v>
      </c>
      <c r="B1811" s="66" t="s">
        <v>3698</v>
      </c>
      <c r="C1811" s="67">
        <v>18</v>
      </c>
      <c r="D1811" s="84" t="s">
        <v>343</v>
      </c>
      <c r="E1811" s="85">
        <v>100</v>
      </c>
      <c r="F1811" s="91">
        <v>95.507118819570294</v>
      </c>
      <c r="G1811" s="86">
        <v>38.695314522391897</v>
      </c>
      <c r="H1811" s="86">
        <v>35.968936060056897</v>
      </c>
      <c r="I1811" s="86">
        <v>0</v>
      </c>
      <c r="J1811" s="86">
        <v>0</v>
      </c>
      <c r="K1811" s="87">
        <v>0</v>
      </c>
      <c r="L1811" s="85">
        <v>0</v>
      </c>
      <c r="M1811" s="86">
        <v>0</v>
      </c>
      <c r="N1811" s="86"/>
      <c r="O1811" s="86">
        <v>18.629776021080399</v>
      </c>
      <c r="P1811" s="86">
        <v>0.22600000000000001</v>
      </c>
      <c r="Q1811" s="88">
        <v>0.97789999999999999</v>
      </c>
      <c r="R1811" s="85">
        <v>0</v>
      </c>
      <c r="S1811" s="86">
        <v>0</v>
      </c>
      <c r="T1811" s="86">
        <v>1.53</v>
      </c>
      <c r="U1811" s="88">
        <v>0</v>
      </c>
      <c r="V1811" s="89">
        <v>5</v>
      </c>
      <c r="W1811" s="85"/>
      <c r="X1811" s="88"/>
      <c r="Y1811" s="85"/>
      <c r="Z1811" s="88"/>
      <c r="AA1811" s="85">
        <v>0</v>
      </c>
      <c r="AB1811" s="91">
        <v>0</v>
      </c>
      <c r="AC1811" s="86">
        <v>0</v>
      </c>
      <c r="AD1811" s="86">
        <v>0</v>
      </c>
      <c r="AE1811" s="86">
        <v>0</v>
      </c>
      <c r="AF1811" s="88">
        <v>48.346099918</v>
      </c>
      <c r="AG1811" s="85">
        <v>0</v>
      </c>
      <c r="AH1811" s="86">
        <v>0</v>
      </c>
      <c r="AI1811" s="88">
        <v>0</v>
      </c>
      <c r="AJ1811" s="150">
        <v>1.07</v>
      </c>
      <c r="AK1811" s="151">
        <v>0</v>
      </c>
    </row>
    <row r="1812" spans="1:37" x14ac:dyDescent="0.2">
      <c r="A1812" s="149" t="s">
        <v>3699</v>
      </c>
      <c r="B1812" s="66" t="s">
        <v>3700</v>
      </c>
      <c r="C1812" s="67">
        <v>18</v>
      </c>
      <c r="D1812" s="84" t="s">
        <v>343</v>
      </c>
      <c r="E1812" s="85">
        <v>99.984036078462694</v>
      </c>
      <c r="F1812" s="91">
        <v>99.540039510705796</v>
      </c>
      <c r="G1812" s="86">
        <v>16.883842515914001</v>
      </c>
      <c r="H1812" s="86">
        <v>16.662343104583599</v>
      </c>
      <c r="I1812" s="86">
        <v>0</v>
      </c>
      <c r="J1812" s="86">
        <v>0</v>
      </c>
      <c r="K1812" s="87">
        <v>0</v>
      </c>
      <c r="L1812" s="85">
        <v>0</v>
      </c>
      <c r="M1812" s="86">
        <v>0</v>
      </c>
      <c r="N1812" s="86"/>
      <c r="O1812" s="86">
        <v>26.109727826908198</v>
      </c>
      <c r="P1812" s="86">
        <v>0.25900000000000001</v>
      </c>
      <c r="Q1812" s="88">
        <v>0.2772</v>
      </c>
      <c r="R1812" s="85">
        <v>0</v>
      </c>
      <c r="S1812" s="86">
        <v>0</v>
      </c>
      <c r="T1812" s="86">
        <v>4.66</v>
      </c>
      <c r="U1812" s="88">
        <v>0</v>
      </c>
      <c r="V1812" s="89">
        <v>5</v>
      </c>
      <c r="W1812" s="85"/>
      <c r="X1812" s="88"/>
      <c r="Y1812" s="85"/>
      <c r="Z1812" s="88"/>
      <c r="AA1812" s="85">
        <v>0.01</v>
      </c>
      <c r="AB1812" s="91">
        <v>0.01</v>
      </c>
      <c r="AC1812" s="86">
        <v>0</v>
      </c>
      <c r="AD1812" s="86">
        <v>0</v>
      </c>
      <c r="AE1812" s="86">
        <v>0</v>
      </c>
      <c r="AF1812" s="88">
        <v>49.808799469199997</v>
      </c>
      <c r="AG1812" s="85">
        <v>0</v>
      </c>
      <c r="AH1812" s="86">
        <v>4.1999999999999998E-5</v>
      </c>
      <c r="AI1812" s="88">
        <v>0</v>
      </c>
      <c r="AJ1812" s="150">
        <v>1.0900000000000001</v>
      </c>
      <c r="AK1812" s="151">
        <v>0</v>
      </c>
    </row>
    <row r="1813" spans="1:37" x14ac:dyDescent="0.2">
      <c r="A1813" s="149" t="s">
        <v>3701</v>
      </c>
      <c r="B1813" s="66" t="s">
        <v>3702</v>
      </c>
      <c r="C1813" s="67">
        <v>18</v>
      </c>
      <c r="D1813" s="84" t="s">
        <v>343</v>
      </c>
      <c r="E1813" s="85">
        <v>98.224777901383504</v>
      </c>
      <c r="F1813" s="91">
        <v>93.8564467355029</v>
      </c>
      <c r="G1813" s="86">
        <v>35.339924478636199</v>
      </c>
      <c r="H1813" s="86">
        <v>33.331244222302303</v>
      </c>
      <c r="I1813" s="86">
        <v>1.07</v>
      </c>
      <c r="J1813" s="86">
        <v>0.65</v>
      </c>
      <c r="K1813" s="87">
        <v>0</v>
      </c>
      <c r="L1813" s="85">
        <v>0</v>
      </c>
      <c r="M1813" s="86">
        <v>0</v>
      </c>
      <c r="N1813" s="86"/>
      <c r="O1813" s="86">
        <v>40.134187252210999</v>
      </c>
      <c r="P1813" s="86">
        <v>0.47</v>
      </c>
      <c r="Q1813" s="88">
        <v>1.0359</v>
      </c>
      <c r="R1813" s="85">
        <v>0</v>
      </c>
      <c r="S1813" s="86">
        <v>0</v>
      </c>
      <c r="T1813" s="86">
        <v>2.0699999999999998</v>
      </c>
      <c r="U1813" s="88">
        <v>0</v>
      </c>
      <c r="V1813" s="89">
        <v>4.92</v>
      </c>
      <c r="W1813" s="85"/>
      <c r="X1813" s="88"/>
      <c r="Y1813" s="85"/>
      <c r="Z1813" s="88"/>
      <c r="AA1813" s="85">
        <v>0</v>
      </c>
      <c r="AB1813" s="91">
        <v>0</v>
      </c>
      <c r="AC1813" s="86">
        <v>0</v>
      </c>
      <c r="AD1813" s="86">
        <v>0</v>
      </c>
      <c r="AE1813" s="86">
        <v>0</v>
      </c>
      <c r="AF1813" s="88">
        <v>44.783798189999999</v>
      </c>
      <c r="AG1813" s="85">
        <v>0</v>
      </c>
      <c r="AH1813" s="86">
        <v>1.0963000000000001E-2</v>
      </c>
      <c r="AI1813" s="88">
        <v>0</v>
      </c>
      <c r="AJ1813" s="150">
        <v>1.19</v>
      </c>
      <c r="AK1813" s="151">
        <v>0</v>
      </c>
    </row>
    <row r="1814" spans="1:37" x14ac:dyDescent="0.2">
      <c r="A1814" s="149" t="s">
        <v>3703</v>
      </c>
      <c r="B1814" s="66" t="s">
        <v>3704</v>
      </c>
      <c r="C1814" s="67">
        <v>18</v>
      </c>
      <c r="D1814" s="84" t="s">
        <v>343</v>
      </c>
      <c r="E1814" s="85">
        <v>88.192615766760696</v>
      </c>
      <c r="F1814" s="91">
        <v>86.728188842686095</v>
      </c>
      <c r="G1814" s="86">
        <v>26.001241972377901</v>
      </c>
      <c r="H1814" s="86">
        <v>25.557118938506601</v>
      </c>
      <c r="I1814" s="86">
        <v>66</v>
      </c>
      <c r="J1814" s="86">
        <v>60.03</v>
      </c>
      <c r="K1814" s="87">
        <v>8.6999999999999994E-3</v>
      </c>
      <c r="L1814" s="85">
        <v>0</v>
      </c>
      <c r="M1814" s="86">
        <v>0</v>
      </c>
      <c r="N1814" s="86"/>
      <c r="O1814" s="86">
        <v>23.582704186685</v>
      </c>
      <c r="P1814" s="86">
        <v>3.351</v>
      </c>
      <c r="Q1814" s="88">
        <v>2.1922000000000001</v>
      </c>
      <c r="R1814" s="85">
        <v>0</v>
      </c>
      <c r="S1814" s="86">
        <v>0</v>
      </c>
      <c r="T1814" s="86">
        <v>3.5</v>
      </c>
      <c r="U1814" s="88">
        <v>0.45748602781074899</v>
      </c>
      <c r="V1814" s="89">
        <v>4.7300000000000004</v>
      </c>
      <c r="W1814" s="85"/>
      <c r="X1814" s="88"/>
      <c r="Y1814" s="85">
        <v>-100</v>
      </c>
      <c r="Z1814" s="88"/>
      <c r="AA1814" s="85">
        <v>1.1399999999999999</v>
      </c>
      <c r="AB1814" s="91">
        <v>1.1599999999999999</v>
      </c>
      <c r="AC1814" s="86">
        <v>0.12</v>
      </c>
      <c r="AD1814" s="86">
        <v>0.14000000000000001</v>
      </c>
      <c r="AE1814" s="86">
        <v>0</v>
      </c>
      <c r="AF1814" s="88">
        <v>24.037399318599999</v>
      </c>
      <c r="AG1814" s="85">
        <v>0</v>
      </c>
      <c r="AH1814" s="86">
        <v>1.031188</v>
      </c>
      <c r="AI1814" s="88">
        <v>0.282061993811</v>
      </c>
      <c r="AJ1814" s="150">
        <v>1.33</v>
      </c>
      <c r="AK1814" s="151">
        <v>0</v>
      </c>
    </row>
    <row r="1815" spans="1:37" x14ac:dyDescent="0.2">
      <c r="A1815" s="149" t="s">
        <v>3705</v>
      </c>
      <c r="B1815" s="66" t="s">
        <v>3706</v>
      </c>
      <c r="C1815" s="67">
        <v>18</v>
      </c>
      <c r="D1815" s="84" t="s">
        <v>343</v>
      </c>
      <c r="E1815" s="85">
        <v>99.656438181625106</v>
      </c>
      <c r="F1815" s="91">
        <v>99.656438181625106</v>
      </c>
      <c r="G1815" s="86">
        <v>31.717657408952299</v>
      </c>
      <c r="H1815" s="86">
        <v>31.717657408952299</v>
      </c>
      <c r="I1815" s="86">
        <v>0</v>
      </c>
      <c r="J1815" s="86">
        <v>0</v>
      </c>
      <c r="K1815" s="87">
        <v>0</v>
      </c>
      <c r="L1815" s="85">
        <v>0</v>
      </c>
      <c r="M1815" s="86">
        <v>0</v>
      </c>
      <c r="N1815" s="86">
        <v>58.847959552184903</v>
      </c>
      <c r="O1815" s="86">
        <v>94.854628921193594</v>
      </c>
      <c r="P1815" s="86">
        <v>0.19600000000000001</v>
      </c>
      <c r="Q1815" s="88">
        <v>0.43819999999999998</v>
      </c>
      <c r="R1815" s="85">
        <v>0</v>
      </c>
      <c r="S1815" s="86">
        <v>0</v>
      </c>
      <c r="T1815" s="86">
        <v>0.97</v>
      </c>
      <c r="U1815" s="88">
        <v>0</v>
      </c>
      <c r="V1815" s="89">
        <v>5</v>
      </c>
      <c r="W1815" s="85"/>
      <c r="X1815" s="88"/>
      <c r="Y1815" s="85"/>
      <c r="Z1815" s="88"/>
      <c r="AA1815" s="85">
        <v>0.01</v>
      </c>
      <c r="AB1815" s="91">
        <v>0.01</v>
      </c>
      <c r="AC1815" s="86">
        <v>0</v>
      </c>
      <c r="AD1815" s="86">
        <v>0</v>
      </c>
      <c r="AE1815" s="86">
        <v>0</v>
      </c>
      <c r="AF1815" s="88">
        <v>71.114700613400004</v>
      </c>
      <c r="AG1815" s="85">
        <v>0</v>
      </c>
      <c r="AH1815" s="86">
        <v>6.3999999999999997E-5</v>
      </c>
      <c r="AI1815" s="88">
        <v>0</v>
      </c>
      <c r="AJ1815" s="150">
        <v>2.15</v>
      </c>
      <c r="AK1815" s="151">
        <v>6</v>
      </c>
    </row>
    <row r="1816" spans="1:37" x14ac:dyDescent="0.2">
      <c r="A1816" s="149" t="s">
        <v>3707</v>
      </c>
      <c r="B1816" s="66" t="s">
        <v>3708</v>
      </c>
      <c r="C1816" s="67">
        <v>18</v>
      </c>
      <c r="D1816" s="84" t="s">
        <v>343</v>
      </c>
      <c r="E1816" s="85">
        <v>98.899457111835005</v>
      </c>
      <c r="F1816" s="91">
        <v>98.899457111835005</v>
      </c>
      <c r="G1816" s="86">
        <v>20.8260586319218</v>
      </c>
      <c r="H1816" s="86">
        <v>20.8260586319218</v>
      </c>
      <c r="I1816" s="86">
        <v>0</v>
      </c>
      <c r="J1816" s="86">
        <v>0</v>
      </c>
      <c r="K1816" s="87">
        <v>0</v>
      </c>
      <c r="L1816" s="85">
        <v>0</v>
      </c>
      <c r="M1816" s="86">
        <v>0</v>
      </c>
      <c r="N1816" s="86">
        <v>78.105325095616394</v>
      </c>
      <c r="O1816" s="86">
        <v>70.149584979359901</v>
      </c>
      <c r="P1816" s="86">
        <v>0.221</v>
      </c>
      <c r="Q1816" s="88">
        <v>4.8300000000000003E-2</v>
      </c>
      <c r="R1816" s="85">
        <v>0</v>
      </c>
      <c r="S1816" s="86">
        <v>0</v>
      </c>
      <c r="T1816" s="86">
        <v>1.5</v>
      </c>
      <c r="U1816" s="88">
        <v>0</v>
      </c>
      <c r="V1816" s="89">
        <v>5</v>
      </c>
      <c r="W1816" s="85"/>
      <c r="X1816" s="88"/>
      <c r="Y1816" s="85"/>
      <c r="Z1816" s="88"/>
      <c r="AA1816" s="85">
        <v>0</v>
      </c>
      <c r="AB1816" s="91">
        <v>0</v>
      </c>
      <c r="AC1816" s="86">
        <v>0</v>
      </c>
      <c r="AD1816" s="86">
        <v>0</v>
      </c>
      <c r="AE1816" s="86">
        <v>0</v>
      </c>
      <c r="AF1816" s="88">
        <v>49.234199455999999</v>
      </c>
      <c r="AG1816" s="85">
        <v>0</v>
      </c>
      <c r="AH1816" s="86">
        <v>7.2000000000000002E-5</v>
      </c>
      <c r="AI1816" s="88">
        <v>0</v>
      </c>
      <c r="AJ1816" s="150">
        <v>2.17</v>
      </c>
      <c r="AK1816" s="151">
        <v>5</v>
      </c>
    </row>
    <row r="1817" spans="1:37" x14ac:dyDescent="0.2">
      <c r="A1817" s="149" t="s">
        <v>1174</v>
      </c>
      <c r="B1817" s="66" t="s">
        <v>3709</v>
      </c>
      <c r="C1817" s="67">
        <v>18</v>
      </c>
      <c r="D1817" s="84" t="s">
        <v>343</v>
      </c>
      <c r="E1817" s="85">
        <v>99.842744115189902</v>
      </c>
      <c r="F1817" s="91">
        <v>99.842744115189902</v>
      </c>
      <c r="G1817" s="86">
        <v>20.620177895719699</v>
      </c>
      <c r="H1817" s="86">
        <v>20.620177895719699</v>
      </c>
      <c r="I1817" s="86">
        <v>0</v>
      </c>
      <c r="J1817" s="86">
        <v>0</v>
      </c>
      <c r="K1817" s="87">
        <v>0</v>
      </c>
      <c r="L1817" s="85">
        <v>0</v>
      </c>
      <c r="M1817" s="86">
        <v>0</v>
      </c>
      <c r="N1817" s="86">
        <v>87.128712871287107</v>
      </c>
      <c r="O1817" s="86">
        <v>88.228109733183004</v>
      </c>
      <c r="P1817" s="86">
        <v>0.19400000000000001</v>
      </c>
      <c r="Q1817" s="88">
        <v>1.1285000000000001</v>
      </c>
      <c r="R1817" s="85">
        <v>0</v>
      </c>
      <c r="S1817" s="86">
        <v>0</v>
      </c>
      <c r="T1817" s="86">
        <v>2.15</v>
      </c>
      <c r="U1817" s="88">
        <v>0</v>
      </c>
      <c r="V1817" s="89">
        <v>5</v>
      </c>
      <c r="W1817" s="85"/>
      <c r="X1817" s="88"/>
      <c r="Y1817" s="85"/>
      <c r="Z1817" s="88"/>
      <c r="AA1817" s="85">
        <v>0</v>
      </c>
      <c r="AB1817" s="91">
        <v>0</v>
      </c>
      <c r="AC1817" s="86">
        <v>0</v>
      </c>
      <c r="AD1817" s="86">
        <v>0</v>
      </c>
      <c r="AE1817" s="86">
        <v>0</v>
      </c>
      <c r="AF1817" s="88">
        <v>48.222400413400003</v>
      </c>
      <c r="AG1817" s="85">
        <v>0</v>
      </c>
      <c r="AH1817" s="86">
        <v>5.0000000000000002E-5</v>
      </c>
      <c r="AI1817" s="88">
        <v>3.0215732942100001E-10</v>
      </c>
      <c r="AJ1817" s="150">
        <v>2.0699999999999998</v>
      </c>
      <c r="AK1817" s="151">
        <v>4</v>
      </c>
    </row>
    <row r="1818" spans="1:37" x14ac:dyDescent="0.2">
      <c r="A1818" s="149" t="s">
        <v>3710</v>
      </c>
      <c r="B1818" s="66" t="s">
        <v>3711</v>
      </c>
      <c r="C1818" s="67">
        <v>18</v>
      </c>
      <c r="D1818" s="84" t="s">
        <v>343</v>
      </c>
      <c r="E1818" s="85">
        <v>98.673365652016798</v>
      </c>
      <c r="F1818" s="91">
        <v>98.486847079976101</v>
      </c>
      <c r="G1818" s="86">
        <v>18.660258941549099</v>
      </c>
      <c r="H1818" s="86">
        <v>18.5922048679667</v>
      </c>
      <c r="I1818" s="86">
        <v>0.31</v>
      </c>
      <c r="J1818" s="86">
        <v>0.14000000000000001</v>
      </c>
      <c r="K1818" s="87">
        <v>0</v>
      </c>
      <c r="L1818" s="85">
        <v>0</v>
      </c>
      <c r="M1818" s="86">
        <v>0</v>
      </c>
      <c r="N1818" s="86">
        <v>78.0835646006784</v>
      </c>
      <c r="O1818" s="86">
        <v>61.4556614144375</v>
      </c>
      <c r="P1818" s="86">
        <v>0.376</v>
      </c>
      <c r="Q1818" s="88">
        <v>0.4108</v>
      </c>
      <c r="R1818" s="85">
        <v>0</v>
      </c>
      <c r="S1818" s="86">
        <v>0</v>
      </c>
      <c r="T1818" s="86">
        <v>2.02</v>
      </c>
      <c r="U1818" s="88">
        <v>1.68034749586214E-3</v>
      </c>
      <c r="V1818" s="89">
        <v>4.92</v>
      </c>
      <c r="W1818" s="85"/>
      <c r="X1818" s="88"/>
      <c r="Y1818" s="85"/>
      <c r="Z1818" s="88"/>
      <c r="AA1818" s="85">
        <v>0.01</v>
      </c>
      <c r="AB1818" s="91">
        <v>0.01</v>
      </c>
      <c r="AC1818" s="86">
        <v>0</v>
      </c>
      <c r="AD1818" s="86">
        <v>0</v>
      </c>
      <c r="AE1818" s="86">
        <v>0</v>
      </c>
      <c r="AF1818" s="88">
        <v>49.766101667100003</v>
      </c>
      <c r="AG1818" s="85">
        <v>0</v>
      </c>
      <c r="AH1818" s="86">
        <v>1.983E-3</v>
      </c>
      <c r="AI1818" s="88">
        <v>4.2831167695799998E-11</v>
      </c>
      <c r="AJ1818" s="150">
        <v>2.1</v>
      </c>
      <c r="AK1818" s="151">
        <v>3</v>
      </c>
    </row>
    <row r="1819" spans="1:37" x14ac:dyDescent="0.2">
      <c r="A1819" s="149" t="s">
        <v>3712</v>
      </c>
      <c r="B1819" s="66" t="s">
        <v>3713</v>
      </c>
      <c r="C1819" s="67">
        <v>18</v>
      </c>
      <c r="D1819" s="84" t="s">
        <v>343</v>
      </c>
      <c r="E1819" s="85">
        <v>95.6554705130808</v>
      </c>
      <c r="F1819" s="91">
        <v>90.999892536030302</v>
      </c>
      <c r="G1819" s="86">
        <v>18.986495361138601</v>
      </c>
      <c r="H1819" s="86">
        <v>18.5554454381545</v>
      </c>
      <c r="I1819" s="86">
        <v>7.98</v>
      </c>
      <c r="J1819" s="86">
        <v>53.32</v>
      </c>
      <c r="K1819" s="87">
        <v>0</v>
      </c>
      <c r="L1819" s="85">
        <v>0</v>
      </c>
      <c r="M1819" s="86">
        <v>0</v>
      </c>
      <c r="N1819" s="86">
        <v>60.3333333333333</v>
      </c>
      <c r="O1819" s="86">
        <v>60.867502273535997</v>
      </c>
      <c r="P1819" s="86">
        <v>1.49</v>
      </c>
      <c r="Q1819" s="88">
        <v>0.38469999999999999</v>
      </c>
      <c r="R1819" s="85">
        <v>0</v>
      </c>
      <c r="S1819" s="86">
        <v>0</v>
      </c>
      <c r="T1819" s="86">
        <v>1.43</v>
      </c>
      <c r="U1819" s="88">
        <v>4.7761764319573997E-2</v>
      </c>
      <c r="V1819" s="89">
        <v>4.96</v>
      </c>
      <c r="W1819" s="85">
        <v>40.810147237510598</v>
      </c>
      <c r="X1819" s="88"/>
      <c r="Y1819" s="85"/>
      <c r="Z1819" s="88"/>
      <c r="AA1819" s="85">
        <v>0.05</v>
      </c>
      <c r="AB1819" s="91">
        <v>0.04</v>
      </c>
      <c r="AC1819" s="86">
        <v>0</v>
      </c>
      <c r="AD1819" s="86">
        <v>0</v>
      </c>
      <c r="AE1819" s="86">
        <v>0</v>
      </c>
      <c r="AF1819" s="88">
        <v>51.023601549799999</v>
      </c>
      <c r="AG1819" s="85">
        <v>0</v>
      </c>
      <c r="AH1819" s="86">
        <v>1.1793990000000001</v>
      </c>
      <c r="AI1819" s="88">
        <v>5.1283999992599999E-2</v>
      </c>
      <c r="AJ1819" s="150">
        <v>1.96</v>
      </c>
      <c r="AK1819" s="151">
        <v>1</v>
      </c>
    </row>
    <row r="1820" spans="1:37" x14ac:dyDescent="0.2">
      <c r="A1820" s="149" t="s">
        <v>3714</v>
      </c>
      <c r="B1820" s="66" t="s">
        <v>3715</v>
      </c>
      <c r="C1820" s="67">
        <v>18</v>
      </c>
      <c r="D1820" s="84" t="s">
        <v>343</v>
      </c>
      <c r="E1820" s="85">
        <v>93.111634229634305</v>
      </c>
      <c r="F1820" s="91">
        <v>90.448592553297303</v>
      </c>
      <c r="G1820" s="86">
        <v>15.7309107788203</v>
      </c>
      <c r="H1820" s="86">
        <v>15.3867577334969</v>
      </c>
      <c r="I1820" s="86">
        <v>0</v>
      </c>
      <c r="J1820" s="86">
        <v>0</v>
      </c>
      <c r="K1820" s="87">
        <v>0</v>
      </c>
      <c r="L1820" s="85">
        <v>0</v>
      </c>
      <c r="M1820" s="86">
        <v>0</v>
      </c>
      <c r="N1820" s="86"/>
      <c r="O1820" s="86">
        <v>60.368737474949903</v>
      </c>
      <c r="P1820" s="86">
        <v>9.7000000000000003E-2</v>
      </c>
      <c r="Q1820" s="88">
        <v>2.9499999999999998E-2</v>
      </c>
      <c r="R1820" s="85">
        <v>0</v>
      </c>
      <c r="S1820" s="86">
        <v>0</v>
      </c>
      <c r="T1820" s="86">
        <v>7.0000000000000007E-2</v>
      </c>
      <c r="U1820" s="88">
        <v>0</v>
      </c>
      <c r="V1820" s="89">
        <v>5</v>
      </c>
      <c r="W1820" s="85"/>
      <c r="X1820" s="88"/>
      <c r="Y1820" s="85"/>
      <c r="Z1820" s="88"/>
      <c r="AA1820" s="85">
        <v>0</v>
      </c>
      <c r="AB1820" s="91">
        <v>0</v>
      </c>
      <c r="AC1820" s="86">
        <v>0</v>
      </c>
      <c r="AD1820" s="86">
        <v>0</v>
      </c>
      <c r="AE1820" s="86">
        <v>0</v>
      </c>
      <c r="AF1820" s="88">
        <v>61.357601220699998</v>
      </c>
      <c r="AG1820" s="85">
        <v>0</v>
      </c>
      <c r="AH1820" s="86">
        <v>0</v>
      </c>
      <c r="AI1820" s="88">
        <v>0</v>
      </c>
      <c r="AJ1820" s="150">
        <v>1.88</v>
      </c>
      <c r="AK1820" s="151">
        <v>0</v>
      </c>
    </row>
    <row r="1821" spans="1:37" x14ac:dyDescent="0.2">
      <c r="A1821" s="149" t="s">
        <v>3716</v>
      </c>
      <c r="B1821" s="66" t="s">
        <v>3717</v>
      </c>
      <c r="C1821" s="67">
        <v>18</v>
      </c>
      <c r="D1821" s="84" t="s">
        <v>343</v>
      </c>
      <c r="E1821" s="85">
        <v>99.457994579945805</v>
      </c>
      <c r="F1821" s="91">
        <v>98.817750677506794</v>
      </c>
      <c r="G1821" s="86">
        <v>20.746951219512201</v>
      </c>
      <c r="H1821" s="86">
        <v>20.7147696476965</v>
      </c>
      <c r="I1821" s="86">
        <v>0</v>
      </c>
      <c r="J1821" s="86">
        <v>0</v>
      </c>
      <c r="K1821" s="87">
        <v>0</v>
      </c>
      <c r="L1821" s="85">
        <v>0</v>
      </c>
      <c r="M1821" s="86">
        <v>0</v>
      </c>
      <c r="N1821" s="86">
        <v>99.588384972309498</v>
      </c>
      <c r="O1821" s="86">
        <v>65.680905439941597</v>
      </c>
      <c r="P1821" s="86">
        <v>0.222</v>
      </c>
      <c r="Q1821" s="88">
        <v>0.29170000000000001</v>
      </c>
      <c r="R1821" s="85">
        <v>0</v>
      </c>
      <c r="S1821" s="86">
        <v>0</v>
      </c>
      <c r="T1821" s="86">
        <v>1.68</v>
      </c>
      <c r="U1821" s="88">
        <v>0</v>
      </c>
      <c r="V1821" s="89">
        <v>5</v>
      </c>
      <c r="W1821" s="85"/>
      <c r="X1821" s="88"/>
      <c r="Y1821" s="85"/>
      <c r="Z1821" s="88"/>
      <c r="AA1821" s="85">
        <v>0</v>
      </c>
      <c r="AB1821" s="91">
        <v>0</v>
      </c>
      <c r="AC1821" s="86">
        <v>0</v>
      </c>
      <c r="AD1821" s="86">
        <v>0</v>
      </c>
      <c r="AE1821" s="86">
        <v>0</v>
      </c>
      <c r="AF1821" s="88">
        <v>52.0134010696</v>
      </c>
      <c r="AG1821" s="85">
        <v>0</v>
      </c>
      <c r="AH1821" s="86">
        <v>0</v>
      </c>
      <c r="AI1821" s="88">
        <v>0</v>
      </c>
      <c r="AJ1821" s="150">
        <v>1.98</v>
      </c>
      <c r="AK1821" s="151">
        <v>0</v>
      </c>
    </row>
    <row r="1822" spans="1:37" x14ac:dyDescent="0.2">
      <c r="A1822" s="149" t="s">
        <v>1328</v>
      </c>
      <c r="B1822" s="66" t="s">
        <v>3718</v>
      </c>
      <c r="C1822" s="67">
        <v>18</v>
      </c>
      <c r="D1822" s="84" t="s">
        <v>343</v>
      </c>
      <c r="E1822" s="85">
        <v>98.268023874414695</v>
      </c>
      <c r="F1822" s="91">
        <v>98.268023874414695</v>
      </c>
      <c r="G1822" s="86">
        <v>19.559836816441301</v>
      </c>
      <c r="H1822" s="86">
        <v>19.559836816441301</v>
      </c>
      <c r="I1822" s="86">
        <v>0</v>
      </c>
      <c r="J1822" s="86">
        <v>0.01</v>
      </c>
      <c r="K1822" s="87">
        <v>0</v>
      </c>
      <c r="L1822" s="85">
        <v>0</v>
      </c>
      <c r="M1822" s="86">
        <v>0</v>
      </c>
      <c r="N1822" s="86">
        <v>82.541412380122097</v>
      </c>
      <c r="O1822" s="86">
        <v>80.933872040096105</v>
      </c>
      <c r="P1822" s="86">
        <v>0.60599999999999998</v>
      </c>
      <c r="Q1822" s="88">
        <v>0.63219999999999998</v>
      </c>
      <c r="R1822" s="85">
        <v>0</v>
      </c>
      <c r="S1822" s="86">
        <v>0</v>
      </c>
      <c r="T1822" s="86">
        <v>1.66</v>
      </c>
      <c r="U1822" s="88">
        <v>0</v>
      </c>
      <c r="V1822" s="89">
        <v>5</v>
      </c>
      <c r="W1822" s="85">
        <v>45.0977422839361</v>
      </c>
      <c r="X1822" s="88">
        <v>44.366666666699999</v>
      </c>
      <c r="Y1822" s="85"/>
      <c r="Z1822" s="88"/>
      <c r="AA1822" s="85">
        <v>0</v>
      </c>
      <c r="AB1822" s="91">
        <v>0</v>
      </c>
      <c r="AC1822" s="86">
        <v>0</v>
      </c>
      <c r="AD1822" s="86">
        <v>0</v>
      </c>
      <c r="AE1822" s="86">
        <v>0</v>
      </c>
      <c r="AF1822" s="88">
        <v>92.407402160000004</v>
      </c>
      <c r="AG1822" s="85">
        <v>0</v>
      </c>
      <c r="AH1822" s="86">
        <v>8.3999999999999995E-5</v>
      </c>
      <c r="AI1822" s="88">
        <v>0</v>
      </c>
      <c r="AJ1822" s="150">
        <v>2.13</v>
      </c>
      <c r="AK1822" s="151">
        <v>3</v>
      </c>
    </row>
    <row r="1823" spans="1:37" x14ac:dyDescent="0.2">
      <c r="A1823" s="149" t="s">
        <v>1330</v>
      </c>
      <c r="B1823" s="66" t="s">
        <v>3719</v>
      </c>
      <c r="C1823" s="67">
        <v>18</v>
      </c>
      <c r="D1823" s="84" t="s">
        <v>343</v>
      </c>
      <c r="E1823" s="85">
        <v>99.468862938436203</v>
      </c>
      <c r="F1823" s="91">
        <v>98.722033048528303</v>
      </c>
      <c r="G1823" s="86">
        <v>17.768284275836098</v>
      </c>
      <c r="H1823" s="86">
        <v>17.716058409409001</v>
      </c>
      <c r="I1823" s="86">
        <v>0</v>
      </c>
      <c r="J1823" s="86">
        <v>0</v>
      </c>
      <c r="K1823" s="87">
        <v>0</v>
      </c>
      <c r="L1823" s="85">
        <v>0</v>
      </c>
      <c r="M1823" s="86">
        <v>0</v>
      </c>
      <c r="N1823" s="86">
        <v>88.216882067851401</v>
      </c>
      <c r="O1823" s="86">
        <v>67.459745253544796</v>
      </c>
      <c r="P1823" s="86">
        <v>0.30199999999999999</v>
      </c>
      <c r="Q1823" s="88">
        <v>0.4526</v>
      </c>
      <c r="R1823" s="85">
        <v>0</v>
      </c>
      <c r="S1823" s="86">
        <v>0</v>
      </c>
      <c r="T1823" s="86">
        <v>2.5499999999999998</v>
      </c>
      <c r="U1823" s="88">
        <v>1.0445173285424799E-3</v>
      </c>
      <c r="V1823" s="89">
        <v>4.87</v>
      </c>
      <c r="W1823" s="85">
        <v>42.346216832608199</v>
      </c>
      <c r="X1823" s="88"/>
      <c r="Y1823" s="85"/>
      <c r="Z1823" s="88"/>
      <c r="AA1823" s="85">
        <v>0.05</v>
      </c>
      <c r="AB1823" s="91">
        <v>0.05</v>
      </c>
      <c r="AC1823" s="86">
        <v>0.05</v>
      </c>
      <c r="AD1823" s="86">
        <v>0.05</v>
      </c>
      <c r="AE1823" s="86">
        <v>0</v>
      </c>
      <c r="AF1823" s="88">
        <v>59.726002115599997</v>
      </c>
      <c r="AG1823" s="85">
        <v>0</v>
      </c>
      <c r="AH1823" s="86">
        <v>4.3999999999999999E-5</v>
      </c>
      <c r="AI1823" s="88">
        <v>0</v>
      </c>
      <c r="AJ1823" s="150">
        <v>2.06</v>
      </c>
      <c r="AK1823" s="151">
        <v>2</v>
      </c>
    </row>
    <row r="1824" spans="1:37" x14ac:dyDescent="0.2">
      <c r="A1824" s="149" t="s">
        <v>3720</v>
      </c>
      <c r="B1824" s="66" t="s">
        <v>3721</v>
      </c>
      <c r="C1824" s="67">
        <v>18</v>
      </c>
      <c r="D1824" s="84" t="s">
        <v>343</v>
      </c>
      <c r="E1824" s="85">
        <v>82.071016172535906</v>
      </c>
      <c r="F1824" s="91">
        <v>80.748399536380106</v>
      </c>
      <c r="G1824" s="86">
        <v>23.8341800535113</v>
      </c>
      <c r="H1824" s="86">
        <v>23.453426779466401</v>
      </c>
      <c r="I1824" s="86">
        <v>0</v>
      </c>
      <c r="J1824" s="86">
        <v>0.01</v>
      </c>
      <c r="K1824" s="87">
        <v>0</v>
      </c>
      <c r="L1824" s="85">
        <v>0</v>
      </c>
      <c r="M1824" s="86">
        <v>0</v>
      </c>
      <c r="N1824" s="86"/>
      <c r="O1824" s="86">
        <v>29.603569589840401</v>
      </c>
      <c r="P1824" s="86">
        <v>0.222</v>
      </c>
      <c r="Q1824" s="88">
        <v>0.16250000000000001</v>
      </c>
      <c r="R1824" s="85">
        <v>0</v>
      </c>
      <c r="S1824" s="86">
        <v>0</v>
      </c>
      <c r="T1824" s="86">
        <v>0.17</v>
      </c>
      <c r="U1824" s="88">
        <v>0</v>
      </c>
      <c r="V1824" s="89">
        <v>5</v>
      </c>
      <c r="W1824" s="85"/>
      <c r="X1824" s="88"/>
      <c r="Y1824" s="85"/>
      <c r="Z1824" s="88"/>
      <c r="AA1824" s="85">
        <v>0.03</v>
      </c>
      <c r="AB1824" s="91">
        <v>0.01</v>
      </c>
      <c r="AC1824" s="86">
        <v>0.03</v>
      </c>
      <c r="AD1824" s="86">
        <v>0.01</v>
      </c>
      <c r="AE1824" s="86">
        <v>0</v>
      </c>
      <c r="AF1824" s="88">
        <v>80.968498253899995</v>
      </c>
      <c r="AG1824" s="85">
        <v>0</v>
      </c>
      <c r="AH1824" s="86">
        <v>3.2699999999999998E-4</v>
      </c>
      <c r="AI1824" s="88">
        <v>0</v>
      </c>
      <c r="AJ1824" s="150">
        <v>1.43</v>
      </c>
      <c r="AK1824" s="151">
        <v>0</v>
      </c>
    </row>
    <row r="1825" spans="1:37" x14ac:dyDescent="0.2">
      <c r="A1825" s="149" t="s">
        <v>3722</v>
      </c>
      <c r="B1825" s="66" t="s">
        <v>3723</v>
      </c>
      <c r="C1825" s="67">
        <v>18</v>
      </c>
      <c r="D1825" s="84" t="s">
        <v>343</v>
      </c>
      <c r="E1825" s="85">
        <v>99.288148481946706</v>
      </c>
      <c r="F1825" s="91">
        <v>98.862868247620099</v>
      </c>
      <c r="G1825" s="86">
        <v>17.8026249084662</v>
      </c>
      <c r="H1825" s="86">
        <v>17.7575621021799</v>
      </c>
      <c r="I1825" s="86">
        <v>0</v>
      </c>
      <c r="J1825" s="86">
        <v>0.01</v>
      </c>
      <c r="K1825" s="87">
        <v>0</v>
      </c>
      <c r="L1825" s="85">
        <v>0</v>
      </c>
      <c r="M1825" s="86">
        <v>0</v>
      </c>
      <c r="N1825" s="86">
        <v>96.4669824463639</v>
      </c>
      <c r="O1825" s="86">
        <v>76.144101925752395</v>
      </c>
      <c r="P1825" s="86">
        <v>0.23499999999999999</v>
      </c>
      <c r="Q1825" s="88">
        <v>0.33639999999999998</v>
      </c>
      <c r="R1825" s="85">
        <v>0</v>
      </c>
      <c r="S1825" s="86">
        <v>0</v>
      </c>
      <c r="T1825" s="86">
        <v>1.83</v>
      </c>
      <c r="U1825" s="88">
        <v>2.1123190446685099E-3</v>
      </c>
      <c r="V1825" s="89">
        <v>4.8499999999999996</v>
      </c>
      <c r="W1825" s="85">
        <v>48.102354658230801</v>
      </c>
      <c r="X1825" s="88"/>
      <c r="Y1825" s="85"/>
      <c r="Z1825" s="88"/>
      <c r="AA1825" s="85">
        <v>0</v>
      </c>
      <c r="AB1825" s="91">
        <v>0</v>
      </c>
      <c r="AC1825" s="86">
        <v>0</v>
      </c>
      <c r="AD1825" s="86">
        <v>0</v>
      </c>
      <c r="AE1825" s="86">
        <v>0</v>
      </c>
      <c r="AF1825" s="88">
        <v>83.025802581500002</v>
      </c>
      <c r="AG1825" s="85">
        <v>0</v>
      </c>
      <c r="AH1825" s="86">
        <v>1.47E-4</v>
      </c>
      <c r="AI1825" s="88">
        <v>0</v>
      </c>
      <c r="AJ1825" s="150">
        <v>1.97</v>
      </c>
      <c r="AK1825" s="151">
        <v>2</v>
      </c>
    </row>
    <row r="1826" spans="1:37" x14ac:dyDescent="0.2">
      <c r="A1826" s="149" t="s">
        <v>3724</v>
      </c>
      <c r="B1826" s="66" t="s">
        <v>3725</v>
      </c>
      <c r="C1826" s="67">
        <v>18</v>
      </c>
      <c r="D1826" s="84" t="s">
        <v>343</v>
      </c>
      <c r="E1826" s="85">
        <v>98.727792663979599</v>
      </c>
      <c r="F1826" s="91">
        <v>97.742676363963895</v>
      </c>
      <c r="G1826" s="86">
        <v>29.254013645268099</v>
      </c>
      <c r="H1826" s="86">
        <v>28.971425998063498</v>
      </c>
      <c r="I1826" s="86">
        <v>0</v>
      </c>
      <c r="J1826" s="86">
        <v>0.01</v>
      </c>
      <c r="K1826" s="87">
        <v>0</v>
      </c>
      <c r="L1826" s="85">
        <v>0</v>
      </c>
      <c r="M1826" s="86">
        <v>0</v>
      </c>
      <c r="N1826" s="86"/>
      <c r="O1826" s="86">
        <v>12.7503787241205</v>
      </c>
      <c r="P1826" s="86">
        <v>0.20200000000000001</v>
      </c>
      <c r="Q1826" s="88">
        <v>0.36280000000000001</v>
      </c>
      <c r="R1826" s="85">
        <v>0</v>
      </c>
      <c r="S1826" s="86">
        <v>0</v>
      </c>
      <c r="T1826" s="86">
        <v>0.41</v>
      </c>
      <c r="U1826" s="88">
        <v>0</v>
      </c>
      <c r="V1826" s="89">
        <v>5</v>
      </c>
      <c r="W1826" s="85">
        <v>38</v>
      </c>
      <c r="X1826" s="88"/>
      <c r="Y1826" s="85"/>
      <c r="Z1826" s="88"/>
      <c r="AA1826" s="85">
        <v>0</v>
      </c>
      <c r="AB1826" s="91">
        <v>0</v>
      </c>
      <c r="AC1826" s="86">
        <v>0</v>
      </c>
      <c r="AD1826" s="86">
        <v>0</v>
      </c>
      <c r="AE1826" s="86">
        <v>0</v>
      </c>
      <c r="AF1826" s="88">
        <v>60.405200849300002</v>
      </c>
      <c r="AG1826" s="85">
        <v>0</v>
      </c>
      <c r="AH1826" s="86">
        <v>2.1800000000000001E-4</v>
      </c>
      <c r="AI1826" s="88">
        <v>0</v>
      </c>
      <c r="AJ1826" s="150">
        <v>1.17</v>
      </c>
      <c r="AK1826" s="151">
        <v>0</v>
      </c>
    </row>
    <row r="1827" spans="1:37" x14ac:dyDescent="0.2">
      <c r="A1827" s="149" t="s">
        <v>3726</v>
      </c>
      <c r="B1827" s="66" t="s">
        <v>3727</v>
      </c>
      <c r="C1827" s="67">
        <v>18</v>
      </c>
      <c r="D1827" s="84" t="s">
        <v>343</v>
      </c>
      <c r="E1827" s="85">
        <v>87.087847927474002</v>
      </c>
      <c r="F1827" s="91">
        <v>83.453054118512995</v>
      </c>
      <c r="G1827" s="86">
        <v>28.0266947863072</v>
      </c>
      <c r="H1827" s="86">
        <v>27.202921423061401</v>
      </c>
      <c r="I1827" s="86">
        <v>0</v>
      </c>
      <c r="J1827" s="86">
        <v>0</v>
      </c>
      <c r="K1827" s="87">
        <v>0</v>
      </c>
      <c r="L1827" s="85">
        <v>0</v>
      </c>
      <c r="M1827" s="86">
        <v>0</v>
      </c>
      <c r="N1827" s="86"/>
      <c r="O1827" s="86">
        <v>12.662047384890499</v>
      </c>
      <c r="P1827" s="86">
        <v>0.215</v>
      </c>
      <c r="Q1827" s="88">
        <v>0.18090000000000001</v>
      </c>
      <c r="R1827" s="85">
        <v>0</v>
      </c>
      <c r="S1827" s="86">
        <v>0</v>
      </c>
      <c r="T1827" s="86">
        <v>0.19</v>
      </c>
      <c r="U1827" s="88">
        <v>0</v>
      </c>
      <c r="V1827" s="89">
        <v>5</v>
      </c>
      <c r="W1827" s="85"/>
      <c r="X1827" s="88"/>
      <c r="Y1827" s="85"/>
      <c r="Z1827" s="88"/>
      <c r="AA1827" s="85">
        <v>0</v>
      </c>
      <c r="AB1827" s="91">
        <v>0</v>
      </c>
      <c r="AC1827" s="86">
        <v>0</v>
      </c>
      <c r="AD1827" s="86">
        <v>0</v>
      </c>
      <c r="AE1827" s="86">
        <v>0</v>
      </c>
      <c r="AF1827" s="88">
        <v>89.284599309800001</v>
      </c>
      <c r="AG1827" s="85">
        <v>0</v>
      </c>
      <c r="AH1827" s="86">
        <v>9.9999999999999995E-7</v>
      </c>
      <c r="AI1827" s="88">
        <v>0</v>
      </c>
      <c r="AJ1827" s="150">
        <v>1.4</v>
      </c>
      <c r="AK1827" s="151">
        <v>0</v>
      </c>
    </row>
    <row r="1828" spans="1:37" x14ac:dyDescent="0.2">
      <c r="A1828" s="149" t="s">
        <v>3728</v>
      </c>
      <c r="B1828" s="66" t="s">
        <v>3729</v>
      </c>
      <c r="C1828" s="67">
        <v>18</v>
      </c>
      <c r="D1828" s="84" t="s">
        <v>343</v>
      </c>
      <c r="E1828" s="85">
        <v>98.551945505511895</v>
      </c>
      <c r="F1828" s="91">
        <v>98.5170876239997</v>
      </c>
      <c r="G1828" s="86">
        <v>20.555983210120399</v>
      </c>
      <c r="H1828" s="86">
        <v>20.555983210120399</v>
      </c>
      <c r="I1828" s="86">
        <v>0</v>
      </c>
      <c r="J1828" s="86">
        <v>0</v>
      </c>
      <c r="K1828" s="87">
        <v>0</v>
      </c>
      <c r="L1828" s="85">
        <v>0</v>
      </c>
      <c r="M1828" s="86">
        <v>0</v>
      </c>
      <c r="N1828" s="86">
        <v>93.474088291746597</v>
      </c>
      <c r="O1828" s="86">
        <v>78.0766484170436</v>
      </c>
      <c r="P1828" s="86">
        <v>0.221</v>
      </c>
      <c r="Q1828" s="88">
        <v>0.12909999999999999</v>
      </c>
      <c r="R1828" s="85">
        <v>0</v>
      </c>
      <c r="S1828" s="86">
        <v>0</v>
      </c>
      <c r="T1828" s="86">
        <v>0.55000000000000004</v>
      </c>
      <c r="U1828" s="88">
        <v>0</v>
      </c>
      <c r="V1828" s="89">
        <v>5</v>
      </c>
      <c r="W1828" s="85">
        <v>53.190874069140897</v>
      </c>
      <c r="X1828" s="88"/>
      <c r="Y1828" s="85"/>
      <c r="Z1828" s="88"/>
      <c r="AA1828" s="85">
        <v>0.06</v>
      </c>
      <c r="AB1828" s="91">
        <v>0.06</v>
      </c>
      <c r="AC1828" s="86">
        <v>0.06</v>
      </c>
      <c r="AD1828" s="86">
        <v>0.06</v>
      </c>
      <c r="AE1828" s="86">
        <v>0</v>
      </c>
      <c r="AF1828" s="88">
        <v>98.4157027949</v>
      </c>
      <c r="AG1828" s="85">
        <v>0</v>
      </c>
      <c r="AH1828" s="86">
        <v>1.9999999999999999E-6</v>
      </c>
      <c r="AI1828" s="88">
        <v>0</v>
      </c>
      <c r="AJ1828" s="150">
        <v>1.82</v>
      </c>
      <c r="AK1828" s="151">
        <v>3</v>
      </c>
    </row>
    <row r="1829" spans="1:37" x14ac:dyDescent="0.2">
      <c r="A1829" s="149" t="s">
        <v>3730</v>
      </c>
      <c r="B1829" s="66" t="s">
        <v>3731</v>
      </c>
      <c r="C1829" s="67">
        <v>18</v>
      </c>
      <c r="D1829" s="84" t="s">
        <v>343</v>
      </c>
      <c r="E1829" s="85">
        <v>99.994809576331704</v>
      </c>
      <c r="F1829" s="91">
        <v>99.977940699409601</v>
      </c>
      <c r="G1829" s="86">
        <v>19.444624667488501</v>
      </c>
      <c r="H1829" s="86">
        <v>19.436839031986</v>
      </c>
      <c r="I1829" s="86">
        <v>0</v>
      </c>
      <c r="J1829" s="86">
        <v>0</v>
      </c>
      <c r="K1829" s="87">
        <v>0</v>
      </c>
      <c r="L1829" s="85">
        <v>0</v>
      </c>
      <c r="M1829" s="86">
        <v>0</v>
      </c>
      <c r="N1829" s="86">
        <v>91.760769552488497</v>
      </c>
      <c r="O1829" s="86">
        <v>75.572439633638595</v>
      </c>
      <c r="P1829" s="86">
        <v>0.13900000000000001</v>
      </c>
      <c r="Q1829" s="88">
        <v>5.7700000000000001E-2</v>
      </c>
      <c r="R1829" s="85">
        <v>0</v>
      </c>
      <c r="S1829" s="86">
        <v>0</v>
      </c>
      <c r="T1829" s="86">
        <v>0.38</v>
      </c>
      <c r="U1829" s="88">
        <v>0</v>
      </c>
      <c r="V1829" s="89">
        <v>5</v>
      </c>
      <c r="W1829" s="85">
        <v>51.561645946240397</v>
      </c>
      <c r="X1829" s="88">
        <v>52.433333333299998</v>
      </c>
      <c r="Y1829" s="85"/>
      <c r="Z1829" s="88"/>
      <c r="AA1829" s="85">
        <v>0</v>
      </c>
      <c r="AB1829" s="91">
        <v>0</v>
      </c>
      <c r="AC1829" s="86">
        <v>0</v>
      </c>
      <c r="AD1829" s="86">
        <v>0</v>
      </c>
      <c r="AE1829" s="86">
        <v>0</v>
      </c>
      <c r="AF1829" s="88">
        <v>99.584800867699997</v>
      </c>
      <c r="AG1829" s="85">
        <v>0</v>
      </c>
      <c r="AH1829" s="86">
        <v>1.9999999999999999E-6</v>
      </c>
      <c r="AI1829" s="88">
        <v>0</v>
      </c>
      <c r="AJ1829" s="150">
        <v>1.99</v>
      </c>
      <c r="AK1829" s="151">
        <v>2</v>
      </c>
    </row>
    <row r="1830" spans="1:37" x14ac:dyDescent="0.2">
      <c r="A1830" s="149" t="s">
        <v>3732</v>
      </c>
      <c r="B1830" s="66" t="s">
        <v>3733</v>
      </c>
      <c r="C1830" s="67">
        <v>18</v>
      </c>
      <c r="D1830" s="84" t="s">
        <v>343</v>
      </c>
      <c r="E1830" s="85">
        <v>99.169702914798194</v>
      </c>
      <c r="F1830" s="91">
        <v>98.398963004484301</v>
      </c>
      <c r="G1830" s="86">
        <v>19.730941704035899</v>
      </c>
      <c r="H1830" s="86">
        <v>19.673720104633801</v>
      </c>
      <c r="I1830" s="86">
        <v>0</v>
      </c>
      <c r="J1830" s="86">
        <v>0</v>
      </c>
      <c r="K1830" s="87">
        <v>0</v>
      </c>
      <c r="L1830" s="85">
        <v>0</v>
      </c>
      <c r="M1830" s="86">
        <v>0</v>
      </c>
      <c r="N1830" s="86">
        <v>100</v>
      </c>
      <c r="O1830" s="86">
        <v>55.197401299350297</v>
      </c>
      <c r="P1830" s="86">
        <v>0.184</v>
      </c>
      <c r="Q1830" s="88">
        <v>1.5051000000000001</v>
      </c>
      <c r="R1830" s="85">
        <v>0</v>
      </c>
      <c r="S1830" s="86">
        <v>0</v>
      </c>
      <c r="T1830" s="86">
        <v>1.7</v>
      </c>
      <c r="U1830" s="88">
        <v>0</v>
      </c>
      <c r="V1830" s="89">
        <v>5</v>
      </c>
      <c r="W1830" s="85">
        <v>51.252006573317097</v>
      </c>
      <c r="X1830" s="88"/>
      <c r="Y1830" s="85"/>
      <c r="Z1830" s="88"/>
      <c r="AA1830" s="85">
        <v>0</v>
      </c>
      <c r="AB1830" s="91">
        <v>0</v>
      </c>
      <c r="AC1830" s="86">
        <v>0</v>
      </c>
      <c r="AD1830" s="86">
        <v>0</v>
      </c>
      <c r="AE1830" s="86">
        <v>0</v>
      </c>
      <c r="AF1830" s="88">
        <v>99.503700308500001</v>
      </c>
      <c r="AG1830" s="85">
        <v>0</v>
      </c>
      <c r="AH1830" s="86">
        <v>0</v>
      </c>
      <c r="AI1830" s="88">
        <v>0</v>
      </c>
      <c r="AJ1830" s="150">
        <v>2</v>
      </c>
      <c r="AK1830" s="151">
        <v>2</v>
      </c>
    </row>
    <row r="1831" spans="1:37" x14ac:dyDescent="0.2">
      <c r="A1831" s="149" t="s">
        <v>3734</v>
      </c>
      <c r="B1831" s="66" t="s">
        <v>3735</v>
      </c>
      <c r="C1831" s="67">
        <v>18</v>
      </c>
      <c r="D1831" s="84" t="s">
        <v>343</v>
      </c>
      <c r="E1831" s="85">
        <v>83.191536155386601</v>
      </c>
      <c r="F1831" s="91">
        <v>79.944670162401195</v>
      </c>
      <c r="G1831" s="86">
        <v>19.558750332789302</v>
      </c>
      <c r="H1831" s="86">
        <v>18.807514671667199</v>
      </c>
      <c r="I1831" s="86">
        <v>0</v>
      </c>
      <c r="J1831" s="86">
        <v>0</v>
      </c>
      <c r="K1831" s="87">
        <v>0</v>
      </c>
      <c r="L1831" s="85">
        <v>0</v>
      </c>
      <c r="M1831" s="86">
        <v>0</v>
      </c>
      <c r="N1831" s="86">
        <v>80.775969962453104</v>
      </c>
      <c r="O1831" s="86">
        <v>42.378594754029301</v>
      </c>
      <c r="P1831" s="86">
        <v>0.16400000000000001</v>
      </c>
      <c r="Q1831" s="88">
        <v>0.81030000000000002</v>
      </c>
      <c r="R1831" s="85">
        <v>0</v>
      </c>
      <c r="S1831" s="86">
        <v>0</v>
      </c>
      <c r="T1831" s="86">
        <v>0.6</v>
      </c>
      <c r="U1831" s="88">
        <v>0</v>
      </c>
      <c r="V1831" s="89">
        <v>5</v>
      </c>
      <c r="W1831" s="85"/>
      <c r="X1831" s="88"/>
      <c r="Y1831" s="85"/>
      <c r="Z1831" s="88"/>
      <c r="AA1831" s="85">
        <v>0</v>
      </c>
      <c r="AB1831" s="91">
        <v>0</v>
      </c>
      <c r="AC1831" s="86">
        <v>0</v>
      </c>
      <c r="AD1831" s="86">
        <v>0</v>
      </c>
      <c r="AE1831" s="86">
        <v>0</v>
      </c>
      <c r="AF1831" s="88">
        <v>95.354202172399994</v>
      </c>
      <c r="AG1831" s="85">
        <v>0</v>
      </c>
      <c r="AH1831" s="86">
        <v>0</v>
      </c>
      <c r="AI1831" s="88">
        <v>0</v>
      </c>
      <c r="AJ1831" s="150">
        <v>1.52</v>
      </c>
      <c r="AK1831" s="151">
        <v>0</v>
      </c>
    </row>
    <row r="1832" spans="1:37" x14ac:dyDescent="0.2">
      <c r="A1832" s="149" t="s">
        <v>3736</v>
      </c>
      <c r="B1832" s="66" t="s">
        <v>3737</v>
      </c>
      <c r="C1832" s="67">
        <v>18</v>
      </c>
      <c r="D1832" s="84" t="s">
        <v>343</v>
      </c>
      <c r="E1832" s="85">
        <v>97.494279176201402</v>
      </c>
      <c r="F1832" s="91">
        <v>91.990846681922207</v>
      </c>
      <c r="G1832" s="86">
        <v>24.463672768878698</v>
      </c>
      <c r="H1832" s="86">
        <v>23.704233409611</v>
      </c>
      <c r="I1832" s="86">
        <v>0</v>
      </c>
      <c r="J1832" s="86">
        <v>0</v>
      </c>
      <c r="K1832" s="87">
        <v>0</v>
      </c>
      <c r="L1832" s="85">
        <v>0</v>
      </c>
      <c r="M1832" s="86">
        <v>0</v>
      </c>
      <c r="N1832" s="86"/>
      <c r="O1832" s="86">
        <v>12.5927120283779</v>
      </c>
      <c r="P1832" s="86">
        <v>5.5E-2</v>
      </c>
      <c r="Q1832" s="88">
        <v>0.2225</v>
      </c>
      <c r="R1832" s="85">
        <v>0</v>
      </c>
      <c r="S1832" s="86">
        <v>0</v>
      </c>
      <c r="T1832" s="86">
        <v>0.28000000000000003</v>
      </c>
      <c r="U1832" s="88">
        <v>0</v>
      </c>
      <c r="V1832" s="89">
        <v>5</v>
      </c>
      <c r="W1832" s="85"/>
      <c r="X1832" s="88"/>
      <c r="Y1832" s="85"/>
      <c r="Z1832" s="88"/>
      <c r="AA1832" s="85">
        <v>0</v>
      </c>
      <c r="AB1832" s="91">
        <v>0</v>
      </c>
      <c r="AC1832" s="86">
        <v>0</v>
      </c>
      <c r="AD1832" s="86">
        <v>0</v>
      </c>
      <c r="AE1832" s="86">
        <v>0</v>
      </c>
      <c r="AF1832" s="88">
        <v>71.781700313200005</v>
      </c>
      <c r="AG1832" s="85">
        <v>0</v>
      </c>
      <c r="AH1832" s="86">
        <v>0</v>
      </c>
      <c r="AI1832" s="88">
        <v>0</v>
      </c>
      <c r="AJ1832" s="150">
        <v>1.31</v>
      </c>
      <c r="AK1832" s="151">
        <v>0</v>
      </c>
    </row>
    <row r="1833" spans="1:37" x14ac:dyDescent="0.2">
      <c r="A1833" s="149" t="s">
        <v>3738</v>
      </c>
      <c r="B1833" s="66" t="s">
        <v>3739</v>
      </c>
      <c r="C1833" s="67">
        <v>18</v>
      </c>
      <c r="D1833" s="84" t="s">
        <v>343</v>
      </c>
      <c r="E1833" s="85">
        <v>94.988701315964406</v>
      </c>
      <c r="F1833" s="91">
        <v>90.173468031370504</v>
      </c>
      <c r="G1833" s="86">
        <v>21.956001595108301</v>
      </c>
      <c r="H1833" s="86">
        <v>21.494084806593101</v>
      </c>
      <c r="I1833" s="86">
        <v>0</v>
      </c>
      <c r="J1833" s="86">
        <v>0</v>
      </c>
      <c r="K1833" s="87">
        <v>0</v>
      </c>
      <c r="L1833" s="85">
        <v>0</v>
      </c>
      <c r="M1833" s="86">
        <v>0</v>
      </c>
      <c r="N1833" s="86"/>
      <c r="O1833" s="86">
        <v>5.1109537299339003</v>
      </c>
      <c r="P1833" s="86">
        <v>0.19400000000000001</v>
      </c>
      <c r="Q1833" s="88">
        <v>0.24</v>
      </c>
      <c r="R1833" s="85">
        <v>0</v>
      </c>
      <c r="S1833" s="86">
        <v>0</v>
      </c>
      <c r="T1833" s="86">
        <v>0.34</v>
      </c>
      <c r="U1833" s="88">
        <v>0</v>
      </c>
      <c r="V1833" s="89">
        <v>5</v>
      </c>
      <c r="W1833" s="85"/>
      <c r="X1833" s="88"/>
      <c r="Y1833" s="85"/>
      <c r="Z1833" s="88"/>
      <c r="AA1833" s="85">
        <v>0</v>
      </c>
      <c r="AB1833" s="91">
        <v>0</v>
      </c>
      <c r="AC1833" s="86">
        <v>0</v>
      </c>
      <c r="AD1833" s="86">
        <v>0</v>
      </c>
      <c r="AE1833" s="86">
        <v>0</v>
      </c>
      <c r="AF1833" s="88">
        <v>99.891998125200004</v>
      </c>
      <c r="AG1833" s="85">
        <v>0</v>
      </c>
      <c r="AH1833" s="86">
        <v>0</v>
      </c>
      <c r="AI1833" s="88">
        <v>0</v>
      </c>
      <c r="AJ1833" s="150">
        <v>1.42</v>
      </c>
      <c r="AK1833" s="151">
        <v>0</v>
      </c>
    </row>
    <row r="1834" spans="1:37" x14ac:dyDescent="0.2">
      <c r="A1834" s="149" t="s">
        <v>3740</v>
      </c>
      <c r="B1834" s="66" t="s">
        <v>3741</v>
      </c>
      <c r="C1834" s="67">
        <v>18</v>
      </c>
      <c r="D1834" s="84" t="s">
        <v>343</v>
      </c>
      <c r="E1834" s="85">
        <v>76.558589443358002</v>
      </c>
      <c r="F1834" s="91">
        <v>74.058247426828601</v>
      </c>
      <c r="G1834" s="86">
        <v>18.049620562838498</v>
      </c>
      <c r="H1834" s="86">
        <v>17.613448894683</v>
      </c>
      <c r="I1834" s="86">
        <v>0.08</v>
      </c>
      <c r="J1834" s="86">
        <v>0.06</v>
      </c>
      <c r="K1834" s="87">
        <v>0</v>
      </c>
      <c r="L1834" s="85">
        <v>0</v>
      </c>
      <c r="M1834" s="86">
        <v>0</v>
      </c>
      <c r="N1834" s="86">
        <v>100</v>
      </c>
      <c r="O1834" s="86">
        <v>42.272951223517801</v>
      </c>
      <c r="P1834" s="86">
        <v>0.11</v>
      </c>
      <c r="Q1834" s="88">
        <v>0.8226</v>
      </c>
      <c r="R1834" s="85">
        <v>0</v>
      </c>
      <c r="S1834" s="86">
        <v>0</v>
      </c>
      <c r="T1834" s="86">
        <v>0.39</v>
      </c>
      <c r="U1834" s="88">
        <v>0</v>
      </c>
      <c r="V1834" s="89">
        <v>4.9400000000000004</v>
      </c>
      <c r="W1834" s="85"/>
      <c r="X1834" s="88"/>
      <c r="Y1834" s="85"/>
      <c r="Z1834" s="88">
        <v>100</v>
      </c>
      <c r="AA1834" s="85">
        <v>0.05</v>
      </c>
      <c r="AB1834" s="91">
        <v>0.05</v>
      </c>
      <c r="AC1834" s="86">
        <v>0.05</v>
      </c>
      <c r="AD1834" s="86">
        <v>0.05</v>
      </c>
      <c r="AE1834" s="86">
        <v>0</v>
      </c>
      <c r="AF1834" s="88">
        <v>86.602996841899994</v>
      </c>
      <c r="AG1834" s="85">
        <v>0</v>
      </c>
      <c r="AH1834" s="86">
        <v>1.152E-3</v>
      </c>
      <c r="AI1834" s="88">
        <v>0</v>
      </c>
      <c r="AJ1834" s="150">
        <v>2.0499999999999998</v>
      </c>
      <c r="AK1834" s="151">
        <v>5</v>
      </c>
    </row>
    <row r="1835" spans="1:37" x14ac:dyDescent="0.2">
      <c r="A1835" s="149" t="s">
        <v>1063</v>
      </c>
      <c r="B1835" s="66" t="s">
        <v>3742</v>
      </c>
      <c r="C1835" s="67">
        <v>18</v>
      </c>
      <c r="D1835" s="84" t="s">
        <v>343</v>
      </c>
      <c r="E1835" s="85">
        <v>96.684713215984303</v>
      </c>
      <c r="F1835" s="91">
        <v>96.548109572848801</v>
      </c>
      <c r="G1835" s="86">
        <v>24.689575190548101</v>
      </c>
      <c r="H1835" s="86">
        <v>24.6739633456184</v>
      </c>
      <c r="I1835" s="86">
        <v>0.19</v>
      </c>
      <c r="J1835" s="86">
        <v>0.05</v>
      </c>
      <c r="K1835" s="87">
        <v>0</v>
      </c>
      <c r="L1835" s="85">
        <v>0</v>
      </c>
      <c r="M1835" s="86">
        <v>0</v>
      </c>
      <c r="N1835" s="86">
        <v>100</v>
      </c>
      <c r="O1835" s="86">
        <v>53.021591534650398</v>
      </c>
      <c r="P1835" s="86">
        <v>0.30499999999999999</v>
      </c>
      <c r="Q1835" s="88">
        <v>0.81159999999999999</v>
      </c>
      <c r="R1835" s="85">
        <v>0</v>
      </c>
      <c r="S1835" s="86">
        <v>0</v>
      </c>
      <c r="T1835" s="86">
        <v>1.49</v>
      </c>
      <c r="U1835" s="88">
        <v>0</v>
      </c>
      <c r="V1835" s="89">
        <v>5</v>
      </c>
      <c r="W1835" s="85"/>
      <c r="X1835" s="88"/>
      <c r="Y1835" s="85"/>
      <c r="Z1835" s="88">
        <v>100</v>
      </c>
      <c r="AA1835" s="85">
        <v>0</v>
      </c>
      <c r="AB1835" s="91">
        <v>0</v>
      </c>
      <c r="AC1835" s="86">
        <v>0</v>
      </c>
      <c r="AD1835" s="86">
        <v>0</v>
      </c>
      <c r="AE1835" s="86">
        <v>0</v>
      </c>
      <c r="AF1835" s="88">
        <v>94.691101056400001</v>
      </c>
      <c r="AG1835" s="85">
        <v>0</v>
      </c>
      <c r="AH1835" s="86">
        <v>1.011E-3</v>
      </c>
      <c r="AI1835" s="88">
        <v>0</v>
      </c>
      <c r="AJ1835" s="150">
        <v>2.27</v>
      </c>
      <c r="AK1835" s="151">
        <v>7</v>
      </c>
    </row>
    <row r="1836" spans="1:37" x14ac:dyDescent="0.2">
      <c r="A1836" s="149" t="s">
        <v>3743</v>
      </c>
      <c r="B1836" s="66" t="s">
        <v>3744</v>
      </c>
      <c r="C1836" s="67">
        <v>18</v>
      </c>
      <c r="D1836" s="84" t="s">
        <v>343</v>
      </c>
      <c r="E1836" s="85">
        <v>97.074969618237404</v>
      </c>
      <c r="F1836" s="91">
        <v>97.054016678539995</v>
      </c>
      <c r="G1836" s="86">
        <v>47.608221933537301</v>
      </c>
      <c r="H1836" s="86">
        <v>47.591459581779297</v>
      </c>
      <c r="I1836" s="86">
        <v>1.97</v>
      </c>
      <c r="J1836" s="86">
        <v>0.55000000000000004</v>
      </c>
      <c r="K1836" s="87">
        <v>0</v>
      </c>
      <c r="L1836" s="85">
        <v>0</v>
      </c>
      <c r="M1836" s="86">
        <v>0</v>
      </c>
      <c r="N1836" s="86">
        <v>62.560323924762798</v>
      </c>
      <c r="O1836" s="86">
        <v>78.932222317670295</v>
      </c>
      <c r="P1836" s="86">
        <v>0.27200000000000002</v>
      </c>
      <c r="Q1836" s="88">
        <v>0.93120000000000003</v>
      </c>
      <c r="R1836" s="85">
        <v>0</v>
      </c>
      <c r="S1836" s="86">
        <v>0</v>
      </c>
      <c r="T1836" s="86">
        <v>1.23</v>
      </c>
      <c r="U1836" s="88">
        <v>8.3811758789758203E-3</v>
      </c>
      <c r="V1836" s="89">
        <v>4.75</v>
      </c>
      <c r="W1836" s="85">
        <v>38.579472215121498</v>
      </c>
      <c r="X1836" s="88">
        <v>73.233333333299996</v>
      </c>
      <c r="Y1836" s="85"/>
      <c r="Z1836" s="88"/>
      <c r="AA1836" s="85">
        <v>0.52</v>
      </c>
      <c r="AB1836" s="91">
        <v>0.52</v>
      </c>
      <c r="AC1836" s="86">
        <v>0.47</v>
      </c>
      <c r="AD1836" s="86">
        <v>0.47</v>
      </c>
      <c r="AE1836" s="86">
        <v>0</v>
      </c>
      <c r="AF1836" s="88">
        <v>57.794899092500003</v>
      </c>
      <c r="AG1836" s="85">
        <v>9.3946000154799994E-2</v>
      </c>
      <c r="AH1836" s="86">
        <v>5.4190000000000002E-3</v>
      </c>
      <c r="AI1836" s="88">
        <v>1.55840000257E-2</v>
      </c>
      <c r="AJ1836" s="150">
        <v>1.39</v>
      </c>
      <c r="AK1836" s="151">
        <v>4</v>
      </c>
    </row>
    <row r="1837" spans="1:37" x14ac:dyDescent="0.2">
      <c r="A1837" s="149" t="s">
        <v>3745</v>
      </c>
      <c r="B1837" s="66" t="s">
        <v>3746</v>
      </c>
      <c r="C1837" s="67">
        <v>18</v>
      </c>
      <c r="D1837" s="84" t="s">
        <v>343</v>
      </c>
      <c r="E1837" s="85">
        <v>98.516471529343306</v>
      </c>
      <c r="F1837" s="91">
        <v>98.224544708436795</v>
      </c>
      <c r="G1837" s="86">
        <v>45.217490676002797</v>
      </c>
      <c r="H1837" s="86">
        <v>45.190479653427801</v>
      </c>
      <c r="I1837" s="86">
        <v>0.17</v>
      </c>
      <c r="J1837" s="86">
        <v>0.09</v>
      </c>
      <c r="K1837" s="87">
        <v>0</v>
      </c>
      <c r="L1837" s="85">
        <v>0</v>
      </c>
      <c r="M1837" s="86">
        <v>0</v>
      </c>
      <c r="N1837" s="86">
        <v>76.642895483475201</v>
      </c>
      <c r="O1837" s="86">
        <v>95.444597552079102</v>
      </c>
      <c r="P1837" s="86">
        <v>0.245</v>
      </c>
      <c r="Q1837" s="88">
        <v>1.5699000000000001</v>
      </c>
      <c r="R1837" s="85">
        <v>0</v>
      </c>
      <c r="S1837" s="86">
        <v>0</v>
      </c>
      <c r="T1837" s="86">
        <v>1.29</v>
      </c>
      <c r="U1837" s="88">
        <v>3.1166564509594102E-3</v>
      </c>
      <c r="V1837" s="89">
        <v>4.93</v>
      </c>
      <c r="W1837" s="85">
        <v>32.0545403727671</v>
      </c>
      <c r="X1837" s="88"/>
      <c r="Y1837" s="85"/>
      <c r="Z1837" s="88"/>
      <c r="AA1837" s="85">
        <v>0</v>
      </c>
      <c r="AB1837" s="91">
        <v>0</v>
      </c>
      <c r="AC1837" s="86">
        <v>0</v>
      </c>
      <c r="AD1837" s="86">
        <v>0</v>
      </c>
      <c r="AE1837" s="86">
        <v>0</v>
      </c>
      <c r="AF1837" s="88">
        <v>58.669101732100003</v>
      </c>
      <c r="AG1837" s="85">
        <v>3.4118999267600002E-2</v>
      </c>
      <c r="AH1837" s="86">
        <v>1.222E-3</v>
      </c>
      <c r="AI1837" s="88">
        <v>0</v>
      </c>
      <c r="AJ1837" s="150">
        <v>1.36</v>
      </c>
      <c r="AK1837" s="151">
        <v>3</v>
      </c>
    </row>
    <row r="1838" spans="1:37" x14ac:dyDescent="0.2">
      <c r="A1838" s="149" t="s">
        <v>3747</v>
      </c>
      <c r="B1838" s="66" t="s">
        <v>3748</v>
      </c>
      <c r="C1838" s="67">
        <v>18</v>
      </c>
      <c r="D1838" s="84" t="s">
        <v>343</v>
      </c>
      <c r="E1838" s="85">
        <v>92.473557892505397</v>
      </c>
      <c r="F1838" s="91">
        <v>92.166927870019194</v>
      </c>
      <c r="G1838" s="86">
        <v>31.987946790227198</v>
      </c>
      <c r="H1838" s="86">
        <v>31.932677675063001</v>
      </c>
      <c r="I1838" s="86">
        <v>0.49</v>
      </c>
      <c r="J1838" s="86">
        <v>0.25</v>
      </c>
      <c r="K1838" s="87">
        <v>0</v>
      </c>
      <c r="L1838" s="85">
        <v>0</v>
      </c>
      <c r="M1838" s="86">
        <v>0</v>
      </c>
      <c r="N1838" s="86">
        <v>43.503104225042598</v>
      </c>
      <c r="O1838" s="86">
        <v>57.340972370957402</v>
      </c>
      <c r="P1838" s="86">
        <v>0.17899999999999999</v>
      </c>
      <c r="Q1838" s="88">
        <v>0.60570000000000002</v>
      </c>
      <c r="R1838" s="85">
        <v>0</v>
      </c>
      <c r="S1838" s="86">
        <v>0</v>
      </c>
      <c r="T1838" s="86">
        <v>1.03</v>
      </c>
      <c r="U1838" s="88">
        <v>3.7855558331629799E-3</v>
      </c>
      <c r="V1838" s="89">
        <v>4.93</v>
      </c>
      <c r="W1838" s="85">
        <v>52.3911387763522</v>
      </c>
      <c r="X1838" s="88">
        <v>52.433333333299998</v>
      </c>
      <c r="Y1838" s="85"/>
      <c r="Z1838" s="88"/>
      <c r="AA1838" s="85">
        <v>0</v>
      </c>
      <c r="AB1838" s="91">
        <v>0</v>
      </c>
      <c r="AC1838" s="86">
        <v>0</v>
      </c>
      <c r="AD1838" s="86">
        <v>0</v>
      </c>
      <c r="AE1838" s="86">
        <v>0</v>
      </c>
      <c r="AF1838" s="88">
        <v>70.808898881800005</v>
      </c>
      <c r="AG1838" s="85">
        <v>0.10897799976</v>
      </c>
      <c r="AH1838" s="86">
        <v>4.1139999999999996E-3</v>
      </c>
      <c r="AI1838" s="88">
        <v>0</v>
      </c>
      <c r="AJ1838" s="150">
        <v>1.59</v>
      </c>
      <c r="AK1838" s="151">
        <v>1</v>
      </c>
    </row>
    <row r="1839" spans="1:37" x14ac:dyDescent="0.2">
      <c r="A1839" s="149" t="s">
        <v>3749</v>
      </c>
      <c r="B1839" s="66" t="s">
        <v>3750</v>
      </c>
      <c r="C1839" s="67">
        <v>18</v>
      </c>
      <c r="D1839" s="84" t="s">
        <v>343</v>
      </c>
      <c r="E1839" s="85">
        <v>96.146561248941794</v>
      </c>
      <c r="F1839" s="91">
        <v>93.5931468912772</v>
      </c>
      <c r="G1839" s="86">
        <v>35.239844456242601</v>
      </c>
      <c r="H1839" s="86">
        <v>34.697450172906102</v>
      </c>
      <c r="I1839" s="86">
        <v>1.18</v>
      </c>
      <c r="J1839" s="86">
        <v>0.94</v>
      </c>
      <c r="K1839" s="87">
        <v>0</v>
      </c>
      <c r="L1839" s="85">
        <v>0</v>
      </c>
      <c r="M1839" s="86">
        <v>0</v>
      </c>
      <c r="N1839" s="86">
        <v>81.987133666904896</v>
      </c>
      <c r="O1839" s="86">
        <v>47.7951319361011</v>
      </c>
      <c r="P1839" s="86">
        <v>0.32300000000000001</v>
      </c>
      <c r="Q1839" s="88">
        <v>1.4429000000000001</v>
      </c>
      <c r="R1839" s="85">
        <v>0</v>
      </c>
      <c r="S1839" s="86">
        <v>0</v>
      </c>
      <c r="T1839" s="86">
        <v>1.93</v>
      </c>
      <c r="U1839" s="88">
        <v>1.50665078704567E-2</v>
      </c>
      <c r="V1839" s="89">
        <v>4.92</v>
      </c>
      <c r="W1839" s="85"/>
      <c r="X1839" s="88">
        <v>58.9666666667</v>
      </c>
      <c r="Y1839" s="85"/>
      <c r="Z1839" s="88"/>
      <c r="AA1839" s="85">
        <v>0.17</v>
      </c>
      <c r="AB1839" s="91">
        <v>0.17</v>
      </c>
      <c r="AC1839" s="86">
        <v>0.22</v>
      </c>
      <c r="AD1839" s="86">
        <v>0.22</v>
      </c>
      <c r="AE1839" s="86">
        <v>0</v>
      </c>
      <c r="AF1839" s="88">
        <v>57.029701264000003</v>
      </c>
      <c r="AG1839" s="85">
        <v>3.14959999893E-2</v>
      </c>
      <c r="AH1839" s="86">
        <v>1.5854E-2</v>
      </c>
      <c r="AI1839" s="88">
        <v>0</v>
      </c>
      <c r="AJ1839" s="150">
        <v>1.75</v>
      </c>
      <c r="AK1839" s="151">
        <v>3</v>
      </c>
    </row>
    <row r="1840" spans="1:37" x14ac:dyDescent="0.2">
      <c r="A1840" s="149" t="s">
        <v>606</v>
      </c>
      <c r="B1840" s="66" t="s">
        <v>3751</v>
      </c>
      <c r="C1840" s="67">
        <v>18</v>
      </c>
      <c r="D1840" s="84" t="s">
        <v>343</v>
      </c>
      <c r="E1840" s="85">
        <v>99.385191421481693</v>
      </c>
      <c r="F1840" s="91">
        <v>93.584389400921694</v>
      </c>
      <c r="G1840" s="86">
        <v>28.0014844026941</v>
      </c>
      <c r="H1840" s="86">
        <v>27.2747917405175</v>
      </c>
      <c r="I1840" s="86">
        <v>0.04</v>
      </c>
      <c r="J1840" s="86">
        <v>0.03</v>
      </c>
      <c r="K1840" s="87">
        <v>0</v>
      </c>
      <c r="L1840" s="85">
        <v>0</v>
      </c>
      <c r="M1840" s="86">
        <v>0</v>
      </c>
      <c r="N1840" s="86"/>
      <c r="O1840" s="86">
        <v>12.6882818483533</v>
      </c>
      <c r="P1840" s="86">
        <v>0.23699999999999999</v>
      </c>
      <c r="Q1840" s="88">
        <v>0.59079999999999999</v>
      </c>
      <c r="R1840" s="85">
        <v>0</v>
      </c>
      <c r="S1840" s="86">
        <v>0</v>
      </c>
      <c r="T1840" s="86">
        <v>0.8</v>
      </c>
      <c r="U1840" s="88">
        <v>0</v>
      </c>
      <c r="V1840" s="89">
        <v>4.9400000000000004</v>
      </c>
      <c r="W1840" s="85"/>
      <c r="X1840" s="88"/>
      <c r="Y1840" s="85"/>
      <c r="Z1840" s="88"/>
      <c r="AA1840" s="85">
        <v>0</v>
      </c>
      <c r="AB1840" s="91">
        <v>0</v>
      </c>
      <c r="AC1840" s="86">
        <v>0</v>
      </c>
      <c r="AD1840" s="86">
        <v>0</v>
      </c>
      <c r="AE1840" s="86">
        <v>0</v>
      </c>
      <c r="AF1840" s="88">
        <v>85.688003524600006</v>
      </c>
      <c r="AG1840" s="85">
        <v>0</v>
      </c>
      <c r="AH1840" s="86">
        <v>6.1600000000000001E-4</v>
      </c>
      <c r="AI1840" s="88">
        <v>0</v>
      </c>
      <c r="AJ1840" s="150">
        <v>1.25</v>
      </c>
      <c r="AK1840" s="151">
        <v>0</v>
      </c>
    </row>
    <row r="1841" spans="1:37" x14ac:dyDescent="0.2">
      <c r="A1841" s="149" t="s">
        <v>3752</v>
      </c>
      <c r="B1841" s="66" t="s">
        <v>3753</v>
      </c>
      <c r="C1841" s="67">
        <v>18</v>
      </c>
      <c r="D1841" s="84" t="s">
        <v>343</v>
      </c>
      <c r="E1841" s="85">
        <v>91.514735926818702</v>
      </c>
      <c r="F1841" s="91">
        <v>88.296089977873095</v>
      </c>
      <c r="G1841" s="86">
        <v>21.335105367708898</v>
      </c>
      <c r="H1841" s="86">
        <v>21.147062358172398</v>
      </c>
      <c r="I1841" s="86">
        <v>0.53</v>
      </c>
      <c r="J1841" s="86">
        <v>0.48</v>
      </c>
      <c r="K1841" s="87">
        <v>0</v>
      </c>
      <c r="L1841" s="85">
        <v>0</v>
      </c>
      <c r="M1841" s="86">
        <v>0</v>
      </c>
      <c r="N1841" s="86">
        <v>39.053621241863802</v>
      </c>
      <c r="O1841" s="86">
        <v>29.231818403234399</v>
      </c>
      <c r="P1841" s="86">
        <v>0.21299999999999999</v>
      </c>
      <c r="Q1841" s="88">
        <v>1.1389</v>
      </c>
      <c r="R1841" s="85">
        <v>0</v>
      </c>
      <c r="S1841" s="86">
        <v>0</v>
      </c>
      <c r="T1841" s="86">
        <v>1.51</v>
      </c>
      <c r="U1841" s="88">
        <v>1.6259357967438898E-2</v>
      </c>
      <c r="V1841" s="89">
        <v>4.95</v>
      </c>
      <c r="W1841" s="85"/>
      <c r="X1841" s="88">
        <v>46.9</v>
      </c>
      <c r="Y1841" s="85"/>
      <c r="Z1841" s="88"/>
      <c r="AA1841" s="85">
        <v>0.54</v>
      </c>
      <c r="AB1841" s="91">
        <v>0.54</v>
      </c>
      <c r="AC1841" s="86">
        <v>7.0000000000000007E-2</v>
      </c>
      <c r="AD1841" s="86">
        <v>7.0000000000000007E-2</v>
      </c>
      <c r="AE1841" s="86">
        <v>0</v>
      </c>
      <c r="AF1841" s="88">
        <v>78.724906840700001</v>
      </c>
      <c r="AG1841" s="85">
        <v>1.6647769993899999</v>
      </c>
      <c r="AH1841" s="86">
        <v>1.3609E-2</v>
      </c>
      <c r="AI1841" s="88">
        <v>0</v>
      </c>
      <c r="AJ1841" s="150">
        <v>1.72</v>
      </c>
      <c r="AK1841" s="151">
        <v>1</v>
      </c>
    </row>
    <row r="1842" spans="1:37" x14ac:dyDescent="0.2">
      <c r="A1842" s="149" t="s">
        <v>3754</v>
      </c>
      <c r="B1842" s="66" t="s">
        <v>3755</v>
      </c>
      <c r="C1842" s="67">
        <v>18</v>
      </c>
      <c r="D1842" s="84" t="s">
        <v>343</v>
      </c>
      <c r="E1842" s="85">
        <v>99.986121357769505</v>
      </c>
      <c r="F1842" s="91">
        <v>99.981008173789803</v>
      </c>
      <c r="G1842" s="86">
        <v>20.839876991402502</v>
      </c>
      <c r="H1842" s="86">
        <v>20.834763807422899</v>
      </c>
      <c r="I1842" s="86">
        <v>0</v>
      </c>
      <c r="J1842" s="86">
        <v>0</v>
      </c>
      <c r="K1842" s="87">
        <v>0</v>
      </c>
      <c r="L1842" s="85">
        <v>0</v>
      </c>
      <c r="M1842" s="86">
        <v>0</v>
      </c>
      <c r="N1842" s="86">
        <v>100</v>
      </c>
      <c r="O1842" s="86">
        <v>80.499548600662095</v>
      </c>
      <c r="P1842" s="86">
        <v>0.219</v>
      </c>
      <c r="Q1842" s="88">
        <v>1.0307999999999999</v>
      </c>
      <c r="R1842" s="85">
        <v>0</v>
      </c>
      <c r="S1842" s="86">
        <v>0</v>
      </c>
      <c r="T1842" s="86">
        <v>1.79</v>
      </c>
      <c r="U1842" s="88">
        <v>0</v>
      </c>
      <c r="V1842" s="89">
        <v>5</v>
      </c>
      <c r="W1842" s="85">
        <v>55.309074614086498</v>
      </c>
      <c r="X1842" s="88">
        <v>48.133333333300001</v>
      </c>
      <c r="Y1842" s="85"/>
      <c r="Z1842" s="88"/>
      <c r="AA1842" s="85">
        <v>0</v>
      </c>
      <c r="AB1842" s="91">
        <v>0</v>
      </c>
      <c r="AC1842" s="86">
        <v>0</v>
      </c>
      <c r="AD1842" s="86">
        <v>0</v>
      </c>
      <c r="AE1842" s="86">
        <v>0</v>
      </c>
      <c r="AF1842" s="88">
        <v>67.9542011777</v>
      </c>
      <c r="AG1842" s="85">
        <v>6.0202147689800002E-11</v>
      </c>
      <c r="AH1842" s="86">
        <v>0</v>
      </c>
      <c r="AI1842" s="88">
        <v>0</v>
      </c>
      <c r="AJ1842" s="150">
        <v>2.23</v>
      </c>
      <c r="AK1842" s="151">
        <v>10</v>
      </c>
    </row>
    <row r="1843" spans="1:37" x14ac:dyDescent="0.2">
      <c r="A1843" s="149" t="s">
        <v>3756</v>
      </c>
      <c r="B1843" s="66" t="s">
        <v>3757</v>
      </c>
      <c r="C1843" s="67">
        <v>18</v>
      </c>
      <c r="D1843" s="84" t="s">
        <v>343</v>
      </c>
      <c r="E1843" s="85">
        <v>98.952063593502402</v>
      </c>
      <c r="F1843" s="91">
        <v>98.921414551121998</v>
      </c>
      <c r="G1843" s="86">
        <v>23.096987916452001</v>
      </c>
      <c r="H1843" s="86">
        <v>23.083293663473501</v>
      </c>
      <c r="I1843" s="86">
        <v>0</v>
      </c>
      <c r="J1843" s="86">
        <v>0.01</v>
      </c>
      <c r="K1843" s="87">
        <v>0</v>
      </c>
      <c r="L1843" s="85">
        <v>0</v>
      </c>
      <c r="M1843" s="86">
        <v>0</v>
      </c>
      <c r="N1843" s="86">
        <v>97.067977647308496</v>
      </c>
      <c r="O1843" s="86">
        <v>66.618936817612294</v>
      </c>
      <c r="P1843" s="86">
        <v>0.20799999999999999</v>
      </c>
      <c r="Q1843" s="88">
        <v>0.49990000000000001</v>
      </c>
      <c r="R1843" s="85">
        <v>0</v>
      </c>
      <c r="S1843" s="86">
        <v>0</v>
      </c>
      <c r="T1843" s="86">
        <v>0.75</v>
      </c>
      <c r="U1843" s="88">
        <v>0</v>
      </c>
      <c r="V1843" s="89">
        <v>5</v>
      </c>
      <c r="W1843" s="85">
        <v>45.363260276027603</v>
      </c>
      <c r="X1843" s="88">
        <v>45.866666666699999</v>
      </c>
      <c r="Y1843" s="85"/>
      <c r="Z1843" s="88"/>
      <c r="AA1843" s="85">
        <v>0</v>
      </c>
      <c r="AB1843" s="91">
        <v>0</v>
      </c>
      <c r="AC1843" s="86">
        <v>0</v>
      </c>
      <c r="AD1843" s="86">
        <v>0</v>
      </c>
      <c r="AE1843" s="86">
        <v>0</v>
      </c>
      <c r="AF1843" s="88">
        <v>88.233398318100001</v>
      </c>
      <c r="AG1843" s="85">
        <v>0</v>
      </c>
      <c r="AH1843" s="86">
        <v>1.05E-4</v>
      </c>
      <c r="AI1843" s="88">
        <v>0</v>
      </c>
      <c r="AJ1843" s="150">
        <v>2.31</v>
      </c>
      <c r="AK1843" s="151">
        <v>7</v>
      </c>
    </row>
    <row r="1844" spans="1:37" x14ac:dyDescent="0.2">
      <c r="A1844" s="149" t="s">
        <v>3758</v>
      </c>
      <c r="B1844" s="66" t="s">
        <v>3759</v>
      </c>
      <c r="C1844" s="67">
        <v>19</v>
      </c>
      <c r="D1844" s="84" t="s">
        <v>343</v>
      </c>
      <c r="E1844" s="85">
        <v>96.504528069468407</v>
      </c>
      <c r="F1844" s="91">
        <v>96.435333389094595</v>
      </c>
      <c r="G1844" s="86">
        <v>31.901028795632399</v>
      </c>
      <c r="H1844" s="86">
        <v>31.890383460190201</v>
      </c>
      <c r="I1844" s="86">
        <v>0.27</v>
      </c>
      <c r="J1844" s="86">
        <v>0.24</v>
      </c>
      <c r="K1844" s="87">
        <v>0</v>
      </c>
      <c r="L1844" s="85">
        <v>0</v>
      </c>
      <c r="M1844" s="86">
        <v>0</v>
      </c>
      <c r="N1844" s="86">
        <v>95.711176661031004</v>
      </c>
      <c r="O1844" s="86">
        <v>57.1761184101114</v>
      </c>
      <c r="P1844" s="86">
        <v>0.14199999999999999</v>
      </c>
      <c r="Q1844" s="88">
        <v>0.29570000000000002</v>
      </c>
      <c r="R1844" s="85">
        <v>0</v>
      </c>
      <c r="S1844" s="86">
        <v>0</v>
      </c>
      <c r="T1844" s="86">
        <v>1.7</v>
      </c>
      <c r="U1844" s="88">
        <v>1.5207622060176599E-3</v>
      </c>
      <c r="V1844" s="89">
        <v>4.68</v>
      </c>
      <c r="W1844" s="85">
        <v>43.517378298117897</v>
      </c>
      <c r="X1844" s="88">
        <v>41.6</v>
      </c>
      <c r="Y1844" s="85">
        <v>100</v>
      </c>
      <c r="Z1844" s="88"/>
      <c r="AA1844" s="85">
        <v>0</v>
      </c>
      <c r="AB1844" s="91">
        <v>0</v>
      </c>
      <c r="AC1844" s="86">
        <v>0</v>
      </c>
      <c r="AD1844" s="86">
        <v>0</v>
      </c>
      <c r="AE1844" s="86">
        <v>0</v>
      </c>
      <c r="AF1844" s="88">
        <v>61.705000431499997</v>
      </c>
      <c r="AG1844" s="85">
        <v>0</v>
      </c>
      <c r="AH1844" s="86">
        <v>4.1269999999999996E-3</v>
      </c>
      <c r="AI1844" s="88">
        <v>0</v>
      </c>
      <c r="AJ1844" s="150">
        <v>1.44</v>
      </c>
      <c r="AK1844" s="151">
        <v>3</v>
      </c>
    </row>
    <row r="1845" spans="1:37" x14ac:dyDescent="0.2">
      <c r="A1845" s="149" t="s">
        <v>3760</v>
      </c>
      <c r="B1845" s="66" t="s">
        <v>3761</v>
      </c>
      <c r="C1845" s="67">
        <v>18</v>
      </c>
      <c r="D1845" s="84" t="s">
        <v>343</v>
      </c>
      <c r="E1845" s="85">
        <v>80.333017210553294</v>
      </c>
      <c r="F1845" s="91">
        <v>80.333017210553294</v>
      </c>
      <c r="G1845" s="86">
        <v>52.968703844778503</v>
      </c>
      <c r="H1845" s="86">
        <v>52.968703844778503</v>
      </c>
      <c r="I1845" s="86">
        <v>1.18</v>
      </c>
      <c r="J1845" s="86">
        <v>0.74</v>
      </c>
      <c r="K1845" s="87">
        <v>0</v>
      </c>
      <c r="L1845" s="85">
        <v>0</v>
      </c>
      <c r="M1845" s="86">
        <v>0</v>
      </c>
      <c r="N1845" s="86">
        <v>45.2494724661357</v>
      </c>
      <c r="O1845" s="86">
        <v>46.027507278385698</v>
      </c>
      <c r="P1845" s="86">
        <v>0.30299999999999999</v>
      </c>
      <c r="Q1845" s="88">
        <v>0.51819999999999999</v>
      </c>
      <c r="R1845" s="85">
        <v>0</v>
      </c>
      <c r="S1845" s="86">
        <v>0</v>
      </c>
      <c r="T1845" s="86">
        <v>0.83</v>
      </c>
      <c r="U1845" s="88">
        <v>2.3320532951913099E-3</v>
      </c>
      <c r="V1845" s="89">
        <v>4.84</v>
      </c>
      <c r="W1845" s="85">
        <v>39.684014242980503</v>
      </c>
      <c r="X1845" s="88">
        <v>58.5333333333</v>
      </c>
      <c r="Y1845" s="85"/>
      <c r="Z1845" s="88"/>
      <c r="AA1845" s="85">
        <v>0.36</v>
      </c>
      <c r="AB1845" s="91">
        <v>0.36</v>
      </c>
      <c r="AC1845" s="86">
        <v>0.17</v>
      </c>
      <c r="AD1845" s="86">
        <v>0.17</v>
      </c>
      <c r="AE1845" s="86">
        <v>0</v>
      </c>
      <c r="AF1845" s="88">
        <v>11.736499800900001</v>
      </c>
      <c r="AG1845" s="85">
        <v>0.12643200011200001</v>
      </c>
      <c r="AH1845" s="86">
        <v>9.4800000000000006E-3</v>
      </c>
      <c r="AI1845" s="88">
        <v>0</v>
      </c>
      <c r="AJ1845" s="150">
        <v>1.76</v>
      </c>
      <c r="AK1845" s="151">
        <v>5</v>
      </c>
    </row>
    <row r="1846" spans="1:37" x14ac:dyDescent="0.2">
      <c r="A1846" s="149" t="s">
        <v>3762</v>
      </c>
      <c r="B1846" s="66" t="s">
        <v>3763</v>
      </c>
      <c r="C1846" s="67">
        <v>18</v>
      </c>
      <c r="D1846" s="84" t="s">
        <v>343</v>
      </c>
      <c r="E1846" s="85">
        <v>77.491089574035698</v>
      </c>
      <c r="F1846" s="91">
        <v>77.220457725262705</v>
      </c>
      <c r="G1846" s="86">
        <v>38.539507143659598</v>
      </c>
      <c r="H1846" s="86">
        <v>38.456275084508597</v>
      </c>
      <c r="I1846" s="86">
        <v>16.87</v>
      </c>
      <c r="J1846" s="86">
        <v>5.12</v>
      </c>
      <c r="K1846" s="87">
        <v>0</v>
      </c>
      <c r="L1846" s="85">
        <v>0</v>
      </c>
      <c r="M1846" s="86">
        <v>0</v>
      </c>
      <c r="N1846" s="86">
        <v>20.6893838042024</v>
      </c>
      <c r="O1846" s="86">
        <v>41.741715611630802</v>
      </c>
      <c r="P1846" s="86">
        <v>0.98799999999999999</v>
      </c>
      <c r="Q1846" s="88">
        <v>0.44819999999999999</v>
      </c>
      <c r="R1846" s="85">
        <v>0</v>
      </c>
      <c r="S1846" s="86">
        <v>0</v>
      </c>
      <c r="T1846" s="86">
        <v>1.37</v>
      </c>
      <c r="U1846" s="88">
        <v>5.0551986846270901E-2</v>
      </c>
      <c r="V1846" s="89">
        <v>4.66</v>
      </c>
      <c r="W1846" s="85">
        <v>42.830720357797603</v>
      </c>
      <c r="X1846" s="88">
        <v>52.666666666700003</v>
      </c>
      <c r="Y1846" s="85"/>
      <c r="Z1846" s="88"/>
      <c r="AA1846" s="85">
        <v>0.36</v>
      </c>
      <c r="AB1846" s="91">
        <v>0.36</v>
      </c>
      <c r="AC1846" s="86">
        <v>0.09</v>
      </c>
      <c r="AD1846" s="86">
        <v>0.09</v>
      </c>
      <c r="AE1846" s="86">
        <v>0</v>
      </c>
      <c r="AF1846" s="88">
        <v>31.960500732700002</v>
      </c>
      <c r="AG1846" s="85">
        <v>0.92628999926199995</v>
      </c>
      <c r="AH1846" s="86">
        <v>0.122081</v>
      </c>
      <c r="AI1846" s="88">
        <v>2.3375999981400001E-2</v>
      </c>
      <c r="AJ1846" s="150">
        <v>1.97</v>
      </c>
      <c r="AK1846" s="151">
        <v>4</v>
      </c>
    </row>
    <row r="1847" spans="1:37" x14ac:dyDescent="0.2">
      <c r="A1847" s="149" t="s">
        <v>3764</v>
      </c>
      <c r="B1847" s="66" t="s">
        <v>3765</v>
      </c>
      <c r="C1847" s="67">
        <v>18</v>
      </c>
      <c r="D1847" s="84" t="s">
        <v>343</v>
      </c>
      <c r="E1847" s="85">
        <v>64.891264589498903</v>
      </c>
      <c r="F1847" s="91">
        <v>64.622751305157493</v>
      </c>
      <c r="G1847" s="86">
        <v>39.220397033884197</v>
      </c>
      <c r="H1847" s="86">
        <v>39.049147075449703</v>
      </c>
      <c r="I1847" s="86">
        <v>17.350000000000001</v>
      </c>
      <c r="J1847" s="86">
        <v>30.86</v>
      </c>
      <c r="K1847" s="87">
        <v>0</v>
      </c>
      <c r="L1847" s="85">
        <v>0</v>
      </c>
      <c r="M1847" s="86">
        <v>0</v>
      </c>
      <c r="N1847" s="86">
        <v>4.5205971579115403</v>
      </c>
      <c r="O1847" s="86">
        <v>29.951233984165</v>
      </c>
      <c r="P1847" s="86">
        <v>2.3719999999999999</v>
      </c>
      <c r="Q1847" s="88">
        <v>0.63729999999999998</v>
      </c>
      <c r="R1847" s="85">
        <v>0</v>
      </c>
      <c r="S1847" s="86">
        <v>0</v>
      </c>
      <c r="T1847" s="86">
        <v>1.69</v>
      </c>
      <c r="U1847" s="88">
        <v>0.266019352907924</v>
      </c>
      <c r="V1847" s="89">
        <v>4.49</v>
      </c>
      <c r="W1847" s="85">
        <v>46.177155247859197</v>
      </c>
      <c r="X1847" s="88">
        <v>50.166666666700003</v>
      </c>
      <c r="Y1847" s="85">
        <v>-100</v>
      </c>
      <c r="Z1847" s="88"/>
      <c r="AA1847" s="85">
        <v>0.63</v>
      </c>
      <c r="AB1847" s="91">
        <v>0.57999999999999996</v>
      </c>
      <c r="AC1847" s="86">
        <v>0.53</v>
      </c>
      <c r="AD1847" s="86">
        <v>0.5</v>
      </c>
      <c r="AE1847" s="86">
        <v>0</v>
      </c>
      <c r="AF1847" s="88">
        <v>33.5676993346</v>
      </c>
      <c r="AG1847" s="85">
        <v>2.8139899986999999</v>
      </c>
      <c r="AH1847" s="86">
        <v>0.44104100000000002</v>
      </c>
      <c r="AI1847" s="88">
        <v>4.28559999803E-2</v>
      </c>
      <c r="AJ1847" s="150">
        <v>1.53</v>
      </c>
      <c r="AK1847" s="151">
        <v>1</v>
      </c>
    </row>
    <row r="1848" spans="1:37" x14ac:dyDescent="0.2">
      <c r="A1848" s="149" t="s">
        <v>3766</v>
      </c>
      <c r="B1848" s="66" t="s">
        <v>3767</v>
      </c>
      <c r="C1848" s="67">
        <v>18</v>
      </c>
      <c r="D1848" s="84" t="s">
        <v>343</v>
      </c>
      <c r="E1848" s="85">
        <v>39.6922889522926</v>
      </c>
      <c r="F1848" s="91">
        <v>39.627167399869798</v>
      </c>
      <c r="G1848" s="86">
        <v>28.973468823642399</v>
      </c>
      <c r="H1848" s="86">
        <v>28.913500775368099</v>
      </c>
      <c r="I1848" s="86">
        <v>7.34</v>
      </c>
      <c r="J1848" s="86">
        <v>13.17</v>
      </c>
      <c r="K1848" s="87">
        <v>0</v>
      </c>
      <c r="L1848" s="85">
        <v>0</v>
      </c>
      <c r="M1848" s="86">
        <v>2.8110435421199601E-3</v>
      </c>
      <c r="N1848" s="86">
        <v>9.3618091637255407</v>
      </c>
      <c r="O1848" s="86">
        <v>15.2362913004541</v>
      </c>
      <c r="P1848" s="86">
        <v>0.71099999999999997</v>
      </c>
      <c r="Q1848" s="88">
        <v>0.7288</v>
      </c>
      <c r="R1848" s="85">
        <v>8.0272927955047195E-3</v>
      </c>
      <c r="S1848" s="86">
        <v>0</v>
      </c>
      <c r="T1848" s="86">
        <v>1.27</v>
      </c>
      <c r="U1848" s="88">
        <v>9.6511077691417493E-2</v>
      </c>
      <c r="V1848" s="89">
        <v>3.65</v>
      </c>
      <c r="W1848" s="85"/>
      <c r="X1848" s="88">
        <v>40.433333333299998</v>
      </c>
      <c r="Y1848" s="85">
        <v>-99.72</v>
      </c>
      <c r="Z1848" s="88"/>
      <c r="AA1848" s="85">
        <v>0.25</v>
      </c>
      <c r="AB1848" s="91">
        <v>0.26</v>
      </c>
      <c r="AC1848" s="86">
        <v>0.16</v>
      </c>
      <c r="AD1848" s="86">
        <v>0.18</v>
      </c>
      <c r="AE1848" s="86">
        <v>0</v>
      </c>
      <c r="AF1848" s="88">
        <v>14.961400037400001</v>
      </c>
      <c r="AG1848" s="85">
        <v>1.00618800138</v>
      </c>
      <c r="AH1848" s="86">
        <v>0.32939499999999999</v>
      </c>
      <c r="AI1848" s="88">
        <v>2.3376000032100001E-2</v>
      </c>
      <c r="AJ1848" s="150">
        <v>1.62</v>
      </c>
      <c r="AK1848" s="151">
        <v>2</v>
      </c>
    </row>
    <row r="1849" spans="1:37" x14ac:dyDescent="0.2">
      <c r="A1849" s="149" t="s">
        <v>616</v>
      </c>
      <c r="B1849" s="66" t="s">
        <v>3768</v>
      </c>
      <c r="C1849" s="67">
        <v>18</v>
      </c>
      <c r="D1849" s="84" t="s">
        <v>343</v>
      </c>
      <c r="E1849" s="85">
        <v>92.267088672214001</v>
      </c>
      <c r="F1849" s="91">
        <v>92.267088672214001</v>
      </c>
      <c r="G1849" s="86">
        <v>37.842666802797503</v>
      </c>
      <c r="H1849" s="86">
        <v>37.842666802797503</v>
      </c>
      <c r="I1849" s="86">
        <v>1.4</v>
      </c>
      <c r="J1849" s="86">
        <v>0.57999999999999996</v>
      </c>
      <c r="K1849" s="87">
        <v>0</v>
      </c>
      <c r="L1849" s="85">
        <v>0</v>
      </c>
      <c r="M1849" s="86">
        <v>0</v>
      </c>
      <c r="N1849" s="86">
        <v>83.097073125974902</v>
      </c>
      <c r="O1849" s="86">
        <v>42.099082568807297</v>
      </c>
      <c r="P1849" s="86">
        <v>0.20300000000000001</v>
      </c>
      <c r="Q1849" s="88">
        <v>0.7147</v>
      </c>
      <c r="R1849" s="85">
        <v>0</v>
      </c>
      <c r="S1849" s="86">
        <v>0</v>
      </c>
      <c r="T1849" s="86">
        <v>0.99</v>
      </c>
      <c r="U1849" s="88">
        <v>4.0839246515901803E-3</v>
      </c>
      <c r="V1849" s="89">
        <v>4.92</v>
      </c>
      <c r="W1849" s="85">
        <v>36.954685842960103</v>
      </c>
      <c r="X1849" s="88">
        <v>53.266666666699997</v>
      </c>
      <c r="Y1849" s="85">
        <v>-100</v>
      </c>
      <c r="Z1849" s="88"/>
      <c r="AA1849" s="85">
        <v>0.09</v>
      </c>
      <c r="AB1849" s="91">
        <v>0.09</v>
      </c>
      <c r="AC1849" s="86">
        <v>0.04</v>
      </c>
      <c r="AD1849" s="86">
        <v>0.04</v>
      </c>
      <c r="AE1849" s="86">
        <v>0</v>
      </c>
      <c r="AF1849" s="88">
        <v>57.132499728600003</v>
      </c>
      <c r="AG1849" s="85">
        <v>1.0536000028800001E-2</v>
      </c>
      <c r="AH1849" s="86">
        <v>9.0830000000000008E-3</v>
      </c>
      <c r="AI1849" s="88">
        <v>0</v>
      </c>
      <c r="AJ1849" s="150">
        <v>1.39</v>
      </c>
      <c r="AK1849" s="151">
        <v>1</v>
      </c>
    </row>
    <row r="1850" spans="1:37" x14ac:dyDescent="0.2">
      <c r="A1850" s="149" t="s">
        <v>3769</v>
      </c>
      <c r="B1850" s="66" t="s">
        <v>3770</v>
      </c>
      <c r="C1850" s="67">
        <v>18</v>
      </c>
      <c r="D1850" s="84" t="s">
        <v>343</v>
      </c>
      <c r="E1850" s="85">
        <v>97.738131433783593</v>
      </c>
      <c r="F1850" s="91">
        <v>96.530643269773705</v>
      </c>
      <c r="G1850" s="86">
        <v>46.445945358988801</v>
      </c>
      <c r="H1850" s="86">
        <v>45.875863267167603</v>
      </c>
      <c r="I1850" s="86">
        <v>0.46</v>
      </c>
      <c r="J1850" s="86">
        <v>0.5</v>
      </c>
      <c r="K1850" s="87">
        <v>0</v>
      </c>
      <c r="L1850" s="85">
        <v>0</v>
      </c>
      <c r="M1850" s="86">
        <v>0</v>
      </c>
      <c r="N1850" s="86">
        <v>62.218187959132003</v>
      </c>
      <c r="O1850" s="86">
        <v>55.279129859984401</v>
      </c>
      <c r="P1850" s="86">
        <v>0.53100000000000003</v>
      </c>
      <c r="Q1850" s="88">
        <v>0.30159999999999998</v>
      </c>
      <c r="R1850" s="85">
        <v>0</v>
      </c>
      <c r="S1850" s="86">
        <v>0</v>
      </c>
      <c r="T1850" s="86">
        <v>0.93</v>
      </c>
      <c r="U1850" s="88">
        <v>3.1490248881553197E-2</v>
      </c>
      <c r="V1850" s="89">
        <v>4.96</v>
      </c>
      <c r="W1850" s="85"/>
      <c r="X1850" s="88"/>
      <c r="Y1850" s="85"/>
      <c r="Z1850" s="88"/>
      <c r="AA1850" s="85">
        <v>0</v>
      </c>
      <c r="AB1850" s="91">
        <v>0</v>
      </c>
      <c r="AC1850" s="86">
        <v>0</v>
      </c>
      <c r="AD1850" s="86">
        <v>0</v>
      </c>
      <c r="AE1850" s="86">
        <v>0</v>
      </c>
      <c r="AF1850" s="88">
        <v>74.806396292800002</v>
      </c>
      <c r="AG1850" s="85">
        <v>4.3900000004800004E-3</v>
      </c>
      <c r="AH1850" s="86">
        <v>5.9760000000000004E-3</v>
      </c>
      <c r="AI1850" s="88">
        <v>0</v>
      </c>
      <c r="AJ1850" s="150">
        <v>1.33</v>
      </c>
      <c r="AK1850" s="151">
        <v>1</v>
      </c>
    </row>
    <row r="1851" spans="1:37" x14ac:dyDescent="0.2">
      <c r="A1851" s="149" t="s">
        <v>3771</v>
      </c>
      <c r="B1851" s="66" t="s">
        <v>3772</v>
      </c>
      <c r="C1851" s="67">
        <v>18</v>
      </c>
      <c r="D1851" s="84" t="s">
        <v>343</v>
      </c>
      <c r="E1851" s="85">
        <v>99.602361403270706</v>
      </c>
      <c r="F1851" s="91">
        <v>97.729524326525095</v>
      </c>
      <c r="G1851" s="86">
        <v>38.501730338603501</v>
      </c>
      <c r="H1851" s="86">
        <v>37.832666078577702</v>
      </c>
      <c r="I1851" s="86">
        <v>0</v>
      </c>
      <c r="J1851" s="86">
        <v>0</v>
      </c>
      <c r="K1851" s="87">
        <v>0</v>
      </c>
      <c r="L1851" s="85">
        <v>0</v>
      </c>
      <c r="M1851" s="86">
        <v>0</v>
      </c>
      <c r="N1851" s="86">
        <v>67.960750853242303</v>
      </c>
      <c r="O1851" s="86">
        <v>67.523953605648003</v>
      </c>
      <c r="P1851" s="86">
        <v>0.54900000000000004</v>
      </c>
      <c r="Q1851" s="88">
        <v>0.7238</v>
      </c>
      <c r="R1851" s="85">
        <v>0</v>
      </c>
      <c r="S1851" s="86">
        <v>0</v>
      </c>
      <c r="T1851" s="86">
        <v>1.18</v>
      </c>
      <c r="U1851" s="88">
        <v>2.0356924747234901E-2</v>
      </c>
      <c r="V1851" s="89">
        <v>4.9800000000000004</v>
      </c>
      <c r="W1851" s="85"/>
      <c r="X1851" s="88"/>
      <c r="Y1851" s="85"/>
      <c r="Z1851" s="88"/>
      <c r="AA1851" s="85">
        <v>0</v>
      </c>
      <c r="AB1851" s="91">
        <v>0</v>
      </c>
      <c r="AC1851" s="86">
        <v>0</v>
      </c>
      <c r="AD1851" s="86">
        <v>0</v>
      </c>
      <c r="AE1851" s="86">
        <v>0</v>
      </c>
      <c r="AF1851" s="88">
        <v>81.715499882900005</v>
      </c>
      <c r="AG1851" s="85">
        <v>0</v>
      </c>
      <c r="AH1851" s="86">
        <v>0</v>
      </c>
      <c r="AI1851" s="88">
        <v>0</v>
      </c>
      <c r="AJ1851" s="150">
        <v>1.3</v>
      </c>
      <c r="AK1851" s="151">
        <v>1</v>
      </c>
    </row>
    <row r="1852" spans="1:37" x14ac:dyDescent="0.2">
      <c r="A1852" s="149" t="s">
        <v>3773</v>
      </c>
      <c r="B1852" s="66" t="s">
        <v>3774</v>
      </c>
      <c r="C1852" s="67">
        <v>18</v>
      </c>
      <c r="D1852" s="84" t="s">
        <v>343</v>
      </c>
      <c r="E1852" s="85">
        <v>65.033005428601598</v>
      </c>
      <c r="F1852" s="91">
        <v>64.542907057182006</v>
      </c>
      <c r="G1852" s="86">
        <v>28.7082742205912</v>
      </c>
      <c r="H1852" s="86">
        <v>28.390531018068</v>
      </c>
      <c r="I1852" s="86">
        <v>3.33</v>
      </c>
      <c r="J1852" s="86">
        <v>5.95</v>
      </c>
      <c r="K1852" s="87">
        <v>0</v>
      </c>
      <c r="L1852" s="85">
        <v>0</v>
      </c>
      <c r="M1852" s="86">
        <v>0</v>
      </c>
      <c r="N1852" s="86">
        <v>1.2230540854524301</v>
      </c>
      <c r="O1852" s="86">
        <v>10.4801505402452</v>
      </c>
      <c r="P1852" s="86">
        <v>0.78400000000000003</v>
      </c>
      <c r="Q1852" s="88">
        <v>0.54720000000000002</v>
      </c>
      <c r="R1852" s="85">
        <v>0</v>
      </c>
      <c r="S1852" s="86">
        <v>0</v>
      </c>
      <c r="T1852" s="86">
        <v>1.1399999999999999</v>
      </c>
      <c r="U1852" s="88">
        <v>3.1657071838103401E-2</v>
      </c>
      <c r="V1852" s="89">
        <v>4.47</v>
      </c>
      <c r="W1852" s="85">
        <v>42.310583800699</v>
      </c>
      <c r="X1852" s="88">
        <v>44.3</v>
      </c>
      <c r="Y1852" s="85">
        <v>-100</v>
      </c>
      <c r="Z1852" s="88"/>
      <c r="AA1852" s="85">
        <v>0.05</v>
      </c>
      <c r="AB1852" s="91">
        <v>0.05</v>
      </c>
      <c r="AC1852" s="86">
        <v>0.02</v>
      </c>
      <c r="AD1852" s="86">
        <v>0.02</v>
      </c>
      <c r="AE1852" s="86">
        <v>0</v>
      </c>
      <c r="AF1852" s="88">
        <v>49.523700810900003</v>
      </c>
      <c r="AG1852" s="85">
        <v>0.204573999241</v>
      </c>
      <c r="AH1852" s="86">
        <v>6.7269999999999996E-2</v>
      </c>
      <c r="AI1852" s="88">
        <v>0</v>
      </c>
      <c r="AJ1852" s="150">
        <v>1.4</v>
      </c>
      <c r="AK1852" s="151">
        <v>1</v>
      </c>
    </row>
    <row r="1853" spans="1:37" x14ac:dyDescent="0.2">
      <c r="A1853" s="149" t="s">
        <v>532</v>
      </c>
      <c r="B1853" s="66" t="s">
        <v>3775</v>
      </c>
      <c r="C1853" s="67">
        <v>18</v>
      </c>
      <c r="D1853" s="84" t="s">
        <v>343</v>
      </c>
      <c r="E1853" s="85">
        <v>99.064967141533998</v>
      </c>
      <c r="F1853" s="91">
        <v>99.064967141533998</v>
      </c>
      <c r="G1853" s="86">
        <v>43.079874740881202</v>
      </c>
      <c r="H1853" s="86">
        <v>43.079874740881202</v>
      </c>
      <c r="I1853" s="86">
        <v>0</v>
      </c>
      <c r="J1853" s="86">
        <v>0</v>
      </c>
      <c r="K1853" s="87">
        <v>0</v>
      </c>
      <c r="L1853" s="85">
        <v>0</v>
      </c>
      <c r="M1853" s="86">
        <v>0</v>
      </c>
      <c r="N1853" s="86">
        <v>91.559308114766694</v>
      </c>
      <c r="O1853" s="86">
        <v>81.554366554820007</v>
      </c>
      <c r="P1853" s="86">
        <v>0.33700000000000002</v>
      </c>
      <c r="Q1853" s="88">
        <v>0.60029999999999994</v>
      </c>
      <c r="R1853" s="85">
        <v>0</v>
      </c>
      <c r="S1853" s="86">
        <v>0</v>
      </c>
      <c r="T1853" s="86">
        <v>1.54</v>
      </c>
      <c r="U1853" s="88">
        <v>9.9236977903232899E-3</v>
      </c>
      <c r="V1853" s="89">
        <v>4.88</v>
      </c>
      <c r="W1853" s="85"/>
      <c r="X1853" s="88"/>
      <c r="Y1853" s="85"/>
      <c r="Z1853" s="88"/>
      <c r="AA1853" s="85">
        <v>0</v>
      </c>
      <c r="AB1853" s="91">
        <v>0</v>
      </c>
      <c r="AC1853" s="86">
        <v>0</v>
      </c>
      <c r="AD1853" s="86">
        <v>0</v>
      </c>
      <c r="AE1853" s="86">
        <v>0</v>
      </c>
      <c r="AF1853" s="88">
        <v>79.3658986489</v>
      </c>
      <c r="AG1853" s="85">
        <v>0</v>
      </c>
      <c r="AH1853" s="86">
        <v>0</v>
      </c>
      <c r="AI1853" s="88">
        <v>0</v>
      </c>
      <c r="AJ1853" s="150">
        <v>1.3</v>
      </c>
      <c r="AK1853" s="151">
        <v>1</v>
      </c>
    </row>
    <row r="1854" spans="1:37" x14ac:dyDescent="0.2">
      <c r="A1854" s="149" t="s">
        <v>3776</v>
      </c>
      <c r="B1854" s="66" t="s">
        <v>3777</v>
      </c>
      <c r="C1854" s="67">
        <v>18</v>
      </c>
      <c r="D1854" s="84" t="s">
        <v>343</v>
      </c>
      <c r="E1854" s="85">
        <v>98.929126789464405</v>
      </c>
      <c r="F1854" s="91">
        <v>98.825993790645398</v>
      </c>
      <c r="G1854" s="86">
        <v>33.7025815311777</v>
      </c>
      <c r="H1854" s="86">
        <v>33.660366469484899</v>
      </c>
      <c r="I1854" s="86">
        <v>0</v>
      </c>
      <c r="J1854" s="86">
        <v>0</v>
      </c>
      <c r="K1854" s="87">
        <v>0</v>
      </c>
      <c r="L1854" s="85">
        <v>0</v>
      </c>
      <c r="M1854" s="86">
        <v>0.19118812653751499</v>
      </c>
      <c r="N1854" s="86">
        <v>86.491117323473702</v>
      </c>
      <c r="O1854" s="86">
        <v>72.940756602426802</v>
      </c>
      <c r="P1854" s="86">
        <v>0.435</v>
      </c>
      <c r="Q1854" s="88">
        <v>0.41560000000000002</v>
      </c>
      <c r="R1854" s="85">
        <v>6.1988594098685802E-3</v>
      </c>
      <c r="S1854" s="86">
        <v>0</v>
      </c>
      <c r="T1854" s="86">
        <v>1.04</v>
      </c>
      <c r="U1854" s="88">
        <v>1.17560931296323E-2</v>
      </c>
      <c r="V1854" s="89">
        <v>4.82</v>
      </c>
      <c r="W1854" s="85">
        <v>34.873805512044299</v>
      </c>
      <c r="X1854" s="88"/>
      <c r="Y1854" s="85"/>
      <c r="Z1854" s="88"/>
      <c r="AA1854" s="85">
        <v>0</v>
      </c>
      <c r="AB1854" s="91">
        <v>0</v>
      </c>
      <c r="AC1854" s="86">
        <v>0</v>
      </c>
      <c r="AD1854" s="86">
        <v>0</v>
      </c>
      <c r="AE1854" s="86">
        <v>0</v>
      </c>
      <c r="AF1854" s="88">
        <v>83.7556985895</v>
      </c>
      <c r="AG1854" s="85">
        <v>7.4458064702900002E-10</v>
      </c>
      <c r="AH1854" s="86">
        <v>0</v>
      </c>
      <c r="AI1854" s="88">
        <v>0</v>
      </c>
      <c r="AJ1854" s="150">
        <v>1.48</v>
      </c>
      <c r="AK1854" s="151">
        <v>1</v>
      </c>
    </row>
    <row r="1855" spans="1:37" x14ac:dyDescent="0.2">
      <c r="A1855" s="149" t="s">
        <v>832</v>
      </c>
      <c r="B1855" s="66" t="s">
        <v>3778</v>
      </c>
      <c r="C1855" s="67">
        <v>18</v>
      </c>
      <c r="D1855" s="84" t="s">
        <v>343</v>
      </c>
      <c r="E1855" s="85">
        <v>98.797777710312999</v>
      </c>
      <c r="F1855" s="91">
        <v>98.227025714199002</v>
      </c>
      <c r="G1855" s="86">
        <v>42.684963113634304</v>
      </c>
      <c r="H1855" s="86">
        <v>42.5625145470921</v>
      </c>
      <c r="I1855" s="86">
        <v>0</v>
      </c>
      <c r="J1855" s="86">
        <v>0.03</v>
      </c>
      <c r="K1855" s="87">
        <v>0</v>
      </c>
      <c r="L1855" s="85">
        <v>0</v>
      </c>
      <c r="M1855" s="86">
        <v>0</v>
      </c>
      <c r="N1855" s="86">
        <v>17.554429686430201</v>
      </c>
      <c r="O1855" s="86">
        <v>29.982351787698502</v>
      </c>
      <c r="P1855" s="86">
        <v>0.42699999999999999</v>
      </c>
      <c r="Q1855" s="88">
        <v>0.30359999999999998</v>
      </c>
      <c r="R1855" s="85">
        <v>0</v>
      </c>
      <c r="S1855" s="86">
        <v>0</v>
      </c>
      <c r="T1855" s="86">
        <v>0.88</v>
      </c>
      <c r="U1855" s="88">
        <v>0</v>
      </c>
      <c r="V1855" s="89">
        <v>5</v>
      </c>
      <c r="W1855" s="85"/>
      <c r="X1855" s="88"/>
      <c r="Y1855" s="85"/>
      <c r="Z1855" s="88"/>
      <c r="AA1855" s="85">
        <v>0</v>
      </c>
      <c r="AB1855" s="91">
        <v>0</v>
      </c>
      <c r="AC1855" s="86">
        <v>0</v>
      </c>
      <c r="AD1855" s="86">
        <v>0</v>
      </c>
      <c r="AE1855" s="86">
        <v>0</v>
      </c>
      <c r="AF1855" s="88">
        <v>77.648300017300002</v>
      </c>
      <c r="AG1855" s="85">
        <v>7.5507999933400002E-2</v>
      </c>
      <c r="AH1855" s="86">
        <v>4.5899999999999999E-4</v>
      </c>
      <c r="AI1855" s="88">
        <v>0</v>
      </c>
      <c r="AJ1855" s="150">
        <v>1.23</v>
      </c>
      <c r="AK1855" s="151">
        <v>1</v>
      </c>
    </row>
    <row r="1856" spans="1:37" x14ac:dyDescent="0.2">
      <c r="A1856" s="149" t="s">
        <v>3779</v>
      </c>
      <c r="B1856" s="66" t="s">
        <v>3780</v>
      </c>
      <c r="C1856" s="67">
        <v>18</v>
      </c>
      <c r="D1856" s="84" t="s">
        <v>343</v>
      </c>
      <c r="E1856" s="85">
        <v>95.423475801382807</v>
      </c>
      <c r="F1856" s="91">
        <v>94.983500942803303</v>
      </c>
      <c r="G1856" s="86">
        <v>40.804862171141203</v>
      </c>
      <c r="H1856" s="86">
        <v>40.637065637065596</v>
      </c>
      <c r="I1856" s="86">
        <v>0.04</v>
      </c>
      <c r="J1856" s="86">
        <v>0.03</v>
      </c>
      <c r="K1856" s="87">
        <v>0</v>
      </c>
      <c r="L1856" s="85">
        <v>0</v>
      </c>
      <c r="M1856" s="86">
        <v>0</v>
      </c>
      <c r="N1856" s="86">
        <v>10.6718464351005</v>
      </c>
      <c r="O1856" s="86">
        <v>64.8052516411379</v>
      </c>
      <c r="P1856" s="86">
        <v>0.77300000000000002</v>
      </c>
      <c r="Q1856" s="88">
        <v>0.50509999999999999</v>
      </c>
      <c r="R1856" s="85">
        <v>0</v>
      </c>
      <c r="S1856" s="86">
        <v>0</v>
      </c>
      <c r="T1856" s="86">
        <v>0.94</v>
      </c>
      <c r="U1856" s="88">
        <v>5.3313280057466099E-2</v>
      </c>
      <c r="V1856" s="89">
        <v>4.92</v>
      </c>
      <c r="W1856" s="85">
        <v>44.884772305640197</v>
      </c>
      <c r="X1856" s="88">
        <v>47.0333333333</v>
      </c>
      <c r="Y1856" s="85">
        <v>-100</v>
      </c>
      <c r="Z1856" s="88"/>
      <c r="AA1856" s="85">
        <v>0.28000000000000003</v>
      </c>
      <c r="AB1856" s="91">
        <v>0.28000000000000003</v>
      </c>
      <c r="AC1856" s="86">
        <v>0.17</v>
      </c>
      <c r="AD1856" s="86">
        <v>0.17</v>
      </c>
      <c r="AE1856" s="86">
        <v>0</v>
      </c>
      <c r="AF1856" s="88">
        <v>49.231496724899998</v>
      </c>
      <c r="AG1856" s="85">
        <v>1.9534729031100001E-8</v>
      </c>
      <c r="AH1856" s="86">
        <v>5.8200000000000005E-4</v>
      </c>
      <c r="AI1856" s="88">
        <v>0</v>
      </c>
      <c r="AJ1856" s="150">
        <v>1.0900000000000001</v>
      </c>
      <c r="AK1856" s="151">
        <v>0</v>
      </c>
    </row>
    <row r="1857" spans="1:37" x14ac:dyDescent="0.2">
      <c r="A1857" s="149" t="s">
        <v>3781</v>
      </c>
      <c r="B1857" s="66" t="s">
        <v>3782</v>
      </c>
      <c r="C1857" s="67">
        <v>18</v>
      </c>
      <c r="D1857" s="84" t="s">
        <v>343</v>
      </c>
      <c r="E1857" s="85">
        <v>97.144950901363003</v>
      </c>
      <c r="F1857" s="91">
        <v>96.513752503786193</v>
      </c>
      <c r="G1857" s="86">
        <v>53.245395476085797</v>
      </c>
      <c r="H1857" s="86">
        <v>52.785187356490297</v>
      </c>
      <c r="I1857" s="86">
        <v>0</v>
      </c>
      <c r="J1857" s="86">
        <v>0.01</v>
      </c>
      <c r="K1857" s="87">
        <v>0</v>
      </c>
      <c r="L1857" s="85">
        <v>0</v>
      </c>
      <c r="M1857" s="86">
        <v>4.3365658202032797</v>
      </c>
      <c r="N1857" s="86">
        <v>9.7657690888970894</v>
      </c>
      <c r="O1857" s="86">
        <v>71.100883379110698</v>
      </c>
      <c r="P1857" s="86">
        <v>0.59299999999999997</v>
      </c>
      <c r="Q1857" s="88">
        <v>0.83599999999999997</v>
      </c>
      <c r="R1857" s="85">
        <v>1.3612850530901201E-2</v>
      </c>
      <c r="S1857" s="86">
        <v>0</v>
      </c>
      <c r="T1857" s="86">
        <v>1.26</v>
      </c>
      <c r="U1857" s="88">
        <v>1.954174605501E-3</v>
      </c>
      <c r="V1857" s="89">
        <v>5</v>
      </c>
      <c r="W1857" s="85"/>
      <c r="X1857" s="88"/>
      <c r="Y1857" s="85"/>
      <c r="Z1857" s="88"/>
      <c r="AA1857" s="85">
        <v>0.15</v>
      </c>
      <c r="AB1857" s="91">
        <v>0</v>
      </c>
      <c r="AC1857" s="86">
        <v>0.21</v>
      </c>
      <c r="AD1857" s="86">
        <v>0</v>
      </c>
      <c r="AE1857" s="86">
        <v>0</v>
      </c>
      <c r="AF1857" s="88">
        <v>41.374100763999998</v>
      </c>
      <c r="AG1857" s="85">
        <v>4.4777980567599997E-2</v>
      </c>
      <c r="AH1857" s="86">
        <v>1.7699999999999999E-4</v>
      </c>
      <c r="AI1857" s="88">
        <v>0</v>
      </c>
      <c r="AJ1857" s="150">
        <v>1.1499999999999999</v>
      </c>
      <c r="AK1857" s="151">
        <v>0</v>
      </c>
    </row>
    <row r="1858" spans="1:37" x14ac:dyDescent="0.2">
      <c r="A1858" s="149" t="s">
        <v>3783</v>
      </c>
      <c r="B1858" s="66" t="s">
        <v>3784</v>
      </c>
      <c r="C1858" s="67">
        <v>18</v>
      </c>
      <c r="D1858" s="84" t="s">
        <v>343</v>
      </c>
      <c r="E1858" s="85">
        <v>99.294835395565698</v>
      </c>
      <c r="F1858" s="91">
        <v>98.011277351539107</v>
      </c>
      <c r="G1858" s="86">
        <v>48.438469766397702</v>
      </c>
      <c r="H1858" s="86">
        <v>47.877903521861398</v>
      </c>
      <c r="I1858" s="86">
        <v>0.04</v>
      </c>
      <c r="J1858" s="86">
        <v>0.02</v>
      </c>
      <c r="K1858" s="87">
        <v>0</v>
      </c>
      <c r="L1858" s="85">
        <v>0</v>
      </c>
      <c r="M1858" s="86">
        <v>0</v>
      </c>
      <c r="N1858" s="86"/>
      <c r="O1858" s="86">
        <v>85.032700761230799</v>
      </c>
      <c r="P1858" s="86">
        <v>1.0640000000000001</v>
      </c>
      <c r="Q1858" s="88">
        <v>0.74829999999999997</v>
      </c>
      <c r="R1858" s="85">
        <v>0</v>
      </c>
      <c r="S1858" s="86">
        <v>0</v>
      </c>
      <c r="T1858" s="86">
        <v>0.83</v>
      </c>
      <c r="U1858" s="88">
        <v>2.4429859891452198E-2</v>
      </c>
      <c r="V1858" s="89">
        <v>4.96</v>
      </c>
      <c r="W1858" s="85">
        <v>49.925623665409603</v>
      </c>
      <c r="X1858" s="88">
        <v>48.066666666700002</v>
      </c>
      <c r="Y1858" s="85">
        <v>-100</v>
      </c>
      <c r="Z1858" s="88"/>
      <c r="AA1858" s="85">
        <v>7.0000000000000007E-2</v>
      </c>
      <c r="AB1858" s="91">
        <v>7.0000000000000007E-2</v>
      </c>
      <c r="AC1858" s="86">
        <v>0</v>
      </c>
      <c r="AD1858" s="86">
        <v>0</v>
      </c>
      <c r="AE1858" s="86">
        <v>0</v>
      </c>
      <c r="AF1858" s="88">
        <v>49.028701771000001</v>
      </c>
      <c r="AG1858" s="85">
        <v>0</v>
      </c>
      <c r="AH1858" s="86">
        <v>3.5199999999999999E-4</v>
      </c>
      <c r="AI1858" s="88">
        <v>0</v>
      </c>
      <c r="AJ1858" s="150">
        <v>1.07</v>
      </c>
      <c r="AK1858" s="151">
        <v>0</v>
      </c>
    </row>
    <row r="1859" spans="1:37" x14ac:dyDescent="0.2">
      <c r="A1859" s="149" t="s">
        <v>3785</v>
      </c>
      <c r="B1859" s="66" t="s">
        <v>3786</v>
      </c>
      <c r="C1859" s="67">
        <v>18</v>
      </c>
      <c r="D1859" s="84" t="s">
        <v>343</v>
      </c>
      <c r="E1859" s="85">
        <v>97.457637931914505</v>
      </c>
      <c r="F1859" s="91">
        <v>95.691701117746106</v>
      </c>
      <c r="G1859" s="86">
        <v>48.465013014852197</v>
      </c>
      <c r="H1859" s="86">
        <v>47.1896850916144</v>
      </c>
      <c r="I1859" s="86">
        <v>0</v>
      </c>
      <c r="J1859" s="86">
        <v>0.01</v>
      </c>
      <c r="K1859" s="87">
        <v>0</v>
      </c>
      <c r="L1859" s="85">
        <v>0</v>
      </c>
      <c r="M1859" s="86">
        <v>0</v>
      </c>
      <c r="N1859" s="86"/>
      <c r="O1859" s="86">
        <v>50.497768623412298</v>
      </c>
      <c r="P1859" s="86">
        <v>1.0549999999999999</v>
      </c>
      <c r="Q1859" s="88">
        <v>1.198</v>
      </c>
      <c r="R1859" s="85">
        <v>0</v>
      </c>
      <c r="S1859" s="86">
        <v>0</v>
      </c>
      <c r="T1859" s="86">
        <v>1.1599999999999999</v>
      </c>
      <c r="U1859" s="88">
        <v>6.9540141887408799E-2</v>
      </c>
      <c r="V1859" s="89">
        <v>4.93</v>
      </c>
      <c r="W1859" s="85">
        <v>35.5</v>
      </c>
      <c r="X1859" s="88"/>
      <c r="Y1859" s="85"/>
      <c r="Z1859" s="88"/>
      <c r="AA1859" s="85">
        <v>0.22</v>
      </c>
      <c r="AB1859" s="91">
        <v>0.21</v>
      </c>
      <c r="AC1859" s="86">
        <v>0.04</v>
      </c>
      <c r="AD1859" s="86">
        <v>0.04</v>
      </c>
      <c r="AE1859" s="86">
        <v>0</v>
      </c>
      <c r="AF1859" s="88">
        <v>46.8839988959</v>
      </c>
      <c r="AG1859" s="85">
        <v>0</v>
      </c>
      <c r="AH1859" s="86">
        <v>8.2000000000000001E-5</v>
      </c>
      <c r="AI1859" s="88">
        <v>0</v>
      </c>
      <c r="AJ1859" s="150">
        <v>1.08</v>
      </c>
      <c r="AK1859" s="151">
        <v>0</v>
      </c>
    </row>
    <row r="1860" spans="1:37" x14ac:dyDescent="0.2">
      <c r="A1860" s="149" t="s">
        <v>3787</v>
      </c>
      <c r="B1860" s="66" t="s">
        <v>3788</v>
      </c>
      <c r="C1860" s="67">
        <v>18</v>
      </c>
      <c r="D1860" s="84" t="s">
        <v>343</v>
      </c>
      <c r="E1860" s="85">
        <v>99.997137397751402</v>
      </c>
      <c r="F1860" s="91">
        <v>96.239256295935803</v>
      </c>
      <c r="G1860" s="86">
        <v>35.611487622823503</v>
      </c>
      <c r="H1860" s="86">
        <v>34.486484939133902</v>
      </c>
      <c r="I1860" s="86">
        <v>0</v>
      </c>
      <c r="J1860" s="86">
        <v>0</v>
      </c>
      <c r="K1860" s="87">
        <v>0</v>
      </c>
      <c r="L1860" s="85">
        <v>0</v>
      </c>
      <c r="M1860" s="86">
        <v>0</v>
      </c>
      <c r="N1860" s="86"/>
      <c r="O1860" s="86">
        <v>46.497541509299502</v>
      </c>
      <c r="P1860" s="86">
        <v>0.20100000000000001</v>
      </c>
      <c r="Q1860" s="88">
        <v>0.65200000000000002</v>
      </c>
      <c r="R1860" s="85">
        <v>0</v>
      </c>
      <c r="S1860" s="86">
        <v>0</v>
      </c>
      <c r="T1860" s="86">
        <v>0.88</v>
      </c>
      <c r="U1860" s="88">
        <v>0</v>
      </c>
      <c r="V1860" s="89">
        <v>5</v>
      </c>
      <c r="W1860" s="85"/>
      <c r="X1860" s="88"/>
      <c r="Y1860" s="85"/>
      <c r="Z1860" s="88"/>
      <c r="AA1860" s="85">
        <v>0</v>
      </c>
      <c r="AB1860" s="91">
        <v>0</v>
      </c>
      <c r="AC1860" s="86">
        <v>0</v>
      </c>
      <c r="AD1860" s="86">
        <v>0</v>
      </c>
      <c r="AE1860" s="86">
        <v>0</v>
      </c>
      <c r="AF1860" s="88">
        <v>49.1063994728</v>
      </c>
      <c r="AG1860" s="85">
        <v>0</v>
      </c>
      <c r="AH1860" s="86">
        <v>4.3999999999999999E-5</v>
      </c>
      <c r="AI1860" s="88">
        <v>0</v>
      </c>
      <c r="AJ1860" s="150">
        <v>1.4</v>
      </c>
      <c r="AK1860" s="151">
        <v>1</v>
      </c>
    </row>
    <row r="1861" spans="1:37" x14ac:dyDescent="0.2">
      <c r="A1861" s="149" t="s">
        <v>3789</v>
      </c>
      <c r="B1861" s="66" t="s">
        <v>3790</v>
      </c>
      <c r="C1861" s="67">
        <v>18</v>
      </c>
      <c r="D1861" s="84" t="s">
        <v>343</v>
      </c>
      <c r="E1861" s="85">
        <v>99.9755097427267</v>
      </c>
      <c r="F1861" s="91">
        <v>92.267986210101299</v>
      </c>
      <c r="G1861" s="86">
        <v>44.962228487820802</v>
      </c>
      <c r="H1861" s="86">
        <v>41.892782909568197</v>
      </c>
      <c r="I1861" s="86">
        <v>0</v>
      </c>
      <c r="J1861" s="86">
        <v>0</v>
      </c>
      <c r="K1861" s="87">
        <v>0</v>
      </c>
      <c r="L1861" s="85">
        <v>0</v>
      </c>
      <c r="M1861" s="86">
        <v>0</v>
      </c>
      <c r="N1861" s="86"/>
      <c r="O1861" s="86">
        <v>22.365188910983701</v>
      </c>
      <c r="P1861" s="86">
        <v>0.187</v>
      </c>
      <c r="Q1861" s="88">
        <v>0.54420000000000002</v>
      </c>
      <c r="R1861" s="85">
        <v>0</v>
      </c>
      <c r="S1861" s="86">
        <v>0</v>
      </c>
      <c r="T1861" s="86">
        <v>0.84</v>
      </c>
      <c r="U1861" s="88">
        <v>0</v>
      </c>
      <c r="V1861" s="89">
        <v>5</v>
      </c>
      <c r="W1861" s="85">
        <v>39.744382990994097</v>
      </c>
      <c r="X1861" s="88"/>
      <c r="Y1861" s="85"/>
      <c r="Z1861" s="88"/>
      <c r="AA1861" s="85">
        <v>0.02</v>
      </c>
      <c r="AB1861" s="91">
        <v>0.02</v>
      </c>
      <c r="AC1861" s="86">
        <v>0</v>
      </c>
      <c r="AD1861" s="86">
        <v>0</v>
      </c>
      <c r="AE1861" s="86">
        <v>0</v>
      </c>
      <c r="AF1861" s="88">
        <v>48.873500814800003</v>
      </c>
      <c r="AG1861" s="85">
        <v>0</v>
      </c>
      <c r="AH1861" s="86">
        <v>0</v>
      </c>
      <c r="AI1861" s="88">
        <v>0</v>
      </c>
      <c r="AJ1861" s="150">
        <v>1.01</v>
      </c>
      <c r="AK1861" s="151">
        <v>0</v>
      </c>
    </row>
    <row r="1862" spans="1:37" x14ac:dyDescent="0.2">
      <c r="A1862" s="149" t="s">
        <v>3791</v>
      </c>
      <c r="B1862" s="66" t="s">
        <v>3792</v>
      </c>
      <c r="C1862" s="67">
        <v>18</v>
      </c>
      <c r="D1862" s="84" t="s">
        <v>343</v>
      </c>
      <c r="E1862" s="85">
        <v>99.976500903499698</v>
      </c>
      <c r="F1862" s="91">
        <v>96.796830052913506</v>
      </c>
      <c r="G1862" s="86">
        <v>44.012997431305699</v>
      </c>
      <c r="H1862" s="86">
        <v>43.002536281794697</v>
      </c>
      <c r="I1862" s="86">
        <v>0</v>
      </c>
      <c r="J1862" s="86">
        <v>0</v>
      </c>
      <c r="K1862" s="87">
        <v>0</v>
      </c>
      <c r="L1862" s="85">
        <v>0</v>
      </c>
      <c r="M1862" s="86">
        <v>0</v>
      </c>
      <c r="N1862" s="86"/>
      <c r="O1862" s="86">
        <v>22.299794661191001</v>
      </c>
      <c r="P1862" s="86">
        <v>0.20799999999999999</v>
      </c>
      <c r="Q1862" s="88">
        <v>0.82830000000000004</v>
      </c>
      <c r="R1862" s="85">
        <v>0</v>
      </c>
      <c r="S1862" s="86">
        <v>0</v>
      </c>
      <c r="T1862" s="86">
        <v>0.9</v>
      </c>
      <c r="U1862" s="88">
        <v>0</v>
      </c>
      <c r="V1862" s="89">
        <v>4.95</v>
      </c>
      <c r="W1862" s="85">
        <v>34.9666666667</v>
      </c>
      <c r="X1862" s="88"/>
      <c r="Y1862" s="85"/>
      <c r="Z1862" s="88"/>
      <c r="AA1862" s="85">
        <v>0.02</v>
      </c>
      <c r="AB1862" s="91">
        <v>0.02</v>
      </c>
      <c r="AC1862" s="86">
        <v>0</v>
      </c>
      <c r="AD1862" s="86">
        <v>0</v>
      </c>
      <c r="AE1862" s="86">
        <v>0</v>
      </c>
      <c r="AF1862" s="88">
        <v>50.6795005862</v>
      </c>
      <c r="AG1862" s="85">
        <v>0</v>
      </c>
      <c r="AH1862" s="86">
        <v>0</v>
      </c>
      <c r="AI1862" s="88">
        <v>0</v>
      </c>
      <c r="AJ1862" s="150">
        <v>1</v>
      </c>
      <c r="AK1862" s="151">
        <v>0</v>
      </c>
    </row>
    <row r="1863" spans="1:37" x14ac:dyDescent="0.2">
      <c r="A1863" s="149" t="s">
        <v>3793</v>
      </c>
      <c r="B1863" s="66" t="s">
        <v>3794</v>
      </c>
      <c r="C1863" s="67">
        <v>17</v>
      </c>
      <c r="D1863" s="84" t="s">
        <v>343</v>
      </c>
      <c r="E1863" s="85">
        <v>99.979395829528599</v>
      </c>
      <c r="F1863" s="91">
        <v>99.979395829528599</v>
      </c>
      <c r="G1863" s="86">
        <v>21.673245952919501</v>
      </c>
      <c r="H1863" s="86">
        <v>21.673245952919501</v>
      </c>
      <c r="I1863" s="86">
        <v>0</v>
      </c>
      <c r="J1863" s="86">
        <v>0</v>
      </c>
      <c r="K1863" s="87">
        <v>0</v>
      </c>
      <c r="L1863" s="85">
        <v>0</v>
      </c>
      <c r="M1863" s="86">
        <v>0</v>
      </c>
      <c r="N1863" s="86">
        <v>76.526450909338706</v>
      </c>
      <c r="O1863" s="86">
        <v>57.575950982895101</v>
      </c>
      <c r="P1863" s="86">
        <v>2.1000000000000001E-2</v>
      </c>
      <c r="Q1863" s="88">
        <v>0.19769999999999999</v>
      </c>
      <c r="R1863" s="85">
        <v>0</v>
      </c>
      <c r="S1863" s="86">
        <v>0</v>
      </c>
      <c r="T1863" s="86">
        <v>0.7</v>
      </c>
      <c r="U1863" s="88">
        <v>3.74621281298437E-3</v>
      </c>
      <c r="V1863" s="89">
        <v>4.92</v>
      </c>
      <c r="W1863" s="85">
        <v>58.419942956343597</v>
      </c>
      <c r="X1863" s="88">
        <v>77.733333333299996</v>
      </c>
      <c r="Y1863" s="85">
        <v>100</v>
      </c>
      <c r="Z1863" s="88">
        <v>100</v>
      </c>
      <c r="AA1863" s="85">
        <v>0</v>
      </c>
      <c r="AB1863" s="91">
        <v>0</v>
      </c>
      <c r="AC1863" s="86">
        <v>0</v>
      </c>
      <c r="AD1863" s="86">
        <v>0</v>
      </c>
      <c r="AE1863" s="86">
        <v>0</v>
      </c>
      <c r="AF1863" s="88">
        <v>95.998998524699999</v>
      </c>
      <c r="AG1863" s="85">
        <v>0</v>
      </c>
      <c r="AH1863" s="86">
        <v>0</v>
      </c>
      <c r="AI1863" s="88">
        <v>0</v>
      </c>
      <c r="AJ1863" s="150">
        <v>2.37</v>
      </c>
      <c r="AK1863" s="151">
        <v>21</v>
      </c>
    </row>
    <row r="1864" spans="1:37" x14ac:dyDescent="0.2">
      <c r="A1864" s="149" t="s">
        <v>3795</v>
      </c>
      <c r="B1864" s="66" t="s">
        <v>3796</v>
      </c>
      <c r="C1864" s="67">
        <v>17</v>
      </c>
      <c r="D1864" s="84" t="s">
        <v>343</v>
      </c>
      <c r="E1864" s="85">
        <v>99.994654235983404</v>
      </c>
      <c r="F1864" s="91">
        <v>99.994654235983404</v>
      </c>
      <c r="G1864" s="86">
        <v>21.328529273403799</v>
      </c>
      <c r="H1864" s="86">
        <v>21.328529273403799</v>
      </c>
      <c r="I1864" s="86">
        <v>0</v>
      </c>
      <c r="J1864" s="86">
        <v>0</v>
      </c>
      <c r="K1864" s="87">
        <v>0</v>
      </c>
      <c r="L1864" s="85">
        <v>0</v>
      </c>
      <c r="M1864" s="86">
        <v>0</v>
      </c>
      <c r="N1864" s="86">
        <v>78.734845026124901</v>
      </c>
      <c r="O1864" s="86">
        <v>60.055308035028403</v>
      </c>
      <c r="P1864" s="86">
        <v>4.3999999999999997E-2</v>
      </c>
      <c r="Q1864" s="88">
        <v>1.9958</v>
      </c>
      <c r="R1864" s="85">
        <v>0</v>
      </c>
      <c r="S1864" s="86">
        <v>0</v>
      </c>
      <c r="T1864" s="86">
        <v>2.1</v>
      </c>
      <c r="U1864" s="88">
        <v>0</v>
      </c>
      <c r="V1864" s="89">
        <v>4.79</v>
      </c>
      <c r="W1864" s="85">
        <v>50.0928447918903</v>
      </c>
      <c r="X1864" s="88">
        <v>71.333333333300004</v>
      </c>
      <c r="Y1864" s="85">
        <v>100</v>
      </c>
      <c r="Z1864" s="88"/>
      <c r="AA1864" s="85">
        <v>0</v>
      </c>
      <c r="AB1864" s="91">
        <v>0</v>
      </c>
      <c r="AC1864" s="86">
        <v>0</v>
      </c>
      <c r="AD1864" s="86">
        <v>0</v>
      </c>
      <c r="AE1864" s="86">
        <v>0</v>
      </c>
      <c r="AF1864" s="88">
        <v>94.771998808399999</v>
      </c>
      <c r="AG1864" s="85">
        <v>2.1151224631899999E-8</v>
      </c>
      <c r="AH1864" s="86">
        <v>0</v>
      </c>
      <c r="AI1864" s="88">
        <v>0</v>
      </c>
      <c r="AJ1864" s="150">
        <v>2.44</v>
      </c>
      <c r="AK1864" s="151">
        <v>24</v>
      </c>
    </row>
    <row r="1865" spans="1:37" x14ac:dyDescent="0.2">
      <c r="A1865" s="149" t="s">
        <v>3797</v>
      </c>
      <c r="B1865" s="66" t="s">
        <v>3798</v>
      </c>
      <c r="C1865" s="67">
        <v>18</v>
      </c>
      <c r="D1865" s="84" t="s">
        <v>343</v>
      </c>
      <c r="E1865" s="85">
        <v>99.205985021059007</v>
      </c>
      <c r="F1865" s="91">
        <v>99.205985021059007</v>
      </c>
      <c r="G1865" s="86">
        <v>32.499713204084003</v>
      </c>
      <c r="H1865" s="86">
        <v>32.499713204084003</v>
      </c>
      <c r="I1865" s="86">
        <v>0</v>
      </c>
      <c r="J1865" s="86">
        <v>0</v>
      </c>
      <c r="K1865" s="87">
        <v>0</v>
      </c>
      <c r="L1865" s="85">
        <v>0</v>
      </c>
      <c r="M1865" s="86">
        <v>0</v>
      </c>
      <c r="N1865" s="86">
        <v>51.657350838424499</v>
      </c>
      <c r="O1865" s="86">
        <v>79.447339484629694</v>
      </c>
      <c r="P1865" s="86">
        <v>8.6999999999999994E-2</v>
      </c>
      <c r="Q1865" s="88">
        <v>0.79210000000000003</v>
      </c>
      <c r="R1865" s="85">
        <v>0</v>
      </c>
      <c r="S1865" s="86">
        <v>0</v>
      </c>
      <c r="T1865" s="86">
        <v>1.39</v>
      </c>
      <c r="U1865" s="88">
        <v>0</v>
      </c>
      <c r="V1865" s="89">
        <v>4.93</v>
      </c>
      <c r="W1865" s="85">
        <v>34.429226402147798</v>
      </c>
      <c r="X1865" s="88">
        <v>71.3</v>
      </c>
      <c r="Y1865" s="85">
        <v>100</v>
      </c>
      <c r="Z1865" s="88"/>
      <c r="AA1865" s="85">
        <v>0.28000000000000003</v>
      </c>
      <c r="AB1865" s="91">
        <v>0.28000000000000003</v>
      </c>
      <c r="AC1865" s="86">
        <v>0.27</v>
      </c>
      <c r="AD1865" s="86">
        <v>0.27</v>
      </c>
      <c r="AE1865" s="86">
        <v>0</v>
      </c>
      <c r="AF1865" s="88">
        <v>55.904598289100001</v>
      </c>
      <c r="AG1865" s="85">
        <v>0</v>
      </c>
      <c r="AH1865" s="86">
        <v>3.0000000000000001E-6</v>
      </c>
      <c r="AI1865" s="88">
        <v>0</v>
      </c>
      <c r="AJ1865" s="150">
        <v>1.8</v>
      </c>
      <c r="AK1865" s="151">
        <v>9</v>
      </c>
    </row>
    <row r="1866" spans="1:37" x14ac:dyDescent="0.2">
      <c r="A1866" s="149" t="s">
        <v>1705</v>
      </c>
      <c r="B1866" s="66" t="s">
        <v>3799</v>
      </c>
      <c r="C1866" s="67">
        <v>17</v>
      </c>
      <c r="D1866" s="84" t="s">
        <v>343</v>
      </c>
      <c r="E1866" s="85">
        <v>99.722394495141899</v>
      </c>
      <c r="F1866" s="91">
        <v>99.722394495141899</v>
      </c>
      <c r="G1866" s="86">
        <v>26.849472844865801</v>
      </c>
      <c r="H1866" s="86">
        <v>26.849472844865801</v>
      </c>
      <c r="I1866" s="86">
        <v>0</v>
      </c>
      <c r="J1866" s="86">
        <v>0.02</v>
      </c>
      <c r="K1866" s="87">
        <v>0</v>
      </c>
      <c r="L1866" s="85">
        <v>0</v>
      </c>
      <c r="M1866" s="86">
        <v>0</v>
      </c>
      <c r="N1866" s="86">
        <v>67.548126584655805</v>
      </c>
      <c r="O1866" s="86">
        <v>71.283783783783804</v>
      </c>
      <c r="P1866" s="86">
        <v>4.2000000000000003E-2</v>
      </c>
      <c r="Q1866" s="88">
        <v>0.55779999999999996</v>
      </c>
      <c r="R1866" s="85">
        <v>0</v>
      </c>
      <c r="S1866" s="86">
        <v>0</v>
      </c>
      <c r="T1866" s="86">
        <v>0.94</v>
      </c>
      <c r="U1866" s="88">
        <v>0</v>
      </c>
      <c r="V1866" s="89">
        <v>4.9400000000000004</v>
      </c>
      <c r="W1866" s="85">
        <v>48.155897220265402</v>
      </c>
      <c r="X1866" s="88">
        <v>65.966666666699993</v>
      </c>
      <c r="Y1866" s="85">
        <v>100</v>
      </c>
      <c r="Z1866" s="88"/>
      <c r="AA1866" s="85">
        <v>7.0000000000000007E-2</v>
      </c>
      <c r="AB1866" s="91">
        <v>7.0000000000000007E-2</v>
      </c>
      <c r="AC1866" s="86">
        <v>7.0000000000000007E-2</v>
      </c>
      <c r="AD1866" s="86">
        <v>7.0000000000000007E-2</v>
      </c>
      <c r="AE1866" s="86">
        <v>0</v>
      </c>
      <c r="AF1866" s="88">
        <v>89.6264034907</v>
      </c>
      <c r="AG1866" s="85">
        <v>3.3499999881900001E-3</v>
      </c>
      <c r="AH1866" s="86">
        <v>1.6699999999999999E-4</v>
      </c>
      <c r="AI1866" s="88">
        <v>0</v>
      </c>
      <c r="AJ1866" s="150">
        <v>2.06</v>
      </c>
      <c r="AK1866" s="151">
        <v>17</v>
      </c>
    </row>
    <row r="1867" spans="1:37" x14ac:dyDescent="0.2">
      <c r="A1867" s="149" t="s">
        <v>3800</v>
      </c>
      <c r="B1867" s="66" t="s">
        <v>3801</v>
      </c>
      <c r="C1867" s="67">
        <v>18</v>
      </c>
      <c r="D1867" s="84" t="s">
        <v>343</v>
      </c>
      <c r="E1867" s="85">
        <v>95.291378908978004</v>
      </c>
      <c r="F1867" s="91">
        <v>95.288275005819798</v>
      </c>
      <c r="G1867" s="86">
        <v>32.395954579550398</v>
      </c>
      <c r="H1867" s="86">
        <v>32.395954579550398</v>
      </c>
      <c r="I1867" s="86">
        <v>0.19</v>
      </c>
      <c r="J1867" s="86">
        <v>0.1</v>
      </c>
      <c r="K1867" s="87">
        <v>0</v>
      </c>
      <c r="L1867" s="85">
        <v>0</v>
      </c>
      <c r="M1867" s="86">
        <v>0.33527793556331298</v>
      </c>
      <c r="N1867" s="86">
        <v>35.223090953696499</v>
      </c>
      <c r="O1867" s="86">
        <v>62.900032992411703</v>
      </c>
      <c r="P1867" s="86">
        <v>0.23699999999999999</v>
      </c>
      <c r="Q1867" s="88">
        <v>0.66100000000000003</v>
      </c>
      <c r="R1867" s="85">
        <v>1.8081002892960499E-2</v>
      </c>
      <c r="S1867" s="86">
        <v>0</v>
      </c>
      <c r="T1867" s="86">
        <v>1.5</v>
      </c>
      <c r="U1867" s="88">
        <v>1.0863661053775101E-2</v>
      </c>
      <c r="V1867" s="89">
        <v>4.95</v>
      </c>
      <c r="W1867" s="85">
        <v>47.143874381724103</v>
      </c>
      <c r="X1867" s="88"/>
      <c r="Y1867" s="85">
        <v>100</v>
      </c>
      <c r="Z1867" s="88">
        <v>100</v>
      </c>
      <c r="AA1867" s="85">
        <v>0.25</v>
      </c>
      <c r="AB1867" s="91">
        <v>0.25</v>
      </c>
      <c r="AC1867" s="86">
        <v>0.23</v>
      </c>
      <c r="AD1867" s="86">
        <v>0.23</v>
      </c>
      <c r="AE1867" s="86">
        <v>0</v>
      </c>
      <c r="AF1867" s="88">
        <v>58.813499384300002</v>
      </c>
      <c r="AG1867" s="85">
        <v>1.40700014484E-2</v>
      </c>
      <c r="AH1867" s="86">
        <v>3.003E-3</v>
      </c>
      <c r="AI1867" s="88">
        <v>4.0000000019400003E-3</v>
      </c>
      <c r="AJ1867" s="150">
        <v>2.2400000000000002</v>
      </c>
      <c r="AK1867" s="151">
        <v>10</v>
      </c>
    </row>
    <row r="1868" spans="1:37" x14ac:dyDescent="0.2">
      <c r="A1868" s="149" t="s">
        <v>3802</v>
      </c>
      <c r="B1868" s="66" t="s">
        <v>3803</v>
      </c>
      <c r="C1868" s="67">
        <v>18</v>
      </c>
      <c r="D1868" s="84" t="s">
        <v>343</v>
      </c>
      <c r="E1868" s="85">
        <v>93.636386468091501</v>
      </c>
      <c r="F1868" s="91">
        <v>93.5379360574629</v>
      </c>
      <c r="G1868" s="86">
        <v>27.134640982494901</v>
      </c>
      <c r="H1868" s="86">
        <v>27.121581234146198</v>
      </c>
      <c r="I1868" s="86">
        <v>0.45</v>
      </c>
      <c r="J1868" s="86">
        <v>0.31</v>
      </c>
      <c r="K1868" s="87">
        <v>0</v>
      </c>
      <c r="L1868" s="85">
        <v>0</v>
      </c>
      <c r="M1868" s="86">
        <v>1.2762009582852001E-2</v>
      </c>
      <c r="N1868" s="86">
        <v>26.3869612513598</v>
      </c>
      <c r="O1868" s="86">
        <v>60.5763970863444</v>
      </c>
      <c r="P1868" s="86">
        <v>0.21199999999999999</v>
      </c>
      <c r="Q1868" s="88">
        <v>0.16189999999999999</v>
      </c>
      <c r="R1868" s="85">
        <v>5.8730251952780902E-3</v>
      </c>
      <c r="S1868" s="86">
        <v>0</v>
      </c>
      <c r="T1868" s="86">
        <v>0.6</v>
      </c>
      <c r="U1868" s="88">
        <v>2.00919205364543E-3</v>
      </c>
      <c r="V1868" s="89">
        <v>4.95</v>
      </c>
      <c r="W1868" s="85">
        <v>41.5333333333</v>
      </c>
      <c r="X1868" s="88">
        <v>41.066666666700002</v>
      </c>
      <c r="Y1868" s="85">
        <v>99.9</v>
      </c>
      <c r="Z1868" s="88">
        <v>100</v>
      </c>
      <c r="AA1868" s="85">
        <v>0</v>
      </c>
      <c r="AB1868" s="91">
        <v>0</v>
      </c>
      <c r="AC1868" s="86">
        <v>0</v>
      </c>
      <c r="AD1868" s="86">
        <v>0</v>
      </c>
      <c r="AE1868" s="86">
        <v>0</v>
      </c>
      <c r="AF1868" s="88">
        <v>68.750099173600006</v>
      </c>
      <c r="AG1868" s="85">
        <v>0.15610999997399999</v>
      </c>
      <c r="AH1868" s="86">
        <v>1.0146000000000001E-2</v>
      </c>
      <c r="AI1868" s="88">
        <v>0</v>
      </c>
      <c r="AJ1868" s="150">
        <v>2.2000000000000002</v>
      </c>
      <c r="AK1868" s="151">
        <v>6</v>
      </c>
    </row>
    <row r="1869" spans="1:37" x14ac:dyDescent="0.2">
      <c r="A1869" s="149" t="s">
        <v>616</v>
      </c>
      <c r="B1869" s="66" t="s">
        <v>3804</v>
      </c>
      <c r="C1869" s="67">
        <v>18</v>
      </c>
      <c r="D1869" s="84" t="s">
        <v>343</v>
      </c>
      <c r="E1869" s="85">
        <v>99.205900246555203</v>
      </c>
      <c r="F1869" s="91">
        <v>99.199496216285496</v>
      </c>
      <c r="G1869" s="86">
        <v>25.597442657245601</v>
      </c>
      <c r="H1869" s="86">
        <v>25.591038626975902</v>
      </c>
      <c r="I1869" s="86">
        <v>0.39</v>
      </c>
      <c r="J1869" s="86">
        <v>0.28999999999999998</v>
      </c>
      <c r="K1869" s="87">
        <v>0</v>
      </c>
      <c r="L1869" s="85">
        <v>0</v>
      </c>
      <c r="M1869" s="86">
        <v>1.1188048926852399E-2</v>
      </c>
      <c r="N1869" s="86">
        <v>31.941274123262101</v>
      </c>
      <c r="O1869" s="86">
        <v>78.543522425378995</v>
      </c>
      <c r="P1869" s="86">
        <v>0.23</v>
      </c>
      <c r="Q1869" s="88">
        <v>0.83020000000000005</v>
      </c>
      <c r="R1869" s="85">
        <v>8.7981699806440293E-3</v>
      </c>
      <c r="S1869" s="86">
        <v>0</v>
      </c>
      <c r="T1869" s="86">
        <v>1.81</v>
      </c>
      <c r="U1869" s="88">
        <v>0</v>
      </c>
      <c r="V1869" s="89">
        <v>4.97</v>
      </c>
      <c r="W1869" s="85">
        <v>36.888984315927601</v>
      </c>
      <c r="X1869" s="88">
        <v>37.766666666699997</v>
      </c>
      <c r="Y1869" s="85"/>
      <c r="Z1869" s="88"/>
      <c r="AA1869" s="85">
        <v>0</v>
      </c>
      <c r="AB1869" s="91">
        <v>0</v>
      </c>
      <c r="AC1869" s="86">
        <v>0</v>
      </c>
      <c r="AD1869" s="86">
        <v>0</v>
      </c>
      <c r="AE1869" s="86">
        <v>0</v>
      </c>
      <c r="AF1869" s="88">
        <v>66.432502721000006</v>
      </c>
      <c r="AG1869" s="85">
        <v>4.0199989541599996E-3</v>
      </c>
      <c r="AH1869" s="86">
        <v>8.6250000000000007E-3</v>
      </c>
      <c r="AI1869" s="88">
        <v>0</v>
      </c>
      <c r="AJ1869" s="150">
        <v>2.09</v>
      </c>
      <c r="AK1869" s="151">
        <v>5</v>
      </c>
    </row>
    <row r="1870" spans="1:37" x14ac:dyDescent="0.2">
      <c r="A1870" s="149" t="s">
        <v>3805</v>
      </c>
      <c r="B1870" s="66" t="s">
        <v>3806</v>
      </c>
      <c r="C1870" s="67">
        <v>18</v>
      </c>
      <c r="D1870" s="84" t="s">
        <v>343</v>
      </c>
      <c r="E1870" s="85">
        <v>88.8397378693398</v>
      </c>
      <c r="F1870" s="91">
        <v>88.320732301526903</v>
      </c>
      <c r="G1870" s="86">
        <v>25.043113595427499</v>
      </c>
      <c r="H1870" s="86">
        <v>24.959350038596899</v>
      </c>
      <c r="I1870" s="86">
        <v>16.399999999999999</v>
      </c>
      <c r="J1870" s="86">
        <v>22.92</v>
      </c>
      <c r="K1870" s="87">
        <v>0</v>
      </c>
      <c r="L1870" s="85">
        <v>0</v>
      </c>
      <c r="M1870" s="86">
        <v>0</v>
      </c>
      <c r="N1870" s="86">
        <v>15.177865612648199</v>
      </c>
      <c r="O1870" s="86">
        <v>50.1049343550198</v>
      </c>
      <c r="P1870" s="86">
        <v>1.986</v>
      </c>
      <c r="Q1870" s="88">
        <v>0.83950000000000002</v>
      </c>
      <c r="R1870" s="85">
        <v>0</v>
      </c>
      <c r="S1870" s="86">
        <v>0</v>
      </c>
      <c r="T1870" s="86">
        <v>2.23</v>
      </c>
      <c r="U1870" s="88">
        <v>0.11168474244075</v>
      </c>
      <c r="V1870" s="89">
        <v>4.7300000000000004</v>
      </c>
      <c r="W1870" s="85">
        <v>41.880231903850998</v>
      </c>
      <c r="X1870" s="88">
        <v>38.066666666700002</v>
      </c>
      <c r="Y1870" s="85">
        <v>-69</v>
      </c>
      <c r="Z1870" s="88"/>
      <c r="AA1870" s="85">
        <v>0</v>
      </c>
      <c r="AB1870" s="91">
        <v>0</v>
      </c>
      <c r="AC1870" s="86">
        <v>0</v>
      </c>
      <c r="AD1870" s="86">
        <v>0</v>
      </c>
      <c r="AE1870" s="86">
        <v>0</v>
      </c>
      <c r="AF1870" s="88">
        <v>35.784697085799998</v>
      </c>
      <c r="AG1870" s="85">
        <v>3.8190000018300002E-2</v>
      </c>
      <c r="AH1870" s="86">
        <v>0.66706600000000005</v>
      </c>
      <c r="AI1870" s="88">
        <v>2.0000000014899998E-2</v>
      </c>
      <c r="AJ1870" s="150">
        <v>1.72</v>
      </c>
      <c r="AK1870" s="151">
        <v>4</v>
      </c>
    </row>
    <row r="1871" spans="1:37" x14ac:dyDescent="0.2">
      <c r="A1871" s="149" t="s">
        <v>648</v>
      </c>
      <c r="B1871" s="66" t="s">
        <v>3807</v>
      </c>
      <c r="C1871" s="67">
        <v>18</v>
      </c>
      <c r="D1871" s="84" t="s">
        <v>343</v>
      </c>
      <c r="E1871" s="85">
        <v>99.249593200524501</v>
      </c>
      <c r="F1871" s="91">
        <v>98.981026556501703</v>
      </c>
      <c r="G1871" s="86">
        <v>28.540735240683102</v>
      </c>
      <c r="H1871" s="86">
        <v>28.529676614164501</v>
      </c>
      <c r="I1871" s="86">
        <v>0.6</v>
      </c>
      <c r="J1871" s="86">
        <v>0.18</v>
      </c>
      <c r="K1871" s="87">
        <v>0</v>
      </c>
      <c r="L1871" s="85">
        <v>0</v>
      </c>
      <c r="M1871" s="86">
        <v>0</v>
      </c>
      <c r="N1871" s="86">
        <v>23.122688535134301</v>
      </c>
      <c r="O1871" s="86">
        <v>67.625368731563398</v>
      </c>
      <c r="P1871" s="86">
        <v>0.50800000000000001</v>
      </c>
      <c r="Q1871" s="88">
        <v>1.2814000000000001</v>
      </c>
      <c r="R1871" s="85">
        <v>0</v>
      </c>
      <c r="S1871" s="86">
        <v>0</v>
      </c>
      <c r="T1871" s="86">
        <v>2.04</v>
      </c>
      <c r="U1871" s="88">
        <v>0</v>
      </c>
      <c r="V1871" s="89">
        <v>4.99</v>
      </c>
      <c r="W1871" s="85">
        <v>33.903379355361899</v>
      </c>
      <c r="X1871" s="88">
        <v>29.666666666699999</v>
      </c>
      <c r="Y1871" s="85"/>
      <c r="Z1871" s="88"/>
      <c r="AA1871" s="85">
        <v>0</v>
      </c>
      <c r="AB1871" s="91">
        <v>0</v>
      </c>
      <c r="AC1871" s="86">
        <v>0</v>
      </c>
      <c r="AD1871" s="86">
        <v>0</v>
      </c>
      <c r="AE1871" s="86">
        <v>0</v>
      </c>
      <c r="AF1871" s="88">
        <v>62.462001735699999</v>
      </c>
      <c r="AG1871" s="85">
        <v>0</v>
      </c>
      <c r="AH1871" s="86">
        <v>1.9449999999999999E-3</v>
      </c>
      <c r="AI1871" s="88">
        <v>0</v>
      </c>
      <c r="AJ1871" s="150">
        <v>1.97</v>
      </c>
      <c r="AK1871" s="151">
        <v>4</v>
      </c>
    </row>
    <row r="1872" spans="1:37" x14ac:dyDescent="0.2">
      <c r="A1872" s="149" t="s">
        <v>3808</v>
      </c>
      <c r="B1872" s="66" t="s">
        <v>3809</v>
      </c>
      <c r="C1872" s="67">
        <v>18</v>
      </c>
      <c r="D1872" s="84" t="s">
        <v>343</v>
      </c>
      <c r="E1872" s="85">
        <v>98.865508730112197</v>
      </c>
      <c r="F1872" s="91">
        <v>97.229548873649406</v>
      </c>
      <c r="G1872" s="86">
        <v>34.762193176119702</v>
      </c>
      <c r="H1872" s="86">
        <v>34.540114230636497</v>
      </c>
      <c r="I1872" s="86">
        <v>0</v>
      </c>
      <c r="J1872" s="86">
        <v>0</v>
      </c>
      <c r="K1872" s="87">
        <v>7.1999999999999998E-3</v>
      </c>
      <c r="L1872" s="85">
        <v>0</v>
      </c>
      <c r="M1872" s="86">
        <v>0.19887773662720901</v>
      </c>
      <c r="N1872" s="86">
        <v>41.955990220048903</v>
      </c>
      <c r="O1872" s="86">
        <v>48.181098327821502</v>
      </c>
      <c r="P1872" s="86">
        <v>0.60799999999999998</v>
      </c>
      <c r="Q1872" s="88">
        <v>0.96240000000000003</v>
      </c>
      <c r="R1872" s="85">
        <v>8.56751199451679E-3</v>
      </c>
      <c r="S1872" s="86">
        <v>0</v>
      </c>
      <c r="T1872" s="86">
        <v>1.61</v>
      </c>
      <c r="U1872" s="88">
        <v>1.49789318067848E-2</v>
      </c>
      <c r="V1872" s="89">
        <v>4.9800000000000004</v>
      </c>
      <c r="W1872" s="85">
        <v>22.766666666700001</v>
      </c>
      <c r="X1872" s="88"/>
      <c r="Y1872" s="85"/>
      <c r="Z1872" s="88"/>
      <c r="AA1872" s="85">
        <v>0.21</v>
      </c>
      <c r="AB1872" s="91">
        <v>0.21</v>
      </c>
      <c r="AC1872" s="86">
        <v>0.1</v>
      </c>
      <c r="AD1872" s="86">
        <v>0.1</v>
      </c>
      <c r="AE1872" s="86">
        <v>0</v>
      </c>
      <c r="AF1872" s="88">
        <v>73.832603519800003</v>
      </c>
      <c r="AG1872" s="85">
        <v>0</v>
      </c>
      <c r="AH1872" s="86">
        <v>0</v>
      </c>
      <c r="AI1872" s="88">
        <v>7.9999999937999996E-3</v>
      </c>
      <c r="AJ1872" s="150">
        <v>1.64</v>
      </c>
      <c r="AK1872" s="151">
        <v>1</v>
      </c>
    </row>
    <row r="1873" spans="1:37" x14ac:dyDescent="0.2">
      <c r="A1873" s="149" t="s">
        <v>3810</v>
      </c>
      <c r="B1873" s="66" t="s">
        <v>3811</v>
      </c>
      <c r="C1873" s="67">
        <v>18</v>
      </c>
      <c r="D1873" s="84" t="s">
        <v>343</v>
      </c>
      <c r="E1873" s="85">
        <v>93.430500964366203</v>
      </c>
      <c r="F1873" s="91">
        <v>92.062394214927195</v>
      </c>
      <c r="G1873" s="86">
        <v>42.398376040981297</v>
      </c>
      <c r="H1873" s="86">
        <v>42.0148787935019</v>
      </c>
      <c r="I1873" s="86">
        <v>0.72</v>
      </c>
      <c r="J1873" s="86">
        <v>0.26</v>
      </c>
      <c r="K1873" s="87">
        <v>0</v>
      </c>
      <c r="L1873" s="85">
        <v>0</v>
      </c>
      <c r="M1873" s="86">
        <v>0</v>
      </c>
      <c r="N1873" s="86">
        <v>5.0108538350217096</v>
      </c>
      <c r="O1873" s="86">
        <v>34.327163581790899</v>
      </c>
      <c r="P1873" s="86">
        <v>0.754</v>
      </c>
      <c r="Q1873" s="88">
        <v>0.98719999999999997</v>
      </c>
      <c r="R1873" s="85">
        <v>0</v>
      </c>
      <c r="S1873" s="86">
        <v>0</v>
      </c>
      <c r="T1873" s="86">
        <v>1.66</v>
      </c>
      <c r="U1873" s="88">
        <v>6.7477521550633399E-3</v>
      </c>
      <c r="V1873" s="89">
        <v>4.95</v>
      </c>
      <c r="W1873" s="85">
        <v>36.339919152565599</v>
      </c>
      <c r="X1873" s="88">
        <v>37.1</v>
      </c>
      <c r="Y1873" s="85">
        <v>-100</v>
      </c>
      <c r="Z1873" s="88"/>
      <c r="AA1873" s="85">
        <v>0.12</v>
      </c>
      <c r="AB1873" s="91">
        <v>0.12</v>
      </c>
      <c r="AC1873" s="86">
        <v>0.02</v>
      </c>
      <c r="AD1873" s="86">
        <v>0.02</v>
      </c>
      <c r="AE1873" s="86">
        <v>0</v>
      </c>
      <c r="AF1873" s="88">
        <v>44.291301702600002</v>
      </c>
      <c r="AG1873" s="85">
        <v>4.6230000003000003E-2</v>
      </c>
      <c r="AH1873" s="86">
        <v>7.3709999999999999E-3</v>
      </c>
      <c r="AI1873" s="88">
        <v>0</v>
      </c>
      <c r="AJ1873" s="150">
        <v>1.08</v>
      </c>
      <c r="AK1873" s="151">
        <v>0</v>
      </c>
    </row>
    <row r="1874" spans="1:37" x14ac:dyDescent="0.2">
      <c r="A1874" s="149" t="s">
        <v>3812</v>
      </c>
      <c r="B1874" s="66" t="s">
        <v>3813</v>
      </c>
      <c r="C1874" s="67">
        <v>18</v>
      </c>
      <c r="D1874" s="84" t="s">
        <v>343</v>
      </c>
      <c r="E1874" s="85">
        <v>89.668450930295904</v>
      </c>
      <c r="F1874" s="91">
        <v>89.033773386247702</v>
      </c>
      <c r="G1874" s="86">
        <v>37.830315792573799</v>
      </c>
      <c r="H1874" s="86">
        <v>37.704411082559602</v>
      </c>
      <c r="I1874" s="86">
        <v>0.33</v>
      </c>
      <c r="J1874" s="86">
        <v>0.16</v>
      </c>
      <c r="K1874" s="87">
        <v>0</v>
      </c>
      <c r="L1874" s="85">
        <v>0</v>
      </c>
      <c r="M1874" s="86">
        <v>0</v>
      </c>
      <c r="N1874" s="86">
        <v>4.1783047369321098</v>
      </c>
      <c r="O1874" s="86">
        <v>30.054567358798099</v>
      </c>
      <c r="P1874" s="86">
        <v>0.79300000000000004</v>
      </c>
      <c r="Q1874" s="88">
        <v>1.4398</v>
      </c>
      <c r="R1874" s="85">
        <v>0</v>
      </c>
      <c r="S1874" s="86">
        <v>0</v>
      </c>
      <c r="T1874" s="86">
        <v>1.53</v>
      </c>
      <c r="U1874" s="88">
        <v>1.9143406200991E-2</v>
      </c>
      <c r="V1874" s="89">
        <v>4.87</v>
      </c>
      <c r="W1874" s="85">
        <v>35.634582963545903</v>
      </c>
      <c r="X1874" s="88">
        <v>36.1</v>
      </c>
      <c r="Y1874" s="85">
        <v>-100</v>
      </c>
      <c r="Z1874" s="88"/>
      <c r="AA1874" s="85">
        <v>0.08</v>
      </c>
      <c r="AB1874" s="91">
        <v>0.08</v>
      </c>
      <c r="AC1874" s="86">
        <v>0</v>
      </c>
      <c r="AD1874" s="86">
        <v>0</v>
      </c>
      <c r="AE1874" s="86">
        <v>0</v>
      </c>
      <c r="AF1874" s="88">
        <v>38.501300810099998</v>
      </c>
      <c r="AG1874" s="85">
        <v>4.4440000082199997E-2</v>
      </c>
      <c r="AH1874" s="86">
        <v>2.983E-3</v>
      </c>
      <c r="AI1874" s="88">
        <v>0</v>
      </c>
      <c r="AJ1874" s="150">
        <v>1.04</v>
      </c>
      <c r="AK1874" s="151">
        <v>0</v>
      </c>
    </row>
    <row r="1875" spans="1:37" x14ac:dyDescent="0.2">
      <c r="A1875" s="149" t="s">
        <v>3814</v>
      </c>
      <c r="B1875" s="66" t="s">
        <v>3815</v>
      </c>
      <c r="C1875" s="67">
        <v>18</v>
      </c>
      <c r="D1875" s="84" t="s">
        <v>343</v>
      </c>
      <c r="E1875" s="85">
        <v>95.803788760715406</v>
      </c>
      <c r="F1875" s="91">
        <v>93.411245332083496</v>
      </c>
      <c r="G1875" s="86">
        <v>50.213930423476398</v>
      </c>
      <c r="H1875" s="86">
        <v>49.396761562070097</v>
      </c>
      <c r="I1875" s="86">
        <v>4.33</v>
      </c>
      <c r="J1875" s="86">
        <v>1.42</v>
      </c>
      <c r="K1875" s="87">
        <v>0</v>
      </c>
      <c r="L1875" s="85">
        <v>0</v>
      </c>
      <c r="M1875" s="86">
        <v>0</v>
      </c>
      <c r="N1875" s="86">
        <v>12.970128463086199</v>
      </c>
      <c r="O1875" s="86">
        <v>77.285233873433199</v>
      </c>
      <c r="P1875" s="86">
        <v>2.2829999999999999</v>
      </c>
      <c r="Q1875" s="88">
        <v>0.64670000000000005</v>
      </c>
      <c r="R1875" s="85">
        <v>0</v>
      </c>
      <c r="S1875" s="86">
        <v>0</v>
      </c>
      <c r="T1875" s="86">
        <v>2.17</v>
      </c>
      <c r="U1875" s="88">
        <v>7.5593789214278201E-2</v>
      </c>
      <c r="V1875" s="89">
        <v>4.8</v>
      </c>
      <c r="W1875" s="85">
        <v>48.659770864705898</v>
      </c>
      <c r="X1875" s="88">
        <v>50.733333333300003</v>
      </c>
      <c r="Y1875" s="85"/>
      <c r="Z1875" s="88"/>
      <c r="AA1875" s="85">
        <v>0.01</v>
      </c>
      <c r="AB1875" s="91">
        <v>0.01</v>
      </c>
      <c r="AC1875" s="86">
        <v>0</v>
      </c>
      <c r="AD1875" s="86">
        <v>0</v>
      </c>
      <c r="AE1875" s="86">
        <v>0</v>
      </c>
      <c r="AF1875" s="88">
        <v>44.950500493600003</v>
      </c>
      <c r="AG1875" s="85">
        <v>0</v>
      </c>
      <c r="AH1875" s="86">
        <v>2.5262E-2</v>
      </c>
      <c r="AI1875" s="88">
        <v>0</v>
      </c>
      <c r="AJ1875" s="150">
        <v>1.05</v>
      </c>
      <c r="AK1875" s="151">
        <v>0</v>
      </c>
    </row>
    <row r="1876" spans="1:37" x14ac:dyDescent="0.2">
      <c r="A1876" s="149" t="s">
        <v>3816</v>
      </c>
      <c r="B1876" s="66" t="s">
        <v>3817</v>
      </c>
      <c r="C1876" s="67">
        <v>18</v>
      </c>
      <c r="D1876" s="84" t="s">
        <v>343</v>
      </c>
      <c r="E1876" s="85">
        <v>93.089783483135093</v>
      </c>
      <c r="F1876" s="91">
        <v>89.964546312057493</v>
      </c>
      <c r="G1876" s="86">
        <v>38.136025066949998</v>
      </c>
      <c r="H1876" s="86">
        <v>36.647945962941698</v>
      </c>
      <c r="I1876" s="86">
        <v>0</v>
      </c>
      <c r="J1876" s="86">
        <v>0</v>
      </c>
      <c r="K1876" s="87">
        <v>6.0000000000000001E-3</v>
      </c>
      <c r="L1876" s="85">
        <v>0</v>
      </c>
      <c r="M1876" s="86">
        <v>0</v>
      </c>
      <c r="N1876" s="86"/>
      <c r="O1876" s="86">
        <v>63.102261553589003</v>
      </c>
      <c r="P1876" s="86">
        <v>1.538</v>
      </c>
      <c r="Q1876" s="88">
        <v>0.1084</v>
      </c>
      <c r="R1876" s="85">
        <v>0</v>
      </c>
      <c r="S1876" s="86">
        <v>0</v>
      </c>
      <c r="T1876" s="86">
        <v>0.79</v>
      </c>
      <c r="U1876" s="88">
        <v>9.1615799117452504E-2</v>
      </c>
      <c r="V1876" s="89">
        <v>5</v>
      </c>
      <c r="W1876" s="85">
        <v>48.197610198972498</v>
      </c>
      <c r="X1876" s="88">
        <v>49.9</v>
      </c>
      <c r="Y1876" s="85"/>
      <c r="Z1876" s="88"/>
      <c r="AA1876" s="85">
        <v>0</v>
      </c>
      <c r="AB1876" s="91">
        <v>0.04</v>
      </c>
      <c r="AC1876" s="86">
        <v>0</v>
      </c>
      <c r="AD1876" s="86">
        <v>0.05</v>
      </c>
      <c r="AE1876" s="86">
        <v>0</v>
      </c>
      <c r="AF1876" s="88">
        <v>43.722400785700003</v>
      </c>
      <c r="AG1876" s="85">
        <v>0</v>
      </c>
      <c r="AH1876" s="86">
        <v>0</v>
      </c>
      <c r="AI1876" s="88">
        <v>1.2820999441900001E-2</v>
      </c>
      <c r="AJ1876" s="150">
        <v>1.03</v>
      </c>
      <c r="AK1876" s="151">
        <v>0</v>
      </c>
    </row>
    <row r="1877" spans="1:37" x14ac:dyDescent="0.2">
      <c r="A1877" s="149" t="s">
        <v>3818</v>
      </c>
      <c r="B1877" s="66" t="s">
        <v>3819</v>
      </c>
      <c r="C1877" s="67">
        <v>18</v>
      </c>
      <c r="D1877" s="84" t="s">
        <v>343</v>
      </c>
      <c r="E1877" s="85">
        <v>94.7890103412484</v>
      </c>
      <c r="F1877" s="91">
        <v>91.131130104950202</v>
      </c>
      <c r="G1877" s="86">
        <v>37.170188500326802</v>
      </c>
      <c r="H1877" s="86">
        <v>35.935517767213</v>
      </c>
      <c r="I1877" s="86">
        <v>0.05</v>
      </c>
      <c r="J1877" s="86">
        <v>0.05</v>
      </c>
      <c r="K1877" s="87">
        <v>7.1000000000000004E-3</v>
      </c>
      <c r="L1877" s="85">
        <v>0</v>
      </c>
      <c r="M1877" s="86">
        <v>2.7828992914229701E-3</v>
      </c>
      <c r="N1877" s="86">
        <v>12.199054170249401</v>
      </c>
      <c r="O1877" s="86">
        <v>63.696645492031699</v>
      </c>
      <c r="P1877" s="86">
        <v>1.8919999999999999</v>
      </c>
      <c r="Q1877" s="88">
        <v>0.85429999999999995</v>
      </c>
      <c r="R1877" s="85">
        <v>2.23588596981554E-2</v>
      </c>
      <c r="S1877" s="86">
        <v>0</v>
      </c>
      <c r="T1877" s="86">
        <v>1.9</v>
      </c>
      <c r="U1877" s="88">
        <v>0.16146187065110101</v>
      </c>
      <c r="V1877" s="89">
        <v>4.83</v>
      </c>
      <c r="W1877" s="85">
        <v>49.3867795511878</v>
      </c>
      <c r="X1877" s="88">
        <v>51.866666666699999</v>
      </c>
      <c r="Y1877" s="85"/>
      <c r="Z1877" s="88"/>
      <c r="AA1877" s="85">
        <v>0.03</v>
      </c>
      <c r="AB1877" s="91">
        <v>0.05</v>
      </c>
      <c r="AC1877" s="86">
        <v>0.03</v>
      </c>
      <c r="AD1877" s="86">
        <v>0.03</v>
      </c>
      <c r="AE1877" s="86">
        <v>0</v>
      </c>
      <c r="AF1877" s="88">
        <v>47.638301871300001</v>
      </c>
      <c r="AG1877" s="85">
        <v>0</v>
      </c>
      <c r="AH1877" s="86">
        <v>9.9400000000000009E-4</v>
      </c>
      <c r="AI1877" s="88">
        <v>3.8463000031399998E-2</v>
      </c>
      <c r="AJ1877" s="150">
        <v>1.05</v>
      </c>
      <c r="AK1877" s="151">
        <v>0</v>
      </c>
    </row>
    <row r="1878" spans="1:37" x14ac:dyDescent="0.2">
      <c r="A1878" s="149" t="s">
        <v>3820</v>
      </c>
      <c r="B1878" s="66" t="s">
        <v>3821</v>
      </c>
      <c r="C1878" s="67">
        <v>18</v>
      </c>
      <c r="D1878" s="84" t="s">
        <v>343</v>
      </c>
      <c r="E1878" s="85">
        <v>99.596701455997902</v>
      </c>
      <c r="F1878" s="91">
        <v>98.501481767813402</v>
      </c>
      <c r="G1878" s="86">
        <v>36.517201391573302</v>
      </c>
      <c r="H1878" s="86">
        <v>36.131941760082498</v>
      </c>
      <c r="I1878" s="86">
        <v>0</v>
      </c>
      <c r="J1878" s="86">
        <v>0</v>
      </c>
      <c r="K1878" s="87">
        <v>0</v>
      </c>
      <c r="L1878" s="85">
        <v>0</v>
      </c>
      <c r="M1878" s="86">
        <v>0</v>
      </c>
      <c r="N1878" s="86"/>
      <c r="O1878" s="86">
        <v>72.517780938833596</v>
      </c>
      <c r="P1878" s="86">
        <v>0.51400000000000001</v>
      </c>
      <c r="Q1878" s="88">
        <v>0.43669999999999998</v>
      </c>
      <c r="R1878" s="85">
        <v>0</v>
      </c>
      <c r="S1878" s="86">
        <v>0</v>
      </c>
      <c r="T1878" s="86">
        <v>0.71</v>
      </c>
      <c r="U1878" s="88">
        <v>0</v>
      </c>
      <c r="V1878" s="89">
        <v>5</v>
      </c>
      <c r="W1878" s="85"/>
      <c r="X1878" s="88"/>
      <c r="Y1878" s="85"/>
      <c r="Z1878" s="88"/>
      <c r="AA1878" s="85">
        <v>0.05</v>
      </c>
      <c r="AB1878" s="91">
        <v>0.05</v>
      </c>
      <c r="AC1878" s="86">
        <v>0</v>
      </c>
      <c r="AD1878" s="86">
        <v>0</v>
      </c>
      <c r="AE1878" s="86">
        <v>0</v>
      </c>
      <c r="AF1878" s="88">
        <v>51.3869018818</v>
      </c>
      <c r="AG1878" s="85">
        <v>0</v>
      </c>
      <c r="AH1878" s="86">
        <v>0</v>
      </c>
      <c r="AI1878" s="88">
        <v>0</v>
      </c>
      <c r="AJ1878" s="150">
        <v>1.07</v>
      </c>
      <c r="AK1878" s="151">
        <v>0</v>
      </c>
    </row>
    <row r="1879" spans="1:37" x14ac:dyDescent="0.2">
      <c r="A1879" s="149" t="s">
        <v>3822</v>
      </c>
      <c r="B1879" s="66" t="s">
        <v>3823</v>
      </c>
      <c r="C1879" s="67">
        <v>18</v>
      </c>
      <c r="D1879" s="84" t="s">
        <v>343</v>
      </c>
      <c r="E1879" s="85">
        <v>97.036184544562204</v>
      </c>
      <c r="F1879" s="91">
        <v>94.113664827539495</v>
      </c>
      <c r="G1879" s="86">
        <v>43.694276139863902</v>
      </c>
      <c r="H1879" s="86">
        <v>42.317977185796998</v>
      </c>
      <c r="I1879" s="86">
        <v>1.85</v>
      </c>
      <c r="J1879" s="86">
        <v>0.54</v>
      </c>
      <c r="K1879" s="87">
        <v>0</v>
      </c>
      <c r="L1879" s="85">
        <v>0</v>
      </c>
      <c r="M1879" s="86">
        <v>0</v>
      </c>
      <c r="N1879" s="86"/>
      <c r="O1879" s="86">
        <v>43.746934771946997</v>
      </c>
      <c r="P1879" s="86">
        <v>1.425</v>
      </c>
      <c r="Q1879" s="88">
        <v>0.57169999999999999</v>
      </c>
      <c r="R1879" s="85">
        <v>0</v>
      </c>
      <c r="S1879" s="86">
        <v>0</v>
      </c>
      <c r="T1879" s="86">
        <v>1.17</v>
      </c>
      <c r="U1879" s="88">
        <v>4.2649697051755101E-2</v>
      </c>
      <c r="V1879" s="89">
        <v>4.87</v>
      </c>
      <c r="W1879" s="85">
        <v>39.833333333299997</v>
      </c>
      <c r="X1879" s="88"/>
      <c r="Y1879" s="85"/>
      <c r="Z1879" s="88"/>
      <c r="AA1879" s="85">
        <v>0</v>
      </c>
      <c r="AB1879" s="91">
        <v>0</v>
      </c>
      <c r="AC1879" s="86">
        <v>0</v>
      </c>
      <c r="AD1879" s="86">
        <v>0</v>
      </c>
      <c r="AE1879" s="86">
        <v>0</v>
      </c>
      <c r="AF1879" s="88">
        <v>49.838699285700002</v>
      </c>
      <c r="AG1879" s="85">
        <v>0</v>
      </c>
      <c r="AH1879" s="86">
        <v>1.078E-2</v>
      </c>
      <c r="AI1879" s="88">
        <v>0</v>
      </c>
      <c r="AJ1879" s="150">
        <v>1.02</v>
      </c>
      <c r="AK1879" s="151">
        <v>0</v>
      </c>
    </row>
    <row r="1880" spans="1:37" x14ac:dyDescent="0.2">
      <c r="A1880" s="149" t="s">
        <v>3824</v>
      </c>
      <c r="B1880" s="66" t="s">
        <v>3825</v>
      </c>
      <c r="C1880" s="67">
        <v>18</v>
      </c>
      <c r="D1880" s="84" t="s">
        <v>343</v>
      </c>
      <c r="E1880" s="85">
        <v>98.709685845070894</v>
      </c>
      <c r="F1880" s="91">
        <v>96.747441899948399</v>
      </c>
      <c r="G1880" s="86">
        <v>29.8398208187226</v>
      </c>
      <c r="H1880" s="86">
        <v>29.5479329506794</v>
      </c>
      <c r="I1880" s="86">
        <v>0.05</v>
      </c>
      <c r="J1880" s="86">
        <v>0.02</v>
      </c>
      <c r="K1880" s="87">
        <v>0</v>
      </c>
      <c r="L1880" s="85">
        <v>0</v>
      </c>
      <c r="M1880" s="86">
        <v>0</v>
      </c>
      <c r="N1880" s="86">
        <v>31.288607958626599</v>
      </c>
      <c r="O1880" s="86">
        <v>39.294232768637997</v>
      </c>
      <c r="P1880" s="86">
        <v>0.123</v>
      </c>
      <c r="Q1880" s="88">
        <v>0.15959999999999999</v>
      </c>
      <c r="R1880" s="85">
        <v>0</v>
      </c>
      <c r="S1880" s="86">
        <v>0</v>
      </c>
      <c r="T1880" s="86">
        <v>0.41</v>
      </c>
      <c r="U1880" s="88">
        <v>1.30598598677036E-3</v>
      </c>
      <c r="V1880" s="89">
        <v>5</v>
      </c>
      <c r="W1880" s="85">
        <v>48.573340404079801</v>
      </c>
      <c r="X1880" s="88">
        <v>49.633333333300001</v>
      </c>
      <c r="Y1880" s="85"/>
      <c r="Z1880" s="88"/>
      <c r="AA1880" s="85">
        <v>0.06</v>
      </c>
      <c r="AB1880" s="91">
        <v>0.06</v>
      </c>
      <c r="AC1880" s="86">
        <v>0.04</v>
      </c>
      <c r="AD1880" s="86">
        <v>0.04</v>
      </c>
      <c r="AE1880" s="86">
        <v>0</v>
      </c>
      <c r="AF1880" s="88">
        <v>48.209999087200003</v>
      </c>
      <c r="AG1880" s="85">
        <v>0</v>
      </c>
      <c r="AH1880" s="86">
        <v>2.3699999999999999E-4</v>
      </c>
      <c r="AI1880" s="88">
        <v>0</v>
      </c>
      <c r="AJ1880" s="150">
        <v>1.25</v>
      </c>
      <c r="AK1880" s="151">
        <v>0</v>
      </c>
    </row>
    <row r="1881" spans="1:37" x14ac:dyDescent="0.2">
      <c r="A1881" s="149" t="s">
        <v>3826</v>
      </c>
      <c r="B1881" s="66" t="s">
        <v>3827</v>
      </c>
      <c r="C1881" s="67">
        <v>18</v>
      </c>
      <c r="D1881" s="84" t="s">
        <v>343</v>
      </c>
      <c r="E1881" s="85">
        <v>99.379872529353193</v>
      </c>
      <c r="F1881" s="91">
        <v>96.934369842689904</v>
      </c>
      <c r="G1881" s="86">
        <v>42.583197657296203</v>
      </c>
      <c r="H1881" s="86">
        <v>41.790256886137698</v>
      </c>
      <c r="I1881" s="86">
        <v>0</v>
      </c>
      <c r="J1881" s="86">
        <v>0</v>
      </c>
      <c r="K1881" s="87">
        <v>0</v>
      </c>
      <c r="L1881" s="85">
        <v>0</v>
      </c>
      <c r="M1881" s="86">
        <v>0</v>
      </c>
      <c r="N1881" s="86"/>
      <c r="O1881" s="86">
        <v>23.293556085918901</v>
      </c>
      <c r="P1881" s="86">
        <v>0.34100000000000003</v>
      </c>
      <c r="Q1881" s="88">
        <v>0.38900000000000001</v>
      </c>
      <c r="R1881" s="85">
        <v>0</v>
      </c>
      <c r="S1881" s="86">
        <v>0</v>
      </c>
      <c r="T1881" s="86">
        <v>0.55000000000000004</v>
      </c>
      <c r="U1881" s="88">
        <v>0</v>
      </c>
      <c r="V1881" s="89">
        <v>5</v>
      </c>
      <c r="W1881" s="85"/>
      <c r="X1881" s="88"/>
      <c r="Y1881" s="85"/>
      <c r="Z1881" s="88"/>
      <c r="AA1881" s="85">
        <v>0</v>
      </c>
      <c r="AB1881" s="91">
        <v>0</v>
      </c>
      <c r="AC1881" s="86">
        <v>0</v>
      </c>
      <c r="AD1881" s="86">
        <v>0</v>
      </c>
      <c r="AE1881" s="86">
        <v>0</v>
      </c>
      <c r="AF1881" s="88">
        <v>48.894699107699999</v>
      </c>
      <c r="AG1881" s="85">
        <v>0</v>
      </c>
      <c r="AH1881" s="86">
        <v>0</v>
      </c>
      <c r="AI1881" s="88">
        <v>0</v>
      </c>
      <c r="AJ1881" s="150">
        <v>1.03</v>
      </c>
      <c r="AK1881" s="151">
        <v>0</v>
      </c>
    </row>
    <row r="1882" spans="1:37" x14ac:dyDescent="0.2">
      <c r="A1882" s="149" t="s">
        <v>3828</v>
      </c>
      <c r="B1882" s="66" t="s">
        <v>3829</v>
      </c>
      <c r="C1882" s="67">
        <v>18</v>
      </c>
      <c r="D1882" s="84" t="s">
        <v>343</v>
      </c>
      <c r="E1882" s="85">
        <v>97.193441495812607</v>
      </c>
      <c r="F1882" s="91">
        <v>95.840296412303402</v>
      </c>
      <c r="G1882" s="86">
        <v>26.793609564644399</v>
      </c>
      <c r="H1882" s="86">
        <v>26.628405542451699</v>
      </c>
      <c r="I1882" s="86">
        <v>0</v>
      </c>
      <c r="J1882" s="86">
        <v>0.01</v>
      </c>
      <c r="K1882" s="87">
        <v>0</v>
      </c>
      <c r="L1882" s="85">
        <v>0</v>
      </c>
      <c r="M1882" s="86">
        <v>0</v>
      </c>
      <c r="N1882" s="86"/>
      <c r="O1882" s="86">
        <v>32.217488334347699</v>
      </c>
      <c r="P1882" s="86">
        <v>0.19400000000000001</v>
      </c>
      <c r="Q1882" s="88">
        <v>0.30769999999999997</v>
      </c>
      <c r="R1882" s="85">
        <v>0</v>
      </c>
      <c r="S1882" s="86">
        <v>0</v>
      </c>
      <c r="T1882" s="86">
        <v>0.54</v>
      </c>
      <c r="U1882" s="88">
        <v>2.8648096333998602E-3</v>
      </c>
      <c r="V1882" s="89">
        <v>5</v>
      </c>
      <c r="W1882" s="85">
        <v>48.451479581425303</v>
      </c>
      <c r="X1882" s="88"/>
      <c r="Y1882" s="85"/>
      <c r="Z1882" s="88"/>
      <c r="AA1882" s="85">
        <v>0.08</v>
      </c>
      <c r="AB1882" s="91">
        <v>7.0000000000000007E-2</v>
      </c>
      <c r="AC1882" s="86">
        <v>0.08</v>
      </c>
      <c r="AD1882" s="86">
        <v>7.0000000000000007E-2</v>
      </c>
      <c r="AE1882" s="86">
        <v>0</v>
      </c>
      <c r="AF1882" s="88">
        <v>62.809799173800002</v>
      </c>
      <c r="AG1882" s="85">
        <v>0</v>
      </c>
      <c r="AH1882" s="86">
        <v>2.02E-4</v>
      </c>
      <c r="AI1882" s="88">
        <v>0</v>
      </c>
      <c r="AJ1882" s="150">
        <v>1.37</v>
      </c>
      <c r="AK1882" s="151">
        <v>0</v>
      </c>
    </row>
    <row r="1883" spans="1:37" x14ac:dyDescent="0.2">
      <c r="A1883" s="149" t="s">
        <v>3830</v>
      </c>
      <c r="B1883" s="66" t="s">
        <v>3831</v>
      </c>
      <c r="C1883" s="67">
        <v>18</v>
      </c>
      <c r="D1883" s="84" t="s">
        <v>343</v>
      </c>
      <c r="E1883" s="85">
        <v>94.139250505237001</v>
      </c>
      <c r="F1883" s="91">
        <v>93.612983309225598</v>
      </c>
      <c r="G1883" s="86">
        <v>33.466695390802101</v>
      </c>
      <c r="H1883" s="86">
        <v>33.3282040234307</v>
      </c>
      <c r="I1883" s="86">
        <v>0</v>
      </c>
      <c r="J1883" s="86">
        <v>0.01</v>
      </c>
      <c r="K1883" s="87">
        <v>0</v>
      </c>
      <c r="L1883" s="85">
        <v>0</v>
      </c>
      <c r="M1883" s="86">
        <v>0</v>
      </c>
      <c r="N1883" s="86"/>
      <c r="O1883" s="86">
        <v>14.059176174821101</v>
      </c>
      <c r="P1883" s="86">
        <v>0.30499999999999999</v>
      </c>
      <c r="Q1883" s="88">
        <v>0.1368</v>
      </c>
      <c r="R1883" s="85">
        <v>0</v>
      </c>
      <c r="S1883" s="86">
        <v>0</v>
      </c>
      <c r="T1883" s="86">
        <v>0.3</v>
      </c>
      <c r="U1883" s="88">
        <v>1.02586198052914E-3</v>
      </c>
      <c r="V1883" s="89">
        <v>5</v>
      </c>
      <c r="W1883" s="85"/>
      <c r="X1883" s="88"/>
      <c r="Y1883" s="85"/>
      <c r="Z1883" s="88"/>
      <c r="AA1883" s="85">
        <v>0.04</v>
      </c>
      <c r="AB1883" s="91">
        <v>0.03</v>
      </c>
      <c r="AC1883" s="86">
        <v>0.04</v>
      </c>
      <c r="AD1883" s="86">
        <v>0.03</v>
      </c>
      <c r="AE1883" s="86">
        <v>0</v>
      </c>
      <c r="AF1883" s="88">
        <v>59.817798576500003</v>
      </c>
      <c r="AG1883" s="85">
        <v>0</v>
      </c>
      <c r="AH1883" s="86">
        <v>8.0000000000000007E-5</v>
      </c>
      <c r="AI1883" s="88">
        <v>0</v>
      </c>
      <c r="AJ1883" s="150">
        <v>1.2</v>
      </c>
      <c r="AK1883" s="151">
        <v>0</v>
      </c>
    </row>
    <row r="1884" spans="1:37" x14ac:dyDescent="0.2">
      <c r="A1884" s="149" t="s">
        <v>3832</v>
      </c>
      <c r="B1884" s="66" t="s">
        <v>3833</v>
      </c>
      <c r="C1884" s="67">
        <v>18</v>
      </c>
      <c r="D1884" s="84" t="s">
        <v>343</v>
      </c>
      <c r="E1884" s="85">
        <v>99.531652837665902</v>
      </c>
      <c r="F1884" s="91">
        <v>96.044943314231702</v>
      </c>
      <c r="G1884" s="86">
        <v>38.465262375736003</v>
      </c>
      <c r="H1884" s="86">
        <v>37.649032345225898</v>
      </c>
      <c r="I1884" s="86">
        <v>0</v>
      </c>
      <c r="J1884" s="86">
        <v>0</v>
      </c>
      <c r="K1884" s="87">
        <v>0</v>
      </c>
      <c r="L1884" s="85">
        <v>0</v>
      </c>
      <c r="M1884" s="86">
        <v>0</v>
      </c>
      <c r="N1884" s="86"/>
      <c r="O1884" s="86">
        <v>6.54899573950091</v>
      </c>
      <c r="P1884" s="86">
        <v>0.33700000000000002</v>
      </c>
      <c r="Q1884" s="88">
        <v>0.80059999999999998</v>
      </c>
      <c r="R1884" s="85">
        <v>0</v>
      </c>
      <c r="S1884" s="86">
        <v>0</v>
      </c>
      <c r="T1884" s="86">
        <v>1.33</v>
      </c>
      <c r="U1884" s="88">
        <v>0</v>
      </c>
      <c r="V1884" s="89">
        <v>5</v>
      </c>
      <c r="W1884" s="85"/>
      <c r="X1884" s="88"/>
      <c r="Y1884" s="85"/>
      <c r="Z1884" s="88"/>
      <c r="AA1884" s="85">
        <v>0.37</v>
      </c>
      <c r="AB1884" s="91">
        <v>0.37</v>
      </c>
      <c r="AC1884" s="86">
        <v>0.03</v>
      </c>
      <c r="AD1884" s="86">
        <v>0.03</v>
      </c>
      <c r="AE1884" s="86">
        <v>0</v>
      </c>
      <c r="AF1884" s="88">
        <v>49.017799423100001</v>
      </c>
      <c r="AG1884" s="85">
        <v>0</v>
      </c>
      <c r="AH1884" s="86">
        <v>0</v>
      </c>
      <c r="AI1884" s="88">
        <v>0</v>
      </c>
      <c r="AJ1884" s="150">
        <v>1</v>
      </c>
      <c r="AK1884" s="151">
        <v>0</v>
      </c>
    </row>
    <row r="1885" spans="1:37" x14ac:dyDescent="0.2">
      <c r="A1885" s="149" t="s">
        <v>3834</v>
      </c>
      <c r="B1885" s="66" t="s">
        <v>3835</v>
      </c>
      <c r="C1885" s="67">
        <v>18</v>
      </c>
      <c r="D1885" s="84" t="s">
        <v>343</v>
      </c>
      <c r="E1885" s="85">
        <v>98.844798971405297</v>
      </c>
      <c r="F1885" s="91">
        <v>96.191969352077194</v>
      </c>
      <c r="G1885" s="86">
        <v>39.833115762819702</v>
      </c>
      <c r="H1885" s="86">
        <v>38.876024166726801</v>
      </c>
      <c r="I1885" s="86">
        <v>0</v>
      </c>
      <c r="J1885" s="86">
        <v>0</v>
      </c>
      <c r="K1885" s="87">
        <v>0</v>
      </c>
      <c r="L1885" s="85">
        <v>0</v>
      </c>
      <c r="M1885" s="86">
        <v>0</v>
      </c>
      <c r="N1885" s="86"/>
      <c r="O1885" s="86">
        <v>14.8896870189841</v>
      </c>
      <c r="P1885" s="86">
        <v>0.61599999999999999</v>
      </c>
      <c r="Q1885" s="88">
        <v>0.51749999999999996</v>
      </c>
      <c r="R1885" s="85">
        <v>0</v>
      </c>
      <c r="S1885" s="86">
        <v>0</v>
      </c>
      <c r="T1885" s="86">
        <v>1.62</v>
      </c>
      <c r="U1885" s="88">
        <v>3.2143583419158898E-2</v>
      </c>
      <c r="V1885" s="89">
        <v>4.96</v>
      </c>
      <c r="W1885" s="85"/>
      <c r="X1885" s="88"/>
      <c r="Y1885" s="85"/>
      <c r="Z1885" s="88"/>
      <c r="AA1885" s="85">
        <v>0.11</v>
      </c>
      <c r="AB1885" s="91">
        <v>0.12</v>
      </c>
      <c r="AC1885" s="86">
        <v>0</v>
      </c>
      <c r="AD1885" s="86">
        <v>0</v>
      </c>
      <c r="AE1885" s="86">
        <v>0</v>
      </c>
      <c r="AF1885" s="88">
        <v>49.531799286999998</v>
      </c>
      <c r="AG1885" s="85">
        <v>0</v>
      </c>
      <c r="AH1885" s="86">
        <v>0</v>
      </c>
      <c r="AI1885" s="88">
        <v>0</v>
      </c>
      <c r="AJ1885" s="150">
        <v>1.01</v>
      </c>
      <c r="AK1885" s="151">
        <v>0</v>
      </c>
    </row>
    <row r="1886" spans="1:37" x14ac:dyDescent="0.2">
      <c r="A1886" s="149" t="s">
        <v>3836</v>
      </c>
      <c r="B1886" s="66" t="s">
        <v>3837</v>
      </c>
      <c r="C1886" s="67">
        <v>18</v>
      </c>
      <c r="D1886" s="84" t="s">
        <v>343</v>
      </c>
      <c r="E1886" s="85">
        <v>99.980924524702701</v>
      </c>
      <c r="F1886" s="91">
        <v>99.980924524702701</v>
      </c>
      <c r="G1886" s="86">
        <v>31.132084041094</v>
      </c>
      <c r="H1886" s="86">
        <v>31.132084041094</v>
      </c>
      <c r="I1886" s="86">
        <v>0</v>
      </c>
      <c r="J1886" s="86">
        <v>0</v>
      </c>
      <c r="K1886" s="87">
        <v>0</v>
      </c>
      <c r="L1886" s="85">
        <v>0</v>
      </c>
      <c r="M1886" s="86">
        <v>0</v>
      </c>
      <c r="N1886" s="86">
        <v>47.079198651937801</v>
      </c>
      <c r="O1886" s="86">
        <v>70.538419703208803</v>
      </c>
      <c r="P1886" s="86">
        <v>0.47199999999999998</v>
      </c>
      <c r="Q1886" s="88">
        <v>0.89829999999999999</v>
      </c>
      <c r="R1886" s="85">
        <v>0</v>
      </c>
      <c r="S1886" s="86">
        <v>0</v>
      </c>
      <c r="T1886" s="86">
        <v>1.39</v>
      </c>
      <c r="U1886" s="88">
        <v>0</v>
      </c>
      <c r="V1886" s="89">
        <v>5</v>
      </c>
      <c r="W1886" s="85"/>
      <c r="X1886" s="88"/>
      <c r="Y1886" s="85"/>
      <c r="Z1886" s="88"/>
      <c r="AA1886" s="85">
        <v>0</v>
      </c>
      <c r="AB1886" s="91">
        <v>0</v>
      </c>
      <c r="AC1886" s="86">
        <v>0</v>
      </c>
      <c r="AD1886" s="86">
        <v>0</v>
      </c>
      <c r="AE1886" s="86">
        <v>0</v>
      </c>
      <c r="AF1886" s="88">
        <v>99.280798601699999</v>
      </c>
      <c r="AG1886" s="85">
        <v>0</v>
      </c>
      <c r="AH1886" s="86">
        <v>0</v>
      </c>
      <c r="AI1886" s="88">
        <v>0</v>
      </c>
      <c r="AJ1886" s="150">
        <v>1.46</v>
      </c>
      <c r="AK1886" s="151">
        <v>1</v>
      </c>
    </row>
    <row r="1887" spans="1:37" x14ac:dyDescent="0.2">
      <c r="A1887" s="149" t="s">
        <v>604</v>
      </c>
      <c r="B1887" s="66" t="s">
        <v>3838</v>
      </c>
      <c r="C1887" s="67">
        <v>18</v>
      </c>
      <c r="D1887" s="84" t="s">
        <v>343</v>
      </c>
      <c r="E1887" s="85">
        <v>99.640580368121405</v>
      </c>
      <c r="F1887" s="91">
        <v>99.593288311295197</v>
      </c>
      <c r="G1887" s="86">
        <v>33.9254298847966</v>
      </c>
      <c r="H1887" s="86">
        <v>33.899892174110398</v>
      </c>
      <c r="I1887" s="86">
        <v>0</v>
      </c>
      <c r="J1887" s="86">
        <v>0</v>
      </c>
      <c r="K1887" s="87">
        <v>0</v>
      </c>
      <c r="L1887" s="85">
        <v>0</v>
      </c>
      <c r="M1887" s="86">
        <v>0</v>
      </c>
      <c r="N1887" s="86"/>
      <c r="O1887" s="86">
        <v>36.069578813642103</v>
      </c>
      <c r="P1887" s="86">
        <v>0.38800000000000001</v>
      </c>
      <c r="Q1887" s="88">
        <v>0.67259999999999998</v>
      </c>
      <c r="R1887" s="85">
        <v>0</v>
      </c>
      <c r="S1887" s="86">
        <v>0</v>
      </c>
      <c r="T1887" s="86">
        <v>0.85</v>
      </c>
      <c r="U1887" s="88">
        <v>0</v>
      </c>
      <c r="V1887" s="89">
        <v>5</v>
      </c>
      <c r="W1887" s="85"/>
      <c r="X1887" s="88"/>
      <c r="Y1887" s="85"/>
      <c r="Z1887" s="88"/>
      <c r="AA1887" s="85">
        <v>0</v>
      </c>
      <c r="AB1887" s="91">
        <v>0</v>
      </c>
      <c r="AC1887" s="86">
        <v>0</v>
      </c>
      <c r="AD1887" s="86">
        <v>0</v>
      </c>
      <c r="AE1887" s="86">
        <v>0</v>
      </c>
      <c r="AF1887" s="88">
        <v>97.772201816800006</v>
      </c>
      <c r="AG1887" s="85">
        <v>0</v>
      </c>
      <c r="AH1887" s="86">
        <v>0</v>
      </c>
      <c r="AI1887" s="88">
        <v>0</v>
      </c>
      <c r="AJ1887" s="150">
        <v>1.48</v>
      </c>
      <c r="AK1887" s="151">
        <v>1</v>
      </c>
    </row>
    <row r="1888" spans="1:37" x14ac:dyDescent="0.2">
      <c r="A1888" s="149" t="s">
        <v>3839</v>
      </c>
      <c r="B1888" s="66" t="s">
        <v>3840</v>
      </c>
      <c r="C1888" s="67">
        <v>18</v>
      </c>
      <c r="D1888" s="84" t="s">
        <v>343</v>
      </c>
      <c r="E1888" s="85">
        <v>99.477653161699394</v>
      </c>
      <c r="F1888" s="91">
        <v>99.331155887509297</v>
      </c>
      <c r="G1888" s="86">
        <v>51.482984701842</v>
      </c>
      <c r="H1888" s="86">
        <v>51.434952808665003</v>
      </c>
      <c r="I1888" s="86">
        <v>0</v>
      </c>
      <c r="J1888" s="86">
        <v>0</v>
      </c>
      <c r="K1888" s="87">
        <v>0</v>
      </c>
      <c r="L1888" s="85">
        <v>0</v>
      </c>
      <c r="M1888" s="86">
        <v>0</v>
      </c>
      <c r="N1888" s="86"/>
      <c r="O1888" s="86">
        <v>21.240971766250802</v>
      </c>
      <c r="P1888" s="86">
        <v>0.32200000000000001</v>
      </c>
      <c r="Q1888" s="88">
        <v>0.65380000000000005</v>
      </c>
      <c r="R1888" s="85">
        <v>0</v>
      </c>
      <c r="S1888" s="86">
        <v>0</v>
      </c>
      <c r="T1888" s="86">
        <v>0.76</v>
      </c>
      <c r="U1888" s="88">
        <v>0</v>
      </c>
      <c r="V1888" s="89">
        <v>5</v>
      </c>
      <c r="W1888" s="85"/>
      <c r="X1888" s="88"/>
      <c r="Y1888" s="85"/>
      <c r="Z1888" s="88"/>
      <c r="AA1888" s="85">
        <v>0</v>
      </c>
      <c r="AB1888" s="91">
        <v>0</v>
      </c>
      <c r="AC1888" s="86">
        <v>0</v>
      </c>
      <c r="AD1888" s="86">
        <v>0</v>
      </c>
      <c r="AE1888" s="86">
        <v>0</v>
      </c>
      <c r="AF1888" s="88">
        <v>75.794799901100006</v>
      </c>
      <c r="AG1888" s="85">
        <v>0</v>
      </c>
      <c r="AH1888" s="86">
        <v>0</v>
      </c>
      <c r="AI1888" s="88">
        <v>0</v>
      </c>
      <c r="AJ1888" s="150">
        <v>1.22</v>
      </c>
      <c r="AK1888" s="151">
        <v>0</v>
      </c>
    </row>
    <row r="1889" spans="1:37" x14ac:dyDescent="0.2">
      <c r="A1889" s="149" t="s">
        <v>3841</v>
      </c>
      <c r="B1889" s="66" t="s">
        <v>3842</v>
      </c>
      <c r="C1889" s="67">
        <v>18</v>
      </c>
      <c r="D1889" s="84" t="s">
        <v>343</v>
      </c>
      <c r="E1889" s="85">
        <v>99.949231491705703</v>
      </c>
      <c r="F1889" s="91">
        <v>99.604640241658103</v>
      </c>
      <c r="G1889" s="86">
        <v>32.297021157775802</v>
      </c>
      <c r="H1889" s="86">
        <v>32.189138077650398</v>
      </c>
      <c r="I1889" s="86">
        <v>0</v>
      </c>
      <c r="J1889" s="86">
        <v>0</v>
      </c>
      <c r="K1889" s="87">
        <v>0</v>
      </c>
      <c r="L1889" s="85">
        <v>0</v>
      </c>
      <c r="M1889" s="86">
        <v>0</v>
      </c>
      <c r="N1889" s="86"/>
      <c r="O1889" s="86">
        <v>23.0003472624146</v>
      </c>
      <c r="P1889" s="86">
        <v>0.35899999999999999</v>
      </c>
      <c r="Q1889" s="88">
        <v>0.92369999999999997</v>
      </c>
      <c r="R1889" s="85">
        <v>0</v>
      </c>
      <c r="S1889" s="86">
        <v>0</v>
      </c>
      <c r="T1889" s="86">
        <v>1.35</v>
      </c>
      <c r="U1889" s="88">
        <v>0</v>
      </c>
      <c r="V1889" s="89">
        <v>5</v>
      </c>
      <c r="W1889" s="85"/>
      <c r="X1889" s="88"/>
      <c r="Y1889" s="85"/>
      <c r="Z1889" s="88"/>
      <c r="AA1889" s="85">
        <v>0</v>
      </c>
      <c r="AB1889" s="91">
        <v>0</v>
      </c>
      <c r="AC1889" s="86">
        <v>0</v>
      </c>
      <c r="AD1889" s="86">
        <v>0</v>
      </c>
      <c r="AE1889" s="86">
        <v>0</v>
      </c>
      <c r="AF1889" s="88">
        <v>79.232299801300002</v>
      </c>
      <c r="AG1889" s="85">
        <v>0</v>
      </c>
      <c r="AH1889" s="86">
        <v>0</v>
      </c>
      <c r="AI1889" s="88">
        <v>0</v>
      </c>
      <c r="AJ1889" s="150">
        <v>1.43</v>
      </c>
      <c r="AK1889" s="151">
        <v>0</v>
      </c>
    </row>
    <row r="1890" spans="1:37" x14ac:dyDescent="0.2">
      <c r="A1890" s="149" t="s">
        <v>3843</v>
      </c>
      <c r="B1890" s="66" t="s">
        <v>3844</v>
      </c>
      <c r="C1890" s="67">
        <v>18</v>
      </c>
      <c r="D1890" s="84" t="s">
        <v>343</v>
      </c>
      <c r="E1890" s="85">
        <v>100</v>
      </c>
      <c r="F1890" s="91">
        <v>97.707727506649903</v>
      </c>
      <c r="G1890" s="86">
        <v>32.995827158809803</v>
      </c>
      <c r="H1890" s="86">
        <v>32.373931213224097</v>
      </c>
      <c r="I1890" s="86">
        <v>0</v>
      </c>
      <c r="J1890" s="86">
        <v>0</v>
      </c>
      <c r="K1890" s="87">
        <v>0</v>
      </c>
      <c r="L1890" s="85">
        <v>0</v>
      </c>
      <c r="M1890" s="86">
        <v>0</v>
      </c>
      <c r="N1890" s="86"/>
      <c r="O1890" s="86">
        <v>8.6229857504328091</v>
      </c>
      <c r="P1890" s="86">
        <v>0.30299999999999999</v>
      </c>
      <c r="Q1890" s="88">
        <v>0.63380000000000003</v>
      </c>
      <c r="R1890" s="85">
        <v>0</v>
      </c>
      <c r="S1890" s="86">
        <v>0</v>
      </c>
      <c r="T1890" s="86">
        <v>1.04</v>
      </c>
      <c r="U1890" s="88">
        <v>0</v>
      </c>
      <c r="V1890" s="89">
        <v>5</v>
      </c>
      <c r="W1890" s="85"/>
      <c r="X1890" s="88"/>
      <c r="Y1890" s="85"/>
      <c r="Z1890" s="88"/>
      <c r="AA1890" s="85">
        <v>0</v>
      </c>
      <c r="AB1890" s="91">
        <v>0</v>
      </c>
      <c r="AC1890" s="86">
        <v>0</v>
      </c>
      <c r="AD1890" s="86">
        <v>0</v>
      </c>
      <c r="AE1890" s="86">
        <v>0</v>
      </c>
      <c r="AF1890" s="88">
        <v>61.404201587000003</v>
      </c>
      <c r="AG1890" s="85">
        <v>0</v>
      </c>
      <c r="AH1890" s="86">
        <v>0</v>
      </c>
      <c r="AI1890" s="88">
        <v>0</v>
      </c>
      <c r="AJ1890" s="150">
        <v>1.25</v>
      </c>
      <c r="AK1890" s="151">
        <v>0</v>
      </c>
    </row>
    <row r="1891" spans="1:37" x14ac:dyDescent="0.2">
      <c r="A1891" s="149" t="s">
        <v>3845</v>
      </c>
      <c r="B1891" s="66" t="s">
        <v>3846</v>
      </c>
      <c r="C1891" s="67">
        <v>18</v>
      </c>
      <c r="D1891" s="84" t="s">
        <v>343</v>
      </c>
      <c r="E1891" s="85">
        <v>99.972974190351806</v>
      </c>
      <c r="F1891" s="91">
        <v>99.754837298191205</v>
      </c>
      <c r="G1891" s="86">
        <v>37.684917667801301</v>
      </c>
      <c r="H1891" s="86">
        <v>37.652744084886798</v>
      </c>
      <c r="I1891" s="86">
        <v>0</v>
      </c>
      <c r="J1891" s="86">
        <v>0</v>
      </c>
      <c r="K1891" s="87">
        <v>0</v>
      </c>
      <c r="L1891" s="85">
        <v>0</v>
      </c>
      <c r="M1891" s="86">
        <v>0.1019208165288</v>
      </c>
      <c r="N1891" s="86">
        <v>82.726711906230705</v>
      </c>
      <c r="O1891" s="86">
        <v>44.991511035653701</v>
      </c>
      <c r="P1891" s="86">
        <v>0.30299999999999999</v>
      </c>
      <c r="Q1891" s="88">
        <v>0.72929999999999995</v>
      </c>
      <c r="R1891" s="85">
        <v>8.6737791655824396E-3</v>
      </c>
      <c r="S1891" s="86">
        <v>0</v>
      </c>
      <c r="T1891" s="86">
        <v>0.96</v>
      </c>
      <c r="U1891" s="88">
        <v>0</v>
      </c>
      <c r="V1891" s="89">
        <v>4.9800000000000004</v>
      </c>
      <c r="W1891" s="85">
        <v>46.730200218666297</v>
      </c>
      <c r="X1891" s="88"/>
      <c r="Y1891" s="85"/>
      <c r="Z1891" s="88"/>
      <c r="AA1891" s="85">
        <v>0</v>
      </c>
      <c r="AB1891" s="91">
        <v>0</v>
      </c>
      <c r="AC1891" s="86">
        <v>0</v>
      </c>
      <c r="AD1891" s="86">
        <v>0</v>
      </c>
      <c r="AE1891" s="86">
        <v>0</v>
      </c>
      <c r="AF1891" s="88">
        <v>96.873497010999998</v>
      </c>
      <c r="AG1891" s="85">
        <v>0</v>
      </c>
      <c r="AH1891" s="86">
        <v>0</v>
      </c>
      <c r="AI1891" s="88">
        <v>0</v>
      </c>
      <c r="AJ1891" s="150">
        <v>1.31</v>
      </c>
      <c r="AK1891" s="151">
        <v>0</v>
      </c>
    </row>
    <row r="1892" spans="1:37" x14ac:dyDescent="0.2">
      <c r="A1892" s="149" t="s">
        <v>3847</v>
      </c>
      <c r="B1892" s="66" t="s">
        <v>3848</v>
      </c>
      <c r="C1892" s="67">
        <v>18</v>
      </c>
      <c r="D1892" s="84" t="s">
        <v>343</v>
      </c>
      <c r="E1892" s="85">
        <v>99.708191850594204</v>
      </c>
      <c r="F1892" s="91">
        <v>98.187757700703401</v>
      </c>
      <c r="G1892" s="86">
        <v>35.125363812757698</v>
      </c>
      <c r="H1892" s="86">
        <v>34.650133398011199</v>
      </c>
      <c r="I1892" s="86">
        <v>0</v>
      </c>
      <c r="J1892" s="86">
        <v>0</v>
      </c>
      <c r="K1892" s="87">
        <v>8.3999999999999995E-3</v>
      </c>
      <c r="L1892" s="85">
        <v>0</v>
      </c>
      <c r="M1892" s="86">
        <v>0</v>
      </c>
      <c r="N1892" s="86"/>
      <c r="O1892" s="86">
        <v>4.5157019930867097</v>
      </c>
      <c r="P1892" s="86">
        <v>0.23799999999999999</v>
      </c>
      <c r="Q1892" s="88">
        <v>0.49690000000000001</v>
      </c>
      <c r="R1892" s="85">
        <v>0</v>
      </c>
      <c r="S1892" s="86">
        <v>0</v>
      </c>
      <c r="T1892" s="86">
        <v>0.55000000000000004</v>
      </c>
      <c r="U1892" s="88">
        <v>0</v>
      </c>
      <c r="V1892" s="89">
        <v>5</v>
      </c>
      <c r="W1892" s="85"/>
      <c r="X1892" s="88"/>
      <c r="Y1892" s="85"/>
      <c r="Z1892" s="88"/>
      <c r="AA1892" s="85">
        <v>0</v>
      </c>
      <c r="AB1892" s="91">
        <v>0</v>
      </c>
      <c r="AC1892" s="86">
        <v>0</v>
      </c>
      <c r="AD1892" s="86">
        <v>0</v>
      </c>
      <c r="AE1892" s="86">
        <v>0</v>
      </c>
      <c r="AF1892" s="88">
        <v>86.403801008200006</v>
      </c>
      <c r="AG1892" s="85">
        <v>0</v>
      </c>
      <c r="AH1892" s="86">
        <v>0</v>
      </c>
      <c r="AI1892" s="88">
        <v>0</v>
      </c>
      <c r="AJ1892" s="150">
        <v>1.27</v>
      </c>
      <c r="AK1892" s="151">
        <v>0</v>
      </c>
    </row>
    <row r="1893" spans="1:37" x14ac:dyDescent="0.2">
      <c r="A1893" s="149" t="s">
        <v>3849</v>
      </c>
      <c r="B1893" s="66" t="s">
        <v>3850</v>
      </c>
      <c r="C1893" s="67">
        <v>18</v>
      </c>
      <c r="D1893" s="84" t="s">
        <v>343</v>
      </c>
      <c r="E1893" s="85">
        <v>99.286245565854202</v>
      </c>
      <c r="F1893" s="91">
        <v>98.244936491589399</v>
      </c>
      <c r="G1893" s="86">
        <v>35.6548232063165</v>
      </c>
      <c r="H1893" s="86">
        <v>35.324407826982501</v>
      </c>
      <c r="I1893" s="86">
        <v>0</v>
      </c>
      <c r="J1893" s="86">
        <v>0.02</v>
      </c>
      <c r="K1893" s="87">
        <v>0</v>
      </c>
      <c r="L1893" s="85">
        <v>0</v>
      </c>
      <c r="M1893" s="86">
        <v>0</v>
      </c>
      <c r="N1893" s="86"/>
      <c r="O1893" s="86">
        <v>7.0937386898299</v>
      </c>
      <c r="P1893" s="86">
        <v>0.22800000000000001</v>
      </c>
      <c r="Q1893" s="88">
        <v>0.14299999999999999</v>
      </c>
      <c r="R1893" s="85">
        <v>0</v>
      </c>
      <c r="S1893" s="86">
        <v>0</v>
      </c>
      <c r="T1893" s="86">
        <v>0.26</v>
      </c>
      <c r="U1893" s="88">
        <v>0</v>
      </c>
      <c r="V1893" s="89">
        <v>5</v>
      </c>
      <c r="W1893" s="85"/>
      <c r="X1893" s="88"/>
      <c r="Y1893" s="85"/>
      <c r="Z1893" s="88"/>
      <c r="AA1893" s="85">
        <v>0</v>
      </c>
      <c r="AB1893" s="91">
        <v>0</v>
      </c>
      <c r="AC1893" s="86">
        <v>0</v>
      </c>
      <c r="AD1893" s="86">
        <v>0</v>
      </c>
      <c r="AE1893" s="86">
        <v>0</v>
      </c>
      <c r="AF1893" s="88">
        <v>50.687801305800001</v>
      </c>
      <c r="AG1893" s="85">
        <v>0</v>
      </c>
      <c r="AH1893" s="86">
        <v>9.7E-5</v>
      </c>
      <c r="AI1893" s="88">
        <v>0</v>
      </c>
      <c r="AJ1893" s="150">
        <v>1.08</v>
      </c>
      <c r="AK1893" s="151">
        <v>0</v>
      </c>
    </row>
    <row r="1894" spans="1:37" x14ac:dyDescent="0.2">
      <c r="A1894" s="149" t="s">
        <v>1198</v>
      </c>
      <c r="B1894" s="66" t="s">
        <v>3851</v>
      </c>
      <c r="C1894" s="67">
        <v>18</v>
      </c>
      <c r="D1894" s="84" t="s">
        <v>343</v>
      </c>
      <c r="E1894" s="85">
        <v>100</v>
      </c>
      <c r="F1894" s="91">
        <v>94.628464496736299</v>
      </c>
      <c r="G1894" s="86">
        <v>41.215907583951001</v>
      </c>
      <c r="H1894" s="86">
        <v>39.311447389747599</v>
      </c>
      <c r="I1894" s="86">
        <v>0</v>
      </c>
      <c r="J1894" s="86">
        <v>0</v>
      </c>
      <c r="K1894" s="87">
        <v>0</v>
      </c>
      <c r="L1894" s="85">
        <v>0</v>
      </c>
      <c r="M1894" s="86">
        <v>0</v>
      </c>
      <c r="N1894" s="86"/>
      <c r="O1894" s="86">
        <v>10.472458088395401</v>
      </c>
      <c r="P1894" s="86">
        <v>0.27500000000000002</v>
      </c>
      <c r="Q1894" s="88">
        <v>0.63029999999999997</v>
      </c>
      <c r="R1894" s="85">
        <v>0</v>
      </c>
      <c r="S1894" s="86">
        <v>0</v>
      </c>
      <c r="T1894" s="86">
        <v>0.67</v>
      </c>
      <c r="U1894" s="88">
        <v>0</v>
      </c>
      <c r="V1894" s="89">
        <v>5</v>
      </c>
      <c r="W1894" s="85"/>
      <c r="X1894" s="88"/>
      <c r="Y1894" s="85"/>
      <c r="Z1894" s="88"/>
      <c r="AA1894" s="85">
        <v>0</v>
      </c>
      <c r="AB1894" s="91">
        <v>0</v>
      </c>
      <c r="AC1894" s="86">
        <v>0</v>
      </c>
      <c r="AD1894" s="86">
        <v>0</v>
      </c>
      <c r="AE1894" s="86">
        <v>0</v>
      </c>
      <c r="AF1894" s="88">
        <v>49.766998296099999</v>
      </c>
      <c r="AG1894" s="85">
        <v>0</v>
      </c>
      <c r="AH1894" s="86">
        <v>0</v>
      </c>
      <c r="AI1894" s="88">
        <v>0</v>
      </c>
      <c r="AJ1894" s="150">
        <v>1.08</v>
      </c>
      <c r="AK1894" s="151">
        <v>0</v>
      </c>
    </row>
    <row r="1895" spans="1:37" x14ac:dyDescent="0.2">
      <c r="A1895" s="149" t="s">
        <v>1201</v>
      </c>
      <c r="B1895" s="66" t="s">
        <v>3852</v>
      </c>
      <c r="C1895" s="67">
        <v>18</v>
      </c>
      <c r="D1895" s="84" t="s">
        <v>343</v>
      </c>
      <c r="E1895" s="85">
        <v>100</v>
      </c>
      <c r="F1895" s="91">
        <v>98.403156114972802</v>
      </c>
      <c r="G1895" s="86">
        <v>51.056734923915101</v>
      </c>
      <c r="H1895" s="86">
        <v>50.503710313732903</v>
      </c>
      <c r="I1895" s="86">
        <v>0</v>
      </c>
      <c r="J1895" s="86">
        <v>0</v>
      </c>
      <c r="K1895" s="87">
        <v>0</v>
      </c>
      <c r="L1895" s="85">
        <v>0</v>
      </c>
      <c r="M1895" s="86">
        <v>0</v>
      </c>
      <c r="N1895" s="86"/>
      <c r="O1895" s="86">
        <v>4.5801526717557204</v>
      </c>
      <c r="P1895" s="86">
        <v>0.311</v>
      </c>
      <c r="Q1895" s="88">
        <v>0.27400000000000002</v>
      </c>
      <c r="R1895" s="85">
        <v>0</v>
      </c>
      <c r="S1895" s="86">
        <v>0</v>
      </c>
      <c r="T1895" s="86">
        <v>0.33</v>
      </c>
      <c r="U1895" s="88">
        <v>0</v>
      </c>
      <c r="V1895" s="89">
        <v>5</v>
      </c>
      <c r="W1895" s="85"/>
      <c r="X1895" s="88"/>
      <c r="Y1895" s="85"/>
      <c r="Z1895" s="88"/>
      <c r="AA1895" s="85">
        <v>0</v>
      </c>
      <c r="AB1895" s="91">
        <v>0</v>
      </c>
      <c r="AC1895" s="86">
        <v>0</v>
      </c>
      <c r="AD1895" s="86">
        <v>0</v>
      </c>
      <c r="AE1895" s="86">
        <v>0</v>
      </c>
      <c r="AF1895" s="88">
        <v>49.688201851899997</v>
      </c>
      <c r="AG1895" s="85">
        <v>0</v>
      </c>
      <c r="AH1895" s="86">
        <v>0</v>
      </c>
      <c r="AI1895" s="88">
        <v>0</v>
      </c>
      <c r="AJ1895" s="150">
        <v>1.06</v>
      </c>
      <c r="AK1895" s="151">
        <v>0</v>
      </c>
    </row>
    <row r="1896" spans="1:37" x14ac:dyDescent="0.2">
      <c r="A1896" s="149" t="s">
        <v>3853</v>
      </c>
      <c r="B1896" s="66" t="s">
        <v>3854</v>
      </c>
      <c r="C1896" s="67">
        <v>19</v>
      </c>
      <c r="D1896" s="84" t="s">
        <v>343</v>
      </c>
      <c r="E1896" s="85">
        <v>97.862290367348294</v>
      </c>
      <c r="F1896" s="91">
        <v>97.862290367348294</v>
      </c>
      <c r="G1896" s="86">
        <v>31.0674335780093</v>
      </c>
      <c r="H1896" s="86">
        <v>31.0674335780093</v>
      </c>
      <c r="I1896" s="86">
        <v>0</v>
      </c>
      <c r="J1896" s="86">
        <v>0</v>
      </c>
      <c r="K1896" s="87">
        <v>0</v>
      </c>
      <c r="L1896" s="85">
        <v>0</v>
      </c>
      <c r="M1896" s="86">
        <v>3.8387261858122697E-2</v>
      </c>
      <c r="N1896" s="86">
        <v>87.300284076914195</v>
      </c>
      <c r="O1896" s="86">
        <v>51.581885856079403</v>
      </c>
      <c r="P1896" s="86">
        <v>0.13500000000000001</v>
      </c>
      <c r="Q1896" s="88">
        <v>0.31580000000000003</v>
      </c>
      <c r="R1896" s="85">
        <v>5.39374325782093E-2</v>
      </c>
      <c r="S1896" s="86">
        <v>0</v>
      </c>
      <c r="T1896" s="86">
        <v>0.96</v>
      </c>
      <c r="U1896" s="88">
        <v>8.3602253916765601E-4</v>
      </c>
      <c r="V1896" s="89">
        <v>4.8</v>
      </c>
      <c r="W1896" s="85">
        <v>34.519892145679798</v>
      </c>
      <c r="X1896" s="88">
        <v>46.133333333300001</v>
      </c>
      <c r="Y1896" s="85"/>
      <c r="Z1896" s="88"/>
      <c r="AA1896" s="85">
        <v>0.25</v>
      </c>
      <c r="AB1896" s="91">
        <v>0.25</v>
      </c>
      <c r="AC1896" s="86">
        <v>0.23</v>
      </c>
      <c r="AD1896" s="86">
        <v>0.23</v>
      </c>
      <c r="AE1896" s="86">
        <v>0</v>
      </c>
      <c r="AF1896" s="88">
        <v>16.093599435200002</v>
      </c>
      <c r="AG1896" s="85">
        <v>2.1071999140199998E-2</v>
      </c>
      <c r="AH1896" s="86">
        <v>4.1E-5</v>
      </c>
      <c r="AI1896" s="88">
        <v>0</v>
      </c>
      <c r="AJ1896" s="150">
        <v>2.19</v>
      </c>
      <c r="AK1896" s="151">
        <v>7</v>
      </c>
    </row>
    <row r="1897" spans="1:37" x14ac:dyDescent="0.2">
      <c r="A1897" s="149" t="s">
        <v>3855</v>
      </c>
      <c r="B1897" s="66" t="s">
        <v>3856</v>
      </c>
      <c r="C1897" s="67">
        <v>19</v>
      </c>
      <c r="D1897" s="84" t="s">
        <v>343</v>
      </c>
      <c r="E1897" s="85">
        <v>98.239320662401198</v>
      </c>
      <c r="F1897" s="91">
        <v>98.239320662401198</v>
      </c>
      <c r="G1897" s="86">
        <v>37.509409108016598</v>
      </c>
      <c r="H1897" s="86">
        <v>37.509409108016598</v>
      </c>
      <c r="I1897" s="86">
        <v>0</v>
      </c>
      <c r="J1897" s="86">
        <v>0.03</v>
      </c>
      <c r="K1897" s="87">
        <v>0</v>
      </c>
      <c r="L1897" s="85">
        <v>0</v>
      </c>
      <c r="M1897" s="86">
        <v>0</v>
      </c>
      <c r="N1897" s="86">
        <v>94.518840964976405</v>
      </c>
      <c r="O1897" s="86">
        <v>58.176013325930001</v>
      </c>
      <c r="P1897" s="86">
        <v>0.13500000000000001</v>
      </c>
      <c r="Q1897" s="88">
        <v>0.31359999999999999</v>
      </c>
      <c r="R1897" s="85">
        <v>0</v>
      </c>
      <c r="S1897" s="86">
        <v>0</v>
      </c>
      <c r="T1897" s="86">
        <v>0.92</v>
      </c>
      <c r="U1897" s="88">
        <v>0</v>
      </c>
      <c r="V1897" s="89">
        <v>4.83</v>
      </c>
      <c r="W1897" s="85">
        <v>33.318449235340701</v>
      </c>
      <c r="X1897" s="88">
        <v>66.433333333299998</v>
      </c>
      <c r="Y1897" s="85"/>
      <c r="Z1897" s="88"/>
      <c r="AA1897" s="85">
        <v>0</v>
      </c>
      <c r="AB1897" s="91">
        <v>0</v>
      </c>
      <c r="AC1897" s="86">
        <v>0</v>
      </c>
      <c r="AD1897" s="86">
        <v>0</v>
      </c>
      <c r="AE1897" s="86">
        <v>0</v>
      </c>
      <c r="AF1897" s="88">
        <v>26.038798824699999</v>
      </c>
      <c r="AG1897" s="85">
        <v>5.2680006445900004E-3</v>
      </c>
      <c r="AH1897" s="86">
        <v>2.6699999999999998E-4</v>
      </c>
      <c r="AI1897" s="88">
        <v>0</v>
      </c>
      <c r="AJ1897" s="150">
        <v>1.61</v>
      </c>
      <c r="AK1897" s="151">
        <v>3</v>
      </c>
    </row>
    <row r="1898" spans="1:37" x14ac:dyDescent="0.2">
      <c r="A1898" s="149" t="s">
        <v>3857</v>
      </c>
      <c r="B1898" s="66" t="s">
        <v>3858</v>
      </c>
      <c r="C1898" s="67">
        <v>18</v>
      </c>
      <c r="D1898" s="84" t="s">
        <v>343</v>
      </c>
      <c r="E1898" s="85">
        <v>96.368963917867305</v>
      </c>
      <c r="F1898" s="91">
        <v>96.348349763305293</v>
      </c>
      <c r="G1898" s="86">
        <v>30.4802361793137</v>
      </c>
      <c r="H1898" s="86">
        <v>30.4802361793137</v>
      </c>
      <c r="I1898" s="86">
        <v>0.33</v>
      </c>
      <c r="J1898" s="86">
        <v>0.15</v>
      </c>
      <c r="K1898" s="87">
        <v>0</v>
      </c>
      <c r="L1898" s="85">
        <v>0</v>
      </c>
      <c r="M1898" s="86">
        <v>3.3428578756765803E-2</v>
      </c>
      <c r="N1898" s="86">
        <v>59.164918970447999</v>
      </c>
      <c r="O1898" s="86">
        <v>63.760674521673302</v>
      </c>
      <c r="P1898" s="86">
        <v>0.34699999999999998</v>
      </c>
      <c r="Q1898" s="88">
        <v>0.74439999999999995</v>
      </c>
      <c r="R1898" s="85">
        <v>1.67912014104609E-2</v>
      </c>
      <c r="S1898" s="86">
        <v>0</v>
      </c>
      <c r="T1898" s="86">
        <v>2.02</v>
      </c>
      <c r="U1898" s="88">
        <v>7.3621980578521501E-4</v>
      </c>
      <c r="V1898" s="89">
        <v>4.97</v>
      </c>
      <c r="W1898" s="85"/>
      <c r="X1898" s="88">
        <v>44.866666666699999</v>
      </c>
      <c r="Y1898" s="85"/>
      <c r="Z1898" s="88"/>
      <c r="AA1898" s="85">
        <v>0.05</v>
      </c>
      <c r="AB1898" s="91">
        <v>0.05</v>
      </c>
      <c r="AC1898" s="86">
        <v>0.01</v>
      </c>
      <c r="AD1898" s="86">
        <v>0.01</v>
      </c>
      <c r="AE1898" s="86">
        <v>0</v>
      </c>
      <c r="AF1898" s="88">
        <v>26.697900712999999</v>
      </c>
      <c r="AG1898" s="85">
        <v>5.7947999904900002E-2</v>
      </c>
      <c r="AH1898" s="86">
        <v>2.5240000000000002E-3</v>
      </c>
      <c r="AI1898" s="88">
        <v>0</v>
      </c>
      <c r="AJ1898" s="150">
        <v>2.54</v>
      </c>
      <c r="AK1898" s="151">
        <v>6</v>
      </c>
    </row>
    <row r="1899" spans="1:37" x14ac:dyDescent="0.2">
      <c r="A1899" s="149" t="s">
        <v>3859</v>
      </c>
      <c r="B1899" s="66" t="s">
        <v>3860</v>
      </c>
      <c r="C1899" s="67">
        <v>18</v>
      </c>
      <c r="D1899" s="84" t="s">
        <v>343</v>
      </c>
      <c r="E1899" s="85">
        <v>96.470898077429595</v>
      </c>
      <c r="F1899" s="91">
        <v>96.438323884507199</v>
      </c>
      <c r="G1899" s="86">
        <v>28.223805497414901</v>
      </c>
      <c r="H1899" s="86">
        <v>28.218954021873198</v>
      </c>
      <c r="I1899" s="86">
        <v>0</v>
      </c>
      <c r="J1899" s="86">
        <v>0</v>
      </c>
      <c r="K1899" s="87">
        <v>0</v>
      </c>
      <c r="L1899" s="85">
        <v>0</v>
      </c>
      <c r="M1899" s="86">
        <v>0</v>
      </c>
      <c r="N1899" s="86">
        <v>62.357869539198099</v>
      </c>
      <c r="O1899" s="86">
        <v>62.980023918146799</v>
      </c>
      <c r="P1899" s="86">
        <v>1.0680000000000001</v>
      </c>
      <c r="Q1899" s="88">
        <v>1.0087999999999999</v>
      </c>
      <c r="R1899" s="85">
        <v>0</v>
      </c>
      <c r="S1899" s="86">
        <v>0</v>
      </c>
      <c r="T1899" s="86">
        <v>2.5499999999999998</v>
      </c>
      <c r="U1899" s="88">
        <v>3.7425668464022802E-2</v>
      </c>
      <c r="V1899" s="89">
        <v>4.91</v>
      </c>
      <c r="W1899" s="85">
        <v>47.483365306365798</v>
      </c>
      <c r="X1899" s="88">
        <v>45.733333333300003</v>
      </c>
      <c r="Y1899" s="85"/>
      <c r="Z1899" s="88"/>
      <c r="AA1899" s="85">
        <v>0.08</v>
      </c>
      <c r="AB1899" s="91">
        <v>0.08</v>
      </c>
      <c r="AC1899" s="86">
        <v>0.06</v>
      </c>
      <c r="AD1899" s="86">
        <v>0.06</v>
      </c>
      <c r="AE1899" s="86">
        <v>0</v>
      </c>
      <c r="AF1899" s="88">
        <v>41.871601135799999</v>
      </c>
      <c r="AG1899" s="85">
        <v>0.482900000527</v>
      </c>
      <c r="AH1899" s="86">
        <v>0</v>
      </c>
      <c r="AI1899" s="88">
        <v>0</v>
      </c>
      <c r="AJ1899" s="150">
        <v>2.64</v>
      </c>
      <c r="AK1899" s="151">
        <v>5</v>
      </c>
    </row>
    <row r="1900" spans="1:37" x14ac:dyDescent="0.2">
      <c r="A1900" s="149" t="s">
        <v>2017</v>
      </c>
      <c r="B1900" s="66" t="s">
        <v>3861</v>
      </c>
      <c r="C1900" s="67">
        <v>18</v>
      </c>
      <c r="D1900" s="84" t="s">
        <v>343</v>
      </c>
      <c r="E1900" s="85">
        <v>99.016732034760494</v>
      </c>
      <c r="F1900" s="91">
        <v>99.0002526833877</v>
      </c>
      <c r="G1900" s="86">
        <v>23.2611537743208</v>
      </c>
      <c r="H1900" s="86">
        <v>23.2611537743208</v>
      </c>
      <c r="I1900" s="86">
        <v>0</v>
      </c>
      <c r="J1900" s="86">
        <v>0</v>
      </c>
      <c r="K1900" s="87">
        <v>0</v>
      </c>
      <c r="L1900" s="85">
        <v>0</v>
      </c>
      <c r="M1900" s="86">
        <v>0</v>
      </c>
      <c r="N1900" s="86">
        <v>57.2217203653518</v>
      </c>
      <c r="O1900" s="86">
        <v>80.402950566993297</v>
      </c>
      <c r="P1900" s="86">
        <v>0.82799999999999996</v>
      </c>
      <c r="Q1900" s="88">
        <v>1.5259</v>
      </c>
      <c r="R1900" s="85">
        <v>0</v>
      </c>
      <c r="S1900" s="86">
        <v>0</v>
      </c>
      <c r="T1900" s="86">
        <v>3.46</v>
      </c>
      <c r="U1900" s="88">
        <v>5.4931171242433201E-3</v>
      </c>
      <c r="V1900" s="89">
        <v>4.9400000000000004</v>
      </c>
      <c r="W1900" s="85">
        <v>35.1219507575207</v>
      </c>
      <c r="X1900" s="88">
        <v>35.9</v>
      </c>
      <c r="Y1900" s="85"/>
      <c r="Z1900" s="88"/>
      <c r="AA1900" s="85">
        <v>0</v>
      </c>
      <c r="AB1900" s="91">
        <v>0</v>
      </c>
      <c r="AC1900" s="86">
        <v>0</v>
      </c>
      <c r="AD1900" s="86">
        <v>0</v>
      </c>
      <c r="AE1900" s="86">
        <v>0</v>
      </c>
      <c r="AF1900" s="88">
        <v>27.950500477999999</v>
      </c>
      <c r="AG1900" s="85">
        <v>0</v>
      </c>
      <c r="AH1900" s="86">
        <v>1.9000000000000001E-5</v>
      </c>
      <c r="AI1900" s="88">
        <v>0</v>
      </c>
      <c r="AJ1900" s="150">
        <v>2.88</v>
      </c>
      <c r="AK1900" s="151">
        <v>7</v>
      </c>
    </row>
    <row r="1901" spans="1:37" x14ac:dyDescent="0.2">
      <c r="A1901" s="149" t="s">
        <v>3862</v>
      </c>
      <c r="B1901" s="66" t="s">
        <v>3863</v>
      </c>
      <c r="C1901" s="67">
        <v>18</v>
      </c>
      <c r="D1901" s="84" t="s">
        <v>343</v>
      </c>
      <c r="E1901" s="85">
        <v>100</v>
      </c>
      <c r="F1901" s="91">
        <v>99.441184085613202</v>
      </c>
      <c r="G1901" s="86">
        <v>32.611978941917698</v>
      </c>
      <c r="H1901" s="86">
        <v>32.577457495469098</v>
      </c>
      <c r="I1901" s="86">
        <v>0</v>
      </c>
      <c r="J1901" s="86">
        <v>0</v>
      </c>
      <c r="K1901" s="87">
        <v>0</v>
      </c>
      <c r="L1901" s="85">
        <v>0</v>
      </c>
      <c r="M1901" s="86">
        <v>0</v>
      </c>
      <c r="N1901" s="86">
        <v>53.096358682189702</v>
      </c>
      <c r="O1901" s="86">
        <v>52.358708485190697</v>
      </c>
      <c r="P1901" s="86">
        <v>0.77900000000000003</v>
      </c>
      <c r="Q1901" s="88">
        <v>0.86299999999999999</v>
      </c>
      <c r="R1901" s="85">
        <v>0</v>
      </c>
      <c r="S1901" s="86">
        <v>0</v>
      </c>
      <c r="T1901" s="86">
        <v>1.29</v>
      </c>
      <c r="U1901" s="88">
        <v>0</v>
      </c>
      <c r="V1901" s="89">
        <v>5</v>
      </c>
      <c r="W1901" s="85">
        <v>47.889764984453002</v>
      </c>
      <c r="X1901" s="88"/>
      <c r="Y1901" s="85"/>
      <c r="Z1901" s="88"/>
      <c r="AA1901" s="85">
        <v>0</v>
      </c>
      <c r="AB1901" s="91">
        <v>0</v>
      </c>
      <c r="AC1901" s="86">
        <v>0</v>
      </c>
      <c r="AD1901" s="86">
        <v>0</v>
      </c>
      <c r="AE1901" s="86">
        <v>0</v>
      </c>
      <c r="AF1901" s="88">
        <v>49.327800784799997</v>
      </c>
      <c r="AG1901" s="85">
        <v>0</v>
      </c>
      <c r="AH1901" s="86">
        <v>0</v>
      </c>
      <c r="AI1901" s="88">
        <v>0</v>
      </c>
      <c r="AJ1901" s="150">
        <v>2.13</v>
      </c>
      <c r="AK1901" s="151">
        <v>2</v>
      </c>
    </row>
    <row r="1902" spans="1:37" x14ac:dyDescent="0.2">
      <c r="A1902" s="149" t="s">
        <v>1313</v>
      </c>
      <c r="B1902" s="66" t="s">
        <v>3864</v>
      </c>
      <c r="C1902" s="67">
        <v>18</v>
      </c>
      <c r="D1902" s="84" t="s">
        <v>343</v>
      </c>
      <c r="E1902" s="85">
        <v>99.193827743662396</v>
      </c>
      <c r="F1902" s="91">
        <v>99.124547315383396</v>
      </c>
      <c r="G1902" s="86">
        <v>42.602214874297999</v>
      </c>
      <c r="H1902" s="86">
        <v>42.5938172466278</v>
      </c>
      <c r="I1902" s="86">
        <v>0</v>
      </c>
      <c r="J1902" s="86">
        <v>0</v>
      </c>
      <c r="K1902" s="87">
        <v>0</v>
      </c>
      <c r="L1902" s="85">
        <v>0</v>
      </c>
      <c r="M1902" s="86">
        <v>0</v>
      </c>
      <c r="N1902" s="86">
        <v>47.802516940948699</v>
      </c>
      <c r="O1902" s="86">
        <v>77.897970085470106</v>
      </c>
      <c r="P1902" s="86">
        <v>0.61399999999999999</v>
      </c>
      <c r="Q1902" s="88">
        <v>1.0847</v>
      </c>
      <c r="R1902" s="85">
        <v>0</v>
      </c>
      <c r="S1902" s="86">
        <v>0</v>
      </c>
      <c r="T1902" s="86">
        <v>2.17</v>
      </c>
      <c r="U1902" s="88">
        <v>2.4143179551776601E-2</v>
      </c>
      <c r="V1902" s="89">
        <v>4.9800000000000004</v>
      </c>
      <c r="W1902" s="85"/>
      <c r="X1902" s="88"/>
      <c r="Y1902" s="85"/>
      <c r="Z1902" s="88"/>
      <c r="AA1902" s="85">
        <v>0</v>
      </c>
      <c r="AB1902" s="91">
        <v>0</v>
      </c>
      <c r="AC1902" s="86">
        <v>0</v>
      </c>
      <c r="AD1902" s="86">
        <v>0</v>
      </c>
      <c r="AE1902" s="86">
        <v>0</v>
      </c>
      <c r="AF1902" s="88">
        <v>53.509498534400002</v>
      </c>
      <c r="AG1902" s="85">
        <v>0</v>
      </c>
      <c r="AH1902" s="86">
        <v>9.9999999999999995E-7</v>
      </c>
      <c r="AI1902" s="88">
        <v>0</v>
      </c>
      <c r="AJ1902" s="150">
        <v>2.2999999999999998</v>
      </c>
      <c r="AK1902" s="151">
        <v>7</v>
      </c>
    </row>
    <row r="1903" spans="1:37" x14ac:dyDescent="0.2">
      <c r="A1903" s="149" t="s">
        <v>3865</v>
      </c>
      <c r="B1903" s="66" t="s">
        <v>3866</v>
      </c>
      <c r="C1903" s="67">
        <v>18</v>
      </c>
      <c r="D1903" s="84" t="s">
        <v>343</v>
      </c>
      <c r="E1903" s="85">
        <v>99.346145011867407</v>
      </c>
      <c r="F1903" s="91">
        <v>98.634867161779297</v>
      </c>
      <c r="G1903" s="86">
        <v>39.079702932394099</v>
      </c>
      <c r="H1903" s="86">
        <v>38.980935609830802</v>
      </c>
      <c r="I1903" s="86">
        <v>0.16</v>
      </c>
      <c r="J1903" s="86">
        <v>0.11</v>
      </c>
      <c r="K1903" s="87">
        <v>0</v>
      </c>
      <c r="L1903" s="85">
        <v>0</v>
      </c>
      <c r="M1903" s="86">
        <v>0</v>
      </c>
      <c r="N1903" s="86"/>
      <c r="O1903" s="86">
        <v>45.887445887445899</v>
      </c>
      <c r="P1903" s="86">
        <v>0.86199999999999999</v>
      </c>
      <c r="Q1903" s="88">
        <v>0.79120000000000001</v>
      </c>
      <c r="R1903" s="85">
        <v>0</v>
      </c>
      <c r="S1903" s="86">
        <v>0</v>
      </c>
      <c r="T1903" s="86">
        <v>1.1599999999999999</v>
      </c>
      <c r="U1903" s="88">
        <v>1.5312763188117301E-3</v>
      </c>
      <c r="V1903" s="89">
        <v>4.92</v>
      </c>
      <c r="W1903" s="85"/>
      <c r="X1903" s="88"/>
      <c r="Y1903" s="85"/>
      <c r="Z1903" s="88"/>
      <c r="AA1903" s="85">
        <v>0</v>
      </c>
      <c r="AB1903" s="91">
        <v>0</v>
      </c>
      <c r="AC1903" s="86">
        <v>0</v>
      </c>
      <c r="AD1903" s="86">
        <v>0</v>
      </c>
      <c r="AE1903" s="86">
        <v>0</v>
      </c>
      <c r="AF1903" s="88">
        <v>50.711601239099998</v>
      </c>
      <c r="AG1903" s="85">
        <v>0</v>
      </c>
      <c r="AH1903" s="86">
        <v>1.9789999999999999E-3</v>
      </c>
      <c r="AI1903" s="88">
        <v>0</v>
      </c>
      <c r="AJ1903" s="150">
        <v>1.19</v>
      </c>
      <c r="AK1903" s="151">
        <v>0</v>
      </c>
    </row>
    <row r="1904" spans="1:37" x14ac:dyDescent="0.2">
      <c r="A1904" s="149" t="s">
        <v>3867</v>
      </c>
      <c r="B1904" s="66" t="s">
        <v>3868</v>
      </c>
      <c r="C1904" s="67">
        <v>18</v>
      </c>
      <c r="D1904" s="84" t="s">
        <v>343</v>
      </c>
      <c r="E1904" s="85">
        <v>100</v>
      </c>
      <c r="F1904" s="91">
        <v>96.322255071872803</v>
      </c>
      <c r="G1904" s="86">
        <v>44.906888231895898</v>
      </c>
      <c r="H1904" s="86">
        <v>43.749787610017997</v>
      </c>
      <c r="I1904" s="86">
        <v>0</v>
      </c>
      <c r="J1904" s="86">
        <v>0</v>
      </c>
      <c r="K1904" s="87">
        <v>0</v>
      </c>
      <c r="L1904" s="85">
        <v>0</v>
      </c>
      <c r="M1904" s="86">
        <v>0</v>
      </c>
      <c r="N1904" s="86">
        <v>10.9073900841908</v>
      </c>
      <c r="O1904" s="86">
        <v>72.310447761193998</v>
      </c>
      <c r="P1904" s="86">
        <v>1.0269999999999999</v>
      </c>
      <c r="Q1904" s="88">
        <v>0.97230000000000005</v>
      </c>
      <c r="R1904" s="85">
        <v>0</v>
      </c>
      <c r="S1904" s="86">
        <v>0</v>
      </c>
      <c r="T1904" s="86">
        <v>0.9</v>
      </c>
      <c r="U1904" s="88">
        <v>0</v>
      </c>
      <c r="V1904" s="89">
        <v>5</v>
      </c>
      <c r="W1904" s="85">
        <v>39.7380991641161</v>
      </c>
      <c r="X1904" s="88">
        <v>35.9</v>
      </c>
      <c r="Y1904" s="85"/>
      <c r="Z1904" s="88"/>
      <c r="AA1904" s="85">
        <v>0</v>
      </c>
      <c r="AB1904" s="91">
        <v>0</v>
      </c>
      <c r="AC1904" s="86">
        <v>0</v>
      </c>
      <c r="AD1904" s="86">
        <v>0</v>
      </c>
      <c r="AE1904" s="86">
        <v>0</v>
      </c>
      <c r="AF1904" s="88">
        <v>48.283001005199999</v>
      </c>
      <c r="AG1904" s="85">
        <v>0</v>
      </c>
      <c r="AH1904" s="86">
        <v>0</v>
      </c>
      <c r="AI1904" s="88">
        <v>0</v>
      </c>
      <c r="AJ1904" s="150">
        <v>1.04</v>
      </c>
      <c r="AK1904" s="151">
        <v>0</v>
      </c>
    </row>
    <row r="1905" spans="1:37" x14ac:dyDescent="0.2">
      <c r="A1905" s="149" t="s">
        <v>3869</v>
      </c>
      <c r="B1905" s="66" t="s">
        <v>3870</v>
      </c>
      <c r="C1905" s="67">
        <v>18</v>
      </c>
      <c r="D1905" s="84" t="s">
        <v>343</v>
      </c>
      <c r="E1905" s="85">
        <v>99.997567975096104</v>
      </c>
      <c r="F1905" s="91">
        <v>97.385573228269905</v>
      </c>
      <c r="G1905" s="86">
        <v>20.392528819495102</v>
      </c>
      <c r="H1905" s="86">
        <v>20.257956774810701</v>
      </c>
      <c r="I1905" s="86">
        <v>0</v>
      </c>
      <c r="J1905" s="86">
        <v>0</v>
      </c>
      <c r="K1905" s="87">
        <v>0</v>
      </c>
      <c r="L1905" s="85">
        <v>0</v>
      </c>
      <c r="M1905" s="86">
        <v>0</v>
      </c>
      <c r="N1905" s="86">
        <v>57.858855259214899</v>
      </c>
      <c r="O1905" s="86">
        <v>85.092001502065301</v>
      </c>
      <c r="P1905" s="86">
        <v>0.23300000000000001</v>
      </c>
      <c r="Q1905" s="88">
        <v>0.65749999999999997</v>
      </c>
      <c r="R1905" s="85">
        <v>0</v>
      </c>
      <c r="S1905" s="86">
        <v>0</v>
      </c>
      <c r="T1905" s="86">
        <v>1.83</v>
      </c>
      <c r="U1905" s="88">
        <v>0</v>
      </c>
      <c r="V1905" s="89">
        <v>5</v>
      </c>
      <c r="W1905" s="85">
        <v>34.277912281213801</v>
      </c>
      <c r="X1905" s="88">
        <v>32.9</v>
      </c>
      <c r="Y1905" s="85"/>
      <c r="Z1905" s="88"/>
      <c r="AA1905" s="85">
        <v>0</v>
      </c>
      <c r="AB1905" s="91">
        <v>0</v>
      </c>
      <c r="AC1905" s="86">
        <v>0</v>
      </c>
      <c r="AD1905" s="86">
        <v>0</v>
      </c>
      <c r="AE1905" s="86">
        <v>0</v>
      </c>
      <c r="AF1905" s="88">
        <v>82.383003264300001</v>
      </c>
      <c r="AG1905" s="85">
        <v>1.3400000017E-3</v>
      </c>
      <c r="AH1905" s="86">
        <v>0</v>
      </c>
      <c r="AI1905" s="88">
        <v>0</v>
      </c>
      <c r="AJ1905" s="150">
        <v>2.11</v>
      </c>
      <c r="AK1905" s="151">
        <v>4</v>
      </c>
    </row>
    <row r="1906" spans="1:37" x14ac:dyDescent="0.2">
      <c r="A1906" s="149" t="s">
        <v>3871</v>
      </c>
      <c r="B1906" s="66" t="s">
        <v>3872</v>
      </c>
      <c r="C1906" s="67">
        <v>18</v>
      </c>
      <c r="D1906" s="84" t="s">
        <v>343</v>
      </c>
      <c r="E1906" s="85">
        <v>99.595461838184704</v>
      </c>
      <c r="F1906" s="91">
        <v>99.080907632363093</v>
      </c>
      <c r="G1906" s="86">
        <v>23.044923217969298</v>
      </c>
      <c r="H1906" s="86">
        <v>22.989915195966098</v>
      </c>
      <c r="I1906" s="86">
        <v>0</v>
      </c>
      <c r="J1906" s="86">
        <v>0</v>
      </c>
      <c r="K1906" s="87">
        <v>0</v>
      </c>
      <c r="L1906" s="85">
        <v>0</v>
      </c>
      <c r="M1906" s="86">
        <v>0</v>
      </c>
      <c r="N1906" s="86">
        <v>65.200090096854098</v>
      </c>
      <c r="O1906" s="86">
        <v>86.396741143068795</v>
      </c>
      <c r="P1906" s="86">
        <v>0.28699999999999998</v>
      </c>
      <c r="Q1906" s="88">
        <v>0.35649999999999998</v>
      </c>
      <c r="R1906" s="85">
        <v>0</v>
      </c>
      <c r="S1906" s="86">
        <v>0</v>
      </c>
      <c r="T1906" s="86">
        <v>2.09</v>
      </c>
      <c r="U1906" s="88">
        <v>3.4380013752005499E-3</v>
      </c>
      <c r="V1906" s="89">
        <v>5</v>
      </c>
      <c r="W1906" s="85">
        <v>36.218989297995002</v>
      </c>
      <c r="X1906" s="88">
        <v>31.4</v>
      </c>
      <c r="Y1906" s="85"/>
      <c r="Z1906" s="88"/>
      <c r="AA1906" s="85">
        <v>0.04</v>
      </c>
      <c r="AB1906" s="91">
        <v>0.04</v>
      </c>
      <c r="AC1906" s="86">
        <v>0</v>
      </c>
      <c r="AD1906" s="86">
        <v>0</v>
      </c>
      <c r="AE1906" s="86">
        <v>0</v>
      </c>
      <c r="AF1906" s="88">
        <v>54.030799808200001</v>
      </c>
      <c r="AG1906" s="85">
        <v>6.6999999884899998E-3</v>
      </c>
      <c r="AH1906" s="86">
        <v>0</v>
      </c>
      <c r="AI1906" s="88">
        <v>0</v>
      </c>
      <c r="AJ1906" s="150">
        <v>2.13</v>
      </c>
      <c r="AK1906" s="151">
        <v>2</v>
      </c>
    </row>
    <row r="1907" spans="1:37" x14ac:dyDescent="0.2">
      <c r="A1907" s="149" t="s">
        <v>3873</v>
      </c>
      <c r="B1907" s="66" t="s">
        <v>3874</v>
      </c>
      <c r="C1907" s="67">
        <v>18</v>
      </c>
      <c r="D1907" s="84" t="s">
        <v>343</v>
      </c>
      <c r="E1907" s="85">
        <v>99.825704166340799</v>
      </c>
      <c r="F1907" s="91">
        <v>99.619007184116697</v>
      </c>
      <c r="G1907" s="86">
        <v>25.708635464733</v>
      </c>
      <c r="H1907" s="86">
        <v>25.686289845033102</v>
      </c>
      <c r="I1907" s="86">
        <v>0</v>
      </c>
      <c r="J1907" s="86">
        <v>0</v>
      </c>
      <c r="K1907" s="87">
        <v>0</v>
      </c>
      <c r="L1907" s="85">
        <v>0</v>
      </c>
      <c r="M1907" s="86">
        <v>0</v>
      </c>
      <c r="N1907" s="86">
        <v>31.8550972430006</v>
      </c>
      <c r="O1907" s="86">
        <v>52.072833685579603</v>
      </c>
      <c r="P1907" s="86">
        <v>0.19800000000000001</v>
      </c>
      <c r="Q1907" s="88">
        <v>0.28549999999999998</v>
      </c>
      <c r="R1907" s="85">
        <v>0</v>
      </c>
      <c r="S1907" s="86">
        <v>0</v>
      </c>
      <c r="T1907" s="86">
        <v>1.4</v>
      </c>
      <c r="U1907" s="88">
        <v>0</v>
      </c>
      <c r="V1907" s="89">
        <v>5</v>
      </c>
      <c r="W1907" s="85">
        <v>35.164071495779901</v>
      </c>
      <c r="X1907" s="88">
        <v>35.1</v>
      </c>
      <c r="Y1907" s="85"/>
      <c r="Z1907" s="88"/>
      <c r="AA1907" s="85">
        <v>0</v>
      </c>
      <c r="AB1907" s="91">
        <v>0</v>
      </c>
      <c r="AC1907" s="86">
        <v>0</v>
      </c>
      <c r="AD1907" s="86">
        <v>0</v>
      </c>
      <c r="AE1907" s="86">
        <v>0</v>
      </c>
      <c r="AF1907" s="88">
        <v>45.153900109799999</v>
      </c>
      <c r="AG1907" s="85">
        <v>5.2679999970000002E-2</v>
      </c>
      <c r="AH1907" s="86">
        <v>0</v>
      </c>
      <c r="AI1907" s="88">
        <v>0</v>
      </c>
      <c r="AJ1907" s="150">
        <v>2.06</v>
      </c>
      <c r="AK1907" s="151">
        <v>5</v>
      </c>
    </row>
    <row r="1908" spans="1:37" x14ac:dyDescent="0.2">
      <c r="A1908" s="149" t="s">
        <v>844</v>
      </c>
      <c r="B1908" s="66" t="s">
        <v>3875</v>
      </c>
      <c r="C1908" s="67">
        <v>18</v>
      </c>
      <c r="D1908" s="84" t="s">
        <v>343</v>
      </c>
      <c r="E1908" s="85">
        <v>99.598906272635105</v>
      </c>
      <c r="F1908" s="91">
        <v>99.377082427929906</v>
      </c>
      <c r="G1908" s="86">
        <v>22.8369911632624</v>
      </c>
      <c r="H1908" s="86">
        <v>22.835180356366799</v>
      </c>
      <c r="I1908" s="86">
        <v>0</v>
      </c>
      <c r="J1908" s="86">
        <v>0</v>
      </c>
      <c r="K1908" s="87">
        <v>0</v>
      </c>
      <c r="L1908" s="85">
        <v>0</v>
      </c>
      <c r="M1908" s="86">
        <v>0</v>
      </c>
      <c r="N1908" s="86">
        <v>57.622210016477801</v>
      </c>
      <c r="O1908" s="86">
        <v>91.396805788405501</v>
      </c>
      <c r="P1908" s="86">
        <v>0.38400000000000001</v>
      </c>
      <c r="Q1908" s="88">
        <v>1.3983000000000001</v>
      </c>
      <c r="R1908" s="85">
        <v>0</v>
      </c>
      <c r="S1908" s="86">
        <v>0</v>
      </c>
      <c r="T1908" s="86">
        <v>2.69</v>
      </c>
      <c r="U1908" s="88">
        <v>1.8108068955526599E-3</v>
      </c>
      <c r="V1908" s="89">
        <v>4.9800000000000004</v>
      </c>
      <c r="W1908" s="85">
        <v>35.345305297647698</v>
      </c>
      <c r="X1908" s="88">
        <v>34.5333333333</v>
      </c>
      <c r="Y1908" s="85"/>
      <c r="Z1908" s="88"/>
      <c r="AA1908" s="85">
        <v>0</v>
      </c>
      <c r="AB1908" s="91">
        <v>0</v>
      </c>
      <c r="AC1908" s="86">
        <v>0</v>
      </c>
      <c r="AD1908" s="86">
        <v>0</v>
      </c>
      <c r="AE1908" s="86">
        <v>0</v>
      </c>
      <c r="AF1908" s="88">
        <v>42.887599910900001</v>
      </c>
      <c r="AG1908" s="85">
        <v>0</v>
      </c>
      <c r="AH1908" s="86">
        <v>0</v>
      </c>
      <c r="AI1908" s="88">
        <v>0</v>
      </c>
      <c r="AJ1908" s="150">
        <v>2.2200000000000002</v>
      </c>
      <c r="AK1908" s="151">
        <v>8</v>
      </c>
    </row>
    <row r="1909" spans="1:37" x14ac:dyDescent="0.2">
      <c r="A1909" s="149" t="s">
        <v>3876</v>
      </c>
      <c r="B1909" s="66" t="s">
        <v>3877</v>
      </c>
      <c r="C1909" s="67">
        <v>18</v>
      </c>
      <c r="D1909" s="84" t="s">
        <v>343</v>
      </c>
      <c r="E1909" s="85">
        <v>99.946469571498596</v>
      </c>
      <c r="F1909" s="91">
        <v>99.942599901968407</v>
      </c>
      <c r="G1909" s="86">
        <v>21.819131646157398</v>
      </c>
      <c r="H1909" s="86">
        <v>21.819131646157398</v>
      </c>
      <c r="I1909" s="86">
        <v>0</v>
      </c>
      <c r="J1909" s="86">
        <v>0</v>
      </c>
      <c r="K1909" s="87">
        <v>0</v>
      </c>
      <c r="L1909" s="85">
        <v>0</v>
      </c>
      <c r="M1909" s="86">
        <v>0</v>
      </c>
      <c r="N1909" s="86">
        <v>49.712447606979197</v>
      </c>
      <c r="O1909" s="86">
        <v>83.029292192223494</v>
      </c>
      <c r="P1909" s="86">
        <v>0.31900000000000001</v>
      </c>
      <c r="Q1909" s="88">
        <v>0.6593</v>
      </c>
      <c r="R1909" s="85">
        <v>0</v>
      </c>
      <c r="S1909" s="86">
        <v>0</v>
      </c>
      <c r="T1909" s="86">
        <v>2.67</v>
      </c>
      <c r="U1909" s="88">
        <v>0</v>
      </c>
      <c r="V1909" s="89">
        <v>5</v>
      </c>
      <c r="W1909" s="85">
        <v>36.017335915718697</v>
      </c>
      <c r="X1909" s="88">
        <v>38.833333333299997</v>
      </c>
      <c r="Y1909" s="85"/>
      <c r="Z1909" s="88"/>
      <c r="AA1909" s="85">
        <v>0</v>
      </c>
      <c r="AB1909" s="91">
        <v>0</v>
      </c>
      <c r="AC1909" s="86">
        <v>0</v>
      </c>
      <c r="AD1909" s="86">
        <v>0</v>
      </c>
      <c r="AE1909" s="86">
        <v>0</v>
      </c>
      <c r="AF1909" s="88">
        <v>41.018100756199999</v>
      </c>
      <c r="AG1909" s="85">
        <v>0</v>
      </c>
      <c r="AH1909" s="86">
        <v>0</v>
      </c>
      <c r="AI1909" s="88">
        <v>0</v>
      </c>
      <c r="AJ1909" s="150">
        <v>2.17</v>
      </c>
      <c r="AK1909" s="151">
        <v>6</v>
      </c>
    </row>
    <row r="1910" spans="1:37" x14ac:dyDescent="0.2">
      <c r="A1910" s="149" t="s">
        <v>3878</v>
      </c>
      <c r="B1910" s="66" t="s">
        <v>3879</v>
      </c>
      <c r="C1910" s="67">
        <v>18</v>
      </c>
      <c r="D1910" s="84" t="s">
        <v>343</v>
      </c>
      <c r="E1910" s="85">
        <v>99.285688943552898</v>
      </c>
      <c r="F1910" s="91">
        <v>95.806970445971302</v>
      </c>
      <c r="G1910" s="86">
        <v>29.374268245089102</v>
      </c>
      <c r="H1910" s="86">
        <v>28.823160708161399</v>
      </c>
      <c r="I1910" s="86">
        <v>0</v>
      </c>
      <c r="J1910" s="86">
        <v>0</v>
      </c>
      <c r="K1910" s="87">
        <v>0</v>
      </c>
      <c r="L1910" s="85">
        <v>0</v>
      </c>
      <c r="M1910" s="86">
        <v>0</v>
      </c>
      <c r="N1910" s="86"/>
      <c r="O1910" s="86">
        <v>27.8391460841504</v>
      </c>
      <c r="P1910" s="86">
        <v>0.30599999999999999</v>
      </c>
      <c r="Q1910" s="88">
        <v>0.51900000000000002</v>
      </c>
      <c r="R1910" s="85">
        <v>0</v>
      </c>
      <c r="S1910" s="86">
        <v>0</v>
      </c>
      <c r="T1910" s="86">
        <v>1.22</v>
      </c>
      <c r="U1910" s="88">
        <v>0</v>
      </c>
      <c r="V1910" s="89">
        <v>5</v>
      </c>
      <c r="W1910" s="85">
        <v>33.665744583298</v>
      </c>
      <c r="X1910" s="88">
        <v>32.866666666699999</v>
      </c>
      <c r="Y1910" s="85"/>
      <c r="Z1910" s="88"/>
      <c r="AA1910" s="85">
        <v>0</v>
      </c>
      <c r="AB1910" s="91">
        <v>0</v>
      </c>
      <c r="AC1910" s="86">
        <v>0</v>
      </c>
      <c r="AD1910" s="86">
        <v>0</v>
      </c>
      <c r="AE1910" s="86">
        <v>0</v>
      </c>
      <c r="AF1910" s="88">
        <v>47.748001049099997</v>
      </c>
      <c r="AG1910" s="85">
        <v>0</v>
      </c>
      <c r="AH1910" s="86">
        <v>0</v>
      </c>
      <c r="AI1910" s="88">
        <v>0</v>
      </c>
      <c r="AJ1910" s="150">
        <v>1.54</v>
      </c>
      <c r="AK1910" s="151">
        <v>1</v>
      </c>
    </row>
    <row r="1911" spans="1:37" x14ac:dyDescent="0.2">
      <c r="A1911" s="149" t="s">
        <v>3880</v>
      </c>
      <c r="B1911" s="66" t="s">
        <v>3881</v>
      </c>
      <c r="C1911" s="67">
        <v>18</v>
      </c>
      <c r="D1911" s="84" t="s">
        <v>343</v>
      </c>
      <c r="E1911" s="85">
        <v>94.426271041199399</v>
      </c>
      <c r="F1911" s="91">
        <v>94.142368536747099</v>
      </c>
      <c r="G1911" s="86">
        <v>30.192770545674001</v>
      </c>
      <c r="H1911" s="86">
        <v>30.036288850306601</v>
      </c>
      <c r="I1911" s="86">
        <v>0</v>
      </c>
      <c r="J1911" s="86">
        <v>0.89</v>
      </c>
      <c r="K1911" s="87">
        <v>0</v>
      </c>
      <c r="L1911" s="85">
        <v>0</v>
      </c>
      <c r="M1911" s="86">
        <v>15.410320549207199</v>
      </c>
      <c r="N1911" s="86">
        <v>17.195549144858902</v>
      </c>
      <c r="O1911" s="86">
        <v>57.9151515151515</v>
      </c>
      <c r="P1911" s="86">
        <v>1.875</v>
      </c>
      <c r="Q1911" s="88">
        <v>1.0763</v>
      </c>
      <c r="R1911" s="85">
        <v>3.3388981636060099E-2</v>
      </c>
      <c r="S1911" s="86">
        <v>0</v>
      </c>
      <c r="T1911" s="86">
        <v>1.73</v>
      </c>
      <c r="U1911" s="88">
        <v>4.4709055819256202E-2</v>
      </c>
      <c r="V1911" s="89">
        <v>4.87</v>
      </c>
      <c r="W1911" s="85"/>
      <c r="X1911" s="88"/>
      <c r="Y1911" s="85"/>
      <c r="Z1911" s="88"/>
      <c r="AA1911" s="85">
        <v>0.04</v>
      </c>
      <c r="AB1911" s="91">
        <v>0.01</v>
      </c>
      <c r="AC1911" s="86">
        <v>0.02</v>
      </c>
      <c r="AD1911" s="86">
        <v>0</v>
      </c>
      <c r="AE1911" s="86">
        <v>0</v>
      </c>
      <c r="AF1911" s="88">
        <v>32.530300150199999</v>
      </c>
      <c r="AG1911" s="85">
        <v>0</v>
      </c>
      <c r="AH1911" s="86">
        <v>1.9685999999999999E-2</v>
      </c>
      <c r="AI1911" s="88">
        <v>3.99999963515E-3</v>
      </c>
      <c r="AJ1911" s="150">
        <v>1.68</v>
      </c>
      <c r="AK1911" s="151">
        <v>2</v>
      </c>
    </row>
    <row r="1912" spans="1:37" x14ac:dyDescent="0.2">
      <c r="A1912" s="149" t="s">
        <v>3882</v>
      </c>
      <c r="B1912" s="66" t="s">
        <v>3883</v>
      </c>
      <c r="C1912" s="67">
        <v>18</v>
      </c>
      <c r="D1912" s="84" t="s">
        <v>343</v>
      </c>
      <c r="E1912" s="85">
        <v>98.727765228190606</v>
      </c>
      <c r="F1912" s="91">
        <v>98.540988255542203</v>
      </c>
      <c r="G1912" s="86">
        <v>28.925983512776099</v>
      </c>
      <c r="H1912" s="86">
        <v>28.861442778771998</v>
      </c>
      <c r="I1912" s="86">
        <v>0</v>
      </c>
      <c r="J1912" s="86">
        <v>0</v>
      </c>
      <c r="K1912" s="87">
        <v>0</v>
      </c>
      <c r="L1912" s="85">
        <v>0</v>
      </c>
      <c r="M1912" s="86">
        <v>0</v>
      </c>
      <c r="N1912" s="86">
        <v>35.245060302797</v>
      </c>
      <c r="O1912" s="86">
        <v>55.473009814612901</v>
      </c>
      <c r="P1912" s="86">
        <v>0.46899999999999997</v>
      </c>
      <c r="Q1912" s="88">
        <v>0.84750000000000003</v>
      </c>
      <c r="R1912" s="85">
        <v>0</v>
      </c>
      <c r="S1912" s="86">
        <v>0</v>
      </c>
      <c r="T1912" s="86">
        <v>1.72</v>
      </c>
      <c r="U1912" s="88">
        <v>1.9557798183080502E-3</v>
      </c>
      <c r="V1912" s="89">
        <v>4.99</v>
      </c>
      <c r="W1912" s="85">
        <v>36.5</v>
      </c>
      <c r="X1912" s="88"/>
      <c r="Y1912" s="85"/>
      <c r="Z1912" s="88"/>
      <c r="AA1912" s="85">
        <v>0</v>
      </c>
      <c r="AB1912" s="91">
        <v>0</v>
      </c>
      <c r="AC1912" s="86">
        <v>0</v>
      </c>
      <c r="AD1912" s="86">
        <v>0</v>
      </c>
      <c r="AE1912" s="86">
        <v>0</v>
      </c>
      <c r="AF1912" s="88">
        <v>38.986499765799998</v>
      </c>
      <c r="AG1912" s="85">
        <v>0</v>
      </c>
      <c r="AH1912" s="86">
        <v>0</v>
      </c>
      <c r="AI1912" s="88">
        <v>0</v>
      </c>
      <c r="AJ1912" s="150">
        <v>2.02</v>
      </c>
      <c r="AK1912" s="151">
        <v>4</v>
      </c>
    </row>
    <row r="1913" spans="1:37" x14ac:dyDescent="0.2">
      <c r="A1913" s="149" t="s">
        <v>3884</v>
      </c>
      <c r="B1913" s="66" t="s">
        <v>3885</v>
      </c>
      <c r="C1913" s="67">
        <v>18</v>
      </c>
      <c r="D1913" s="84" t="s">
        <v>343</v>
      </c>
      <c r="E1913" s="85">
        <v>99.990073737946702</v>
      </c>
      <c r="F1913" s="91">
        <v>92.090187180941598</v>
      </c>
      <c r="G1913" s="86">
        <v>40.239648326715802</v>
      </c>
      <c r="H1913" s="86">
        <v>38.336642087351102</v>
      </c>
      <c r="I1913" s="86">
        <v>0</v>
      </c>
      <c r="J1913" s="86">
        <v>0</v>
      </c>
      <c r="K1913" s="87">
        <v>0</v>
      </c>
      <c r="L1913" s="85">
        <v>0</v>
      </c>
      <c r="M1913" s="86">
        <v>0</v>
      </c>
      <c r="N1913" s="86"/>
      <c r="O1913" s="86">
        <v>69.974160206718395</v>
      </c>
      <c r="P1913" s="86">
        <v>0.30399999999999999</v>
      </c>
      <c r="Q1913" s="88">
        <v>1.0084</v>
      </c>
      <c r="R1913" s="85">
        <v>0</v>
      </c>
      <c r="S1913" s="86">
        <v>0</v>
      </c>
      <c r="T1913" s="86">
        <v>1.72</v>
      </c>
      <c r="U1913" s="88">
        <v>0</v>
      </c>
      <c r="V1913" s="89">
        <v>5</v>
      </c>
      <c r="W1913" s="85">
        <v>33.761175186897397</v>
      </c>
      <c r="X1913" s="88">
        <v>33.5</v>
      </c>
      <c r="Y1913" s="85"/>
      <c r="Z1913" s="88"/>
      <c r="AA1913" s="85">
        <v>0</v>
      </c>
      <c r="AB1913" s="91">
        <v>0</v>
      </c>
      <c r="AC1913" s="86">
        <v>0</v>
      </c>
      <c r="AD1913" s="86">
        <v>0</v>
      </c>
      <c r="AE1913" s="86">
        <v>0</v>
      </c>
      <c r="AF1913" s="88">
        <v>51.341499063100002</v>
      </c>
      <c r="AG1913" s="85">
        <v>0</v>
      </c>
      <c r="AH1913" s="86">
        <v>0</v>
      </c>
      <c r="AI1913" s="88">
        <v>0</v>
      </c>
      <c r="AJ1913" s="150">
        <v>1.06</v>
      </c>
      <c r="AK1913" s="151">
        <v>0</v>
      </c>
    </row>
    <row r="1914" spans="1:37" x14ac:dyDescent="0.2">
      <c r="A1914" s="149" t="s">
        <v>3886</v>
      </c>
      <c r="B1914" s="66" t="s">
        <v>3886</v>
      </c>
      <c r="C1914" s="67">
        <v>18</v>
      </c>
      <c r="D1914" s="84" t="s">
        <v>343</v>
      </c>
      <c r="E1914" s="85">
        <v>99.616755554364403</v>
      </c>
      <c r="F1914" s="91">
        <v>93.135100367164299</v>
      </c>
      <c r="G1914" s="86">
        <v>40.290247366869501</v>
      </c>
      <c r="H1914" s="86">
        <v>37.807198563503299</v>
      </c>
      <c r="I1914" s="86">
        <v>0</v>
      </c>
      <c r="J1914" s="86">
        <v>0</v>
      </c>
      <c r="K1914" s="87">
        <v>0</v>
      </c>
      <c r="L1914" s="85">
        <v>0</v>
      </c>
      <c r="M1914" s="86">
        <v>0</v>
      </c>
      <c r="N1914" s="86"/>
      <c r="O1914" s="86">
        <v>48.210450966356497</v>
      </c>
      <c r="P1914" s="86">
        <v>0.34699999999999998</v>
      </c>
      <c r="Q1914" s="88">
        <v>1.1761999999999999</v>
      </c>
      <c r="R1914" s="85">
        <v>0</v>
      </c>
      <c r="S1914" s="86">
        <v>0</v>
      </c>
      <c r="T1914" s="86">
        <v>1.23</v>
      </c>
      <c r="U1914" s="88">
        <v>0</v>
      </c>
      <c r="V1914" s="89">
        <v>5</v>
      </c>
      <c r="W1914" s="85"/>
      <c r="X1914" s="88"/>
      <c r="Y1914" s="85"/>
      <c r="Z1914" s="88"/>
      <c r="AA1914" s="85">
        <v>0</v>
      </c>
      <c r="AB1914" s="91">
        <v>0</v>
      </c>
      <c r="AC1914" s="86">
        <v>0</v>
      </c>
      <c r="AD1914" s="86">
        <v>0</v>
      </c>
      <c r="AE1914" s="86">
        <v>0</v>
      </c>
      <c r="AF1914" s="88">
        <v>49.915699040299998</v>
      </c>
      <c r="AG1914" s="85">
        <v>0</v>
      </c>
      <c r="AH1914" s="86">
        <v>0</v>
      </c>
      <c r="AI1914" s="88">
        <v>0</v>
      </c>
      <c r="AJ1914" s="150">
        <v>1.35</v>
      </c>
      <c r="AK1914" s="151">
        <v>0</v>
      </c>
    </row>
    <row r="1915" spans="1:37" x14ac:dyDescent="0.2">
      <c r="A1915" s="149" t="s">
        <v>3887</v>
      </c>
      <c r="B1915" s="66" t="s">
        <v>3888</v>
      </c>
      <c r="C1915" s="67">
        <v>18</v>
      </c>
      <c r="D1915" s="84" t="s">
        <v>343</v>
      </c>
      <c r="E1915" s="85">
        <v>100</v>
      </c>
      <c r="F1915" s="91">
        <v>91.689736403184497</v>
      </c>
      <c r="G1915" s="86">
        <v>44.056605395739098</v>
      </c>
      <c r="H1915" s="86">
        <v>40.4835187509672</v>
      </c>
      <c r="I1915" s="86">
        <v>0</v>
      </c>
      <c r="J1915" s="86">
        <v>0</v>
      </c>
      <c r="K1915" s="87">
        <v>0</v>
      </c>
      <c r="L1915" s="85">
        <v>0</v>
      </c>
      <c r="M1915" s="86">
        <v>0</v>
      </c>
      <c r="N1915" s="86"/>
      <c r="O1915" s="86">
        <v>68.2335102350265</v>
      </c>
      <c r="P1915" s="86">
        <v>0.24299999999999999</v>
      </c>
      <c r="Q1915" s="88">
        <v>0.84060000000000001</v>
      </c>
      <c r="R1915" s="85">
        <v>0</v>
      </c>
      <c r="S1915" s="86">
        <v>0</v>
      </c>
      <c r="T1915" s="86">
        <v>0.74</v>
      </c>
      <c r="U1915" s="88">
        <v>0</v>
      </c>
      <c r="V1915" s="89">
        <v>5</v>
      </c>
      <c r="W1915" s="85"/>
      <c r="X1915" s="88"/>
      <c r="Y1915" s="85"/>
      <c r="Z1915" s="88"/>
      <c r="AA1915" s="85">
        <v>0</v>
      </c>
      <c r="AB1915" s="91">
        <v>0</v>
      </c>
      <c r="AC1915" s="86">
        <v>0</v>
      </c>
      <c r="AD1915" s="86">
        <v>0</v>
      </c>
      <c r="AE1915" s="86">
        <v>0</v>
      </c>
      <c r="AF1915" s="88">
        <v>50.247100782700002</v>
      </c>
      <c r="AG1915" s="85">
        <v>0</v>
      </c>
      <c r="AH1915" s="86">
        <v>0</v>
      </c>
      <c r="AI1915" s="88">
        <v>0</v>
      </c>
      <c r="AJ1915" s="150">
        <v>1.01</v>
      </c>
      <c r="AK1915" s="151">
        <v>0</v>
      </c>
    </row>
    <row r="1916" spans="1:37" x14ac:dyDescent="0.2">
      <c r="A1916" s="149" t="s">
        <v>3889</v>
      </c>
      <c r="B1916" s="66" t="s">
        <v>3890</v>
      </c>
      <c r="C1916" s="67">
        <v>18</v>
      </c>
      <c r="D1916" s="84" t="s">
        <v>343</v>
      </c>
      <c r="E1916" s="85">
        <v>97.568216921228796</v>
      </c>
      <c r="F1916" s="91">
        <v>97.557061952977506</v>
      </c>
      <c r="G1916" s="86">
        <v>20.4805217092844</v>
      </c>
      <c r="H1916" s="86">
        <v>20.4805217092844</v>
      </c>
      <c r="I1916" s="86">
        <v>0.32</v>
      </c>
      <c r="J1916" s="86">
        <v>0.06</v>
      </c>
      <c r="K1916" s="87">
        <v>0</v>
      </c>
      <c r="L1916" s="85">
        <v>0</v>
      </c>
      <c r="M1916" s="86">
        <v>0</v>
      </c>
      <c r="N1916" s="86">
        <v>41.624766556529202</v>
      </c>
      <c r="O1916" s="86">
        <v>71.706081081081095</v>
      </c>
      <c r="P1916" s="86">
        <v>0.69699999999999995</v>
      </c>
      <c r="Q1916" s="88">
        <v>0.81989999999999996</v>
      </c>
      <c r="R1916" s="85">
        <v>0</v>
      </c>
      <c r="S1916" s="86">
        <v>0</v>
      </c>
      <c r="T1916" s="86">
        <v>3.83</v>
      </c>
      <c r="U1916" s="88">
        <v>0.11412390595503701</v>
      </c>
      <c r="V1916" s="89">
        <v>4.93</v>
      </c>
      <c r="W1916" s="85">
        <v>34.827117531301802</v>
      </c>
      <c r="X1916" s="88">
        <v>33.5333333333</v>
      </c>
      <c r="Y1916" s="85"/>
      <c r="Z1916" s="88"/>
      <c r="AA1916" s="85">
        <v>0</v>
      </c>
      <c r="AB1916" s="91">
        <v>0</v>
      </c>
      <c r="AC1916" s="86">
        <v>0</v>
      </c>
      <c r="AD1916" s="86">
        <v>0</v>
      </c>
      <c r="AE1916" s="86">
        <v>0</v>
      </c>
      <c r="AF1916" s="88">
        <v>35.984600057000002</v>
      </c>
      <c r="AG1916" s="85">
        <v>0</v>
      </c>
      <c r="AH1916" s="86">
        <v>9.1799999999999998E-4</v>
      </c>
      <c r="AI1916" s="88">
        <v>0</v>
      </c>
      <c r="AJ1916" s="150">
        <v>2.54</v>
      </c>
      <c r="AK1916" s="151">
        <v>5</v>
      </c>
    </row>
    <row r="1917" spans="1:37" x14ac:dyDescent="0.2">
      <c r="A1917" s="149" t="s">
        <v>3891</v>
      </c>
      <c r="B1917" s="66" t="s">
        <v>3892</v>
      </c>
      <c r="C1917" s="67">
        <v>18</v>
      </c>
      <c r="D1917" s="84" t="s">
        <v>343</v>
      </c>
      <c r="E1917" s="85">
        <v>97.680628121121103</v>
      </c>
      <c r="F1917" s="91">
        <v>97.657535432843602</v>
      </c>
      <c r="G1917" s="86">
        <v>22.741246427849799</v>
      </c>
      <c r="H1917" s="86">
        <v>22.729700083710998</v>
      </c>
      <c r="I1917" s="86">
        <v>0</v>
      </c>
      <c r="J1917" s="86">
        <v>0</v>
      </c>
      <c r="K1917" s="87">
        <v>0</v>
      </c>
      <c r="L1917" s="85">
        <v>0</v>
      </c>
      <c r="M1917" s="86">
        <v>4.0427605478317898E-2</v>
      </c>
      <c r="N1917" s="86">
        <v>46.334810773951602</v>
      </c>
      <c r="O1917" s="86">
        <v>43.085106382978701</v>
      </c>
      <c r="P1917" s="86">
        <v>0.44900000000000001</v>
      </c>
      <c r="Q1917" s="88">
        <v>0.64949999999999997</v>
      </c>
      <c r="R1917" s="85">
        <v>1.0864841373315901E-2</v>
      </c>
      <c r="S1917" s="86">
        <v>0</v>
      </c>
      <c r="T1917" s="86">
        <v>2.83</v>
      </c>
      <c r="U1917" s="88">
        <v>7.2164650867419097E-3</v>
      </c>
      <c r="V1917" s="89">
        <v>4.9800000000000004</v>
      </c>
      <c r="W1917" s="85">
        <v>33.926497208239198</v>
      </c>
      <c r="X1917" s="88"/>
      <c r="Y1917" s="85"/>
      <c r="Z1917" s="88"/>
      <c r="AA1917" s="85">
        <v>0.17</v>
      </c>
      <c r="AB1917" s="91">
        <v>0.16</v>
      </c>
      <c r="AC1917" s="86">
        <v>0.11</v>
      </c>
      <c r="AD1917" s="86">
        <v>0.11</v>
      </c>
      <c r="AE1917" s="86">
        <v>0</v>
      </c>
      <c r="AF1917" s="88">
        <v>37.151798237199998</v>
      </c>
      <c r="AG1917" s="85">
        <v>8.7800000021499998E-4</v>
      </c>
      <c r="AH1917" s="86">
        <v>0</v>
      </c>
      <c r="AI1917" s="88">
        <v>0</v>
      </c>
      <c r="AJ1917" s="150">
        <v>2.5099999999999998</v>
      </c>
      <c r="AK1917" s="151">
        <v>4</v>
      </c>
    </row>
    <row r="1918" spans="1:37" x14ac:dyDescent="0.2">
      <c r="A1918" s="149" t="s">
        <v>3893</v>
      </c>
      <c r="B1918" s="66" t="s">
        <v>3894</v>
      </c>
      <c r="C1918" s="67">
        <v>18</v>
      </c>
      <c r="D1918" s="84" t="s">
        <v>343</v>
      </c>
      <c r="E1918" s="85">
        <v>97.915811256918502</v>
      </c>
      <c r="F1918" s="91">
        <v>97.512605318048202</v>
      </c>
      <c r="G1918" s="86">
        <v>29.8635176638691</v>
      </c>
      <c r="H1918" s="86">
        <v>29.789610261632198</v>
      </c>
      <c r="I1918" s="86">
        <v>0</v>
      </c>
      <c r="J1918" s="86">
        <v>0</v>
      </c>
      <c r="K1918" s="87">
        <v>0</v>
      </c>
      <c r="L1918" s="85">
        <v>0</v>
      </c>
      <c r="M1918" s="86">
        <v>0</v>
      </c>
      <c r="N1918" s="86">
        <v>42.649087843017</v>
      </c>
      <c r="O1918" s="86">
        <v>20.767376896532799</v>
      </c>
      <c r="P1918" s="86">
        <v>0.36299999999999999</v>
      </c>
      <c r="Q1918" s="88">
        <v>0.63870000000000005</v>
      </c>
      <c r="R1918" s="85">
        <v>0</v>
      </c>
      <c r="S1918" s="86">
        <v>0</v>
      </c>
      <c r="T1918" s="86">
        <v>2.0499999999999998</v>
      </c>
      <c r="U1918" s="88">
        <v>0</v>
      </c>
      <c r="V1918" s="89">
        <v>4.96</v>
      </c>
      <c r="W1918" s="85">
        <v>38.799999999999997</v>
      </c>
      <c r="X1918" s="88"/>
      <c r="Y1918" s="85"/>
      <c r="Z1918" s="88"/>
      <c r="AA1918" s="85">
        <v>0.03</v>
      </c>
      <c r="AB1918" s="91">
        <v>0.03</v>
      </c>
      <c r="AC1918" s="86">
        <v>0.03</v>
      </c>
      <c r="AD1918" s="86">
        <v>0.03</v>
      </c>
      <c r="AE1918" s="86">
        <v>0</v>
      </c>
      <c r="AF1918" s="88">
        <v>45.026599869000002</v>
      </c>
      <c r="AG1918" s="85">
        <v>2.1950000005100001E-2</v>
      </c>
      <c r="AH1918" s="86">
        <v>0</v>
      </c>
      <c r="AI1918" s="88">
        <v>0</v>
      </c>
      <c r="AJ1918" s="150">
        <v>2.0099999999999998</v>
      </c>
      <c r="AK1918" s="151">
        <v>2</v>
      </c>
    </row>
    <row r="1919" spans="1:37" x14ac:dyDescent="0.2">
      <c r="A1919" s="149" t="s">
        <v>406</v>
      </c>
      <c r="B1919" s="66" t="s">
        <v>3895</v>
      </c>
      <c r="C1919" s="67">
        <v>18</v>
      </c>
      <c r="D1919" s="84" t="s">
        <v>343</v>
      </c>
      <c r="E1919" s="85">
        <v>99.917937739719903</v>
      </c>
      <c r="F1919" s="91">
        <v>99.907233966639893</v>
      </c>
      <c r="G1919" s="86">
        <v>23.1504772098831</v>
      </c>
      <c r="H1919" s="86">
        <v>23.145125323343098</v>
      </c>
      <c r="I1919" s="86">
        <v>0.09</v>
      </c>
      <c r="J1919" s="86">
        <v>0.02</v>
      </c>
      <c r="K1919" s="87">
        <v>0</v>
      </c>
      <c r="L1919" s="85">
        <v>0</v>
      </c>
      <c r="M1919" s="86">
        <v>0</v>
      </c>
      <c r="N1919" s="86">
        <v>57.257748989262303</v>
      </c>
      <c r="O1919" s="86">
        <v>70.286806883365202</v>
      </c>
      <c r="P1919" s="86">
        <v>0.33100000000000002</v>
      </c>
      <c r="Q1919" s="88">
        <v>0.60129999999999995</v>
      </c>
      <c r="R1919" s="85">
        <v>0</v>
      </c>
      <c r="S1919" s="86">
        <v>0</v>
      </c>
      <c r="T1919" s="86">
        <v>2.63</v>
      </c>
      <c r="U1919" s="88">
        <v>0</v>
      </c>
      <c r="V1919" s="89">
        <v>5</v>
      </c>
      <c r="W1919" s="85">
        <v>37.267579428601699</v>
      </c>
      <c r="X1919" s="88"/>
      <c r="Y1919" s="85"/>
      <c r="Z1919" s="88"/>
      <c r="AA1919" s="85">
        <v>0.02</v>
      </c>
      <c r="AB1919" s="91">
        <v>0.02</v>
      </c>
      <c r="AC1919" s="86">
        <v>0.02</v>
      </c>
      <c r="AD1919" s="86">
        <v>0.02</v>
      </c>
      <c r="AE1919" s="86">
        <v>0</v>
      </c>
      <c r="AF1919" s="88">
        <v>40.178100581800003</v>
      </c>
      <c r="AG1919" s="85">
        <v>0</v>
      </c>
      <c r="AH1919" s="86">
        <v>4.5899999999999999E-4</v>
      </c>
      <c r="AI1919" s="88">
        <v>0</v>
      </c>
      <c r="AJ1919" s="150">
        <v>2.27</v>
      </c>
      <c r="AK1919" s="151">
        <v>5</v>
      </c>
    </row>
    <row r="1920" spans="1:37" x14ac:dyDescent="0.2">
      <c r="A1920" s="149" t="s">
        <v>3896</v>
      </c>
      <c r="B1920" s="66" t="s">
        <v>3897</v>
      </c>
      <c r="C1920" s="67">
        <v>18</v>
      </c>
      <c r="D1920" s="84" t="s">
        <v>343</v>
      </c>
      <c r="E1920" s="85">
        <v>99.540198525104501</v>
      </c>
      <c r="F1920" s="91">
        <v>99.439090347378794</v>
      </c>
      <c r="G1920" s="86">
        <v>23.861529943267101</v>
      </c>
      <c r="H1920" s="86">
        <v>23.8519005930075</v>
      </c>
      <c r="I1920" s="86">
        <v>0</v>
      </c>
      <c r="J1920" s="86">
        <v>0</v>
      </c>
      <c r="K1920" s="87">
        <v>0</v>
      </c>
      <c r="L1920" s="85">
        <v>0</v>
      </c>
      <c r="M1920" s="86">
        <v>0</v>
      </c>
      <c r="N1920" s="86">
        <v>90.356211989574305</v>
      </c>
      <c r="O1920" s="86">
        <v>86.128555596601402</v>
      </c>
      <c r="P1920" s="86">
        <v>0.44500000000000001</v>
      </c>
      <c r="Q1920" s="88">
        <v>0.5171</v>
      </c>
      <c r="R1920" s="85">
        <v>0</v>
      </c>
      <c r="S1920" s="86">
        <v>0</v>
      </c>
      <c r="T1920" s="86">
        <v>1.72</v>
      </c>
      <c r="U1920" s="88">
        <v>1.6048917099318698E-2</v>
      </c>
      <c r="V1920" s="89">
        <v>4.99</v>
      </c>
      <c r="W1920" s="85">
        <v>49.766687510220798</v>
      </c>
      <c r="X1920" s="88">
        <v>43.233333333300003</v>
      </c>
      <c r="Y1920" s="85"/>
      <c r="Z1920" s="88"/>
      <c r="AA1920" s="85">
        <v>0</v>
      </c>
      <c r="AB1920" s="91">
        <v>0</v>
      </c>
      <c r="AC1920" s="86">
        <v>0</v>
      </c>
      <c r="AD1920" s="86">
        <v>0</v>
      </c>
      <c r="AE1920" s="86">
        <v>0</v>
      </c>
      <c r="AF1920" s="88">
        <v>96.5111974844</v>
      </c>
      <c r="AG1920" s="85">
        <v>0</v>
      </c>
      <c r="AH1920" s="86">
        <v>6.9999999999999999E-6</v>
      </c>
      <c r="AI1920" s="88">
        <v>0</v>
      </c>
      <c r="AJ1920" s="150">
        <v>1.91</v>
      </c>
      <c r="AK1920" s="151">
        <v>1</v>
      </c>
    </row>
    <row r="1921" spans="1:37" x14ac:dyDescent="0.2">
      <c r="A1921" s="149" t="s">
        <v>3898</v>
      </c>
      <c r="B1921" s="66" t="s">
        <v>3899</v>
      </c>
      <c r="C1921" s="67">
        <v>18</v>
      </c>
      <c r="D1921" s="84" t="s">
        <v>343</v>
      </c>
      <c r="E1921" s="85">
        <v>99.405705229793995</v>
      </c>
      <c r="F1921" s="91">
        <v>99.401303046311</v>
      </c>
      <c r="G1921" s="86">
        <v>35.923578094734999</v>
      </c>
      <c r="H1921" s="86">
        <v>35.9209367846452</v>
      </c>
      <c r="I1921" s="86">
        <v>0</v>
      </c>
      <c r="J1921" s="86">
        <v>0</v>
      </c>
      <c r="K1921" s="87">
        <v>0</v>
      </c>
      <c r="L1921" s="85">
        <v>0</v>
      </c>
      <c r="M1921" s="86">
        <v>0</v>
      </c>
      <c r="N1921" s="86"/>
      <c r="O1921" s="86">
        <v>77.425708658045707</v>
      </c>
      <c r="P1921" s="86">
        <v>0.40600000000000003</v>
      </c>
      <c r="Q1921" s="88">
        <v>0.2641</v>
      </c>
      <c r="R1921" s="85">
        <v>0</v>
      </c>
      <c r="S1921" s="86">
        <v>0</v>
      </c>
      <c r="T1921" s="86">
        <v>0.83</v>
      </c>
      <c r="U1921" s="88">
        <v>0</v>
      </c>
      <c r="V1921" s="89">
        <v>5</v>
      </c>
      <c r="W1921" s="85">
        <v>44.988762030373003</v>
      </c>
      <c r="X1921" s="88">
        <v>46.7</v>
      </c>
      <c r="Y1921" s="85"/>
      <c r="Z1921" s="88"/>
      <c r="AA1921" s="85">
        <v>0.04</v>
      </c>
      <c r="AB1921" s="91">
        <v>0.04</v>
      </c>
      <c r="AC1921" s="86">
        <v>0.01</v>
      </c>
      <c r="AD1921" s="86">
        <v>0.01</v>
      </c>
      <c r="AE1921" s="86">
        <v>0</v>
      </c>
      <c r="AF1921" s="88">
        <v>98.704902609900003</v>
      </c>
      <c r="AG1921" s="85">
        <v>0</v>
      </c>
      <c r="AH1921" s="86">
        <v>9.9999999999999995E-7</v>
      </c>
      <c r="AI1921" s="88">
        <v>0</v>
      </c>
      <c r="AJ1921" s="150">
        <v>1.1299999999999999</v>
      </c>
      <c r="AK1921" s="151">
        <v>0</v>
      </c>
    </row>
    <row r="1922" spans="1:37" x14ac:dyDescent="0.2">
      <c r="A1922" s="149" t="s">
        <v>2060</v>
      </c>
      <c r="B1922" s="66" t="s">
        <v>3900</v>
      </c>
      <c r="C1922" s="67">
        <v>18</v>
      </c>
      <c r="D1922" s="84" t="s">
        <v>343</v>
      </c>
      <c r="E1922" s="85">
        <v>99.617137430341103</v>
      </c>
      <c r="F1922" s="91">
        <v>99.339995102226098</v>
      </c>
      <c r="G1922" s="86">
        <v>29.788021956362002</v>
      </c>
      <c r="H1922" s="86">
        <v>29.730682164338202</v>
      </c>
      <c r="I1922" s="86">
        <v>0</v>
      </c>
      <c r="J1922" s="86">
        <v>0</v>
      </c>
      <c r="K1922" s="87">
        <v>0</v>
      </c>
      <c r="L1922" s="85">
        <v>0</v>
      </c>
      <c r="M1922" s="86">
        <v>0</v>
      </c>
      <c r="N1922" s="86"/>
      <c r="O1922" s="86">
        <v>33.751351351351403</v>
      </c>
      <c r="P1922" s="86">
        <v>0.13300000000000001</v>
      </c>
      <c r="Q1922" s="88">
        <v>0.29199999999999998</v>
      </c>
      <c r="R1922" s="85">
        <v>0</v>
      </c>
      <c r="S1922" s="86">
        <v>0</v>
      </c>
      <c r="T1922" s="86">
        <v>1.23</v>
      </c>
      <c r="U1922" s="88">
        <v>0</v>
      </c>
      <c r="V1922" s="89">
        <v>5</v>
      </c>
      <c r="W1922" s="85"/>
      <c r="X1922" s="88"/>
      <c r="Y1922" s="85"/>
      <c r="Z1922" s="88"/>
      <c r="AA1922" s="85">
        <v>0</v>
      </c>
      <c r="AB1922" s="91">
        <v>0</v>
      </c>
      <c r="AC1922" s="86">
        <v>0</v>
      </c>
      <c r="AD1922" s="86">
        <v>0</v>
      </c>
      <c r="AE1922" s="86">
        <v>0</v>
      </c>
      <c r="AF1922" s="88">
        <v>87.400497478099993</v>
      </c>
      <c r="AG1922" s="85">
        <v>0</v>
      </c>
      <c r="AH1922" s="86">
        <v>7.2000000000000002E-5</v>
      </c>
      <c r="AI1922" s="88">
        <v>0</v>
      </c>
      <c r="AJ1922" s="150">
        <v>1.29</v>
      </c>
      <c r="AK1922" s="151">
        <v>0</v>
      </c>
    </row>
    <row r="1923" spans="1:37" x14ac:dyDescent="0.2">
      <c r="A1923" s="149" t="s">
        <v>3901</v>
      </c>
      <c r="B1923" s="66" t="s">
        <v>3902</v>
      </c>
      <c r="C1923" s="67">
        <v>18</v>
      </c>
      <c r="D1923" s="84" t="s">
        <v>343</v>
      </c>
      <c r="E1923" s="85">
        <v>99.656541326553395</v>
      </c>
      <c r="F1923" s="91">
        <v>99.594094295017598</v>
      </c>
      <c r="G1923" s="86">
        <v>33.127513015108399</v>
      </c>
      <c r="H1923" s="86">
        <v>33.1071221476681</v>
      </c>
      <c r="I1923" s="86">
        <v>0</v>
      </c>
      <c r="J1923" s="86">
        <v>0</v>
      </c>
      <c r="K1923" s="87">
        <v>1.4200000000000001E-2</v>
      </c>
      <c r="L1923" s="85">
        <v>0</v>
      </c>
      <c r="M1923" s="86">
        <v>0</v>
      </c>
      <c r="N1923" s="86"/>
      <c r="O1923" s="86">
        <v>55.642645765016397</v>
      </c>
      <c r="P1923" s="86">
        <v>0.28100000000000003</v>
      </c>
      <c r="Q1923" s="88">
        <v>0.2407</v>
      </c>
      <c r="R1923" s="85">
        <v>0</v>
      </c>
      <c r="S1923" s="86">
        <v>0</v>
      </c>
      <c r="T1923" s="86">
        <v>0.39</v>
      </c>
      <c r="U1923" s="88">
        <v>6.3721460750766298E-4</v>
      </c>
      <c r="V1923" s="89">
        <v>5</v>
      </c>
      <c r="W1923" s="85"/>
      <c r="X1923" s="88"/>
      <c r="Y1923" s="85"/>
      <c r="Z1923" s="88"/>
      <c r="AA1923" s="85">
        <v>0</v>
      </c>
      <c r="AB1923" s="91">
        <v>0</v>
      </c>
      <c r="AC1923" s="86">
        <v>0</v>
      </c>
      <c r="AD1923" s="86">
        <v>0</v>
      </c>
      <c r="AE1923" s="86">
        <v>0</v>
      </c>
      <c r="AF1923" s="88">
        <v>99.949699284900007</v>
      </c>
      <c r="AG1923" s="85">
        <v>0</v>
      </c>
      <c r="AH1923" s="86">
        <v>5.0000000000000004E-6</v>
      </c>
      <c r="AI1923" s="88">
        <v>0</v>
      </c>
      <c r="AJ1923" s="150">
        <v>1.1399999999999999</v>
      </c>
      <c r="AK1923" s="151">
        <v>0</v>
      </c>
    </row>
    <row r="1924" spans="1:37" x14ac:dyDescent="0.2">
      <c r="A1924" s="149" t="s">
        <v>3903</v>
      </c>
      <c r="B1924" s="66" t="s">
        <v>3904</v>
      </c>
      <c r="C1924" s="67">
        <v>18</v>
      </c>
      <c r="D1924" s="84" t="s">
        <v>343</v>
      </c>
      <c r="E1924" s="85">
        <v>99.703255419608496</v>
      </c>
      <c r="F1924" s="91">
        <v>99.526378108143703</v>
      </c>
      <c r="G1924" s="86">
        <v>30.935987954801298</v>
      </c>
      <c r="H1924" s="86">
        <v>30.9052902395884</v>
      </c>
      <c r="I1924" s="86">
        <v>0</v>
      </c>
      <c r="J1924" s="86">
        <v>0</v>
      </c>
      <c r="K1924" s="87">
        <v>0</v>
      </c>
      <c r="L1924" s="85">
        <v>0</v>
      </c>
      <c r="M1924" s="86">
        <v>0</v>
      </c>
      <c r="N1924" s="86"/>
      <c r="O1924" s="86">
        <v>32.514059570922697</v>
      </c>
      <c r="P1924" s="86">
        <v>0.35499999999999998</v>
      </c>
      <c r="Q1924" s="88">
        <v>0.34110000000000001</v>
      </c>
      <c r="R1924" s="85">
        <v>0</v>
      </c>
      <c r="S1924" s="86">
        <v>0</v>
      </c>
      <c r="T1924" s="86">
        <v>0.73</v>
      </c>
      <c r="U1924" s="88">
        <v>0</v>
      </c>
      <c r="V1924" s="89">
        <v>5</v>
      </c>
      <c r="W1924" s="85"/>
      <c r="X1924" s="88"/>
      <c r="Y1924" s="85"/>
      <c r="Z1924" s="88"/>
      <c r="AA1924" s="85">
        <v>0.02</v>
      </c>
      <c r="AB1924" s="91">
        <v>0.02</v>
      </c>
      <c r="AC1924" s="86">
        <v>0.01</v>
      </c>
      <c r="AD1924" s="86">
        <v>0.01</v>
      </c>
      <c r="AE1924" s="86">
        <v>0</v>
      </c>
      <c r="AF1924" s="88">
        <v>99.995201068100002</v>
      </c>
      <c r="AG1924" s="85">
        <v>0</v>
      </c>
      <c r="AH1924" s="86">
        <v>0</v>
      </c>
      <c r="AI1924" s="88">
        <v>5.1283999964200001E-2</v>
      </c>
      <c r="AJ1924" s="150">
        <v>1.32</v>
      </c>
      <c r="AK1924" s="151">
        <v>0</v>
      </c>
    </row>
    <row r="1925" spans="1:37" x14ac:dyDescent="0.2">
      <c r="A1925" s="149" t="s">
        <v>799</v>
      </c>
      <c r="B1925" s="66" t="s">
        <v>3905</v>
      </c>
      <c r="C1925" s="67">
        <v>18</v>
      </c>
      <c r="D1925" s="84" t="s">
        <v>343</v>
      </c>
      <c r="E1925" s="85">
        <v>99.867506624668806</v>
      </c>
      <c r="F1925" s="91">
        <v>99.3217005816376</v>
      </c>
      <c r="G1925" s="86">
        <v>21.748079262703499</v>
      </c>
      <c r="H1925" s="86">
        <v>21.616419179040999</v>
      </c>
      <c r="I1925" s="86">
        <v>0</v>
      </c>
      <c r="J1925" s="86">
        <v>0</v>
      </c>
      <c r="K1925" s="87">
        <v>0</v>
      </c>
      <c r="L1925" s="85">
        <v>0</v>
      </c>
      <c r="M1925" s="86">
        <v>0</v>
      </c>
      <c r="N1925" s="86">
        <v>100</v>
      </c>
      <c r="O1925" s="86">
        <v>71.903030303030306</v>
      </c>
      <c r="P1925" s="86">
        <v>0.27600000000000002</v>
      </c>
      <c r="Q1925" s="88">
        <v>0.95369999999999999</v>
      </c>
      <c r="R1925" s="85">
        <v>0</v>
      </c>
      <c r="S1925" s="86">
        <v>0</v>
      </c>
      <c r="T1925" s="86">
        <v>2.15</v>
      </c>
      <c r="U1925" s="88">
        <v>0</v>
      </c>
      <c r="V1925" s="89">
        <v>5</v>
      </c>
      <c r="W1925" s="85">
        <v>55.403270553035497</v>
      </c>
      <c r="X1925" s="88">
        <v>51.566666666700002</v>
      </c>
      <c r="Y1925" s="85">
        <v>100</v>
      </c>
      <c r="Z1925" s="88"/>
      <c r="AA1925" s="85">
        <v>0</v>
      </c>
      <c r="AB1925" s="91">
        <v>0</v>
      </c>
      <c r="AC1925" s="86">
        <v>0</v>
      </c>
      <c r="AD1925" s="86">
        <v>0</v>
      </c>
      <c r="AE1925" s="86">
        <v>0</v>
      </c>
      <c r="AF1925" s="88">
        <v>94.177901921499995</v>
      </c>
      <c r="AG1925" s="85">
        <v>1.3207663291599999E-11</v>
      </c>
      <c r="AH1925" s="86">
        <v>0</v>
      </c>
      <c r="AI1925" s="88">
        <v>0</v>
      </c>
      <c r="AJ1925" s="150">
        <v>1.97</v>
      </c>
      <c r="AK1925" s="151">
        <v>3</v>
      </c>
    </row>
    <row r="1926" spans="1:37" x14ac:dyDescent="0.2">
      <c r="A1926" s="149" t="s">
        <v>3906</v>
      </c>
      <c r="B1926" s="66" t="s">
        <v>3907</v>
      </c>
      <c r="C1926" s="67">
        <v>18</v>
      </c>
      <c r="D1926" s="84" t="s">
        <v>343</v>
      </c>
      <c r="E1926" s="85">
        <v>99.402513116287906</v>
      </c>
      <c r="F1926" s="91">
        <v>98.202209931664996</v>
      </c>
      <c r="G1926" s="86">
        <v>42.898255504103702</v>
      </c>
      <c r="H1926" s="86">
        <v>41.761313168397699</v>
      </c>
      <c r="I1926" s="86">
        <v>0</v>
      </c>
      <c r="J1926" s="86">
        <v>0.01</v>
      </c>
      <c r="K1926" s="87">
        <v>0</v>
      </c>
      <c r="L1926" s="85">
        <v>0</v>
      </c>
      <c r="M1926" s="86">
        <v>0</v>
      </c>
      <c r="N1926" s="86"/>
      <c r="O1926" s="86">
        <v>80.069124423963103</v>
      </c>
      <c r="P1926" s="86">
        <v>0.255</v>
      </c>
      <c r="Q1926" s="88">
        <v>0.46710000000000002</v>
      </c>
      <c r="R1926" s="85">
        <v>0</v>
      </c>
      <c r="S1926" s="86">
        <v>0</v>
      </c>
      <c r="T1926" s="86">
        <v>0.98</v>
      </c>
      <c r="U1926" s="88">
        <v>0</v>
      </c>
      <c r="V1926" s="89">
        <v>5</v>
      </c>
      <c r="W1926" s="85"/>
      <c r="X1926" s="88"/>
      <c r="Y1926" s="85"/>
      <c r="Z1926" s="88"/>
      <c r="AA1926" s="85">
        <v>0</v>
      </c>
      <c r="AB1926" s="91">
        <v>0</v>
      </c>
      <c r="AC1926" s="86">
        <v>0</v>
      </c>
      <c r="AD1926" s="86">
        <v>0</v>
      </c>
      <c r="AE1926" s="86">
        <v>0</v>
      </c>
      <c r="AF1926" s="88">
        <v>56.478599697600004</v>
      </c>
      <c r="AG1926" s="85">
        <v>0</v>
      </c>
      <c r="AH1926" s="86">
        <v>2.5300000000000002E-4</v>
      </c>
      <c r="AI1926" s="88">
        <v>0</v>
      </c>
      <c r="AJ1926" s="150">
        <v>1.1499999999999999</v>
      </c>
      <c r="AK1926" s="151">
        <v>0</v>
      </c>
    </row>
    <row r="1927" spans="1:37" x14ac:dyDescent="0.2">
      <c r="A1927" s="149" t="s">
        <v>3908</v>
      </c>
      <c r="B1927" s="66" t="s">
        <v>3909</v>
      </c>
      <c r="C1927" s="67">
        <v>18</v>
      </c>
      <c r="D1927" s="84" t="s">
        <v>343</v>
      </c>
      <c r="E1927" s="85">
        <v>99.432664906272095</v>
      </c>
      <c r="F1927" s="91">
        <v>99.027425553609206</v>
      </c>
      <c r="G1927" s="86">
        <v>41.974953593557998</v>
      </c>
      <c r="H1927" s="86">
        <v>41.618517259710501</v>
      </c>
      <c r="I1927" s="86">
        <v>0</v>
      </c>
      <c r="J1927" s="86">
        <v>0</v>
      </c>
      <c r="K1927" s="87">
        <v>0</v>
      </c>
      <c r="L1927" s="85">
        <v>0</v>
      </c>
      <c r="M1927" s="86">
        <v>0</v>
      </c>
      <c r="N1927" s="86"/>
      <c r="O1927" s="86">
        <v>67.743445692883896</v>
      </c>
      <c r="P1927" s="86">
        <v>0.16300000000000001</v>
      </c>
      <c r="Q1927" s="88">
        <v>1.0748</v>
      </c>
      <c r="R1927" s="85">
        <v>0</v>
      </c>
      <c r="S1927" s="86">
        <v>0</v>
      </c>
      <c r="T1927" s="86">
        <v>1.04</v>
      </c>
      <c r="U1927" s="88">
        <v>0</v>
      </c>
      <c r="V1927" s="89">
        <v>5</v>
      </c>
      <c r="W1927" s="85"/>
      <c r="X1927" s="88"/>
      <c r="Y1927" s="85"/>
      <c r="Z1927" s="88"/>
      <c r="AA1927" s="85">
        <v>0</v>
      </c>
      <c r="AB1927" s="91">
        <v>0</v>
      </c>
      <c r="AC1927" s="86">
        <v>0</v>
      </c>
      <c r="AD1927" s="86">
        <v>0</v>
      </c>
      <c r="AE1927" s="86">
        <v>0</v>
      </c>
      <c r="AF1927" s="88">
        <v>76.531196492500001</v>
      </c>
      <c r="AG1927" s="85">
        <v>0</v>
      </c>
      <c r="AH1927" s="86">
        <v>0</v>
      </c>
      <c r="AI1927" s="88">
        <v>0</v>
      </c>
      <c r="AJ1927" s="150">
        <v>1.1000000000000001</v>
      </c>
      <c r="AK1927" s="151">
        <v>0</v>
      </c>
    </row>
    <row r="1928" spans="1:37" x14ac:dyDescent="0.2">
      <c r="A1928" s="149" t="s">
        <v>3910</v>
      </c>
      <c r="B1928" s="66" t="s">
        <v>3911</v>
      </c>
      <c r="C1928" s="67">
        <v>18</v>
      </c>
      <c r="D1928" s="84" t="s">
        <v>343</v>
      </c>
      <c r="E1928" s="85">
        <v>99.963574085198303</v>
      </c>
      <c r="F1928" s="91">
        <v>97.680244373154693</v>
      </c>
      <c r="G1928" s="86">
        <v>46.513336997226503</v>
      </c>
      <c r="H1928" s="86">
        <v>44.352705103462398</v>
      </c>
      <c r="I1928" s="86">
        <v>0</v>
      </c>
      <c r="J1928" s="86">
        <v>0</v>
      </c>
      <c r="K1928" s="87">
        <v>0</v>
      </c>
      <c r="L1928" s="85">
        <v>0</v>
      </c>
      <c r="M1928" s="86">
        <v>0.281744889338228</v>
      </c>
      <c r="N1928" s="86"/>
      <c r="O1928" s="86">
        <v>61.406672678088398</v>
      </c>
      <c r="P1928" s="86">
        <v>0.26100000000000001</v>
      </c>
      <c r="Q1928" s="88">
        <v>0.67459999999999998</v>
      </c>
      <c r="R1928" s="85">
        <v>9.4055680963130196E-3</v>
      </c>
      <c r="S1928" s="86">
        <v>0</v>
      </c>
      <c r="T1928" s="86">
        <v>0.86</v>
      </c>
      <c r="U1928" s="88">
        <v>0</v>
      </c>
      <c r="V1928" s="89">
        <v>4.95</v>
      </c>
      <c r="W1928" s="85"/>
      <c r="X1928" s="88"/>
      <c r="Y1928" s="85"/>
      <c r="Z1928" s="88"/>
      <c r="AA1928" s="85">
        <v>0</v>
      </c>
      <c r="AB1928" s="91">
        <v>0</v>
      </c>
      <c r="AC1928" s="86">
        <v>0</v>
      </c>
      <c r="AD1928" s="86">
        <v>0</v>
      </c>
      <c r="AE1928" s="86">
        <v>0</v>
      </c>
      <c r="AF1928" s="88">
        <v>92.055496063999996</v>
      </c>
      <c r="AG1928" s="85">
        <v>0</v>
      </c>
      <c r="AH1928" s="86">
        <v>0</v>
      </c>
      <c r="AI1928" s="88">
        <v>0</v>
      </c>
      <c r="AJ1928" s="150">
        <v>1.0900000000000001</v>
      </c>
      <c r="AK1928" s="151">
        <v>0</v>
      </c>
    </row>
    <row r="1929" spans="1:37" x14ac:dyDescent="0.2">
      <c r="A1929" s="149" t="s">
        <v>3912</v>
      </c>
      <c r="B1929" s="66" t="s">
        <v>3913</v>
      </c>
      <c r="C1929" s="67">
        <v>18</v>
      </c>
      <c r="D1929" s="84" t="s">
        <v>343</v>
      </c>
      <c r="E1929" s="85">
        <v>100</v>
      </c>
      <c r="F1929" s="91">
        <v>96.050565174399395</v>
      </c>
      <c r="G1929" s="86">
        <v>55.7961882234329</v>
      </c>
      <c r="H1929" s="86">
        <v>52.207379258196497</v>
      </c>
      <c r="I1929" s="86">
        <v>0</v>
      </c>
      <c r="J1929" s="86">
        <v>0</v>
      </c>
      <c r="K1929" s="87">
        <v>0</v>
      </c>
      <c r="L1929" s="85">
        <v>0</v>
      </c>
      <c r="M1929" s="86">
        <v>0</v>
      </c>
      <c r="N1929" s="86"/>
      <c r="O1929" s="86"/>
      <c r="P1929" s="86">
        <v>0.19600000000000001</v>
      </c>
      <c r="Q1929" s="88">
        <v>0.94789999999999996</v>
      </c>
      <c r="R1929" s="85">
        <v>0</v>
      </c>
      <c r="S1929" s="86">
        <v>0</v>
      </c>
      <c r="T1929" s="86">
        <v>2.1</v>
      </c>
      <c r="U1929" s="88">
        <v>0</v>
      </c>
      <c r="V1929" s="89">
        <v>5</v>
      </c>
      <c r="W1929" s="85"/>
      <c r="X1929" s="88"/>
      <c r="Y1929" s="85"/>
      <c r="Z1929" s="88"/>
      <c r="AA1929" s="85">
        <v>0</v>
      </c>
      <c r="AB1929" s="91">
        <v>0</v>
      </c>
      <c r="AC1929" s="86">
        <v>0</v>
      </c>
      <c r="AD1929" s="86">
        <v>0</v>
      </c>
      <c r="AE1929" s="86">
        <v>0</v>
      </c>
      <c r="AF1929" s="88">
        <v>81.314694217300001</v>
      </c>
      <c r="AG1929" s="85">
        <v>0</v>
      </c>
      <c r="AH1929" s="86">
        <v>0</v>
      </c>
      <c r="AI1929" s="88">
        <v>0</v>
      </c>
      <c r="AJ1929" s="150">
        <v>1.05</v>
      </c>
      <c r="AK1929" s="151">
        <v>0</v>
      </c>
    </row>
    <row r="1930" spans="1:37" x14ac:dyDescent="0.2">
      <c r="A1930" s="149" t="s">
        <v>3914</v>
      </c>
      <c r="B1930" s="66" t="s">
        <v>3915</v>
      </c>
      <c r="C1930" s="67">
        <v>18</v>
      </c>
      <c r="D1930" s="84" t="s">
        <v>343</v>
      </c>
      <c r="E1930" s="85">
        <v>99.991941432813206</v>
      </c>
      <c r="F1930" s="91">
        <v>99.755143535479405</v>
      </c>
      <c r="G1930" s="86">
        <v>32.5869860338832</v>
      </c>
      <c r="H1930" s="86">
        <v>32.4158964536106</v>
      </c>
      <c r="I1930" s="86">
        <v>0</v>
      </c>
      <c r="J1930" s="86">
        <v>0</v>
      </c>
      <c r="K1930" s="87">
        <v>0</v>
      </c>
      <c r="L1930" s="85">
        <v>0</v>
      </c>
      <c r="M1930" s="86">
        <v>0</v>
      </c>
      <c r="N1930" s="86"/>
      <c r="O1930" s="86">
        <v>52.755997659450003</v>
      </c>
      <c r="P1930" s="86">
        <v>0.255</v>
      </c>
      <c r="Q1930" s="88">
        <v>0.42009999999999997</v>
      </c>
      <c r="R1930" s="85">
        <v>0</v>
      </c>
      <c r="S1930" s="86">
        <v>0</v>
      </c>
      <c r="T1930" s="86">
        <v>0.77</v>
      </c>
      <c r="U1930" s="88">
        <v>0</v>
      </c>
      <c r="V1930" s="89">
        <v>5</v>
      </c>
      <c r="W1930" s="85"/>
      <c r="X1930" s="88"/>
      <c r="Y1930" s="85"/>
      <c r="Z1930" s="88"/>
      <c r="AA1930" s="85">
        <v>0</v>
      </c>
      <c r="AB1930" s="91">
        <v>0</v>
      </c>
      <c r="AC1930" s="86">
        <v>0</v>
      </c>
      <c r="AD1930" s="86">
        <v>0</v>
      </c>
      <c r="AE1930" s="86">
        <v>0</v>
      </c>
      <c r="AF1930" s="88">
        <v>95.867497779399997</v>
      </c>
      <c r="AG1930" s="85">
        <v>0</v>
      </c>
      <c r="AH1930" s="86">
        <v>0</v>
      </c>
      <c r="AI1930" s="88">
        <v>0</v>
      </c>
      <c r="AJ1930" s="150">
        <v>1.07</v>
      </c>
      <c r="AK1930" s="151">
        <v>0</v>
      </c>
    </row>
    <row r="1931" spans="1:37" x14ac:dyDescent="0.2">
      <c r="A1931" s="149" t="s">
        <v>3916</v>
      </c>
      <c r="B1931" s="66" t="s">
        <v>3917</v>
      </c>
      <c r="C1931" s="67">
        <v>18</v>
      </c>
      <c r="D1931" s="84" t="s">
        <v>343</v>
      </c>
      <c r="E1931" s="85">
        <v>99.9569607454672</v>
      </c>
      <c r="F1931" s="91">
        <v>99.807348098757998</v>
      </c>
      <c r="G1931" s="86">
        <v>30.777849130333799</v>
      </c>
      <c r="H1931" s="86">
        <v>30.7477899684379</v>
      </c>
      <c r="I1931" s="86">
        <v>0</v>
      </c>
      <c r="J1931" s="86">
        <v>0</v>
      </c>
      <c r="K1931" s="87">
        <v>1.52E-2</v>
      </c>
      <c r="L1931" s="85">
        <v>0</v>
      </c>
      <c r="M1931" s="86">
        <v>0</v>
      </c>
      <c r="N1931" s="86"/>
      <c r="O1931" s="86">
        <v>24.286039626508799</v>
      </c>
      <c r="P1931" s="86">
        <v>0.35</v>
      </c>
      <c r="Q1931" s="88">
        <v>0.28839999999999999</v>
      </c>
      <c r="R1931" s="85">
        <v>0</v>
      </c>
      <c r="S1931" s="86">
        <v>0</v>
      </c>
      <c r="T1931" s="86">
        <v>0.75</v>
      </c>
      <c r="U1931" s="88">
        <v>0</v>
      </c>
      <c r="V1931" s="89">
        <v>4.99</v>
      </c>
      <c r="W1931" s="85">
        <v>45.266666666699997</v>
      </c>
      <c r="X1931" s="88">
        <v>45.266666666699997</v>
      </c>
      <c r="Y1931" s="85">
        <v>100</v>
      </c>
      <c r="Z1931" s="88"/>
      <c r="AA1931" s="85">
        <v>0</v>
      </c>
      <c r="AB1931" s="91">
        <v>0</v>
      </c>
      <c r="AC1931" s="86">
        <v>0</v>
      </c>
      <c r="AD1931" s="86">
        <v>0</v>
      </c>
      <c r="AE1931" s="86">
        <v>0</v>
      </c>
      <c r="AF1931" s="88">
        <v>97.696296405300004</v>
      </c>
      <c r="AG1931" s="85">
        <v>0</v>
      </c>
      <c r="AH1931" s="86">
        <v>0</v>
      </c>
      <c r="AI1931" s="88">
        <v>0</v>
      </c>
      <c r="AJ1931" s="150">
        <v>1.24</v>
      </c>
      <c r="AK1931" s="151">
        <v>0</v>
      </c>
    </row>
    <row r="1932" spans="1:37" x14ac:dyDescent="0.2">
      <c r="A1932" s="149" t="s">
        <v>2842</v>
      </c>
      <c r="B1932" s="66" t="s">
        <v>3918</v>
      </c>
      <c r="C1932" s="67">
        <v>18</v>
      </c>
      <c r="D1932" s="84" t="s">
        <v>343</v>
      </c>
      <c r="E1932" s="85">
        <v>99.989627094030396</v>
      </c>
      <c r="F1932" s="91">
        <v>99.024205917001893</v>
      </c>
      <c r="G1932" s="86">
        <v>48.228826305689502</v>
      </c>
      <c r="H1932" s="86">
        <v>47.753895396652503</v>
      </c>
      <c r="I1932" s="86">
        <v>0</v>
      </c>
      <c r="J1932" s="86">
        <v>0</v>
      </c>
      <c r="K1932" s="87">
        <v>0</v>
      </c>
      <c r="L1932" s="85">
        <v>0</v>
      </c>
      <c r="M1932" s="86">
        <v>0</v>
      </c>
      <c r="N1932" s="86"/>
      <c r="O1932" s="86"/>
      <c r="P1932" s="86">
        <v>0.16400000000000001</v>
      </c>
      <c r="Q1932" s="88">
        <v>0.31280000000000002</v>
      </c>
      <c r="R1932" s="85">
        <v>0</v>
      </c>
      <c r="S1932" s="86">
        <v>0</v>
      </c>
      <c r="T1932" s="86">
        <v>0.97</v>
      </c>
      <c r="U1932" s="88">
        <v>0</v>
      </c>
      <c r="V1932" s="89">
        <v>4.8499999999999996</v>
      </c>
      <c r="W1932" s="85"/>
      <c r="X1932" s="88"/>
      <c r="Y1932" s="85"/>
      <c r="Z1932" s="88"/>
      <c r="AA1932" s="85">
        <v>0</v>
      </c>
      <c r="AB1932" s="91">
        <v>0</v>
      </c>
      <c r="AC1932" s="86">
        <v>0</v>
      </c>
      <c r="AD1932" s="86">
        <v>0</v>
      </c>
      <c r="AE1932" s="86">
        <v>0</v>
      </c>
      <c r="AF1932" s="88">
        <v>99.849403528400003</v>
      </c>
      <c r="AG1932" s="85">
        <v>0</v>
      </c>
      <c r="AH1932" s="86">
        <v>0</v>
      </c>
      <c r="AI1932" s="88">
        <v>0</v>
      </c>
      <c r="AJ1932" s="150">
        <v>1</v>
      </c>
      <c r="AK1932" s="151">
        <v>0</v>
      </c>
    </row>
    <row r="1933" spans="1:37" x14ac:dyDescent="0.2">
      <c r="A1933" s="149" t="s">
        <v>3919</v>
      </c>
      <c r="B1933" s="66" t="s">
        <v>3920</v>
      </c>
      <c r="C1933" s="67">
        <v>18</v>
      </c>
      <c r="D1933" s="84" t="s">
        <v>343</v>
      </c>
      <c r="E1933" s="85">
        <v>99.5667503834473</v>
      </c>
      <c r="F1933" s="91">
        <v>99.434758962889603</v>
      </c>
      <c r="G1933" s="86">
        <v>46.154833269170801</v>
      </c>
      <c r="H1933" s="86">
        <v>46.058283989318497</v>
      </c>
      <c r="I1933" s="86">
        <v>0</v>
      </c>
      <c r="J1933" s="86">
        <v>0</v>
      </c>
      <c r="K1933" s="87">
        <v>0</v>
      </c>
      <c r="L1933" s="85">
        <v>0</v>
      </c>
      <c r="M1933" s="86">
        <v>0</v>
      </c>
      <c r="N1933" s="86"/>
      <c r="O1933" s="86">
        <v>82.191780821917803</v>
      </c>
      <c r="P1933" s="86">
        <v>0.27200000000000002</v>
      </c>
      <c r="Q1933" s="88">
        <v>1.1338999999999999</v>
      </c>
      <c r="R1933" s="85">
        <v>0</v>
      </c>
      <c r="S1933" s="86">
        <v>0</v>
      </c>
      <c r="T1933" s="86">
        <v>1.7</v>
      </c>
      <c r="U1933" s="88">
        <v>0</v>
      </c>
      <c r="V1933" s="89">
        <v>5</v>
      </c>
      <c r="W1933" s="85"/>
      <c r="X1933" s="88"/>
      <c r="Y1933" s="85"/>
      <c r="Z1933" s="88"/>
      <c r="AA1933" s="85">
        <v>0</v>
      </c>
      <c r="AB1933" s="91">
        <v>0.04</v>
      </c>
      <c r="AC1933" s="86">
        <v>0</v>
      </c>
      <c r="AD1933" s="86">
        <v>0.03</v>
      </c>
      <c r="AE1933" s="86">
        <v>0</v>
      </c>
      <c r="AF1933" s="88">
        <v>97.809097741599999</v>
      </c>
      <c r="AG1933" s="85">
        <v>0</v>
      </c>
      <c r="AH1933" s="86">
        <v>1.9999999999999999E-6</v>
      </c>
      <c r="AI1933" s="88">
        <v>0</v>
      </c>
      <c r="AJ1933" s="150">
        <v>1.04</v>
      </c>
      <c r="AK1933" s="151">
        <v>0</v>
      </c>
    </row>
    <row r="1934" spans="1:37" x14ac:dyDescent="0.2">
      <c r="A1934" s="149" t="s">
        <v>2846</v>
      </c>
      <c r="B1934" s="66" t="s">
        <v>3921</v>
      </c>
      <c r="C1934" s="67">
        <v>18</v>
      </c>
      <c r="D1934" s="84" t="s">
        <v>343</v>
      </c>
      <c r="E1934" s="85">
        <v>99.994001476559603</v>
      </c>
      <c r="F1934" s="91">
        <v>99.677925433739404</v>
      </c>
      <c r="G1934" s="86">
        <v>56.183554817275699</v>
      </c>
      <c r="H1934" s="86">
        <v>55.980989294942802</v>
      </c>
      <c r="I1934" s="86">
        <v>0</v>
      </c>
      <c r="J1934" s="86">
        <v>0</v>
      </c>
      <c r="K1934" s="87">
        <v>0</v>
      </c>
      <c r="L1934" s="85">
        <v>0</v>
      </c>
      <c r="M1934" s="86">
        <v>0</v>
      </c>
      <c r="N1934" s="86"/>
      <c r="O1934" s="86"/>
      <c r="P1934" s="86">
        <v>0.183</v>
      </c>
      <c r="Q1934" s="88">
        <v>0.30759999999999998</v>
      </c>
      <c r="R1934" s="85">
        <v>0</v>
      </c>
      <c r="S1934" s="86">
        <v>0</v>
      </c>
      <c r="T1934" s="86">
        <v>1.25</v>
      </c>
      <c r="U1934" s="88">
        <v>0</v>
      </c>
      <c r="V1934" s="89">
        <v>4.96</v>
      </c>
      <c r="W1934" s="85">
        <v>41.344815264967202</v>
      </c>
      <c r="X1934" s="88"/>
      <c r="Y1934" s="85"/>
      <c r="Z1934" s="88"/>
      <c r="AA1934" s="85">
        <v>0</v>
      </c>
      <c r="AB1934" s="91">
        <v>0.01</v>
      </c>
      <c r="AC1934" s="86">
        <v>0</v>
      </c>
      <c r="AD1934" s="86">
        <v>0.01</v>
      </c>
      <c r="AE1934" s="86">
        <v>0</v>
      </c>
      <c r="AF1934" s="88">
        <v>99.604698183500005</v>
      </c>
      <c r="AG1934" s="85">
        <v>0</v>
      </c>
      <c r="AH1934" s="86">
        <v>0</v>
      </c>
      <c r="AI1934" s="88">
        <v>0</v>
      </c>
      <c r="AJ1934" s="150">
        <v>1</v>
      </c>
      <c r="AK1934" s="151">
        <v>0</v>
      </c>
    </row>
    <row r="1935" spans="1:37" x14ac:dyDescent="0.2">
      <c r="A1935" s="149" t="s">
        <v>3922</v>
      </c>
      <c r="B1935" s="66" t="s">
        <v>3923</v>
      </c>
      <c r="C1935" s="67">
        <v>18</v>
      </c>
      <c r="D1935" s="84" t="s">
        <v>343</v>
      </c>
      <c r="E1935" s="85">
        <v>99.336759024067405</v>
      </c>
      <c r="F1935" s="91">
        <v>99.266688077233795</v>
      </c>
      <c r="G1935" s="86">
        <v>42.512627368544003</v>
      </c>
      <c r="H1935" s="86">
        <v>42.4994890660127</v>
      </c>
      <c r="I1935" s="86">
        <v>0</v>
      </c>
      <c r="J1935" s="86">
        <v>0</v>
      </c>
      <c r="K1935" s="87">
        <v>0</v>
      </c>
      <c r="L1935" s="85">
        <v>0</v>
      </c>
      <c r="M1935" s="86">
        <v>0</v>
      </c>
      <c r="N1935" s="86"/>
      <c r="O1935" s="86">
        <v>44.949832775919702</v>
      </c>
      <c r="P1935" s="86">
        <v>0.24199999999999999</v>
      </c>
      <c r="Q1935" s="88">
        <v>1.6653</v>
      </c>
      <c r="R1935" s="85">
        <v>0</v>
      </c>
      <c r="S1935" s="86">
        <v>0</v>
      </c>
      <c r="T1935" s="86">
        <v>2.16</v>
      </c>
      <c r="U1935" s="88">
        <v>0</v>
      </c>
      <c r="V1935" s="89">
        <v>4.9400000000000004</v>
      </c>
      <c r="W1935" s="85"/>
      <c r="X1935" s="88"/>
      <c r="Y1935" s="85"/>
      <c r="Z1935" s="88"/>
      <c r="AA1935" s="85">
        <v>0</v>
      </c>
      <c r="AB1935" s="91">
        <v>0</v>
      </c>
      <c r="AC1935" s="86">
        <v>0</v>
      </c>
      <c r="AD1935" s="86">
        <v>0</v>
      </c>
      <c r="AE1935" s="86">
        <v>0</v>
      </c>
      <c r="AF1935" s="88">
        <v>99.720397203399997</v>
      </c>
      <c r="AG1935" s="85">
        <v>0</v>
      </c>
      <c r="AH1935" s="86">
        <v>0</v>
      </c>
      <c r="AI1935" s="88">
        <v>0</v>
      </c>
      <c r="AJ1935" s="150">
        <v>1.01</v>
      </c>
      <c r="AK1935" s="151">
        <v>0</v>
      </c>
    </row>
    <row r="1936" spans="1:37" x14ac:dyDescent="0.2">
      <c r="A1936" s="149" t="s">
        <v>3924</v>
      </c>
      <c r="B1936" s="66" t="s">
        <v>3925</v>
      </c>
      <c r="C1936" s="67">
        <v>18</v>
      </c>
      <c r="D1936" s="84" t="s">
        <v>343</v>
      </c>
      <c r="E1936" s="85">
        <v>99.995129975541701</v>
      </c>
      <c r="F1936" s="91">
        <v>99.830090257786594</v>
      </c>
      <c r="G1936" s="86">
        <v>58.2963572217052</v>
      </c>
      <c r="H1936" s="86">
        <v>58.162702106014997</v>
      </c>
      <c r="I1936" s="86">
        <v>0</v>
      </c>
      <c r="J1936" s="86">
        <v>0</v>
      </c>
      <c r="K1936" s="87">
        <v>0</v>
      </c>
      <c r="L1936" s="85">
        <v>0</v>
      </c>
      <c r="M1936" s="86">
        <v>0</v>
      </c>
      <c r="N1936" s="86"/>
      <c r="O1936" s="86"/>
      <c r="P1936" s="86">
        <v>0.151</v>
      </c>
      <c r="Q1936" s="88">
        <v>0.78759999999999997</v>
      </c>
      <c r="R1936" s="85">
        <v>0</v>
      </c>
      <c r="S1936" s="86">
        <v>0</v>
      </c>
      <c r="T1936" s="86">
        <v>2.92</v>
      </c>
      <c r="U1936" s="88">
        <v>0</v>
      </c>
      <c r="V1936" s="89">
        <v>4.75</v>
      </c>
      <c r="W1936" s="85"/>
      <c r="X1936" s="88"/>
      <c r="Y1936" s="85"/>
      <c r="Z1936" s="88"/>
      <c r="AA1936" s="85">
        <v>0</v>
      </c>
      <c r="AB1936" s="91">
        <v>0</v>
      </c>
      <c r="AC1936" s="86">
        <v>0</v>
      </c>
      <c r="AD1936" s="86">
        <v>0</v>
      </c>
      <c r="AE1936" s="86">
        <v>0</v>
      </c>
      <c r="AF1936" s="88">
        <v>99.988998365100002</v>
      </c>
      <c r="AG1936" s="85">
        <v>0</v>
      </c>
      <c r="AH1936" s="86">
        <v>0</v>
      </c>
      <c r="AI1936" s="88">
        <v>0</v>
      </c>
      <c r="AJ1936" s="150">
        <v>1</v>
      </c>
      <c r="AK1936" s="151">
        <v>0</v>
      </c>
    </row>
    <row r="1937" spans="1:37" x14ac:dyDescent="0.2">
      <c r="A1937" s="149" t="s">
        <v>3926</v>
      </c>
      <c r="B1937" s="66" t="s">
        <v>3927</v>
      </c>
      <c r="C1937" s="67">
        <v>18</v>
      </c>
      <c r="D1937" s="84" t="s">
        <v>343</v>
      </c>
      <c r="E1937" s="85">
        <v>99.982568780686194</v>
      </c>
      <c r="F1937" s="91">
        <v>96.543897620638603</v>
      </c>
      <c r="G1937" s="86">
        <v>61.674559135411499</v>
      </c>
      <c r="H1937" s="86">
        <v>58.923331687051501</v>
      </c>
      <c r="I1937" s="86">
        <v>0</v>
      </c>
      <c r="J1937" s="86">
        <v>0</v>
      </c>
      <c r="K1937" s="87">
        <v>0</v>
      </c>
      <c r="L1937" s="85">
        <v>0</v>
      </c>
      <c r="M1937" s="86">
        <v>0</v>
      </c>
      <c r="N1937" s="86"/>
      <c r="O1937" s="86">
        <v>6.0293137908061301</v>
      </c>
      <c r="P1937" s="86">
        <v>0.125</v>
      </c>
      <c r="Q1937" s="88">
        <v>7.2599999999999998E-2</v>
      </c>
      <c r="R1937" s="85">
        <v>0</v>
      </c>
      <c r="S1937" s="86">
        <v>0</v>
      </c>
      <c r="T1937" s="86">
        <v>1.31</v>
      </c>
      <c r="U1937" s="88">
        <v>0</v>
      </c>
      <c r="V1937" s="89">
        <v>5</v>
      </c>
      <c r="W1937" s="85">
        <v>36.700000000000003</v>
      </c>
      <c r="X1937" s="88"/>
      <c r="Y1937" s="85"/>
      <c r="Z1937" s="88"/>
      <c r="AA1937" s="85">
        <v>0.01</v>
      </c>
      <c r="AB1937" s="91">
        <v>0.03</v>
      </c>
      <c r="AC1937" s="86">
        <v>0</v>
      </c>
      <c r="AD1937" s="86">
        <v>0</v>
      </c>
      <c r="AE1937" s="86">
        <v>0</v>
      </c>
      <c r="AF1937" s="88">
        <v>82.436796569500004</v>
      </c>
      <c r="AG1937" s="85">
        <v>0</v>
      </c>
      <c r="AH1937" s="86">
        <v>0</v>
      </c>
      <c r="AI1937" s="88">
        <v>0</v>
      </c>
      <c r="AJ1937" s="150">
        <v>1</v>
      </c>
      <c r="AK1937" s="151">
        <v>0</v>
      </c>
    </row>
    <row r="1938" spans="1:37" x14ac:dyDescent="0.2">
      <c r="A1938" s="149" t="s">
        <v>3928</v>
      </c>
      <c r="B1938" s="66" t="s">
        <v>3929</v>
      </c>
      <c r="C1938" s="67">
        <v>18</v>
      </c>
      <c r="D1938" s="84" t="s">
        <v>343</v>
      </c>
      <c r="E1938" s="85">
        <v>100</v>
      </c>
      <c r="F1938" s="91">
        <v>99.793501566881105</v>
      </c>
      <c r="G1938" s="86">
        <v>58.951674088734997</v>
      </c>
      <c r="H1938" s="86">
        <v>58.777502886359898</v>
      </c>
      <c r="I1938" s="86">
        <v>0</v>
      </c>
      <c r="J1938" s="86">
        <v>0</v>
      </c>
      <c r="K1938" s="87">
        <v>0</v>
      </c>
      <c r="L1938" s="85">
        <v>0</v>
      </c>
      <c r="M1938" s="86">
        <v>0</v>
      </c>
      <c r="N1938" s="86"/>
      <c r="O1938" s="86"/>
      <c r="P1938" s="86">
        <v>0.20300000000000001</v>
      </c>
      <c r="Q1938" s="88">
        <v>1.2535000000000001</v>
      </c>
      <c r="R1938" s="85">
        <v>0</v>
      </c>
      <c r="S1938" s="86">
        <v>0</v>
      </c>
      <c r="T1938" s="86">
        <v>2.2599999999999998</v>
      </c>
      <c r="U1938" s="88">
        <v>0</v>
      </c>
      <c r="V1938" s="89">
        <v>4.78</v>
      </c>
      <c r="W1938" s="85"/>
      <c r="X1938" s="88"/>
      <c r="Y1938" s="85"/>
      <c r="Z1938" s="88"/>
      <c r="AA1938" s="85">
        <v>0</v>
      </c>
      <c r="AB1938" s="91">
        <v>0.01</v>
      </c>
      <c r="AC1938" s="86">
        <v>0</v>
      </c>
      <c r="AD1938" s="86">
        <v>0.01</v>
      </c>
      <c r="AE1938" s="86">
        <v>0</v>
      </c>
      <c r="AF1938" s="88">
        <v>91.4702989309</v>
      </c>
      <c r="AG1938" s="85">
        <v>0</v>
      </c>
      <c r="AH1938" s="86">
        <v>1.9000000000000001E-5</v>
      </c>
      <c r="AI1938" s="88">
        <v>0</v>
      </c>
      <c r="AJ1938" s="150">
        <v>1</v>
      </c>
      <c r="AK1938" s="151">
        <v>0</v>
      </c>
    </row>
    <row r="1939" spans="1:37" x14ac:dyDescent="0.2">
      <c r="A1939" s="149" t="s">
        <v>3930</v>
      </c>
      <c r="B1939" s="66" t="s">
        <v>3931</v>
      </c>
      <c r="C1939" s="67">
        <v>18</v>
      </c>
      <c r="D1939" s="84" t="s">
        <v>343</v>
      </c>
      <c r="E1939" s="85">
        <v>100</v>
      </c>
      <c r="F1939" s="91">
        <v>100</v>
      </c>
      <c r="G1939" s="86">
        <v>49.183638209187301</v>
      </c>
      <c r="H1939" s="86">
        <v>49.183638209187301</v>
      </c>
      <c r="I1939" s="86">
        <v>7.0000000000000007E-2</v>
      </c>
      <c r="J1939" s="86">
        <v>0.02</v>
      </c>
      <c r="K1939" s="87">
        <v>0</v>
      </c>
      <c r="L1939" s="85">
        <v>0</v>
      </c>
      <c r="M1939" s="86">
        <v>0</v>
      </c>
      <c r="N1939" s="86"/>
      <c r="O1939" s="86">
        <v>64.092664092664094</v>
      </c>
      <c r="P1939" s="86">
        <v>0.32400000000000001</v>
      </c>
      <c r="Q1939" s="88">
        <v>2.5676000000000001</v>
      </c>
      <c r="R1939" s="85">
        <v>0</v>
      </c>
      <c r="S1939" s="86">
        <v>0</v>
      </c>
      <c r="T1939" s="86">
        <v>2.9</v>
      </c>
      <c r="U1939" s="88">
        <v>0</v>
      </c>
      <c r="V1939" s="89">
        <v>5</v>
      </c>
      <c r="W1939" s="85"/>
      <c r="X1939" s="88"/>
      <c r="Y1939" s="85"/>
      <c r="Z1939" s="88"/>
      <c r="AA1939" s="85">
        <v>0</v>
      </c>
      <c r="AB1939" s="91">
        <v>0</v>
      </c>
      <c r="AC1939" s="86">
        <v>0</v>
      </c>
      <c r="AD1939" s="86">
        <v>0</v>
      </c>
      <c r="AE1939" s="86">
        <v>0</v>
      </c>
      <c r="AF1939" s="88">
        <v>90.651000718600002</v>
      </c>
      <c r="AG1939" s="85">
        <v>0</v>
      </c>
      <c r="AH1939" s="86">
        <v>3.0800000000000001E-4</v>
      </c>
      <c r="AI1939" s="88">
        <v>0</v>
      </c>
      <c r="AJ1939" s="150">
        <v>1</v>
      </c>
      <c r="AK1939" s="151">
        <v>0</v>
      </c>
    </row>
    <row r="1940" spans="1:37" x14ac:dyDescent="0.2">
      <c r="A1940" s="149" t="s">
        <v>1063</v>
      </c>
      <c r="B1940" s="66" t="s">
        <v>3932</v>
      </c>
      <c r="C1940" s="67">
        <v>18</v>
      </c>
      <c r="D1940" s="84" t="s">
        <v>343</v>
      </c>
      <c r="E1940" s="85">
        <v>100</v>
      </c>
      <c r="F1940" s="91">
        <v>99.862693807189999</v>
      </c>
      <c r="G1940" s="86">
        <v>58.444330857812901</v>
      </c>
      <c r="H1940" s="86">
        <v>58.307024665002999</v>
      </c>
      <c r="I1940" s="86">
        <v>0</v>
      </c>
      <c r="J1940" s="86">
        <v>0</v>
      </c>
      <c r="K1940" s="87">
        <v>0</v>
      </c>
      <c r="L1940" s="85">
        <v>0</v>
      </c>
      <c r="M1940" s="86">
        <v>0</v>
      </c>
      <c r="N1940" s="86"/>
      <c r="O1940" s="86">
        <v>80.701754385964904</v>
      </c>
      <c r="P1940" s="86">
        <v>0.26100000000000001</v>
      </c>
      <c r="Q1940" s="88">
        <v>1.6815</v>
      </c>
      <c r="R1940" s="85">
        <v>0</v>
      </c>
      <c r="S1940" s="86">
        <v>0</v>
      </c>
      <c r="T1940" s="86">
        <v>2.7</v>
      </c>
      <c r="U1940" s="88">
        <v>0</v>
      </c>
      <c r="V1940" s="89">
        <v>4.78</v>
      </c>
      <c r="W1940" s="85"/>
      <c r="X1940" s="88"/>
      <c r="Y1940" s="85"/>
      <c r="Z1940" s="88"/>
      <c r="AA1940" s="85">
        <v>0</v>
      </c>
      <c r="AB1940" s="91">
        <v>0</v>
      </c>
      <c r="AC1940" s="86">
        <v>0</v>
      </c>
      <c r="AD1940" s="86">
        <v>0</v>
      </c>
      <c r="AE1940" s="86">
        <v>0</v>
      </c>
      <c r="AF1940" s="88">
        <v>69.395500458900003</v>
      </c>
      <c r="AG1940" s="85">
        <v>0</v>
      </c>
      <c r="AH1940" s="86">
        <v>0</v>
      </c>
      <c r="AI1940" s="88">
        <v>0</v>
      </c>
      <c r="AJ1940" s="150">
        <v>1</v>
      </c>
      <c r="AK1940" s="151">
        <v>0</v>
      </c>
    </row>
    <row r="1941" spans="1:37" x14ac:dyDescent="0.2">
      <c r="A1941" s="149" t="s">
        <v>3933</v>
      </c>
      <c r="B1941" s="66" t="s">
        <v>3934</v>
      </c>
      <c r="C1941" s="67">
        <v>18</v>
      </c>
      <c r="D1941" s="84" t="s">
        <v>343</v>
      </c>
      <c r="E1941" s="85">
        <v>100</v>
      </c>
      <c r="F1941" s="91">
        <v>98.999016937350206</v>
      </c>
      <c r="G1941" s="86">
        <v>68.470313556024294</v>
      </c>
      <c r="H1941" s="86">
        <v>67.477522682122597</v>
      </c>
      <c r="I1941" s="86">
        <v>0</v>
      </c>
      <c r="J1941" s="86">
        <v>0</v>
      </c>
      <c r="K1941" s="87">
        <v>0</v>
      </c>
      <c r="L1941" s="85">
        <v>0</v>
      </c>
      <c r="M1941" s="86">
        <v>0</v>
      </c>
      <c r="N1941" s="86"/>
      <c r="O1941" s="86"/>
      <c r="P1941" s="86">
        <v>0.193</v>
      </c>
      <c r="Q1941" s="88">
        <v>1.0923</v>
      </c>
      <c r="R1941" s="85">
        <v>0</v>
      </c>
      <c r="S1941" s="86">
        <v>0</v>
      </c>
      <c r="T1941" s="86">
        <v>1.71</v>
      </c>
      <c r="U1941" s="88">
        <v>0</v>
      </c>
      <c r="V1941" s="89">
        <v>5</v>
      </c>
      <c r="W1941" s="85"/>
      <c r="X1941" s="88"/>
      <c r="Y1941" s="85"/>
      <c r="Z1941" s="88"/>
      <c r="AA1941" s="85">
        <v>0</v>
      </c>
      <c r="AB1941" s="91">
        <v>0.27</v>
      </c>
      <c r="AC1941" s="86">
        <v>0</v>
      </c>
      <c r="AD1941" s="86">
        <v>7.0000000000000007E-2</v>
      </c>
      <c r="AE1941" s="86">
        <v>0</v>
      </c>
      <c r="AF1941" s="88">
        <v>63.8735998923</v>
      </c>
      <c r="AG1941" s="85">
        <v>0</v>
      </c>
      <c r="AH1941" s="86">
        <v>0</v>
      </c>
      <c r="AI1941" s="88">
        <v>0</v>
      </c>
      <c r="AJ1941" s="150">
        <v>1</v>
      </c>
      <c r="AK1941" s="151">
        <v>0</v>
      </c>
    </row>
    <row r="1942" spans="1:37" x14ac:dyDescent="0.2">
      <c r="A1942" s="149" t="s">
        <v>3935</v>
      </c>
      <c r="B1942" s="66" t="s">
        <v>3935</v>
      </c>
      <c r="C1942" s="67">
        <v>18</v>
      </c>
      <c r="D1942" s="84" t="s">
        <v>343</v>
      </c>
      <c r="E1942" s="85">
        <v>99.919108896161902</v>
      </c>
      <c r="F1942" s="91">
        <v>99.431902707527499</v>
      </c>
      <c r="G1942" s="86">
        <v>65.402781910145805</v>
      </c>
      <c r="H1942" s="86">
        <v>64.959275513240101</v>
      </c>
      <c r="I1942" s="86">
        <v>0</v>
      </c>
      <c r="J1942" s="86">
        <v>0</v>
      </c>
      <c r="K1942" s="87">
        <v>0</v>
      </c>
      <c r="L1942" s="85">
        <v>0</v>
      </c>
      <c r="M1942" s="86">
        <v>0</v>
      </c>
      <c r="N1942" s="86"/>
      <c r="O1942" s="86"/>
      <c r="P1942" s="86">
        <v>0.13300000000000001</v>
      </c>
      <c r="Q1942" s="88">
        <v>1.0021</v>
      </c>
      <c r="R1942" s="85">
        <v>0</v>
      </c>
      <c r="S1942" s="86">
        <v>0</v>
      </c>
      <c r="T1942" s="86">
        <v>1.46</v>
      </c>
      <c r="U1942" s="88">
        <v>0</v>
      </c>
      <c r="V1942" s="89">
        <v>5</v>
      </c>
      <c r="W1942" s="85"/>
      <c r="X1942" s="88"/>
      <c r="Y1942" s="85"/>
      <c r="Z1942" s="88"/>
      <c r="AA1942" s="85">
        <v>0</v>
      </c>
      <c r="AB1942" s="91">
        <v>0</v>
      </c>
      <c r="AC1942" s="86">
        <v>0</v>
      </c>
      <c r="AD1942" s="86">
        <v>0</v>
      </c>
      <c r="AE1942" s="86">
        <v>0</v>
      </c>
      <c r="AF1942" s="88">
        <v>97.945900020699995</v>
      </c>
      <c r="AG1942" s="85">
        <v>0</v>
      </c>
      <c r="AH1942" s="86">
        <v>9.9999999999999995E-7</v>
      </c>
      <c r="AI1942" s="88">
        <v>0</v>
      </c>
      <c r="AJ1942" s="150">
        <v>1</v>
      </c>
      <c r="AK1942" s="151">
        <v>0</v>
      </c>
    </row>
    <row r="1943" spans="1:37" x14ac:dyDescent="0.2">
      <c r="A1943" s="149" t="s">
        <v>3936</v>
      </c>
      <c r="B1943" s="66" t="s">
        <v>3937</v>
      </c>
      <c r="C1943" s="67">
        <v>18</v>
      </c>
      <c r="D1943" s="84" t="s">
        <v>343</v>
      </c>
      <c r="E1943" s="85">
        <v>99.797954705419599</v>
      </c>
      <c r="F1943" s="91">
        <v>99.070922866724601</v>
      </c>
      <c r="G1943" s="86">
        <v>67.382933797043805</v>
      </c>
      <c r="H1943" s="86">
        <v>66.684883865358302</v>
      </c>
      <c r="I1943" s="86">
        <v>0</v>
      </c>
      <c r="J1943" s="86">
        <v>0.01</v>
      </c>
      <c r="K1943" s="87">
        <v>0</v>
      </c>
      <c r="L1943" s="85">
        <v>0</v>
      </c>
      <c r="M1943" s="86">
        <v>0</v>
      </c>
      <c r="N1943" s="86"/>
      <c r="O1943" s="86"/>
      <c r="P1943" s="86">
        <v>0.217</v>
      </c>
      <c r="Q1943" s="88">
        <v>1.0028999999999999</v>
      </c>
      <c r="R1943" s="85">
        <v>0</v>
      </c>
      <c r="S1943" s="86">
        <v>0</v>
      </c>
      <c r="T1943" s="86">
        <v>2.16</v>
      </c>
      <c r="U1943" s="88">
        <v>0</v>
      </c>
      <c r="V1943" s="89">
        <v>4.8600000000000003</v>
      </c>
      <c r="W1943" s="85"/>
      <c r="X1943" s="88"/>
      <c r="Y1943" s="85"/>
      <c r="Z1943" s="88"/>
      <c r="AA1943" s="85">
        <v>0</v>
      </c>
      <c r="AB1943" s="91">
        <v>0</v>
      </c>
      <c r="AC1943" s="86">
        <v>0</v>
      </c>
      <c r="AD1943" s="86">
        <v>0</v>
      </c>
      <c r="AE1943" s="86">
        <v>0</v>
      </c>
      <c r="AF1943" s="88">
        <v>94.376800591000006</v>
      </c>
      <c r="AG1943" s="85">
        <v>0</v>
      </c>
      <c r="AH1943" s="86">
        <v>1.34E-4</v>
      </c>
      <c r="AI1943" s="88">
        <v>0</v>
      </c>
      <c r="AJ1943" s="150">
        <v>1</v>
      </c>
      <c r="AK1943" s="151">
        <v>0</v>
      </c>
    </row>
    <row r="1944" spans="1:37" x14ac:dyDescent="0.2">
      <c r="A1944" s="149" t="s">
        <v>3938</v>
      </c>
      <c r="B1944" s="66" t="s">
        <v>3939</v>
      </c>
      <c r="C1944" s="67">
        <v>18</v>
      </c>
      <c r="D1944" s="84" t="s">
        <v>343</v>
      </c>
      <c r="E1944" s="85">
        <v>99.924785485133597</v>
      </c>
      <c r="F1944" s="91">
        <v>95.441079405037797</v>
      </c>
      <c r="G1944" s="86">
        <v>80.057408629714303</v>
      </c>
      <c r="H1944" s="86">
        <v>75.731806529847901</v>
      </c>
      <c r="I1944" s="86">
        <v>0</v>
      </c>
      <c r="J1944" s="86">
        <v>0</v>
      </c>
      <c r="K1944" s="87">
        <v>0</v>
      </c>
      <c r="L1944" s="85">
        <v>0</v>
      </c>
      <c r="M1944" s="86">
        <v>0</v>
      </c>
      <c r="N1944" s="86"/>
      <c r="O1944" s="86">
        <v>78</v>
      </c>
      <c r="P1944" s="86">
        <v>6.8000000000000005E-2</v>
      </c>
      <c r="Q1944" s="88">
        <v>0</v>
      </c>
      <c r="R1944" s="85">
        <v>0</v>
      </c>
      <c r="S1944" s="86">
        <v>0</v>
      </c>
      <c r="T1944" s="86">
        <v>0.22</v>
      </c>
      <c r="U1944" s="88">
        <v>9.2099405958831603E-3</v>
      </c>
      <c r="V1944" s="89">
        <v>5</v>
      </c>
      <c r="W1944" s="85"/>
      <c r="X1944" s="88"/>
      <c r="Y1944" s="85"/>
      <c r="Z1944" s="88"/>
      <c r="AA1944" s="85">
        <v>0.03</v>
      </c>
      <c r="AB1944" s="91">
        <v>0</v>
      </c>
      <c r="AC1944" s="86">
        <v>0</v>
      </c>
      <c r="AD1944" s="86">
        <v>0</v>
      </c>
      <c r="AE1944" s="86">
        <v>0</v>
      </c>
      <c r="AF1944" s="88">
        <v>99.011295759099994</v>
      </c>
      <c r="AG1944" s="85">
        <v>0</v>
      </c>
      <c r="AH1944" s="86">
        <v>0</v>
      </c>
      <c r="AI1944" s="88">
        <v>0</v>
      </c>
      <c r="AJ1944" s="150">
        <v>1.01</v>
      </c>
      <c r="AK1944" s="151">
        <v>0</v>
      </c>
    </row>
    <row r="1945" spans="1:37" x14ac:dyDescent="0.2">
      <c r="A1945" s="149" t="s">
        <v>3940</v>
      </c>
      <c r="B1945" s="66" t="s">
        <v>3941</v>
      </c>
      <c r="C1945" s="67">
        <v>18</v>
      </c>
      <c r="D1945" s="84" t="s">
        <v>343</v>
      </c>
      <c r="E1945" s="85">
        <v>99.797965504771796</v>
      </c>
      <c r="F1945" s="91">
        <v>99.4418502271905</v>
      </c>
      <c r="G1945" s="86">
        <v>45.589830668364698</v>
      </c>
      <c r="H1945" s="86">
        <v>45.409807713472603</v>
      </c>
      <c r="I1945" s="86">
        <v>0</v>
      </c>
      <c r="J1945" s="86">
        <v>0</v>
      </c>
      <c r="K1945" s="87">
        <v>0</v>
      </c>
      <c r="L1945" s="85">
        <v>0</v>
      </c>
      <c r="M1945" s="86">
        <v>0</v>
      </c>
      <c r="N1945" s="86"/>
      <c r="O1945" s="86">
        <v>32.5490196078431</v>
      </c>
      <c r="P1945" s="86">
        <v>6.8000000000000005E-2</v>
      </c>
      <c r="Q1945" s="88">
        <v>0.82979999999999998</v>
      </c>
      <c r="R1945" s="85">
        <v>0</v>
      </c>
      <c r="S1945" s="86">
        <v>0</v>
      </c>
      <c r="T1945" s="86">
        <v>1.74</v>
      </c>
      <c r="U1945" s="88">
        <v>0</v>
      </c>
      <c r="V1945" s="89">
        <v>4.95</v>
      </c>
      <c r="W1945" s="85"/>
      <c r="X1945" s="88"/>
      <c r="Y1945" s="85"/>
      <c r="Z1945" s="88"/>
      <c r="AA1945" s="85">
        <v>0.01</v>
      </c>
      <c r="AB1945" s="91">
        <v>0.03</v>
      </c>
      <c r="AC1945" s="86">
        <v>0</v>
      </c>
      <c r="AD1945" s="86">
        <v>0</v>
      </c>
      <c r="AE1945" s="86">
        <v>0</v>
      </c>
      <c r="AF1945" s="88">
        <v>38.812698365999999</v>
      </c>
      <c r="AG1945" s="85">
        <v>0</v>
      </c>
      <c r="AH1945" s="86">
        <v>0</v>
      </c>
      <c r="AI1945" s="88">
        <v>0</v>
      </c>
      <c r="AJ1945" s="150">
        <v>1.01</v>
      </c>
      <c r="AK1945" s="151">
        <v>0</v>
      </c>
    </row>
    <row r="1946" spans="1:37" x14ac:dyDescent="0.2">
      <c r="A1946" s="149" t="s">
        <v>3942</v>
      </c>
      <c r="B1946" s="66" t="s">
        <v>3943</v>
      </c>
      <c r="C1946" s="67">
        <v>18</v>
      </c>
      <c r="D1946" s="84" t="s">
        <v>343</v>
      </c>
      <c r="E1946" s="85">
        <v>99.990326512449798</v>
      </c>
      <c r="F1946" s="91">
        <v>96.7987205200467</v>
      </c>
      <c r="G1946" s="86">
        <v>61.341519253464703</v>
      </c>
      <c r="H1946" s="86">
        <v>58.624559050192502</v>
      </c>
      <c r="I1946" s="86">
        <v>0</v>
      </c>
      <c r="J1946" s="86">
        <v>0</v>
      </c>
      <c r="K1946" s="87">
        <v>0</v>
      </c>
      <c r="L1946" s="85">
        <v>0</v>
      </c>
      <c r="M1946" s="86"/>
      <c r="N1946" s="86"/>
      <c r="O1946" s="86">
        <v>21.8977062259581</v>
      </c>
      <c r="P1946" s="86">
        <v>0.106</v>
      </c>
      <c r="Q1946" s="88">
        <v>0</v>
      </c>
      <c r="R1946" s="85">
        <v>7.82472613458529E-2</v>
      </c>
      <c r="S1946" s="86">
        <v>0</v>
      </c>
      <c r="T1946" s="86">
        <v>0.28000000000000003</v>
      </c>
      <c r="U1946" s="88">
        <v>0</v>
      </c>
      <c r="V1946" s="89">
        <v>4.5</v>
      </c>
      <c r="W1946" s="85"/>
      <c r="X1946" s="88"/>
      <c r="Y1946" s="85"/>
      <c r="Z1946" s="88"/>
      <c r="AA1946" s="85">
        <v>0</v>
      </c>
      <c r="AB1946" s="91">
        <v>0.42</v>
      </c>
      <c r="AC1946" s="86">
        <v>0</v>
      </c>
      <c r="AD1946" s="86">
        <v>0.39</v>
      </c>
      <c r="AE1946" s="86">
        <v>0</v>
      </c>
      <c r="AF1946" s="88">
        <v>34.655799827300001</v>
      </c>
      <c r="AG1946" s="85">
        <v>0</v>
      </c>
      <c r="AH1946" s="86">
        <v>0</v>
      </c>
      <c r="AI1946" s="88">
        <v>0</v>
      </c>
      <c r="AJ1946" s="150">
        <v>1</v>
      </c>
      <c r="AK1946" s="151">
        <v>0</v>
      </c>
    </row>
    <row r="1947" spans="1:37" x14ac:dyDescent="0.2">
      <c r="A1947" s="149" t="s">
        <v>3944</v>
      </c>
      <c r="B1947" s="66" t="s">
        <v>3945</v>
      </c>
      <c r="C1947" s="67">
        <v>18</v>
      </c>
      <c r="D1947" s="84" t="s">
        <v>343</v>
      </c>
      <c r="E1947" s="85">
        <v>100</v>
      </c>
      <c r="F1947" s="91">
        <v>98.444313494401896</v>
      </c>
      <c r="G1947" s="86">
        <v>54.972552181868899</v>
      </c>
      <c r="H1947" s="86">
        <v>53.600471420153198</v>
      </c>
      <c r="I1947" s="86">
        <v>0</v>
      </c>
      <c r="J1947" s="86">
        <v>0.01</v>
      </c>
      <c r="K1947" s="87">
        <v>0</v>
      </c>
      <c r="L1947" s="85">
        <v>0</v>
      </c>
      <c r="M1947" s="86">
        <v>0</v>
      </c>
      <c r="N1947" s="86"/>
      <c r="O1947" s="86"/>
      <c r="P1947" s="86">
        <v>0.13400000000000001</v>
      </c>
      <c r="Q1947" s="88">
        <v>0.26190000000000002</v>
      </c>
      <c r="R1947" s="85">
        <v>0</v>
      </c>
      <c r="S1947" s="86">
        <v>0</v>
      </c>
      <c r="T1947" s="86">
        <v>0.9</v>
      </c>
      <c r="U1947" s="88">
        <v>0</v>
      </c>
      <c r="V1947" s="89">
        <v>4.91</v>
      </c>
      <c r="W1947" s="85">
        <v>39.5333333333</v>
      </c>
      <c r="X1947" s="88"/>
      <c r="Y1947" s="85"/>
      <c r="Z1947" s="88"/>
      <c r="AA1947" s="85">
        <v>0</v>
      </c>
      <c r="AB1947" s="91">
        <v>0.13</v>
      </c>
      <c r="AC1947" s="86">
        <v>0</v>
      </c>
      <c r="AD1947" s="86">
        <v>0.09</v>
      </c>
      <c r="AE1947" s="86">
        <v>0</v>
      </c>
      <c r="AF1947" s="88">
        <v>50.5246009564</v>
      </c>
      <c r="AG1947" s="85">
        <v>0</v>
      </c>
      <c r="AH1947" s="86">
        <v>3.0600000000000001E-4</v>
      </c>
      <c r="AI1947" s="88">
        <v>0</v>
      </c>
      <c r="AJ1947" s="150">
        <v>1</v>
      </c>
      <c r="AK1947" s="151">
        <v>0</v>
      </c>
    </row>
    <row r="1948" spans="1:37" x14ac:dyDescent="0.2">
      <c r="A1948" s="149" t="s">
        <v>3946</v>
      </c>
      <c r="B1948" s="66" t="s">
        <v>3947</v>
      </c>
      <c r="C1948" s="67">
        <v>18</v>
      </c>
      <c r="D1948" s="84" t="s">
        <v>343</v>
      </c>
      <c r="E1948" s="85">
        <v>99.991799367805797</v>
      </c>
      <c r="F1948" s="91">
        <v>98.787797459295007</v>
      </c>
      <c r="G1948" s="86">
        <v>49.379734001312102</v>
      </c>
      <c r="H1948" s="86">
        <v>48.289795431502398</v>
      </c>
      <c r="I1948" s="86">
        <v>0</v>
      </c>
      <c r="J1948" s="86">
        <v>0</v>
      </c>
      <c r="K1948" s="87">
        <v>0</v>
      </c>
      <c r="L1948" s="85">
        <v>0</v>
      </c>
      <c r="M1948" s="86">
        <v>0</v>
      </c>
      <c r="N1948" s="86"/>
      <c r="O1948" s="86">
        <v>63.404255319148902</v>
      </c>
      <c r="P1948" s="86">
        <v>3.2000000000000001E-2</v>
      </c>
      <c r="Q1948" s="88">
        <v>0.1905</v>
      </c>
      <c r="R1948" s="85">
        <v>0</v>
      </c>
      <c r="S1948" s="86">
        <v>0</v>
      </c>
      <c r="T1948" s="86">
        <v>1.45</v>
      </c>
      <c r="U1948" s="88">
        <v>0</v>
      </c>
      <c r="V1948" s="89">
        <v>4.8899999999999997</v>
      </c>
      <c r="W1948" s="85">
        <v>33.5</v>
      </c>
      <c r="X1948" s="88"/>
      <c r="Y1948" s="85"/>
      <c r="Z1948" s="88"/>
      <c r="AA1948" s="85">
        <v>0.01</v>
      </c>
      <c r="AB1948" s="91">
        <v>0.01</v>
      </c>
      <c r="AC1948" s="86">
        <v>0</v>
      </c>
      <c r="AD1948" s="86">
        <v>0</v>
      </c>
      <c r="AE1948" s="86">
        <v>0</v>
      </c>
      <c r="AF1948" s="88">
        <v>49.805400913699998</v>
      </c>
      <c r="AG1948" s="85">
        <v>0</v>
      </c>
      <c r="AH1948" s="86">
        <v>0</v>
      </c>
      <c r="AI1948" s="88">
        <v>0</v>
      </c>
      <c r="AJ1948" s="150">
        <v>1.01</v>
      </c>
      <c r="AK1948" s="151">
        <v>0</v>
      </c>
    </row>
    <row r="1949" spans="1:37" x14ac:dyDescent="0.2">
      <c r="A1949" s="149" t="s">
        <v>3948</v>
      </c>
      <c r="B1949" s="66" t="s">
        <v>3948</v>
      </c>
      <c r="C1949" s="67">
        <v>18</v>
      </c>
      <c r="D1949" s="84" t="s">
        <v>343</v>
      </c>
      <c r="E1949" s="85">
        <v>100</v>
      </c>
      <c r="F1949" s="91">
        <v>96.982534373838703</v>
      </c>
      <c r="G1949" s="86">
        <v>64.422147900408802</v>
      </c>
      <c r="H1949" s="86">
        <v>61.503158677071703</v>
      </c>
      <c r="I1949" s="86">
        <v>0</v>
      </c>
      <c r="J1949" s="86">
        <v>0</v>
      </c>
      <c r="K1949" s="87">
        <v>0</v>
      </c>
      <c r="L1949" s="85">
        <v>0</v>
      </c>
      <c r="M1949" s="86">
        <v>0</v>
      </c>
      <c r="N1949" s="86"/>
      <c r="O1949" s="86"/>
      <c r="P1949" s="86">
        <v>2.8000000000000001E-2</v>
      </c>
      <c r="Q1949" s="88">
        <v>0</v>
      </c>
      <c r="R1949" s="85">
        <v>0</v>
      </c>
      <c r="S1949" s="86">
        <v>0</v>
      </c>
      <c r="T1949" s="86">
        <v>0.38</v>
      </c>
      <c r="U1949" s="88">
        <v>0</v>
      </c>
      <c r="V1949" s="89">
        <v>4.5</v>
      </c>
      <c r="W1949" s="85"/>
      <c r="X1949" s="88"/>
      <c r="Y1949" s="85"/>
      <c r="Z1949" s="88"/>
      <c r="AA1949" s="85">
        <v>0</v>
      </c>
      <c r="AB1949" s="91">
        <v>0</v>
      </c>
      <c r="AC1949" s="86">
        <v>0</v>
      </c>
      <c r="AD1949" s="86">
        <v>0</v>
      </c>
      <c r="AE1949" s="86">
        <v>0</v>
      </c>
      <c r="AF1949" s="88">
        <v>48.899799250800001</v>
      </c>
      <c r="AG1949" s="85">
        <v>0</v>
      </c>
      <c r="AH1949" s="86">
        <v>0</v>
      </c>
      <c r="AI1949" s="88">
        <v>0</v>
      </c>
      <c r="AJ1949" s="150">
        <v>1.01</v>
      </c>
      <c r="AK1949" s="151">
        <v>0</v>
      </c>
    </row>
    <row r="1950" spans="1:37" x14ac:dyDescent="0.2">
      <c r="A1950" s="149" t="s">
        <v>3949</v>
      </c>
      <c r="B1950" s="66" t="s">
        <v>3950</v>
      </c>
      <c r="C1950" s="67">
        <v>18</v>
      </c>
      <c r="D1950" s="84" t="s">
        <v>343</v>
      </c>
      <c r="E1950" s="85">
        <v>97.949856666196695</v>
      </c>
      <c r="F1950" s="91">
        <v>97.825320738756503</v>
      </c>
      <c r="G1950" s="86">
        <v>50.513416983880802</v>
      </c>
      <c r="H1950" s="86">
        <v>50.454673621880701</v>
      </c>
      <c r="I1950" s="86">
        <v>0</v>
      </c>
      <c r="J1950" s="86">
        <v>0</v>
      </c>
      <c r="K1950" s="87">
        <v>0</v>
      </c>
      <c r="L1950" s="85">
        <v>0</v>
      </c>
      <c r="M1950" s="86">
        <v>0</v>
      </c>
      <c r="N1950" s="86"/>
      <c r="O1950" s="86">
        <v>12.9912663755459</v>
      </c>
      <c r="P1950" s="86">
        <v>0.14399999999999999</v>
      </c>
      <c r="Q1950" s="88">
        <v>1.3100000000000001E-2</v>
      </c>
      <c r="R1950" s="85">
        <v>0</v>
      </c>
      <c r="S1950" s="86">
        <v>0</v>
      </c>
      <c r="T1950" s="86">
        <v>0.44</v>
      </c>
      <c r="U1950" s="88">
        <v>0</v>
      </c>
      <c r="V1950" s="89">
        <v>5</v>
      </c>
      <c r="W1950" s="85">
        <v>43.766666666699997</v>
      </c>
      <c r="X1950" s="88">
        <v>43.766666666699997</v>
      </c>
      <c r="Y1950" s="85"/>
      <c r="Z1950" s="88"/>
      <c r="AA1950" s="85">
        <v>0.1</v>
      </c>
      <c r="AB1950" s="91">
        <v>0.1</v>
      </c>
      <c r="AC1950" s="86">
        <v>0</v>
      </c>
      <c r="AD1950" s="86">
        <v>0</v>
      </c>
      <c r="AE1950" s="86">
        <v>0</v>
      </c>
      <c r="AF1950" s="88">
        <v>51.359298663399997</v>
      </c>
      <c r="AG1950" s="85">
        <v>0</v>
      </c>
      <c r="AH1950" s="86">
        <v>0</v>
      </c>
      <c r="AI1950" s="88">
        <v>0</v>
      </c>
      <c r="AJ1950" s="150">
        <v>1</v>
      </c>
      <c r="AK1950" s="151">
        <v>0</v>
      </c>
    </row>
    <row r="1951" spans="1:37" x14ac:dyDescent="0.2">
      <c r="A1951" s="149" t="s">
        <v>3951</v>
      </c>
      <c r="B1951" s="66" t="s">
        <v>3951</v>
      </c>
      <c r="C1951" s="67">
        <v>18</v>
      </c>
      <c r="D1951" s="84" t="s">
        <v>343</v>
      </c>
      <c r="E1951" s="85">
        <v>99.837842275955495</v>
      </c>
      <c r="F1951" s="91">
        <v>99.820394925900104</v>
      </c>
      <c r="G1951" s="86">
        <v>48.535448910053802</v>
      </c>
      <c r="H1951" s="86">
        <v>48.5323699659263</v>
      </c>
      <c r="I1951" s="86">
        <v>0</v>
      </c>
      <c r="J1951" s="86">
        <v>0</v>
      </c>
      <c r="K1951" s="87">
        <v>0</v>
      </c>
      <c r="L1951" s="85">
        <v>0</v>
      </c>
      <c r="M1951" s="86">
        <v>0</v>
      </c>
      <c r="N1951" s="86"/>
      <c r="O1951" s="86">
        <v>15.2486187845304</v>
      </c>
      <c r="P1951" s="86">
        <v>5.3999999999999999E-2</v>
      </c>
      <c r="Q1951" s="88">
        <v>0.30790000000000001</v>
      </c>
      <c r="R1951" s="85">
        <v>0</v>
      </c>
      <c r="S1951" s="86">
        <v>0</v>
      </c>
      <c r="T1951" s="86">
        <v>0.83</v>
      </c>
      <c r="U1951" s="88">
        <v>0</v>
      </c>
      <c r="V1951" s="89">
        <v>5</v>
      </c>
      <c r="W1951" s="85"/>
      <c r="X1951" s="88"/>
      <c r="Y1951" s="85"/>
      <c r="Z1951" s="88"/>
      <c r="AA1951" s="85">
        <v>0.15</v>
      </c>
      <c r="AB1951" s="91">
        <v>0.15</v>
      </c>
      <c r="AC1951" s="86">
        <v>0.01</v>
      </c>
      <c r="AD1951" s="86">
        <v>0.01</v>
      </c>
      <c r="AE1951" s="86">
        <v>0</v>
      </c>
      <c r="AF1951" s="88">
        <v>66.345298621300003</v>
      </c>
      <c r="AG1951" s="85">
        <v>0</v>
      </c>
      <c r="AH1951" s="86">
        <v>0</v>
      </c>
      <c r="AI1951" s="88">
        <v>0</v>
      </c>
      <c r="AJ1951" s="150">
        <v>1</v>
      </c>
      <c r="AK1951" s="151">
        <v>0</v>
      </c>
    </row>
    <row r="1952" spans="1:37" x14ac:dyDescent="0.2">
      <c r="A1952" s="149" t="s">
        <v>3952</v>
      </c>
      <c r="B1952" s="66" t="s">
        <v>3952</v>
      </c>
      <c r="C1952" s="67">
        <v>18</v>
      </c>
      <c r="D1952" s="84" t="s">
        <v>343</v>
      </c>
      <c r="E1952" s="85">
        <v>100</v>
      </c>
      <c r="F1952" s="91">
        <v>99.430594028932006</v>
      </c>
      <c r="G1952" s="86">
        <v>48.608363012795103</v>
      </c>
      <c r="H1952" s="86">
        <v>48.159873367629601</v>
      </c>
      <c r="I1952" s="86">
        <v>0</v>
      </c>
      <c r="J1952" s="86">
        <v>0</v>
      </c>
      <c r="K1952" s="87">
        <v>0</v>
      </c>
      <c r="L1952" s="85">
        <v>0</v>
      </c>
      <c r="M1952" s="86">
        <v>0</v>
      </c>
      <c r="N1952" s="86"/>
      <c r="O1952" s="86">
        <v>62.753036437246998</v>
      </c>
      <c r="P1952" s="86">
        <v>2.1000000000000001E-2</v>
      </c>
      <c r="Q1952" s="88">
        <v>0</v>
      </c>
      <c r="R1952" s="85">
        <v>0</v>
      </c>
      <c r="S1952" s="86">
        <v>0</v>
      </c>
      <c r="T1952" s="86">
        <v>0</v>
      </c>
      <c r="U1952" s="88">
        <v>0</v>
      </c>
      <c r="V1952" s="89">
        <v>5</v>
      </c>
      <c r="W1952" s="85"/>
      <c r="X1952" s="88"/>
      <c r="Y1952" s="85"/>
      <c r="Z1952" s="88"/>
      <c r="AA1952" s="85">
        <v>0</v>
      </c>
      <c r="AB1952" s="91">
        <v>0</v>
      </c>
      <c r="AC1952" s="86">
        <v>0</v>
      </c>
      <c r="AD1952" s="86">
        <v>0</v>
      </c>
      <c r="AE1952" s="86">
        <v>0</v>
      </c>
      <c r="AF1952" s="88">
        <v>51.709505685000003</v>
      </c>
      <c r="AG1952" s="85">
        <v>0</v>
      </c>
      <c r="AH1952" s="86">
        <v>0</v>
      </c>
      <c r="AI1952" s="88">
        <v>0</v>
      </c>
      <c r="AJ1952" s="150">
        <v>1</v>
      </c>
      <c r="AK1952" s="151">
        <v>0</v>
      </c>
    </row>
    <row r="1953" spans="1:37" x14ac:dyDescent="0.2">
      <c r="A1953" s="149" t="s">
        <v>3953</v>
      </c>
      <c r="B1953" s="66" t="s">
        <v>3953</v>
      </c>
      <c r="C1953" s="67">
        <v>18</v>
      </c>
      <c r="D1953" s="84" t="s">
        <v>343</v>
      </c>
      <c r="E1953" s="85">
        <v>100</v>
      </c>
      <c r="F1953" s="91">
        <v>99.286621262842004</v>
      </c>
      <c r="G1953" s="86">
        <v>49.585593905113697</v>
      </c>
      <c r="H1953" s="86">
        <v>48.913771210896897</v>
      </c>
      <c r="I1953" s="86">
        <v>0</v>
      </c>
      <c r="J1953" s="86">
        <v>0</v>
      </c>
      <c r="K1953" s="87">
        <v>0</v>
      </c>
      <c r="L1953" s="85">
        <v>0</v>
      </c>
      <c r="M1953" s="86">
        <v>0</v>
      </c>
      <c r="N1953" s="86"/>
      <c r="O1953" s="86"/>
      <c r="P1953" s="86">
        <v>3.1E-2</v>
      </c>
      <c r="Q1953" s="88">
        <v>0</v>
      </c>
      <c r="R1953" s="85">
        <v>0</v>
      </c>
      <c r="S1953" s="86">
        <v>0</v>
      </c>
      <c r="T1953" s="86">
        <v>0</v>
      </c>
      <c r="U1953" s="88">
        <v>0</v>
      </c>
      <c r="V1953" s="89">
        <v>4.5</v>
      </c>
      <c r="W1953" s="85"/>
      <c r="X1953" s="88"/>
      <c r="Y1953" s="85"/>
      <c r="Z1953" s="88"/>
      <c r="AA1953" s="85">
        <v>0</v>
      </c>
      <c r="AB1953" s="91">
        <v>0</v>
      </c>
      <c r="AC1953" s="86">
        <v>0</v>
      </c>
      <c r="AD1953" s="86">
        <v>0</v>
      </c>
      <c r="AE1953" s="86">
        <v>0</v>
      </c>
      <c r="AF1953" s="88">
        <v>5.9486999812099999</v>
      </c>
      <c r="AG1953" s="85">
        <v>0</v>
      </c>
      <c r="AH1953" s="86">
        <v>0</v>
      </c>
      <c r="AI1953" s="88">
        <v>0</v>
      </c>
      <c r="AJ1953" s="150">
        <v>1</v>
      </c>
      <c r="AK1953" s="151">
        <v>0</v>
      </c>
    </row>
    <row r="1954" spans="1:37" x14ac:dyDescent="0.2">
      <c r="A1954" s="149" t="s">
        <v>3954</v>
      </c>
      <c r="B1954" s="66" t="s">
        <v>3955</v>
      </c>
      <c r="C1954" s="67">
        <v>18</v>
      </c>
      <c r="D1954" s="84" t="s">
        <v>343</v>
      </c>
      <c r="E1954" s="85">
        <v>99.996558701666999</v>
      </c>
      <c r="F1954" s="91">
        <v>97.676435365534701</v>
      </c>
      <c r="G1954" s="86">
        <v>49.6696353600286</v>
      </c>
      <c r="H1954" s="86">
        <v>47.790686470191503</v>
      </c>
      <c r="I1954" s="86">
        <v>0</v>
      </c>
      <c r="J1954" s="86">
        <v>0</v>
      </c>
      <c r="K1954" s="87">
        <v>0</v>
      </c>
      <c r="L1954" s="85">
        <v>0</v>
      </c>
      <c r="M1954" s="86">
        <v>0</v>
      </c>
      <c r="N1954" s="86"/>
      <c r="O1954" s="86">
        <v>72.931562819203293</v>
      </c>
      <c r="P1954" s="86">
        <v>2.8000000000000001E-2</v>
      </c>
      <c r="Q1954" s="88">
        <v>0.20649999999999999</v>
      </c>
      <c r="R1954" s="85">
        <v>0</v>
      </c>
      <c r="S1954" s="86">
        <v>0</v>
      </c>
      <c r="T1954" s="86">
        <v>0.76</v>
      </c>
      <c r="U1954" s="88">
        <v>0</v>
      </c>
      <c r="V1954" s="89">
        <v>5</v>
      </c>
      <c r="W1954" s="85">
        <v>43.101824242034098</v>
      </c>
      <c r="X1954" s="88">
        <v>45.566666666700002</v>
      </c>
      <c r="Y1954" s="85"/>
      <c r="Z1954" s="88"/>
      <c r="AA1954" s="85">
        <v>0</v>
      </c>
      <c r="AB1954" s="91">
        <v>0.01</v>
      </c>
      <c r="AC1954" s="86">
        <v>0</v>
      </c>
      <c r="AD1954" s="86">
        <v>0</v>
      </c>
      <c r="AE1954" s="86">
        <v>0</v>
      </c>
      <c r="AF1954" s="88">
        <v>42.496498254599999</v>
      </c>
      <c r="AG1954" s="85">
        <v>0</v>
      </c>
      <c r="AH1954" s="86">
        <v>0</v>
      </c>
      <c r="AI1954" s="88">
        <v>0</v>
      </c>
      <c r="AJ1954" s="150">
        <v>1</v>
      </c>
      <c r="AK1954" s="151">
        <v>0</v>
      </c>
    </row>
    <row r="1955" spans="1:37" x14ac:dyDescent="0.2">
      <c r="A1955" s="149" t="s">
        <v>3956</v>
      </c>
      <c r="B1955" s="66" t="s">
        <v>3957</v>
      </c>
      <c r="C1955" s="67">
        <v>18</v>
      </c>
      <c r="D1955" s="84" t="s">
        <v>343</v>
      </c>
      <c r="E1955" s="85">
        <v>98.003364441062203</v>
      </c>
      <c r="F1955" s="91">
        <v>97.935274562422407</v>
      </c>
      <c r="G1955" s="86">
        <v>42.512115993110903</v>
      </c>
      <c r="H1955" s="86">
        <v>42.469059158088697</v>
      </c>
      <c r="I1955" s="86">
        <v>0</v>
      </c>
      <c r="J1955" s="86">
        <v>0</v>
      </c>
      <c r="K1955" s="87">
        <v>0</v>
      </c>
      <c r="L1955" s="85">
        <v>0</v>
      </c>
      <c r="M1955" s="86">
        <v>0.18040418935410299</v>
      </c>
      <c r="N1955" s="86"/>
      <c r="O1955" s="86">
        <v>25.2256317689531</v>
      </c>
      <c r="P1955" s="86">
        <v>0.26300000000000001</v>
      </c>
      <c r="Q1955" s="88">
        <v>0.2893</v>
      </c>
      <c r="R1955" s="85">
        <v>4.1322314049586799E-2</v>
      </c>
      <c r="S1955" s="86">
        <v>0</v>
      </c>
      <c r="T1955" s="86">
        <v>0.57999999999999996</v>
      </c>
      <c r="U1955" s="88">
        <v>0</v>
      </c>
      <c r="V1955" s="89">
        <v>5</v>
      </c>
      <c r="W1955" s="85"/>
      <c r="X1955" s="88"/>
      <c r="Y1955" s="85"/>
      <c r="Z1955" s="88"/>
      <c r="AA1955" s="85">
        <v>0.55000000000000004</v>
      </c>
      <c r="AB1955" s="91">
        <v>0.55000000000000004</v>
      </c>
      <c r="AC1955" s="86">
        <v>0.08</v>
      </c>
      <c r="AD1955" s="86">
        <v>0.08</v>
      </c>
      <c r="AE1955" s="86">
        <v>0</v>
      </c>
      <c r="AF1955" s="88">
        <v>50.348300974499999</v>
      </c>
      <c r="AG1955" s="85">
        <v>0</v>
      </c>
      <c r="AH1955" s="86">
        <v>0</v>
      </c>
      <c r="AI1955" s="88">
        <v>0</v>
      </c>
      <c r="AJ1955" s="150">
        <v>1</v>
      </c>
      <c r="AK1955" s="151">
        <v>0</v>
      </c>
    </row>
    <row r="1956" spans="1:37" x14ac:dyDescent="0.2">
      <c r="A1956" s="149" t="s">
        <v>3958</v>
      </c>
      <c r="B1956" s="66" t="s">
        <v>3959</v>
      </c>
      <c r="C1956" s="67">
        <v>18</v>
      </c>
      <c r="D1956" s="84" t="s">
        <v>343</v>
      </c>
      <c r="E1956" s="85">
        <v>98.365440747227098</v>
      </c>
      <c r="F1956" s="91">
        <v>98.102743724459998</v>
      </c>
      <c r="G1956" s="86">
        <v>39.706168515275301</v>
      </c>
      <c r="H1956" s="86">
        <v>39.521307647402203</v>
      </c>
      <c r="I1956" s="86">
        <v>0</v>
      </c>
      <c r="J1956" s="86">
        <v>0</v>
      </c>
      <c r="K1956" s="87">
        <v>0</v>
      </c>
      <c r="L1956" s="85">
        <v>0</v>
      </c>
      <c r="M1956" s="86">
        <v>0</v>
      </c>
      <c r="N1956" s="86"/>
      <c r="O1956" s="86">
        <v>1.45860145860146</v>
      </c>
      <c r="P1956" s="86">
        <v>0.153</v>
      </c>
      <c r="Q1956" s="88">
        <v>0</v>
      </c>
      <c r="R1956" s="85">
        <v>0</v>
      </c>
      <c r="S1956" s="86">
        <v>0</v>
      </c>
      <c r="T1956" s="86">
        <v>0</v>
      </c>
      <c r="U1956" s="88">
        <v>0</v>
      </c>
      <c r="V1956" s="89">
        <v>5</v>
      </c>
      <c r="W1956" s="85"/>
      <c r="X1956" s="88"/>
      <c r="Y1956" s="85"/>
      <c r="Z1956" s="88"/>
      <c r="AA1956" s="85">
        <v>0.33</v>
      </c>
      <c r="AB1956" s="91">
        <v>0.33</v>
      </c>
      <c r="AC1956" s="86">
        <v>0</v>
      </c>
      <c r="AD1956" s="86">
        <v>0</v>
      </c>
      <c r="AE1956" s="86">
        <v>0</v>
      </c>
      <c r="AF1956" s="88">
        <v>50.090599421299999</v>
      </c>
      <c r="AG1956" s="85">
        <v>0</v>
      </c>
      <c r="AH1956" s="86">
        <v>0</v>
      </c>
      <c r="AI1956" s="88">
        <v>0</v>
      </c>
      <c r="AJ1956" s="150">
        <v>1.01</v>
      </c>
      <c r="AK1956" s="151">
        <v>0</v>
      </c>
    </row>
    <row r="1957" spans="1:37" x14ac:dyDescent="0.2">
      <c r="A1957" s="149" t="s">
        <v>3960</v>
      </c>
      <c r="B1957" s="66" t="s">
        <v>3961</v>
      </c>
      <c r="C1957" s="67">
        <v>18</v>
      </c>
      <c r="D1957" s="84" t="s">
        <v>343</v>
      </c>
      <c r="E1957" s="85">
        <v>96.892643553176399</v>
      </c>
      <c r="F1957" s="91">
        <v>96.735811969386504</v>
      </c>
      <c r="G1957" s="86">
        <v>41.057463092300601</v>
      </c>
      <c r="H1957" s="86">
        <v>40.999958178244299</v>
      </c>
      <c r="I1957" s="86">
        <v>0</v>
      </c>
      <c r="J1957" s="86">
        <v>0</v>
      </c>
      <c r="K1957" s="87">
        <v>0</v>
      </c>
      <c r="L1957" s="85">
        <v>0</v>
      </c>
      <c r="M1957" s="86">
        <v>0</v>
      </c>
      <c r="N1957" s="86"/>
      <c r="O1957" s="86">
        <v>12.151029748283801</v>
      </c>
      <c r="P1957" s="86">
        <v>0.29499999999999998</v>
      </c>
      <c r="Q1957" s="88">
        <v>0.55759999999999998</v>
      </c>
      <c r="R1957" s="85">
        <v>0</v>
      </c>
      <c r="S1957" s="86">
        <v>0</v>
      </c>
      <c r="T1957" s="86">
        <v>1.55</v>
      </c>
      <c r="U1957" s="88">
        <v>2.09108778386517E-3</v>
      </c>
      <c r="V1957" s="89">
        <v>5</v>
      </c>
      <c r="W1957" s="85"/>
      <c r="X1957" s="88"/>
      <c r="Y1957" s="85"/>
      <c r="Z1957" s="88"/>
      <c r="AA1957" s="85">
        <v>1.43</v>
      </c>
      <c r="AB1957" s="91">
        <v>1.43</v>
      </c>
      <c r="AC1957" s="86">
        <v>0.16</v>
      </c>
      <c r="AD1957" s="86">
        <v>0.16</v>
      </c>
      <c r="AE1957" s="86">
        <v>0</v>
      </c>
      <c r="AF1957" s="88">
        <v>50.148601494099999</v>
      </c>
      <c r="AG1957" s="85">
        <v>0</v>
      </c>
      <c r="AH1957" s="86">
        <v>0</v>
      </c>
      <c r="AI1957" s="88">
        <v>0</v>
      </c>
      <c r="AJ1957" s="150">
        <v>1</v>
      </c>
      <c r="AK1957" s="151">
        <v>0</v>
      </c>
    </row>
    <row r="1958" spans="1:37" x14ac:dyDescent="0.2">
      <c r="A1958" s="149" t="s">
        <v>2541</v>
      </c>
      <c r="B1958" s="66" t="s">
        <v>3962</v>
      </c>
      <c r="C1958" s="67">
        <v>18</v>
      </c>
      <c r="D1958" s="84" t="s">
        <v>343</v>
      </c>
      <c r="E1958" s="85">
        <v>98.653019842610902</v>
      </c>
      <c r="F1958" s="91">
        <v>96.803939554868904</v>
      </c>
      <c r="G1958" s="86">
        <v>57.575757575757599</v>
      </c>
      <c r="H1958" s="86">
        <v>56.201419398445402</v>
      </c>
      <c r="I1958" s="86">
        <v>0</v>
      </c>
      <c r="J1958" s="86">
        <v>0</v>
      </c>
      <c r="K1958" s="87">
        <v>0</v>
      </c>
      <c r="L1958" s="85">
        <v>0</v>
      </c>
      <c r="M1958" s="86">
        <v>0</v>
      </c>
      <c r="N1958" s="86"/>
      <c r="O1958" s="86">
        <v>1.4327407800477601</v>
      </c>
      <c r="P1958" s="86">
        <v>0.18099999999999999</v>
      </c>
      <c r="Q1958" s="88">
        <v>0</v>
      </c>
      <c r="R1958" s="85">
        <v>0</v>
      </c>
      <c r="S1958" s="86">
        <v>0</v>
      </c>
      <c r="T1958" s="86">
        <v>1.37</v>
      </c>
      <c r="U1958" s="88">
        <v>0</v>
      </c>
      <c r="V1958" s="89">
        <v>5</v>
      </c>
      <c r="W1958" s="85"/>
      <c r="X1958" s="88"/>
      <c r="Y1958" s="85"/>
      <c r="Z1958" s="88"/>
      <c r="AA1958" s="85">
        <v>0.32</v>
      </c>
      <c r="AB1958" s="91">
        <v>0.32</v>
      </c>
      <c r="AC1958" s="86">
        <v>0</v>
      </c>
      <c r="AD1958" s="86">
        <v>0</v>
      </c>
      <c r="AE1958" s="86">
        <v>0</v>
      </c>
      <c r="AF1958" s="88">
        <v>50.810001299200003</v>
      </c>
      <c r="AG1958" s="85">
        <v>0</v>
      </c>
      <c r="AH1958" s="86">
        <v>0</v>
      </c>
      <c r="AI1958" s="88">
        <v>0</v>
      </c>
      <c r="AJ1958" s="150">
        <v>1.02</v>
      </c>
      <c r="AK1958" s="151">
        <v>0</v>
      </c>
    </row>
    <row r="1959" spans="1:37" x14ac:dyDescent="0.2">
      <c r="A1959" s="149" t="s">
        <v>3963</v>
      </c>
      <c r="B1959" s="66" t="s">
        <v>3964</v>
      </c>
      <c r="C1959" s="67">
        <v>18</v>
      </c>
      <c r="D1959" s="84" t="s">
        <v>343</v>
      </c>
      <c r="E1959" s="85">
        <v>96.346153846153896</v>
      </c>
      <c r="F1959" s="91">
        <v>96.111341488700006</v>
      </c>
      <c r="G1959" s="86">
        <v>38.336097864399697</v>
      </c>
      <c r="H1959" s="86">
        <v>38.169707650839698</v>
      </c>
      <c r="I1959" s="86">
        <v>4.1900000000000004</v>
      </c>
      <c r="J1959" s="86">
        <v>2.63</v>
      </c>
      <c r="K1959" s="87">
        <v>0</v>
      </c>
      <c r="L1959" s="85">
        <v>0</v>
      </c>
      <c r="M1959" s="86">
        <v>8.2178635694516E-2</v>
      </c>
      <c r="N1959" s="86"/>
      <c r="O1959" s="86">
        <v>34.646515292600803</v>
      </c>
      <c r="P1959" s="86">
        <v>0.746</v>
      </c>
      <c r="Q1959" s="88">
        <v>0.32829999999999998</v>
      </c>
      <c r="R1959" s="85">
        <v>2.1621621621621599E-2</v>
      </c>
      <c r="S1959" s="86">
        <v>0</v>
      </c>
      <c r="T1959" s="86">
        <v>3.32</v>
      </c>
      <c r="U1959" s="88">
        <v>5.1834957495334897E-3</v>
      </c>
      <c r="V1959" s="89">
        <v>4.5</v>
      </c>
      <c r="W1959" s="85"/>
      <c r="X1959" s="88"/>
      <c r="Y1959" s="85"/>
      <c r="Z1959" s="88"/>
      <c r="AA1959" s="85">
        <v>0.99</v>
      </c>
      <c r="AB1959" s="91">
        <v>1</v>
      </c>
      <c r="AC1959" s="86">
        <v>0.13</v>
      </c>
      <c r="AD1959" s="86">
        <v>0.13</v>
      </c>
      <c r="AE1959" s="86">
        <v>0</v>
      </c>
      <c r="AF1959" s="88">
        <v>46.959400194300002</v>
      </c>
      <c r="AG1959" s="85">
        <v>0</v>
      </c>
      <c r="AH1959" s="86">
        <v>6.9574999999999998E-2</v>
      </c>
      <c r="AI1959" s="88">
        <v>0</v>
      </c>
      <c r="AJ1959" s="150">
        <v>1.01</v>
      </c>
      <c r="AK1959" s="151">
        <v>0</v>
      </c>
    </row>
    <row r="1960" spans="1:37" x14ac:dyDescent="0.2">
      <c r="A1960" s="149" t="s">
        <v>3965</v>
      </c>
      <c r="B1960" s="66" t="s">
        <v>3966</v>
      </c>
      <c r="C1960" s="67">
        <v>18</v>
      </c>
      <c r="D1960" s="84" t="s">
        <v>343</v>
      </c>
      <c r="E1960" s="85">
        <v>98.486669487939096</v>
      </c>
      <c r="F1960" s="91">
        <v>98.400338552687302</v>
      </c>
      <c r="G1960" s="86">
        <v>43.157850190435902</v>
      </c>
      <c r="H1960" s="86">
        <v>43.143461701227302</v>
      </c>
      <c r="I1960" s="86">
        <v>0</v>
      </c>
      <c r="J1960" s="86">
        <v>0</v>
      </c>
      <c r="K1960" s="87">
        <v>0</v>
      </c>
      <c r="L1960" s="85">
        <v>0</v>
      </c>
      <c r="M1960" s="86">
        <v>0</v>
      </c>
      <c r="N1960" s="86"/>
      <c r="O1960" s="86">
        <v>13.4512325830654</v>
      </c>
      <c r="P1960" s="86">
        <v>0.125</v>
      </c>
      <c r="Q1960" s="88">
        <v>0.39500000000000002</v>
      </c>
      <c r="R1960" s="85">
        <v>0</v>
      </c>
      <c r="S1960" s="86">
        <v>0</v>
      </c>
      <c r="T1960" s="86">
        <v>2.29</v>
      </c>
      <c r="U1960" s="88">
        <v>0</v>
      </c>
      <c r="V1960" s="89">
        <v>5</v>
      </c>
      <c r="W1960" s="85"/>
      <c r="X1960" s="88"/>
      <c r="Y1960" s="85"/>
      <c r="Z1960" s="88"/>
      <c r="AA1960" s="85">
        <v>0.33</v>
      </c>
      <c r="AB1960" s="91">
        <v>0.33</v>
      </c>
      <c r="AC1960" s="86">
        <v>0.08</v>
      </c>
      <c r="AD1960" s="86">
        <v>0.08</v>
      </c>
      <c r="AE1960" s="86">
        <v>0</v>
      </c>
      <c r="AF1960" s="88">
        <v>55.402099550599999</v>
      </c>
      <c r="AG1960" s="85">
        <v>0</v>
      </c>
      <c r="AH1960" s="86">
        <v>0</v>
      </c>
      <c r="AI1960" s="88">
        <v>0</v>
      </c>
      <c r="AJ1960" s="150">
        <v>1</v>
      </c>
      <c r="AK1960" s="151">
        <v>0</v>
      </c>
    </row>
    <row r="1961" spans="1:37" x14ac:dyDescent="0.2">
      <c r="A1961" s="149" t="s">
        <v>3967</v>
      </c>
      <c r="B1961" s="66" t="s">
        <v>3968</v>
      </c>
      <c r="C1961" s="67">
        <v>18</v>
      </c>
      <c r="D1961" s="84" t="s">
        <v>343</v>
      </c>
      <c r="E1961" s="85">
        <v>97.232079488999304</v>
      </c>
      <c r="F1961" s="91">
        <v>96.153926439276901</v>
      </c>
      <c r="G1961" s="86">
        <v>62.610111468292097</v>
      </c>
      <c r="H1961" s="86">
        <v>61.622761240763197</v>
      </c>
      <c r="I1961" s="86">
        <v>0</v>
      </c>
      <c r="J1961" s="86">
        <v>0.06</v>
      </c>
      <c r="K1961" s="87">
        <v>0</v>
      </c>
      <c r="L1961" s="85">
        <v>0</v>
      </c>
      <c r="M1961" s="86">
        <v>0</v>
      </c>
      <c r="N1961" s="86"/>
      <c r="O1961" s="86">
        <v>32.680722891566298</v>
      </c>
      <c r="P1961" s="86">
        <v>0.59699999999999998</v>
      </c>
      <c r="Q1961" s="88">
        <v>0</v>
      </c>
      <c r="R1961" s="85">
        <v>0</v>
      </c>
      <c r="S1961" s="86">
        <v>0</v>
      </c>
      <c r="T1961" s="86">
        <v>3.09</v>
      </c>
      <c r="U1961" s="88">
        <v>0</v>
      </c>
      <c r="V1961" s="89">
        <v>4.5</v>
      </c>
      <c r="W1961" s="85"/>
      <c r="X1961" s="88"/>
      <c r="Y1961" s="85"/>
      <c r="Z1961" s="88"/>
      <c r="AA1961" s="85">
        <v>0.04</v>
      </c>
      <c r="AB1961" s="91">
        <v>0</v>
      </c>
      <c r="AC1961" s="86">
        <v>0</v>
      </c>
      <c r="AD1961" s="86">
        <v>0</v>
      </c>
      <c r="AE1961" s="86">
        <v>0</v>
      </c>
      <c r="AF1961" s="88">
        <v>50.764800253300002</v>
      </c>
      <c r="AG1961" s="85">
        <v>0</v>
      </c>
      <c r="AH1961" s="86">
        <v>6.4000000000000005E-4</v>
      </c>
      <c r="AI1961" s="88">
        <v>0</v>
      </c>
      <c r="AJ1961" s="150">
        <v>1.01</v>
      </c>
      <c r="AK1961" s="151">
        <v>0</v>
      </c>
    </row>
    <row r="1962" spans="1:37" x14ac:dyDescent="0.2">
      <c r="A1962" s="149" t="s">
        <v>3969</v>
      </c>
      <c r="B1962" s="66" t="s">
        <v>3970</v>
      </c>
      <c r="C1962" s="67">
        <v>18</v>
      </c>
      <c r="D1962" s="84" t="s">
        <v>343</v>
      </c>
      <c r="E1962" s="85">
        <v>99.078569017101501</v>
      </c>
      <c r="F1962" s="91">
        <v>98.749694408549601</v>
      </c>
      <c r="G1962" s="86">
        <v>42.807250375440901</v>
      </c>
      <c r="H1962" s="86">
        <v>42.743221690590097</v>
      </c>
      <c r="I1962" s="86">
        <v>0.27</v>
      </c>
      <c r="J1962" s="86">
        <v>0.14000000000000001</v>
      </c>
      <c r="K1962" s="87">
        <v>0</v>
      </c>
      <c r="L1962" s="85">
        <v>0</v>
      </c>
      <c r="M1962" s="86">
        <v>0</v>
      </c>
      <c r="N1962" s="86"/>
      <c r="O1962" s="86">
        <v>4.99436357398422</v>
      </c>
      <c r="P1962" s="86">
        <v>0.371</v>
      </c>
      <c r="Q1962" s="88">
        <v>1.0736000000000001</v>
      </c>
      <c r="R1962" s="85">
        <v>0</v>
      </c>
      <c r="S1962" s="86">
        <v>0</v>
      </c>
      <c r="T1962" s="86">
        <v>1.42</v>
      </c>
      <c r="U1962" s="88">
        <v>0</v>
      </c>
      <c r="V1962" s="89">
        <v>4.87</v>
      </c>
      <c r="W1962" s="85"/>
      <c r="X1962" s="88"/>
      <c r="Y1962" s="85"/>
      <c r="Z1962" s="88"/>
      <c r="AA1962" s="85">
        <v>0</v>
      </c>
      <c r="AB1962" s="91">
        <v>0</v>
      </c>
      <c r="AC1962" s="86">
        <v>0</v>
      </c>
      <c r="AD1962" s="86">
        <v>0</v>
      </c>
      <c r="AE1962" s="86">
        <v>0</v>
      </c>
      <c r="AF1962" s="88">
        <v>39.839698712000001</v>
      </c>
      <c r="AG1962" s="85">
        <v>0</v>
      </c>
      <c r="AH1962" s="86">
        <v>3.2260000000000001E-3</v>
      </c>
      <c r="AI1962" s="88">
        <v>0</v>
      </c>
      <c r="AJ1962" s="150">
        <v>1</v>
      </c>
      <c r="AK1962" s="151">
        <v>0</v>
      </c>
    </row>
    <row r="1963" spans="1:37" x14ac:dyDescent="0.2">
      <c r="A1963" s="149" t="s">
        <v>3971</v>
      </c>
      <c r="B1963" s="66" t="s">
        <v>3972</v>
      </c>
      <c r="C1963" s="67">
        <v>18</v>
      </c>
      <c r="D1963" s="84" t="s">
        <v>343</v>
      </c>
      <c r="E1963" s="85">
        <v>99.768643479602105</v>
      </c>
      <c r="F1963" s="91">
        <v>99.138839618518801</v>
      </c>
      <c r="G1963" s="86">
        <v>61.124392689133998</v>
      </c>
      <c r="H1963" s="86">
        <v>60.711806894424299</v>
      </c>
      <c r="I1963" s="86">
        <v>0</v>
      </c>
      <c r="J1963" s="86">
        <v>0.05</v>
      </c>
      <c r="K1963" s="87">
        <v>0</v>
      </c>
      <c r="L1963" s="85">
        <v>0</v>
      </c>
      <c r="M1963" s="86">
        <v>0</v>
      </c>
      <c r="N1963" s="86"/>
      <c r="O1963" s="86">
        <v>16.181930693069301</v>
      </c>
      <c r="P1963" s="86">
        <v>8.5000000000000006E-2</v>
      </c>
      <c r="Q1963" s="88">
        <v>0.1143</v>
      </c>
      <c r="R1963" s="85">
        <v>0</v>
      </c>
      <c r="S1963" s="86">
        <v>0</v>
      </c>
      <c r="T1963" s="86">
        <v>0.93</v>
      </c>
      <c r="U1963" s="88">
        <v>0</v>
      </c>
      <c r="V1963" s="89">
        <v>4.99</v>
      </c>
      <c r="W1963" s="85"/>
      <c r="X1963" s="88"/>
      <c r="Y1963" s="85"/>
      <c r="Z1963" s="88"/>
      <c r="AA1963" s="85">
        <v>0.02</v>
      </c>
      <c r="AB1963" s="91">
        <v>0.02</v>
      </c>
      <c r="AC1963" s="86">
        <v>0</v>
      </c>
      <c r="AD1963" s="86">
        <v>0</v>
      </c>
      <c r="AE1963" s="86">
        <v>0</v>
      </c>
      <c r="AF1963" s="88">
        <v>37.4459025568</v>
      </c>
      <c r="AG1963" s="85">
        <v>0</v>
      </c>
      <c r="AH1963" s="86">
        <v>1.044E-3</v>
      </c>
      <c r="AI1963" s="88">
        <v>0</v>
      </c>
      <c r="AJ1963" s="150">
        <v>1</v>
      </c>
      <c r="AK1963" s="151">
        <v>0</v>
      </c>
    </row>
    <row r="1964" spans="1:37" x14ac:dyDescent="0.2">
      <c r="A1964" s="149" t="s">
        <v>3973</v>
      </c>
      <c r="B1964" s="66" t="s">
        <v>3974</v>
      </c>
      <c r="C1964" s="67">
        <v>18</v>
      </c>
      <c r="D1964" s="84" t="s">
        <v>343</v>
      </c>
      <c r="E1964" s="85">
        <v>99.751460011461205</v>
      </c>
      <c r="F1964" s="91">
        <v>99.734075089983094</v>
      </c>
      <c r="G1964" s="86">
        <v>64.332579986735993</v>
      </c>
      <c r="H1964" s="86">
        <v>64.326141126929201</v>
      </c>
      <c r="I1964" s="86">
        <v>0</v>
      </c>
      <c r="J1964" s="86">
        <v>0.01</v>
      </c>
      <c r="K1964" s="87">
        <v>0</v>
      </c>
      <c r="L1964" s="85">
        <v>0</v>
      </c>
      <c r="M1964" s="86">
        <v>0</v>
      </c>
      <c r="N1964" s="86"/>
      <c r="O1964" s="86">
        <v>12.3920086393089</v>
      </c>
      <c r="P1964" s="86">
        <v>0.11799999999999999</v>
      </c>
      <c r="Q1964" s="88">
        <v>0.53659999999999997</v>
      </c>
      <c r="R1964" s="85">
        <v>0</v>
      </c>
      <c r="S1964" s="86">
        <v>0</v>
      </c>
      <c r="T1964" s="86">
        <v>1.41</v>
      </c>
      <c r="U1964" s="88">
        <v>0</v>
      </c>
      <c r="V1964" s="89">
        <v>4.96</v>
      </c>
      <c r="W1964" s="85"/>
      <c r="X1964" s="88"/>
      <c r="Y1964" s="85"/>
      <c r="Z1964" s="88"/>
      <c r="AA1964" s="85">
        <v>0.06</v>
      </c>
      <c r="AB1964" s="91">
        <v>0.06</v>
      </c>
      <c r="AC1964" s="86">
        <v>0</v>
      </c>
      <c r="AD1964" s="86">
        <v>0</v>
      </c>
      <c r="AE1964" s="86">
        <v>0</v>
      </c>
      <c r="AF1964" s="88">
        <v>50.6791992542</v>
      </c>
      <c r="AG1964" s="85">
        <v>0</v>
      </c>
      <c r="AH1964" s="86">
        <v>3.7300000000000001E-4</v>
      </c>
      <c r="AI1964" s="88">
        <v>0</v>
      </c>
      <c r="AJ1964" s="150">
        <v>1</v>
      </c>
      <c r="AK1964" s="151">
        <v>0</v>
      </c>
    </row>
    <row r="1965" spans="1:37" x14ac:dyDescent="0.2">
      <c r="A1965" s="149" t="s">
        <v>3975</v>
      </c>
      <c r="B1965" s="66" t="s">
        <v>3976</v>
      </c>
      <c r="C1965" s="67">
        <v>18</v>
      </c>
      <c r="D1965" s="84" t="s">
        <v>343</v>
      </c>
      <c r="E1965" s="85">
        <v>98.788319161053394</v>
      </c>
      <c r="F1965" s="91">
        <v>98.745114982030998</v>
      </c>
      <c r="G1965" s="86">
        <v>33.823962608746903</v>
      </c>
      <c r="H1965" s="86">
        <v>33.813161563991301</v>
      </c>
      <c r="I1965" s="86">
        <v>0</v>
      </c>
      <c r="J1965" s="86">
        <v>0.01</v>
      </c>
      <c r="K1965" s="87">
        <v>0</v>
      </c>
      <c r="L1965" s="85">
        <v>0</v>
      </c>
      <c r="M1965" s="86">
        <v>0</v>
      </c>
      <c r="N1965" s="86"/>
      <c r="O1965" s="86">
        <v>6.4547773199921501</v>
      </c>
      <c r="P1965" s="86">
        <v>0.36199999999999999</v>
      </c>
      <c r="Q1965" s="88">
        <v>7.6399999999999996E-2</v>
      </c>
      <c r="R1965" s="85">
        <v>0</v>
      </c>
      <c r="S1965" s="86">
        <v>0</v>
      </c>
      <c r="T1965" s="86">
        <v>1.44</v>
      </c>
      <c r="U1965" s="88">
        <v>9.8191315960016495E-4</v>
      </c>
      <c r="V1965" s="89">
        <v>5</v>
      </c>
      <c r="W1965" s="85"/>
      <c r="X1965" s="88"/>
      <c r="Y1965" s="85"/>
      <c r="Z1965" s="88"/>
      <c r="AA1965" s="85">
        <v>0.03</v>
      </c>
      <c r="AB1965" s="91">
        <v>0.03</v>
      </c>
      <c r="AC1965" s="86">
        <v>0</v>
      </c>
      <c r="AD1965" s="86">
        <v>0</v>
      </c>
      <c r="AE1965" s="86">
        <v>0</v>
      </c>
      <c r="AF1965" s="88">
        <v>50.9079016807</v>
      </c>
      <c r="AG1965" s="85">
        <v>0</v>
      </c>
      <c r="AH1965" s="86">
        <v>2.2100000000000001E-4</v>
      </c>
      <c r="AI1965" s="88">
        <v>0</v>
      </c>
      <c r="AJ1965" s="150">
        <v>1</v>
      </c>
      <c r="AK1965" s="151">
        <v>0</v>
      </c>
    </row>
    <row r="1966" spans="1:37" x14ac:dyDescent="0.2">
      <c r="A1966" s="149" t="s">
        <v>3977</v>
      </c>
      <c r="B1966" s="66" t="s">
        <v>3978</v>
      </c>
      <c r="C1966" s="67">
        <v>18</v>
      </c>
      <c r="D1966" s="84" t="s">
        <v>343</v>
      </c>
      <c r="E1966" s="85">
        <v>99.757496707527096</v>
      </c>
      <c r="F1966" s="91">
        <v>99.111665484753303</v>
      </c>
      <c r="G1966" s="86">
        <v>55.314177894843503</v>
      </c>
      <c r="H1966" s="86">
        <v>55.0115236551514</v>
      </c>
      <c r="I1966" s="86">
        <v>0</v>
      </c>
      <c r="J1966" s="86">
        <v>0</v>
      </c>
      <c r="K1966" s="87">
        <v>0</v>
      </c>
      <c r="L1966" s="85">
        <v>0</v>
      </c>
      <c r="M1966" s="86">
        <v>0</v>
      </c>
      <c r="N1966" s="86"/>
      <c r="O1966" s="86">
        <v>46.7070401211204</v>
      </c>
      <c r="P1966" s="86">
        <v>0.14599999999999999</v>
      </c>
      <c r="Q1966" s="88">
        <v>0.80200000000000005</v>
      </c>
      <c r="R1966" s="85">
        <v>0</v>
      </c>
      <c r="S1966" s="86">
        <v>0</v>
      </c>
      <c r="T1966" s="86">
        <v>1.62</v>
      </c>
      <c r="U1966" s="88">
        <v>0</v>
      </c>
      <c r="V1966" s="89">
        <v>5</v>
      </c>
      <c r="W1966" s="85"/>
      <c r="X1966" s="88"/>
      <c r="Y1966" s="85"/>
      <c r="Z1966" s="88"/>
      <c r="AA1966" s="85">
        <v>0</v>
      </c>
      <c r="AB1966" s="91">
        <v>0</v>
      </c>
      <c r="AC1966" s="86">
        <v>0</v>
      </c>
      <c r="AD1966" s="86">
        <v>0</v>
      </c>
      <c r="AE1966" s="86">
        <v>0</v>
      </c>
      <c r="AF1966" s="88">
        <v>49.604499767500002</v>
      </c>
      <c r="AG1966" s="85">
        <v>0</v>
      </c>
      <c r="AH1966" s="86">
        <v>4.1999999999999998E-5</v>
      </c>
      <c r="AI1966" s="88">
        <v>0</v>
      </c>
      <c r="AJ1966" s="150">
        <v>1</v>
      </c>
      <c r="AK1966" s="151">
        <v>0</v>
      </c>
    </row>
    <row r="1967" spans="1:37" x14ac:dyDescent="0.2">
      <c r="A1967" s="149" t="s">
        <v>3979</v>
      </c>
      <c r="B1967" s="66" t="s">
        <v>3980</v>
      </c>
      <c r="C1967" s="67">
        <v>18</v>
      </c>
      <c r="D1967" s="84" t="s">
        <v>343</v>
      </c>
      <c r="E1967" s="85">
        <v>99.990994931432795</v>
      </c>
      <c r="F1967" s="91">
        <v>99.259011500759001</v>
      </c>
      <c r="G1967" s="86">
        <v>50.232202125196203</v>
      </c>
      <c r="H1967" s="86">
        <v>49.724702189518098</v>
      </c>
      <c r="I1967" s="86">
        <v>0</v>
      </c>
      <c r="J1967" s="86">
        <v>0.02</v>
      </c>
      <c r="K1967" s="87">
        <v>0</v>
      </c>
      <c r="L1967" s="85">
        <v>0</v>
      </c>
      <c r="M1967" s="86">
        <v>0</v>
      </c>
      <c r="N1967" s="86"/>
      <c r="O1967" s="86">
        <v>19.414893617021299</v>
      </c>
      <c r="P1967" s="86">
        <v>9.5000000000000001E-2</v>
      </c>
      <c r="Q1967" s="88">
        <v>0.65749999999999997</v>
      </c>
      <c r="R1967" s="85">
        <v>0</v>
      </c>
      <c r="S1967" s="86">
        <v>0</v>
      </c>
      <c r="T1967" s="86">
        <v>1.54</v>
      </c>
      <c r="U1967" s="88">
        <v>0</v>
      </c>
      <c r="V1967" s="89">
        <v>4.9000000000000004</v>
      </c>
      <c r="W1967" s="85"/>
      <c r="X1967" s="88"/>
      <c r="Y1967" s="85"/>
      <c r="Z1967" s="88"/>
      <c r="AA1967" s="85">
        <v>0</v>
      </c>
      <c r="AB1967" s="91">
        <v>0</v>
      </c>
      <c r="AC1967" s="86">
        <v>0</v>
      </c>
      <c r="AD1967" s="86">
        <v>0</v>
      </c>
      <c r="AE1967" s="86">
        <v>0</v>
      </c>
      <c r="AF1967" s="88">
        <v>50.288898447299999</v>
      </c>
      <c r="AG1967" s="85">
        <v>0</v>
      </c>
      <c r="AH1967" s="86">
        <v>4.44E-4</v>
      </c>
      <c r="AI1967" s="88">
        <v>0</v>
      </c>
      <c r="AJ1967" s="150">
        <v>1</v>
      </c>
      <c r="AK1967" s="151">
        <v>0</v>
      </c>
    </row>
    <row r="1968" spans="1:37" x14ac:dyDescent="0.2">
      <c r="A1968" s="149" t="s">
        <v>3981</v>
      </c>
      <c r="B1968" s="66" t="s">
        <v>3982</v>
      </c>
      <c r="C1968" s="67">
        <v>18</v>
      </c>
      <c r="D1968" s="84" t="s">
        <v>343</v>
      </c>
      <c r="E1968" s="85">
        <v>100</v>
      </c>
      <c r="F1968" s="91">
        <v>99.971808834221093</v>
      </c>
      <c r="G1968" s="86">
        <v>28.185230796622999</v>
      </c>
      <c r="H1968" s="86">
        <v>28.177812068786402</v>
      </c>
      <c r="I1968" s="86">
        <v>0</v>
      </c>
      <c r="J1968" s="86">
        <v>0</v>
      </c>
      <c r="K1968" s="87">
        <v>0</v>
      </c>
      <c r="L1968" s="85">
        <v>0</v>
      </c>
      <c r="M1968" s="86">
        <v>0</v>
      </c>
      <c r="N1968" s="86"/>
      <c r="O1968" s="86">
        <v>36.715972938883198</v>
      </c>
      <c r="P1968" s="86">
        <v>9.7000000000000003E-2</v>
      </c>
      <c r="Q1968" s="88">
        <v>0.67589999999999995</v>
      </c>
      <c r="R1968" s="85">
        <v>0</v>
      </c>
      <c r="S1968" s="86">
        <v>0</v>
      </c>
      <c r="T1968" s="86">
        <v>1.57</v>
      </c>
      <c r="U1968" s="88">
        <v>0</v>
      </c>
      <c r="V1968" s="89">
        <v>5</v>
      </c>
      <c r="W1968" s="85"/>
      <c r="X1968" s="88"/>
      <c r="Y1968" s="85"/>
      <c r="Z1968" s="88"/>
      <c r="AA1968" s="85">
        <v>0</v>
      </c>
      <c r="AB1968" s="91">
        <v>0</v>
      </c>
      <c r="AC1968" s="86">
        <v>0</v>
      </c>
      <c r="AD1968" s="86">
        <v>0</v>
      </c>
      <c r="AE1968" s="86">
        <v>0</v>
      </c>
      <c r="AF1968" s="88">
        <v>49.722198526900002</v>
      </c>
      <c r="AG1968" s="85">
        <v>0</v>
      </c>
      <c r="AH1968" s="86">
        <v>0</v>
      </c>
      <c r="AI1968" s="88">
        <v>0</v>
      </c>
      <c r="AJ1968" s="150">
        <v>1.06</v>
      </c>
      <c r="AK1968" s="151">
        <v>0</v>
      </c>
    </row>
    <row r="1969" spans="1:37" x14ac:dyDescent="0.2">
      <c r="A1969" s="149" t="s">
        <v>3983</v>
      </c>
      <c r="B1969" s="66" t="s">
        <v>3984</v>
      </c>
      <c r="C1969" s="67">
        <v>18</v>
      </c>
      <c r="D1969" s="84" t="s">
        <v>343</v>
      </c>
      <c r="E1969" s="85">
        <v>99.996857835928793</v>
      </c>
      <c r="F1969" s="91">
        <v>99.740457247715597</v>
      </c>
      <c r="G1969" s="86">
        <v>49.299925844927898</v>
      </c>
      <c r="H1969" s="86">
        <v>49.118937194424497</v>
      </c>
      <c r="I1969" s="86">
        <v>0</v>
      </c>
      <c r="J1969" s="86">
        <v>0</v>
      </c>
      <c r="K1969" s="87">
        <v>0</v>
      </c>
      <c r="L1969" s="85">
        <v>0</v>
      </c>
      <c r="M1969" s="86">
        <v>0</v>
      </c>
      <c r="N1969" s="86"/>
      <c r="O1969" s="86">
        <v>16.8138337012509</v>
      </c>
      <c r="P1969" s="86">
        <v>0.108</v>
      </c>
      <c r="Q1969" s="88">
        <v>0.20250000000000001</v>
      </c>
      <c r="R1969" s="85">
        <v>0</v>
      </c>
      <c r="S1969" s="86">
        <v>0</v>
      </c>
      <c r="T1969" s="86">
        <v>0.73</v>
      </c>
      <c r="U1969" s="88">
        <v>1.2568656284956601E-3</v>
      </c>
      <c r="V1969" s="89">
        <v>4.99</v>
      </c>
      <c r="W1969" s="85">
        <v>43.286171414979798</v>
      </c>
      <c r="X1969" s="88"/>
      <c r="Y1969" s="85"/>
      <c r="Z1969" s="88"/>
      <c r="AA1969" s="85">
        <v>0</v>
      </c>
      <c r="AB1969" s="91">
        <v>0.02</v>
      </c>
      <c r="AC1969" s="86">
        <v>0</v>
      </c>
      <c r="AD1969" s="86">
        <v>0.01</v>
      </c>
      <c r="AE1969" s="86">
        <v>0</v>
      </c>
      <c r="AF1969" s="88">
        <v>48.541500174100001</v>
      </c>
      <c r="AG1969" s="85">
        <v>0</v>
      </c>
      <c r="AH1969" s="86">
        <v>0</v>
      </c>
      <c r="AI1969" s="88">
        <v>0</v>
      </c>
      <c r="AJ1969" s="150">
        <v>1</v>
      </c>
      <c r="AK1969" s="151">
        <v>0</v>
      </c>
    </row>
    <row r="1970" spans="1:37" x14ac:dyDescent="0.2">
      <c r="A1970" s="149" t="s">
        <v>3985</v>
      </c>
      <c r="B1970" s="66" t="s">
        <v>3985</v>
      </c>
      <c r="C1970" s="67">
        <v>18</v>
      </c>
      <c r="D1970" s="84" t="s">
        <v>343</v>
      </c>
      <c r="E1970" s="85">
        <v>100</v>
      </c>
      <c r="F1970" s="91">
        <v>99.310760747824602</v>
      </c>
      <c r="G1970" s="86">
        <v>46.311708451796299</v>
      </c>
      <c r="H1970" s="86">
        <v>45.674162143534097</v>
      </c>
      <c r="I1970" s="86">
        <v>0</v>
      </c>
      <c r="J1970" s="86">
        <v>0</v>
      </c>
      <c r="K1970" s="87">
        <v>0</v>
      </c>
      <c r="L1970" s="85">
        <v>0</v>
      </c>
      <c r="M1970" s="86">
        <v>0</v>
      </c>
      <c r="N1970" s="86"/>
      <c r="O1970" s="86">
        <v>25.883392226148398</v>
      </c>
      <c r="P1970" s="86">
        <v>8.6999999999999994E-2</v>
      </c>
      <c r="Q1970" s="88">
        <v>0.28720000000000001</v>
      </c>
      <c r="R1970" s="85">
        <v>0</v>
      </c>
      <c r="S1970" s="86">
        <v>0</v>
      </c>
      <c r="T1970" s="86">
        <v>0.43</v>
      </c>
      <c r="U1970" s="88">
        <v>0</v>
      </c>
      <c r="V1970" s="89">
        <v>5</v>
      </c>
      <c r="W1970" s="85"/>
      <c r="X1970" s="88"/>
      <c r="Y1970" s="85"/>
      <c r="Z1970" s="88"/>
      <c r="AA1970" s="85">
        <v>0</v>
      </c>
      <c r="AB1970" s="91">
        <v>0</v>
      </c>
      <c r="AC1970" s="86">
        <v>0</v>
      </c>
      <c r="AD1970" s="86">
        <v>0</v>
      </c>
      <c r="AE1970" s="86">
        <v>0</v>
      </c>
      <c r="AF1970" s="88">
        <v>47.601299085299999</v>
      </c>
      <c r="AG1970" s="85">
        <v>0</v>
      </c>
      <c r="AH1970" s="86">
        <v>0</v>
      </c>
      <c r="AI1970" s="88">
        <v>0</v>
      </c>
      <c r="AJ1970" s="150">
        <v>1</v>
      </c>
      <c r="AK1970" s="151">
        <v>0</v>
      </c>
    </row>
    <row r="1971" spans="1:37" x14ac:dyDescent="0.2">
      <c r="A1971" s="149" t="s">
        <v>3986</v>
      </c>
      <c r="B1971" s="66" t="s">
        <v>3987</v>
      </c>
      <c r="C1971" s="67">
        <v>18</v>
      </c>
      <c r="D1971" s="84" t="s">
        <v>343</v>
      </c>
      <c r="E1971" s="85">
        <v>100</v>
      </c>
      <c r="F1971" s="91">
        <v>97.904624277456605</v>
      </c>
      <c r="G1971" s="86">
        <v>41.8813353438888</v>
      </c>
      <c r="H1971" s="86">
        <v>40.335720867889798</v>
      </c>
      <c r="I1971" s="86">
        <v>0</v>
      </c>
      <c r="J1971" s="86">
        <v>0</v>
      </c>
      <c r="K1971" s="87">
        <v>0</v>
      </c>
      <c r="L1971" s="85">
        <v>0</v>
      </c>
      <c r="M1971" s="86">
        <v>0</v>
      </c>
      <c r="N1971" s="86"/>
      <c r="O1971" s="86">
        <v>12.4745209947004</v>
      </c>
      <c r="P1971" s="86">
        <v>4.9000000000000002E-2</v>
      </c>
      <c r="Q1971" s="88">
        <v>0.1047</v>
      </c>
      <c r="R1971" s="85">
        <v>0</v>
      </c>
      <c r="S1971" s="86">
        <v>0</v>
      </c>
      <c r="T1971" s="86">
        <v>0.24</v>
      </c>
      <c r="U1971" s="88">
        <v>0</v>
      </c>
      <c r="V1971" s="89">
        <v>5</v>
      </c>
      <c r="W1971" s="85"/>
      <c r="X1971" s="88"/>
      <c r="Y1971" s="85"/>
      <c r="Z1971" s="88"/>
      <c r="AA1971" s="85">
        <v>0</v>
      </c>
      <c r="AB1971" s="91">
        <v>0</v>
      </c>
      <c r="AC1971" s="86">
        <v>0</v>
      </c>
      <c r="AD1971" s="86">
        <v>0.01</v>
      </c>
      <c r="AE1971" s="86">
        <v>0</v>
      </c>
      <c r="AF1971" s="88">
        <v>51.4626999547</v>
      </c>
      <c r="AG1971" s="85">
        <v>0</v>
      </c>
      <c r="AH1971" s="86">
        <v>0</v>
      </c>
      <c r="AI1971" s="88">
        <v>0</v>
      </c>
      <c r="AJ1971" s="150">
        <v>1</v>
      </c>
      <c r="AK1971" s="151">
        <v>0</v>
      </c>
    </row>
    <row r="1972" spans="1:37" x14ac:dyDescent="0.2">
      <c r="A1972" s="149" t="s">
        <v>3988</v>
      </c>
      <c r="B1972" s="66" t="s">
        <v>3989</v>
      </c>
      <c r="C1972" s="67">
        <v>18</v>
      </c>
      <c r="D1972" s="84" t="s">
        <v>343</v>
      </c>
      <c r="E1972" s="85">
        <v>100</v>
      </c>
      <c r="F1972" s="91">
        <v>99.645333439799799</v>
      </c>
      <c r="G1972" s="86">
        <v>43.306583622789198</v>
      </c>
      <c r="H1972" s="86">
        <v>43.091654356476496</v>
      </c>
      <c r="I1972" s="86">
        <v>0</v>
      </c>
      <c r="J1972" s="86">
        <v>0</v>
      </c>
      <c r="K1972" s="87">
        <v>0</v>
      </c>
      <c r="L1972" s="85">
        <v>0</v>
      </c>
      <c r="M1972" s="86">
        <v>0</v>
      </c>
      <c r="N1972" s="86"/>
      <c r="O1972" s="86">
        <v>44.484412470023997</v>
      </c>
      <c r="P1972" s="86">
        <v>7.5999999999999998E-2</v>
      </c>
      <c r="Q1972" s="88">
        <v>0.38450000000000001</v>
      </c>
      <c r="R1972" s="85">
        <v>0</v>
      </c>
      <c r="S1972" s="86">
        <v>0</v>
      </c>
      <c r="T1972" s="86">
        <v>1.01</v>
      </c>
      <c r="U1972" s="88">
        <v>0</v>
      </c>
      <c r="V1972" s="89">
        <v>5</v>
      </c>
      <c r="W1972" s="85"/>
      <c r="X1972" s="88"/>
      <c r="Y1972" s="85"/>
      <c r="Z1972" s="88"/>
      <c r="AA1972" s="85">
        <v>0</v>
      </c>
      <c r="AB1972" s="91">
        <v>0</v>
      </c>
      <c r="AC1972" s="86">
        <v>0</v>
      </c>
      <c r="AD1972" s="86">
        <v>0</v>
      </c>
      <c r="AE1972" s="86">
        <v>0</v>
      </c>
      <c r="AF1972" s="88">
        <v>52.0152016129</v>
      </c>
      <c r="AG1972" s="85">
        <v>0</v>
      </c>
      <c r="AH1972" s="86">
        <v>0</v>
      </c>
      <c r="AI1972" s="88">
        <v>0</v>
      </c>
      <c r="AJ1972" s="150">
        <v>1</v>
      </c>
      <c r="AK1972" s="151">
        <v>0</v>
      </c>
    </row>
    <row r="1973" spans="1:37" x14ac:dyDescent="0.2">
      <c r="A1973" s="149" t="s">
        <v>3990</v>
      </c>
      <c r="B1973" s="66" t="s">
        <v>3991</v>
      </c>
      <c r="C1973" s="67">
        <v>18</v>
      </c>
      <c r="D1973" s="84" t="s">
        <v>343</v>
      </c>
      <c r="E1973" s="85">
        <v>100</v>
      </c>
      <c r="F1973" s="91">
        <v>96.575411885269006</v>
      </c>
      <c r="G1973" s="86">
        <v>61.861620063289003</v>
      </c>
      <c r="H1973" s="86">
        <v>59.015867295802899</v>
      </c>
      <c r="I1973" s="86">
        <v>0</v>
      </c>
      <c r="J1973" s="86">
        <v>0</v>
      </c>
      <c r="K1973" s="87">
        <v>0</v>
      </c>
      <c r="L1973" s="85">
        <v>0</v>
      </c>
      <c r="M1973" s="86">
        <v>0</v>
      </c>
      <c r="N1973" s="86"/>
      <c r="O1973" s="86">
        <v>16.298222800173399</v>
      </c>
      <c r="P1973" s="86">
        <v>7.0000000000000007E-2</v>
      </c>
      <c r="Q1973" s="88">
        <v>0.1376</v>
      </c>
      <c r="R1973" s="85">
        <v>0</v>
      </c>
      <c r="S1973" s="86">
        <v>0</v>
      </c>
      <c r="T1973" s="86">
        <v>0.68</v>
      </c>
      <c r="U1973" s="88">
        <v>0</v>
      </c>
      <c r="V1973" s="89">
        <v>4.66</v>
      </c>
      <c r="W1973" s="85">
        <v>38.1</v>
      </c>
      <c r="X1973" s="88"/>
      <c r="Y1973" s="85"/>
      <c r="Z1973" s="88"/>
      <c r="AA1973" s="85">
        <v>0</v>
      </c>
      <c r="AB1973" s="91">
        <v>0</v>
      </c>
      <c r="AC1973" s="86">
        <v>0</v>
      </c>
      <c r="AD1973" s="86">
        <v>0.01</v>
      </c>
      <c r="AE1973" s="86">
        <v>0</v>
      </c>
      <c r="AF1973" s="88">
        <v>50.401802709499997</v>
      </c>
      <c r="AG1973" s="85">
        <v>0</v>
      </c>
      <c r="AH1973" s="86">
        <v>9.9999999999999995E-7</v>
      </c>
      <c r="AI1973" s="88">
        <v>0</v>
      </c>
      <c r="AJ1973" s="150">
        <v>1</v>
      </c>
      <c r="AK1973" s="151">
        <v>0</v>
      </c>
    </row>
    <row r="1974" spans="1:37" x14ac:dyDescent="0.2">
      <c r="A1974" s="149" t="s">
        <v>3992</v>
      </c>
      <c r="B1974" s="66" t="s">
        <v>3993</v>
      </c>
      <c r="C1974" s="67">
        <v>18</v>
      </c>
      <c r="D1974" s="84" t="s">
        <v>343</v>
      </c>
      <c r="E1974" s="85">
        <v>99.982765200477701</v>
      </c>
      <c r="F1974" s="91">
        <v>97.5378857825214</v>
      </c>
      <c r="G1974" s="86">
        <v>48.992379756496902</v>
      </c>
      <c r="H1974" s="86">
        <v>47.299676231980399</v>
      </c>
      <c r="I1974" s="86">
        <v>0</v>
      </c>
      <c r="J1974" s="86">
        <v>0</v>
      </c>
      <c r="K1974" s="87">
        <v>0</v>
      </c>
      <c r="L1974" s="85">
        <v>0</v>
      </c>
      <c r="M1974" s="86">
        <v>0</v>
      </c>
      <c r="N1974" s="86"/>
      <c r="O1974" s="86">
        <v>17.4551386623165</v>
      </c>
      <c r="P1974" s="86">
        <v>6.9000000000000006E-2</v>
      </c>
      <c r="Q1974" s="88">
        <v>0.86170000000000002</v>
      </c>
      <c r="R1974" s="85">
        <v>0</v>
      </c>
      <c r="S1974" s="86">
        <v>0</v>
      </c>
      <c r="T1974" s="86">
        <v>1.53</v>
      </c>
      <c r="U1974" s="88">
        <v>0</v>
      </c>
      <c r="V1974" s="89">
        <v>5</v>
      </c>
      <c r="W1974" s="85">
        <v>37.666666666700003</v>
      </c>
      <c r="X1974" s="88"/>
      <c r="Y1974" s="85"/>
      <c r="Z1974" s="88"/>
      <c r="AA1974" s="85">
        <v>0</v>
      </c>
      <c r="AB1974" s="91">
        <v>0</v>
      </c>
      <c r="AC1974" s="86">
        <v>0</v>
      </c>
      <c r="AD1974" s="86">
        <v>0</v>
      </c>
      <c r="AE1974" s="86">
        <v>0</v>
      </c>
      <c r="AF1974" s="88">
        <v>49.280800014199997</v>
      </c>
      <c r="AG1974" s="85">
        <v>0</v>
      </c>
      <c r="AH1974" s="86">
        <v>3.0000000000000001E-6</v>
      </c>
      <c r="AI1974" s="88">
        <v>0</v>
      </c>
      <c r="AJ1974" s="150">
        <v>1</v>
      </c>
      <c r="AK1974" s="151">
        <v>0</v>
      </c>
    </row>
    <row r="1975" spans="1:37" x14ac:dyDescent="0.2">
      <c r="A1975" s="149" t="s">
        <v>3994</v>
      </c>
      <c r="B1975" s="66" t="s">
        <v>3995</v>
      </c>
      <c r="C1975" s="67">
        <v>18</v>
      </c>
      <c r="D1975" s="84" t="s">
        <v>343</v>
      </c>
      <c r="E1975" s="85">
        <v>99.998443192078994</v>
      </c>
      <c r="F1975" s="91">
        <v>99.251175389980403</v>
      </c>
      <c r="G1975" s="86">
        <v>34.439704829218201</v>
      </c>
      <c r="H1975" s="86">
        <v>34.343182738113804</v>
      </c>
      <c r="I1975" s="86">
        <v>0</v>
      </c>
      <c r="J1975" s="86">
        <v>0</v>
      </c>
      <c r="K1975" s="87">
        <v>0</v>
      </c>
      <c r="L1975" s="85">
        <v>0</v>
      </c>
      <c r="M1975" s="86">
        <v>0</v>
      </c>
      <c r="N1975" s="86"/>
      <c r="O1975" s="86">
        <v>82.521091811414394</v>
      </c>
      <c r="P1975" s="86">
        <v>0.13700000000000001</v>
      </c>
      <c r="Q1975" s="88">
        <v>0.43819999999999998</v>
      </c>
      <c r="R1975" s="85">
        <v>0</v>
      </c>
      <c r="S1975" s="86">
        <v>0</v>
      </c>
      <c r="T1975" s="86">
        <v>1.22</v>
      </c>
      <c r="U1975" s="88">
        <v>0</v>
      </c>
      <c r="V1975" s="89">
        <v>4.97</v>
      </c>
      <c r="W1975" s="85">
        <v>43.655320588444702</v>
      </c>
      <c r="X1975" s="88"/>
      <c r="Y1975" s="85"/>
      <c r="Z1975" s="88"/>
      <c r="AA1975" s="85">
        <v>0</v>
      </c>
      <c r="AB1975" s="91">
        <v>0</v>
      </c>
      <c r="AC1975" s="86">
        <v>0</v>
      </c>
      <c r="AD1975" s="86">
        <v>0</v>
      </c>
      <c r="AE1975" s="86">
        <v>0</v>
      </c>
      <c r="AF1975" s="88">
        <v>60.5530015123</v>
      </c>
      <c r="AG1975" s="85">
        <v>0</v>
      </c>
      <c r="AH1975" s="86">
        <v>0</v>
      </c>
      <c r="AI1975" s="88">
        <v>0</v>
      </c>
      <c r="AJ1975" s="150">
        <v>1</v>
      </c>
      <c r="AK1975" s="151">
        <v>0</v>
      </c>
    </row>
    <row r="1976" spans="1:37" x14ac:dyDescent="0.2">
      <c r="A1976" s="149" t="s">
        <v>3996</v>
      </c>
      <c r="B1976" s="66" t="s">
        <v>3997</v>
      </c>
      <c r="C1976" s="67">
        <v>18</v>
      </c>
      <c r="D1976" s="84" t="s">
        <v>343</v>
      </c>
      <c r="E1976" s="85">
        <v>100</v>
      </c>
      <c r="F1976" s="91">
        <v>99.375076263357002</v>
      </c>
      <c r="G1976" s="86">
        <v>54.907873864765499</v>
      </c>
      <c r="H1976" s="86">
        <v>54.633325779629402</v>
      </c>
      <c r="I1976" s="86">
        <v>0</v>
      </c>
      <c r="J1976" s="86">
        <v>0</v>
      </c>
      <c r="K1976" s="87">
        <v>0</v>
      </c>
      <c r="L1976" s="85">
        <v>0</v>
      </c>
      <c r="M1976" s="86">
        <v>0</v>
      </c>
      <c r="N1976" s="86"/>
      <c r="O1976" s="86">
        <v>99.445105033690098</v>
      </c>
      <c r="P1976" s="86">
        <v>0.14299999999999999</v>
      </c>
      <c r="Q1976" s="88">
        <v>1.9400000000000001E-2</v>
      </c>
      <c r="R1976" s="85">
        <v>0</v>
      </c>
      <c r="S1976" s="86">
        <v>0</v>
      </c>
      <c r="T1976" s="86">
        <v>0.84</v>
      </c>
      <c r="U1976" s="88">
        <v>0</v>
      </c>
      <c r="V1976" s="89">
        <v>5</v>
      </c>
      <c r="W1976" s="85"/>
      <c r="X1976" s="88"/>
      <c r="Y1976" s="85"/>
      <c r="Z1976" s="88"/>
      <c r="AA1976" s="85">
        <v>0</v>
      </c>
      <c r="AB1976" s="91">
        <v>0</v>
      </c>
      <c r="AC1976" s="86">
        <v>0</v>
      </c>
      <c r="AD1976" s="86">
        <v>0</v>
      </c>
      <c r="AE1976" s="86">
        <v>0</v>
      </c>
      <c r="AF1976" s="88">
        <v>99.872497633400002</v>
      </c>
      <c r="AG1976" s="85">
        <v>0</v>
      </c>
      <c r="AH1976" s="86">
        <v>0</v>
      </c>
      <c r="AI1976" s="88">
        <v>0</v>
      </c>
      <c r="AJ1976" s="150">
        <v>1</v>
      </c>
      <c r="AK1976" s="151">
        <v>0</v>
      </c>
    </row>
    <row r="1977" spans="1:37" x14ac:dyDescent="0.2">
      <c r="A1977" s="149" t="s">
        <v>3998</v>
      </c>
      <c r="B1977" s="66" t="s">
        <v>3999</v>
      </c>
      <c r="C1977" s="67">
        <v>18</v>
      </c>
      <c r="D1977" s="84" t="s">
        <v>343</v>
      </c>
      <c r="E1977" s="85">
        <v>99.995914532009607</v>
      </c>
      <c r="F1977" s="91">
        <v>98.743718592964797</v>
      </c>
      <c r="G1977" s="86">
        <v>50.797687625117497</v>
      </c>
      <c r="H1977" s="86">
        <v>50.415696368018999</v>
      </c>
      <c r="I1977" s="86">
        <v>0</v>
      </c>
      <c r="J1977" s="86">
        <v>0</v>
      </c>
      <c r="K1977" s="87">
        <v>0</v>
      </c>
      <c r="L1977" s="85">
        <v>0</v>
      </c>
      <c r="M1977" s="86">
        <v>0</v>
      </c>
      <c r="N1977" s="86"/>
      <c r="O1977" s="86">
        <v>35.130133024869899</v>
      </c>
      <c r="P1977" s="86">
        <v>3.2000000000000001E-2</v>
      </c>
      <c r="Q1977" s="88">
        <v>0.28370000000000001</v>
      </c>
      <c r="R1977" s="85">
        <v>0</v>
      </c>
      <c r="S1977" s="86">
        <v>0</v>
      </c>
      <c r="T1977" s="86">
        <v>0.37</v>
      </c>
      <c r="U1977" s="88">
        <v>0</v>
      </c>
      <c r="V1977" s="89">
        <v>5</v>
      </c>
      <c r="W1977" s="85">
        <v>32.787528344657801</v>
      </c>
      <c r="X1977" s="88"/>
      <c r="Y1977" s="85"/>
      <c r="Z1977" s="88"/>
      <c r="AA1977" s="85">
        <v>0</v>
      </c>
      <c r="AB1977" s="91">
        <v>0</v>
      </c>
      <c r="AC1977" s="86">
        <v>0</v>
      </c>
      <c r="AD1977" s="86">
        <v>0</v>
      </c>
      <c r="AE1977" s="86">
        <v>0</v>
      </c>
      <c r="AF1977" s="88">
        <v>67.227798425800003</v>
      </c>
      <c r="AG1977" s="85">
        <v>0</v>
      </c>
      <c r="AH1977" s="86">
        <v>0</v>
      </c>
      <c r="AI1977" s="88">
        <v>0</v>
      </c>
      <c r="AJ1977" s="150">
        <v>1</v>
      </c>
      <c r="AK1977" s="151">
        <v>0</v>
      </c>
    </row>
    <row r="1978" spans="1:37" x14ac:dyDescent="0.2">
      <c r="A1978" s="149" t="s">
        <v>4000</v>
      </c>
      <c r="B1978" s="66" t="s">
        <v>4001</v>
      </c>
      <c r="C1978" s="67">
        <v>18</v>
      </c>
      <c r="D1978" s="84" t="s">
        <v>343</v>
      </c>
      <c r="E1978" s="85">
        <v>99.993910877387194</v>
      </c>
      <c r="F1978" s="91">
        <v>98.563520619983393</v>
      </c>
      <c r="G1978" s="86">
        <v>64.606144478272896</v>
      </c>
      <c r="H1978" s="86">
        <v>63.829504566841997</v>
      </c>
      <c r="I1978" s="86">
        <v>0</v>
      </c>
      <c r="J1978" s="86">
        <v>0</v>
      </c>
      <c r="K1978" s="87">
        <v>0</v>
      </c>
      <c r="L1978" s="85">
        <v>0</v>
      </c>
      <c r="M1978" s="86">
        <v>0</v>
      </c>
      <c r="N1978" s="86"/>
      <c r="O1978" s="86">
        <v>77.517831669044199</v>
      </c>
      <c r="P1978" s="86">
        <v>8.8999999999999996E-2</v>
      </c>
      <c r="Q1978" s="88">
        <v>0.12920000000000001</v>
      </c>
      <c r="R1978" s="85">
        <v>0</v>
      </c>
      <c r="S1978" s="86">
        <v>0</v>
      </c>
      <c r="T1978" s="86">
        <v>0.28999999999999998</v>
      </c>
      <c r="U1978" s="88">
        <v>0</v>
      </c>
      <c r="V1978" s="89">
        <v>5</v>
      </c>
      <c r="W1978" s="85">
        <v>36.1</v>
      </c>
      <c r="X1978" s="88"/>
      <c r="Y1978" s="85"/>
      <c r="Z1978" s="88"/>
      <c r="AA1978" s="85">
        <v>0.01</v>
      </c>
      <c r="AB1978" s="91">
        <v>0.02</v>
      </c>
      <c r="AC1978" s="86">
        <v>0</v>
      </c>
      <c r="AD1978" s="86">
        <v>0.01</v>
      </c>
      <c r="AE1978" s="86">
        <v>0</v>
      </c>
      <c r="AF1978" s="88">
        <v>61.638504242700002</v>
      </c>
      <c r="AG1978" s="85">
        <v>0</v>
      </c>
      <c r="AH1978" s="86">
        <v>0</v>
      </c>
      <c r="AI1978" s="88">
        <v>0</v>
      </c>
      <c r="AJ1978" s="150">
        <v>1</v>
      </c>
      <c r="AK1978" s="151">
        <v>0</v>
      </c>
    </row>
    <row r="1979" spans="1:37" x14ac:dyDescent="0.2">
      <c r="A1979" s="149" t="s">
        <v>1203</v>
      </c>
      <c r="B1979" s="66" t="s">
        <v>4002</v>
      </c>
      <c r="C1979" s="67">
        <v>18</v>
      </c>
      <c r="D1979" s="84" t="s">
        <v>343</v>
      </c>
      <c r="E1979" s="85">
        <v>99.995324961898405</v>
      </c>
      <c r="F1979" s="91">
        <v>99.680227393853301</v>
      </c>
      <c r="G1979" s="86">
        <v>36.929995979467201</v>
      </c>
      <c r="H1979" s="86">
        <v>36.902880758478197</v>
      </c>
      <c r="I1979" s="86">
        <v>0</v>
      </c>
      <c r="J1979" s="86">
        <v>0</v>
      </c>
      <c r="K1979" s="87">
        <v>0</v>
      </c>
      <c r="L1979" s="85">
        <v>0</v>
      </c>
      <c r="M1979" s="86">
        <v>0</v>
      </c>
      <c r="N1979" s="86"/>
      <c r="O1979" s="86"/>
      <c r="P1979" s="86">
        <v>0.129</v>
      </c>
      <c r="Q1979" s="88">
        <v>0.2389</v>
      </c>
      <c r="R1979" s="85">
        <v>0</v>
      </c>
      <c r="S1979" s="86">
        <v>0</v>
      </c>
      <c r="T1979" s="86">
        <v>1.0900000000000001</v>
      </c>
      <c r="U1979" s="88">
        <v>0</v>
      </c>
      <c r="V1979" s="89">
        <v>5</v>
      </c>
      <c r="W1979" s="85">
        <v>40.676504944390501</v>
      </c>
      <c r="X1979" s="88"/>
      <c r="Y1979" s="85"/>
      <c r="Z1979" s="88"/>
      <c r="AA1979" s="85">
        <v>0</v>
      </c>
      <c r="AB1979" s="91">
        <v>0</v>
      </c>
      <c r="AC1979" s="86">
        <v>0</v>
      </c>
      <c r="AD1979" s="86">
        <v>0</v>
      </c>
      <c r="AE1979" s="86">
        <v>0</v>
      </c>
      <c r="AF1979" s="88">
        <v>70.603404308899997</v>
      </c>
      <c r="AG1979" s="85">
        <v>0</v>
      </c>
      <c r="AH1979" s="86">
        <v>0</v>
      </c>
      <c r="AI1979" s="88">
        <v>0</v>
      </c>
      <c r="AJ1979" s="150">
        <v>1.02</v>
      </c>
      <c r="AK1979" s="151">
        <v>0</v>
      </c>
    </row>
    <row r="1980" spans="1:37" x14ac:dyDescent="0.2">
      <c r="A1980" s="149" t="s">
        <v>1205</v>
      </c>
      <c r="B1980" s="66" t="s">
        <v>4003</v>
      </c>
      <c r="C1980" s="67">
        <v>18</v>
      </c>
      <c r="D1980" s="84" t="s">
        <v>343</v>
      </c>
      <c r="E1980" s="85">
        <v>99.923535610558503</v>
      </c>
      <c r="F1980" s="91">
        <v>98.556814969028693</v>
      </c>
      <c r="G1980" s="86">
        <v>50.835325262806201</v>
      </c>
      <c r="H1980" s="86">
        <v>49.730768242218602</v>
      </c>
      <c r="I1980" s="86">
        <v>0</v>
      </c>
      <c r="J1980" s="86">
        <v>0</v>
      </c>
      <c r="K1980" s="87">
        <v>0</v>
      </c>
      <c r="L1980" s="85">
        <v>0</v>
      </c>
      <c r="M1980" s="86">
        <v>0</v>
      </c>
      <c r="N1980" s="86"/>
      <c r="O1980" s="86">
        <v>99.003984063744994</v>
      </c>
      <c r="P1980" s="86">
        <v>9.6000000000000002E-2</v>
      </c>
      <c r="Q1980" s="88">
        <v>7.1400000000000005E-2</v>
      </c>
      <c r="R1980" s="85">
        <v>0</v>
      </c>
      <c r="S1980" s="86">
        <v>0</v>
      </c>
      <c r="T1980" s="86">
        <v>0.5</v>
      </c>
      <c r="U1980" s="88">
        <v>0</v>
      </c>
      <c r="V1980" s="89">
        <v>4.93</v>
      </c>
      <c r="W1980" s="85">
        <v>38.833333333299997</v>
      </c>
      <c r="X1980" s="88"/>
      <c r="Y1980" s="85"/>
      <c r="Z1980" s="88"/>
      <c r="AA1980" s="85">
        <v>0.01</v>
      </c>
      <c r="AB1980" s="91">
        <v>7.0000000000000007E-2</v>
      </c>
      <c r="AC1980" s="86">
        <v>0</v>
      </c>
      <c r="AD1980" s="86">
        <v>0</v>
      </c>
      <c r="AE1980" s="86">
        <v>0</v>
      </c>
      <c r="AF1980" s="88">
        <v>48.040500582699998</v>
      </c>
      <c r="AG1980" s="85">
        <v>0</v>
      </c>
      <c r="AH1980" s="86">
        <v>0</v>
      </c>
      <c r="AI1980" s="88">
        <v>0</v>
      </c>
      <c r="AJ1980" s="150">
        <v>1.01</v>
      </c>
      <c r="AK1980" s="151">
        <v>0</v>
      </c>
    </row>
    <row r="1981" spans="1:37" x14ac:dyDescent="0.2">
      <c r="A1981" s="149" t="s">
        <v>4004</v>
      </c>
      <c r="B1981" s="66" t="s">
        <v>4005</v>
      </c>
      <c r="C1981" s="67">
        <v>18</v>
      </c>
      <c r="D1981" s="84" t="s">
        <v>343</v>
      </c>
      <c r="E1981" s="85">
        <v>99.9861218730845</v>
      </c>
      <c r="F1981" s="91">
        <v>99.894757537557695</v>
      </c>
      <c r="G1981" s="86">
        <v>77.522060439242694</v>
      </c>
      <c r="H1981" s="86">
        <v>77.431852614292197</v>
      </c>
      <c r="I1981" s="86">
        <v>0</v>
      </c>
      <c r="J1981" s="86">
        <v>0</v>
      </c>
      <c r="K1981" s="87">
        <v>0</v>
      </c>
      <c r="L1981" s="85">
        <v>0</v>
      </c>
      <c r="M1981" s="86">
        <v>204.777146006918</v>
      </c>
      <c r="N1981" s="86"/>
      <c r="O1981" s="86">
        <v>93.594771241830102</v>
      </c>
      <c r="P1981" s="86">
        <v>9.9000000000000005E-2</v>
      </c>
      <c r="Q1981" s="88">
        <v>0.34699999999999998</v>
      </c>
      <c r="R1981" s="85">
        <v>5.0864699898270603E-2</v>
      </c>
      <c r="S1981" s="86">
        <v>0</v>
      </c>
      <c r="T1981" s="86">
        <v>0.42</v>
      </c>
      <c r="U1981" s="88">
        <v>0</v>
      </c>
      <c r="V1981" s="89">
        <v>5</v>
      </c>
      <c r="W1981" s="85">
        <v>38.818300542174903</v>
      </c>
      <c r="X1981" s="88"/>
      <c r="Y1981" s="85"/>
      <c r="Z1981" s="88"/>
      <c r="AA1981" s="85">
        <v>0</v>
      </c>
      <c r="AB1981" s="91">
        <v>0</v>
      </c>
      <c r="AC1981" s="86">
        <v>0</v>
      </c>
      <c r="AD1981" s="86">
        <v>0</v>
      </c>
      <c r="AE1981" s="86">
        <v>0</v>
      </c>
      <c r="AF1981" s="88">
        <v>97.402702645900007</v>
      </c>
      <c r="AG1981" s="85">
        <v>0</v>
      </c>
      <c r="AH1981" s="86">
        <v>0</v>
      </c>
      <c r="AI1981" s="88">
        <v>0</v>
      </c>
      <c r="AJ1981" s="150">
        <v>1.01</v>
      </c>
      <c r="AK1981" s="151">
        <v>0</v>
      </c>
    </row>
    <row r="1982" spans="1:37" x14ac:dyDescent="0.2">
      <c r="A1982" s="149" t="s">
        <v>4006</v>
      </c>
      <c r="B1982" s="66" t="s">
        <v>4007</v>
      </c>
      <c r="C1982" s="67">
        <v>18</v>
      </c>
      <c r="D1982" s="84" t="s">
        <v>343</v>
      </c>
      <c r="E1982" s="85">
        <v>99.998612912398499</v>
      </c>
      <c r="F1982" s="91">
        <v>99.003377558309694</v>
      </c>
      <c r="G1982" s="86">
        <v>51.6024329516531</v>
      </c>
      <c r="H1982" s="86">
        <v>50.861728172442703</v>
      </c>
      <c r="I1982" s="86">
        <v>0</v>
      </c>
      <c r="J1982" s="86">
        <v>0</v>
      </c>
      <c r="K1982" s="87">
        <v>0</v>
      </c>
      <c r="L1982" s="85">
        <v>0</v>
      </c>
      <c r="M1982" s="86">
        <v>0</v>
      </c>
      <c r="N1982" s="86"/>
      <c r="O1982" s="86">
        <v>98.006553795740004</v>
      </c>
      <c r="P1982" s="86">
        <v>0.127</v>
      </c>
      <c r="Q1982" s="88">
        <v>0.16950000000000001</v>
      </c>
      <c r="R1982" s="85">
        <v>0</v>
      </c>
      <c r="S1982" s="86">
        <v>0</v>
      </c>
      <c r="T1982" s="86">
        <v>0.75</v>
      </c>
      <c r="U1982" s="88">
        <v>0</v>
      </c>
      <c r="V1982" s="89">
        <v>5</v>
      </c>
      <c r="W1982" s="85">
        <v>39.200000000000003</v>
      </c>
      <c r="X1982" s="88"/>
      <c r="Y1982" s="85"/>
      <c r="Z1982" s="88"/>
      <c r="AA1982" s="85">
        <v>0</v>
      </c>
      <c r="AB1982" s="91">
        <v>0.18</v>
      </c>
      <c r="AC1982" s="86">
        <v>0</v>
      </c>
      <c r="AD1982" s="86">
        <v>0.1</v>
      </c>
      <c r="AE1982" s="86">
        <v>0</v>
      </c>
      <c r="AF1982" s="88">
        <v>98.121696390899999</v>
      </c>
      <c r="AG1982" s="85">
        <v>0</v>
      </c>
      <c r="AH1982" s="86">
        <v>0</v>
      </c>
      <c r="AI1982" s="88">
        <v>0</v>
      </c>
      <c r="AJ1982" s="150">
        <v>1.04</v>
      </c>
      <c r="AK1982" s="151">
        <v>0</v>
      </c>
    </row>
    <row r="1983" spans="1:37" x14ac:dyDescent="0.2">
      <c r="A1983" s="149" t="s">
        <v>4008</v>
      </c>
      <c r="B1983" s="66" t="s">
        <v>4009</v>
      </c>
      <c r="C1983" s="67">
        <v>18</v>
      </c>
      <c r="D1983" s="84" t="s">
        <v>343</v>
      </c>
      <c r="E1983" s="85">
        <v>99.977725359392707</v>
      </c>
      <c r="F1983" s="91">
        <v>99.764688412046596</v>
      </c>
      <c r="G1983" s="86">
        <v>60.593305042635897</v>
      </c>
      <c r="H1983" s="86">
        <v>60.479647261075897</v>
      </c>
      <c r="I1983" s="86">
        <v>0</v>
      </c>
      <c r="J1983" s="86">
        <v>0</v>
      </c>
      <c r="K1983" s="87">
        <v>0</v>
      </c>
      <c r="L1983" s="85">
        <v>0</v>
      </c>
      <c r="M1983" s="86">
        <v>0</v>
      </c>
      <c r="N1983" s="86"/>
      <c r="O1983" s="86">
        <v>58.556752693560497</v>
      </c>
      <c r="P1983" s="86">
        <v>0.16600000000000001</v>
      </c>
      <c r="Q1983" s="88">
        <v>0.10150000000000001</v>
      </c>
      <c r="R1983" s="85">
        <v>0</v>
      </c>
      <c r="S1983" s="86">
        <v>0</v>
      </c>
      <c r="T1983" s="86">
        <v>1.78</v>
      </c>
      <c r="U1983" s="88">
        <v>0</v>
      </c>
      <c r="V1983" s="89">
        <v>4.93</v>
      </c>
      <c r="W1983" s="85">
        <v>37.4666666667</v>
      </c>
      <c r="X1983" s="88">
        <v>37.4666666667</v>
      </c>
      <c r="Y1983" s="85"/>
      <c r="Z1983" s="88"/>
      <c r="AA1983" s="85">
        <v>0</v>
      </c>
      <c r="AB1983" s="91">
        <v>0</v>
      </c>
      <c r="AC1983" s="86">
        <v>0</v>
      </c>
      <c r="AD1983" s="86">
        <v>0</v>
      </c>
      <c r="AE1983" s="86">
        <v>0</v>
      </c>
      <c r="AF1983" s="88">
        <v>99.925597917499999</v>
      </c>
      <c r="AG1983" s="85">
        <v>0</v>
      </c>
      <c r="AH1983" s="86">
        <v>0</v>
      </c>
      <c r="AI1983" s="88">
        <v>0</v>
      </c>
      <c r="AJ1983" s="150">
        <v>1</v>
      </c>
      <c r="AK1983" s="151">
        <v>0</v>
      </c>
    </row>
    <row r="1984" spans="1:37" x14ac:dyDescent="0.2">
      <c r="A1984" s="149" t="s">
        <v>4010</v>
      </c>
      <c r="B1984" s="66" t="s">
        <v>4011</v>
      </c>
      <c r="C1984" s="67">
        <v>18</v>
      </c>
      <c r="D1984" s="84" t="s">
        <v>343</v>
      </c>
      <c r="E1984" s="85">
        <v>100</v>
      </c>
      <c r="F1984" s="91">
        <v>98.689643336664702</v>
      </c>
      <c r="G1984" s="86">
        <v>34.432700364436599</v>
      </c>
      <c r="H1984" s="86">
        <v>33.631141665909503</v>
      </c>
      <c r="I1984" s="86">
        <v>0</v>
      </c>
      <c r="J1984" s="86">
        <v>0</v>
      </c>
      <c r="K1984" s="87">
        <v>0</v>
      </c>
      <c r="L1984" s="85">
        <v>0</v>
      </c>
      <c r="M1984" s="86">
        <v>0</v>
      </c>
      <c r="N1984" s="86"/>
      <c r="O1984" s="86"/>
      <c r="P1984" s="86">
        <v>5.8000000000000003E-2</v>
      </c>
      <c r="Q1984" s="88">
        <v>0.2019</v>
      </c>
      <c r="R1984" s="85">
        <v>0</v>
      </c>
      <c r="S1984" s="86">
        <v>0</v>
      </c>
      <c r="T1984" s="86">
        <v>0.71</v>
      </c>
      <c r="U1984" s="88">
        <v>0</v>
      </c>
      <c r="V1984" s="89">
        <v>5</v>
      </c>
      <c r="W1984" s="85"/>
      <c r="X1984" s="88"/>
      <c r="Y1984" s="85"/>
      <c r="Z1984" s="88"/>
      <c r="AA1984" s="85">
        <v>0</v>
      </c>
      <c r="AB1984" s="91">
        <v>0</v>
      </c>
      <c r="AC1984" s="86">
        <v>0</v>
      </c>
      <c r="AD1984" s="86">
        <v>0</v>
      </c>
      <c r="AE1984" s="86">
        <v>0</v>
      </c>
      <c r="AF1984" s="88">
        <v>33.138599437499998</v>
      </c>
      <c r="AG1984" s="85">
        <v>0</v>
      </c>
      <c r="AH1984" s="86">
        <v>0</v>
      </c>
      <c r="AI1984" s="88">
        <v>0</v>
      </c>
      <c r="AJ1984" s="150">
        <v>1.03</v>
      </c>
      <c r="AK1984" s="151">
        <v>0</v>
      </c>
    </row>
    <row r="1985" spans="1:37" x14ac:dyDescent="0.2">
      <c r="A1985" s="149" t="s">
        <v>4012</v>
      </c>
      <c r="B1985" s="66" t="s">
        <v>4013</v>
      </c>
      <c r="C1985" s="67">
        <v>18</v>
      </c>
      <c r="D1985" s="84" t="s">
        <v>343</v>
      </c>
      <c r="E1985" s="85">
        <v>100</v>
      </c>
      <c r="F1985" s="91">
        <v>98.534338639613793</v>
      </c>
      <c r="G1985" s="86">
        <v>60.713830122932897</v>
      </c>
      <c r="H1985" s="86">
        <v>59.292481016227697</v>
      </c>
      <c r="I1985" s="86">
        <v>0</v>
      </c>
      <c r="J1985" s="86">
        <v>0</v>
      </c>
      <c r="K1985" s="87">
        <v>0</v>
      </c>
      <c r="L1985" s="85">
        <v>0</v>
      </c>
      <c r="M1985" s="86">
        <v>0</v>
      </c>
      <c r="N1985" s="86"/>
      <c r="O1985" s="86">
        <v>98.812961180622395</v>
      </c>
      <c r="P1985" s="86">
        <v>8.7999999999999995E-2</v>
      </c>
      <c r="Q1985" s="88">
        <v>5.9700000000000003E-2</v>
      </c>
      <c r="R1985" s="85">
        <v>0</v>
      </c>
      <c r="S1985" s="86">
        <v>0</v>
      </c>
      <c r="T1985" s="86">
        <v>0.38</v>
      </c>
      <c r="U1985" s="88">
        <v>0</v>
      </c>
      <c r="V1985" s="89">
        <v>5</v>
      </c>
      <c r="W1985" s="85"/>
      <c r="X1985" s="88"/>
      <c r="Y1985" s="85"/>
      <c r="Z1985" s="88"/>
      <c r="AA1985" s="85">
        <v>0</v>
      </c>
      <c r="AB1985" s="91">
        <v>0</v>
      </c>
      <c r="AC1985" s="86">
        <v>0</v>
      </c>
      <c r="AD1985" s="86">
        <v>0</v>
      </c>
      <c r="AE1985" s="86">
        <v>0</v>
      </c>
      <c r="AF1985" s="88">
        <v>78.601798923800004</v>
      </c>
      <c r="AG1985" s="85">
        <v>0</v>
      </c>
      <c r="AH1985" s="86">
        <v>0</v>
      </c>
      <c r="AI1985" s="88">
        <v>0</v>
      </c>
      <c r="AJ1985" s="150">
        <v>1</v>
      </c>
      <c r="AK1985" s="151">
        <v>0</v>
      </c>
    </row>
    <row r="1986" spans="1:37" x14ac:dyDescent="0.2">
      <c r="A1986" s="149" t="s">
        <v>4014</v>
      </c>
      <c r="B1986" s="66" t="s">
        <v>4014</v>
      </c>
      <c r="C1986" s="67">
        <v>18</v>
      </c>
      <c r="D1986" s="84" t="s">
        <v>343</v>
      </c>
      <c r="E1986" s="85">
        <v>100</v>
      </c>
      <c r="F1986" s="91">
        <v>99.976610156805506</v>
      </c>
      <c r="G1986" s="86">
        <v>61.250514576550302</v>
      </c>
      <c r="H1986" s="86">
        <v>61.236480670633597</v>
      </c>
      <c r="I1986" s="86">
        <v>0</v>
      </c>
      <c r="J1986" s="86">
        <v>0</v>
      </c>
      <c r="K1986" s="87">
        <v>0</v>
      </c>
      <c r="L1986" s="85">
        <v>0</v>
      </c>
      <c r="M1986" s="86">
        <v>0</v>
      </c>
      <c r="N1986" s="86"/>
      <c r="O1986" s="86"/>
      <c r="P1986" s="86">
        <v>0.106</v>
      </c>
      <c r="Q1986" s="88">
        <v>0.1351</v>
      </c>
      <c r="R1986" s="85">
        <v>0</v>
      </c>
      <c r="S1986" s="86">
        <v>0</v>
      </c>
      <c r="T1986" s="86">
        <v>0.45</v>
      </c>
      <c r="U1986" s="88">
        <v>0</v>
      </c>
      <c r="V1986" s="89">
        <v>5</v>
      </c>
      <c r="W1986" s="85"/>
      <c r="X1986" s="88"/>
      <c r="Y1986" s="85"/>
      <c r="Z1986" s="88"/>
      <c r="AA1986" s="85">
        <v>0</v>
      </c>
      <c r="AB1986" s="91">
        <v>0</v>
      </c>
      <c r="AC1986" s="86">
        <v>0</v>
      </c>
      <c r="AD1986" s="86">
        <v>0</v>
      </c>
      <c r="AE1986" s="86">
        <v>0</v>
      </c>
      <c r="AF1986" s="88">
        <v>99.888397070600007</v>
      </c>
      <c r="AG1986" s="85">
        <v>0</v>
      </c>
      <c r="AH1986" s="86">
        <v>0</v>
      </c>
      <c r="AI1986" s="88">
        <v>0</v>
      </c>
      <c r="AJ1986" s="150">
        <v>1</v>
      </c>
      <c r="AK1986" s="151">
        <v>0</v>
      </c>
    </row>
    <row r="1987" spans="1:37" x14ac:dyDescent="0.2">
      <c r="A1987" s="149" t="s">
        <v>4015</v>
      </c>
      <c r="B1987" s="66" t="s">
        <v>4016</v>
      </c>
      <c r="C1987" s="67">
        <v>18</v>
      </c>
      <c r="D1987" s="84" t="s">
        <v>343</v>
      </c>
      <c r="E1987" s="85">
        <v>100</v>
      </c>
      <c r="F1987" s="91">
        <v>99.706018290511494</v>
      </c>
      <c r="G1987" s="86">
        <v>66.340609633204807</v>
      </c>
      <c r="H1987" s="86">
        <v>66.064812359354704</v>
      </c>
      <c r="I1987" s="86">
        <v>0</v>
      </c>
      <c r="J1987" s="86">
        <v>0</v>
      </c>
      <c r="K1987" s="87">
        <v>0</v>
      </c>
      <c r="L1987" s="85">
        <v>0</v>
      </c>
      <c r="M1987" s="86">
        <v>0</v>
      </c>
      <c r="N1987" s="86"/>
      <c r="O1987" s="86">
        <v>48.887434554973801</v>
      </c>
      <c r="P1987" s="86">
        <v>0.13800000000000001</v>
      </c>
      <c r="Q1987" s="88">
        <v>0.20200000000000001</v>
      </c>
      <c r="R1987" s="85">
        <v>0</v>
      </c>
      <c r="S1987" s="86">
        <v>0</v>
      </c>
      <c r="T1987" s="86">
        <v>0.55000000000000004</v>
      </c>
      <c r="U1987" s="88">
        <v>0</v>
      </c>
      <c r="V1987" s="89">
        <v>4.83</v>
      </c>
      <c r="W1987" s="85">
        <v>37.4666666667</v>
      </c>
      <c r="X1987" s="88"/>
      <c r="Y1987" s="85"/>
      <c r="Z1987" s="88"/>
      <c r="AA1987" s="85">
        <v>0</v>
      </c>
      <c r="AB1987" s="91">
        <v>0</v>
      </c>
      <c r="AC1987" s="86">
        <v>0</v>
      </c>
      <c r="AD1987" s="86">
        <v>0</v>
      </c>
      <c r="AE1987" s="86">
        <v>0</v>
      </c>
      <c r="AF1987" s="88">
        <v>99.811500721900003</v>
      </c>
      <c r="AG1987" s="85">
        <v>0</v>
      </c>
      <c r="AH1987" s="86">
        <v>0</v>
      </c>
      <c r="AI1987" s="88">
        <v>0</v>
      </c>
      <c r="AJ1987" s="150">
        <v>1</v>
      </c>
      <c r="AK1987" s="151">
        <v>0</v>
      </c>
    </row>
    <row r="1988" spans="1:37" x14ac:dyDescent="0.2">
      <c r="A1988" s="149" t="s">
        <v>4017</v>
      </c>
      <c r="B1988" s="66" t="s">
        <v>4018</v>
      </c>
      <c r="C1988" s="67">
        <v>18</v>
      </c>
      <c r="D1988" s="84" t="s">
        <v>343</v>
      </c>
      <c r="E1988" s="85">
        <v>99.534597822269006</v>
      </c>
      <c r="F1988" s="91">
        <v>98.960309097295394</v>
      </c>
      <c r="G1988" s="86">
        <v>51.673691605198499</v>
      </c>
      <c r="H1988" s="86">
        <v>51.364594309799799</v>
      </c>
      <c r="I1988" s="86">
        <v>0</v>
      </c>
      <c r="J1988" s="86">
        <v>0.04</v>
      </c>
      <c r="K1988" s="87">
        <v>0</v>
      </c>
      <c r="L1988" s="85">
        <v>0</v>
      </c>
      <c r="M1988" s="86">
        <v>0</v>
      </c>
      <c r="N1988" s="86">
        <v>37.087912087912102</v>
      </c>
      <c r="O1988" s="86">
        <v>91.967871485943803</v>
      </c>
      <c r="P1988" s="86">
        <v>0.17399999999999999</v>
      </c>
      <c r="Q1988" s="88">
        <v>0.1951</v>
      </c>
      <c r="R1988" s="85">
        <v>0</v>
      </c>
      <c r="S1988" s="86">
        <v>0</v>
      </c>
      <c r="T1988" s="86">
        <v>1.32</v>
      </c>
      <c r="U1988" s="88">
        <v>0</v>
      </c>
      <c r="V1988" s="89">
        <v>5</v>
      </c>
      <c r="W1988" s="85"/>
      <c r="X1988" s="88"/>
      <c r="Y1988" s="85"/>
      <c r="Z1988" s="88"/>
      <c r="AA1988" s="85">
        <v>0.04</v>
      </c>
      <c r="AB1988" s="91">
        <v>0.04</v>
      </c>
      <c r="AC1988" s="86">
        <v>0</v>
      </c>
      <c r="AD1988" s="86">
        <v>0</v>
      </c>
      <c r="AE1988" s="86">
        <v>0</v>
      </c>
      <c r="AF1988" s="88">
        <v>96.825698937499993</v>
      </c>
      <c r="AG1988" s="85">
        <v>0</v>
      </c>
      <c r="AH1988" s="86">
        <v>3.0299999999999999E-4</v>
      </c>
      <c r="AI1988" s="88">
        <v>0</v>
      </c>
      <c r="AJ1988" s="150">
        <v>1.01</v>
      </c>
      <c r="AK1988" s="151">
        <v>0</v>
      </c>
    </row>
    <row r="1989" spans="1:37" x14ac:dyDescent="0.2">
      <c r="A1989" s="149" t="s">
        <v>4019</v>
      </c>
      <c r="B1989" s="66" t="s">
        <v>4020</v>
      </c>
      <c r="C1989" s="67">
        <v>18</v>
      </c>
      <c r="D1989" s="84" t="s">
        <v>343</v>
      </c>
      <c r="E1989" s="85">
        <v>100</v>
      </c>
      <c r="F1989" s="91">
        <v>99.946069839557794</v>
      </c>
      <c r="G1989" s="86">
        <v>59.059303915714899</v>
      </c>
      <c r="H1989" s="86">
        <v>59.047747452762998</v>
      </c>
      <c r="I1989" s="86">
        <v>0</v>
      </c>
      <c r="J1989" s="86">
        <v>0</v>
      </c>
      <c r="K1989" s="87">
        <v>0</v>
      </c>
      <c r="L1989" s="85">
        <v>0</v>
      </c>
      <c r="M1989" s="86">
        <v>0</v>
      </c>
      <c r="N1989" s="86"/>
      <c r="O1989" s="86">
        <v>18.604651162790699</v>
      </c>
      <c r="P1989" s="86">
        <v>0.16800000000000001</v>
      </c>
      <c r="Q1989" s="88">
        <v>0</v>
      </c>
      <c r="R1989" s="85">
        <v>0</v>
      </c>
      <c r="S1989" s="86">
        <v>0</v>
      </c>
      <c r="T1989" s="86">
        <v>0.96</v>
      </c>
      <c r="U1989" s="88">
        <v>0</v>
      </c>
      <c r="V1989" s="89">
        <v>5</v>
      </c>
      <c r="W1989" s="85"/>
      <c r="X1989" s="88"/>
      <c r="Y1989" s="85"/>
      <c r="Z1989" s="88"/>
      <c r="AA1989" s="85">
        <v>0</v>
      </c>
      <c r="AB1989" s="91">
        <v>0</v>
      </c>
      <c r="AC1989" s="86">
        <v>0</v>
      </c>
      <c r="AD1989" s="86">
        <v>0</v>
      </c>
      <c r="AE1989" s="86">
        <v>0</v>
      </c>
      <c r="AF1989" s="88">
        <v>99.857902590799995</v>
      </c>
      <c r="AG1989" s="85">
        <v>0</v>
      </c>
      <c r="AH1989" s="86">
        <v>0</v>
      </c>
      <c r="AI1989" s="88">
        <v>0</v>
      </c>
      <c r="AJ1989" s="150">
        <v>1</v>
      </c>
      <c r="AK1989" s="151">
        <v>0</v>
      </c>
    </row>
    <row r="1990" spans="1:37" x14ac:dyDescent="0.2">
      <c r="A1990" s="149" t="s">
        <v>4021</v>
      </c>
      <c r="B1990" s="66" t="s">
        <v>4022</v>
      </c>
      <c r="C1990" s="67">
        <v>18</v>
      </c>
      <c r="D1990" s="84" t="s">
        <v>343</v>
      </c>
      <c r="E1990" s="85">
        <v>100</v>
      </c>
      <c r="F1990" s="91">
        <v>99.600153583391801</v>
      </c>
      <c r="G1990" s="86">
        <v>72.260985846496098</v>
      </c>
      <c r="H1990" s="86">
        <v>71.902183267354303</v>
      </c>
      <c r="I1990" s="86">
        <v>0</v>
      </c>
      <c r="J1990" s="86">
        <v>0</v>
      </c>
      <c r="K1990" s="87">
        <v>0</v>
      </c>
      <c r="L1990" s="85">
        <v>0</v>
      </c>
      <c r="M1990" s="86">
        <v>0</v>
      </c>
      <c r="N1990" s="86"/>
      <c r="O1990" s="86"/>
      <c r="P1990" s="86">
        <v>0.23200000000000001</v>
      </c>
      <c r="Q1990" s="88">
        <v>0</v>
      </c>
      <c r="R1990" s="85">
        <v>0</v>
      </c>
      <c r="S1990" s="86">
        <v>0</v>
      </c>
      <c r="T1990" s="86">
        <v>0</v>
      </c>
      <c r="U1990" s="88">
        <v>0</v>
      </c>
      <c r="V1990" s="89">
        <v>4.5</v>
      </c>
      <c r="W1990" s="85"/>
      <c r="X1990" s="88"/>
      <c r="Y1990" s="85"/>
      <c r="Z1990" s="88"/>
      <c r="AA1990" s="85">
        <v>0</v>
      </c>
      <c r="AB1990" s="91">
        <v>0.02</v>
      </c>
      <c r="AC1990" s="86">
        <v>0</v>
      </c>
      <c r="AD1990" s="86">
        <v>0.01</v>
      </c>
      <c r="AE1990" s="86">
        <v>0</v>
      </c>
      <c r="AF1990" s="88">
        <v>99.928199411899996</v>
      </c>
      <c r="AG1990" s="85">
        <v>0</v>
      </c>
      <c r="AH1990" s="86">
        <v>0</v>
      </c>
      <c r="AI1990" s="88">
        <v>0</v>
      </c>
      <c r="AJ1990" s="150">
        <v>1</v>
      </c>
      <c r="AK1990" s="151">
        <v>0</v>
      </c>
    </row>
    <row r="1991" spans="1:37" x14ac:dyDescent="0.2">
      <c r="A1991" s="149" t="s">
        <v>4023</v>
      </c>
      <c r="B1991" s="66" t="s">
        <v>4024</v>
      </c>
      <c r="C1991" s="67">
        <v>18</v>
      </c>
      <c r="D1991" s="84" t="s">
        <v>343</v>
      </c>
      <c r="E1991" s="85">
        <v>100</v>
      </c>
      <c r="F1991" s="91">
        <v>99.429745481990906</v>
      </c>
      <c r="G1991" s="86">
        <v>76.763526073769697</v>
      </c>
      <c r="H1991" s="86">
        <v>76.205850699540207</v>
      </c>
      <c r="I1991" s="86">
        <v>0</v>
      </c>
      <c r="J1991" s="86">
        <v>0</v>
      </c>
      <c r="K1991" s="87">
        <v>0</v>
      </c>
      <c r="L1991" s="85">
        <v>0</v>
      </c>
      <c r="M1991" s="86">
        <v>0</v>
      </c>
      <c r="N1991" s="86"/>
      <c r="O1991" s="86"/>
      <c r="P1991" s="86">
        <v>0.13600000000000001</v>
      </c>
      <c r="Q1991" s="88">
        <v>0</v>
      </c>
      <c r="R1991" s="85">
        <v>0</v>
      </c>
      <c r="S1991" s="86">
        <v>0</v>
      </c>
      <c r="T1991" s="86">
        <v>0.92</v>
      </c>
      <c r="U1991" s="88">
        <v>0</v>
      </c>
      <c r="V1991" s="89">
        <v>4.5</v>
      </c>
      <c r="W1991" s="85"/>
      <c r="X1991" s="88"/>
      <c r="Y1991" s="85"/>
      <c r="Z1991" s="88"/>
      <c r="AA1991" s="85">
        <v>0</v>
      </c>
      <c r="AB1991" s="91">
        <v>0</v>
      </c>
      <c r="AC1991" s="86">
        <v>0</v>
      </c>
      <c r="AD1991" s="86">
        <v>0</v>
      </c>
      <c r="AE1991" s="86">
        <v>0</v>
      </c>
      <c r="AF1991" s="88">
        <v>99.663497984299994</v>
      </c>
      <c r="AG1991" s="85">
        <v>0</v>
      </c>
      <c r="AH1991" s="86">
        <v>0</v>
      </c>
      <c r="AI1991" s="88">
        <v>0</v>
      </c>
      <c r="AJ1991" s="150">
        <v>1</v>
      </c>
      <c r="AK1991" s="151">
        <v>0</v>
      </c>
    </row>
    <row r="1992" spans="1:37" x14ac:dyDescent="0.2">
      <c r="A1992" s="149" t="s">
        <v>4025</v>
      </c>
      <c r="B1992" s="66" t="s">
        <v>4026</v>
      </c>
      <c r="C1992" s="67">
        <v>18</v>
      </c>
      <c r="D1992" s="84" t="s">
        <v>343</v>
      </c>
      <c r="E1992" s="85">
        <v>99.929536046006106</v>
      </c>
      <c r="F1992" s="91">
        <v>97.491142283202606</v>
      </c>
      <c r="G1992" s="86">
        <v>65.312129744596604</v>
      </c>
      <c r="H1992" s="86">
        <v>63.127747170787003</v>
      </c>
      <c r="I1992" s="86">
        <v>0</v>
      </c>
      <c r="J1992" s="86">
        <v>0.01</v>
      </c>
      <c r="K1992" s="87">
        <v>0</v>
      </c>
      <c r="L1992" s="85">
        <v>0</v>
      </c>
      <c r="M1992" s="86">
        <v>0</v>
      </c>
      <c r="N1992" s="86"/>
      <c r="O1992" s="86">
        <v>20.830367734282301</v>
      </c>
      <c r="P1992" s="86">
        <v>9.9000000000000005E-2</v>
      </c>
      <c r="Q1992" s="88">
        <v>0</v>
      </c>
      <c r="R1992" s="85">
        <v>0</v>
      </c>
      <c r="S1992" s="86">
        <v>0</v>
      </c>
      <c r="T1992" s="86">
        <v>1.8</v>
      </c>
      <c r="U1992" s="88">
        <v>0</v>
      </c>
      <c r="V1992" s="89">
        <v>4.5</v>
      </c>
      <c r="W1992" s="85"/>
      <c r="X1992" s="88"/>
      <c r="Y1992" s="85"/>
      <c r="Z1992" s="88"/>
      <c r="AA1992" s="85">
        <v>0.01</v>
      </c>
      <c r="AB1992" s="91">
        <v>0.01</v>
      </c>
      <c r="AC1992" s="86">
        <v>0</v>
      </c>
      <c r="AD1992" s="86">
        <v>0</v>
      </c>
      <c r="AE1992" s="86">
        <v>0</v>
      </c>
      <c r="AF1992" s="88">
        <v>50.047500597999999</v>
      </c>
      <c r="AG1992" s="85">
        <v>0</v>
      </c>
      <c r="AH1992" s="86">
        <v>4.5600000000000003E-4</v>
      </c>
      <c r="AI1992" s="88">
        <v>0</v>
      </c>
      <c r="AJ1992" s="150">
        <v>1</v>
      </c>
      <c r="AK1992" s="151">
        <v>0</v>
      </c>
    </row>
    <row r="1993" spans="1:37" x14ac:dyDescent="0.2">
      <c r="A1993" s="149" t="s">
        <v>4027</v>
      </c>
      <c r="B1993" s="66" t="s">
        <v>4028</v>
      </c>
      <c r="C1993" s="67">
        <v>18</v>
      </c>
      <c r="D1993" s="84" t="s">
        <v>343</v>
      </c>
      <c r="E1993" s="85">
        <v>99.992122903707795</v>
      </c>
      <c r="F1993" s="91">
        <v>98.896681379332094</v>
      </c>
      <c r="G1993" s="86">
        <v>73.5216659533518</v>
      </c>
      <c r="H1993" s="86">
        <v>72.687744025878899</v>
      </c>
      <c r="I1993" s="86">
        <v>0</v>
      </c>
      <c r="J1993" s="86">
        <v>0.01</v>
      </c>
      <c r="K1993" s="87">
        <v>0</v>
      </c>
      <c r="L1993" s="85">
        <v>0</v>
      </c>
      <c r="M1993" s="86">
        <v>0</v>
      </c>
      <c r="N1993" s="86"/>
      <c r="O1993" s="86">
        <v>34.936668270001597</v>
      </c>
      <c r="P1993" s="86">
        <v>8.3000000000000004E-2</v>
      </c>
      <c r="Q1993" s="88">
        <v>3.7900000000000003E-2</v>
      </c>
      <c r="R1993" s="85">
        <v>0</v>
      </c>
      <c r="S1993" s="86">
        <v>0</v>
      </c>
      <c r="T1993" s="86">
        <v>0.64</v>
      </c>
      <c r="U1993" s="88">
        <v>0</v>
      </c>
      <c r="V1993" s="89">
        <v>5</v>
      </c>
      <c r="W1993" s="85">
        <v>37.666666666700003</v>
      </c>
      <c r="X1993" s="88"/>
      <c r="Y1993" s="85"/>
      <c r="Z1993" s="88"/>
      <c r="AA1993" s="85">
        <v>0</v>
      </c>
      <c r="AB1993" s="91">
        <v>0</v>
      </c>
      <c r="AC1993" s="86">
        <v>0</v>
      </c>
      <c r="AD1993" s="86">
        <v>0</v>
      </c>
      <c r="AE1993" s="86">
        <v>0</v>
      </c>
      <c r="AF1993" s="88">
        <v>74.771796167299996</v>
      </c>
      <c r="AG1993" s="85">
        <v>0</v>
      </c>
      <c r="AH1993" s="86">
        <v>2.5599999999999999E-4</v>
      </c>
      <c r="AI1993" s="88">
        <v>0</v>
      </c>
      <c r="AJ1993" s="150">
        <v>1</v>
      </c>
      <c r="AK1993" s="151">
        <v>0</v>
      </c>
    </row>
    <row r="1994" spans="1:37" x14ac:dyDescent="0.2">
      <c r="A1994" s="149" t="s">
        <v>4029</v>
      </c>
      <c r="B1994" s="66" t="s">
        <v>4030</v>
      </c>
      <c r="C1994" s="67">
        <v>18</v>
      </c>
      <c r="D1994" s="84" t="s">
        <v>343</v>
      </c>
      <c r="E1994" s="85">
        <v>99.8878556751297</v>
      </c>
      <c r="F1994" s="91">
        <v>99.8878556751297</v>
      </c>
      <c r="G1994" s="86">
        <v>18.263504336015</v>
      </c>
      <c r="H1994" s="86">
        <v>18.263504336015</v>
      </c>
      <c r="I1994" s="86">
        <v>0</v>
      </c>
      <c r="J1994" s="86">
        <v>0</v>
      </c>
      <c r="K1994" s="87">
        <v>0</v>
      </c>
      <c r="L1994" s="85">
        <v>0</v>
      </c>
      <c r="M1994" s="86">
        <v>0</v>
      </c>
      <c r="N1994" s="86">
        <v>85.949696444059001</v>
      </c>
      <c r="O1994" s="86">
        <v>90.5724645643336</v>
      </c>
      <c r="P1994" s="86">
        <v>9.5000000000000001E-2</v>
      </c>
      <c r="Q1994" s="88">
        <v>0.49530000000000002</v>
      </c>
      <c r="R1994" s="85">
        <v>0</v>
      </c>
      <c r="S1994" s="86">
        <v>0</v>
      </c>
      <c r="T1994" s="86">
        <v>2.81</v>
      </c>
      <c r="U1994" s="88">
        <v>0</v>
      </c>
      <c r="V1994" s="89">
        <v>4.95</v>
      </c>
      <c r="W1994" s="85">
        <v>57.980450159843798</v>
      </c>
      <c r="X1994" s="88"/>
      <c r="Y1994" s="85"/>
      <c r="Z1994" s="88"/>
      <c r="AA1994" s="85">
        <v>0.04</v>
      </c>
      <c r="AB1994" s="91">
        <v>0.04</v>
      </c>
      <c r="AC1994" s="86">
        <v>0.02</v>
      </c>
      <c r="AD1994" s="86">
        <v>0.02</v>
      </c>
      <c r="AE1994" s="86">
        <v>0</v>
      </c>
      <c r="AF1994" s="88">
        <v>43.652801498700001</v>
      </c>
      <c r="AG1994" s="85">
        <v>0</v>
      </c>
      <c r="AH1994" s="86">
        <v>0</v>
      </c>
      <c r="AI1994" s="88">
        <v>0</v>
      </c>
      <c r="AJ1994" s="150">
        <v>1.1299999999999999</v>
      </c>
      <c r="AK1994" s="151">
        <v>0</v>
      </c>
    </row>
    <row r="1995" spans="1:37" x14ac:dyDescent="0.2">
      <c r="A1995" s="149" t="s">
        <v>4031</v>
      </c>
      <c r="B1995" s="66" t="s">
        <v>4032</v>
      </c>
      <c r="C1995" s="67">
        <v>18</v>
      </c>
      <c r="D1995" s="84" t="s">
        <v>343</v>
      </c>
      <c r="E1995" s="85">
        <v>99.770769658238393</v>
      </c>
      <c r="F1995" s="91">
        <v>99.762434009447105</v>
      </c>
      <c r="G1995" s="86">
        <v>34.431786607390897</v>
      </c>
      <c r="H1995" s="86">
        <v>34.431786607390897</v>
      </c>
      <c r="I1995" s="86">
        <v>0</v>
      </c>
      <c r="J1995" s="86">
        <v>0.02</v>
      </c>
      <c r="K1995" s="87">
        <v>0</v>
      </c>
      <c r="L1995" s="85">
        <v>0</v>
      </c>
      <c r="M1995" s="86">
        <v>0</v>
      </c>
      <c r="N1995" s="86"/>
      <c r="O1995" s="86">
        <v>75.991685432184298</v>
      </c>
      <c r="P1995" s="86">
        <v>0.28299999999999997</v>
      </c>
      <c r="Q1995" s="88">
        <v>0.17749999999999999</v>
      </c>
      <c r="R1995" s="85">
        <v>0</v>
      </c>
      <c r="S1995" s="86">
        <v>0</v>
      </c>
      <c r="T1995" s="86">
        <v>2.71</v>
      </c>
      <c r="U1995" s="88">
        <v>0</v>
      </c>
      <c r="V1995" s="89">
        <v>4.18</v>
      </c>
      <c r="W1995" s="85"/>
      <c r="X1995" s="88"/>
      <c r="Y1995" s="85"/>
      <c r="Z1995" s="88"/>
      <c r="AA1995" s="85">
        <v>0</v>
      </c>
      <c r="AB1995" s="91">
        <v>0</v>
      </c>
      <c r="AC1995" s="86">
        <v>0</v>
      </c>
      <c r="AD1995" s="86">
        <v>0</v>
      </c>
      <c r="AE1995" s="86">
        <v>0</v>
      </c>
      <c r="AF1995" s="88">
        <v>16.8089008428</v>
      </c>
      <c r="AG1995" s="85">
        <v>0</v>
      </c>
      <c r="AH1995" s="86">
        <v>2.9599999999999998E-4</v>
      </c>
      <c r="AI1995" s="88">
        <v>0</v>
      </c>
      <c r="AJ1995" s="150">
        <v>1.03</v>
      </c>
      <c r="AK1995" s="151">
        <v>0</v>
      </c>
    </row>
    <row r="1996" spans="1:37" x14ac:dyDescent="0.2">
      <c r="A1996" s="149" t="s">
        <v>4033</v>
      </c>
      <c r="B1996" s="66" t="s">
        <v>4034</v>
      </c>
      <c r="C1996" s="67">
        <v>18</v>
      </c>
      <c r="D1996" s="84" t="s">
        <v>343</v>
      </c>
      <c r="E1996" s="85">
        <v>98.816635082804694</v>
      </c>
      <c r="F1996" s="91">
        <v>98.816635082804694</v>
      </c>
      <c r="G1996" s="86">
        <v>31.495633187772899</v>
      </c>
      <c r="H1996" s="86">
        <v>31.495633187772899</v>
      </c>
      <c r="I1996" s="86">
        <v>0</v>
      </c>
      <c r="J1996" s="86">
        <v>0</v>
      </c>
      <c r="K1996" s="87">
        <v>0</v>
      </c>
      <c r="L1996" s="85">
        <v>0</v>
      </c>
      <c r="M1996" s="86">
        <v>0</v>
      </c>
      <c r="N1996" s="86"/>
      <c r="O1996" s="86">
        <v>68.427139552814197</v>
      </c>
      <c r="P1996" s="86">
        <v>0.44700000000000001</v>
      </c>
      <c r="Q1996" s="88">
        <v>0.51500000000000001</v>
      </c>
      <c r="R1996" s="85">
        <v>0</v>
      </c>
      <c r="S1996" s="86">
        <v>0</v>
      </c>
      <c r="T1996" s="86">
        <v>4.1100000000000003</v>
      </c>
      <c r="U1996" s="88">
        <v>0</v>
      </c>
      <c r="V1996" s="89">
        <v>4.5</v>
      </c>
      <c r="W1996" s="85"/>
      <c r="X1996" s="88"/>
      <c r="Y1996" s="85"/>
      <c r="Z1996" s="88"/>
      <c r="AA1996" s="85">
        <v>0</v>
      </c>
      <c r="AB1996" s="91">
        <v>0</v>
      </c>
      <c r="AC1996" s="86">
        <v>0</v>
      </c>
      <c r="AD1996" s="86">
        <v>0</v>
      </c>
      <c r="AE1996" s="86">
        <v>0</v>
      </c>
      <c r="AF1996" s="88">
        <v>45.309101163599998</v>
      </c>
      <c r="AG1996" s="85">
        <v>0</v>
      </c>
      <c r="AH1996" s="86">
        <v>0</v>
      </c>
      <c r="AI1996" s="88">
        <v>5.3340000038299999E-3</v>
      </c>
      <c r="AJ1996" s="150">
        <v>1.02</v>
      </c>
      <c r="AK1996" s="151">
        <v>0</v>
      </c>
    </row>
    <row r="1997" spans="1:37" x14ac:dyDescent="0.2">
      <c r="A1997" s="149" t="s">
        <v>4035</v>
      </c>
      <c r="B1997" s="66" t="s">
        <v>4036</v>
      </c>
      <c r="C1997" s="67">
        <v>18</v>
      </c>
      <c r="D1997" s="84" t="s">
        <v>343</v>
      </c>
      <c r="E1997" s="85">
        <v>99.539268802525498</v>
      </c>
      <c r="F1997" s="91">
        <v>99.539268802525498</v>
      </c>
      <c r="G1997" s="86">
        <v>24.0916911963369</v>
      </c>
      <c r="H1997" s="86">
        <v>24.0916911963369</v>
      </c>
      <c r="I1997" s="86">
        <v>0</v>
      </c>
      <c r="J1997" s="86">
        <v>0</v>
      </c>
      <c r="K1997" s="87">
        <v>0</v>
      </c>
      <c r="L1997" s="85">
        <v>0</v>
      </c>
      <c r="M1997" s="86">
        <v>0.39271587347810399</v>
      </c>
      <c r="N1997" s="86">
        <v>76.7466425230119</v>
      </c>
      <c r="O1997" s="86">
        <v>87.737097485663895</v>
      </c>
      <c r="P1997" s="86">
        <v>8.3000000000000004E-2</v>
      </c>
      <c r="Q1997" s="88">
        <v>0.4582</v>
      </c>
      <c r="R1997" s="85">
        <v>3.4530386740331501E-2</v>
      </c>
      <c r="S1997" s="86">
        <v>0</v>
      </c>
      <c r="T1997" s="86">
        <v>4.22</v>
      </c>
      <c r="U1997" s="88">
        <v>0</v>
      </c>
      <c r="V1997" s="89">
        <v>5</v>
      </c>
      <c r="W1997" s="85"/>
      <c r="X1997" s="88"/>
      <c r="Y1997" s="85"/>
      <c r="Z1997" s="88"/>
      <c r="AA1997" s="85">
        <v>0.35</v>
      </c>
      <c r="AB1997" s="91">
        <v>0.35</v>
      </c>
      <c r="AC1997" s="86">
        <v>0.08</v>
      </c>
      <c r="AD1997" s="86">
        <v>0.08</v>
      </c>
      <c r="AE1997" s="86">
        <v>0</v>
      </c>
      <c r="AF1997" s="88">
        <v>45.653400480099997</v>
      </c>
      <c r="AG1997" s="85">
        <v>0</v>
      </c>
      <c r="AH1997" s="86">
        <v>0</v>
      </c>
      <c r="AI1997" s="88">
        <v>0</v>
      </c>
      <c r="AJ1997" s="150">
        <v>1.1200000000000001</v>
      </c>
      <c r="AK1997" s="151">
        <v>0</v>
      </c>
    </row>
    <row r="1998" spans="1:37" x14ac:dyDescent="0.2">
      <c r="A1998" s="149" t="s">
        <v>4037</v>
      </c>
      <c r="B1998" s="66" t="s">
        <v>4038</v>
      </c>
      <c r="C1998" s="67">
        <v>18</v>
      </c>
      <c r="D1998" s="84" t="s">
        <v>343</v>
      </c>
      <c r="E1998" s="85">
        <v>97.617497796646305</v>
      </c>
      <c r="F1998" s="91">
        <v>97.508626201763803</v>
      </c>
      <c r="G1998" s="86">
        <v>32.225416045023302</v>
      </c>
      <c r="H1998" s="86">
        <v>32.164931825644203</v>
      </c>
      <c r="I1998" s="86">
        <v>0</v>
      </c>
      <c r="J1998" s="86">
        <v>0.01</v>
      </c>
      <c r="K1998" s="87">
        <v>0</v>
      </c>
      <c r="L1998" s="85">
        <v>0</v>
      </c>
      <c r="M1998" s="86">
        <v>0.17816081032287501</v>
      </c>
      <c r="N1998" s="86"/>
      <c r="O1998" s="86">
        <v>74.973797601024799</v>
      </c>
      <c r="P1998" s="86">
        <v>0.43099999999999999</v>
      </c>
      <c r="Q1998" s="88">
        <v>0.3392</v>
      </c>
      <c r="R1998" s="85">
        <v>2.05212394828648E-2</v>
      </c>
      <c r="S1998" s="86">
        <v>0</v>
      </c>
      <c r="T1998" s="86">
        <v>3.46</v>
      </c>
      <c r="U1998" s="88">
        <v>0</v>
      </c>
      <c r="V1998" s="89">
        <v>4.8</v>
      </c>
      <c r="W1998" s="85"/>
      <c r="X1998" s="88"/>
      <c r="Y1998" s="85"/>
      <c r="Z1998" s="88"/>
      <c r="AA1998" s="85">
        <v>0.46</v>
      </c>
      <c r="AB1998" s="91">
        <v>0.56000000000000005</v>
      </c>
      <c r="AC1998" s="86">
        <v>0.03</v>
      </c>
      <c r="AD1998" s="86">
        <v>7.0000000000000007E-2</v>
      </c>
      <c r="AE1998" s="86">
        <v>0</v>
      </c>
      <c r="AF1998" s="88">
        <v>49.196701020699997</v>
      </c>
      <c r="AG1998" s="85">
        <v>0</v>
      </c>
      <c r="AH1998" s="86">
        <v>1.0900000000000001E-4</v>
      </c>
      <c r="AI1998" s="88">
        <v>0</v>
      </c>
      <c r="AJ1998" s="150">
        <v>1.01</v>
      </c>
      <c r="AK1998" s="151">
        <v>0</v>
      </c>
    </row>
    <row r="1999" spans="1:37" x14ac:dyDescent="0.2">
      <c r="A1999" s="149" t="s">
        <v>4039</v>
      </c>
      <c r="B1999" s="66" t="s">
        <v>4040</v>
      </c>
      <c r="C1999" s="67">
        <v>18</v>
      </c>
      <c r="D1999" s="84" t="s">
        <v>343</v>
      </c>
      <c r="E1999" s="85">
        <v>96.355059127160402</v>
      </c>
      <c r="F1999" s="91">
        <v>96.355059127160402</v>
      </c>
      <c r="G1999" s="86">
        <v>56.795921389435399</v>
      </c>
      <c r="H1999" s="86">
        <v>56.795921389435399</v>
      </c>
      <c r="I1999" s="86">
        <v>0</v>
      </c>
      <c r="J1999" s="86">
        <v>0.02</v>
      </c>
      <c r="K1999" s="87">
        <v>0</v>
      </c>
      <c r="L1999" s="85">
        <v>0</v>
      </c>
      <c r="M1999" s="86">
        <v>0</v>
      </c>
      <c r="N1999" s="86"/>
      <c r="O1999" s="86">
        <v>80.420353982300895</v>
      </c>
      <c r="P1999" s="86">
        <v>0.54100000000000004</v>
      </c>
      <c r="Q1999" s="88">
        <v>1.2693000000000001</v>
      </c>
      <c r="R1999" s="85">
        <v>0</v>
      </c>
      <c r="S1999" s="86">
        <v>0</v>
      </c>
      <c r="T1999" s="86">
        <v>1.2</v>
      </c>
      <c r="U1999" s="88">
        <v>0</v>
      </c>
      <c r="V1999" s="89">
        <v>4.5</v>
      </c>
      <c r="W1999" s="85"/>
      <c r="X1999" s="88"/>
      <c r="Y1999" s="85"/>
      <c r="Z1999" s="88"/>
      <c r="AA1999" s="85">
        <v>0.08</v>
      </c>
      <c r="AB1999" s="91">
        <v>0.08</v>
      </c>
      <c r="AC1999" s="86">
        <v>0</v>
      </c>
      <c r="AD1999" s="86">
        <v>0</v>
      </c>
      <c r="AE1999" s="86">
        <v>0</v>
      </c>
      <c r="AF1999" s="88">
        <v>46.776798165700001</v>
      </c>
      <c r="AG1999" s="85">
        <v>0</v>
      </c>
      <c r="AH1999" s="86">
        <v>1.8699999999999999E-4</v>
      </c>
      <c r="AI1999" s="88">
        <v>0</v>
      </c>
      <c r="AJ1999" s="150">
        <v>1</v>
      </c>
      <c r="AK1999" s="151">
        <v>0</v>
      </c>
    </row>
    <row r="2000" spans="1:37" x14ac:dyDescent="0.2">
      <c r="A2000" s="149" t="s">
        <v>4041</v>
      </c>
      <c r="B2000" s="66" t="s">
        <v>4042</v>
      </c>
      <c r="C2000" s="67">
        <v>18</v>
      </c>
      <c r="D2000" s="84" t="s">
        <v>343</v>
      </c>
      <c r="E2000" s="85">
        <v>99.021220719632893</v>
      </c>
      <c r="F2000" s="91">
        <v>98.889911857039394</v>
      </c>
      <c r="G2000" s="86">
        <v>40.551799082347301</v>
      </c>
      <c r="H2000" s="86">
        <v>40.439356435643603</v>
      </c>
      <c r="I2000" s="86">
        <v>0</v>
      </c>
      <c r="J2000" s="86">
        <v>0.03</v>
      </c>
      <c r="K2000" s="87">
        <v>0</v>
      </c>
      <c r="L2000" s="85">
        <v>0</v>
      </c>
      <c r="M2000" s="86">
        <v>0</v>
      </c>
      <c r="N2000" s="86"/>
      <c r="O2000" s="86">
        <v>68.110423607805799</v>
      </c>
      <c r="P2000" s="86">
        <v>0.39800000000000002</v>
      </c>
      <c r="Q2000" s="88">
        <v>0.8972</v>
      </c>
      <c r="R2000" s="85">
        <v>0</v>
      </c>
      <c r="S2000" s="86">
        <v>0</v>
      </c>
      <c r="T2000" s="86">
        <v>2.97</v>
      </c>
      <c r="U2000" s="88">
        <v>0</v>
      </c>
      <c r="V2000" s="89">
        <v>4.82</v>
      </c>
      <c r="W2000" s="85"/>
      <c r="X2000" s="88"/>
      <c r="Y2000" s="85"/>
      <c r="Z2000" s="88"/>
      <c r="AA2000" s="85">
        <v>0.02</v>
      </c>
      <c r="AB2000" s="91">
        <v>0.02</v>
      </c>
      <c r="AC2000" s="86">
        <v>0</v>
      </c>
      <c r="AD2000" s="86">
        <v>0</v>
      </c>
      <c r="AE2000" s="86">
        <v>0</v>
      </c>
      <c r="AF2000" s="88">
        <v>45.484500941900002</v>
      </c>
      <c r="AG2000" s="85">
        <v>0</v>
      </c>
      <c r="AH2000" s="86">
        <v>6.2600000000000004E-4</v>
      </c>
      <c r="AI2000" s="88">
        <v>0</v>
      </c>
      <c r="AJ2000" s="150">
        <v>1.03</v>
      </c>
      <c r="AK2000" s="151">
        <v>0</v>
      </c>
    </row>
    <row r="2001" spans="1:37" x14ac:dyDescent="0.2">
      <c r="A2001" s="149" t="s">
        <v>4043</v>
      </c>
      <c r="B2001" s="66" t="s">
        <v>4044</v>
      </c>
      <c r="C2001" s="67">
        <v>18</v>
      </c>
      <c r="D2001" s="84" t="s">
        <v>343</v>
      </c>
      <c r="E2001" s="85">
        <v>99.972292310231794</v>
      </c>
      <c r="F2001" s="91">
        <v>99.910392152238998</v>
      </c>
      <c r="G2001" s="86">
        <v>55.002122291131201</v>
      </c>
      <c r="H2001" s="86">
        <v>54.995637512674797</v>
      </c>
      <c r="I2001" s="86">
        <v>0</v>
      </c>
      <c r="J2001" s="86">
        <v>0.01</v>
      </c>
      <c r="K2001" s="87">
        <v>0</v>
      </c>
      <c r="L2001" s="85">
        <v>0</v>
      </c>
      <c r="M2001" s="86">
        <v>0</v>
      </c>
      <c r="N2001" s="86"/>
      <c r="O2001" s="86">
        <v>76.803631151457196</v>
      </c>
      <c r="P2001" s="86">
        <v>4.3999999999999997E-2</v>
      </c>
      <c r="Q2001" s="88">
        <v>0.23580000000000001</v>
      </c>
      <c r="R2001" s="85">
        <v>0</v>
      </c>
      <c r="S2001" s="86">
        <v>0</v>
      </c>
      <c r="T2001" s="86">
        <v>1.87</v>
      </c>
      <c r="U2001" s="88">
        <v>0</v>
      </c>
      <c r="V2001" s="89">
        <v>4.92</v>
      </c>
      <c r="W2001" s="85"/>
      <c r="X2001" s="88"/>
      <c r="Y2001" s="85"/>
      <c r="Z2001" s="88"/>
      <c r="AA2001" s="85">
        <v>0.03</v>
      </c>
      <c r="AB2001" s="91">
        <v>0.03</v>
      </c>
      <c r="AC2001" s="86">
        <v>0</v>
      </c>
      <c r="AD2001" s="86">
        <v>0</v>
      </c>
      <c r="AE2001" s="86">
        <v>0</v>
      </c>
      <c r="AF2001" s="88">
        <v>57.110500243899999</v>
      </c>
      <c r="AG2001" s="85">
        <v>0</v>
      </c>
      <c r="AH2001" s="86">
        <v>1.66E-4</v>
      </c>
      <c r="AI2001" s="88">
        <v>0</v>
      </c>
      <c r="AJ2001" s="150">
        <v>1.01</v>
      </c>
      <c r="AK2001" s="151">
        <v>0</v>
      </c>
    </row>
    <row r="2002" spans="1:37" x14ac:dyDescent="0.2">
      <c r="A2002" s="149" t="s">
        <v>4045</v>
      </c>
      <c r="B2002" s="66" t="s">
        <v>4046</v>
      </c>
      <c r="C2002" s="67">
        <v>18</v>
      </c>
      <c r="D2002" s="84" t="s">
        <v>343</v>
      </c>
      <c r="E2002" s="85">
        <v>99.990460503303893</v>
      </c>
      <c r="F2002" s="91">
        <v>99.138265465114102</v>
      </c>
      <c r="G2002" s="86">
        <v>44.038768514573199</v>
      </c>
      <c r="H2002" s="86">
        <v>43.227911295400098</v>
      </c>
      <c r="I2002" s="86">
        <v>0</v>
      </c>
      <c r="J2002" s="86">
        <v>0</v>
      </c>
      <c r="K2002" s="87">
        <v>0</v>
      </c>
      <c r="L2002" s="85">
        <v>0</v>
      </c>
      <c r="M2002" s="86">
        <v>0</v>
      </c>
      <c r="N2002" s="86"/>
      <c r="O2002" s="86">
        <v>64.395604395604394</v>
      </c>
      <c r="P2002" s="86">
        <v>0.114</v>
      </c>
      <c r="Q2002" s="88">
        <v>0.27560000000000001</v>
      </c>
      <c r="R2002" s="85">
        <v>0</v>
      </c>
      <c r="S2002" s="86">
        <v>0</v>
      </c>
      <c r="T2002" s="86">
        <v>1.34</v>
      </c>
      <c r="U2002" s="88">
        <v>0</v>
      </c>
      <c r="V2002" s="89">
        <v>4.97</v>
      </c>
      <c r="W2002" s="85"/>
      <c r="X2002" s="88"/>
      <c r="Y2002" s="85"/>
      <c r="Z2002" s="88"/>
      <c r="AA2002" s="85">
        <v>0</v>
      </c>
      <c r="AB2002" s="91">
        <v>0</v>
      </c>
      <c r="AC2002" s="86">
        <v>0</v>
      </c>
      <c r="AD2002" s="86">
        <v>0</v>
      </c>
      <c r="AE2002" s="86">
        <v>0</v>
      </c>
      <c r="AF2002" s="88">
        <v>49.854400655600003</v>
      </c>
      <c r="AG2002" s="85">
        <v>0</v>
      </c>
      <c r="AH2002" s="86">
        <v>9.9999999999999995E-7</v>
      </c>
      <c r="AI2002" s="88">
        <v>0</v>
      </c>
      <c r="AJ2002" s="150">
        <v>1.01</v>
      </c>
      <c r="AK2002" s="151">
        <v>0</v>
      </c>
    </row>
    <row r="2003" spans="1:37" x14ac:dyDescent="0.2">
      <c r="A2003" s="149" t="s">
        <v>4047</v>
      </c>
      <c r="B2003" s="66" t="s">
        <v>4048</v>
      </c>
      <c r="C2003" s="67">
        <v>18</v>
      </c>
      <c r="D2003" s="84" t="s">
        <v>343</v>
      </c>
      <c r="E2003" s="85">
        <v>99.836865920457299</v>
      </c>
      <c r="F2003" s="91">
        <v>98.9717789949988</v>
      </c>
      <c r="G2003" s="86">
        <v>53.641938556799197</v>
      </c>
      <c r="H2003" s="86">
        <v>52.806620623958104</v>
      </c>
      <c r="I2003" s="86">
        <v>0</v>
      </c>
      <c r="J2003" s="86">
        <v>0.05</v>
      </c>
      <c r="K2003" s="87">
        <v>0</v>
      </c>
      <c r="L2003" s="85">
        <v>0</v>
      </c>
      <c r="M2003" s="86">
        <v>4.7909286392163297E-2</v>
      </c>
      <c r="N2003" s="86"/>
      <c r="O2003" s="86">
        <v>14.964086193136501</v>
      </c>
      <c r="P2003" s="86">
        <v>0.11899999999999999</v>
      </c>
      <c r="Q2003" s="88">
        <v>0.51600000000000001</v>
      </c>
      <c r="R2003" s="85">
        <v>1.0534077741493701E-2</v>
      </c>
      <c r="S2003" s="86">
        <v>0</v>
      </c>
      <c r="T2003" s="86">
        <v>1.17</v>
      </c>
      <c r="U2003" s="88">
        <v>0</v>
      </c>
      <c r="V2003" s="89">
        <v>4.9000000000000004</v>
      </c>
      <c r="W2003" s="85">
        <v>42.934523083632101</v>
      </c>
      <c r="X2003" s="88"/>
      <c r="Y2003" s="85"/>
      <c r="Z2003" s="88"/>
      <c r="AA2003" s="85">
        <v>0</v>
      </c>
      <c r="AB2003" s="91">
        <v>0.01</v>
      </c>
      <c r="AC2003" s="86">
        <v>0</v>
      </c>
      <c r="AD2003" s="86">
        <v>0.01</v>
      </c>
      <c r="AE2003" s="86">
        <v>0</v>
      </c>
      <c r="AF2003" s="88">
        <v>49.548698404500001</v>
      </c>
      <c r="AG2003" s="85">
        <v>0</v>
      </c>
      <c r="AH2003" s="86">
        <v>1.189E-3</v>
      </c>
      <c r="AI2003" s="88">
        <v>0</v>
      </c>
      <c r="AJ2003" s="150">
        <v>1.01</v>
      </c>
      <c r="AK2003" s="151">
        <v>0</v>
      </c>
    </row>
    <row r="2004" spans="1:37" x14ac:dyDescent="0.2">
      <c r="A2004" s="149" t="s">
        <v>4049</v>
      </c>
      <c r="B2004" s="66" t="s">
        <v>4050</v>
      </c>
      <c r="C2004" s="67">
        <v>18</v>
      </c>
      <c r="D2004" s="84" t="s">
        <v>343</v>
      </c>
      <c r="E2004" s="85">
        <v>98.820764979765897</v>
      </c>
      <c r="F2004" s="91">
        <v>96.516687698533602</v>
      </c>
      <c r="G2004" s="86">
        <v>33.249931102505002</v>
      </c>
      <c r="H2004" s="86">
        <v>30.9987961069289</v>
      </c>
      <c r="I2004" s="86">
        <v>0.18</v>
      </c>
      <c r="J2004" s="86">
        <v>0.09</v>
      </c>
      <c r="K2004" s="87">
        <v>0</v>
      </c>
      <c r="L2004" s="85">
        <v>0</v>
      </c>
      <c r="M2004" s="86">
        <v>0</v>
      </c>
      <c r="N2004" s="86"/>
      <c r="O2004" s="86">
        <v>49.6309314586995</v>
      </c>
      <c r="P2004" s="86">
        <v>0.28999999999999998</v>
      </c>
      <c r="Q2004" s="88">
        <v>0.53180000000000005</v>
      </c>
      <c r="R2004" s="85">
        <v>0</v>
      </c>
      <c r="S2004" s="86">
        <v>0</v>
      </c>
      <c r="T2004" s="86">
        <v>1.84</v>
      </c>
      <c r="U2004" s="88">
        <v>0</v>
      </c>
      <c r="V2004" s="89">
        <v>5</v>
      </c>
      <c r="W2004" s="85">
        <v>41.133333333300001</v>
      </c>
      <c r="X2004" s="88"/>
      <c r="Y2004" s="85"/>
      <c r="Z2004" s="88"/>
      <c r="AA2004" s="85">
        <v>0</v>
      </c>
      <c r="AB2004" s="91">
        <v>0</v>
      </c>
      <c r="AC2004" s="86">
        <v>0</v>
      </c>
      <c r="AD2004" s="86">
        <v>0</v>
      </c>
      <c r="AE2004" s="86">
        <v>0</v>
      </c>
      <c r="AF2004" s="88">
        <v>45.472099364100004</v>
      </c>
      <c r="AG2004" s="85">
        <v>0</v>
      </c>
      <c r="AH2004" s="86">
        <v>1.908E-3</v>
      </c>
      <c r="AI2004" s="88">
        <v>0</v>
      </c>
      <c r="AJ2004" s="150">
        <v>1.03</v>
      </c>
      <c r="AK2004" s="151">
        <v>0</v>
      </c>
    </row>
    <row r="2005" spans="1:37" x14ac:dyDescent="0.2">
      <c r="A2005" s="149" t="s">
        <v>4051</v>
      </c>
      <c r="B2005" s="66" t="s">
        <v>4052</v>
      </c>
      <c r="C2005" s="67">
        <v>18</v>
      </c>
      <c r="D2005" s="84" t="s">
        <v>343</v>
      </c>
      <c r="E2005" s="85">
        <v>99.933337543593694</v>
      </c>
      <c r="F2005" s="91">
        <v>99.375478039983406</v>
      </c>
      <c r="G2005" s="86">
        <v>50.914679072900697</v>
      </c>
      <c r="H2005" s="86">
        <v>50.450147008259101</v>
      </c>
      <c r="I2005" s="86">
        <v>0</v>
      </c>
      <c r="J2005" s="86">
        <v>0</v>
      </c>
      <c r="K2005" s="87">
        <v>0</v>
      </c>
      <c r="L2005" s="85">
        <v>0</v>
      </c>
      <c r="M2005" s="86">
        <v>0</v>
      </c>
      <c r="N2005" s="86"/>
      <c r="O2005" s="86">
        <v>37.188796680497902</v>
      </c>
      <c r="P2005" s="86">
        <v>0.28499999999999998</v>
      </c>
      <c r="Q2005" s="88">
        <v>0.1014</v>
      </c>
      <c r="R2005" s="85">
        <v>0</v>
      </c>
      <c r="S2005" s="86">
        <v>0</v>
      </c>
      <c r="T2005" s="86">
        <v>0.79</v>
      </c>
      <c r="U2005" s="88">
        <v>0</v>
      </c>
      <c r="V2005" s="89">
        <v>4.8</v>
      </c>
      <c r="W2005" s="85">
        <v>41.115977174850798</v>
      </c>
      <c r="X2005" s="88"/>
      <c r="Y2005" s="85"/>
      <c r="Z2005" s="88"/>
      <c r="AA2005" s="85">
        <v>0</v>
      </c>
      <c r="AB2005" s="91">
        <v>0.08</v>
      </c>
      <c r="AC2005" s="86">
        <v>0</v>
      </c>
      <c r="AD2005" s="86">
        <v>0.06</v>
      </c>
      <c r="AE2005" s="86">
        <v>0</v>
      </c>
      <c r="AF2005" s="88">
        <v>49.886299041299999</v>
      </c>
      <c r="AG2005" s="85">
        <v>0</v>
      </c>
      <c r="AH2005" s="86">
        <v>3.8999999999999999E-5</v>
      </c>
      <c r="AI2005" s="88">
        <v>0</v>
      </c>
      <c r="AJ2005" s="150">
        <v>1.07</v>
      </c>
      <c r="AK2005" s="151">
        <v>0</v>
      </c>
    </row>
    <row r="2006" spans="1:37" x14ac:dyDescent="0.2">
      <c r="A2006" s="149" t="s">
        <v>4053</v>
      </c>
      <c r="B2006" s="66" t="s">
        <v>4054</v>
      </c>
      <c r="C2006" s="67">
        <v>18</v>
      </c>
      <c r="D2006" s="84" t="s">
        <v>343</v>
      </c>
      <c r="E2006" s="85">
        <v>99.971034362900795</v>
      </c>
      <c r="F2006" s="91">
        <v>98.543028453910793</v>
      </c>
      <c r="G2006" s="86">
        <v>34.097382471927503</v>
      </c>
      <c r="H2006" s="86">
        <v>33.815450270828698</v>
      </c>
      <c r="I2006" s="86">
        <v>0</v>
      </c>
      <c r="J2006" s="86">
        <v>0</v>
      </c>
      <c r="K2006" s="87">
        <v>0</v>
      </c>
      <c r="L2006" s="85">
        <v>0</v>
      </c>
      <c r="M2006" s="86">
        <v>0</v>
      </c>
      <c r="N2006" s="86"/>
      <c r="O2006" s="86">
        <v>27.984189723320199</v>
      </c>
      <c r="P2006" s="86">
        <v>0.27400000000000002</v>
      </c>
      <c r="Q2006" s="88">
        <v>0</v>
      </c>
      <c r="R2006" s="85">
        <v>0</v>
      </c>
      <c r="S2006" s="86">
        <v>0</v>
      </c>
      <c r="T2006" s="86">
        <v>0.71</v>
      </c>
      <c r="U2006" s="88">
        <v>0</v>
      </c>
      <c r="V2006" s="89">
        <v>5</v>
      </c>
      <c r="W2006" s="85"/>
      <c r="X2006" s="88"/>
      <c r="Y2006" s="85"/>
      <c r="Z2006" s="88"/>
      <c r="AA2006" s="85">
        <v>0</v>
      </c>
      <c r="AB2006" s="91">
        <v>7.0000000000000007E-2</v>
      </c>
      <c r="AC2006" s="86">
        <v>0</v>
      </c>
      <c r="AD2006" s="86">
        <v>0.06</v>
      </c>
      <c r="AE2006" s="86">
        <v>0</v>
      </c>
      <c r="AF2006" s="88">
        <v>69.250099258099993</v>
      </c>
      <c r="AG2006" s="85">
        <v>0</v>
      </c>
      <c r="AH2006" s="86">
        <v>0</v>
      </c>
      <c r="AI2006" s="88">
        <v>0</v>
      </c>
      <c r="AJ2006" s="150">
        <v>1.05</v>
      </c>
      <c r="AK2006" s="151">
        <v>0</v>
      </c>
    </row>
    <row r="2007" spans="1:37" x14ac:dyDescent="0.2">
      <c r="A2007" s="149" t="s">
        <v>2541</v>
      </c>
      <c r="B2007" s="66" t="s">
        <v>4055</v>
      </c>
      <c r="C2007" s="67">
        <v>18</v>
      </c>
      <c r="D2007" s="84" t="s">
        <v>343</v>
      </c>
      <c r="E2007" s="85">
        <v>100</v>
      </c>
      <c r="F2007" s="91">
        <v>94.757760963597207</v>
      </c>
      <c r="G2007" s="86">
        <v>39.771987801921597</v>
      </c>
      <c r="H2007" s="86">
        <v>35.054164061602798</v>
      </c>
      <c r="I2007" s="86">
        <v>0</v>
      </c>
      <c r="J2007" s="86">
        <v>0</v>
      </c>
      <c r="K2007" s="87">
        <v>0</v>
      </c>
      <c r="L2007" s="85">
        <v>0</v>
      </c>
      <c r="M2007" s="86">
        <v>0</v>
      </c>
      <c r="N2007" s="86"/>
      <c r="O2007" s="86">
        <v>29.153726708074501</v>
      </c>
      <c r="P2007" s="86">
        <v>0.32400000000000001</v>
      </c>
      <c r="Q2007" s="88">
        <v>0</v>
      </c>
      <c r="R2007" s="85">
        <v>0</v>
      </c>
      <c r="S2007" s="86">
        <v>0</v>
      </c>
      <c r="T2007" s="86">
        <v>0.2</v>
      </c>
      <c r="U2007" s="88">
        <v>0</v>
      </c>
      <c r="V2007" s="89">
        <v>5</v>
      </c>
      <c r="W2007" s="85"/>
      <c r="X2007" s="88"/>
      <c r="Y2007" s="85"/>
      <c r="Z2007" s="88"/>
      <c r="AA2007" s="85">
        <v>0</v>
      </c>
      <c r="AB2007" s="91">
        <v>0.37</v>
      </c>
      <c r="AC2007" s="86">
        <v>0</v>
      </c>
      <c r="AD2007" s="86">
        <v>0.24</v>
      </c>
      <c r="AE2007" s="86">
        <v>0</v>
      </c>
      <c r="AF2007" s="88">
        <v>50.456001346800001</v>
      </c>
      <c r="AG2007" s="85">
        <v>0</v>
      </c>
      <c r="AH2007" s="86">
        <v>0</v>
      </c>
      <c r="AI2007" s="88">
        <v>0</v>
      </c>
      <c r="AJ2007" s="150">
        <v>1.02</v>
      </c>
      <c r="AK2007" s="151">
        <v>0</v>
      </c>
    </row>
    <row r="2008" spans="1:37" x14ac:dyDescent="0.2">
      <c r="A2008" s="149" t="s">
        <v>4056</v>
      </c>
      <c r="B2008" s="66" t="s">
        <v>4057</v>
      </c>
      <c r="C2008" s="67">
        <v>18</v>
      </c>
      <c r="D2008" s="84" t="s">
        <v>343</v>
      </c>
      <c r="E2008" s="85">
        <v>97.873901437692197</v>
      </c>
      <c r="F2008" s="91">
        <v>97.795070323597798</v>
      </c>
      <c r="G2008" s="86">
        <v>29.6209862474829</v>
      </c>
      <c r="H2008" s="86">
        <v>29.618644729242401</v>
      </c>
      <c r="I2008" s="86">
        <v>0.83</v>
      </c>
      <c r="J2008" s="86">
        <v>0.95</v>
      </c>
      <c r="K2008" s="87">
        <v>0</v>
      </c>
      <c r="L2008" s="85">
        <v>0</v>
      </c>
      <c r="M2008" s="86">
        <v>0</v>
      </c>
      <c r="N2008" s="86"/>
      <c r="O2008" s="86">
        <v>76.510305614783206</v>
      </c>
      <c r="P2008" s="86">
        <v>0.33600000000000002</v>
      </c>
      <c r="Q2008" s="88">
        <v>1.9252</v>
      </c>
      <c r="R2008" s="85">
        <v>0</v>
      </c>
      <c r="S2008" s="86">
        <v>0</v>
      </c>
      <c r="T2008" s="86">
        <v>3.37</v>
      </c>
      <c r="U2008" s="88">
        <v>2.34151824042709E-3</v>
      </c>
      <c r="V2008" s="89">
        <v>4.99</v>
      </c>
      <c r="W2008" s="85"/>
      <c r="X2008" s="88"/>
      <c r="Y2008" s="85"/>
      <c r="Z2008" s="88"/>
      <c r="AA2008" s="85">
        <v>0</v>
      </c>
      <c r="AB2008" s="91">
        <v>0</v>
      </c>
      <c r="AC2008" s="86">
        <v>0</v>
      </c>
      <c r="AD2008" s="86">
        <v>0</v>
      </c>
      <c r="AE2008" s="86">
        <v>0</v>
      </c>
      <c r="AF2008" s="88">
        <v>92.527702320200007</v>
      </c>
      <c r="AG2008" s="85">
        <v>0</v>
      </c>
      <c r="AH2008" s="86">
        <v>1.6324000000000002E-2</v>
      </c>
      <c r="AI2008" s="88">
        <v>0</v>
      </c>
      <c r="AJ2008" s="150">
        <v>1.08</v>
      </c>
      <c r="AK2008" s="151">
        <v>0</v>
      </c>
    </row>
    <row r="2009" spans="1:37" x14ac:dyDescent="0.2">
      <c r="A2009" s="149" t="s">
        <v>4058</v>
      </c>
      <c r="B2009" s="66" t="s">
        <v>4059</v>
      </c>
      <c r="C2009" s="67">
        <v>18</v>
      </c>
      <c r="D2009" s="84" t="s">
        <v>343</v>
      </c>
      <c r="E2009" s="85">
        <v>98.811731174706793</v>
      </c>
      <c r="F2009" s="91">
        <v>97.537639991099894</v>
      </c>
      <c r="G2009" s="86">
        <v>39.572583464892297</v>
      </c>
      <c r="H2009" s="86">
        <v>38.779521301956997</v>
      </c>
      <c r="I2009" s="86">
        <v>0.08</v>
      </c>
      <c r="J2009" s="86">
        <v>0.05</v>
      </c>
      <c r="K2009" s="87">
        <v>0</v>
      </c>
      <c r="L2009" s="85">
        <v>0</v>
      </c>
      <c r="M2009" s="86">
        <v>0</v>
      </c>
      <c r="N2009" s="86"/>
      <c r="O2009" s="86">
        <v>70.498570974912695</v>
      </c>
      <c r="P2009" s="86">
        <v>0.39600000000000002</v>
      </c>
      <c r="Q2009" s="88">
        <v>0.31790000000000002</v>
      </c>
      <c r="R2009" s="85">
        <v>0</v>
      </c>
      <c r="S2009" s="86">
        <v>0</v>
      </c>
      <c r="T2009" s="86">
        <v>1.84</v>
      </c>
      <c r="U2009" s="88">
        <v>0</v>
      </c>
      <c r="V2009" s="89">
        <v>4.9400000000000004</v>
      </c>
      <c r="W2009" s="85">
        <v>42.4</v>
      </c>
      <c r="X2009" s="88"/>
      <c r="Y2009" s="85"/>
      <c r="Z2009" s="88"/>
      <c r="AA2009" s="85">
        <v>0</v>
      </c>
      <c r="AB2009" s="91">
        <v>0.34</v>
      </c>
      <c r="AC2009" s="86">
        <v>0</v>
      </c>
      <c r="AD2009" s="86">
        <v>0.09</v>
      </c>
      <c r="AE2009" s="86">
        <v>0</v>
      </c>
      <c r="AF2009" s="88">
        <v>92.241600040500003</v>
      </c>
      <c r="AG2009" s="85">
        <v>0</v>
      </c>
      <c r="AH2009" s="86">
        <v>1.611E-3</v>
      </c>
      <c r="AI2009" s="88">
        <v>0</v>
      </c>
      <c r="AJ2009" s="150">
        <v>1.06</v>
      </c>
      <c r="AK2009" s="151">
        <v>0</v>
      </c>
    </row>
    <row r="2010" spans="1:37" x14ac:dyDescent="0.2">
      <c r="A2010" s="149" t="s">
        <v>4060</v>
      </c>
      <c r="B2010" s="66" t="s">
        <v>4061</v>
      </c>
      <c r="C2010" s="67">
        <v>18</v>
      </c>
      <c r="D2010" s="84" t="s">
        <v>343</v>
      </c>
      <c r="E2010" s="85">
        <v>99.995016611295696</v>
      </c>
      <c r="F2010" s="91">
        <v>94.582225913621301</v>
      </c>
      <c r="G2010" s="86">
        <v>36.478405315614602</v>
      </c>
      <c r="H2010" s="86">
        <v>34.041528239202698</v>
      </c>
      <c r="I2010" s="86">
        <v>0</v>
      </c>
      <c r="J2010" s="86">
        <v>0</v>
      </c>
      <c r="K2010" s="87">
        <v>0</v>
      </c>
      <c r="L2010" s="85">
        <v>0</v>
      </c>
      <c r="M2010" s="86">
        <v>0</v>
      </c>
      <c r="N2010" s="86"/>
      <c r="O2010" s="86">
        <v>67.7717163239614</v>
      </c>
      <c r="P2010" s="86">
        <v>0.29199999999999998</v>
      </c>
      <c r="Q2010" s="88">
        <v>0</v>
      </c>
      <c r="R2010" s="85">
        <v>0</v>
      </c>
      <c r="S2010" s="86">
        <v>0</v>
      </c>
      <c r="T2010" s="86">
        <v>0.82</v>
      </c>
      <c r="U2010" s="88">
        <v>0</v>
      </c>
      <c r="V2010" s="89">
        <v>4.5</v>
      </c>
      <c r="W2010" s="85"/>
      <c r="X2010" s="88"/>
      <c r="Y2010" s="85"/>
      <c r="Z2010" s="88"/>
      <c r="AA2010" s="85">
        <v>0</v>
      </c>
      <c r="AB2010" s="91">
        <v>0.3</v>
      </c>
      <c r="AC2010" s="86">
        <v>0</v>
      </c>
      <c r="AD2010" s="86">
        <v>0.1</v>
      </c>
      <c r="AE2010" s="86">
        <v>0</v>
      </c>
      <c r="AF2010" s="88">
        <v>89.591697462699997</v>
      </c>
      <c r="AG2010" s="85">
        <v>0</v>
      </c>
      <c r="AH2010" s="86">
        <v>0</v>
      </c>
      <c r="AI2010" s="88">
        <v>0</v>
      </c>
      <c r="AJ2010" s="150">
        <v>1.03</v>
      </c>
      <c r="AK2010" s="151">
        <v>0</v>
      </c>
    </row>
    <row r="2011" spans="1:37" x14ac:dyDescent="0.2">
      <c r="A2011" s="149" t="s">
        <v>4062</v>
      </c>
      <c r="B2011" s="66" t="s">
        <v>4063</v>
      </c>
      <c r="C2011" s="67">
        <v>18</v>
      </c>
      <c r="D2011" s="84" t="s">
        <v>343</v>
      </c>
      <c r="E2011" s="85">
        <v>99.966109555321694</v>
      </c>
      <c r="F2011" s="91">
        <v>97.842605640083505</v>
      </c>
      <c r="G2011" s="86">
        <v>34.118759252983303</v>
      </c>
      <c r="H2011" s="86">
        <v>32.933485543049798</v>
      </c>
      <c r="I2011" s="86">
        <v>0.21</v>
      </c>
      <c r="J2011" s="86">
        <v>0.02</v>
      </c>
      <c r="K2011" s="87">
        <v>0</v>
      </c>
      <c r="L2011" s="85">
        <v>0</v>
      </c>
      <c r="M2011" s="86">
        <v>0</v>
      </c>
      <c r="N2011" s="86"/>
      <c r="O2011" s="86">
        <v>76.355013550135496</v>
      </c>
      <c r="P2011" s="86">
        <v>0.23300000000000001</v>
      </c>
      <c r="Q2011" s="88">
        <v>0.3468</v>
      </c>
      <c r="R2011" s="85">
        <v>0</v>
      </c>
      <c r="S2011" s="86">
        <v>0</v>
      </c>
      <c r="T2011" s="86">
        <v>2.02</v>
      </c>
      <c r="U2011" s="88">
        <v>0</v>
      </c>
      <c r="V2011" s="89">
        <v>4.75</v>
      </c>
      <c r="W2011" s="85">
        <v>47.433333333299998</v>
      </c>
      <c r="X2011" s="88"/>
      <c r="Y2011" s="85"/>
      <c r="Z2011" s="88"/>
      <c r="AA2011" s="85">
        <v>0</v>
      </c>
      <c r="AB2011" s="91">
        <v>0.56999999999999995</v>
      </c>
      <c r="AC2011" s="86">
        <v>0</v>
      </c>
      <c r="AD2011" s="86">
        <v>0.13</v>
      </c>
      <c r="AE2011" s="86">
        <v>0</v>
      </c>
      <c r="AF2011" s="88">
        <v>82.524695409700001</v>
      </c>
      <c r="AG2011" s="85">
        <v>0</v>
      </c>
      <c r="AH2011" s="86">
        <v>3.5799999999999997E-4</v>
      </c>
      <c r="AI2011" s="88">
        <v>0</v>
      </c>
      <c r="AJ2011" s="150">
        <v>1.07</v>
      </c>
      <c r="AK2011" s="151">
        <v>0</v>
      </c>
    </row>
    <row r="2012" spans="1:37" x14ac:dyDescent="0.2">
      <c r="A2012" s="149" t="s">
        <v>4064</v>
      </c>
      <c r="B2012" s="66" t="s">
        <v>4065</v>
      </c>
      <c r="C2012" s="67">
        <v>18</v>
      </c>
      <c r="D2012" s="84" t="s">
        <v>343</v>
      </c>
      <c r="E2012" s="85">
        <v>100</v>
      </c>
      <c r="F2012" s="91">
        <v>99.390426908150104</v>
      </c>
      <c r="G2012" s="86">
        <v>33.741785252263902</v>
      </c>
      <c r="H2012" s="86">
        <v>33.187063389392002</v>
      </c>
      <c r="I2012" s="86">
        <v>0</v>
      </c>
      <c r="J2012" s="86">
        <v>0</v>
      </c>
      <c r="K2012" s="87">
        <v>0</v>
      </c>
      <c r="L2012" s="85">
        <v>0</v>
      </c>
      <c r="M2012" s="86">
        <v>0</v>
      </c>
      <c r="N2012" s="86"/>
      <c r="O2012" s="86">
        <v>68.864468864468904</v>
      </c>
      <c r="P2012" s="86">
        <v>0.153</v>
      </c>
      <c r="Q2012" s="88">
        <v>1.2419</v>
      </c>
      <c r="R2012" s="85">
        <v>0</v>
      </c>
      <c r="S2012" s="86">
        <v>0</v>
      </c>
      <c r="T2012" s="86">
        <v>2.57</v>
      </c>
      <c r="U2012" s="88">
        <v>0</v>
      </c>
      <c r="V2012" s="89">
        <v>5</v>
      </c>
      <c r="W2012" s="85"/>
      <c r="X2012" s="88"/>
      <c r="Y2012" s="85"/>
      <c r="Z2012" s="88"/>
      <c r="AA2012" s="85">
        <v>0</v>
      </c>
      <c r="AB2012" s="91">
        <v>0</v>
      </c>
      <c r="AC2012" s="86">
        <v>0</v>
      </c>
      <c r="AD2012" s="86">
        <v>0</v>
      </c>
      <c r="AE2012" s="86">
        <v>0</v>
      </c>
      <c r="AF2012" s="88">
        <v>99.616302364600003</v>
      </c>
      <c r="AG2012" s="85">
        <v>0</v>
      </c>
      <c r="AH2012" s="86">
        <v>0</v>
      </c>
      <c r="AI2012" s="88">
        <v>0</v>
      </c>
      <c r="AJ2012" s="150">
        <v>1.05</v>
      </c>
      <c r="AK2012" s="151">
        <v>0</v>
      </c>
    </row>
    <row r="2013" spans="1:37" x14ac:dyDescent="0.2">
      <c r="A2013" s="149" t="s">
        <v>4066</v>
      </c>
      <c r="B2013" s="66" t="s">
        <v>4067</v>
      </c>
      <c r="C2013" s="67">
        <v>18</v>
      </c>
      <c r="D2013" s="84" t="s">
        <v>343</v>
      </c>
      <c r="E2013" s="85">
        <v>100</v>
      </c>
      <c r="F2013" s="91">
        <v>99.964278844832805</v>
      </c>
      <c r="G2013" s="86">
        <v>25.095485395543101</v>
      </c>
      <c r="H2013" s="86">
        <v>25.073503146209401</v>
      </c>
      <c r="I2013" s="86">
        <v>0</v>
      </c>
      <c r="J2013" s="86">
        <v>0</v>
      </c>
      <c r="K2013" s="87">
        <v>0</v>
      </c>
      <c r="L2013" s="85">
        <v>0</v>
      </c>
      <c r="M2013" s="86">
        <v>0</v>
      </c>
      <c r="N2013" s="86"/>
      <c r="O2013" s="86">
        <v>62.229102167182702</v>
      </c>
      <c r="P2013" s="86">
        <v>0.15</v>
      </c>
      <c r="Q2013" s="88">
        <v>0.73270000000000002</v>
      </c>
      <c r="R2013" s="85">
        <v>0</v>
      </c>
      <c r="S2013" s="86">
        <v>0</v>
      </c>
      <c r="T2013" s="86">
        <v>2.64</v>
      </c>
      <c r="U2013" s="88">
        <v>0</v>
      </c>
      <c r="V2013" s="89">
        <v>5</v>
      </c>
      <c r="W2013" s="85">
        <v>47.545440417607402</v>
      </c>
      <c r="X2013" s="88"/>
      <c r="Y2013" s="85"/>
      <c r="Z2013" s="88"/>
      <c r="AA2013" s="85">
        <v>0</v>
      </c>
      <c r="AB2013" s="91">
        <v>0</v>
      </c>
      <c r="AC2013" s="86">
        <v>0</v>
      </c>
      <c r="AD2013" s="86">
        <v>0</v>
      </c>
      <c r="AE2013" s="86">
        <v>0</v>
      </c>
      <c r="AF2013" s="88">
        <v>91.347602571300001</v>
      </c>
      <c r="AG2013" s="85">
        <v>0</v>
      </c>
      <c r="AH2013" s="86">
        <v>0</v>
      </c>
      <c r="AI2013" s="88">
        <v>0</v>
      </c>
      <c r="AJ2013" s="150">
        <v>1.05</v>
      </c>
      <c r="AK2013" s="151">
        <v>0</v>
      </c>
    </row>
    <row r="2014" spans="1:37" x14ac:dyDescent="0.2">
      <c r="A2014" s="149" t="s">
        <v>4068</v>
      </c>
      <c r="B2014" s="66" t="s">
        <v>4069</v>
      </c>
      <c r="C2014" s="67">
        <v>18</v>
      </c>
      <c r="D2014" s="84" t="s">
        <v>343</v>
      </c>
      <c r="E2014" s="85">
        <v>99.168341842634305</v>
      </c>
      <c r="F2014" s="91">
        <v>97.486346574635803</v>
      </c>
      <c r="G2014" s="86">
        <v>47.2804333517158</v>
      </c>
      <c r="H2014" s="86">
        <v>45.973351360005701</v>
      </c>
      <c r="I2014" s="86">
        <v>0</v>
      </c>
      <c r="J2014" s="86">
        <v>0</v>
      </c>
      <c r="K2014" s="87">
        <v>0</v>
      </c>
      <c r="L2014" s="85">
        <v>0</v>
      </c>
      <c r="M2014" s="86">
        <v>0</v>
      </c>
      <c r="N2014" s="86"/>
      <c r="O2014" s="86">
        <v>33.685162846803401</v>
      </c>
      <c r="P2014" s="86">
        <v>0.373</v>
      </c>
      <c r="Q2014" s="88">
        <v>0</v>
      </c>
      <c r="R2014" s="85">
        <v>0</v>
      </c>
      <c r="S2014" s="86">
        <v>0</v>
      </c>
      <c r="T2014" s="86">
        <v>1.55</v>
      </c>
      <c r="U2014" s="88">
        <v>0</v>
      </c>
      <c r="V2014" s="89">
        <v>4.51</v>
      </c>
      <c r="W2014" s="85"/>
      <c r="X2014" s="88"/>
      <c r="Y2014" s="85"/>
      <c r="Z2014" s="88"/>
      <c r="AA2014" s="85">
        <v>0</v>
      </c>
      <c r="AB2014" s="91">
        <v>0.43</v>
      </c>
      <c r="AC2014" s="86">
        <v>0</v>
      </c>
      <c r="AD2014" s="86">
        <v>0.12</v>
      </c>
      <c r="AE2014" s="86">
        <v>0</v>
      </c>
      <c r="AF2014" s="88">
        <v>81.778800391700003</v>
      </c>
      <c r="AG2014" s="85">
        <v>0</v>
      </c>
      <c r="AH2014" s="86">
        <v>0</v>
      </c>
      <c r="AI2014" s="88">
        <v>0</v>
      </c>
      <c r="AJ2014" s="150">
        <v>1.02</v>
      </c>
      <c r="AK2014" s="151">
        <v>0</v>
      </c>
    </row>
    <row r="2015" spans="1:37" x14ac:dyDescent="0.2">
      <c r="A2015" s="149" t="s">
        <v>4070</v>
      </c>
      <c r="B2015" s="66" t="s">
        <v>4071</v>
      </c>
      <c r="C2015" s="67">
        <v>21</v>
      </c>
      <c r="D2015" s="84" t="s">
        <v>343</v>
      </c>
      <c r="E2015" s="85">
        <v>99.497582494079197</v>
      </c>
      <c r="F2015" s="91">
        <v>99.482449436671899</v>
      </c>
      <c r="G2015" s="86">
        <v>17.518783907506801</v>
      </c>
      <c r="H2015" s="86">
        <v>17.518027254636401</v>
      </c>
      <c r="I2015" s="86">
        <v>0</v>
      </c>
      <c r="J2015" s="86">
        <v>0</v>
      </c>
      <c r="K2015" s="87">
        <v>0</v>
      </c>
      <c r="L2015" s="85">
        <v>0</v>
      </c>
      <c r="M2015" s="86">
        <v>0</v>
      </c>
      <c r="N2015" s="86">
        <v>96.529812689213003</v>
      </c>
      <c r="O2015" s="86">
        <v>24.929634097306</v>
      </c>
      <c r="P2015" s="86">
        <v>2.8000000000000001E-2</v>
      </c>
      <c r="Q2015" s="88">
        <v>0.17660000000000001</v>
      </c>
      <c r="R2015" s="85">
        <v>0</v>
      </c>
      <c r="S2015" s="86">
        <v>0</v>
      </c>
      <c r="T2015" s="86">
        <v>0.49</v>
      </c>
      <c r="U2015" s="88">
        <v>0</v>
      </c>
      <c r="V2015" s="89">
        <v>4.8899999999999997</v>
      </c>
      <c r="W2015" s="85">
        <v>68.738720672994901</v>
      </c>
      <c r="X2015" s="88">
        <v>58.3</v>
      </c>
      <c r="Y2015" s="85">
        <v>100</v>
      </c>
      <c r="Z2015" s="88"/>
      <c r="AA2015" s="85">
        <v>0</v>
      </c>
      <c r="AB2015" s="91">
        <v>0</v>
      </c>
      <c r="AC2015" s="86">
        <v>0</v>
      </c>
      <c r="AD2015" s="86">
        <v>0</v>
      </c>
      <c r="AE2015" s="86">
        <v>0</v>
      </c>
      <c r="AF2015" s="88">
        <v>68.681994335200002</v>
      </c>
      <c r="AG2015" s="85">
        <v>6.0556476835099998E-9</v>
      </c>
      <c r="AH2015" s="86">
        <v>0</v>
      </c>
      <c r="AI2015" s="88">
        <v>0</v>
      </c>
      <c r="AJ2015" s="150">
        <v>1.36</v>
      </c>
      <c r="AK2015" s="151">
        <v>1</v>
      </c>
    </row>
    <row r="2016" spans="1:37" x14ac:dyDescent="0.2">
      <c r="A2016" s="149" t="s">
        <v>4072</v>
      </c>
      <c r="B2016" s="66" t="s">
        <v>4073</v>
      </c>
      <c r="C2016" s="67">
        <v>21</v>
      </c>
      <c r="D2016" s="84" t="s">
        <v>343</v>
      </c>
      <c r="E2016" s="85">
        <v>90.882524165518703</v>
      </c>
      <c r="F2016" s="91">
        <v>90.8756073802099</v>
      </c>
      <c r="G2016" s="86">
        <v>17.075237332195901</v>
      </c>
      <c r="H2016" s="86">
        <v>17.075237332195901</v>
      </c>
      <c r="I2016" s="86">
        <v>0.26</v>
      </c>
      <c r="J2016" s="86">
        <v>0.08</v>
      </c>
      <c r="K2016" s="87">
        <v>0</v>
      </c>
      <c r="L2016" s="85">
        <v>0.14999999005100001</v>
      </c>
      <c r="M2016" s="86">
        <v>1.2944638034045599E-3</v>
      </c>
      <c r="N2016" s="86">
        <v>72.296551538482206</v>
      </c>
      <c r="O2016" s="86">
        <v>20.0053304904051</v>
      </c>
      <c r="P2016" s="86">
        <v>0.156</v>
      </c>
      <c r="Q2016" s="88">
        <v>0.7621</v>
      </c>
      <c r="R2016" s="85">
        <v>1.21094696052313E-2</v>
      </c>
      <c r="S2016" s="86">
        <v>0</v>
      </c>
      <c r="T2016" s="86">
        <v>1.69</v>
      </c>
      <c r="U2016" s="88">
        <v>0</v>
      </c>
      <c r="V2016" s="89">
        <v>4.6500000000000004</v>
      </c>
      <c r="W2016" s="85">
        <v>49.286166743322298</v>
      </c>
      <c r="X2016" s="88">
        <v>42.6</v>
      </c>
      <c r="Y2016" s="85">
        <v>100</v>
      </c>
      <c r="Z2016" s="88"/>
      <c r="AA2016" s="85">
        <v>0</v>
      </c>
      <c r="AB2016" s="91">
        <v>0</v>
      </c>
      <c r="AC2016" s="86">
        <v>0</v>
      </c>
      <c r="AD2016" s="86">
        <v>0</v>
      </c>
      <c r="AE2016" s="86">
        <v>0</v>
      </c>
      <c r="AF2016" s="88">
        <v>49.748500927999999</v>
      </c>
      <c r="AG2016" s="85">
        <v>0.14532799539899999</v>
      </c>
      <c r="AH2016" s="86">
        <v>1.3129999999999999E-3</v>
      </c>
      <c r="AI2016" s="88">
        <v>0</v>
      </c>
      <c r="AJ2016" s="150">
        <v>2.1</v>
      </c>
      <c r="AK2016" s="151">
        <v>19</v>
      </c>
    </row>
    <row r="2017" spans="1:37" x14ac:dyDescent="0.2">
      <c r="A2017" s="149" t="s">
        <v>4074</v>
      </c>
      <c r="B2017" s="66" t="s">
        <v>4075</v>
      </c>
      <c r="C2017" s="67">
        <v>21</v>
      </c>
      <c r="D2017" s="84" t="s">
        <v>343</v>
      </c>
      <c r="E2017" s="85">
        <v>99.015290921836694</v>
      </c>
      <c r="F2017" s="91">
        <v>98.3602786540484</v>
      </c>
      <c r="G2017" s="86">
        <v>16.172669120224299</v>
      </c>
      <c r="H2017" s="86">
        <v>16.106948825797399</v>
      </c>
      <c r="I2017" s="86">
        <v>0</v>
      </c>
      <c r="J2017" s="86">
        <v>0</v>
      </c>
      <c r="K2017" s="87">
        <v>0</v>
      </c>
      <c r="L2017" s="85">
        <v>7.1452154857099996E-9</v>
      </c>
      <c r="M2017" s="86">
        <v>0</v>
      </c>
      <c r="N2017" s="86">
        <v>92.877607558070693</v>
      </c>
      <c r="O2017" s="86">
        <v>33.051996985682003</v>
      </c>
      <c r="P2017" s="86">
        <v>0.14799999999999999</v>
      </c>
      <c r="Q2017" s="88">
        <v>4.87E-2</v>
      </c>
      <c r="R2017" s="85">
        <v>0</v>
      </c>
      <c r="S2017" s="86">
        <v>0</v>
      </c>
      <c r="T2017" s="86">
        <v>0.31</v>
      </c>
      <c r="U2017" s="88">
        <v>0</v>
      </c>
      <c r="V2017" s="89">
        <v>4.72</v>
      </c>
      <c r="W2017" s="85">
        <v>58.196887382268699</v>
      </c>
      <c r="X2017" s="88">
        <v>57.9</v>
      </c>
      <c r="Y2017" s="85"/>
      <c r="Z2017" s="88"/>
      <c r="AA2017" s="85">
        <v>0.06</v>
      </c>
      <c r="AB2017" s="91">
        <v>0.06</v>
      </c>
      <c r="AC2017" s="86">
        <v>0.02</v>
      </c>
      <c r="AD2017" s="86">
        <v>0.02</v>
      </c>
      <c r="AE2017" s="86">
        <v>0</v>
      </c>
      <c r="AF2017" s="88">
        <v>51.844300003299999</v>
      </c>
      <c r="AG2017" s="85">
        <v>3.60608584765E-9</v>
      </c>
      <c r="AH2017" s="86">
        <v>5.0000000000000004E-6</v>
      </c>
      <c r="AI2017" s="88">
        <v>0</v>
      </c>
      <c r="AJ2017" s="150">
        <v>1.25</v>
      </c>
      <c r="AK2017" s="151">
        <v>2</v>
      </c>
    </row>
    <row r="2018" spans="1:37" x14ac:dyDescent="0.2">
      <c r="A2018" s="149" t="s">
        <v>4076</v>
      </c>
      <c r="B2018" s="66" t="s">
        <v>4077</v>
      </c>
      <c r="C2018" s="67">
        <v>21</v>
      </c>
      <c r="D2018" s="84" t="s">
        <v>343</v>
      </c>
      <c r="E2018" s="85">
        <v>98.648479343502402</v>
      </c>
      <c r="F2018" s="91">
        <v>98.355623766717798</v>
      </c>
      <c r="G2018" s="86">
        <v>15.9567137532496</v>
      </c>
      <c r="H2018" s="86">
        <v>15.9285244463933</v>
      </c>
      <c r="I2018" s="86">
        <v>0</v>
      </c>
      <c r="J2018" s="86">
        <v>0</v>
      </c>
      <c r="K2018" s="87">
        <v>0</v>
      </c>
      <c r="L2018" s="85">
        <v>3.26874135831E-9</v>
      </c>
      <c r="M2018" s="86">
        <v>0</v>
      </c>
      <c r="N2018" s="86">
        <v>91.353033206180697</v>
      </c>
      <c r="O2018" s="86">
        <v>20.763087843833201</v>
      </c>
      <c r="P2018" s="86">
        <v>0.17199999999999999</v>
      </c>
      <c r="Q2018" s="88">
        <v>0.4698</v>
      </c>
      <c r="R2018" s="85">
        <v>0</v>
      </c>
      <c r="S2018" s="86">
        <v>0</v>
      </c>
      <c r="T2018" s="86">
        <v>2.14</v>
      </c>
      <c r="U2018" s="88">
        <v>0</v>
      </c>
      <c r="V2018" s="89">
        <v>4.59</v>
      </c>
      <c r="W2018" s="85">
        <v>65.903416197881896</v>
      </c>
      <c r="X2018" s="88">
        <v>61.866666666699999</v>
      </c>
      <c r="Y2018" s="85">
        <v>-38.5</v>
      </c>
      <c r="Z2018" s="88"/>
      <c r="AA2018" s="85">
        <v>0.14000000000000001</v>
      </c>
      <c r="AB2018" s="91">
        <v>0.14000000000000001</v>
      </c>
      <c r="AC2018" s="86">
        <v>0.03</v>
      </c>
      <c r="AD2018" s="86">
        <v>0.03</v>
      </c>
      <c r="AE2018" s="86">
        <v>0</v>
      </c>
      <c r="AF2018" s="88">
        <v>88.775100460499999</v>
      </c>
      <c r="AG2018" s="85">
        <v>8.7671811486799999E-10</v>
      </c>
      <c r="AH2018" s="86">
        <v>3.9999999999999998E-6</v>
      </c>
      <c r="AI2018" s="88">
        <v>0</v>
      </c>
      <c r="AJ2018" s="150">
        <v>1.19</v>
      </c>
      <c r="AK2018" s="151">
        <v>1</v>
      </c>
    </row>
    <row r="2019" spans="1:37" x14ac:dyDescent="0.2">
      <c r="A2019" s="149" t="s">
        <v>4078</v>
      </c>
      <c r="B2019" s="66" t="s">
        <v>4079</v>
      </c>
      <c r="C2019" s="67">
        <v>21</v>
      </c>
      <c r="D2019" s="84" t="s">
        <v>343</v>
      </c>
      <c r="E2019" s="85">
        <v>93.868676962342406</v>
      </c>
      <c r="F2019" s="91">
        <v>93.852134560622005</v>
      </c>
      <c r="G2019" s="86">
        <v>16.987864966738002</v>
      </c>
      <c r="H2019" s="86">
        <v>16.987864966738002</v>
      </c>
      <c r="I2019" s="86">
        <v>0.12</v>
      </c>
      <c r="J2019" s="86">
        <v>0.08</v>
      </c>
      <c r="K2019" s="87">
        <v>0</v>
      </c>
      <c r="L2019" s="85">
        <v>4.9999994419999999E-2</v>
      </c>
      <c r="M2019" s="86">
        <v>0</v>
      </c>
      <c r="N2019" s="86">
        <v>60.901450671805598</v>
      </c>
      <c r="O2019" s="86">
        <v>18.398974597995799</v>
      </c>
      <c r="P2019" s="86">
        <v>0.17299999999999999</v>
      </c>
      <c r="Q2019" s="88">
        <v>0.23630000000000001</v>
      </c>
      <c r="R2019" s="85">
        <v>0</v>
      </c>
      <c r="S2019" s="86">
        <v>0</v>
      </c>
      <c r="T2019" s="86">
        <v>1.4</v>
      </c>
      <c r="U2019" s="88">
        <v>0</v>
      </c>
      <c r="V2019" s="89">
        <v>4.79</v>
      </c>
      <c r="W2019" s="85">
        <v>47.134095013097301</v>
      </c>
      <c r="X2019" s="88">
        <v>40.566666666700002</v>
      </c>
      <c r="Y2019" s="85"/>
      <c r="Z2019" s="88"/>
      <c r="AA2019" s="85">
        <v>0.06</v>
      </c>
      <c r="AB2019" s="91">
        <v>0.06</v>
      </c>
      <c r="AC2019" s="86">
        <v>0</v>
      </c>
      <c r="AD2019" s="86">
        <v>0</v>
      </c>
      <c r="AE2019" s="86">
        <v>0</v>
      </c>
      <c r="AF2019" s="88">
        <v>86.207493815999996</v>
      </c>
      <c r="AG2019" s="85">
        <v>1.7783999144100001E-2</v>
      </c>
      <c r="AH2019" s="86">
        <v>1.031E-3</v>
      </c>
      <c r="AI2019" s="88">
        <v>0</v>
      </c>
      <c r="AJ2019" s="150">
        <v>2.4500000000000002</v>
      </c>
      <c r="AK2019" s="151">
        <v>32</v>
      </c>
    </row>
    <row r="2020" spans="1:37" x14ac:dyDescent="0.2">
      <c r="A2020" s="149" t="s">
        <v>4080</v>
      </c>
      <c r="B2020" s="66" t="s">
        <v>4081</v>
      </c>
      <c r="C2020" s="67">
        <v>18</v>
      </c>
      <c r="D2020" s="84" t="s">
        <v>343</v>
      </c>
      <c r="E2020" s="85">
        <v>91.207567488191103</v>
      </c>
      <c r="F2020" s="91">
        <v>91.207567488191103</v>
      </c>
      <c r="G2020" s="86">
        <v>20.992926894931301</v>
      </c>
      <c r="H2020" s="86">
        <v>20.992926894931301</v>
      </c>
      <c r="I2020" s="86">
        <v>0.8</v>
      </c>
      <c r="J2020" s="86">
        <v>0.62</v>
      </c>
      <c r="K2020" s="87">
        <v>0</v>
      </c>
      <c r="L2020" s="85">
        <v>3.0000007997700001E-2</v>
      </c>
      <c r="M2020" s="86">
        <v>0</v>
      </c>
      <c r="N2020" s="86">
        <v>65.095227549551595</v>
      </c>
      <c r="O2020" s="86">
        <v>33.015500234851999</v>
      </c>
      <c r="P2020" s="86">
        <v>0.158</v>
      </c>
      <c r="Q2020" s="88">
        <v>0.2651</v>
      </c>
      <c r="R2020" s="85">
        <v>0</v>
      </c>
      <c r="S2020" s="86">
        <v>0</v>
      </c>
      <c r="T2020" s="86">
        <v>0.97</v>
      </c>
      <c r="U2020" s="88">
        <v>1.22372060011258E-3</v>
      </c>
      <c r="V2020" s="89">
        <v>4.87</v>
      </c>
      <c r="W2020" s="85">
        <v>33.179426767627</v>
      </c>
      <c r="X2020" s="88">
        <v>57.666666666700003</v>
      </c>
      <c r="Y2020" s="85">
        <v>99.82</v>
      </c>
      <c r="Z2020" s="88">
        <v>100</v>
      </c>
      <c r="AA2020" s="85">
        <v>0.01</v>
      </c>
      <c r="AB2020" s="91">
        <v>0.01</v>
      </c>
      <c r="AC2020" s="86">
        <v>0</v>
      </c>
      <c r="AD2020" s="86">
        <v>0</v>
      </c>
      <c r="AE2020" s="86">
        <v>0</v>
      </c>
      <c r="AF2020" s="88">
        <v>24.804304933499999</v>
      </c>
      <c r="AG2020" s="85">
        <v>0.39576602450300002</v>
      </c>
      <c r="AH2020" s="86">
        <v>1.537E-2</v>
      </c>
      <c r="AI2020" s="88">
        <v>7.0838076207400004E-10</v>
      </c>
      <c r="AJ2020" s="150">
        <v>1.96</v>
      </c>
      <c r="AK2020" s="151">
        <v>6</v>
      </c>
    </row>
    <row r="2021" spans="1:37" x14ac:dyDescent="0.2">
      <c r="A2021" s="149" t="s">
        <v>4082</v>
      </c>
      <c r="B2021" s="66" t="s">
        <v>4083</v>
      </c>
      <c r="C2021" s="67">
        <v>18</v>
      </c>
      <c r="D2021" s="84" t="s">
        <v>343</v>
      </c>
      <c r="E2021" s="85">
        <v>80.878817613148499</v>
      </c>
      <c r="F2021" s="91">
        <v>80.875751257205906</v>
      </c>
      <c r="G2021" s="86">
        <v>19.268367472096202</v>
      </c>
      <c r="H2021" s="86">
        <v>19.268367472096202</v>
      </c>
      <c r="I2021" s="86">
        <v>17</v>
      </c>
      <c r="J2021" s="86">
        <v>5.54</v>
      </c>
      <c r="K2021" s="87">
        <v>0</v>
      </c>
      <c r="L2021" s="85">
        <v>3.4086036771600001E-8</v>
      </c>
      <c r="M2021" s="86">
        <v>0</v>
      </c>
      <c r="N2021" s="86">
        <v>25.230202578268901</v>
      </c>
      <c r="O2021" s="86">
        <v>23.278187591014301</v>
      </c>
      <c r="P2021" s="86">
        <v>0.34499999999999997</v>
      </c>
      <c r="Q2021" s="88">
        <v>0.27939999999999998</v>
      </c>
      <c r="R2021" s="85">
        <v>0</v>
      </c>
      <c r="S2021" s="86">
        <v>0</v>
      </c>
      <c r="T2021" s="86">
        <v>1.82</v>
      </c>
      <c r="U2021" s="88">
        <v>2.0851220409665201E-2</v>
      </c>
      <c r="V2021" s="89">
        <v>4.75</v>
      </c>
      <c r="W2021" s="85"/>
      <c r="X2021" s="88">
        <v>45.166666666700003</v>
      </c>
      <c r="Y2021" s="85"/>
      <c r="Z2021" s="88"/>
      <c r="AA2021" s="85">
        <v>0</v>
      </c>
      <c r="AB2021" s="91">
        <v>0</v>
      </c>
      <c r="AC2021" s="86">
        <v>0</v>
      </c>
      <c r="AD2021" s="86">
        <v>0</v>
      </c>
      <c r="AE2021" s="86">
        <v>0</v>
      </c>
      <c r="AF2021" s="88">
        <v>36.335103623499997</v>
      </c>
      <c r="AG2021" s="85">
        <v>0.117936084993</v>
      </c>
      <c r="AH2021" s="86">
        <v>0.13705200000000001</v>
      </c>
      <c r="AI2021" s="88">
        <v>8.0009992495399997E-3</v>
      </c>
      <c r="AJ2021" s="150">
        <v>1.91</v>
      </c>
      <c r="AK2021" s="151">
        <v>1</v>
      </c>
    </row>
    <row r="2022" spans="1:37" x14ac:dyDescent="0.2">
      <c r="A2022" s="149" t="s">
        <v>4084</v>
      </c>
      <c r="B2022" s="66" t="s">
        <v>4085</v>
      </c>
      <c r="C2022" s="67">
        <v>21</v>
      </c>
      <c r="D2022" s="84" t="s">
        <v>343</v>
      </c>
      <c r="E2022" s="85">
        <v>97.690148953011402</v>
      </c>
      <c r="F2022" s="91">
        <v>97.690148953011402</v>
      </c>
      <c r="G2022" s="86">
        <v>22.413470533208599</v>
      </c>
      <c r="H2022" s="86">
        <v>22.413470533208599</v>
      </c>
      <c r="I2022" s="86">
        <v>0</v>
      </c>
      <c r="J2022" s="86">
        <v>0</v>
      </c>
      <c r="K2022" s="87">
        <v>0</v>
      </c>
      <c r="L2022" s="85">
        <v>0</v>
      </c>
      <c r="M2022" s="86">
        <v>0</v>
      </c>
      <c r="N2022" s="86">
        <v>88.028477546549794</v>
      </c>
      <c r="O2022" s="86">
        <v>18.983402489626599</v>
      </c>
      <c r="P2022" s="86">
        <v>0.154</v>
      </c>
      <c r="Q2022" s="88">
        <v>0.36780000000000002</v>
      </c>
      <c r="R2022" s="85">
        <v>0</v>
      </c>
      <c r="S2022" s="86">
        <v>0</v>
      </c>
      <c r="T2022" s="86">
        <v>1.59</v>
      </c>
      <c r="U2022" s="88">
        <v>0</v>
      </c>
      <c r="V2022" s="89">
        <v>4.62</v>
      </c>
      <c r="W2022" s="85">
        <v>61.654106883146497</v>
      </c>
      <c r="X2022" s="88">
        <v>43.633333333300001</v>
      </c>
      <c r="Y2022" s="85">
        <v>100</v>
      </c>
      <c r="Z2022" s="88"/>
      <c r="AA2022" s="85">
        <v>0</v>
      </c>
      <c r="AB2022" s="91">
        <v>0</v>
      </c>
      <c r="AC2022" s="86">
        <v>0</v>
      </c>
      <c r="AD2022" s="86">
        <v>0</v>
      </c>
      <c r="AE2022" s="86">
        <v>0</v>
      </c>
      <c r="AF2022" s="88">
        <v>76.246200551399994</v>
      </c>
      <c r="AG2022" s="85">
        <v>0</v>
      </c>
      <c r="AH2022" s="86">
        <v>0</v>
      </c>
      <c r="AI2022" s="88">
        <v>0</v>
      </c>
      <c r="AJ2022" s="150">
        <v>1.74</v>
      </c>
      <c r="AK2022" s="151">
        <v>10</v>
      </c>
    </row>
    <row r="2023" spans="1:37" x14ac:dyDescent="0.2">
      <c r="A2023" s="149" t="s">
        <v>4086</v>
      </c>
      <c r="B2023" s="66" t="s">
        <v>4087</v>
      </c>
      <c r="C2023" s="67">
        <v>21</v>
      </c>
      <c r="D2023" s="84" t="s">
        <v>343</v>
      </c>
      <c r="E2023" s="85">
        <v>95.497421316425701</v>
      </c>
      <c r="F2023" s="91">
        <v>95.463177228719402</v>
      </c>
      <c r="G2023" s="86">
        <v>29.864995278466701</v>
      </c>
      <c r="H2023" s="86">
        <v>29.8483920844272</v>
      </c>
      <c r="I2023" s="86">
        <v>0</v>
      </c>
      <c r="J2023" s="86">
        <v>0</v>
      </c>
      <c r="K2023" s="87">
        <v>0</v>
      </c>
      <c r="L2023" s="85">
        <v>0</v>
      </c>
      <c r="M2023" s="86">
        <v>0</v>
      </c>
      <c r="N2023" s="86">
        <v>78.930701074689196</v>
      </c>
      <c r="O2023" s="86">
        <v>34.371223430724399</v>
      </c>
      <c r="P2023" s="86">
        <v>0.2</v>
      </c>
      <c r="Q2023" s="88">
        <v>0.20749999999999999</v>
      </c>
      <c r="R2023" s="85">
        <v>0</v>
      </c>
      <c r="S2023" s="86">
        <v>0</v>
      </c>
      <c r="T2023" s="86">
        <v>1.64</v>
      </c>
      <c r="U2023" s="88">
        <v>0</v>
      </c>
      <c r="V2023" s="89">
        <v>4.51</v>
      </c>
      <c r="W2023" s="85"/>
      <c r="X2023" s="88"/>
      <c r="Y2023" s="85">
        <v>100</v>
      </c>
      <c r="Z2023" s="88"/>
      <c r="AA2023" s="85">
        <v>0</v>
      </c>
      <c r="AB2023" s="91">
        <v>0</v>
      </c>
      <c r="AC2023" s="86">
        <v>0</v>
      </c>
      <c r="AD2023" s="86">
        <v>0</v>
      </c>
      <c r="AE2023" s="86">
        <v>0</v>
      </c>
      <c r="AF2023" s="88">
        <v>64.402801664799995</v>
      </c>
      <c r="AG2023" s="85">
        <v>0</v>
      </c>
      <c r="AH2023" s="86">
        <v>0</v>
      </c>
      <c r="AI2023" s="88">
        <v>0</v>
      </c>
      <c r="AJ2023" s="150">
        <v>1.63</v>
      </c>
      <c r="AK2023" s="151">
        <v>6</v>
      </c>
    </row>
    <row r="2024" spans="1:37" x14ac:dyDescent="0.2">
      <c r="A2024" s="149" t="s">
        <v>4088</v>
      </c>
      <c r="B2024" s="66" t="s">
        <v>4089</v>
      </c>
      <c r="C2024" s="67">
        <v>21</v>
      </c>
      <c r="D2024" s="84" t="s">
        <v>343</v>
      </c>
      <c r="E2024" s="85">
        <v>96.670520034680294</v>
      </c>
      <c r="F2024" s="91">
        <v>96.644169797528207</v>
      </c>
      <c r="G2024" s="86">
        <v>24.078166703500301</v>
      </c>
      <c r="H2024" s="86">
        <v>24.076466688200199</v>
      </c>
      <c r="I2024" s="86">
        <v>0</v>
      </c>
      <c r="J2024" s="86">
        <v>0.02</v>
      </c>
      <c r="K2024" s="87">
        <v>0</v>
      </c>
      <c r="L2024" s="85">
        <v>0</v>
      </c>
      <c r="M2024" s="86">
        <v>0.19745599026670199</v>
      </c>
      <c r="N2024" s="86">
        <v>70.672364550003195</v>
      </c>
      <c r="O2024" s="86">
        <v>29.137088896125</v>
      </c>
      <c r="P2024" s="86">
        <v>0.13600000000000001</v>
      </c>
      <c r="Q2024" s="88">
        <v>0.22670000000000001</v>
      </c>
      <c r="R2024" s="85">
        <v>1.8261504747991202E-2</v>
      </c>
      <c r="S2024" s="86">
        <v>0</v>
      </c>
      <c r="T2024" s="86">
        <v>1.56</v>
      </c>
      <c r="U2024" s="88">
        <v>0</v>
      </c>
      <c r="V2024" s="89">
        <v>4.82</v>
      </c>
      <c r="W2024" s="85">
        <v>31.385030104614</v>
      </c>
      <c r="X2024" s="88">
        <v>32.866666666699999</v>
      </c>
      <c r="Y2024" s="85"/>
      <c r="Z2024" s="88"/>
      <c r="AA2024" s="85">
        <v>0</v>
      </c>
      <c r="AB2024" s="91">
        <v>0</v>
      </c>
      <c r="AC2024" s="86">
        <v>0</v>
      </c>
      <c r="AD2024" s="86">
        <v>0</v>
      </c>
      <c r="AE2024" s="86">
        <v>0</v>
      </c>
      <c r="AF2024" s="88">
        <v>42.5676994648</v>
      </c>
      <c r="AG2024" s="85">
        <v>1.7784000026600001E-2</v>
      </c>
      <c r="AH2024" s="86">
        <v>3.6099999999999999E-4</v>
      </c>
      <c r="AI2024" s="88">
        <v>0</v>
      </c>
      <c r="AJ2024" s="150">
        <v>2</v>
      </c>
      <c r="AK2024" s="151">
        <v>8</v>
      </c>
    </row>
    <row r="2025" spans="1:37" x14ac:dyDescent="0.2">
      <c r="A2025" s="149" t="s">
        <v>4090</v>
      </c>
      <c r="B2025" s="66" t="s">
        <v>4091</v>
      </c>
      <c r="C2025" s="67">
        <v>21</v>
      </c>
      <c r="D2025" s="84" t="s">
        <v>343</v>
      </c>
      <c r="E2025" s="85">
        <v>98.059030309154807</v>
      </c>
      <c r="F2025" s="91">
        <v>98.014999386454406</v>
      </c>
      <c r="G2025" s="86">
        <v>22.481034221410599</v>
      </c>
      <c r="H2025" s="86">
        <v>22.4601014876677</v>
      </c>
      <c r="I2025" s="86">
        <v>0</v>
      </c>
      <c r="J2025" s="86">
        <v>0</v>
      </c>
      <c r="K2025" s="87">
        <v>0</v>
      </c>
      <c r="L2025" s="85">
        <v>0</v>
      </c>
      <c r="M2025" s="86">
        <v>0</v>
      </c>
      <c r="N2025" s="86">
        <v>73.582232683841198</v>
      </c>
      <c r="O2025" s="86">
        <v>47.895584176632902</v>
      </c>
      <c r="P2025" s="86">
        <v>0.17199999999999999</v>
      </c>
      <c r="Q2025" s="88">
        <v>0.33679999999999999</v>
      </c>
      <c r="R2025" s="85">
        <v>0</v>
      </c>
      <c r="S2025" s="86">
        <v>0</v>
      </c>
      <c r="T2025" s="86">
        <v>1.73</v>
      </c>
      <c r="U2025" s="88">
        <v>0</v>
      </c>
      <c r="V2025" s="89">
        <v>4.67</v>
      </c>
      <c r="W2025" s="85">
        <v>36.229553415287</v>
      </c>
      <c r="X2025" s="88">
        <v>33.166666666700003</v>
      </c>
      <c r="Y2025" s="85"/>
      <c r="Z2025" s="88"/>
      <c r="AA2025" s="85">
        <v>0</v>
      </c>
      <c r="AB2025" s="91">
        <v>0.02</v>
      </c>
      <c r="AC2025" s="86">
        <v>0</v>
      </c>
      <c r="AD2025" s="86">
        <v>0.02</v>
      </c>
      <c r="AE2025" s="86">
        <v>0</v>
      </c>
      <c r="AF2025" s="88">
        <v>64.158599845200001</v>
      </c>
      <c r="AG2025" s="85">
        <v>3.7440000017800001E-3</v>
      </c>
      <c r="AH2025" s="86">
        <v>0</v>
      </c>
      <c r="AI2025" s="88">
        <v>0</v>
      </c>
      <c r="AJ2025" s="150">
        <v>1.7</v>
      </c>
      <c r="AK2025" s="151">
        <v>4</v>
      </c>
    </row>
    <row r="2026" spans="1:37" x14ac:dyDescent="0.2">
      <c r="A2026" s="149" t="s">
        <v>4092</v>
      </c>
      <c r="B2026" s="66" t="s">
        <v>4093</v>
      </c>
      <c r="C2026" s="67">
        <v>21</v>
      </c>
      <c r="D2026" s="84" t="s">
        <v>343</v>
      </c>
      <c r="E2026" s="85">
        <v>99.7596429801401</v>
      </c>
      <c r="F2026" s="91">
        <v>99.7596429801401</v>
      </c>
      <c r="G2026" s="86">
        <v>25.9865400068878</v>
      </c>
      <c r="H2026" s="86">
        <v>25.9865400068878</v>
      </c>
      <c r="I2026" s="86">
        <v>0</v>
      </c>
      <c r="J2026" s="86">
        <v>0.01</v>
      </c>
      <c r="K2026" s="87">
        <v>0</v>
      </c>
      <c r="L2026" s="85">
        <v>0</v>
      </c>
      <c r="M2026" s="86">
        <v>0</v>
      </c>
      <c r="N2026" s="86">
        <v>70.627371485004403</v>
      </c>
      <c r="O2026" s="86">
        <v>84.1625788367204</v>
      </c>
      <c r="P2026" s="86">
        <v>0.09</v>
      </c>
      <c r="Q2026" s="88">
        <v>0.31890000000000002</v>
      </c>
      <c r="R2026" s="85">
        <v>0</v>
      </c>
      <c r="S2026" s="86">
        <v>0</v>
      </c>
      <c r="T2026" s="86">
        <v>1.94</v>
      </c>
      <c r="U2026" s="88">
        <v>0</v>
      </c>
      <c r="V2026" s="89">
        <v>4.66</v>
      </c>
      <c r="W2026" s="85">
        <v>31.5082236609869</v>
      </c>
      <c r="X2026" s="88">
        <v>35.200000000000003</v>
      </c>
      <c r="Y2026" s="85">
        <v>100</v>
      </c>
      <c r="Z2026" s="88"/>
      <c r="AA2026" s="85">
        <v>0.01</v>
      </c>
      <c r="AB2026" s="91">
        <v>0.01</v>
      </c>
      <c r="AC2026" s="86">
        <v>0.01</v>
      </c>
      <c r="AD2026" s="86">
        <v>0.01</v>
      </c>
      <c r="AE2026" s="86">
        <v>0</v>
      </c>
      <c r="AF2026" s="88">
        <v>43.5169971702</v>
      </c>
      <c r="AG2026" s="85">
        <v>2.3672518465799998E-10</v>
      </c>
      <c r="AH2026" s="86">
        <v>1.75E-4</v>
      </c>
      <c r="AI2026" s="88">
        <v>0</v>
      </c>
      <c r="AJ2026" s="150">
        <v>1.78</v>
      </c>
      <c r="AK2026" s="151">
        <v>1</v>
      </c>
    </row>
    <row r="2027" spans="1:37" x14ac:dyDescent="0.2">
      <c r="A2027" s="149" t="s">
        <v>4094</v>
      </c>
      <c r="B2027" s="66" t="s">
        <v>4095</v>
      </c>
      <c r="C2027" s="67">
        <v>21</v>
      </c>
      <c r="D2027" s="84" t="s">
        <v>343</v>
      </c>
      <c r="E2027" s="85">
        <v>99.935957149510898</v>
      </c>
      <c r="F2027" s="91">
        <v>99.935957149510898</v>
      </c>
      <c r="G2027" s="86">
        <v>30.906497438285999</v>
      </c>
      <c r="H2027" s="86">
        <v>30.906497438285999</v>
      </c>
      <c r="I2027" s="86">
        <v>0</v>
      </c>
      <c r="J2027" s="86">
        <v>0</v>
      </c>
      <c r="K2027" s="87">
        <v>0</v>
      </c>
      <c r="L2027" s="85">
        <v>0</v>
      </c>
      <c r="M2027" s="86">
        <v>0</v>
      </c>
      <c r="N2027" s="86">
        <v>87.558474271320605</v>
      </c>
      <c r="O2027" s="86">
        <v>81.829035339064006</v>
      </c>
      <c r="P2027" s="86">
        <v>0.111</v>
      </c>
      <c r="Q2027" s="88">
        <v>0.22639999999999999</v>
      </c>
      <c r="R2027" s="85">
        <v>0</v>
      </c>
      <c r="S2027" s="86">
        <v>0</v>
      </c>
      <c r="T2027" s="86">
        <v>0.98</v>
      </c>
      <c r="U2027" s="88">
        <v>0</v>
      </c>
      <c r="V2027" s="89">
        <v>4.7</v>
      </c>
      <c r="W2027" s="85">
        <v>26.9666666667</v>
      </c>
      <c r="X2027" s="88"/>
      <c r="Y2027" s="85"/>
      <c r="Z2027" s="88"/>
      <c r="AA2027" s="85">
        <v>0.06</v>
      </c>
      <c r="AB2027" s="91">
        <v>0.06</v>
      </c>
      <c r="AC2027" s="86">
        <v>0</v>
      </c>
      <c r="AD2027" s="86">
        <v>0</v>
      </c>
      <c r="AE2027" s="86">
        <v>0</v>
      </c>
      <c r="AF2027" s="88">
        <v>26.197299996000002</v>
      </c>
      <c r="AG2027" s="85">
        <v>1.87199976428E-3</v>
      </c>
      <c r="AH2027" s="86">
        <v>7.9999999999999996E-6</v>
      </c>
      <c r="AI2027" s="88">
        <v>0</v>
      </c>
      <c r="AJ2027" s="150">
        <v>2.0099999999999998</v>
      </c>
      <c r="AK2027" s="151">
        <v>3</v>
      </c>
    </row>
    <row r="2028" spans="1:37" x14ac:dyDescent="0.2">
      <c r="A2028" s="149" t="s">
        <v>4096</v>
      </c>
      <c r="B2028" s="66" t="s">
        <v>4097</v>
      </c>
      <c r="C2028" s="67">
        <v>21</v>
      </c>
      <c r="D2028" s="84" t="s">
        <v>343</v>
      </c>
      <c r="E2028" s="85">
        <v>99.314679989743496</v>
      </c>
      <c r="F2028" s="91">
        <v>99.104111143054695</v>
      </c>
      <c r="G2028" s="86">
        <v>20.5479452054795</v>
      </c>
      <c r="H2028" s="86">
        <v>20.492777721660602</v>
      </c>
      <c r="I2028" s="86">
        <v>0</v>
      </c>
      <c r="J2028" s="86">
        <v>0</v>
      </c>
      <c r="K2028" s="87">
        <v>0</v>
      </c>
      <c r="L2028" s="85">
        <v>0</v>
      </c>
      <c r="M2028" s="86">
        <v>0</v>
      </c>
      <c r="N2028" s="86">
        <v>93.422482675871393</v>
      </c>
      <c r="O2028" s="86">
        <v>31.063788219204799</v>
      </c>
      <c r="P2028" s="86">
        <v>9.8000000000000004E-2</v>
      </c>
      <c r="Q2028" s="88">
        <v>0.12089999999999999</v>
      </c>
      <c r="R2028" s="85">
        <v>0</v>
      </c>
      <c r="S2028" s="86">
        <v>0</v>
      </c>
      <c r="T2028" s="86">
        <v>0.66</v>
      </c>
      <c r="U2028" s="88">
        <v>0</v>
      </c>
      <c r="V2028" s="89">
        <v>4.8</v>
      </c>
      <c r="W2028" s="85">
        <v>62.3211610460313</v>
      </c>
      <c r="X2028" s="88">
        <v>52.733333333300003</v>
      </c>
      <c r="Y2028" s="85">
        <v>100</v>
      </c>
      <c r="Z2028" s="88"/>
      <c r="AA2028" s="85">
        <v>0</v>
      </c>
      <c r="AB2028" s="91">
        <v>0</v>
      </c>
      <c r="AC2028" s="86">
        <v>0</v>
      </c>
      <c r="AD2028" s="86">
        <v>0</v>
      </c>
      <c r="AE2028" s="86">
        <v>0</v>
      </c>
      <c r="AF2028" s="88">
        <v>96.364997746399993</v>
      </c>
      <c r="AG2028" s="85">
        <v>0</v>
      </c>
      <c r="AH2028" s="86">
        <v>0</v>
      </c>
      <c r="AI2028" s="88">
        <v>0</v>
      </c>
      <c r="AJ2028" s="150">
        <v>1.57</v>
      </c>
      <c r="AK2028" s="151">
        <v>7</v>
      </c>
    </row>
    <row r="2029" spans="1:37" x14ac:dyDescent="0.2">
      <c r="A2029" s="149" t="s">
        <v>4098</v>
      </c>
      <c r="B2029" s="66" t="s">
        <v>4099</v>
      </c>
      <c r="C2029" s="67">
        <v>21</v>
      </c>
      <c r="D2029" s="84" t="s">
        <v>343</v>
      </c>
      <c r="E2029" s="85">
        <v>91.9010589483118</v>
      </c>
      <c r="F2029" s="91">
        <v>91.891983869046598</v>
      </c>
      <c r="G2029" s="86">
        <v>21.8062810892364</v>
      </c>
      <c r="H2029" s="86">
        <v>21.8062810892364</v>
      </c>
      <c r="I2029" s="86">
        <v>0.46</v>
      </c>
      <c r="J2029" s="86">
        <v>0.2</v>
      </c>
      <c r="K2029" s="87">
        <v>0</v>
      </c>
      <c r="L2029" s="85">
        <v>1.3885581660700001E-7</v>
      </c>
      <c r="M2029" s="86">
        <v>1.4896082828817699E-4</v>
      </c>
      <c r="N2029" s="86">
        <v>49.056927030605102</v>
      </c>
      <c r="O2029" s="86">
        <v>27.500855480780199</v>
      </c>
      <c r="P2029" s="86">
        <v>0.23</v>
      </c>
      <c r="Q2029" s="88">
        <v>0.35289999999999999</v>
      </c>
      <c r="R2029" s="85">
        <v>1.4755791648221901E-2</v>
      </c>
      <c r="S2029" s="86">
        <v>0</v>
      </c>
      <c r="T2029" s="86">
        <v>1.74</v>
      </c>
      <c r="U2029" s="88">
        <v>5.6719245407159098E-4</v>
      </c>
      <c r="V2029" s="89">
        <v>4.51</v>
      </c>
      <c r="W2029" s="85">
        <v>27.162827818049099</v>
      </c>
      <c r="X2029" s="88">
        <v>26.1</v>
      </c>
      <c r="Y2029" s="85">
        <v>-25.599999999999994</v>
      </c>
      <c r="Z2029" s="88"/>
      <c r="AA2029" s="85">
        <v>0</v>
      </c>
      <c r="AB2029" s="91">
        <v>0</v>
      </c>
      <c r="AC2029" s="86">
        <v>0</v>
      </c>
      <c r="AD2029" s="86">
        <v>0</v>
      </c>
      <c r="AE2029" s="86">
        <v>0</v>
      </c>
      <c r="AF2029" s="88">
        <v>50.765598921399999</v>
      </c>
      <c r="AG2029" s="85">
        <v>0.31917604851999998</v>
      </c>
      <c r="AH2029" s="86">
        <v>5.5100000000000001E-3</v>
      </c>
      <c r="AI2029" s="88">
        <v>0</v>
      </c>
      <c r="AJ2029" s="150">
        <v>2.29</v>
      </c>
      <c r="AK2029" s="151">
        <v>16</v>
      </c>
    </row>
    <row r="2030" spans="1:37" x14ac:dyDescent="0.2">
      <c r="A2030" s="149" t="s">
        <v>4100</v>
      </c>
      <c r="B2030" s="66" t="s">
        <v>4101</v>
      </c>
      <c r="C2030" s="67">
        <v>21</v>
      </c>
      <c r="D2030" s="84" t="s">
        <v>343</v>
      </c>
      <c r="E2030" s="85">
        <v>97.567005108154106</v>
      </c>
      <c r="F2030" s="91">
        <v>97.496373841205795</v>
      </c>
      <c r="G2030" s="86">
        <v>28.284038594942299</v>
      </c>
      <c r="H2030" s="86">
        <v>28.280254777070098</v>
      </c>
      <c r="I2030" s="86">
        <v>0</v>
      </c>
      <c r="J2030" s="86">
        <v>0</v>
      </c>
      <c r="K2030" s="87">
        <v>0</v>
      </c>
      <c r="L2030" s="85">
        <v>1.7420195125399998E-11</v>
      </c>
      <c r="M2030" s="86">
        <v>0</v>
      </c>
      <c r="N2030" s="86">
        <v>82.597475373090305</v>
      </c>
      <c r="O2030" s="86">
        <v>34.154014498700597</v>
      </c>
      <c r="P2030" s="86">
        <v>0.16300000000000001</v>
      </c>
      <c r="Q2030" s="88">
        <v>0.12609999999999999</v>
      </c>
      <c r="R2030" s="85">
        <v>0</v>
      </c>
      <c r="S2030" s="86">
        <v>0</v>
      </c>
      <c r="T2030" s="86">
        <v>0.87</v>
      </c>
      <c r="U2030" s="88">
        <v>0</v>
      </c>
      <c r="V2030" s="89">
        <v>4.6100000000000003</v>
      </c>
      <c r="W2030" s="85">
        <v>37.619116223061198</v>
      </c>
      <c r="X2030" s="88">
        <v>35.133333333300001</v>
      </c>
      <c r="Y2030" s="85"/>
      <c r="Z2030" s="88"/>
      <c r="AA2030" s="85">
        <v>0</v>
      </c>
      <c r="AB2030" s="91">
        <v>0</v>
      </c>
      <c r="AC2030" s="86">
        <v>0</v>
      </c>
      <c r="AD2030" s="86">
        <v>0</v>
      </c>
      <c r="AE2030" s="86">
        <v>0</v>
      </c>
      <c r="AF2030" s="88">
        <v>92.966695142600003</v>
      </c>
      <c r="AG2030" s="85">
        <v>8.1803974437999997E-9</v>
      </c>
      <c r="AH2030" s="86">
        <v>0</v>
      </c>
      <c r="AI2030" s="88">
        <v>0</v>
      </c>
      <c r="AJ2030" s="150">
        <v>1.59</v>
      </c>
      <c r="AK2030" s="151">
        <v>10</v>
      </c>
    </row>
    <row r="2031" spans="1:37" x14ac:dyDescent="0.2">
      <c r="A2031" s="149" t="s">
        <v>4102</v>
      </c>
      <c r="B2031" s="66" t="s">
        <v>4103</v>
      </c>
      <c r="C2031" s="67">
        <v>18</v>
      </c>
      <c r="D2031" s="84" t="s">
        <v>343</v>
      </c>
      <c r="E2031" s="85">
        <v>100</v>
      </c>
      <c r="F2031" s="91">
        <v>99.213378422560197</v>
      </c>
      <c r="G2031" s="86">
        <v>33.041034124346702</v>
      </c>
      <c r="H2031" s="86">
        <v>32.654555036671603</v>
      </c>
      <c r="I2031" s="86">
        <v>0</v>
      </c>
      <c r="J2031" s="86">
        <v>0</v>
      </c>
      <c r="K2031" s="87">
        <v>0</v>
      </c>
      <c r="L2031" s="85">
        <v>0</v>
      </c>
      <c r="M2031" s="86">
        <v>0</v>
      </c>
      <c r="N2031" s="86"/>
      <c r="O2031" s="86">
        <v>14.5631614501238</v>
      </c>
      <c r="P2031" s="86">
        <v>0.14699999999999999</v>
      </c>
      <c r="Q2031" s="88">
        <v>9.7600000000000006E-2</v>
      </c>
      <c r="R2031" s="85">
        <v>0</v>
      </c>
      <c r="S2031" s="86">
        <v>0</v>
      </c>
      <c r="T2031" s="86">
        <v>0.21</v>
      </c>
      <c r="U2031" s="88">
        <v>0</v>
      </c>
      <c r="V2031" s="89">
        <v>5</v>
      </c>
      <c r="W2031" s="85"/>
      <c r="X2031" s="88"/>
      <c r="Y2031" s="85"/>
      <c r="Z2031" s="88"/>
      <c r="AA2031" s="85">
        <v>0</v>
      </c>
      <c r="AB2031" s="91">
        <v>0</v>
      </c>
      <c r="AC2031" s="86">
        <v>0</v>
      </c>
      <c r="AD2031" s="86">
        <v>0</v>
      </c>
      <c r="AE2031" s="86">
        <v>0</v>
      </c>
      <c r="AF2031" s="88">
        <v>2.6467001681500002</v>
      </c>
      <c r="AG2031" s="85">
        <v>0</v>
      </c>
      <c r="AH2031" s="86">
        <v>0</v>
      </c>
      <c r="AI2031" s="88">
        <v>0</v>
      </c>
      <c r="AJ2031" s="150">
        <v>1.02</v>
      </c>
      <c r="AK2031" s="151">
        <v>0</v>
      </c>
    </row>
    <row r="2032" spans="1:37" x14ac:dyDescent="0.2">
      <c r="A2032" s="149" t="s">
        <v>2084</v>
      </c>
      <c r="B2032" s="66" t="s">
        <v>4104</v>
      </c>
      <c r="C2032" s="67">
        <v>18</v>
      </c>
      <c r="D2032" s="84" t="s">
        <v>343</v>
      </c>
      <c r="E2032" s="85">
        <v>100</v>
      </c>
      <c r="F2032" s="91">
        <v>98.105562490404296</v>
      </c>
      <c r="G2032" s="86">
        <v>36.338088340331197</v>
      </c>
      <c r="H2032" s="86">
        <v>35.342807745966503</v>
      </c>
      <c r="I2032" s="86">
        <v>0</v>
      </c>
      <c r="J2032" s="86">
        <v>0</v>
      </c>
      <c r="K2032" s="87">
        <v>0</v>
      </c>
      <c r="L2032" s="85">
        <v>0</v>
      </c>
      <c r="M2032" s="86">
        <v>0</v>
      </c>
      <c r="N2032" s="86"/>
      <c r="O2032" s="86">
        <v>12.862788287121001</v>
      </c>
      <c r="P2032" s="86">
        <v>0.104</v>
      </c>
      <c r="Q2032" s="88">
        <v>0.34860000000000002</v>
      </c>
      <c r="R2032" s="85">
        <v>0</v>
      </c>
      <c r="S2032" s="86">
        <v>0</v>
      </c>
      <c r="T2032" s="86">
        <v>0.56000000000000005</v>
      </c>
      <c r="U2032" s="88">
        <v>0</v>
      </c>
      <c r="V2032" s="89">
        <v>5</v>
      </c>
      <c r="W2032" s="85"/>
      <c r="X2032" s="88"/>
      <c r="Y2032" s="85"/>
      <c r="Z2032" s="88"/>
      <c r="AA2032" s="85">
        <v>0</v>
      </c>
      <c r="AB2032" s="91">
        <v>0</v>
      </c>
      <c r="AC2032" s="86">
        <v>0</v>
      </c>
      <c r="AD2032" s="86">
        <v>0</v>
      </c>
      <c r="AE2032" s="86">
        <v>0</v>
      </c>
      <c r="AF2032" s="88">
        <v>38.645303033700003</v>
      </c>
      <c r="AG2032" s="85">
        <v>0</v>
      </c>
      <c r="AH2032" s="86">
        <v>0</v>
      </c>
      <c r="AI2032" s="88">
        <v>0</v>
      </c>
      <c r="AJ2032" s="150">
        <v>1.1100000000000001</v>
      </c>
      <c r="AK2032" s="151">
        <v>0</v>
      </c>
    </row>
    <row r="2033" spans="1:37" x14ac:dyDescent="0.2">
      <c r="A2033" s="149" t="s">
        <v>2086</v>
      </c>
      <c r="B2033" s="66" t="s">
        <v>4105</v>
      </c>
      <c r="C2033" s="67">
        <v>18</v>
      </c>
      <c r="D2033" s="84" t="s">
        <v>343</v>
      </c>
      <c r="E2033" s="85">
        <v>99.973319815373102</v>
      </c>
      <c r="F2033" s="91">
        <v>98.828739894880101</v>
      </c>
      <c r="G2033" s="86">
        <v>49.829246818388</v>
      </c>
      <c r="H2033" s="86">
        <v>48.794055654865097</v>
      </c>
      <c r="I2033" s="86">
        <v>0</v>
      </c>
      <c r="J2033" s="86">
        <v>0</v>
      </c>
      <c r="K2033" s="87">
        <v>1.4800000000000001E-2</v>
      </c>
      <c r="L2033" s="85">
        <v>0</v>
      </c>
      <c r="M2033" s="86">
        <v>0</v>
      </c>
      <c r="N2033" s="86"/>
      <c r="O2033" s="86">
        <v>3.7824952775029201</v>
      </c>
      <c r="P2033" s="86">
        <v>0.154</v>
      </c>
      <c r="Q2033" s="88">
        <v>0.42980000000000002</v>
      </c>
      <c r="R2033" s="85">
        <v>0</v>
      </c>
      <c r="S2033" s="86">
        <v>0</v>
      </c>
      <c r="T2033" s="86">
        <v>0.4</v>
      </c>
      <c r="U2033" s="88">
        <v>0</v>
      </c>
      <c r="V2033" s="89">
        <v>5</v>
      </c>
      <c r="W2033" s="85"/>
      <c r="X2033" s="88"/>
      <c r="Y2033" s="85"/>
      <c r="Z2033" s="88"/>
      <c r="AA2033" s="85">
        <v>0.03</v>
      </c>
      <c r="AB2033" s="91">
        <v>0.03</v>
      </c>
      <c r="AC2033" s="86">
        <v>0</v>
      </c>
      <c r="AD2033" s="86">
        <v>0</v>
      </c>
      <c r="AE2033" s="86">
        <v>0</v>
      </c>
      <c r="AF2033" s="88">
        <v>90.703000508499997</v>
      </c>
      <c r="AG2033" s="85">
        <v>0</v>
      </c>
      <c r="AH2033" s="86">
        <v>0</v>
      </c>
      <c r="AI2033" s="88">
        <v>0</v>
      </c>
      <c r="AJ2033" s="150">
        <v>1.19</v>
      </c>
      <c r="AK2033" s="151">
        <v>1</v>
      </c>
    </row>
    <row r="2034" spans="1:37" x14ac:dyDescent="0.2">
      <c r="A2034" s="149" t="s">
        <v>4106</v>
      </c>
      <c r="B2034" s="66" t="s">
        <v>4107</v>
      </c>
      <c r="C2034" s="67">
        <v>18</v>
      </c>
      <c r="D2034" s="84" t="s">
        <v>343</v>
      </c>
      <c r="E2034" s="85">
        <v>99.994247617075402</v>
      </c>
      <c r="F2034" s="91">
        <v>96.724017924425198</v>
      </c>
      <c r="G2034" s="86">
        <v>42.133328731427</v>
      </c>
      <c r="H2034" s="86">
        <v>39.785206021594398</v>
      </c>
      <c r="I2034" s="86">
        <v>0</v>
      </c>
      <c r="J2034" s="86">
        <v>0</v>
      </c>
      <c r="K2034" s="87">
        <v>0</v>
      </c>
      <c r="L2034" s="85">
        <v>0</v>
      </c>
      <c r="M2034" s="86">
        <v>0</v>
      </c>
      <c r="N2034" s="86"/>
      <c r="O2034" s="86">
        <v>17.662291801542001</v>
      </c>
      <c r="P2034" s="86">
        <v>0.10100000000000001</v>
      </c>
      <c r="Q2034" s="88">
        <v>0.24929999999999999</v>
      </c>
      <c r="R2034" s="85">
        <v>0</v>
      </c>
      <c r="S2034" s="86">
        <v>0</v>
      </c>
      <c r="T2034" s="86">
        <v>0.51</v>
      </c>
      <c r="U2034" s="88">
        <v>0</v>
      </c>
      <c r="V2034" s="89">
        <v>5</v>
      </c>
      <c r="W2034" s="85"/>
      <c r="X2034" s="88"/>
      <c r="Y2034" s="85"/>
      <c r="Z2034" s="88"/>
      <c r="AA2034" s="85">
        <v>0.01</v>
      </c>
      <c r="AB2034" s="91">
        <v>0.01</v>
      </c>
      <c r="AC2034" s="86">
        <v>0.01</v>
      </c>
      <c r="AD2034" s="86">
        <v>0.01</v>
      </c>
      <c r="AE2034" s="86">
        <v>0</v>
      </c>
      <c r="AF2034" s="88">
        <v>48.352298726500003</v>
      </c>
      <c r="AG2034" s="85">
        <v>0</v>
      </c>
      <c r="AH2034" s="86">
        <v>0</v>
      </c>
      <c r="AI2034" s="88">
        <v>0</v>
      </c>
      <c r="AJ2034" s="150">
        <v>1.04</v>
      </c>
      <c r="AK2034" s="151">
        <v>0</v>
      </c>
    </row>
    <row r="2035" spans="1:37" x14ac:dyDescent="0.2">
      <c r="A2035" s="149" t="s">
        <v>4108</v>
      </c>
      <c r="B2035" s="66" t="s">
        <v>4109</v>
      </c>
      <c r="C2035" s="67">
        <v>18</v>
      </c>
      <c r="D2035" s="84" t="s">
        <v>343</v>
      </c>
      <c r="E2035" s="85">
        <v>99.958277316767905</v>
      </c>
      <c r="F2035" s="91">
        <v>95.635343748551307</v>
      </c>
      <c r="G2035" s="86">
        <v>60.353020258680601</v>
      </c>
      <c r="H2035" s="86">
        <v>56.799638403411997</v>
      </c>
      <c r="I2035" s="86">
        <v>0</v>
      </c>
      <c r="J2035" s="86">
        <v>0</v>
      </c>
      <c r="K2035" s="87">
        <v>0</v>
      </c>
      <c r="L2035" s="85">
        <v>0</v>
      </c>
      <c r="M2035" s="86">
        <v>0</v>
      </c>
      <c r="N2035" s="86"/>
      <c r="O2035" s="86">
        <v>8.3105157996003793</v>
      </c>
      <c r="P2035" s="86">
        <v>0.152</v>
      </c>
      <c r="Q2035" s="88">
        <v>0.19320000000000001</v>
      </c>
      <c r="R2035" s="85">
        <v>0</v>
      </c>
      <c r="S2035" s="86">
        <v>0</v>
      </c>
      <c r="T2035" s="86">
        <v>0.57999999999999996</v>
      </c>
      <c r="U2035" s="88">
        <v>4.6358536924574704E-3</v>
      </c>
      <c r="V2035" s="89">
        <v>5</v>
      </c>
      <c r="W2035" s="85"/>
      <c r="X2035" s="88"/>
      <c r="Y2035" s="85"/>
      <c r="Z2035" s="88"/>
      <c r="AA2035" s="85">
        <v>0.04</v>
      </c>
      <c r="AB2035" s="91">
        <v>0.04</v>
      </c>
      <c r="AC2035" s="86">
        <v>0.02</v>
      </c>
      <c r="AD2035" s="86">
        <v>0.02</v>
      </c>
      <c r="AE2035" s="86">
        <v>0</v>
      </c>
      <c r="AF2035" s="88">
        <v>33.828899365799998</v>
      </c>
      <c r="AG2035" s="85">
        <v>0</v>
      </c>
      <c r="AH2035" s="86">
        <v>0</v>
      </c>
      <c r="AI2035" s="88">
        <v>0</v>
      </c>
      <c r="AJ2035" s="150">
        <v>1.03</v>
      </c>
      <c r="AK2035" s="151">
        <v>0</v>
      </c>
    </row>
    <row r="2036" spans="1:37" x14ac:dyDescent="0.2">
      <c r="A2036" s="149" t="s">
        <v>4110</v>
      </c>
      <c r="B2036" s="66" t="s">
        <v>4111</v>
      </c>
      <c r="C2036" s="67">
        <v>18</v>
      </c>
      <c r="D2036" s="84" t="s">
        <v>343</v>
      </c>
      <c r="E2036" s="85">
        <v>99.955589014238598</v>
      </c>
      <c r="F2036" s="91">
        <v>99.110155492609906</v>
      </c>
      <c r="G2036" s="86">
        <v>35.518498258764403</v>
      </c>
      <c r="H2036" s="86">
        <v>35.278029018787997</v>
      </c>
      <c r="I2036" s="86">
        <v>0</v>
      </c>
      <c r="J2036" s="86">
        <v>0</v>
      </c>
      <c r="K2036" s="87">
        <v>0</v>
      </c>
      <c r="L2036" s="85">
        <v>0</v>
      </c>
      <c r="M2036" s="86">
        <v>0</v>
      </c>
      <c r="N2036" s="86"/>
      <c r="O2036" s="86">
        <v>9.6321606999559908</v>
      </c>
      <c r="P2036" s="86">
        <v>0.16700000000000001</v>
      </c>
      <c r="Q2036" s="88">
        <v>0.27079999999999999</v>
      </c>
      <c r="R2036" s="85">
        <v>0</v>
      </c>
      <c r="S2036" s="86">
        <v>0</v>
      </c>
      <c r="T2036" s="86">
        <v>0.51</v>
      </c>
      <c r="U2036" s="88">
        <v>0</v>
      </c>
      <c r="V2036" s="89">
        <v>5</v>
      </c>
      <c r="W2036" s="85"/>
      <c r="X2036" s="88"/>
      <c r="Y2036" s="85"/>
      <c r="Z2036" s="88"/>
      <c r="AA2036" s="85">
        <v>0.04</v>
      </c>
      <c r="AB2036" s="91">
        <v>0.04</v>
      </c>
      <c r="AC2036" s="86">
        <v>0</v>
      </c>
      <c r="AD2036" s="86">
        <v>0</v>
      </c>
      <c r="AE2036" s="86">
        <v>0</v>
      </c>
      <c r="AF2036" s="88">
        <v>99.992797781199997</v>
      </c>
      <c r="AG2036" s="85">
        <v>4.0490780202700001E-10</v>
      </c>
      <c r="AH2036" s="86">
        <v>0</v>
      </c>
      <c r="AI2036" s="88">
        <v>0</v>
      </c>
      <c r="AJ2036" s="150">
        <v>1.21</v>
      </c>
      <c r="AK2036" s="151">
        <v>0</v>
      </c>
    </row>
    <row r="2037" spans="1:37" x14ac:dyDescent="0.2">
      <c r="A2037" s="149" t="s">
        <v>4112</v>
      </c>
      <c r="B2037" s="66" t="s">
        <v>4113</v>
      </c>
      <c r="C2037" s="67">
        <v>18</v>
      </c>
      <c r="D2037" s="84" t="s">
        <v>343</v>
      </c>
      <c r="E2037" s="85">
        <v>100</v>
      </c>
      <c r="F2037" s="91">
        <v>99.408266560420302</v>
      </c>
      <c r="G2037" s="86">
        <v>35.774049316038798</v>
      </c>
      <c r="H2037" s="86">
        <v>35.434651083860899</v>
      </c>
      <c r="I2037" s="86">
        <v>0</v>
      </c>
      <c r="J2037" s="86">
        <v>0</v>
      </c>
      <c r="K2037" s="87">
        <v>0</v>
      </c>
      <c r="L2037" s="85">
        <v>0</v>
      </c>
      <c r="M2037" s="86">
        <v>0</v>
      </c>
      <c r="N2037" s="86"/>
      <c r="O2037" s="86">
        <v>9.7719631632802209</v>
      </c>
      <c r="P2037" s="86">
        <v>0.158</v>
      </c>
      <c r="Q2037" s="88">
        <v>1.1640999999999999</v>
      </c>
      <c r="R2037" s="85">
        <v>0</v>
      </c>
      <c r="S2037" s="86">
        <v>0</v>
      </c>
      <c r="T2037" s="86">
        <v>0.92</v>
      </c>
      <c r="U2037" s="88">
        <v>0</v>
      </c>
      <c r="V2037" s="89">
        <v>5</v>
      </c>
      <c r="W2037" s="85"/>
      <c r="X2037" s="88"/>
      <c r="Y2037" s="85"/>
      <c r="Z2037" s="88"/>
      <c r="AA2037" s="85">
        <v>0</v>
      </c>
      <c r="AB2037" s="91">
        <v>0</v>
      </c>
      <c r="AC2037" s="86">
        <v>0</v>
      </c>
      <c r="AD2037" s="86">
        <v>0</v>
      </c>
      <c r="AE2037" s="86">
        <v>0</v>
      </c>
      <c r="AF2037" s="88">
        <v>99.984900744900003</v>
      </c>
      <c r="AG2037" s="85">
        <v>0</v>
      </c>
      <c r="AH2037" s="86">
        <v>0</v>
      </c>
      <c r="AI2037" s="88">
        <v>0</v>
      </c>
      <c r="AJ2037" s="150">
        <v>1.32</v>
      </c>
      <c r="AK2037" s="151">
        <v>1</v>
      </c>
    </row>
    <row r="2038" spans="1:37" x14ac:dyDescent="0.2">
      <c r="A2038" s="149" t="s">
        <v>4114</v>
      </c>
      <c r="B2038" s="66" t="s">
        <v>4115</v>
      </c>
      <c r="C2038" s="67">
        <v>18</v>
      </c>
      <c r="D2038" s="84" t="s">
        <v>343</v>
      </c>
      <c r="E2038" s="85">
        <v>99.897343302924597</v>
      </c>
      <c r="F2038" s="91">
        <v>98.695313466956904</v>
      </c>
      <c r="G2038" s="86">
        <v>49.478343805287203</v>
      </c>
      <c r="H2038" s="86">
        <v>48.820904106995897</v>
      </c>
      <c r="I2038" s="86">
        <v>0</v>
      </c>
      <c r="J2038" s="86">
        <v>0</v>
      </c>
      <c r="K2038" s="87">
        <v>0</v>
      </c>
      <c r="L2038" s="85">
        <v>0</v>
      </c>
      <c r="M2038" s="86">
        <v>0</v>
      </c>
      <c r="N2038" s="86"/>
      <c r="O2038" s="86">
        <v>9.2864246643461001</v>
      </c>
      <c r="P2038" s="86">
        <v>0.215</v>
      </c>
      <c r="Q2038" s="88">
        <v>0.36399999999999999</v>
      </c>
      <c r="R2038" s="85">
        <v>0</v>
      </c>
      <c r="S2038" s="86">
        <v>0</v>
      </c>
      <c r="T2038" s="86">
        <v>0.64</v>
      </c>
      <c r="U2038" s="88">
        <v>0</v>
      </c>
      <c r="V2038" s="89">
        <v>5</v>
      </c>
      <c r="W2038" s="85"/>
      <c r="X2038" s="88"/>
      <c r="Y2038" s="85"/>
      <c r="Z2038" s="88"/>
      <c r="AA2038" s="85">
        <v>0.1</v>
      </c>
      <c r="AB2038" s="91">
        <v>0.1</v>
      </c>
      <c r="AC2038" s="86">
        <v>0.01</v>
      </c>
      <c r="AD2038" s="86">
        <v>0.01</v>
      </c>
      <c r="AE2038" s="86">
        <v>0</v>
      </c>
      <c r="AF2038" s="88">
        <v>78.721702615300003</v>
      </c>
      <c r="AG2038" s="85">
        <v>0</v>
      </c>
      <c r="AH2038" s="86">
        <v>0</v>
      </c>
      <c r="AI2038" s="88">
        <v>0</v>
      </c>
      <c r="AJ2038" s="150">
        <v>1</v>
      </c>
      <c r="AK2038" s="151">
        <v>0</v>
      </c>
    </row>
    <row r="2039" spans="1:37" x14ac:dyDescent="0.2">
      <c r="A2039" s="149" t="s">
        <v>1525</v>
      </c>
      <c r="B2039" s="66" t="s">
        <v>4116</v>
      </c>
      <c r="C2039" s="67">
        <v>18</v>
      </c>
      <c r="D2039" s="84" t="s">
        <v>343</v>
      </c>
      <c r="E2039" s="85">
        <v>99.974045928325197</v>
      </c>
      <c r="F2039" s="91">
        <v>98.244466591918993</v>
      </c>
      <c r="G2039" s="86">
        <v>31.319297371371601</v>
      </c>
      <c r="H2039" s="86">
        <v>30.976703625264701</v>
      </c>
      <c r="I2039" s="86">
        <v>0</v>
      </c>
      <c r="J2039" s="86">
        <v>0</v>
      </c>
      <c r="K2039" s="87">
        <v>0</v>
      </c>
      <c r="L2039" s="85">
        <v>0</v>
      </c>
      <c r="M2039" s="86">
        <v>0</v>
      </c>
      <c r="N2039" s="86"/>
      <c r="O2039" s="86">
        <v>14.0429419826405</v>
      </c>
      <c r="P2039" s="86">
        <v>8.5000000000000006E-2</v>
      </c>
      <c r="Q2039" s="88">
        <v>0.23069999999999999</v>
      </c>
      <c r="R2039" s="85">
        <v>0</v>
      </c>
      <c r="S2039" s="86">
        <v>0</v>
      </c>
      <c r="T2039" s="86">
        <v>0.36</v>
      </c>
      <c r="U2039" s="88">
        <v>0</v>
      </c>
      <c r="V2039" s="89">
        <v>5</v>
      </c>
      <c r="W2039" s="85"/>
      <c r="X2039" s="88"/>
      <c r="Y2039" s="85"/>
      <c r="Z2039" s="88"/>
      <c r="AA2039" s="85">
        <v>0.03</v>
      </c>
      <c r="AB2039" s="91">
        <v>0.03</v>
      </c>
      <c r="AC2039" s="86">
        <v>0.01</v>
      </c>
      <c r="AD2039" s="86">
        <v>0.01</v>
      </c>
      <c r="AE2039" s="86">
        <v>0</v>
      </c>
      <c r="AF2039" s="88">
        <v>99.893096904299995</v>
      </c>
      <c r="AG2039" s="85">
        <v>0</v>
      </c>
      <c r="AH2039" s="86">
        <v>0</v>
      </c>
      <c r="AI2039" s="88">
        <v>0</v>
      </c>
      <c r="AJ2039" s="150">
        <v>1.01</v>
      </c>
      <c r="AK2039" s="151">
        <v>0</v>
      </c>
    </row>
    <row r="2040" spans="1:37" x14ac:dyDescent="0.2">
      <c r="A2040" s="149" t="s">
        <v>1527</v>
      </c>
      <c r="B2040" s="66" t="s">
        <v>4117</v>
      </c>
      <c r="C2040" s="67">
        <v>18</v>
      </c>
      <c r="D2040" s="84" t="s">
        <v>343</v>
      </c>
      <c r="E2040" s="85">
        <v>100</v>
      </c>
      <c r="F2040" s="91">
        <v>96.807461496495904</v>
      </c>
      <c r="G2040" s="86">
        <v>26.8097696084603</v>
      </c>
      <c r="H2040" s="86">
        <v>26.4824373662344</v>
      </c>
      <c r="I2040" s="86">
        <v>0</v>
      </c>
      <c r="J2040" s="86">
        <v>0</v>
      </c>
      <c r="K2040" s="87">
        <v>0</v>
      </c>
      <c r="L2040" s="85">
        <v>0</v>
      </c>
      <c r="M2040" s="86">
        <v>0</v>
      </c>
      <c r="N2040" s="86"/>
      <c r="O2040" s="86">
        <v>10.357561019544301</v>
      </c>
      <c r="P2040" s="86">
        <v>7.2999999999999995E-2</v>
      </c>
      <c r="Q2040" s="88">
        <v>9.3299999999999994E-2</v>
      </c>
      <c r="R2040" s="85">
        <v>0</v>
      </c>
      <c r="S2040" s="86">
        <v>0</v>
      </c>
      <c r="T2040" s="86">
        <v>0.26</v>
      </c>
      <c r="U2040" s="88">
        <v>0</v>
      </c>
      <c r="V2040" s="89">
        <v>5</v>
      </c>
      <c r="W2040" s="85"/>
      <c r="X2040" s="88"/>
      <c r="Y2040" s="85"/>
      <c r="Z2040" s="88"/>
      <c r="AA2040" s="85">
        <v>0</v>
      </c>
      <c r="AB2040" s="91">
        <v>0</v>
      </c>
      <c r="AC2040" s="86">
        <v>0</v>
      </c>
      <c r="AD2040" s="86">
        <v>0</v>
      </c>
      <c r="AE2040" s="86">
        <v>0</v>
      </c>
      <c r="AF2040" s="88">
        <v>99.987098599000007</v>
      </c>
      <c r="AG2040" s="85">
        <v>0</v>
      </c>
      <c r="AH2040" s="86">
        <v>0</v>
      </c>
      <c r="AI2040" s="88">
        <v>0</v>
      </c>
      <c r="AJ2040" s="150">
        <v>1.04</v>
      </c>
      <c r="AK2040" s="151">
        <v>0</v>
      </c>
    </row>
    <row r="2041" spans="1:37" x14ac:dyDescent="0.2">
      <c r="A2041" s="149" t="s">
        <v>4118</v>
      </c>
      <c r="B2041" s="66" t="s">
        <v>4119</v>
      </c>
      <c r="C2041" s="67">
        <v>18</v>
      </c>
      <c r="D2041" s="84" t="s">
        <v>343</v>
      </c>
      <c r="E2041" s="85">
        <v>99.994632947263298</v>
      </c>
      <c r="F2041" s="91">
        <v>95.574865018623697</v>
      </c>
      <c r="G2041" s="86">
        <v>24.110947714172202</v>
      </c>
      <c r="H2041" s="86">
        <v>23.416451090048401</v>
      </c>
      <c r="I2041" s="86">
        <v>0</v>
      </c>
      <c r="J2041" s="86">
        <v>0.01</v>
      </c>
      <c r="K2041" s="87">
        <v>0</v>
      </c>
      <c r="L2041" s="85">
        <v>2.0553764917899999E-8</v>
      </c>
      <c r="M2041" s="86">
        <v>0</v>
      </c>
      <c r="N2041" s="86"/>
      <c r="O2041" s="86">
        <v>8.9174920035454193</v>
      </c>
      <c r="P2041" s="86">
        <v>9.4E-2</v>
      </c>
      <c r="Q2041" s="88">
        <v>0.1193</v>
      </c>
      <c r="R2041" s="85">
        <v>0</v>
      </c>
      <c r="S2041" s="86">
        <v>0</v>
      </c>
      <c r="T2041" s="86">
        <v>0.42</v>
      </c>
      <c r="U2041" s="88">
        <v>0</v>
      </c>
      <c r="V2041" s="89">
        <v>5</v>
      </c>
      <c r="W2041" s="85">
        <v>36.6</v>
      </c>
      <c r="X2041" s="88"/>
      <c r="Y2041" s="85"/>
      <c r="Z2041" s="88"/>
      <c r="AA2041" s="85">
        <v>0</v>
      </c>
      <c r="AB2041" s="91">
        <v>0.06</v>
      </c>
      <c r="AC2041" s="86">
        <v>0</v>
      </c>
      <c r="AD2041" s="86">
        <v>0.02</v>
      </c>
      <c r="AE2041" s="86">
        <v>0</v>
      </c>
      <c r="AF2041" s="88">
        <v>99.794996067100001</v>
      </c>
      <c r="AG2041" s="85">
        <v>1.4849506519200001E-8</v>
      </c>
      <c r="AH2041" s="86">
        <v>3.6699999999999998E-4</v>
      </c>
      <c r="AI2041" s="88">
        <v>1.90444231791E-10</v>
      </c>
      <c r="AJ2041" s="150">
        <v>1.23</v>
      </c>
      <c r="AK2041" s="151">
        <v>0</v>
      </c>
    </row>
    <row r="2042" spans="1:37" x14ac:dyDescent="0.2">
      <c r="A2042" s="149" t="s">
        <v>4120</v>
      </c>
      <c r="B2042" s="66" t="s">
        <v>4121</v>
      </c>
      <c r="C2042" s="67">
        <v>18</v>
      </c>
      <c r="D2042" s="84" t="s">
        <v>343</v>
      </c>
      <c r="E2042" s="85">
        <v>99.659511664638401</v>
      </c>
      <c r="F2042" s="91">
        <v>99.035498821884502</v>
      </c>
      <c r="G2042" s="86">
        <v>18.5689132855182</v>
      </c>
      <c r="H2042" s="86">
        <v>18.5041816628259</v>
      </c>
      <c r="I2042" s="86">
        <v>0</v>
      </c>
      <c r="J2042" s="86">
        <v>0</v>
      </c>
      <c r="K2042" s="87">
        <v>0</v>
      </c>
      <c r="L2042" s="85">
        <v>0</v>
      </c>
      <c r="M2042" s="86">
        <v>0</v>
      </c>
      <c r="N2042" s="86"/>
      <c r="O2042" s="86">
        <v>20.797651088818199</v>
      </c>
      <c r="P2042" s="86">
        <v>7.5999999999999998E-2</v>
      </c>
      <c r="Q2042" s="88">
        <v>4.3200000000000002E-2</v>
      </c>
      <c r="R2042" s="85">
        <v>0</v>
      </c>
      <c r="S2042" s="86">
        <v>0</v>
      </c>
      <c r="T2042" s="86">
        <v>0.15</v>
      </c>
      <c r="U2042" s="88">
        <v>0</v>
      </c>
      <c r="V2042" s="89">
        <v>5</v>
      </c>
      <c r="W2042" s="85">
        <v>49.3</v>
      </c>
      <c r="X2042" s="88"/>
      <c r="Y2042" s="85"/>
      <c r="Z2042" s="88"/>
      <c r="AA2042" s="85">
        <v>0.34</v>
      </c>
      <c r="AB2042" s="91">
        <v>0.34</v>
      </c>
      <c r="AC2042" s="86">
        <v>0</v>
      </c>
      <c r="AD2042" s="86">
        <v>0</v>
      </c>
      <c r="AE2042" s="86">
        <v>0</v>
      </c>
      <c r="AF2042" s="88">
        <v>100.000000144</v>
      </c>
      <c r="AG2042" s="85">
        <v>0</v>
      </c>
      <c r="AH2042" s="86">
        <v>2.4000000000000001E-5</v>
      </c>
      <c r="AI2042" s="88">
        <v>0</v>
      </c>
      <c r="AJ2042" s="150">
        <v>1.27</v>
      </c>
      <c r="AK2042" s="151">
        <v>0</v>
      </c>
    </row>
    <row r="2043" spans="1:37" x14ac:dyDescent="0.2">
      <c r="A2043" s="149" t="s">
        <v>865</v>
      </c>
      <c r="B2043" s="66" t="s">
        <v>4122</v>
      </c>
      <c r="C2043" s="67">
        <v>18</v>
      </c>
      <c r="D2043" s="84" t="s">
        <v>343</v>
      </c>
      <c r="E2043" s="85">
        <v>99.9477924120566</v>
      </c>
      <c r="F2043" s="91">
        <v>99.919375623682399</v>
      </c>
      <c r="G2043" s="86">
        <v>21.6780443962754</v>
      </c>
      <c r="H2043" s="86">
        <v>21.674079263013901</v>
      </c>
      <c r="I2043" s="86">
        <v>0</v>
      </c>
      <c r="J2043" s="86">
        <v>0</v>
      </c>
      <c r="K2043" s="87">
        <v>0</v>
      </c>
      <c r="L2043" s="85">
        <v>1.0699240668800001E-8</v>
      </c>
      <c r="M2043" s="86">
        <v>0</v>
      </c>
      <c r="N2043" s="86"/>
      <c r="O2043" s="86">
        <v>10.395809080326</v>
      </c>
      <c r="P2043" s="86">
        <v>9.7000000000000003E-2</v>
      </c>
      <c r="Q2043" s="88">
        <v>0.18360000000000001</v>
      </c>
      <c r="R2043" s="85">
        <v>0</v>
      </c>
      <c r="S2043" s="86">
        <v>0</v>
      </c>
      <c r="T2043" s="86">
        <v>0.65</v>
      </c>
      <c r="U2043" s="88">
        <v>0</v>
      </c>
      <c r="V2043" s="89">
        <v>5</v>
      </c>
      <c r="W2043" s="85">
        <v>40.266666666699997</v>
      </c>
      <c r="X2043" s="88"/>
      <c r="Y2043" s="85"/>
      <c r="Z2043" s="88"/>
      <c r="AA2043" s="85">
        <v>0.04</v>
      </c>
      <c r="AB2043" s="91">
        <v>0.04</v>
      </c>
      <c r="AC2043" s="86">
        <v>0</v>
      </c>
      <c r="AD2043" s="86">
        <v>0</v>
      </c>
      <c r="AE2043" s="86">
        <v>0</v>
      </c>
      <c r="AF2043" s="88">
        <v>97.783599030100007</v>
      </c>
      <c r="AG2043" s="85">
        <v>6.0191629098500004E-9</v>
      </c>
      <c r="AH2043" s="86">
        <v>4.1E-5</v>
      </c>
      <c r="AI2043" s="88">
        <v>8.0516749661800002E-11</v>
      </c>
      <c r="AJ2043" s="150">
        <v>1.49</v>
      </c>
      <c r="AK2043" s="151">
        <v>0</v>
      </c>
    </row>
    <row r="2044" spans="1:37" x14ac:dyDescent="0.2">
      <c r="A2044" s="149" t="s">
        <v>4123</v>
      </c>
      <c r="B2044" s="66" t="s">
        <v>4124</v>
      </c>
      <c r="C2044" s="67">
        <v>18</v>
      </c>
      <c r="D2044" s="84" t="s">
        <v>343</v>
      </c>
      <c r="E2044" s="85">
        <v>97.409629349118703</v>
      </c>
      <c r="F2044" s="91">
        <v>97.134581016350097</v>
      </c>
      <c r="G2044" s="86">
        <v>27.784532185305501</v>
      </c>
      <c r="H2044" s="86">
        <v>27.750649419674598</v>
      </c>
      <c r="I2044" s="86">
        <v>0</v>
      </c>
      <c r="J2044" s="86">
        <v>0.03</v>
      </c>
      <c r="K2044" s="87">
        <v>5.91E-2</v>
      </c>
      <c r="L2044" s="85">
        <v>8.4102393321400002E-10</v>
      </c>
      <c r="M2044" s="86">
        <v>0</v>
      </c>
      <c r="N2044" s="86"/>
      <c r="O2044" s="86">
        <v>34.3230371479113</v>
      </c>
      <c r="P2044" s="86">
        <v>0.27900000000000003</v>
      </c>
      <c r="Q2044" s="88">
        <v>0.34689999999999999</v>
      </c>
      <c r="R2044" s="85">
        <v>0</v>
      </c>
      <c r="S2044" s="86">
        <v>0</v>
      </c>
      <c r="T2044" s="86">
        <v>0.56999999999999995</v>
      </c>
      <c r="U2044" s="88">
        <v>6.6436795354739297E-4</v>
      </c>
      <c r="V2044" s="89">
        <v>5</v>
      </c>
      <c r="W2044" s="85">
        <v>54.4095353179871</v>
      </c>
      <c r="X2044" s="88">
        <v>58.866666666699999</v>
      </c>
      <c r="Y2044" s="85">
        <v>100</v>
      </c>
      <c r="Z2044" s="88"/>
      <c r="AA2044" s="85">
        <v>0.03</v>
      </c>
      <c r="AB2044" s="91">
        <v>0.03</v>
      </c>
      <c r="AC2044" s="86">
        <v>0</v>
      </c>
      <c r="AD2044" s="86">
        <v>0</v>
      </c>
      <c r="AE2044" s="86">
        <v>0</v>
      </c>
      <c r="AF2044" s="88">
        <v>93.431504242299994</v>
      </c>
      <c r="AG2044" s="85">
        <v>1.2167999077999999E-2</v>
      </c>
      <c r="AH2044" s="86">
        <v>4.3600000000000003E-4</v>
      </c>
      <c r="AI2044" s="88">
        <v>6.2952827818299998E-12</v>
      </c>
      <c r="AJ2044" s="150">
        <v>1.48</v>
      </c>
      <c r="AK2044" s="151">
        <v>1</v>
      </c>
    </row>
    <row r="2045" spans="1:37" x14ac:dyDescent="0.2">
      <c r="A2045" s="149" t="s">
        <v>4125</v>
      </c>
      <c r="B2045" s="66" t="s">
        <v>4126</v>
      </c>
      <c r="C2045" s="67">
        <v>21</v>
      </c>
      <c r="D2045" s="84" t="s">
        <v>343</v>
      </c>
      <c r="E2045" s="85">
        <v>99.986899984831595</v>
      </c>
      <c r="F2045" s="91">
        <v>99.986899984831595</v>
      </c>
      <c r="G2045" s="86">
        <v>21.333719439043598</v>
      </c>
      <c r="H2045" s="86">
        <v>21.333719439043598</v>
      </c>
      <c r="I2045" s="86">
        <v>0</v>
      </c>
      <c r="J2045" s="86">
        <v>0</v>
      </c>
      <c r="K2045" s="87">
        <v>0</v>
      </c>
      <c r="L2045" s="85">
        <v>0</v>
      </c>
      <c r="M2045" s="86">
        <v>1.4925726908214499E-3</v>
      </c>
      <c r="N2045" s="86">
        <v>80.2246805591287</v>
      </c>
      <c r="O2045" s="86">
        <v>87.195121951219505</v>
      </c>
      <c r="P2045" s="86">
        <v>0.09</v>
      </c>
      <c r="Q2045" s="88">
        <v>0.45200000000000001</v>
      </c>
      <c r="R2045" s="85">
        <v>1.51952590791673E-2</v>
      </c>
      <c r="S2045" s="86">
        <v>0</v>
      </c>
      <c r="T2045" s="86">
        <v>2.11</v>
      </c>
      <c r="U2045" s="88">
        <v>0</v>
      </c>
      <c r="V2045" s="89">
        <v>4.8</v>
      </c>
      <c r="W2045" s="85">
        <v>29.927062372229901</v>
      </c>
      <c r="X2045" s="88">
        <v>28.666666666699999</v>
      </c>
      <c r="Y2045" s="85">
        <v>100</v>
      </c>
      <c r="Z2045" s="88"/>
      <c r="AA2045" s="85">
        <v>0</v>
      </c>
      <c r="AB2045" s="91">
        <v>0</v>
      </c>
      <c r="AC2045" s="86">
        <v>0</v>
      </c>
      <c r="AD2045" s="86">
        <v>0</v>
      </c>
      <c r="AE2045" s="86">
        <v>0</v>
      </c>
      <c r="AF2045" s="88">
        <v>35.971298639499999</v>
      </c>
      <c r="AG2045" s="85">
        <v>0</v>
      </c>
      <c r="AH2045" s="86">
        <v>0</v>
      </c>
      <c r="AI2045" s="88">
        <v>0</v>
      </c>
      <c r="AJ2045" s="150">
        <v>1.1299999999999999</v>
      </c>
      <c r="AK2045" s="151">
        <v>0</v>
      </c>
    </row>
    <row r="2046" spans="1:37" x14ac:dyDescent="0.2">
      <c r="A2046" s="149" t="s">
        <v>4127</v>
      </c>
      <c r="B2046" s="66" t="s">
        <v>4128</v>
      </c>
      <c r="C2046" s="67">
        <v>21</v>
      </c>
      <c r="D2046" s="84" t="s">
        <v>343</v>
      </c>
      <c r="E2046" s="85">
        <v>100</v>
      </c>
      <c r="F2046" s="91">
        <v>100</v>
      </c>
      <c r="G2046" s="86">
        <v>24.2977948969076</v>
      </c>
      <c r="H2046" s="86">
        <v>24.2977948969076</v>
      </c>
      <c r="I2046" s="86">
        <v>0</v>
      </c>
      <c r="J2046" s="86">
        <v>0</v>
      </c>
      <c r="K2046" s="87">
        <v>0</v>
      </c>
      <c r="L2046" s="85">
        <v>0</v>
      </c>
      <c r="M2046" s="86">
        <v>0</v>
      </c>
      <c r="N2046" s="86">
        <v>75.168358629007898</v>
      </c>
      <c r="O2046" s="86">
        <v>93.354267770482494</v>
      </c>
      <c r="P2046" s="86">
        <v>6.7000000000000004E-2</v>
      </c>
      <c r="Q2046" s="88">
        <v>0.37359999999999999</v>
      </c>
      <c r="R2046" s="85">
        <v>0</v>
      </c>
      <c r="S2046" s="86">
        <v>0</v>
      </c>
      <c r="T2046" s="86">
        <v>1.3</v>
      </c>
      <c r="U2046" s="88">
        <v>0</v>
      </c>
      <c r="V2046" s="89">
        <v>4.84</v>
      </c>
      <c r="W2046" s="85">
        <v>25.913668244973501</v>
      </c>
      <c r="X2046" s="88"/>
      <c r="Y2046" s="85">
        <v>100</v>
      </c>
      <c r="Z2046" s="88"/>
      <c r="AA2046" s="85">
        <v>0</v>
      </c>
      <c r="AB2046" s="91">
        <v>0</v>
      </c>
      <c r="AC2046" s="86">
        <v>0</v>
      </c>
      <c r="AD2046" s="86">
        <v>0</v>
      </c>
      <c r="AE2046" s="86">
        <v>0</v>
      </c>
      <c r="AF2046" s="88">
        <v>40.204898806099997</v>
      </c>
      <c r="AG2046" s="85">
        <v>0</v>
      </c>
      <c r="AH2046" s="86">
        <v>0</v>
      </c>
      <c r="AI2046" s="88">
        <v>0</v>
      </c>
      <c r="AJ2046" s="150">
        <v>1.1100000000000001</v>
      </c>
      <c r="AK2046" s="151">
        <v>0</v>
      </c>
    </row>
    <row r="2047" spans="1:37" x14ac:dyDescent="0.2">
      <c r="A2047" s="149" t="s">
        <v>4129</v>
      </c>
      <c r="B2047" s="66" t="s">
        <v>4130</v>
      </c>
      <c r="C2047" s="67">
        <v>18</v>
      </c>
      <c r="D2047" s="84" t="s">
        <v>343</v>
      </c>
      <c r="E2047" s="85">
        <v>99.962687511067301</v>
      </c>
      <c r="F2047" s="91">
        <v>99.941817813867601</v>
      </c>
      <c r="G2047" s="86">
        <v>17.985252080645601</v>
      </c>
      <c r="H2047" s="86">
        <v>17.985252080645601</v>
      </c>
      <c r="I2047" s="86">
        <v>0</v>
      </c>
      <c r="J2047" s="86">
        <v>0</v>
      </c>
      <c r="K2047" s="87">
        <v>0</v>
      </c>
      <c r="L2047" s="85">
        <v>0</v>
      </c>
      <c r="M2047" s="86">
        <v>0</v>
      </c>
      <c r="N2047" s="86">
        <v>90.753960160445999</v>
      </c>
      <c r="O2047" s="86">
        <v>81.317152353714107</v>
      </c>
      <c r="P2047" s="86">
        <v>7.6999999999999999E-2</v>
      </c>
      <c r="Q2047" s="88">
        <v>0.64649999999999996</v>
      </c>
      <c r="R2047" s="85">
        <v>0</v>
      </c>
      <c r="S2047" s="86">
        <v>0</v>
      </c>
      <c r="T2047" s="86">
        <v>3.1</v>
      </c>
      <c r="U2047" s="88">
        <v>0</v>
      </c>
      <c r="V2047" s="89">
        <v>4.82</v>
      </c>
      <c r="W2047" s="85">
        <v>66.564660891710801</v>
      </c>
      <c r="X2047" s="88">
        <v>63.6</v>
      </c>
      <c r="Y2047" s="85">
        <v>100</v>
      </c>
      <c r="Z2047" s="88"/>
      <c r="AA2047" s="85">
        <v>0</v>
      </c>
      <c r="AB2047" s="91">
        <v>0</v>
      </c>
      <c r="AC2047" s="86">
        <v>0</v>
      </c>
      <c r="AD2047" s="86">
        <v>0</v>
      </c>
      <c r="AE2047" s="86">
        <v>0</v>
      </c>
      <c r="AF2047" s="88">
        <v>49.413299649199999</v>
      </c>
      <c r="AG2047" s="85">
        <v>0</v>
      </c>
      <c r="AH2047" s="86">
        <v>0</v>
      </c>
      <c r="AI2047" s="88">
        <v>0</v>
      </c>
      <c r="AJ2047" s="150">
        <v>1.1000000000000001</v>
      </c>
      <c r="AK2047" s="151">
        <v>0</v>
      </c>
    </row>
    <row r="2048" spans="1:37" x14ac:dyDescent="0.2">
      <c r="A2048" s="149" t="s">
        <v>4131</v>
      </c>
      <c r="B2048" s="66" t="s">
        <v>4132</v>
      </c>
      <c r="C2048" s="67">
        <v>18</v>
      </c>
      <c r="D2048" s="84" t="s">
        <v>343</v>
      </c>
      <c r="E2048" s="85">
        <v>97.5870818640999</v>
      </c>
      <c r="F2048" s="91">
        <v>97.276755932526399</v>
      </c>
      <c r="G2048" s="86">
        <v>32.388854474411502</v>
      </c>
      <c r="H2048" s="86">
        <v>32.295935385495099</v>
      </c>
      <c r="I2048" s="86">
        <v>0</v>
      </c>
      <c r="J2048" s="86">
        <v>0</v>
      </c>
      <c r="K2048" s="87">
        <v>0</v>
      </c>
      <c r="L2048" s="85">
        <v>0</v>
      </c>
      <c r="M2048" s="86">
        <v>0</v>
      </c>
      <c r="N2048" s="86">
        <v>54.704737183646998</v>
      </c>
      <c r="O2048" s="86">
        <v>47.718713789107802</v>
      </c>
      <c r="P2048" s="86">
        <v>0.20499999999999999</v>
      </c>
      <c r="Q2048" s="88">
        <v>0.20519999999999999</v>
      </c>
      <c r="R2048" s="85">
        <v>0</v>
      </c>
      <c r="S2048" s="86">
        <v>0</v>
      </c>
      <c r="T2048" s="86">
        <v>1.02</v>
      </c>
      <c r="U2048" s="88">
        <v>1.19127037072334E-3</v>
      </c>
      <c r="V2048" s="89">
        <v>4.74</v>
      </c>
      <c r="W2048" s="85">
        <v>52.892535453363699</v>
      </c>
      <c r="X2048" s="88">
        <v>52.1</v>
      </c>
      <c r="Y2048" s="85">
        <v>-100</v>
      </c>
      <c r="Z2048" s="88"/>
      <c r="AA2048" s="85">
        <v>0.1</v>
      </c>
      <c r="AB2048" s="91">
        <v>0.1</v>
      </c>
      <c r="AC2048" s="86">
        <v>0.01</v>
      </c>
      <c r="AD2048" s="86">
        <v>0.01</v>
      </c>
      <c r="AE2048" s="86">
        <v>0</v>
      </c>
      <c r="AF2048" s="88">
        <v>59.836497828500001</v>
      </c>
      <c r="AG2048" s="85">
        <v>9.3599997731699997E-4</v>
      </c>
      <c r="AH2048" s="86">
        <v>0</v>
      </c>
      <c r="AI2048" s="88">
        <v>0</v>
      </c>
      <c r="AJ2048" s="150">
        <v>1.03</v>
      </c>
      <c r="AK2048" s="151">
        <v>0</v>
      </c>
    </row>
    <row r="2049" spans="1:37" x14ac:dyDescent="0.2">
      <c r="A2049" s="149" t="s">
        <v>4133</v>
      </c>
      <c r="B2049" s="66" t="s">
        <v>4134</v>
      </c>
      <c r="C2049" s="67">
        <v>18</v>
      </c>
      <c r="D2049" s="84" t="s">
        <v>343</v>
      </c>
      <c r="E2049" s="85">
        <v>99.9424111841452</v>
      </c>
      <c r="F2049" s="91">
        <v>99.465814087415893</v>
      </c>
      <c r="G2049" s="86">
        <v>46.190201958019699</v>
      </c>
      <c r="H2049" s="86">
        <v>45.889350040709303</v>
      </c>
      <c r="I2049" s="86">
        <v>0</v>
      </c>
      <c r="J2049" s="86">
        <v>0</v>
      </c>
      <c r="K2049" s="87">
        <v>0</v>
      </c>
      <c r="L2049" s="85">
        <v>0</v>
      </c>
      <c r="M2049" s="86">
        <v>0</v>
      </c>
      <c r="N2049" s="86"/>
      <c r="O2049" s="86">
        <v>25.452812202097199</v>
      </c>
      <c r="P2049" s="86">
        <v>0.17399999999999999</v>
      </c>
      <c r="Q2049" s="88">
        <v>0.56259999999999999</v>
      </c>
      <c r="R2049" s="85">
        <v>0</v>
      </c>
      <c r="S2049" s="86">
        <v>0</v>
      </c>
      <c r="T2049" s="86">
        <v>1.36</v>
      </c>
      <c r="U2049" s="88">
        <v>0</v>
      </c>
      <c r="V2049" s="89">
        <v>5</v>
      </c>
      <c r="W2049" s="85">
        <v>44.7</v>
      </c>
      <c r="X2049" s="88">
        <v>44.7</v>
      </c>
      <c r="Y2049" s="85"/>
      <c r="Z2049" s="88"/>
      <c r="AA2049" s="85">
        <v>0.06</v>
      </c>
      <c r="AB2049" s="91">
        <v>0.06</v>
      </c>
      <c r="AC2049" s="86">
        <v>0</v>
      </c>
      <c r="AD2049" s="86">
        <v>0</v>
      </c>
      <c r="AE2049" s="86">
        <v>0</v>
      </c>
      <c r="AF2049" s="88">
        <v>48.9830018221</v>
      </c>
      <c r="AG2049" s="85">
        <v>0</v>
      </c>
      <c r="AH2049" s="86">
        <v>0</v>
      </c>
      <c r="AI2049" s="88">
        <v>0</v>
      </c>
      <c r="AJ2049" s="150">
        <v>1.04</v>
      </c>
      <c r="AK2049" s="151">
        <v>0</v>
      </c>
    </row>
    <row r="2050" spans="1:37" x14ac:dyDescent="0.2">
      <c r="A2050" s="149" t="s">
        <v>4135</v>
      </c>
      <c r="B2050" s="66" t="s">
        <v>4136</v>
      </c>
      <c r="C2050" s="67">
        <v>18</v>
      </c>
      <c r="D2050" s="84" t="s">
        <v>343</v>
      </c>
      <c r="E2050" s="85">
        <v>99.3666871074835</v>
      </c>
      <c r="F2050" s="91">
        <v>96.828677761096202</v>
      </c>
      <c r="G2050" s="86">
        <v>49.642638134105901</v>
      </c>
      <c r="H2050" s="86">
        <v>48.319447675033302</v>
      </c>
      <c r="I2050" s="86">
        <v>0</v>
      </c>
      <c r="J2050" s="86">
        <v>0</v>
      </c>
      <c r="K2050" s="87">
        <v>0</v>
      </c>
      <c r="L2050" s="85">
        <v>0</v>
      </c>
      <c r="M2050" s="86">
        <v>0</v>
      </c>
      <c r="N2050" s="86"/>
      <c r="O2050" s="86">
        <v>12.2195153224772</v>
      </c>
      <c r="P2050" s="86">
        <v>0.19700000000000001</v>
      </c>
      <c r="Q2050" s="88">
        <v>0.19969999999999999</v>
      </c>
      <c r="R2050" s="85">
        <v>0</v>
      </c>
      <c r="S2050" s="86">
        <v>0</v>
      </c>
      <c r="T2050" s="86">
        <v>0.93</v>
      </c>
      <c r="U2050" s="88">
        <v>0</v>
      </c>
      <c r="V2050" s="89">
        <v>4.7699999999999996</v>
      </c>
      <c r="W2050" s="85">
        <v>42.260661100196003</v>
      </c>
      <c r="X2050" s="88"/>
      <c r="Y2050" s="85"/>
      <c r="Z2050" s="88"/>
      <c r="AA2050" s="85">
        <v>0.17</v>
      </c>
      <c r="AB2050" s="91">
        <v>0.17</v>
      </c>
      <c r="AC2050" s="86">
        <v>0.01</v>
      </c>
      <c r="AD2050" s="86">
        <v>0.01</v>
      </c>
      <c r="AE2050" s="86">
        <v>0</v>
      </c>
      <c r="AF2050" s="88">
        <v>76.222396107600005</v>
      </c>
      <c r="AG2050" s="85">
        <v>0</v>
      </c>
      <c r="AH2050" s="86">
        <v>0</v>
      </c>
      <c r="AI2050" s="88">
        <v>0</v>
      </c>
      <c r="AJ2050" s="150">
        <v>1.01</v>
      </c>
      <c r="AK2050" s="151">
        <v>0</v>
      </c>
    </row>
    <row r="2051" spans="1:37" x14ac:dyDescent="0.2">
      <c r="A2051" s="149" t="s">
        <v>4137</v>
      </c>
      <c r="B2051" s="66" t="s">
        <v>4138</v>
      </c>
      <c r="C2051" s="67">
        <v>18</v>
      </c>
      <c r="D2051" s="84" t="s">
        <v>343</v>
      </c>
      <c r="E2051" s="85">
        <v>99.823653604422702</v>
      </c>
      <c r="F2051" s="91">
        <v>98.884563283337997</v>
      </c>
      <c r="G2051" s="86">
        <v>41.720872334972697</v>
      </c>
      <c r="H2051" s="86">
        <v>41.6311736493331</v>
      </c>
      <c r="I2051" s="86">
        <v>0</v>
      </c>
      <c r="J2051" s="86">
        <v>0</v>
      </c>
      <c r="K2051" s="87">
        <v>0</v>
      </c>
      <c r="L2051" s="85">
        <v>0</v>
      </c>
      <c r="M2051" s="86">
        <v>0</v>
      </c>
      <c r="N2051" s="86"/>
      <c r="O2051" s="86">
        <v>43.134681018640102</v>
      </c>
      <c r="P2051" s="86">
        <v>9.4E-2</v>
      </c>
      <c r="Q2051" s="88">
        <v>0.24410000000000001</v>
      </c>
      <c r="R2051" s="85">
        <v>0</v>
      </c>
      <c r="S2051" s="86">
        <v>0</v>
      </c>
      <c r="T2051" s="86">
        <v>0.44</v>
      </c>
      <c r="U2051" s="88">
        <v>0</v>
      </c>
      <c r="V2051" s="89">
        <v>5</v>
      </c>
      <c r="W2051" s="85">
        <v>41.133333333300001</v>
      </c>
      <c r="X2051" s="88"/>
      <c r="Y2051" s="85"/>
      <c r="Z2051" s="88"/>
      <c r="AA2051" s="85">
        <v>0.15</v>
      </c>
      <c r="AB2051" s="91">
        <v>0.15</v>
      </c>
      <c r="AC2051" s="86">
        <v>0.02</v>
      </c>
      <c r="AD2051" s="86">
        <v>0.02</v>
      </c>
      <c r="AE2051" s="86">
        <v>0</v>
      </c>
      <c r="AF2051" s="88">
        <v>49.783599820399999</v>
      </c>
      <c r="AG2051" s="85">
        <v>0</v>
      </c>
      <c r="AH2051" s="86">
        <v>0</v>
      </c>
      <c r="AI2051" s="88">
        <v>0</v>
      </c>
      <c r="AJ2051" s="150">
        <v>1.03</v>
      </c>
      <c r="AK2051" s="151">
        <v>0</v>
      </c>
    </row>
    <row r="2052" spans="1:37" x14ac:dyDescent="0.2">
      <c r="A2052" s="149" t="s">
        <v>4139</v>
      </c>
      <c r="B2052" s="66" t="s">
        <v>4140</v>
      </c>
      <c r="C2052" s="67">
        <v>18</v>
      </c>
      <c r="D2052" s="84" t="s">
        <v>343</v>
      </c>
      <c r="E2052" s="85">
        <v>99.789157101620006</v>
      </c>
      <c r="F2052" s="91">
        <v>98.723900961675</v>
      </c>
      <c r="G2052" s="86">
        <v>62.270162838018997</v>
      </c>
      <c r="H2052" s="86">
        <v>61.862147653123998</v>
      </c>
      <c r="I2052" s="86">
        <v>0</v>
      </c>
      <c r="J2052" s="86">
        <v>0</v>
      </c>
      <c r="K2052" s="87">
        <v>0</v>
      </c>
      <c r="L2052" s="85">
        <v>0</v>
      </c>
      <c r="M2052" s="86">
        <v>0</v>
      </c>
      <c r="N2052" s="86"/>
      <c r="O2052" s="86">
        <v>9.2169965956373705</v>
      </c>
      <c r="P2052" s="86">
        <v>0.254</v>
      </c>
      <c r="Q2052" s="88">
        <v>0.36220000000000002</v>
      </c>
      <c r="R2052" s="85">
        <v>0</v>
      </c>
      <c r="S2052" s="86">
        <v>0</v>
      </c>
      <c r="T2052" s="86">
        <v>1.44</v>
      </c>
      <c r="U2052" s="88">
        <v>5.2579276403998099E-4</v>
      </c>
      <c r="V2052" s="89">
        <v>4.8099999999999996</v>
      </c>
      <c r="W2052" s="85"/>
      <c r="X2052" s="88"/>
      <c r="Y2052" s="85"/>
      <c r="Z2052" s="88"/>
      <c r="AA2052" s="85">
        <v>0.11</v>
      </c>
      <c r="AB2052" s="91">
        <v>0.11</v>
      </c>
      <c r="AC2052" s="86">
        <v>0.01</v>
      </c>
      <c r="AD2052" s="86">
        <v>0</v>
      </c>
      <c r="AE2052" s="86">
        <v>0</v>
      </c>
      <c r="AF2052" s="88">
        <v>50.610002895699999</v>
      </c>
      <c r="AG2052" s="85">
        <v>0</v>
      </c>
      <c r="AH2052" s="86">
        <v>0</v>
      </c>
      <c r="AI2052" s="88">
        <v>0</v>
      </c>
      <c r="AJ2052" s="150">
        <v>1</v>
      </c>
      <c r="AK2052" s="151">
        <v>0</v>
      </c>
    </row>
    <row r="2053" spans="1:37" x14ac:dyDescent="0.2">
      <c r="A2053" s="149" t="s">
        <v>4141</v>
      </c>
      <c r="B2053" s="66" t="s">
        <v>4142</v>
      </c>
      <c r="C2053" s="67">
        <v>18</v>
      </c>
      <c r="D2053" s="84" t="s">
        <v>343</v>
      </c>
      <c r="E2053" s="85">
        <v>99.867963029648294</v>
      </c>
      <c r="F2053" s="91">
        <v>99.726323370543795</v>
      </c>
      <c r="G2053" s="86">
        <v>62.972632337054399</v>
      </c>
      <c r="H2053" s="86">
        <v>62.924618893290102</v>
      </c>
      <c r="I2053" s="86">
        <v>0</v>
      </c>
      <c r="J2053" s="86">
        <v>0</v>
      </c>
      <c r="K2053" s="87">
        <v>0</v>
      </c>
      <c r="L2053" s="85">
        <v>0</v>
      </c>
      <c r="M2053" s="86">
        <v>0</v>
      </c>
      <c r="N2053" s="86"/>
      <c r="O2053" s="86">
        <v>1.91365227537923</v>
      </c>
      <c r="P2053" s="86">
        <v>0.123</v>
      </c>
      <c r="Q2053" s="88">
        <v>0.61350000000000005</v>
      </c>
      <c r="R2053" s="85">
        <v>0</v>
      </c>
      <c r="S2053" s="86">
        <v>0</v>
      </c>
      <c r="T2053" s="86">
        <v>0.75</v>
      </c>
      <c r="U2053" s="88">
        <v>0</v>
      </c>
      <c r="V2053" s="89">
        <v>5</v>
      </c>
      <c r="W2053" s="85"/>
      <c r="X2053" s="88"/>
      <c r="Y2053" s="85"/>
      <c r="Z2053" s="88"/>
      <c r="AA2053" s="85">
        <v>0.12</v>
      </c>
      <c r="AB2053" s="91">
        <v>0.12</v>
      </c>
      <c r="AC2053" s="86">
        <v>0.01</v>
      </c>
      <c r="AD2053" s="86">
        <v>0.01</v>
      </c>
      <c r="AE2053" s="86">
        <v>0</v>
      </c>
      <c r="AF2053" s="88">
        <v>50.1601975584</v>
      </c>
      <c r="AG2053" s="85">
        <v>0</v>
      </c>
      <c r="AH2053" s="86">
        <v>0</v>
      </c>
      <c r="AI2053" s="88">
        <v>0</v>
      </c>
      <c r="AJ2053" s="150">
        <v>1.01</v>
      </c>
      <c r="AK2053" s="151">
        <v>0</v>
      </c>
    </row>
    <row r="2054" spans="1:37" x14ac:dyDescent="0.2">
      <c r="A2054" s="149" t="s">
        <v>1566</v>
      </c>
      <c r="B2054" s="66" t="s">
        <v>4143</v>
      </c>
      <c r="C2054" s="67">
        <v>18</v>
      </c>
      <c r="D2054" s="84" t="s">
        <v>343</v>
      </c>
      <c r="E2054" s="85">
        <v>98.665012520264597</v>
      </c>
      <c r="F2054" s="91">
        <v>98.416129449641105</v>
      </c>
      <c r="G2054" s="86">
        <v>37.816526749221801</v>
      </c>
      <c r="H2054" s="86">
        <v>37.630815834138801</v>
      </c>
      <c r="I2054" s="86">
        <v>0</v>
      </c>
      <c r="J2054" s="86">
        <v>0</v>
      </c>
      <c r="K2054" s="87">
        <v>0</v>
      </c>
      <c r="L2054" s="85">
        <v>0</v>
      </c>
      <c r="M2054" s="86">
        <v>0</v>
      </c>
      <c r="N2054" s="86"/>
      <c r="O2054" s="86">
        <v>18.167701863354001</v>
      </c>
      <c r="P2054" s="86">
        <v>0.13400000000000001</v>
      </c>
      <c r="Q2054" s="88">
        <v>0.36359999999999998</v>
      </c>
      <c r="R2054" s="85">
        <v>0</v>
      </c>
      <c r="S2054" s="86">
        <v>0</v>
      </c>
      <c r="T2054" s="86">
        <v>1.4</v>
      </c>
      <c r="U2054" s="88">
        <v>0</v>
      </c>
      <c r="V2054" s="89">
        <v>5</v>
      </c>
      <c r="W2054" s="85"/>
      <c r="X2054" s="88"/>
      <c r="Y2054" s="85"/>
      <c r="Z2054" s="88"/>
      <c r="AA2054" s="85">
        <v>0.17</v>
      </c>
      <c r="AB2054" s="91">
        <v>0.17</v>
      </c>
      <c r="AC2054" s="86">
        <v>0</v>
      </c>
      <c r="AD2054" s="86">
        <v>0</v>
      </c>
      <c r="AE2054" s="86">
        <v>0</v>
      </c>
      <c r="AF2054" s="88">
        <v>52.341999282000003</v>
      </c>
      <c r="AG2054" s="85">
        <v>2.2625941029999999E-11</v>
      </c>
      <c r="AH2054" s="86">
        <v>0</v>
      </c>
      <c r="AI2054" s="88">
        <v>0</v>
      </c>
      <c r="AJ2054" s="150">
        <v>1</v>
      </c>
      <c r="AK2054" s="151">
        <v>0</v>
      </c>
    </row>
    <row r="2055" spans="1:37" x14ac:dyDescent="0.2">
      <c r="A2055" s="149" t="s">
        <v>4144</v>
      </c>
      <c r="B2055" s="66" t="s">
        <v>4145</v>
      </c>
      <c r="C2055" s="67">
        <v>18</v>
      </c>
      <c r="D2055" s="84" t="s">
        <v>343</v>
      </c>
      <c r="E2055" s="85">
        <v>99.948465887820902</v>
      </c>
      <c r="F2055" s="91">
        <v>97.789867226735495</v>
      </c>
      <c r="G2055" s="86">
        <v>40.867037128869299</v>
      </c>
      <c r="H2055" s="86">
        <v>39.861635770507903</v>
      </c>
      <c r="I2055" s="86">
        <v>0</v>
      </c>
      <c r="J2055" s="86">
        <v>0</v>
      </c>
      <c r="K2055" s="87">
        <v>0</v>
      </c>
      <c r="L2055" s="85">
        <v>0</v>
      </c>
      <c r="M2055" s="86">
        <v>2.3008492845794499E-2</v>
      </c>
      <c r="N2055" s="86"/>
      <c r="O2055" s="86">
        <v>8.8313788920339693</v>
      </c>
      <c r="P2055" s="86">
        <v>0.16600000000000001</v>
      </c>
      <c r="Q2055" s="88">
        <v>0.32950000000000002</v>
      </c>
      <c r="R2055" s="85">
        <v>2.62605042016807E-2</v>
      </c>
      <c r="S2055" s="86">
        <v>0</v>
      </c>
      <c r="T2055" s="86">
        <v>1.69</v>
      </c>
      <c r="U2055" s="88">
        <v>0</v>
      </c>
      <c r="V2055" s="89">
        <v>5</v>
      </c>
      <c r="W2055" s="85"/>
      <c r="X2055" s="88"/>
      <c r="Y2055" s="85"/>
      <c r="Z2055" s="88"/>
      <c r="AA2055" s="85">
        <v>0.02</v>
      </c>
      <c r="AB2055" s="91">
        <v>0.02</v>
      </c>
      <c r="AC2055" s="86">
        <v>0</v>
      </c>
      <c r="AD2055" s="86">
        <v>0</v>
      </c>
      <c r="AE2055" s="86">
        <v>0</v>
      </c>
      <c r="AF2055" s="88">
        <v>99.142402632499994</v>
      </c>
      <c r="AG2055" s="85">
        <v>0</v>
      </c>
      <c r="AH2055" s="86">
        <v>0</v>
      </c>
      <c r="AI2055" s="88">
        <v>0</v>
      </c>
      <c r="AJ2055" s="150">
        <v>1.01</v>
      </c>
      <c r="AK2055" s="151">
        <v>0</v>
      </c>
    </row>
    <row r="2056" spans="1:37" x14ac:dyDescent="0.2">
      <c r="A2056" s="149" t="s">
        <v>4146</v>
      </c>
      <c r="B2056" s="66" t="s">
        <v>4147</v>
      </c>
      <c r="C2056" s="67">
        <v>18</v>
      </c>
      <c r="D2056" s="84" t="s">
        <v>343</v>
      </c>
      <c r="E2056" s="85">
        <v>98.579748321881397</v>
      </c>
      <c r="F2056" s="91">
        <v>97.061903930685403</v>
      </c>
      <c r="G2056" s="86">
        <v>35.923639652792097</v>
      </c>
      <c r="H2056" s="86">
        <v>35.196851643207403</v>
      </c>
      <c r="I2056" s="86">
        <v>0</v>
      </c>
      <c r="J2056" s="86">
        <v>0</v>
      </c>
      <c r="K2056" s="87">
        <v>0</v>
      </c>
      <c r="L2056" s="85">
        <v>0</v>
      </c>
      <c r="M2056" s="86">
        <v>0</v>
      </c>
      <c r="N2056" s="86"/>
      <c r="O2056" s="86">
        <v>75.904891715886706</v>
      </c>
      <c r="P2056" s="86">
        <v>0.22900000000000001</v>
      </c>
      <c r="Q2056" s="88">
        <v>0.1234</v>
      </c>
      <c r="R2056" s="85">
        <v>0</v>
      </c>
      <c r="S2056" s="86">
        <v>0</v>
      </c>
      <c r="T2056" s="86">
        <v>0.64</v>
      </c>
      <c r="U2056" s="88">
        <v>0</v>
      </c>
      <c r="V2056" s="89">
        <v>5</v>
      </c>
      <c r="W2056" s="85">
        <v>44.377565634100002</v>
      </c>
      <c r="X2056" s="88">
        <v>46.066666666700002</v>
      </c>
      <c r="Y2056" s="85"/>
      <c r="Z2056" s="88"/>
      <c r="AA2056" s="85">
        <v>0</v>
      </c>
      <c r="AB2056" s="91">
        <v>0.01</v>
      </c>
      <c r="AC2056" s="86">
        <v>0</v>
      </c>
      <c r="AD2056" s="86">
        <v>0.01</v>
      </c>
      <c r="AE2056" s="86">
        <v>0</v>
      </c>
      <c r="AF2056" s="88">
        <v>97.8022977328</v>
      </c>
      <c r="AG2056" s="85">
        <v>0</v>
      </c>
      <c r="AH2056" s="86">
        <v>0</v>
      </c>
      <c r="AI2056" s="88">
        <v>0</v>
      </c>
      <c r="AJ2056" s="150">
        <v>1.0900000000000001</v>
      </c>
      <c r="AK2056" s="151">
        <v>0</v>
      </c>
    </row>
    <row r="2057" spans="1:37" x14ac:dyDescent="0.2">
      <c r="A2057" s="149" t="s">
        <v>1804</v>
      </c>
      <c r="B2057" s="66" t="s">
        <v>4148</v>
      </c>
      <c r="C2057" s="67">
        <v>18</v>
      </c>
      <c r="D2057" s="84" t="s">
        <v>343</v>
      </c>
      <c r="E2057" s="85">
        <v>99.746770772015907</v>
      </c>
      <c r="F2057" s="91">
        <v>99.743438808489799</v>
      </c>
      <c r="G2057" s="86">
        <v>19.506425136332801</v>
      </c>
      <c r="H2057" s="86">
        <v>19.5036485000611</v>
      </c>
      <c r="I2057" s="86">
        <v>0</v>
      </c>
      <c r="J2057" s="86">
        <v>0</v>
      </c>
      <c r="K2057" s="87">
        <v>0</v>
      </c>
      <c r="L2057" s="85">
        <v>0</v>
      </c>
      <c r="M2057" s="86">
        <v>2.5223559619176002E-2</v>
      </c>
      <c r="N2057" s="86">
        <v>92.938328065101899</v>
      </c>
      <c r="O2057" s="86">
        <v>83.984667944338</v>
      </c>
      <c r="P2057" s="86">
        <v>9.5000000000000001E-2</v>
      </c>
      <c r="Q2057" s="88">
        <v>0.20979999999999999</v>
      </c>
      <c r="R2057" s="85">
        <v>3.0940594059405899E-2</v>
      </c>
      <c r="S2057" s="86">
        <v>0</v>
      </c>
      <c r="T2057" s="86">
        <v>2.95</v>
      </c>
      <c r="U2057" s="88">
        <v>0</v>
      </c>
      <c r="V2057" s="89">
        <v>5</v>
      </c>
      <c r="W2057" s="85"/>
      <c r="X2057" s="88">
        <v>50.2</v>
      </c>
      <c r="Y2057" s="85"/>
      <c r="Z2057" s="88"/>
      <c r="AA2057" s="85">
        <v>0</v>
      </c>
      <c r="AB2057" s="91">
        <v>0</v>
      </c>
      <c r="AC2057" s="86">
        <v>0</v>
      </c>
      <c r="AD2057" s="86">
        <v>0</v>
      </c>
      <c r="AE2057" s="86">
        <v>0</v>
      </c>
      <c r="AF2057" s="88">
        <v>67.877198761599999</v>
      </c>
      <c r="AG2057" s="85">
        <v>0</v>
      </c>
      <c r="AH2057" s="86">
        <v>0</v>
      </c>
      <c r="AI2057" s="88">
        <v>0</v>
      </c>
      <c r="AJ2057" s="150">
        <v>1.45</v>
      </c>
      <c r="AK2057" s="151">
        <v>1</v>
      </c>
    </row>
    <row r="2058" spans="1:37" x14ac:dyDescent="0.2">
      <c r="A2058" s="149" t="s">
        <v>4149</v>
      </c>
      <c r="B2058" s="66" t="s">
        <v>4150</v>
      </c>
      <c r="C2058" s="67">
        <v>18</v>
      </c>
      <c r="D2058" s="84" t="s">
        <v>343</v>
      </c>
      <c r="E2058" s="85">
        <v>99.174839294544299</v>
      </c>
      <c r="F2058" s="91">
        <v>99.171233723421807</v>
      </c>
      <c r="G2058" s="86">
        <v>30.6169647272128</v>
      </c>
      <c r="H2058" s="86">
        <v>30.6169647272128</v>
      </c>
      <c r="I2058" s="86">
        <v>0</v>
      </c>
      <c r="J2058" s="86">
        <v>0</v>
      </c>
      <c r="K2058" s="87">
        <v>0</v>
      </c>
      <c r="L2058" s="85">
        <v>0</v>
      </c>
      <c r="M2058" s="86">
        <v>0</v>
      </c>
      <c r="N2058" s="86"/>
      <c r="O2058" s="86">
        <v>55.086595837578201</v>
      </c>
      <c r="P2058" s="86">
        <v>7.4999999999999997E-2</v>
      </c>
      <c r="Q2058" s="88">
        <v>0.12590000000000001</v>
      </c>
      <c r="R2058" s="85">
        <v>0</v>
      </c>
      <c r="S2058" s="86">
        <v>0</v>
      </c>
      <c r="T2058" s="86">
        <v>0.81</v>
      </c>
      <c r="U2058" s="88">
        <v>0</v>
      </c>
      <c r="V2058" s="89">
        <v>5</v>
      </c>
      <c r="W2058" s="85"/>
      <c r="X2058" s="88"/>
      <c r="Y2058" s="85"/>
      <c r="Z2058" s="88"/>
      <c r="AA2058" s="85">
        <v>0.43</v>
      </c>
      <c r="AB2058" s="91">
        <v>0.43</v>
      </c>
      <c r="AC2058" s="86">
        <v>0.03</v>
      </c>
      <c r="AD2058" s="86">
        <v>0.03</v>
      </c>
      <c r="AE2058" s="86">
        <v>0</v>
      </c>
      <c r="AF2058" s="88">
        <v>82.356101613600003</v>
      </c>
      <c r="AG2058" s="85">
        <v>0</v>
      </c>
      <c r="AH2058" s="86">
        <v>0</v>
      </c>
      <c r="AI2058" s="88">
        <v>0</v>
      </c>
      <c r="AJ2058" s="150">
        <v>1.17</v>
      </c>
      <c r="AK2058" s="151">
        <v>0</v>
      </c>
    </row>
    <row r="2059" spans="1:37" x14ac:dyDescent="0.2">
      <c r="A2059" s="149" t="s">
        <v>4151</v>
      </c>
      <c r="B2059" s="66" t="s">
        <v>4152</v>
      </c>
      <c r="C2059" s="67">
        <v>18</v>
      </c>
      <c r="D2059" s="84" t="s">
        <v>343</v>
      </c>
      <c r="E2059" s="85">
        <v>99.987956643918096</v>
      </c>
      <c r="F2059" s="91">
        <v>99.987956643918096</v>
      </c>
      <c r="G2059" s="86">
        <v>16.706543556804501</v>
      </c>
      <c r="H2059" s="86">
        <v>16.706543556804501</v>
      </c>
      <c r="I2059" s="86">
        <v>0</v>
      </c>
      <c r="J2059" s="86">
        <v>0</v>
      </c>
      <c r="K2059" s="87">
        <v>0</v>
      </c>
      <c r="L2059" s="85">
        <v>0</v>
      </c>
      <c r="M2059" s="86">
        <v>1.58767416150482E-2</v>
      </c>
      <c r="N2059" s="86">
        <v>75.508771929824604</v>
      </c>
      <c r="O2059" s="86">
        <v>75.495408409859806</v>
      </c>
      <c r="P2059" s="86">
        <v>7.4999999999999997E-2</v>
      </c>
      <c r="Q2059" s="88">
        <v>0.51739999999999997</v>
      </c>
      <c r="R2059" s="85">
        <v>2.3707918444760501E-2</v>
      </c>
      <c r="S2059" s="86">
        <v>0</v>
      </c>
      <c r="T2059" s="86">
        <v>2.39</v>
      </c>
      <c r="U2059" s="88">
        <v>0</v>
      </c>
      <c r="V2059" s="89">
        <v>4.91</v>
      </c>
      <c r="W2059" s="85">
        <v>35.133333333300001</v>
      </c>
      <c r="X2059" s="88">
        <v>55.0333333333</v>
      </c>
      <c r="Y2059" s="85"/>
      <c r="Z2059" s="88"/>
      <c r="AA2059" s="85">
        <v>0</v>
      </c>
      <c r="AB2059" s="91">
        <v>0</v>
      </c>
      <c r="AC2059" s="86">
        <v>0</v>
      </c>
      <c r="AD2059" s="86">
        <v>0</v>
      </c>
      <c r="AE2059" s="86">
        <v>0</v>
      </c>
      <c r="AF2059" s="88">
        <v>85.288902164099994</v>
      </c>
      <c r="AG2059" s="85">
        <v>0</v>
      </c>
      <c r="AH2059" s="86">
        <v>0</v>
      </c>
      <c r="AI2059" s="88">
        <v>0</v>
      </c>
      <c r="AJ2059" s="150">
        <v>1.59</v>
      </c>
      <c r="AK2059" s="151">
        <v>0</v>
      </c>
    </row>
    <row r="2060" spans="1:37" x14ac:dyDescent="0.2">
      <c r="A2060" s="149" t="s">
        <v>4153</v>
      </c>
      <c r="B2060" s="66" t="s">
        <v>4154</v>
      </c>
      <c r="C2060" s="67">
        <v>18</v>
      </c>
      <c r="D2060" s="84" t="s">
        <v>343</v>
      </c>
      <c r="E2060" s="85">
        <v>99.912116679132396</v>
      </c>
      <c r="F2060" s="91">
        <v>99.912116679132396</v>
      </c>
      <c r="G2060" s="86">
        <v>20.3571428571429</v>
      </c>
      <c r="H2060" s="86">
        <v>20.3571428571429</v>
      </c>
      <c r="I2060" s="86">
        <v>0</v>
      </c>
      <c r="J2060" s="86">
        <v>0</v>
      </c>
      <c r="K2060" s="87">
        <v>0</v>
      </c>
      <c r="L2060" s="85">
        <v>0</v>
      </c>
      <c r="M2060" s="86">
        <v>2.36115644531486E-2</v>
      </c>
      <c r="N2060" s="86"/>
      <c r="O2060" s="86">
        <v>79.775280898876403</v>
      </c>
      <c r="P2060" s="86">
        <v>6.8000000000000005E-2</v>
      </c>
      <c r="Q2060" s="88">
        <v>8.3099999999999993E-2</v>
      </c>
      <c r="R2060" s="85">
        <v>2.05380981721093E-2</v>
      </c>
      <c r="S2060" s="86">
        <v>0</v>
      </c>
      <c r="T2060" s="86">
        <v>0.52</v>
      </c>
      <c r="U2060" s="88">
        <v>0</v>
      </c>
      <c r="V2060" s="89">
        <v>4.97</v>
      </c>
      <c r="W2060" s="85"/>
      <c r="X2060" s="88"/>
      <c r="Y2060" s="85"/>
      <c r="Z2060" s="88"/>
      <c r="AA2060" s="85">
        <v>0</v>
      </c>
      <c r="AB2060" s="91">
        <v>0</v>
      </c>
      <c r="AC2060" s="86">
        <v>0</v>
      </c>
      <c r="AD2060" s="86">
        <v>0</v>
      </c>
      <c r="AE2060" s="86">
        <v>0</v>
      </c>
      <c r="AF2060" s="88">
        <v>83.854599054399998</v>
      </c>
      <c r="AG2060" s="85">
        <v>0</v>
      </c>
      <c r="AH2060" s="86">
        <v>0</v>
      </c>
      <c r="AI2060" s="88">
        <v>0</v>
      </c>
      <c r="AJ2060" s="150">
        <v>1.64</v>
      </c>
      <c r="AK2060" s="151">
        <v>0</v>
      </c>
    </row>
    <row r="2061" spans="1:37" x14ac:dyDescent="0.2">
      <c r="A2061" s="149" t="s">
        <v>4155</v>
      </c>
      <c r="B2061" s="66" t="s">
        <v>4156</v>
      </c>
      <c r="C2061" s="67">
        <v>18</v>
      </c>
      <c r="D2061" s="84" t="s">
        <v>343</v>
      </c>
      <c r="E2061" s="85">
        <v>98.769999190379195</v>
      </c>
      <c r="F2061" s="91">
        <v>98.626758589765103</v>
      </c>
      <c r="G2061" s="86">
        <v>27.908251281380601</v>
      </c>
      <c r="H2061" s="86">
        <v>27.881471516918001</v>
      </c>
      <c r="I2061" s="86">
        <v>0</v>
      </c>
      <c r="J2061" s="86">
        <v>0.01</v>
      </c>
      <c r="K2061" s="87">
        <v>0</v>
      </c>
      <c r="L2061" s="85">
        <v>0</v>
      </c>
      <c r="M2061" s="86">
        <v>0</v>
      </c>
      <c r="N2061" s="86"/>
      <c r="O2061" s="86">
        <v>66.361598804632095</v>
      </c>
      <c r="P2061" s="86">
        <v>0.182</v>
      </c>
      <c r="Q2061" s="88">
        <v>0.18679999999999999</v>
      </c>
      <c r="R2061" s="85">
        <v>0</v>
      </c>
      <c r="S2061" s="86">
        <v>0</v>
      </c>
      <c r="T2061" s="86">
        <v>0.95</v>
      </c>
      <c r="U2061" s="88">
        <v>0</v>
      </c>
      <c r="V2061" s="89">
        <v>5</v>
      </c>
      <c r="W2061" s="85">
        <v>45.637798819404701</v>
      </c>
      <c r="X2061" s="88">
        <v>43.5333333333</v>
      </c>
      <c r="Y2061" s="85"/>
      <c r="Z2061" s="88"/>
      <c r="AA2061" s="85">
        <v>0.04</v>
      </c>
      <c r="AB2061" s="91">
        <v>0.04</v>
      </c>
      <c r="AC2061" s="86">
        <v>0.01</v>
      </c>
      <c r="AD2061" s="86">
        <v>0.01</v>
      </c>
      <c r="AE2061" s="86">
        <v>0</v>
      </c>
      <c r="AF2061" s="88">
        <v>97.1974029677</v>
      </c>
      <c r="AG2061" s="85">
        <v>0</v>
      </c>
      <c r="AH2061" s="86">
        <v>1.2400000000000001E-4</v>
      </c>
      <c r="AI2061" s="88">
        <v>0</v>
      </c>
      <c r="AJ2061" s="150">
        <v>1.37</v>
      </c>
      <c r="AK2061" s="151">
        <v>0</v>
      </c>
    </row>
    <row r="2062" spans="1:37" x14ac:dyDescent="0.2">
      <c r="A2062" s="149" t="s">
        <v>877</v>
      </c>
      <c r="B2062" s="66" t="s">
        <v>4157</v>
      </c>
      <c r="C2062" s="67">
        <v>18</v>
      </c>
      <c r="D2062" s="84" t="s">
        <v>343</v>
      </c>
      <c r="E2062" s="85">
        <v>99.762665570597093</v>
      </c>
      <c r="F2062" s="91">
        <v>99.644661301229107</v>
      </c>
      <c r="G2062" s="86">
        <v>29.112581376539701</v>
      </c>
      <c r="H2062" s="86">
        <v>29.072804656528</v>
      </c>
      <c r="I2062" s="86">
        <v>0.18</v>
      </c>
      <c r="J2062" s="86">
        <v>0.01</v>
      </c>
      <c r="K2062" s="87">
        <v>0</v>
      </c>
      <c r="L2062" s="85">
        <v>8.6359309563999997E-9</v>
      </c>
      <c r="M2062" s="86">
        <v>0</v>
      </c>
      <c r="N2062" s="86"/>
      <c r="O2062" s="86">
        <v>57.527272727272702</v>
      </c>
      <c r="P2062" s="86">
        <v>0.13500000000000001</v>
      </c>
      <c r="Q2062" s="88">
        <v>0.16209999999999999</v>
      </c>
      <c r="R2062" s="85">
        <v>0</v>
      </c>
      <c r="S2062" s="86">
        <v>0</v>
      </c>
      <c r="T2062" s="86">
        <v>0.61</v>
      </c>
      <c r="U2062" s="88">
        <v>0</v>
      </c>
      <c r="V2062" s="89">
        <v>5</v>
      </c>
      <c r="W2062" s="85"/>
      <c r="X2062" s="88"/>
      <c r="Y2062" s="85"/>
      <c r="Z2062" s="88"/>
      <c r="AA2062" s="85">
        <v>0</v>
      </c>
      <c r="AB2062" s="91">
        <v>0.02</v>
      </c>
      <c r="AC2062" s="86">
        <v>0</v>
      </c>
      <c r="AD2062" s="86">
        <v>0</v>
      </c>
      <c r="AE2062" s="86">
        <v>0</v>
      </c>
      <c r="AF2062" s="88">
        <v>91.002599227900006</v>
      </c>
      <c r="AG2062" s="85">
        <v>4.2284626739899998E-9</v>
      </c>
      <c r="AH2062" s="86">
        <v>2.03E-4</v>
      </c>
      <c r="AI2062" s="88">
        <v>1.5496146855599999E-10</v>
      </c>
      <c r="AJ2062" s="150">
        <v>1.69</v>
      </c>
      <c r="AK2062" s="151">
        <v>0</v>
      </c>
    </row>
    <row r="2063" spans="1:37" x14ac:dyDescent="0.2">
      <c r="A2063" s="149" t="s">
        <v>4158</v>
      </c>
      <c r="B2063" s="66" t="s">
        <v>4159</v>
      </c>
      <c r="C2063" s="67">
        <v>18</v>
      </c>
      <c r="D2063" s="84" t="s">
        <v>343</v>
      </c>
      <c r="E2063" s="85">
        <v>92.5609824798603</v>
      </c>
      <c r="F2063" s="91">
        <v>92.5609824798603</v>
      </c>
      <c r="G2063" s="86">
        <v>23.257844628471599</v>
      </c>
      <c r="H2063" s="86">
        <v>23.257844628471599</v>
      </c>
      <c r="I2063" s="86">
        <v>0.72</v>
      </c>
      <c r="J2063" s="86">
        <v>0.6</v>
      </c>
      <c r="K2063" s="87">
        <v>0</v>
      </c>
      <c r="L2063" s="85">
        <v>0</v>
      </c>
      <c r="M2063" s="86">
        <v>0</v>
      </c>
      <c r="N2063" s="86">
        <v>56.139064104444799</v>
      </c>
      <c r="O2063" s="86">
        <v>47.584469472436297</v>
      </c>
      <c r="P2063" s="86">
        <v>0.161</v>
      </c>
      <c r="Q2063" s="88">
        <v>0.34429999999999999</v>
      </c>
      <c r="R2063" s="85">
        <v>0</v>
      </c>
      <c r="S2063" s="86">
        <v>0</v>
      </c>
      <c r="T2063" s="86">
        <v>1.29</v>
      </c>
      <c r="U2063" s="88">
        <v>0</v>
      </c>
      <c r="V2063" s="89">
        <v>4.8499999999999996</v>
      </c>
      <c r="W2063" s="85">
        <v>40.176470467631802</v>
      </c>
      <c r="X2063" s="88">
        <v>30.233333333299999</v>
      </c>
      <c r="Y2063" s="85">
        <v>-100</v>
      </c>
      <c r="Z2063" s="88"/>
      <c r="AA2063" s="85">
        <v>0</v>
      </c>
      <c r="AB2063" s="91">
        <v>0</v>
      </c>
      <c r="AC2063" s="86">
        <v>0</v>
      </c>
      <c r="AD2063" s="86">
        <v>0</v>
      </c>
      <c r="AE2063" s="86">
        <v>0</v>
      </c>
      <c r="AF2063" s="88">
        <v>52.320599755700002</v>
      </c>
      <c r="AG2063" s="85">
        <v>2.7143999994800001E-2</v>
      </c>
      <c r="AH2063" s="86">
        <v>6.4489999999999999E-3</v>
      </c>
      <c r="AI2063" s="88">
        <v>0</v>
      </c>
      <c r="AJ2063" s="150">
        <v>1.85</v>
      </c>
      <c r="AK2063" s="151">
        <v>1</v>
      </c>
    </row>
    <row r="2064" spans="1:37" x14ac:dyDescent="0.2">
      <c r="A2064" s="149" t="s">
        <v>1037</v>
      </c>
      <c r="B2064" s="66" t="s">
        <v>4160</v>
      </c>
      <c r="C2064" s="67">
        <v>18</v>
      </c>
      <c r="D2064" s="84" t="s">
        <v>343</v>
      </c>
      <c r="E2064" s="85">
        <v>99.995138220394196</v>
      </c>
      <c r="F2064" s="91">
        <v>99.995138220394196</v>
      </c>
      <c r="G2064" s="86">
        <v>15.394338943827</v>
      </c>
      <c r="H2064" s="86">
        <v>15.394338943827</v>
      </c>
      <c r="I2064" s="86">
        <v>0.15</v>
      </c>
      <c r="J2064" s="86">
        <v>0.08</v>
      </c>
      <c r="K2064" s="87">
        <v>0</v>
      </c>
      <c r="L2064" s="85">
        <v>0</v>
      </c>
      <c r="M2064" s="86">
        <v>0</v>
      </c>
      <c r="N2064" s="86">
        <v>75.423728813559293</v>
      </c>
      <c r="O2064" s="86">
        <v>73.716447486939302</v>
      </c>
      <c r="P2064" s="86">
        <v>6.6000000000000003E-2</v>
      </c>
      <c r="Q2064" s="88">
        <v>9.7199999999999995E-2</v>
      </c>
      <c r="R2064" s="85">
        <v>0</v>
      </c>
      <c r="S2064" s="86">
        <v>0</v>
      </c>
      <c r="T2064" s="86">
        <v>0.53</v>
      </c>
      <c r="U2064" s="88">
        <v>0</v>
      </c>
      <c r="V2064" s="89">
        <v>5</v>
      </c>
      <c r="W2064" s="85"/>
      <c r="X2064" s="88"/>
      <c r="Y2064" s="85"/>
      <c r="Z2064" s="88"/>
      <c r="AA2064" s="85">
        <v>0</v>
      </c>
      <c r="AB2064" s="91">
        <v>0</v>
      </c>
      <c r="AC2064" s="86">
        <v>0</v>
      </c>
      <c r="AD2064" s="86">
        <v>0</v>
      </c>
      <c r="AE2064" s="86">
        <v>0</v>
      </c>
      <c r="AF2064" s="88">
        <v>68.693801930500001</v>
      </c>
      <c r="AG2064" s="85">
        <v>0</v>
      </c>
      <c r="AH2064" s="86">
        <v>1.5889999999999999E-3</v>
      </c>
      <c r="AI2064" s="88">
        <v>0</v>
      </c>
      <c r="AJ2064" s="150">
        <v>1.92</v>
      </c>
      <c r="AK2064" s="151">
        <v>0</v>
      </c>
    </row>
    <row r="2065" spans="1:37" x14ac:dyDescent="0.2">
      <c r="A2065" s="149" t="s">
        <v>4161</v>
      </c>
      <c r="B2065" s="66" t="s">
        <v>4162</v>
      </c>
      <c r="C2065" s="67">
        <v>18</v>
      </c>
      <c r="D2065" s="84" t="s">
        <v>343</v>
      </c>
      <c r="E2065" s="85">
        <v>82.028379645092798</v>
      </c>
      <c r="F2065" s="91">
        <v>82.007369657267802</v>
      </c>
      <c r="G2065" s="86">
        <v>21.132815446112101</v>
      </c>
      <c r="H2065" s="86">
        <v>21.1290444226563</v>
      </c>
      <c r="I2065" s="86">
        <v>46.65</v>
      </c>
      <c r="J2065" s="86">
        <v>61.41</v>
      </c>
      <c r="K2065" s="87">
        <v>6.0000000000000001E-3</v>
      </c>
      <c r="L2065" s="85">
        <v>0</v>
      </c>
      <c r="M2065" s="86">
        <v>0</v>
      </c>
      <c r="N2065" s="86">
        <v>14.8247593475963</v>
      </c>
      <c r="O2065" s="86">
        <v>29.704753469146699</v>
      </c>
      <c r="P2065" s="86">
        <v>2.7829999999999999</v>
      </c>
      <c r="Q2065" s="88">
        <v>1.5383</v>
      </c>
      <c r="R2065" s="85">
        <v>0</v>
      </c>
      <c r="S2065" s="86">
        <v>0</v>
      </c>
      <c r="T2065" s="86">
        <v>3.21</v>
      </c>
      <c r="U2065" s="88">
        <v>0.42881923868423599</v>
      </c>
      <c r="V2065" s="89">
        <v>4.68</v>
      </c>
      <c r="W2065" s="85">
        <v>34.8615622697153</v>
      </c>
      <c r="X2065" s="88">
        <v>31.866666666699999</v>
      </c>
      <c r="Y2065" s="85">
        <v>36.159999999999997</v>
      </c>
      <c r="Z2065" s="88"/>
      <c r="AA2065" s="85">
        <v>0.2</v>
      </c>
      <c r="AB2065" s="91">
        <v>0.22</v>
      </c>
      <c r="AC2065" s="86">
        <v>0.02</v>
      </c>
      <c r="AD2065" s="86">
        <v>0.02</v>
      </c>
      <c r="AE2065" s="86">
        <v>0</v>
      </c>
      <c r="AF2065" s="88">
        <v>0</v>
      </c>
      <c r="AG2065" s="85">
        <v>0.201062000051</v>
      </c>
      <c r="AH2065" s="86">
        <v>1.4557290000000001</v>
      </c>
      <c r="AI2065" s="88">
        <v>0.15194400003899999</v>
      </c>
      <c r="AJ2065" s="150">
        <v>2.54</v>
      </c>
      <c r="AK2065" s="151">
        <v>4</v>
      </c>
    </row>
    <row r="2066" spans="1:37" x14ac:dyDescent="0.2">
      <c r="A2066" s="149" t="s">
        <v>4163</v>
      </c>
      <c r="B2066" s="66" t="s">
        <v>4164</v>
      </c>
      <c r="C2066" s="67">
        <v>18</v>
      </c>
      <c r="D2066" s="84" t="s">
        <v>343</v>
      </c>
      <c r="E2066" s="85">
        <v>99.279379157427897</v>
      </c>
      <c r="F2066" s="91">
        <v>99.279379157427897</v>
      </c>
      <c r="G2066" s="86">
        <v>35.210254016415803</v>
      </c>
      <c r="H2066" s="86">
        <v>35.210254016415803</v>
      </c>
      <c r="I2066" s="86">
        <v>1.28</v>
      </c>
      <c r="J2066" s="86">
        <v>0.5</v>
      </c>
      <c r="K2066" s="87">
        <v>0</v>
      </c>
      <c r="L2066" s="85">
        <v>0</v>
      </c>
      <c r="M2066" s="86">
        <v>0.10625886857644599</v>
      </c>
      <c r="N2066" s="86">
        <v>80.4967712288679</v>
      </c>
      <c r="O2066" s="86">
        <v>51.606655515450299</v>
      </c>
      <c r="P2066" s="86">
        <v>0.188</v>
      </c>
      <c r="Q2066" s="88">
        <v>0.66990000000000005</v>
      </c>
      <c r="R2066" s="85">
        <v>2.9708853238264998E-2</v>
      </c>
      <c r="S2066" s="86">
        <v>0</v>
      </c>
      <c r="T2066" s="86">
        <v>1.58</v>
      </c>
      <c r="U2066" s="88">
        <v>4.8624888162757196E-3</v>
      </c>
      <c r="V2066" s="89">
        <v>4.84</v>
      </c>
      <c r="W2066" s="85">
        <v>26.542689202246699</v>
      </c>
      <c r="X2066" s="88">
        <v>46</v>
      </c>
      <c r="Y2066" s="85"/>
      <c r="Z2066" s="88"/>
      <c r="AA2066" s="85">
        <v>0.12</v>
      </c>
      <c r="AB2066" s="91">
        <v>0.12</v>
      </c>
      <c r="AC2066" s="86">
        <v>0.1</v>
      </c>
      <c r="AD2066" s="86">
        <v>0.1</v>
      </c>
      <c r="AE2066" s="86">
        <v>0</v>
      </c>
      <c r="AF2066" s="88">
        <v>6.4028007651800001E-8</v>
      </c>
      <c r="AG2066" s="85">
        <v>2.8096000087E-2</v>
      </c>
      <c r="AH2066" s="86">
        <v>6.2960000000000004E-3</v>
      </c>
      <c r="AI2066" s="88">
        <v>0</v>
      </c>
      <c r="AJ2066" s="150">
        <v>2.39</v>
      </c>
      <c r="AK2066" s="151">
        <v>8</v>
      </c>
    </row>
    <row r="2067" spans="1:37" x14ac:dyDescent="0.2">
      <c r="A2067" s="149" t="s">
        <v>4165</v>
      </c>
      <c r="B2067" s="66" t="s">
        <v>4166</v>
      </c>
      <c r="C2067" s="67">
        <v>18</v>
      </c>
      <c r="D2067" s="84" t="s">
        <v>343</v>
      </c>
      <c r="E2067" s="85">
        <v>72.831764532112302</v>
      </c>
      <c r="F2067" s="91">
        <v>72.831764532112302</v>
      </c>
      <c r="G2067" s="86">
        <v>27.7133994870624</v>
      </c>
      <c r="H2067" s="86">
        <v>27.7133994870624</v>
      </c>
      <c r="I2067" s="86">
        <v>1.38</v>
      </c>
      <c r="J2067" s="86">
        <v>1.29</v>
      </c>
      <c r="K2067" s="87">
        <v>0</v>
      </c>
      <c r="L2067" s="85">
        <v>0</v>
      </c>
      <c r="M2067" s="86">
        <v>0</v>
      </c>
      <c r="N2067" s="86">
        <v>54.215477458289001</v>
      </c>
      <c r="O2067" s="86">
        <v>12.637194455376299</v>
      </c>
      <c r="P2067" s="86">
        <v>0.161</v>
      </c>
      <c r="Q2067" s="88">
        <v>0.8206</v>
      </c>
      <c r="R2067" s="85">
        <v>0</v>
      </c>
      <c r="S2067" s="86">
        <v>0</v>
      </c>
      <c r="T2067" s="86">
        <v>1.2</v>
      </c>
      <c r="U2067" s="88">
        <v>1.34276852013481E-3</v>
      </c>
      <c r="V2067" s="89">
        <v>4.7300000000000004</v>
      </c>
      <c r="W2067" s="85">
        <v>28.6038798958194</v>
      </c>
      <c r="X2067" s="88">
        <v>44.1</v>
      </c>
      <c r="Y2067" s="85"/>
      <c r="Z2067" s="88"/>
      <c r="AA2067" s="85">
        <v>0.13</v>
      </c>
      <c r="AB2067" s="91">
        <v>0.13</v>
      </c>
      <c r="AC2067" s="86">
        <v>0.03</v>
      </c>
      <c r="AD2067" s="86">
        <v>0.03</v>
      </c>
      <c r="AE2067" s="86">
        <v>0</v>
      </c>
      <c r="AF2067" s="88">
        <v>0</v>
      </c>
      <c r="AG2067" s="85">
        <v>4.6533999961400001E-2</v>
      </c>
      <c r="AH2067" s="86">
        <v>1.1398E-2</v>
      </c>
      <c r="AI2067" s="88">
        <v>0</v>
      </c>
      <c r="AJ2067" s="150">
        <v>2.27</v>
      </c>
      <c r="AK2067" s="151">
        <v>6</v>
      </c>
    </row>
    <row r="2068" spans="1:37" x14ac:dyDescent="0.2">
      <c r="A2068" s="149" t="s">
        <v>4167</v>
      </c>
      <c r="B2068" s="66" t="s">
        <v>4168</v>
      </c>
      <c r="C2068" s="67">
        <v>18</v>
      </c>
      <c r="D2068" s="84" t="s">
        <v>343</v>
      </c>
      <c r="E2068" s="85">
        <v>47.112509588440602</v>
      </c>
      <c r="F2068" s="91">
        <v>47.092158612376501</v>
      </c>
      <c r="G2068" s="86">
        <v>18.215689037085699</v>
      </c>
      <c r="H2068" s="86">
        <v>18.215689037085699</v>
      </c>
      <c r="I2068" s="86">
        <v>7.11</v>
      </c>
      <c r="J2068" s="86">
        <v>4.01</v>
      </c>
      <c r="K2068" s="87">
        <v>0</v>
      </c>
      <c r="L2068" s="85">
        <v>0</v>
      </c>
      <c r="M2068" s="86">
        <v>1.0089275778237901</v>
      </c>
      <c r="N2068" s="86">
        <v>6.4415873327444597</v>
      </c>
      <c r="O2068" s="86">
        <v>9.1021279434327305</v>
      </c>
      <c r="P2068" s="86">
        <v>0.39500000000000002</v>
      </c>
      <c r="Q2068" s="88">
        <v>0.74790000000000001</v>
      </c>
      <c r="R2068" s="85">
        <v>4.9236829148202897E-2</v>
      </c>
      <c r="S2068" s="86">
        <v>0</v>
      </c>
      <c r="T2068" s="86">
        <v>1.49</v>
      </c>
      <c r="U2068" s="88">
        <v>3.1309193944801901E-3</v>
      </c>
      <c r="V2068" s="89">
        <v>4.41</v>
      </c>
      <c r="W2068" s="85">
        <v>32.700960725819598</v>
      </c>
      <c r="X2068" s="88">
        <v>31.933333333299998</v>
      </c>
      <c r="Y2068" s="85"/>
      <c r="Z2068" s="88"/>
      <c r="AA2068" s="85">
        <v>0.03</v>
      </c>
      <c r="AB2068" s="91">
        <v>0.05</v>
      </c>
      <c r="AC2068" s="86">
        <v>0</v>
      </c>
      <c r="AD2068" s="86">
        <v>0</v>
      </c>
      <c r="AE2068" s="86">
        <v>0</v>
      </c>
      <c r="AF2068" s="88">
        <v>0</v>
      </c>
      <c r="AG2068" s="85">
        <v>0.22564599998000001</v>
      </c>
      <c r="AH2068" s="86">
        <v>3.2433999999999998E-2</v>
      </c>
      <c r="AI2068" s="88">
        <v>0</v>
      </c>
      <c r="AJ2068" s="150">
        <v>2.5</v>
      </c>
      <c r="AK2068" s="151">
        <v>7</v>
      </c>
    </row>
    <row r="2069" spans="1:37" x14ac:dyDescent="0.2">
      <c r="A2069" s="149" t="s">
        <v>4169</v>
      </c>
      <c r="B2069" s="66" t="s">
        <v>4170</v>
      </c>
      <c r="C2069" s="67">
        <v>18</v>
      </c>
      <c r="D2069" s="84" t="s">
        <v>343</v>
      </c>
      <c r="E2069" s="85">
        <v>99.112744931186697</v>
      </c>
      <c r="F2069" s="91">
        <v>99.1059373475385</v>
      </c>
      <c r="G2069" s="86">
        <v>25.255000737488199</v>
      </c>
      <c r="H2069" s="86">
        <v>25.255000737488199</v>
      </c>
      <c r="I2069" s="86">
        <v>7.0000000000000007E-2</v>
      </c>
      <c r="J2069" s="86">
        <v>0.09</v>
      </c>
      <c r="K2069" s="87">
        <v>0</v>
      </c>
      <c r="L2069" s="85">
        <v>0</v>
      </c>
      <c r="M2069" s="86">
        <v>0</v>
      </c>
      <c r="N2069" s="86">
        <v>65.109845402766496</v>
      </c>
      <c r="O2069" s="86">
        <v>78.174856413529</v>
      </c>
      <c r="P2069" s="86">
        <v>0.45800000000000002</v>
      </c>
      <c r="Q2069" s="88">
        <v>0.69340000000000002</v>
      </c>
      <c r="R2069" s="85">
        <v>0</v>
      </c>
      <c r="S2069" s="86">
        <v>0</v>
      </c>
      <c r="T2069" s="86">
        <v>2.0499999999999998</v>
      </c>
      <c r="U2069" s="88">
        <v>0</v>
      </c>
      <c r="V2069" s="89">
        <v>4.99</v>
      </c>
      <c r="W2069" s="85">
        <v>38.522022922447398</v>
      </c>
      <c r="X2069" s="88">
        <v>36.1</v>
      </c>
      <c r="Y2069" s="85"/>
      <c r="Z2069" s="88"/>
      <c r="AA2069" s="85">
        <v>0</v>
      </c>
      <c r="AB2069" s="91">
        <v>0</v>
      </c>
      <c r="AC2069" s="86">
        <v>0</v>
      </c>
      <c r="AD2069" s="86">
        <v>0</v>
      </c>
      <c r="AE2069" s="86">
        <v>0</v>
      </c>
      <c r="AF2069" s="88">
        <v>0</v>
      </c>
      <c r="AG2069" s="85">
        <v>0.23705999983699999</v>
      </c>
      <c r="AH2069" s="86">
        <v>1.003E-3</v>
      </c>
      <c r="AI2069" s="88">
        <v>0</v>
      </c>
      <c r="AJ2069" s="150">
        <v>2.72</v>
      </c>
      <c r="AK2069" s="151">
        <v>4</v>
      </c>
    </row>
    <row r="2070" spans="1:37" x14ac:dyDescent="0.2">
      <c r="A2070" s="149" t="s">
        <v>4171</v>
      </c>
      <c r="B2070" s="66" t="s">
        <v>4172</v>
      </c>
      <c r="C2070" s="67">
        <v>18</v>
      </c>
      <c r="D2070" s="84" t="s">
        <v>343</v>
      </c>
      <c r="E2070" s="85">
        <v>95.377667087948893</v>
      </c>
      <c r="F2070" s="91">
        <v>95.360939707084995</v>
      </c>
      <c r="G2070" s="86">
        <v>20.6211434094119</v>
      </c>
      <c r="H2070" s="86">
        <v>20.616496914727499</v>
      </c>
      <c r="I2070" s="86">
        <v>26.26</v>
      </c>
      <c r="J2070" s="86">
        <v>11.77</v>
      </c>
      <c r="K2070" s="87">
        <v>0</v>
      </c>
      <c r="L2070" s="85">
        <v>0</v>
      </c>
      <c r="M2070" s="86">
        <v>0.63715223816324396</v>
      </c>
      <c r="N2070" s="86">
        <v>45.068613533428</v>
      </c>
      <c r="O2070" s="86">
        <v>50.662963626590198</v>
      </c>
      <c r="P2070" s="86">
        <v>0.96799999999999997</v>
      </c>
      <c r="Q2070" s="88">
        <v>2.0857999999999999</v>
      </c>
      <c r="R2070" s="85">
        <v>2.73149412728763E-2</v>
      </c>
      <c r="S2070" s="86">
        <v>0</v>
      </c>
      <c r="T2070" s="86">
        <v>3.78</v>
      </c>
      <c r="U2070" s="88">
        <v>8.4566203256263503E-2</v>
      </c>
      <c r="V2070" s="89">
        <v>4.9000000000000004</v>
      </c>
      <c r="W2070" s="85">
        <v>34.168305196601302</v>
      </c>
      <c r="X2070" s="88">
        <v>23.2</v>
      </c>
      <c r="Y2070" s="85">
        <v>100</v>
      </c>
      <c r="Z2070" s="88">
        <v>100</v>
      </c>
      <c r="AA2070" s="85">
        <v>0.1</v>
      </c>
      <c r="AB2070" s="91">
        <v>0.1</v>
      </c>
      <c r="AC2070" s="86">
        <v>0.02</v>
      </c>
      <c r="AD2070" s="86">
        <v>0.02</v>
      </c>
      <c r="AE2070" s="86">
        <v>0</v>
      </c>
      <c r="AF2070" s="88">
        <v>0</v>
      </c>
      <c r="AG2070" s="85">
        <v>0.122041999922</v>
      </c>
      <c r="AH2070" s="86">
        <v>0.166438</v>
      </c>
      <c r="AI2070" s="88">
        <v>7.7919999950300002E-3</v>
      </c>
      <c r="AJ2070" s="150">
        <v>2.52</v>
      </c>
      <c r="AK2070" s="151">
        <v>4</v>
      </c>
    </row>
    <row r="2071" spans="1:37" x14ac:dyDescent="0.2">
      <c r="A2071" s="149" t="s">
        <v>4173</v>
      </c>
      <c r="B2071" s="66" t="s">
        <v>4174</v>
      </c>
      <c r="C2071" s="67">
        <v>18</v>
      </c>
      <c r="D2071" s="84" t="s">
        <v>343</v>
      </c>
      <c r="E2071" s="85">
        <v>90.388650617967201</v>
      </c>
      <c r="F2071" s="91">
        <v>90.338498432023599</v>
      </c>
      <c r="G2071" s="86">
        <v>22.7875391994097</v>
      </c>
      <c r="H2071" s="86">
        <v>22.7817745803357</v>
      </c>
      <c r="I2071" s="86">
        <v>28.01</v>
      </c>
      <c r="J2071" s="86">
        <v>6.72</v>
      </c>
      <c r="K2071" s="87">
        <v>0</v>
      </c>
      <c r="L2071" s="85">
        <v>0</v>
      </c>
      <c r="M2071" s="86">
        <v>0</v>
      </c>
      <c r="N2071" s="86">
        <v>26.947605352006999</v>
      </c>
      <c r="O2071" s="86">
        <v>36.228636409244501</v>
      </c>
      <c r="P2071" s="86">
        <v>0.52900000000000003</v>
      </c>
      <c r="Q2071" s="88">
        <v>1.3194999999999999</v>
      </c>
      <c r="R2071" s="85">
        <v>0</v>
      </c>
      <c r="S2071" s="86">
        <v>0</v>
      </c>
      <c r="T2071" s="86">
        <v>2.58</v>
      </c>
      <c r="U2071" s="88">
        <v>3.4587714443829599E-3</v>
      </c>
      <c r="V2071" s="89">
        <v>4.8499999999999996</v>
      </c>
      <c r="W2071" s="85">
        <v>33.439756164823102</v>
      </c>
      <c r="X2071" s="88"/>
      <c r="Y2071" s="85">
        <v>-100</v>
      </c>
      <c r="Z2071" s="88"/>
      <c r="AA2071" s="85">
        <v>0.01</v>
      </c>
      <c r="AB2071" s="91">
        <v>0.01</v>
      </c>
      <c r="AC2071" s="86">
        <v>0.03</v>
      </c>
      <c r="AD2071" s="86">
        <v>0.03</v>
      </c>
      <c r="AE2071" s="86">
        <v>0.01</v>
      </c>
      <c r="AF2071" s="88">
        <v>0</v>
      </c>
      <c r="AG2071" s="85">
        <v>0.58738199275000003</v>
      </c>
      <c r="AH2071" s="86">
        <v>0.147979</v>
      </c>
      <c r="AI2071" s="88">
        <v>1.1688000349400001E-2</v>
      </c>
      <c r="AJ2071" s="150">
        <v>2.57</v>
      </c>
      <c r="AK2071" s="151">
        <v>4</v>
      </c>
    </row>
    <row r="2072" spans="1:37" x14ac:dyDescent="0.2">
      <c r="A2072" s="149" t="s">
        <v>4175</v>
      </c>
      <c r="B2072" s="66" t="s">
        <v>4176</v>
      </c>
      <c r="C2072" s="67">
        <v>18</v>
      </c>
      <c r="D2072" s="84" t="s">
        <v>343</v>
      </c>
      <c r="E2072" s="85">
        <v>85.268810052183795</v>
      </c>
      <c r="F2072" s="91">
        <v>85.263367941128493</v>
      </c>
      <c r="G2072" s="86">
        <v>21.247815597090302</v>
      </c>
      <c r="H2072" s="86">
        <v>21.247815597090302</v>
      </c>
      <c r="I2072" s="86">
        <v>0.26</v>
      </c>
      <c r="J2072" s="86">
        <v>0.4</v>
      </c>
      <c r="K2072" s="87">
        <v>0</v>
      </c>
      <c r="L2072" s="85">
        <v>1.6999999994099999</v>
      </c>
      <c r="M2072" s="86">
        <v>0.41532114982531099</v>
      </c>
      <c r="N2072" s="86">
        <v>31.461143834314999</v>
      </c>
      <c r="O2072" s="86">
        <v>42.027945619335298</v>
      </c>
      <c r="P2072" s="86">
        <v>0.28599999999999998</v>
      </c>
      <c r="Q2072" s="88">
        <v>0.86670000000000003</v>
      </c>
      <c r="R2072" s="85">
        <v>1.4404033129276199E-2</v>
      </c>
      <c r="S2072" s="86">
        <v>0</v>
      </c>
      <c r="T2072" s="86">
        <v>1.6</v>
      </c>
      <c r="U2072" s="88">
        <v>0</v>
      </c>
      <c r="V2072" s="89">
        <v>4.78</v>
      </c>
      <c r="W2072" s="85">
        <v>35.146348038307401</v>
      </c>
      <c r="X2072" s="88">
        <v>33.933333333299998</v>
      </c>
      <c r="Y2072" s="85">
        <v>-41.2</v>
      </c>
      <c r="Z2072" s="88"/>
      <c r="AA2072" s="85">
        <v>0</v>
      </c>
      <c r="AB2072" s="91">
        <v>0</v>
      </c>
      <c r="AC2072" s="86">
        <v>0</v>
      </c>
      <c r="AD2072" s="86">
        <v>0</v>
      </c>
      <c r="AE2072" s="86">
        <v>0</v>
      </c>
      <c r="AF2072" s="88">
        <v>2.1624999038800001</v>
      </c>
      <c r="AG2072" s="85">
        <v>0.25264500018699998</v>
      </c>
      <c r="AH2072" s="86">
        <v>1.5576E-2</v>
      </c>
      <c r="AI2072" s="88">
        <v>0</v>
      </c>
      <c r="AJ2072" s="150">
        <v>2.4700000000000002</v>
      </c>
      <c r="AK2072" s="151">
        <v>4</v>
      </c>
    </row>
    <row r="2073" spans="1:37" x14ac:dyDescent="0.2">
      <c r="A2073" s="149" t="s">
        <v>4177</v>
      </c>
      <c r="B2073" s="66" t="s">
        <v>4178</v>
      </c>
      <c r="C2073" s="67">
        <v>18</v>
      </c>
      <c r="D2073" s="84" t="s">
        <v>343</v>
      </c>
      <c r="E2073" s="85">
        <v>98.796169069543296</v>
      </c>
      <c r="F2073" s="91">
        <v>98.770192025047294</v>
      </c>
      <c r="G2073" s="86">
        <v>16.4626101460867</v>
      </c>
      <c r="H2073" s="86">
        <v>16.4455199852341</v>
      </c>
      <c r="I2073" s="86">
        <v>0</v>
      </c>
      <c r="J2073" s="86">
        <v>0</v>
      </c>
      <c r="K2073" s="87">
        <v>0</v>
      </c>
      <c r="L2073" s="85">
        <v>0</v>
      </c>
      <c r="M2073" s="86">
        <v>0</v>
      </c>
      <c r="N2073" s="86">
        <v>75.226161369193207</v>
      </c>
      <c r="O2073" s="86">
        <v>84.745179063360894</v>
      </c>
      <c r="P2073" s="86">
        <v>0.5</v>
      </c>
      <c r="Q2073" s="88">
        <v>0.74439999999999995</v>
      </c>
      <c r="R2073" s="85">
        <v>0</v>
      </c>
      <c r="S2073" s="86">
        <v>0</v>
      </c>
      <c r="T2073" s="86">
        <v>2.71</v>
      </c>
      <c r="U2073" s="88">
        <v>3.4180321705187902E-3</v>
      </c>
      <c r="V2073" s="89">
        <v>4.99</v>
      </c>
      <c r="W2073" s="85"/>
      <c r="X2073" s="88"/>
      <c r="Y2073" s="85"/>
      <c r="Z2073" s="88"/>
      <c r="AA2073" s="85">
        <v>0</v>
      </c>
      <c r="AB2073" s="91">
        <v>0</v>
      </c>
      <c r="AC2073" s="86">
        <v>0</v>
      </c>
      <c r="AD2073" s="86">
        <v>0</v>
      </c>
      <c r="AE2073" s="86">
        <v>0</v>
      </c>
      <c r="AF2073" s="88">
        <v>0</v>
      </c>
      <c r="AG2073" s="85">
        <v>0</v>
      </c>
      <c r="AH2073" s="86">
        <v>0</v>
      </c>
      <c r="AI2073" s="88">
        <v>0</v>
      </c>
      <c r="AJ2073" s="150">
        <v>2.4500000000000002</v>
      </c>
      <c r="AK2073" s="151">
        <v>5</v>
      </c>
    </row>
    <row r="2074" spans="1:37" x14ac:dyDescent="0.2">
      <c r="A2074" s="149" t="s">
        <v>4179</v>
      </c>
      <c r="B2074" s="66" t="s">
        <v>4180</v>
      </c>
      <c r="C2074" s="67">
        <v>18</v>
      </c>
      <c r="D2074" s="84" t="s">
        <v>343</v>
      </c>
      <c r="E2074" s="85">
        <v>99.908353248877305</v>
      </c>
      <c r="F2074" s="91">
        <v>99.820231372797807</v>
      </c>
      <c r="G2074" s="86">
        <v>31.301595358444501</v>
      </c>
      <c r="H2074" s="86">
        <v>31.296660533384099</v>
      </c>
      <c r="I2074" s="86">
        <v>0</v>
      </c>
      <c r="J2074" s="86">
        <v>0</v>
      </c>
      <c r="K2074" s="87">
        <v>0</v>
      </c>
      <c r="L2074" s="85">
        <v>0</v>
      </c>
      <c r="M2074" s="86">
        <v>0</v>
      </c>
      <c r="N2074" s="86">
        <v>89.050983470713902</v>
      </c>
      <c r="O2074" s="86">
        <v>66.888238943543399</v>
      </c>
      <c r="P2074" s="86">
        <v>0.184</v>
      </c>
      <c r="Q2074" s="88">
        <v>1.3786</v>
      </c>
      <c r="R2074" s="85">
        <v>0</v>
      </c>
      <c r="S2074" s="86">
        <v>0</v>
      </c>
      <c r="T2074" s="86">
        <v>1.94</v>
      </c>
      <c r="U2074" s="88">
        <v>0</v>
      </c>
      <c r="V2074" s="89">
        <v>4.96</v>
      </c>
      <c r="W2074" s="85">
        <v>28.3031556554375</v>
      </c>
      <c r="X2074" s="88">
        <v>61.8</v>
      </c>
      <c r="Y2074" s="85">
        <v>-100</v>
      </c>
      <c r="Z2074" s="88"/>
      <c r="AA2074" s="85">
        <v>0</v>
      </c>
      <c r="AB2074" s="91">
        <v>0</v>
      </c>
      <c r="AC2074" s="86">
        <v>0</v>
      </c>
      <c r="AD2074" s="86">
        <v>0</v>
      </c>
      <c r="AE2074" s="86">
        <v>0</v>
      </c>
      <c r="AF2074" s="88">
        <v>0</v>
      </c>
      <c r="AG2074" s="85">
        <v>0</v>
      </c>
      <c r="AH2074" s="86">
        <v>0</v>
      </c>
      <c r="AI2074" s="88">
        <v>0</v>
      </c>
      <c r="AJ2074" s="150">
        <v>2.34</v>
      </c>
      <c r="AK2074" s="151">
        <v>6</v>
      </c>
    </row>
    <row r="2075" spans="1:37" x14ac:dyDescent="0.2">
      <c r="A2075" s="149" t="s">
        <v>4181</v>
      </c>
      <c r="B2075" s="66" t="s">
        <v>4182</v>
      </c>
      <c r="C2075" s="67">
        <v>18</v>
      </c>
      <c r="D2075" s="84" t="s">
        <v>343</v>
      </c>
      <c r="E2075" s="85">
        <v>90.679132082280802</v>
      </c>
      <c r="F2075" s="91">
        <v>90.647555034283698</v>
      </c>
      <c r="G2075" s="86">
        <v>21.785343738722499</v>
      </c>
      <c r="H2075" s="86">
        <v>21.785343738722499</v>
      </c>
      <c r="I2075" s="86">
        <v>19.02</v>
      </c>
      <c r="J2075" s="86">
        <v>15.73</v>
      </c>
      <c r="K2075" s="87">
        <v>0</v>
      </c>
      <c r="L2075" s="85">
        <v>0</v>
      </c>
      <c r="M2075" s="86">
        <v>8.0153739029160996E-4</v>
      </c>
      <c r="N2075" s="86">
        <v>36.169001751313502</v>
      </c>
      <c r="O2075" s="86">
        <v>34.297500124248302</v>
      </c>
      <c r="P2075" s="86">
        <v>1.0569999999999999</v>
      </c>
      <c r="Q2075" s="88">
        <v>1.2593000000000001</v>
      </c>
      <c r="R2075" s="85">
        <v>8.5397096498719006E-3</v>
      </c>
      <c r="S2075" s="86">
        <v>0</v>
      </c>
      <c r="T2075" s="86">
        <v>2.96</v>
      </c>
      <c r="U2075" s="88">
        <v>0.107700288704439</v>
      </c>
      <c r="V2075" s="89">
        <v>4.82</v>
      </c>
      <c r="W2075" s="85">
        <v>30.233333333299999</v>
      </c>
      <c r="X2075" s="88">
        <v>34.9666666667</v>
      </c>
      <c r="Y2075" s="85"/>
      <c r="Z2075" s="88"/>
      <c r="AA2075" s="85">
        <v>0.66</v>
      </c>
      <c r="AB2075" s="91">
        <v>0.65</v>
      </c>
      <c r="AC2075" s="86">
        <v>0.25</v>
      </c>
      <c r="AD2075" s="86">
        <v>0.25</v>
      </c>
      <c r="AE2075" s="86">
        <v>0</v>
      </c>
      <c r="AF2075" s="88">
        <v>0</v>
      </c>
      <c r="AG2075" s="85">
        <v>0.27511600720700002</v>
      </c>
      <c r="AH2075" s="86">
        <v>0.36182500000000001</v>
      </c>
      <c r="AI2075" s="88">
        <v>1.5584000131199999E-2</v>
      </c>
      <c r="AJ2075" s="150">
        <v>2.68</v>
      </c>
      <c r="AK2075" s="151">
        <v>3</v>
      </c>
    </row>
    <row r="2076" spans="1:37" x14ac:dyDescent="0.2">
      <c r="A2076" s="149" t="s">
        <v>2733</v>
      </c>
      <c r="B2076" s="66" t="s">
        <v>4183</v>
      </c>
      <c r="C2076" s="67">
        <v>18</v>
      </c>
      <c r="D2076" s="84" t="s">
        <v>343</v>
      </c>
      <c r="E2076" s="85">
        <v>99.960276149252095</v>
      </c>
      <c r="F2076" s="91">
        <v>99.960276149252095</v>
      </c>
      <c r="G2076" s="86">
        <v>21.879623034354299</v>
      </c>
      <c r="H2076" s="86">
        <v>21.879623034354299</v>
      </c>
      <c r="I2076" s="86">
        <v>0</v>
      </c>
      <c r="J2076" s="86">
        <v>0.02</v>
      </c>
      <c r="K2076" s="87">
        <v>0</v>
      </c>
      <c r="L2076" s="85">
        <v>0</v>
      </c>
      <c r="M2076" s="86">
        <v>0</v>
      </c>
      <c r="N2076" s="86"/>
      <c r="O2076" s="86">
        <v>68.282312925170103</v>
      </c>
      <c r="P2076" s="86">
        <v>0.17199999999999999</v>
      </c>
      <c r="Q2076" s="88">
        <v>0.3805</v>
      </c>
      <c r="R2076" s="85">
        <v>0</v>
      </c>
      <c r="S2076" s="86">
        <v>0</v>
      </c>
      <c r="T2076" s="86">
        <v>2.41</v>
      </c>
      <c r="U2076" s="88">
        <v>0</v>
      </c>
      <c r="V2076" s="89">
        <v>4.9800000000000004</v>
      </c>
      <c r="W2076" s="85">
        <v>35.395407829617497</v>
      </c>
      <c r="X2076" s="88"/>
      <c r="Y2076" s="85"/>
      <c r="Z2076" s="88"/>
      <c r="AA2076" s="85">
        <v>0</v>
      </c>
      <c r="AB2076" s="91">
        <v>0</v>
      </c>
      <c r="AC2076" s="86">
        <v>0</v>
      </c>
      <c r="AD2076" s="86">
        <v>0</v>
      </c>
      <c r="AE2076" s="86">
        <v>0</v>
      </c>
      <c r="AF2076" s="88">
        <v>0</v>
      </c>
      <c r="AG2076" s="85">
        <v>0</v>
      </c>
      <c r="AH2076" s="86">
        <v>9.7999999999999997E-5</v>
      </c>
      <c r="AI2076" s="88">
        <v>0</v>
      </c>
      <c r="AJ2076" s="150">
        <v>2.79</v>
      </c>
      <c r="AK2076" s="151">
        <v>2</v>
      </c>
    </row>
    <row r="2077" spans="1:37" x14ac:dyDescent="0.2">
      <c r="A2077" s="149" t="s">
        <v>4184</v>
      </c>
      <c r="B2077" s="66" t="s">
        <v>4185</v>
      </c>
      <c r="C2077" s="67">
        <v>18</v>
      </c>
      <c r="D2077" s="84" t="s">
        <v>343</v>
      </c>
      <c r="E2077" s="85">
        <v>99.662947400566694</v>
      </c>
      <c r="F2077" s="91">
        <v>99.597912083561894</v>
      </c>
      <c r="G2077" s="86">
        <v>23.174628309025199</v>
      </c>
      <c r="H2077" s="86">
        <v>23.1729317355381</v>
      </c>
      <c r="I2077" s="86">
        <v>0.04</v>
      </c>
      <c r="J2077" s="86">
        <v>0.03</v>
      </c>
      <c r="K2077" s="87">
        <v>0</v>
      </c>
      <c r="L2077" s="85">
        <v>0</v>
      </c>
      <c r="M2077" s="86">
        <v>0</v>
      </c>
      <c r="N2077" s="86">
        <v>62.207204251689497</v>
      </c>
      <c r="O2077" s="86">
        <v>80.043124101581199</v>
      </c>
      <c r="P2077" s="86">
        <v>0.33700000000000002</v>
      </c>
      <c r="Q2077" s="88">
        <v>0.89229999999999998</v>
      </c>
      <c r="R2077" s="85">
        <v>0</v>
      </c>
      <c r="S2077" s="86">
        <v>0</v>
      </c>
      <c r="T2077" s="86">
        <v>1.88</v>
      </c>
      <c r="U2077" s="88">
        <v>0</v>
      </c>
      <c r="V2077" s="89">
        <v>5</v>
      </c>
      <c r="W2077" s="85">
        <v>34.699417028920202</v>
      </c>
      <c r="X2077" s="88"/>
      <c r="Y2077" s="85">
        <v>-95.14</v>
      </c>
      <c r="Z2077" s="88">
        <v>-100</v>
      </c>
      <c r="AA2077" s="85">
        <v>0.02</v>
      </c>
      <c r="AB2077" s="91">
        <v>0.02</v>
      </c>
      <c r="AC2077" s="86">
        <v>0.03</v>
      </c>
      <c r="AD2077" s="86">
        <v>0.03</v>
      </c>
      <c r="AE2077" s="86">
        <v>0</v>
      </c>
      <c r="AF2077" s="88">
        <v>0.21189999579499999</v>
      </c>
      <c r="AG2077" s="85">
        <v>0</v>
      </c>
      <c r="AH2077" s="86">
        <v>2.1180000000000001E-3</v>
      </c>
      <c r="AI2077" s="88">
        <v>0</v>
      </c>
      <c r="AJ2077" s="150">
        <v>2.54</v>
      </c>
      <c r="AK2077" s="151">
        <v>5</v>
      </c>
    </row>
    <row r="2078" spans="1:37" x14ac:dyDescent="0.2">
      <c r="A2078" s="149" t="s">
        <v>4186</v>
      </c>
      <c r="B2078" s="66" t="s">
        <v>4187</v>
      </c>
      <c r="C2078" s="67">
        <v>18</v>
      </c>
      <c r="D2078" s="84" t="s">
        <v>343</v>
      </c>
      <c r="E2078" s="85">
        <v>78.007072798440404</v>
      </c>
      <c r="F2078" s="91">
        <v>78.007072798440404</v>
      </c>
      <c r="G2078" s="86">
        <v>18.3280690353489</v>
      </c>
      <c r="H2078" s="86">
        <v>18.3280690353489</v>
      </c>
      <c r="I2078" s="86">
        <v>0.18</v>
      </c>
      <c r="J2078" s="86">
        <v>7.0000000000000007E-2</v>
      </c>
      <c r="K2078" s="87">
        <v>0</v>
      </c>
      <c r="L2078" s="85">
        <v>1.17126996253E-9</v>
      </c>
      <c r="M2078" s="86">
        <v>0</v>
      </c>
      <c r="N2078" s="86">
        <v>9.5209069852492991</v>
      </c>
      <c r="O2078" s="86">
        <v>17.471594760962098</v>
      </c>
      <c r="P2078" s="86">
        <v>0.38700000000000001</v>
      </c>
      <c r="Q2078" s="88">
        <v>0.59609999999999996</v>
      </c>
      <c r="R2078" s="85">
        <v>0</v>
      </c>
      <c r="S2078" s="86">
        <v>0</v>
      </c>
      <c r="T2078" s="86">
        <v>1.1200000000000001</v>
      </c>
      <c r="U2078" s="88">
        <v>4.5338451540751702E-2</v>
      </c>
      <c r="V2078" s="89">
        <v>4.82</v>
      </c>
      <c r="W2078" s="85">
        <v>29.364973351242</v>
      </c>
      <c r="X2078" s="88">
        <v>26.5</v>
      </c>
      <c r="Y2078" s="85"/>
      <c r="Z2078" s="88"/>
      <c r="AA2078" s="85">
        <v>0.01</v>
      </c>
      <c r="AB2078" s="91">
        <v>0.01</v>
      </c>
      <c r="AC2078" s="86">
        <v>0.15</v>
      </c>
      <c r="AD2078" s="86">
        <v>0.15</v>
      </c>
      <c r="AE2078" s="86">
        <v>0</v>
      </c>
      <c r="AF2078" s="88">
        <v>35.6625021085</v>
      </c>
      <c r="AG2078" s="85">
        <v>1.7768399746800001</v>
      </c>
      <c r="AH2078" s="86">
        <v>1.5410000000000001E-3</v>
      </c>
      <c r="AI2078" s="88">
        <v>0</v>
      </c>
      <c r="AJ2078" s="150">
        <v>2.2000000000000002</v>
      </c>
      <c r="AK2078" s="151">
        <v>3</v>
      </c>
    </row>
    <row r="2079" spans="1:37" x14ac:dyDescent="0.2">
      <c r="A2079" s="149" t="s">
        <v>712</v>
      </c>
      <c r="B2079" s="66" t="s">
        <v>4188</v>
      </c>
      <c r="C2079" s="67">
        <v>18</v>
      </c>
      <c r="D2079" s="84" t="s">
        <v>343</v>
      </c>
      <c r="E2079" s="85">
        <v>98.415017865713807</v>
      </c>
      <c r="F2079" s="91">
        <v>97.147885446109498</v>
      </c>
      <c r="G2079" s="86">
        <v>20.629833075569302</v>
      </c>
      <c r="H2079" s="86">
        <v>20.511972694789598</v>
      </c>
      <c r="I2079" s="86">
        <v>1.1399999999999999</v>
      </c>
      <c r="J2079" s="86">
        <v>0.35</v>
      </c>
      <c r="K2079" s="87">
        <v>0</v>
      </c>
      <c r="L2079" s="85">
        <v>0</v>
      </c>
      <c r="M2079" s="86">
        <v>0.17553887925965</v>
      </c>
      <c r="N2079" s="86">
        <v>35.270114432715303</v>
      </c>
      <c r="O2079" s="86">
        <v>79.767356658728701</v>
      </c>
      <c r="P2079" s="86">
        <v>0.58399999999999996</v>
      </c>
      <c r="Q2079" s="88">
        <v>0.54520000000000002</v>
      </c>
      <c r="R2079" s="85">
        <v>1.9504583577140602E-2</v>
      </c>
      <c r="S2079" s="86">
        <v>0</v>
      </c>
      <c r="T2079" s="86">
        <v>1.56</v>
      </c>
      <c r="U2079" s="88">
        <v>1.0666097808116901E-3</v>
      </c>
      <c r="V2079" s="89">
        <v>4.95</v>
      </c>
      <c r="W2079" s="85"/>
      <c r="X2079" s="88"/>
      <c r="Y2079" s="85"/>
      <c r="Z2079" s="88"/>
      <c r="AA2079" s="85">
        <v>0</v>
      </c>
      <c r="AB2079" s="91">
        <v>0</v>
      </c>
      <c r="AC2079" s="86">
        <v>0</v>
      </c>
      <c r="AD2079" s="86">
        <v>0</v>
      </c>
      <c r="AE2079" s="86">
        <v>0</v>
      </c>
      <c r="AF2079" s="88">
        <v>2.11017608815E-6</v>
      </c>
      <c r="AG2079" s="85">
        <v>0</v>
      </c>
      <c r="AH2079" s="86">
        <v>1.0966E-2</v>
      </c>
      <c r="AI2079" s="88">
        <v>3.6244297919699998E-10</v>
      </c>
      <c r="AJ2079" s="150">
        <v>2.02</v>
      </c>
      <c r="AK2079" s="151">
        <v>3</v>
      </c>
    </row>
    <row r="2080" spans="1:37" x14ac:dyDescent="0.2">
      <c r="A2080" s="149" t="s">
        <v>406</v>
      </c>
      <c r="B2080" s="66" t="s">
        <v>4189</v>
      </c>
      <c r="C2080" s="67">
        <v>18</v>
      </c>
      <c r="D2080" s="84" t="s">
        <v>343</v>
      </c>
      <c r="E2080" s="85">
        <v>99.949757654569098</v>
      </c>
      <c r="F2080" s="91">
        <v>98.683355006501998</v>
      </c>
      <c r="G2080" s="86">
        <v>19.303404657761</v>
      </c>
      <c r="H2080" s="86">
        <v>19.239862867951299</v>
      </c>
      <c r="I2080" s="86">
        <v>0</v>
      </c>
      <c r="J2080" s="86">
        <v>0</v>
      </c>
      <c r="K2080" s="87">
        <v>0</v>
      </c>
      <c r="L2080" s="85">
        <v>0</v>
      </c>
      <c r="M2080" s="86">
        <v>0</v>
      </c>
      <c r="N2080" s="86">
        <v>56.171823568136901</v>
      </c>
      <c r="O2080" s="86">
        <v>75.130101342098101</v>
      </c>
      <c r="P2080" s="86">
        <v>0.3</v>
      </c>
      <c r="Q2080" s="88">
        <v>1.1657999999999999</v>
      </c>
      <c r="R2080" s="85">
        <v>0</v>
      </c>
      <c r="S2080" s="86">
        <v>0</v>
      </c>
      <c r="T2080" s="86">
        <v>3.43</v>
      </c>
      <c r="U2080" s="88">
        <v>0</v>
      </c>
      <c r="V2080" s="89">
        <v>5</v>
      </c>
      <c r="W2080" s="85">
        <v>35.635185475570701</v>
      </c>
      <c r="X2080" s="88">
        <v>36.0333333333</v>
      </c>
      <c r="Y2080" s="85"/>
      <c r="Z2080" s="88"/>
      <c r="AA2080" s="85">
        <v>0</v>
      </c>
      <c r="AB2080" s="91">
        <v>0</v>
      </c>
      <c r="AC2080" s="86">
        <v>0</v>
      </c>
      <c r="AD2080" s="86">
        <v>0</v>
      </c>
      <c r="AE2080" s="86">
        <v>0</v>
      </c>
      <c r="AF2080" s="88">
        <v>0</v>
      </c>
      <c r="AG2080" s="85">
        <v>0</v>
      </c>
      <c r="AH2080" s="86">
        <v>9.0000000000000006E-5</v>
      </c>
      <c r="AI2080" s="88">
        <v>0</v>
      </c>
      <c r="AJ2080" s="150">
        <v>1.74</v>
      </c>
      <c r="AK2080" s="151">
        <v>2</v>
      </c>
    </row>
    <row r="2081" spans="1:37" x14ac:dyDescent="0.2">
      <c r="A2081" s="149" t="s">
        <v>714</v>
      </c>
      <c r="B2081" s="66" t="s">
        <v>4190</v>
      </c>
      <c r="C2081" s="67">
        <v>18</v>
      </c>
      <c r="D2081" s="84" t="s">
        <v>343</v>
      </c>
      <c r="E2081" s="85">
        <v>97.547065677316496</v>
      </c>
      <c r="F2081" s="91">
        <v>97.102033307343902</v>
      </c>
      <c r="G2081" s="86">
        <v>22.515308938317499</v>
      </c>
      <c r="H2081" s="86">
        <v>22.513556842372701</v>
      </c>
      <c r="I2081" s="86">
        <v>7.0000000000000007E-2</v>
      </c>
      <c r="J2081" s="86">
        <v>0.05</v>
      </c>
      <c r="K2081" s="87">
        <v>0</v>
      </c>
      <c r="L2081" s="85">
        <v>0</v>
      </c>
      <c r="M2081" s="86">
        <v>0</v>
      </c>
      <c r="N2081" s="86">
        <v>45.677685210069001</v>
      </c>
      <c r="O2081" s="86">
        <v>82.386747802569303</v>
      </c>
      <c r="P2081" s="86">
        <v>0.746</v>
      </c>
      <c r="Q2081" s="88">
        <v>0.54510000000000003</v>
      </c>
      <c r="R2081" s="85">
        <v>0</v>
      </c>
      <c r="S2081" s="86">
        <v>0</v>
      </c>
      <c r="T2081" s="86">
        <v>1.74</v>
      </c>
      <c r="U2081" s="88">
        <v>2.9785631061156899E-2</v>
      </c>
      <c r="V2081" s="89">
        <v>4.95</v>
      </c>
      <c r="W2081" s="85">
        <v>36.100797100386799</v>
      </c>
      <c r="X2081" s="88">
        <v>35.933333333299998</v>
      </c>
      <c r="Y2081" s="85"/>
      <c r="Z2081" s="88"/>
      <c r="AA2081" s="85">
        <v>0</v>
      </c>
      <c r="AB2081" s="91">
        <v>0</v>
      </c>
      <c r="AC2081" s="86">
        <v>0</v>
      </c>
      <c r="AD2081" s="86">
        <v>0</v>
      </c>
      <c r="AE2081" s="86">
        <v>0</v>
      </c>
      <c r="AF2081" s="88">
        <v>0</v>
      </c>
      <c r="AG2081" s="85">
        <v>0</v>
      </c>
      <c r="AH2081" s="86">
        <v>9.9400000000000009E-4</v>
      </c>
      <c r="AI2081" s="88">
        <v>0</v>
      </c>
      <c r="AJ2081" s="150">
        <v>2.2400000000000002</v>
      </c>
      <c r="AK2081" s="151">
        <v>5</v>
      </c>
    </row>
    <row r="2082" spans="1:37" x14ac:dyDescent="0.2">
      <c r="A2082" s="149" t="s">
        <v>4191</v>
      </c>
      <c r="B2082" s="66" t="s">
        <v>4192</v>
      </c>
      <c r="C2082" s="67">
        <v>18</v>
      </c>
      <c r="D2082" s="84" t="s">
        <v>343</v>
      </c>
      <c r="E2082" s="85">
        <v>99.348673430964496</v>
      </c>
      <c r="F2082" s="91">
        <v>98.673939813354195</v>
      </c>
      <c r="G2082" s="86">
        <v>19.467540529813501</v>
      </c>
      <c r="H2082" s="86">
        <v>19.461434343228699</v>
      </c>
      <c r="I2082" s="86">
        <v>0</v>
      </c>
      <c r="J2082" s="86">
        <v>0</v>
      </c>
      <c r="K2082" s="87">
        <v>0</v>
      </c>
      <c r="L2082" s="85">
        <v>0</v>
      </c>
      <c r="M2082" s="86">
        <v>0</v>
      </c>
      <c r="N2082" s="86">
        <v>70.1578428148635</v>
      </c>
      <c r="O2082" s="86">
        <v>74.172704131584098</v>
      </c>
      <c r="P2082" s="86">
        <v>0.249</v>
      </c>
      <c r="Q2082" s="88">
        <v>0.68979999999999997</v>
      </c>
      <c r="R2082" s="85">
        <v>0</v>
      </c>
      <c r="S2082" s="86">
        <v>0</v>
      </c>
      <c r="T2082" s="86">
        <v>1.47</v>
      </c>
      <c r="U2082" s="88">
        <v>0</v>
      </c>
      <c r="V2082" s="89">
        <v>5</v>
      </c>
      <c r="W2082" s="85"/>
      <c r="X2082" s="88"/>
      <c r="Y2082" s="85"/>
      <c r="Z2082" s="88"/>
      <c r="AA2082" s="85">
        <v>0</v>
      </c>
      <c r="AB2082" s="91">
        <v>0</v>
      </c>
      <c r="AC2082" s="86">
        <v>0</v>
      </c>
      <c r="AD2082" s="86">
        <v>0</v>
      </c>
      <c r="AE2082" s="86">
        <v>0</v>
      </c>
      <c r="AF2082" s="88">
        <v>0</v>
      </c>
      <c r="AG2082" s="85">
        <v>2.0100000005800001E-3</v>
      </c>
      <c r="AH2082" s="86">
        <v>1.4E-5</v>
      </c>
      <c r="AI2082" s="88">
        <v>0</v>
      </c>
      <c r="AJ2082" s="150">
        <v>2.0699999999999998</v>
      </c>
      <c r="AK2082" s="151">
        <v>3</v>
      </c>
    </row>
    <row r="2083" spans="1:37" x14ac:dyDescent="0.2">
      <c r="A2083" s="149" t="s">
        <v>1313</v>
      </c>
      <c r="B2083" s="66" t="s">
        <v>4193</v>
      </c>
      <c r="C2083" s="67">
        <v>18</v>
      </c>
      <c r="D2083" s="84" t="s">
        <v>343</v>
      </c>
      <c r="E2083" s="85">
        <v>97.683895558009496</v>
      </c>
      <c r="F2083" s="91">
        <v>97.673209133331</v>
      </c>
      <c r="G2083" s="86">
        <v>13.8268086773768</v>
      </c>
      <c r="H2083" s="86">
        <v>13.8268086773768</v>
      </c>
      <c r="I2083" s="86">
        <v>0.09</v>
      </c>
      <c r="J2083" s="86">
        <v>0.08</v>
      </c>
      <c r="K2083" s="87">
        <v>0</v>
      </c>
      <c r="L2083" s="85">
        <v>0</v>
      </c>
      <c r="M2083" s="86">
        <v>0</v>
      </c>
      <c r="N2083" s="86">
        <v>76.972781748610203</v>
      </c>
      <c r="O2083" s="86">
        <v>56.374432413552199</v>
      </c>
      <c r="P2083" s="86">
        <v>0.18099999999999999</v>
      </c>
      <c r="Q2083" s="88">
        <v>0.38</v>
      </c>
      <c r="R2083" s="85">
        <v>0</v>
      </c>
      <c r="S2083" s="86">
        <v>0</v>
      </c>
      <c r="T2083" s="86">
        <v>1.87</v>
      </c>
      <c r="U2083" s="88">
        <v>4.2745698714066896E-3</v>
      </c>
      <c r="V2083" s="89">
        <v>4.96</v>
      </c>
      <c r="W2083" s="85"/>
      <c r="X2083" s="88">
        <v>38.933333333299998</v>
      </c>
      <c r="Y2083" s="85"/>
      <c r="Z2083" s="88"/>
      <c r="AA2083" s="85">
        <v>0</v>
      </c>
      <c r="AB2083" s="91">
        <v>0</v>
      </c>
      <c r="AC2083" s="86">
        <v>0</v>
      </c>
      <c r="AD2083" s="86">
        <v>0</v>
      </c>
      <c r="AE2083" s="86">
        <v>0</v>
      </c>
      <c r="AF2083" s="88">
        <v>1.5200448311499999E-7</v>
      </c>
      <c r="AG2083" s="85">
        <v>1.3400128926E-3</v>
      </c>
      <c r="AH2083" s="86">
        <v>1.936E-3</v>
      </c>
      <c r="AI2083" s="88">
        <v>1.82111675823E-13</v>
      </c>
      <c r="AJ2083" s="150">
        <v>2.35</v>
      </c>
      <c r="AK2083" s="151">
        <v>5</v>
      </c>
    </row>
    <row r="2084" spans="1:37" x14ac:dyDescent="0.2">
      <c r="A2084" s="149" t="s">
        <v>4194</v>
      </c>
      <c r="B2084" s="66" t="s">
        <v>4195</v>
      </c>
      <c r="C2084" s="67">
        <v>18</v>
      </c>
      <c r="D2084" s="84" t="s">
        <v>343</v>
      </c>
      <c r="E2084" s="85">
        <v>98.289293128320594</v>
      </c>
      <c r="F2084" s="91">
        <v>98.242848597867805</v>
      </c>
      <c r="G2084" s="86">
        <v>23.002005559269598</v>
      </c>
      <c r="H2084" s="86">
        <v>22.997783329228401</v>
      </c>
      <c r="I2084" s="86">
        <v>0.13</v>
      </c>
      <c r="J2084" s="86">
        <v>0.02</v>
      </c>
      <c r="K2084" s="87">
        <v>0</v>
      </c>
      <c r="L2084" s="85">
        <v>0</v>
      </c>
      <c r="M2084" s="86">
        <v>8.4281862281240898E-3</v>
      </c>
      <c r="N2084" s="86">
        <v>36.997226074895998</v>
      </c>
      <c r="O2084" s="86">
        <v>72.355594354721404</v>
      </c>
      <c r="P2084" s="86">
        <v>0.44</v>
      </c>
      <c r="Q2084" s="88">
        <v>0.9617</v>
      </c>
      <c r="R2084" s="85">
        <v>1.22895416000983E-2</v>
      </c>
      <c r="S2084" s="86">
        <v>0</v>
      </c>
      <c r="T2084" s="86">
        <v>2.44</v>
      </c>
      <c r="U2084" s="88">
        <v>9.1481650891946098E-3</v>
      </c>
      <c r="V2084" s="89">
        <v>4.92</v>
      </c>
      <c r="W2084" s="85">
        <v>35.010169708556099</v>
      </c>
      <c r="X2084" s="88">
        <v>31.066666666700002</v>
      </c>
      <c r="Y2084" s="85"/>
      <c r="Z2084" s="88"/>
      <c r="AA2084" s="85">
        <v>0.04</v>
      </c>
      <c r="AB2084" s="91">
        <v>0.04</v>
      </c>
      <c r="AC2084" s="86">
        <v>0.04</v>
      </c>
      <c r="AD2084" s="86">
        <v>0.04</v>
      </c>
      <c r="AE2084" s="86">
        <v>0</v>
      </c>
      <c r="AF2084" s="88">
        <v>0</v>
      </c>
      <c r="AG2084" s="85">
        <v>0</v>
      </c>
      <c r="AH2084" s="86">
        <v>8.34E-4</v>
      </c>
      <c r="AI2084" s="88">
        <v>0</v>
      </c>
      <c r="AJ2084" s="150">
        <v>2.25</v>
      </c>
      <c r="AK2084" s="151">
        <v>3</v>
      </c>
    </row>
    <row r="2085" spans="1:37" x14ac:dyDescent="0.2">
      <c r="A2085" s="149" t="s">
        <v>4196</v>
      </c>
      <c r="B2085" s="66" t="s">
        <v>4197</v>
      </c>
      <c r="C2085" s="67">
        <v>18</v>
      </c>
      <c r="D2085" s="84" t="s">
        <v>343</v>
      </c>
      <c r="E2085" s="85">
        <v>83.060900247577806</v>
      </c>
      <c r="F2085" s="91">
        <v>83.042380646041707</v>
      </c>
      <c r="G2085" s="86">
        <v>19.549388853149299</v>
      </c>
      <c r="H2085" s="86">
        <v>19.549388853149299</v>
      </c>
      <c r="I2085" s="86">
        <v>7.0000000000000007E-2</v>
      </c>
      <c r="J2085" s="86">
        <v>0.11</v>
      </c>
      <c r="K2085" s="87">
        <v>0</v>
      </c>
      <c r="L2085" s="85">
        <v>1.3586393137499999E-9</v>
      </c>
      <c r="M2085" s="86">
        <v>0</v>
      </c>
      <c r="N2085" s="86">
        <v>16.361827504400399</v>
      </c>
      <c r="O2085" s="86">
        <v>21.854163206226399</v>
      </c>
      <c r="P2085" s="86">
        <v>0.46500000000000002</v>
      </c>
      <c r="Q2085" s="88">
        <v>0.62819999999999998</v>
      </c>
      <c r="R2085" s="85">
        <v>0</v>
      </c>
      <c r="S2085" s="86">
        <v>0</v>
      </c>
      <c r="T2085" s="86">
        <v>1.25</v>
      </c>
      <c r="U2085" s="88">
        <v>4.1912782423923399E-2</v>
      </c>
      <c r="V2085" s="89">
        <v>4.67</v>
      </c>
      <c r="W2085" s="85">
        <v>28.452697227763</v>
      </c>
      <c r="X2085" s="88">
        <v>26.333333333300001</v>
      </c>
      <c r="Y2085" s="85"/>
      <c r="Z2085" s="88"/>
      <c r="AA2085" s="85">
        <v>0</v>
      </c>
      <c r="AB2085" s="91">
        <v>0</v>
      </c>
      <c r="AC2085" s="86">
        <v>0</v>
      </c>
      <c r="AD2085" s="86">
        <v>0</v>
      </c>
      <c r="AE2085" s="86">
        <v>0</v>
      </c>
      <c r="AF2085" s="88">
        <v>28.467997086699999</v>
      </c>
      <c r="AG2085" s="85">
        <v>1.34803991491</v>
      </c>
      <c r="AH2085" s="86">
        <v>3.784E-3</v>
      </c>
      <c r="AI2085" s="88">
        <v>2.28197949311E-11</v>
      </c>
      <c r="AJ2085" s="150">
        <v>2.23</v>
      </c>
      <c r="AK2085" s="151">
        <v>2</v>
      </c>
    </row>
    <row r="2086" spans="1:37" x14ac:dyDescent="0.2">
      <c r="A2086" s="149" t="s">
        <v>4198</v>
      </c>
      <c r="B2086" s="66" t="s">
        <v>4199</v>
      </c>
      <c r="C2086" s="67">
        <v>18</v>
      </c>
      <c r="D2086" s="84" t="s">
        <v>343</v>
      </c>
      <c r="E2086" s="85">
        <v>78.118475386257103</v>
      </c>
      <c r="F2086" s="91">
        <v>78.115575557927002</v>
      </c>
      <c r="G2086" s="86">
        <v>23.004338143181901</v>
      </c>
      <c r="H2086" s="86">
        <v>23.004338143181901</v>
      </c>
      <c r="I2086" s="86">
        <v>5.18</v>
      </c>
      <c r="J2086" s="86">
        <v>4.82</v>
      </c>
      <c r="K2086" s="87">
        <v>0</v>
      </c>
      <c r="L2086" s="85">
        <v>1.5051902740700001E-8</v>
      </c>
      <c r="M2086" s="86">
        <v>1.7710657727281899E-4</v>
      </c>
      <c r="N2086" s="86">
        <v>20.281675420030801</v>
      </c>
      <c r="O2086" s="86">
        <v>22.671422909235002</v>
      </c>
      <c r="P2086" s="86">
        <v>0.68700000000000006</v>
      </c>
      <c r="Q2086" s="88">
        <v>2.6097999999999999</v>
      </c>
      <c r="R2086" s="85">
        <v>1.1032048099729699E-2</v>
      </c>
      <c r="S2086" s="86">
        <v>0</v>
      </c>
      <c r="T2086" s="86">
        <v>2.2200000000000002</v>
      </c>
      <c r="U2086" s="88">
        <v>0.57242611237414698</v>
      </c>
      <c r="V2086" s="89">
        <v>4.59</v>
      </c>
      <c r="W2086" s="85">
        <v>29.779814186360799</v>
      </c>
      <c r="X2086" s="88">
        <v>37.833333333299997</v>
      </c>
      <c r="Y2086" s="85"/>
      <c r="Z2086" s="88"/>
      <c r="AA2086" s="85">
        <v>0.97</v>
      </c>
      <c r="AB2086" s="91">
        <v>0.97</v>
      </c>
      <c r="AC2086" s="86">
        <v>0.26</v>
      </c>
      <c r="AD2086" s="86">
        <v>0.26</v>
      </c>
      <c r="AE2086" s="86">
        <v>0</v>
      </c>
      <c r="AF2086" s="88">
        <v>9.8029988477500005</v>
      </c>
      <c r="AG2086" s="85">
        <v>2.5413101277700001</v>
      </c>
      <c r="AH2086" s="86">
        <v>0.13328899999999999</v>
      </c>
      <c r="AI2086" s="88">
        <v>3.9999996999700001E-3</v>
      </c>
      <c r="AJ2086" s="150">
        <v>2.0499999999999998</v>
      </c>
      <c r="AK2086" s="151">
        <v>2</v>
      </c>
    </row>
    <row r="2087" spans="1:37" x14ac:dyDescent="0.2">
      <c r="A2087" s="149" t="s">
        <v>4200</v>
      </c>
      <c r="B2087" s="66" t="s">
        <v>4201</v>
      </c>
      <c r="C2087" s="67">
        <v>18</v>
      </c>
      <c r="D2087" s="84" t="s">
        <v>343</v>
      </c>
      <c r="E2087" s="85">
        <v>96.950548833868297</v>
      </c>
      <c r="F2087" s="91">
        <v>96.950548833868297</v>
      </c>
      <c r="G2087" s="86">
        <v>34.707849783384603</v>
      </c>
      <c r="H2087" s="86">
        <v>34.707849783384603</v>
      </c>
      <c r="I2087" s="86">
        <v>0</v>
      </c>
      <c r="J2087" s="86">
        <v>0.03</v>
      </c>
      <c r="K2087" s="87">
        <v>0</v>
      </c>
      <c r="L2087" s="85">
        <v>0</v>
      </c>
      <c r="M2087" s="86">
        <v>0</v>
      </c>
      <c r="N2087" s="86">
        <v>54.6116267708842</v>
      </c>
      <c r="O2087" s="86">
        <v>62.495270525917498</v>
      </c>
      <c r="P2087" s="86">
        <v>0.26600000000000001</v>
      </c>
      <c r="Q2087" s="88">
        <v>2.6937000000000002</v>
      </c>
      <c r="R2087" s="85">
        <v>0</v>
      </c>
      <c r="S2087" s="86">
        <v>0</v>
      </c>
      <c r="T2087" s="86">
        <v>2.35</v>
      </c>
      <c r="U2087" s="88">
        <v>0.14590675436036701</v>
      </c>
      <c r="V2087" s="89">
        <v>4.9000000000000004</v>
      </c>
      <c r="W2087" s="85">
        <v>50.333455499129499</v>
      </c>
      <c r="X2087" s="88">
        <v>27.5333333333</v>
      </c>
      <c r="Y2087" s="85"/>
      <c r="Z2087" s="88"/>
      <c r="AA2087" s="85">
        <v>0.27</v>
      </c>
      <c r="AB2087" s="91">
        <v>0.27</v>
      </c>
      <c r="AC2087" s="86">
        <v>0.25</v>
      </c>
      <c r="AD2087" s="86">
        <v>0.25</v>
      </c>
      <c r="AE2087" s="86">
        <v>0</v>
      </c>
      <c r="AF2087" s="88">
        <v>0.56890608325299996</v>
      </c>
      <c r="AG2087" s="85">
        <v>0.72695003307799999</v>
      </c>
      <c r="AH2087" s="86">
        <v>3.9899999999999999E-4</v>
      </c>
      <c r="AI2087" s="88">
        <v>1.72034326938E-12</v>
      </c>
      <c r="AJ2087" s="150">
        <v>2.38</v>
      </c>
      <c r="AK2087" s="151">
        <v>7</v>
      </c>
    </row>
    <row r="2088" spans="1:37" x14ac:dyDescent="0.2">
      <c r="A2088" s="149" t="s">
        <v>4202</v>
      </c>
      <c r="B2088" s="66" t="s">
        <v>4203</v>
      </c>
      <c r="C2088" s="67">
        <v>18</v>
      </c>
      <c r="D2088" s="84" t="s">
        <v>343</v>
      </c>
      <c r="E2088" s="85">
        <v>83.018744693357704</v>
      </c>
      <c r="F2088" s="91">
        <v>83.018744693357704</v>
      </c>
      <c r="G2088" s="86">
        <v>22.481658067184799</v>
      </c>
      <c r="H2088" s="86">
        <v>22.481658067184799</v>
      </c>
      <c r="I2088" s="86">
        <v>0.59</v>
      </c>
      <c r="J2088" s="86">
        <v>0.46</v>
      </c>
      <c r="K2088" s="87">
        <v>0</v>
      </c>
      <c r="L2088" s="85">
        <v>0.18000000420100001</v>
      </c>
      <c r="M2088" s="86">
        <v>0</v>
      </c>
      <c r="N2088" s="86">
        <v>27.005956902410698</v>
      </c>
      <c r="O2088" s="86">
        <v>32.244378447178597</v>
      </c>
      <c r="P2088" s="86">
        <v>0.39700000000000002</v>
      </c>
      <c r="Q2088" s="88">
        <v>1.4151</v>
      </c>
      <c r="R2088" s="85">
        <v>0</v>
      </c>
      <c r="S2088" s="86">
        <v>0</v>
      </c>
      <c r="T2088" s="86">
        <v>1.44</v>
      </c>
      <c r="U2088" s="88">
        <v>0.11865107874512899</v>
      </c>
      <c r="V2088" s="89">
        <v>4.76</v>
      </c>
      <c r="W2088" s="85">
        <v>34.180303342362002</v>
      </c>
      <c r="X2088" s="88">
        <v>35.133333333300001</v>
      </c>
      <c r="Y2088" s="85">
        <v>-100</v>
      </c>
      <c r="Z2088" s="88"/>
      <c r="AA2088" s="85">
        <v>0.03</v>
      </c>
      <c r="AB2088" s="91">
        <v>0.03</v>
      </c>
      <c r="AC2088" s="86">
        <v>0.09</v>
      </c>
      <c r="AD2088" s="86">
        <v>0.09</v>
      </c>
      <c r="AE2088" s="86">
        <v>0</v>
      </c>
      <c r="AF2088" s="88">
        <v>3.3001455979499998E-3</v>
      </c>
      <c r="AG2088" s="85">
        <v>1.03782991378</v>
      </c>
      <c r="AH2088" s="86">
        <v>6.9699999999999996E-3</v>
      </c>
      <c r="AI2088" s="88">
        <v>3.1569887658899997E-11</v>
      </c>
      <c r="AJ2088" s="150">
        <v>2.13</v>
      </c>
      <c r="AK2088" s="151">
        <v>2</v>
      </c>
    </row>
    <row r="2089" spans="1:37" x14ac:dyDescent="0.2">
      <c r="A2089" s="149" t="s">
        <v>4204</v>
      </c>
      <c r="B2089" s="66" t="s">
        <v>4205</v>
      </c>
      <c r="C2089" s="67">
        <v>17</v>
      </c>
      <c r="D2089" s="84" t="s">
        <v>343</v>
      </c>
      <c r="E2089" s="85">
        <v>99.993115476409002</v>
      </c>
      <c r="F2089" s="91">
        <v>99.993115476409002</v>
      </c>
      <c r="G2089" s="86">
        <v>18.3051832813169</v>
      </c>
      <c r="H2089" s="86">
        <v>18.3051832813169</v>
      </c>
      <c r="I2089" s="86">
        <v>0</v>
      </c>
      <c r="J2089" s="86">
        <v>0</v>
      </c>
      <c r="K2089" s="87">
        <v>0</v>
      </c>
      <c r="L2089" s="85">
        <v>0</v>
      </c>
      <c r="M2089" s="86">
        <v>0</v>
      </c>
      <c r="N2089" s="86">
        <v>77.498988263860795</v>
      </c>
      <c r="O2089" s="86">
        <v>57.404069018799902</v>
      </c>
      <c r="P2089" s="86">
        <v>8.9999999999999993E-3</v>
      </c>
      <c r="Q2089" s="88">
        <v>0.1615</v>
      </c>
      <c r="R2089" s="85">
        <v>0</v>
      </c>
      <c r="S2089" s="86">
        <v>0</v>
      </c>
      <c r="T2089" s="86">
        <v>0.63</v>
      </c>
      <c r="U2089" s="88">
        <v>0</v>
      </c>
      <c r="V2089" s="89">
        <v>4.97</v>
      </c>
      <c r="W2089" s="85">
        <v>67.909978086043793</v>
      </c>
      <c r="X2089" s="88">
        <v>57.7</v>
      </c>
      <c r="Y2089" s="85">
        <v>100</v>
      </c>
      <c r="Z2089" s="88"/>
      <c r="AA2089" s="85">
        <v>0</v>
      </c>
      <c r="AB2089" s="91">
        <v>0</v>
      </c>
      <c r="AC2089" s="86">
        <v>0</v>
      </c>
      <c r="AD2089" s="86">
        <v>0</v>
      </c>
      <c r="AE2089" s="86">
        <v>0</v>
      </c>
      <c r="AF2089" s="88">
        <v>2.35318653454E-5</v>
      </c>
      <c r="AG2089" s="85">
        <v>4.0473046885099999E-9</v>
      </c>
      <c r="AH2089" s="86">
        <v>0</v>
      </c>
      <c r="AI2089" s="88">
        <v>0</v>
      </c>
      <c r="AJ2089" s="150">
        <v>2.37</v>
      </c>
      <c r="AK2089" s="151">
        <v>17</v>
      </c>
    </row>
    <row r="2090" spans="1:37" x14ac:dyDescent="0.2">
      <c r="A2090" s="149" t="s">
        <v>4206</v>
      </c>
      <c r="B2090" s="66" t="s">
        <v>4207</v>
      </c>
      <c r="C2090" s="67">
        <v>17</v>
      </c>
      <c r="D2090" s="84" t="s">
        <v>343</v>
      </c>
      <c r="E2090" s="85">
        <v>99.157675484274094</v>
      </c>
      <c r="F2090" s="91">
        <v>99.150177046448704</v>
      </c>
      <c r="G2090" s="86">
        <v>17.119766715267701</v>
      </c>
      <c r="H2090" s="86">
        <v>17.112268277442201</v>
      </c>
      <c r="I2090" s="86">
        <v>0</v>
      </c>
      <c r="J2090" s="86">
        <v>0</v>
      </c>
      <c r="K2090" s="87">
        <v>0</v>
      </c>
      <c r="L2090" s="85">
        <v>0</v>
      </c>
      <c r="M2090" s="86">
        <v>0</v>
      </c>
      <c r="N2090" s="86">
        <v>79.215951666372405</v>
      </c>
      <c r="O2090" s="86">
        <v>53.995157384987898</v>
      </c>
      <c r="P2090" s="86">
        <v>6.0000000000000001E-3</v>
      </c>
      <c r="Q2090" s="88">
        <v>0.15740000000000001</v>
      </c>
      <c r="R2090" s="85">
        <v>0</v>
      </c>
      <c r="S2090" s="86">
        <v>0</v>
      </c>
      <c r="T2090" s="86">
        <v>0.48</v>
      </c>
      <c r="U2090" s="88">
        <v>0</v>
      </c>
      <c r="V2090" s="89">
        <v>4.9800000000000004</v>
      </c>
      <c r="W2090" s="85">
        <v>65.015424819411606</v>
      </c>
      <c r="X2090" s="88">
        <v>60.5</v>
      </c>
      <c r="Y2090" s="85">
        <v>100</v>
      </c>
      <c r="Z2090" s="88">
        <v>100</v>
      </c>
      <c r="AA2090" s="85">
        <v>0.05</v>
      </c>
      <c r="AB2090" s="91">
        <v>0.05</v>
      </c>
      <c r="AC2090" s="86">
        <v>0.05</v>
      </c>
      <c r="AD2090" s="86">
        <v>0.05</v>
      </c>
      <c r="AE2090" s="86">
        <v>0</v>
      </c>
      <c r="AF2090" s="88">
        <v>5.0403273579000003E-6</v>
      </c>
      <c r="AG2090" s="85">
        <v>0</v>
      </c>
      <c r="AH2090" s="86">
        <v>0</v>
      </c>
      <c r="AI2090" s="88">
        <v>0</v>
      </c>
      <c r="AJ2090" s="150">
        <v>2.13</v>
      </c>
      <c r="AK2090" s="151">
        <v>11</v>
      </c>
    </row>
    <row r="2091" spans="1:37" x14ac:dyDescent="0.2">
      <c r="A2091" s="149" t="s">
        <v>3766</v>
      </c>
      <c r="B2091" s="66" t="s">
        <v>4208</v>
      </c>
      <c r="C2091" s="67">
        <v>17</v>
      </c>
      <c r="D2091" s="84" t="s">
        <v>343</v>
      </c>
      <c r="E2091" s="85">
        <v>99.9464660929616</v>
      </c>
      <c r="F2091" s="91">
        <v>99.613217521647798</v>
      </c>
      <c r="G2091" s="86">
        <v>18.140633573789799</v>
      </c>
      <c r="H2091" s="86">
        <v>18.140633573789799</v>
      </c>
      <c r="I2091" s="86">
        <v>0</v>
      </c>
      <c r="J2091" s="86">
        <v>0</v>
      </c>
      <c r="K2091" s="87">
        <v>0</v>
      </c>
      <c r="L2091" s="85">
        <v>0</v>
      </c>
      <c r="M2091" s="86">
        <v>0</v>
      </c>
      <c r="N2091" s="86">
        <v>80.844869161382505</v>
      </c>
      <c r="O2091" s="86">
        <v>58.498224251648899</v>
      </c>
      <c r="P2091" s="86">
        <v>1.9E-2</v>
      </c>
      <c r="Q2091" s="88">
        <v>0.8327</v>
      </c>
      <c r="R2091" s="85">
        <v>0</v>
      </c>
      <c r="S2091" s="86">
        <v>0</v>
      </c>
      <c r="T2091" s="86">
        <v>1.66</v>
      </c>
      <c r="U2091" s="88">
        <v>0</v>
      </c>
      <c r="V2091" s="89">
        <v>4.91</v>
      </c>
      <c r="W2091" s="85">
        <v>65.263644121357999</v>
      </c>
      <c r="X2091" s="88">
        <v>57.633333333300001</v>
      </c>
      <c r="Y2091" s="85">
        <v>100</v>
      </c>
      <c r="Z2091" s="88"/>
      <c r="AA2091" s="85">
        <v>0.03</v>
      </c>
      <c r="AB2091" s="91">
        <v>0.03</v>
      </c>
      <c r="AC2091" s="86">
        <v>0.03</v>
      </c>
      <c r="AD2091" s="86">
        <v>0.03</v>
      </c>
      <c r="AE2091" s="86">
        <v>0</v>
      </c>
      <c r="AF2091" s="88">
        <v>1.5642363837299999E-7</v>
      </c>
      <c r="AG2091" s="85">
        <v>0</v>
      </c>
      <c r="AH2091" s="86">
        <v>0</v>
      </c>
      <c r="AI2091" s="88">
        <v>0</v>
      </c>
      <c r="AJ2091" s="150">
        <v>2.21</v>
      </c>
      <c r="AK2091" s="151">
        <v>13</v>
      </c>
    </row>
    <row r="2092" spans="1:37" x14ac:dyDescent="0.2">
      <c r="A2092" s="149" t="s">
        <v>4209</v>
      </c>
      <c r="B2092" s="66" t="s">
        <v>4210</v>
      </c>
      <c r="C2092" s="67">
        <v>17</v>
      </c>
      <c r="D2092" s="84" t="s">
        <v>343</v>
      </c>
      <c r="E2092" s="85">
        <v>98.043639636901403</v>
      </c>
      <c r="F2092" s="91">
        <v>98.043639636901403</v>
      </c>
      <c r="G2092" s="86">
        <v>22.856742049180799</v>
      </c>
      <c r="H2092" s="86">
        <v>22.856742049180799</v>
      </c>
      <c r="I2092" s="86">
        <v>0.08</v>
      </c>
      <c r="J2092" s="86">
        <v>0.05</v>
      </c>
      <c r="K2092" s="87">
        <v>0</v>
      </c>
      <c r="L2092" s="85">
        <v>0</v>
      </c>
      <c r="M2092" s="86">
        <v>0</v>
      </c>
      <c r="N2092" s="86">
        <v>50.904276733455099</v>
      </c>
      <c r="O2092" s="86">
        <v>43.9538043478261</v>
      </c>
      <c r="P2092" s="86">
        <v>0.17</v>
      </c>
      <c r="Q2092" s="88">
        <v>1.7535000000000001</v>
      </c>
      <c r="R2092" s="85">
        <v>0</v>
      </c>
      <c r="S2092" s="86">
        <v>0</v>
      </c>
      <c r="T2092" s="86">
        <v>2.73</v>
      </c>
      <c r="U2092" s="88">
        <v>5.4359579853053799E-2</v>
      </c>
      <c r="V2092" s="89">
        <v>4.84</v>
      </c>
      <c r="W2092" s="85">
        <v>56.718055966885203</v>
      </c>
      <c r="X2092" s="88">
        <v>51.166666666700003</v>
      </c>
      <c r="Y2092" s="85">
        <v>100</v>
      </c>
      <c r="Z2092" s="88"/>
      <c r="AA2092" s="85">
        <v>0.15</v>
      </c>
      <c r="AB2092" s="91">
        <v>0.15</v>
      </c>
      <c r="AC2092" s="86">
        <v>0.11</v>
      </c>
      <c r="AD2092" s="86">
        <v>0.11</v>
      </c>
      <c r="AE2092" s="86">
        <v>0</v>
      </c>
      <c r="AF2092" s="88">
        <v>2.6436541707100001E-6</v>
      </c>
      <c r="AG2092" s="85">
        <v>0.24253999327600001</v>
      </c>
      <c r="AH2092" s="86">
        <v>1.534E-3</v>
      </c>
      <c r="AI2092" s="88">
        <v>0</v>
      </c>
      <c r="AJ2092" s="150">
        <v>2.48</v>
      </c>
      <c r="AK2092" s="151">
        <v>9</v>
      </c>
    </row>
    <row r="2093" spans="1:37" x14ac:dyDescent="0.2">
      <c r="A2093" s="149" t="s">
        <v>1691</v>
      </c>
      <c r="B2093" s="66" t="s">
        <v>4211</v>
      </c>
      <c r="C2093" s="67">
        <v>17</v>
      </c>
      <c r="D2093" s="84" t="s">
        <v>343</v>
      </c>
      <c r="E2093" s="85">
        <v>99.986127969481501</v>
      </c>
      <c r="F2093" s="91">
        <v>99.986127969481501</v>
      </c>
      <c r="G2093" s="86">
        <v>22.859950291890598</v>
      </c>
      <c r="H2093" s="86">
        <v>22.859950291890598</v>
      </c>
      <c r="I2093" s="86">
        <v>0</v>
      </c>
      <c r="J2093" s="86">
        <v>0.01</v>
      </c>
      <c r="K2093" s="87">
        <v>0</v>
      </c>
      <c r="L2093" s="85">
        <v>0</v>
      </c>
      <c r="M2093" s="86">
        <v>0</v>
      </c>
      <c r="N2093" s="86">
        <v>66.162939082544199</v>
      </c>
      <c r="O2093" s="86">
        <v>69.839978302142697</v>
      </c>
      <c r="P2093" s="86">
        <v>0.11600000000000001</v>
      </c>
      <c r="Q2093" s="88">
        <v>1.6826000000000001</v>
      </c>
      <c r="R2093" s="85">
        <v>0</v>
      </c>
      <c r="S2093" s="86">
        <v>0</v>
      </c>
      <c r="T2093" s="86">
        <v>1.56</v>
      </c>
      <c r="U2093" s="88">
        <v>0</v>
      </c>
      <c r="V2093" s="89">
        <v>4.7300000000000004</v>
      </c>
      <c r="W2093" s="85">
        <v>57.179896254218001</v>
      </c>
      <c r="X2093" s="88">
        <v>72.400000000000006</v>
      </c>
      <c r="Y2093" s="85"/>
      <c r="Z2093" s="88"/>
      <c r="AA2093" s="85">
        <v>0</v>
      </c>
      <c r="AB2093" s="91">
        <v>0</v>
      </c>
      <c r="AC2093" s="86">
        <v>0</v>
      </c>
      <c r="AD2093" s="86">
        <v>0</v>
      </c>
      <c r="AE2093" s="86">
        <v>0</v>
      </c>
      <c r="AF2093" s="88">
        <v>0</v>
      </c>
      <c r="AG2093" s="85">
        <v>0</v>
      </c>
      <c r="AH2093" s="86">
        <v>1.4200000000000001E-4</v>
      </c>
      <c r="AI2093" s="88">
        <v>0</v>
      </c>
      <c r="AJ2093" s="150">
        <v>2.25</v>
      </c>
      <c r="AK2093" s="151">
        <v>9</v>
      </c>
    </row>
    <row r="2094" spans="1:37" x14ac:dyDescent="0.2">
      <c r="A2094" s="149" t="s">
        <v>3773</v>
      </c>
      <c r="B2094" s="66" t="s">
        <v>4212</v>
      </c>
      <c r="C2094" s="67">
        <v>17</v>
      </c>
      <c r="D2094" s="84" t="s">
        <v>343</v>
      </c>
      <c r="E2094" s="85">
        <v>89.861197270471493</v>
      </c>
      <c r="F2094" s="91">
        <v>89.861197270471493</v>
      </c>
      <c r="G2094" s="86">
        <v>25.161290322580601</v>
      </c>
      <c r="H2094" s="86">
        <v>25.161290322580601</v>
      </c>
      <c r="I2094" s="86">
        <v>0</v>
      </c>
      <c r="J2094" s="86">
        <v>0.21</v>
      </c>
      <c r="K2094" s="87">
        <v>0</v>
      </c>
      <c r="L2094" s="85">
        <v>0</v>
      </c>
      <c r="M2094" s="86">
        <v>0</v>
      </c>
      <c r="N2094" s="86">
        <v>61.061139632568199</v>
      </c>
      <c r="O2094" s="86">
        <v>37.1634015701812</v>
      </c>
      <c r="P2094" s="86">
        <v>0.26</v>
      </c>
      <c r="Q2094" s="88">
        <v>1.7663</v>
      </c>
      <c r="R2094" s="85">
        <v>0</v>
      </c>
      <c r="S2094" s="86">
        <v>0</v>
      </c>
      <c r="T2094" s="86">
        <v>2.14</v>
      </c>
      <c r="U2094" s="88">
        <v>0.30784739454094301</v>
      </c>
      <c r="V2094" s="89">
        <v>4.8099999999999996</v>
      </c>
      <c r="W2094" s="85">
        <v>59.4879186751308</v>
      </c>
      <c r="X2094" s="88">
        <v>49.7</v>
      </c>
      <c r="Y2094" s="85"/>
      <c r="Z2094" s="88"/>
      <c r="AA2094" s="85">
        <v>0.85</v>
      </c>
      <c r="AB2094" s="91">
        <v>0.85</v>
      </c>
      <c r="AC2094" s="86">
        <v>0.19</v>
      </c>
      <c r="AD2094" s="86">
        <v>0.19</v>
      </c>
      <c r="AE2094" s="86">
        <v>0</v>
      </c>
      <c r="AF2094" s="88">
        <v>1.78243017399E-6</v>
      </c>
      <c r="AG2094" s="85">
        <v>1.69710986691</v>
      </c>
      <c r="AH2094" s="86">
        <v>4.0480000000000004E-3</v>
      </c>
      <c r="AI2094" s="88">
        <v>1.39329831454E-10</v>
      </c>
      <c r="AJ2094" s="150">
        <v>2.31</v>
      </c>
      <c r="AK2094" s="151">
        <v>7</v>
      </c>
    </row>
    <row r="2095" spans="1:37" x14ac:dyDescent="0.2">
      <c r="A2095" s="149" t="s">
        <v>2143</v>
      </c>
      <c r="B2095" s="66" t="s">
        <v>4213</v>
      </c>
      <c r="C2095" s="67">
        <v>17</v>
      </c>
      <c r="D2095" s="84" t="s">
        <v>343</v>
      </c>
      <c r="E2095" s="85">
        <v>99.838724128662307</v>
      </c>
      <c r="F2095" s="91">
        <v>99.838724128662307</v>
      </c>
      <c r="G2095" s="86">
        <v>21.493743093510101</v>
      </c>
      <c r="H2095" s="86">
        <v>21.493743093510101</v>
      </c>
      <c r="I2095" s="86">
        <v>0</v>
      </c>
      <c r="J2095" s="86">
        <v>0.02</v>
      </c>
      <c r="K2095" s="87">
        <v>0</v>
      </c>
      <c r="L2095" s="85">
        <v>0</v>
      </c>
      <c r="M2095" s="86">
        <v>0</v>
      </c>
      <c r="N2095" s="86">
        <v>65.565188603116098</v>
      </c>
      <c r="O2095" s="86">
        <v>56.881737228558002</v>
      </c>
      <c r="P2095" s="86">
        <v>4.1000000000000002E-2</v>
      </c>
      <c r="Q2095" s="88">
        <v>0.52270000000000005</v>
      </c>
      <c r="R2095" s="85">
        <v>0</v>
      </c>
      <c r="S2095" s="86">
        <v>0</v>
      </c>
      <c r="T2095" s="86">
        <v>1.25</v>
      </c>
      <c r="U2095" s="88">
        <v>0</v>
      </c>
      <c r="V2095" s="89">
        <v>4.8600000000000003</v>
      </c>
      <c r="W2095" s="85">
        <v>55.377428658687002</v>
      </c>
      <c r="X2095" s="88">
        <v>48.233333333300003</v>
      </c>
      <c r="Y2095" s="85"/>
      <c r="Z2095" s="88"/>
      <c r="AA2095" s="85">
        <v>0</v>
      </c>
      <c r="AB2095" s="91">
        <v>0</v>
      </c>
      <c r="AC2095" s="86">
        <v>0</v>
      </c>
      <c r="AD2095" s="86">
        <v>0</v>
      </c>
      <c r="AE2095" s="86">
        <v>0</v>
      </c>
      <c r="AF2095" s="88">
        <v>0</v>
      </c>
      <c r="AG2095" s="85">
        <v>3.3500000061600001E-3</v>
      </c>
      <c r="AH2095" s="86">
        <v>2.81E-4</v>
      </c>
      <c r="AI2095" s="88">
        <v>0</v>
      </c>
      <c r="AJ2095" s="150">
        <v>2.19</v>
      </c>
      <c r="AK2095" s="151">
        <v>6</v>
      </c>
    </row>
    <row r="2096" spans="1:37" x14ac:dyDescent="0.2">
      <c r="A2096" s="149" t="s">
        <v>4214</v>
      </c>
      <c r="B2096" s="66" t="s">
        <v>4215</v>
      </c>
      <c r="C2096" s="67">
        <v>17</v>
      </c>
      <c r="D2096" s="84" t="s">
        <v>343</v>
      </c>
      <c r="E2096" s="85">
        <v>98.9833157144827</v>
      </c>
      <c r="F2096" s="91">
        <v>98.9833157144827</v>
      </c>
      <c r="G2096" s="86">
        <v>19.5532472307763</v>
      </c>
      <c r="H2096" s="86">
        <v>19.5532472307763</v>
      </c>
      <c r="I2096" s="86">
        <v>0.06</v>
      </c>
      <c r="J2096" s="86">
        <v>0.01</v>
      </c>
      <c r="K2096" s="87">
        <v>0</v>
      </c>
      <c r="L2096" s="85">
        <v>0</v>
      </c>
      <c r="M2096" s="86">
        <v>0</v>
      </c>
      <c r="N2096" s="86">
        <v>79.737917001989203</v>
      </c>
      <c r="O2096" s="86">
        <v>55.689789555728801</v>
      </c>
      <c r="P2096" s="86">
        <v>0.13500000000000001</v>
      </c>
      <c r="Q2096" s="88">
        <v>0.623</v>
      </c>
      <c r="R2096" s="85">
        <v>0</v>
      </c>
      <c r="S2096" s="86">
        <v>0</v>
      </c>
      <c r="T2096" s="86">
        <v>1.6</v>
      </c>
      <c r="U2096" s="88">
        <v>1.8384887622374399E-3</v>
      </c>
      <c r="V2096" s="89">
        <v>4.79</v>
      </c>
      <c r="W2096" s="85">
        <v>58.304578519804103</v>
      </c>
      <c r="X2096" s="88">
        <v>54.333333333299997</v>
      </c>
      <c r="Y2096" s="85">
        <v>100</v>
      </c>
      <c r="Z2096" s="88"/>
      <c r="AA2096" s="85">
        <v>0</v>
      </c>
      <c r="AB2096" s="91">
        <v>0</v>
      </c>
      <c r="AC2096" s="86">
        <v>0</v>
      </c>
      <c r="AD2096" s="86">
        <v>0</v>
      </c>
      <c r="AE2096" s="86">
        <v>0</v>
      </c>
      <c r="AF2096" s="88">
        <v>0</v>
      </c>
      <c r="AG2096" s="85">
        <v>0</v>
      </c>
      <c r="AH2096" s="86">
        <v>1.1E-4</v>
      </c>
      <c r="AI2096" s="88">
        <v>0</v>
      </c>
      <c r="AJ2096" s="150">
        <v>2.14</v>
      </c>
      <c r="AK2096" s="151">
        <v>10</v>
      </c>
    </row>
    <row r="2097" spans="1:37" x14ac:dyDescent="0.2">
      <c r="A2097" s="149" t="s">
        <v>4216</v>
      </c>
      <c r="B2097" s="66" t="s">
        <v>4217</v>
      </c>
      <c r="C2097" s="67">
        <v>17</v>
      </c>
      <c r="D2097" s="84" t="s">
        <v>343</v>
      </c>
      <c r="E2097" s="85">
        <v>92.986402551619904</v>
      </c>
      <c r="F2097" s="91">
        <v>92.986402551619904</v>
      </c>
      <c r="G2097" s="86">
        <v>18.810363158189201</v>
      </c>
      <c r="H2097" s="86">
        <v>18.810363158189201</v>
      </c>
      <c r="I2097" s="86">
        <v>1.07</v>
      </c>
      <c r="J2097" s="86">
        <v>0.53</v>
      </c>
      <c r="K2097" s="87">
        <v>0</v>
      </c>
      <c r="L2097" s="85">
        <v>0.50999995829099998</v>
      </c>
      <c r="M2097" s="86">
        <v>0</v>
      </c>
      <c r="N2097" s="86">
        <v>67.130224667112202</v>
      </c>
      <c r="O2097" s="86">
        <v>26.653465346534698</v>
      </c>
      <c r="P2097" s="86">
        <v>0.20300000000000001</v>
      </c>
      <c r="Q2097" s="88">
        <v>2.3999000000000001</v>
      </c>
      <c r="R2097" s="85">
        <v>0</v>
      </c>
      <c r="S2097" s="86">
        <v>0</v>
      </c>
      <c r="T2097" s="86">
        <v>2.61</v>
      </c>
      <c r="U2097" s="88">
        <v>0.50360919926137304</v>
      </c>
      <c r="V2097" s="89">
        <v>4.8</v>
      </c>
      <c r="W2097" s="85">
        <v>54.4438246338919</v>
      </c>
      <c r="X2097" s="88">
        <v>46.266666666699997</v>
      </c>
      <c r="Y2097" s="85">
        <v>-31.200000000000003</v>
      </c>
      <c r="Z2097" s="88"/>
      <c r="AA2097" s="85">
        <v>0.31</v>
      </c>
      <c r="AB2097" s="91">
        <v>0.31</v>
      </c>
      <c r="AC2097" s="86">
        <v>0.27</v>
      </c>
      <c r="AD2097" s="86">
        <v>0.27</v>
      </c>
      <c r="AE2097" s="86">
        <v>0</v>
      </c>
      <c r="AF2097" s="88">
        <v>0</v>
      </c>
      <c r="AG2097" s="85">
        <v>0.31635401612399999</v>
      </c>
      <c r="AH2097" s="86">
        <v>8.4130000000000003E-3</v>
      </c>
      <c r="AI2097" s="88">
        <v>0</v>
      </c>
      <c r="AJ2097" s="150">
        <v>2.16</v>
      </c>
      <c r="AK2097" s="151">
        <v>7</v>
      </c>
    </row>
    <row r="2098" spans="1:37" x14ac:dyDescent="0.2">
      <c r="A2098" s="149" t="s">
        <v>4218</v>
      </c>
      <c r="B2098" s="66" t="s">
        <v>4219</v>
      </c>
      <c r="C2098" s="67">
        <v>17</v>
      </c>
      <c r="D2098" s="84" t="s">
        <v>343</v>
      </c>
      <c r="E2098" s="85">
        <v>99.9226653619735</v>
      </c>
      <c r="F2098" s="91">
        <v>99.9226653619735</v>
      </c>
      <c r="G2098" s="86">
        <v>18.898060321017699</v>
      </c>
      <c r="H2098" s="86">
        <v>18.898060321017699</v>
      </c>
      <c r="I2098" s="86">
        <v>0</v>
      </c>
      <c r="J2098" s="86">
        <v>0.04</v>
      </c>
      <c r="K2098" s="87">
        <v>0</v>
      </c>
      <c r="L2098" s="85">
        <v>1.8175761347200001E-9</v>
      </c>
      <c r="M2098" s="86">
        <v>0</v>
      </c>
      <c r="N2098" s="86">
        <v>62.837180507650103</v>
      </c>
      <c r="O2098" s="86">
        <v>59.870359457866797</v>
      </c>
      <c r="P2098" s="86">
        <v>8.0000000000000002E-3</v>
      </c>
      <c r="Q2098" s="88">
        <v>0.52610000000000001</v>
      </c>
      <c r="R2098" s="85">
        <v>0</v>
      </c>
      <c r="S2098" s="86">
        <v>0</v>
      </c>
      <c r="T2098" s="86">
        <v>1.0900000000000001</v>
      </c>
      <c r="U2098" s="88">
        <v>0</v>
      </c>
      <c r="V2098" s="89">
        <v>4.93</v>
      </c>
      <c r="W2098" s="85">
        <v>57.550816778020902</v>
      </c>
      <c r="X2098" s="88">
        <v>50.633333333300001</v>
      </c>
      <c r="Y2098" s="85">
        <v>100</v>
      </c>
      <c r="Z2098" s="88"/>
      <c r="AA2098" s="85">
        <v>0</v>
      </c>
      <c r="AB2098" s="91">
        <v>0</v>
      </c>
      <c r="AC2098" s="86">
        <v>0</v>
      </c>
      <c r="AD2098" s="86">
        <v>0</v>
      </c>
      <c r="AE2098" s="86">
        <v>0</v>
      </c>
      <c r="AF2098" s="88">
        <v>0</v>
      </c>
      <c r="AG2098" s="85">
        <v>7.9958392020999999E-10</v>
      </c>
      <c r="AH2098" s="86">
        <v>4.06E-4</v>
      </c>
      <c r="AI2098" s="88">
        <v>0</v>
      </c>
      <c r="AJ2098" s="150">
        <v>2.09</v>
      </c>
      <c r="AK2098" s="151">
        <v>9</v>
      </c>
    </row>
    <row r="2099" spans="1:37" x14ac:dyDescent="0.2">
      <c r="A2099" s="149" t="s">
        <v>4220</v>
      </c>
      <c r="B2099" s="66" t="s">
        <v>4221</v>
      </c>
      <c r="C2099" s="67">
        <v>18</v>
      </c>
      <c r="D2099" s="84" t="s">
        <v>343</v>
      </c>
      <c r="E2099" s="85">
        <v>79.062245617843402</v>
      </c>
      <c r="F2099" s="91">
        <v>79.062245617843402</v>
      </c>
      <c r="G2099" s="86">
        <v>23.925761111412601</v>
      </c>
      <c r="H2099" s="86">
        <v>23.925761111412601</v>
      </c>
      <c r="I2099" s="86">
        <v>0.11</v>
      </c>
      <c r="J2099" s="86">
        <v>0.35</v>
      </c>
      <c r="K2099" s="87">
        <v>0</v>
      </c>
      <c r="L2099" s="85">
        <v>3.8299997488700002</v>
      </c>
      <c r="M2099" s="86">
        <v>0</v>
      </c>
      <c r="N2099" s="86">
        <v>49.553830366305299</v>
      </c>
      <c r="O2099" s="86">
        <v>65.663594758949301</v>
      </c>
      <c r="P2099" s="86">
        <v>0.22500000000000001</v>
      </c>
      <c r="Q2099" s="88">
        <v>0.56679999999999997</v>
      </c>
      <c r="R2099" s="85">
        <v>0</v>
      </c>
      <c r="S2099" s="86">
        <v>0</v>
      </c>
      <c r="T2099" s="86">
        <v>1.07</v>
      </c>
      <c r="U2099" s="88">
        <v>1.0582297715309099</v>
      </c>
      <c r="V2099" s="89">
        <v>4.8</v>
      </c>
      <c r="W2099" s="85">
        <v>42.697789983591498</v>
      </c>
      <c r="X2099" s="88">
        <v>56.233333333300003</v>
      </c>
      <c r="Y2099" s="85">
        <v>-100</v>
      </c>
      <c r="Z2099" s="88"/>
      <c r="AA2099" s="85">
        <v>0</v>
      </c>
      <c r="AB2099" s="91">
        <v>0</v>
      </c>
      <c r="AC2099" s="86">
        <v>0.19</v>
      </c>
      <c r="AD2099" s="86">
        <v>0.19</v>
      </c>
      <c r="AE2099" s="86">
        <v>0</v>
      </c>
      <c r="AF2099" s="88">
        <v>4.9826994900299999</v>
      </c>
      <c r="AG2099" s="85">
        <v>0.83483807594500004</v>
      </c>
      <c r="AH2099" s="86">
        <v>4.5770000000000003E-3</v>
      </c>
      <c r="AI2099" s="88">
        <v>0</v>
      </c>
      <c r="AJ2099" s="150">
        <v>2.42</v>
      </c>
      <c r="AK2099" s="151">
        <v>10</v>
      </c>
    </row>
    <row r="2100" spans="1:37" x14ac:dyDescent="0.2">
      <c r="A2100" s="149" t="s">
        <v>4222</v>
      </c>
      <c r="B2100" s="66" t="s">
        <v>4223</v>
      </c>
      <c r="C2100" s="67">
        <v>17</v>
      </c>
      <c r="D2100" s="84" t="s">
        <v>343</v>
      </c>
      <c r="E2100" s="85">
        <v>99.940447603496295</v>
      </c>
      <c r="F2100" s="91">
        <v>99.934684468350795</v>
      </c>
      <c r="G2100" s="86">
        <v>27.3624051484007</v>
      </c>
      <c r="H2100" s="86">
        <v>27.3624051484007</v>
      </c>
      <c r="I2100" s="86">
        <v>7.0000000000000007E-2</v>
      </c>
      <c r="J2100" s="86">
        <v>0.05</v>
      </c>
      <c r="K2100" s="87">
        <v>0</v>
      </c>
      <c r="L2100" s="85">
        <v>0</v>
      </c>
      <c r="M2100" s="86">
        <v>0</v>
      </c>
      <c r="N2100" s="86">
        <v>74.976247751116901</v>
      </c>
      <c r="O2100" s="86">
        <v>27.107205282579098</v>
      </c>
      <c r="P2100" s="86">
        <v>0</v>
      </c>
      <c r="Q2100" s="88">
        <v>0</v>
      </c>
      <c r="R2100" s="85">
        <v>0</v>
      </c>
      <c r="S2100" s="86">
        <v>0</v>
      </c>
      <c r="T2100" s="86">
        <v>0</v>
      </c>
      <c r="U2100" s="88">
        <v>0</v>
      </c>
      <c r="V2100" s="89">
        <v>5</v>
      </c>
      <c r="W2100" s="85">
        <v>52.190652046607802</v>
      </c>
      <c r="X2100" s="88">
        <v>51.733333333300003</v>
      </c>
      <c r="Y2100" s="85"/>
      <c r="Z2100" s="88"/>
      <c r="AA2100" s="85">
        <v>0</v>
      </c>
      <c r="AB2100" s="91">
        <v>0</v>
      </c>
      <c r="AC2100" s="86">
        <v>0</v>
      </c>
      <c r="AD2100" s="86">
        <v>0</v>
      </c>
      <c r="AE2100" s="86">
        <v>0</v>
      </c>
      <c r="AF2100" s="88">
        <v>0</v>
      </c>
      <c r="AG2100" s="85">
        <v>0</v>
      </c>
      <c r="AH2100" s="86">
        <v>5.6499999999999996E-4</v>
      </c>
      <c r="AI2100" s="88">
        <v>0</v>
      </c>
      <c r="AJ2100" s="150">
        <v>2.99</v>
      </c>
      <c r="AK2100" s="151">
        <v>28</v>
      </c>
    </row>
    <row r="2101" spans="1:37" x14ac:dyDescent="0.2">
      <c r="A2101" s="149" t="s">
        <v>4224</v>
      </c>
      <c r="B2101" s="66" t="s">
        <v>4225</v>
      </c>
      <c r="C2101" s="67">
        <v>17</v>
      </c>
      <c r="D2101" s="84" t="s">
        <v>343</v>
      </c>
      <c r="E2101" s="85">
        <v>99.986545803131506</v>
      </c>
      <c r="F2101" s="91">
        <v>99.930206353744495</v>
      </c>
      <c r="G2101" s="86">
        <v>19.070483173844998</v>
      </c>
      <c r="H2101" s="86">
        <v>19.0654378500193</v>
      </c>
      <c r="I2101" s="86">
        <v>0</v>
      </c>
      <c r="J2101" s="86">
        <v>0</v>
      </c>
      <c r="K2101" s="87">
        <v>0</v>
      </c>
      <c r="L2101" s="85">
        <v>0</v>
      </c>
      <c r="M2101" s="86">
        <v>0</v>
      </c>
      <c r="N2101" s="86">
        <v>67.735354903078701</v>
      </c>
      <c r="O2101" s="86">
        <v>37.382001258653197</v>
      </c>
      <c r="P2101" s="86">
        <v>0</v>
      </c>
      <c r="Q2101" s="88">
        <v>0</v>
      </c>
      <c r="R2101" s="85">
        <v>0</v>
      </c>
      <c r="S2101" s="86">
        <v>0</v>
      </c>
      <c r="T2101" s="86">
        <v>0</v>
      </c>
      <c r="U2101" s="88">
        <v>0</v>
      </c>
      <c r="V2101" s="89">
        <v>5</v>
      </c>
      <c r="W2101" s="85">
        <v>55.9599352336216</v>
      </c>
      <c r="X2101" s="88">
        <v>49.633333333300001</v>
      </c>
      <c r="Y2101" s="85"/>
      <c r="Z2101" s="88"/>
      <c r="AA2101" s="85">
        <v>0</v>
      </c>
      <c r="AB2101" s="91">
        <v>0</v>
      </c>
      <c r="AC2101" s="86">
        <v>0</v>
      </c>
      <c r="AD2101" s="86">
        <v>0</v>
      </c>
      <c r="AE2101" s="86">
        <v>0</v>
      </c>
      <c r="AF2101" s="88">
        <v>0</v>
      </c>
      <c r="AG2101" s="85">
        <v>0</v>
      </c>
      <c r="AH2101" s="86">
        <v>9.0000000000000002E-6</v>
      </c>
      <c r="AI2101" s="88">
        <v>0</v>
      </c>
      <c r="AJ2101" s="150">
        <v>3.22</v>
      </c>
      <c r="AK2101" s="151">
        <v>40</v>
      </c>
    </row>
    <row r="2102" spans="1:37" x14ac:dyDescent="0.2">
      <c r="A2102" s="149" t="s">
        <v>4226</v>
      </c>
      <c r="B2102" s="66" t="s">
        <v>4227</v>
      </c>
      <c r="C2102" s="67">
        <v>17</v>
      </c>
      <c r="D2102" s="84" t="s">
        <v>343</v>
      </c>
      <c r="E2102" s="85">
        <v>94.007170285173501</v>
      </c>
      <c r="F2102" s="91">
        <v>93.954394074505501</v>
      </c>
      <c r="G2102" s="86">
        <v>26.058102361583799</v>
      </c>
      <c r="H2102" s="86">
        <v>26.055069246028101</v>
      </c>
      <c r="I2102" s="86">
        <v>0</v>
      </c>
      <c r="J2102" s="86">
        <v>0</v>
      </c>
      <c r="K2102" s="87">
        <v>0</v>
      </c>
      <c r="L2102" s="85">
        <v>0</v>
      </c>
      <c r="M2102" s="86">
        <v>0</v>
      </c>
      <c r="N2102" s="86">
        <v>72.761662888181206</v>
      </c>
      <c r="O2102" s="86">
        <v>52.846673015610101</v>
      </c>
      <c r="P2102" s="86">
        <v>0</v>
      </c>
      <c r="Q2102" s="88">
        <v>0</v>
      </c>
      <c r="R2102" s="85">
        <v>0</v>
      </c>
      <c r="S2102" s="86">
        <v>0</v>
      </c>
      <c r="T2102" s="86">
        <v>0</v>
      </c>
      <c r="U2102" s="88">
        <v>0</v>
      </c>
      <c r="V2102" s="89">
        <v>4.99</v>
      </c>
      <c r="W2102" s="85">
        <v>50.689128661357202</v>
      </c>
      <c r="X2102" s="88">
        <v>48.766666666699997</v>
      </c>
      <c r="Y2102" s="85"/>
      <c r="Z2102" s="88"/>
      <c r="AA2102" s="85">
        <v>0</v>
      </c>
      <c r="AB2102" s="91">
        <v>0</v>
      </c>
      <c r="AC2102" s="86">
        <v>0</v>
      </c>
      <c r="AD2102" s="86">
        <v>0</v>
      </c>
      <c r="AE2102" s="86">
        <v>0</v>
      </c>
      <c r="AF2102" s="88">
        <v>0</v>
      </c>
      <c r="AG2102" s="85">
        <v>5.1705999945399997E-2</v>
      </c>
      <c r="AH2102" s="86">
        <v>1.4E-5</v>
      </c>
      <c r="AI2102" s="88">
        <v>0</v>
      </c>
      <c r="AJ2102" s="150">
        <v>3.51</v>
      </c>
      <c r="AK2102" s="151">
        <v>57</v>
      </c>
    </row>
    <row r="2103" spans="1:37" x14ac:dyDescent="0.2">
      <c r="A2103" s="149" t="s">
        <v>4228</v>
      </c>
      <c r="B2103" s="66" t="s">
        <v>4229</v>
      </c>
      <c r="C2103" s="67">
        <v>17</v>
      </c>
      <c r="D2103" s="84" t="s">
        <v>343</v>
      </c>
      <c r="E2103" s="85">
        <v>99.814101551583803</v>
      </c>
      <c r="F2103" s="91">
        <v>99.456884925215405</v>
      </c>
      <c r="G2103" s="86">
        <v>22.237342502703399</v>
      </c>
      <c r="H2103" s="86">
        <v>22.216687119546101</v>
      </c>
      <c r="I2103" s="86">
        <v>0</v>
      </c>
      <c r="J2103" s="86">
        <v>0</v>
      </c>
      <c r="K2103" s="87">
        <v>0</v>
      </c>
      <c r="L2103" s="85">
        <v>0</v>
      </c>
      <c r="M2103" s="86">
        <v>0</v>
      </c>
      <c r="N2103" s="86">
        <v>68.828094683740801</v>
      </c>
      <c r="O2103" s="86">
        <v>56.305484616320101</v>
      </c>
      <c r="P2103" s="86">
        <v>0</v>
      </c>
      <c r="Q2103" s="88">
        <v>0</v>
      </c>
      <c r="R2103" s="85">
        <v>0</v>
      </c>
      <c r="S2103" s="86">
        <v>0</v>
      </c>
      <c r="T2103" s="86">
        <v>0</v>
      </c>
      <c r="U2103" s="88">
        <v>0</v>
      </c>
      <c r="V2103" s="89">
        <v>5</v>
      </c>
      <c r="W2103" s="85">
        <v>55.114390945117599</v>
      </c>
      <c r="X2103" s="88">
        <v>53.9</v>
      </c>
      <c r="Y2103" s="85"/>
      <c r="Z2103" s="88"/>
      <c r="AA2103" s="85">
        <v>0</v>
      </c>
      <c r="AB2103" s="91">
        <v>0</v>
      </c>
      <c r="AC2103" s="86">
        <v>0</v>
      </c>
      <c r="AD2103" s="86">
        <v>0</v>
      </c>
      <c r="AE2103" s="86">
        <v>0</v>
      </c>
      <c r="AF2103" s="88">
        <v>0</v>
      </c>
      <c r="AG2103" s="85">
        <v>4.6218786743100002E-12</v>
      </c>
      <c r="AH2103" s="86">
        <v>6.0000000000000002E-6</v>
      </c>
      <c r="AI2103" s="88">
        <v>0</v>
      </c>
      <c r="AJ2103" s="150">
        <v>3.04</v>
      </c>
      <c r="AK2103" s="151">
        <v>34</v>
      </c>
    </row>
    <row r="2104" spans="1:37" x14ac:dyDescent="0.2">
      <c r="A2104" s="149" t="s">
        <v>4230</v>
      </c>
      <c r="B2104" s="66" t="s">
        <v>4231</v>
      </c>
      <c r="C2104" s="67">
        <v>17</v>
      </c>
      <c r="D2104" s="84" t="s">
        <v>343</v>
      </c>
      <c r="E2104" s="85">
        <v>99.970520686936595</v>
      </c>
      <c r="F2104" s="91">
        <v>99.966407294416101</v>
      </c>
      <c r="G2104" s="86">
        <v>15.7734891852055</v>
      </c>
      <c r="H2104" s="86">
        <v>15.770061358105099</v>
      </c>
      <c r="I2104" s="86">
        <v>0</v>
      </c>
      <c r="J2104" s="86">
        <v>7.0000000000000007E-2</v>
      </c>
      <c r="K2104" s="87">
        <v>0</v>
      </c>
      <c r="L2104" s="85">
        <v>0</v>
      </c>
      <c r="M2104" s="86">
        <v>0</v>
      </c>
      <c r="N2104" s="86">
        <v>75.596949891067496</v>
      </c>
      <c r="O2104" s="86">
        <v>49.306803594351699</v>
      </c>
      <c r="P2104" s="86">
        <v>0</v>
      </c>
      <c r="Q2104" s="88">
        <v>0</v>
      </c>
      <c r="R2104" s="85">
        <v>0</v>
      </c>
      <c r="S2104" s="86">
        <v>0</v>
      </c>
      <c r="T2104" s="86">
        <v>0</v>
      </c>
      <c r="U2104" s="88">
        <v>0</v>
      </c>
      <c r="V2104" s="89">
        <v>5</v>
      </c>
      <c r="W2104" s="85">
        <v>59.200530451440002</v>
      </c>
      <c r="X2104" s="88">
        <v>58.833333333299997</v>
      </c>
      <c r="Y2104" s="85"/>
      <c r="Z2104" s="88"/>
      <c r="AA2104" s="85">
        <v>0</v>
      </c>
      <c r="AB2104" s="91">
        <v>0</v>
      </c>
      <c r="AC2104" s="86">
        <v>0</v>
      </c>
      <c r="AD2104" s="86">
        <v>0</v>
      </c>
      <c r="AE2104" s="86">
        <v>0</v>
      </c>
      <c r="AF2104" s="88">
        <v>0</v>
      </c>
      <c r="AG2104" s="85">
        <v>1.5059998478E-2</v>
      </c>
      <c r="AH2104" s="86">
        <v>1.157E-3</v>
      </c>
      <c r="AI2104" s="88">
        <v>0</v>
      </c>
      <c r="AJ2104" s="150">
        <v>3.11</v>
      </c>
      <c r="AK2104" s="151">
        <v>31</v>
      </c>
    </row>
    <row r="2105" spans="1:37" x14ac:dyDescent="0.2">
      <c r="A2105" s="149" t="s">
        <v>4232</v>
      </c>
      <c r="B2105" s="66" t="s">
        <v>4233</v>
      </c>
      <c r="C2105" s="67">
        <v>17</v>
      </c>
      <c r="D2105" s="84" t="s">
        <v>343</v>
      </c>
      <c r="E2105" s="85">
        <v>99.883512544802898</v>
      </c>
      <c r="F2105" s="91">
        <v>99.883512544802898</v>
      </c>
      <c r="G2105" s="86">
        <v>19.633896569380401</v>
      </c>
      <c r="H2105" s="86">
        <v>19.633896569380401</v>
      </c>
      <c r="I2105" s="86">
        <v>0.12</v>
      </c>
      <c r="J2105" s="86">
        <v>0.09</v>
      </c>
      <c r="K2105" s="87">
        <v>0</v>
      </c>
      <c r="L2105" s="85">
        <v>0</v>
      </c>
      <c r="M2105" s="86">
        <v>0</v>
      </c>
      <c r="N2105" s="86">
        <v>66.841149900797802</v>
      </c>
      <c r="O2105" s="86">
        <v>48.358155392068902</v>
      </c>
      <c r="P2105" s="86">
        <v>0</v>
      </c>
      <c r="Q2105" s="88">
        <v>0</v>
      </c>
      <c r="R2105" s="85">
        <v>0</v>
      </c>
      <c r="S2105" s="86">
        <v>0</v>
      </c>
      <c r="T2105" s="86">
        <v>0</v>
      </c>
      <c r="U2105" s="88">
        <v>0</v>
      </c>
      <c r="V2105" s="89">
        <v>5</v>
      </c>
      <c r="W2105" s="85">
        <v>53.597038646859303</v>
      </c>
      <c r="X2105" s="88">
        <v>52.4</v>
      </c>
      <c r="Y2105" s="85"/>
      <c r="Z2105" s="88"/>
      <c r="AA2105" s="85">
        <v>0</v>
      </c>
      <c r="AB2105" s="91">
        <v>0</v>
      </c>
      <c r="AC2105" s="86">
        <v>0</v>
      </c>
      <c r="AD2105" s="86">
        <v>0</v>
      </c>
      <c r="AE2105" s="86">
        <v>0</v>
      </c>
      <c r="AF2105" s="88">
        <v>0</v>
      </c>
      <c r="AG2105" s="85">
        <v>2.5100000040000001E-3</v>
      </c>
      <c r="AH2105" s="86">
        <v>7.5799999999999999E-4</v>
      </c>
      <c r="AI2105" s="88">
        <v>0</v>
      </c>
      <c r="AJ2105" s="150">
        <v>2.92</v>
      </c>
      <c r="AK2105" s="151">
        <v>23</v>
      </c>
    </row>
    <row r="2106" spans="1:37" x14ac:dyDescent="0.2">
      <c r="A2106" s="149" t="s">
        <v>4234</v>
      </c>
      <c r="B2106" s="66" t="s">
        <v>4235</v>
      </c>
      <c r="C2106" s="67">
        <v>17</v>
      </c>
      <c r="D2106" s="84" t="s">
        <v>343</v>
      </c>
      <c r="E2106" s="85">
        <v>99.863129622134693</v>
      </c>
      <c r="F2106" s="91">
        <v>99.713749586077498</v>
      </c>
      <c r="G2106" s="86">
        <v>22.047168770006301</v>
      </c>
      <c r="H2106" s="86">
        <v>21.908826667647801</v>
      </c>
      <c r="I2106" s="86">
        <v>0</v>
      </c>
      <c r="J2106" s="86">
        <v>0</v>
      </c>
      <c r="K2106" s="87">
        <v>0</v>
      </c>
      <c r="L2106" s="85">
        <v>0</v>
      </c>
      <c r="M2106" s="86">
        <v>0</v>
      </c>
      <c r="N2106" s="86">
        <v>62.920814049324797</v>
      </c>
      <c r="O2106" s="86">
        <v>51.063273487885702</v>
      </c>
      <c r="P2106" s="86">
        <v>0</v>
      </c>
      <c r="Q2106" s="88">
        <v>0</v>
      </c>
      <c r="R2106" s="85">
        <v>0</v>
      </c>
      <c r="S2106" s="86">
        <v>0</v>
      </c>
      <c r="T2106" s="86">
        <v>0</v>
      </c>
      <c r="U2106" s="88">
        <v>0</v>
      </c>
      <c r="V2106" s="89">
        <v>5</v>
      </c>
      <c r="W2106" s="85">
        <v>55.471644759383999</v>
      </c>
      <c r="X2106" s="88">
        <v>50.3</v>
      </c>
      <c r="Y2106" s="85"/>
      <c r="Z2106" s="88"/>
      <c r="AA2106" s="85">
        <v>0</v>
      </c>
      <c r="AB2106" s="91">
        <v>0</v>
      </c>
      <c r="AC2106" s="86">
        <v>0</v>
      </c>
      <c r="AD2106" s="86">
        <v>0</v>
      </c>
      <c r="AE2106" s="86">
        <v>0</v>
      </c>
      <c r="AF2106" s="88">
        <v>0</v>
      </c>
      <c r="AG2106" s="85">
        <v>5.0200146195999995E-4</v>
      </c>
      <c r="AH2106" s="86">
        <v>3.8000000000000002E-5</v>
      </c>
      <c r="AI2106" s="88">
        <v>0</v>
      </c>
      <c r="AJ2106" s="150">
        <v>3.2</v>
      </c>
      <c r="AK2106" s="151">
        <v>45</v>
      </c>
    </row>
    <row r="2107" spans="1:37" x14ac:dyDescent="0.2">
      <c r="A2107" s="149" t="s">
        <v>4236</v>
      </c>
      <c r="B2107" s="66" t="s">
        <v>4237</v>
      </c>
      <c r="C2107" s="67">
        <v>17</v>
      </c>
      <c r="D2107" s="84" t="s">
        <v>343</v>
      </c>
      <c r="E2107" s="85">
        <v>98.695712076910098</v>
      </c>
      <c r="F2107" s="91">
        <v>98.672749261362796</v>
      </c>
      <c r="G2107" s="86">
        <v>21.258974633743101</v>
      </c>
      <c r="H2107" s="86">
        <v>21.248258653154299</v>
      </c>
      <c r="I2107" s="86">
        <v>0</v>
      </c>
      <c r="J2107" s="86">
        <v>0.02</v>
      </c>
      <c r="K2107" s="87">
        <v>0</v>
      </c>
      <c r="L2107" s="85">
        <v>0</v>
      </c>
      <c r="M2107" s="86">
        <v>0</v>
      </c>
      <c r="N2107" s="86">
        <v>96.036430321616294</v>
      </c>
      <c r="O2107" s="86">
        <v>50</v>
      </c>
      <c r="P2107" s="86">
        <v>3.5000000000000003E-2</v>
      </c>
      <c r="Q2107" s="88">
        <v>0.1191</v>
      </c>
      <c r="R2107" s="85">
        <v>0</v>
      </c>
      <c r="S2107" s="86">
        <v>0</v>
      </c>
      <c r="T2107" s="86">
        <v>0.27</v>
      </c>
      <c r="U2107" s="88">
        <v>0</v>
      </c>
      <c r="V2107" s="89">
        <v>4.83</v>
      </c>
      <c r="W2107" s="85">
        <v>51.160273398558303</v>
      </c>
      <c r="X2107" s="88">
        <v>48.9666666667</v>
      </c>
      <c r="Y2107" s="85"/>
      <c r="Z2107" s="88"/>
      <c r="AA2107" s="85">
        <v>0</v>
      </c>
      <c r="AB2107" s="91">
        <v>0</v>
      </c>
      <c r="AC2107" s="86">
        <v>0</v>
      </c>
      <c r="AD2107" s="86">
        <v>0</v>
      </c>
      <c r="AE2107" s="86">
        <v>0</v>
      </c>
      <c r="AF2107" s="88">
        <v>0</v>
      </c>
      <c r="AG2107" s="85">
        <v>0</v>
      </c>
      <c r="AH2107" s="86">
        <v>1.12E-4</v>
      </c>
      <c r="AI2107" s="88">
        <v>0</v>
      </c>
      <c r="AJ2107" s="150">
        <v>2.23</v>
      </c>
      <c r="AK2107" s="151">
        <v>3</v>
      </c>
    </row>
    <row r="2108" spans="1:37" x14ac:dyDescent="0.2">
      <c r="A2108" s="149" t="s">
        <v>4238</v>
      </c>
      <c r="B2108" s="66" t="s">
        <v>4239</v>
      </c>
      <c r="C2108" s="67">
        <v>17</v>
      </c>
      <c r="D2108" s="84" t="s">
        <v>343</v>
      </c>
      <c r="E2108" s="85">
        <v>82.101750247360101</v>
      </c>
      <c r="F2108" s="91">
        <v>82.083303053848994</v>
      </c>
      <c r="G2108" s="86">
        <v>21.044893760935601</v>
      </c>
      <c r="H2108" s="86">
        <v>21.033154637792201</v>
      </c>
      <c r="I2108" s="86">
        <v>0</v>
      </c>
      <c r="J2108" s="86">
        <v>0.02</v>
      </c>
      <c r="K2108" s="87">
        <v>0</v>
      </c>
      <c r="L2108" s="85">
        <v>0</v>
      </c>
      <c r="M2108" s="86">
        <v>0</v>
      </c>
      <c r="N2108" s="86">
        <v>92.927626941836493</v>
      </c>
      <c r="O2108" s="86">
        <v>29.2514534883721</v>
      </c>
      <c r="P2108" s="86">
        <v>0</v>
      </c>
      <c r="Q2108" s="88">
        <v>0</v>
      </c>
      <c r="R2108" s="85">
        <v>0</v>
      </c>
      <c r="S2108" s="86">
        <v>0</v>
      </c>
      <c r="T2108" s="86">
        <v>0</v>
      </c>
      <c r="U2108" s="88">
        <v>0</v>
      </c>
      <c r="V2108" s="89">
        <v>4.99</v>
      </c>
      <c r="W2108" s="85">
        <v>49.322339440799702</v>
      </c>
      <c r="X2108" s="88"/>
      <c r="Y2108" s="85"/>
      <c r="Z2108" s="88"/>
      <c r="AA2108" s="85">
        <v>0</v>
      </c>
      <c r="AB2108" s="91">
        <v>0</v>
      </c>
      <c r="AC2108" s="86">
        <v>0</v>
      </c>
      <c r="AD2108" s="86">
        <v>0</v>
      </c>
      <c r="AE2108" s="86">
        <v>0</v>
      </c>
      <c r="AF2108" s="88">
        <v>0</v>
      </c>
      <c r="AG2108" s="85">
        <v>0</v>
      </c>
      <c r="AH2108" s="86">
        <v>3.0800000000000001E-4</v>
      </c>
      <c r="AI2108" s="88">
        <v>0</v>
      </c>
      <c r="AJ2108" s="150">
        <v>2.38</v>
      </c>
      <c r="AK2108" s="151">
        <v>6</v>
      </c>
    </row>
    <row r="2109" spans="1:37" x14ac:dyDescent="0.2">
      <c r="A2109" s="149" t="s">
        <v>4240</v>
      </c>
      <c r="B2109" s="66" t="s">
        <v>4241</v>
      </c>
      <c r="C2109" s="67">
        <v>17</v>
      </c>
      <c r="D2109" s="84" t="s">
        <v>343</v>
      </c>
      <c r="E2109" s="85">
        <v>91.180296477268996</v>
      </c>
      <c r="F2109" s="91">
        <v>91.165769751394905</v>
      </c>
      <c r="G2109" s="86">
        <v>29.015814322031101</v>
      </c>
      <c r="H2109" s="86">
        <v>29.0065700419294</v>
      </c>
      <c r="I2109" s="86">
        <v>0.06</v>
      </c>
      <c r="J2109" s="86">
        <v>0.02</v>
      </c>
      <c r="K2109" s="87">
        <v>0</v>
      </c>
      <c r="L2109" s="85">
        <v>0</v>
      </c>
      <c r="M2109" s="86">
        <v>0</v>
      </c>
      <c r="N2109" s="86">
        <v>86.228387311479906</v>
      </c>
      <c r="O2109" s="86">
        <v>58.371618172536998</v>
      </c>
      <c r="P2109" s="86">
        <v>1.2E-2</v>
      </c>
      <c r="Q2109" s="88">
        <v>7.3400000000000007E-2</v>
      </c>
      <c r="R2109" s="85">
        <v>0</v>
      </c>
      <c r="S2109" s="86">
        <v>0</v>
      </c>
      <c r="T2109" s="86">
        <v>0.28999999999999998</v>
      </c>
      <c r="U2109" s="88">
        <v>0</v>
      </c>
      <c r="V2109" s="89">
        <v>4.93</v>
      </c>
      <c r="W2109" s="85">
        <v>49.5823047434708</v>
      </c>
      <c r="X2109" s="88">
        <v>46.4</v>
      </c>
      <c r="Y2109" s="85"/>
      <c r="Z2109" s="88"/>
      <c r="AA2109" s="85">
        <v>0</v>
      </c>
      <c r="AB2109" s="91">
        <v>0</v>
      </c>
      <c r="AC2109" s="86">
        <v>0</v>
      </c>
      <c r="AD2109" s="86">
        <v>0</v>
      </c>
      <c r="AE2109" s="86">
        <v>0</v>
      </c>
      <c r="AF2109" s="88">
        <v>0</v>
      </c>
      <c r="AG2109" s="85">
        <v>0</v>
      </c>
      <c r="AH2109" s="86">
        <v>2.5999999999999998E-4</v>
      </c>
      <c r="AI2109" s="88">
        <v>0</v>
      </c>
      <c r="AJ2109" s="150">
        <v>3.4</v>
      </c>
      <c r="AK2109" s="151">
        <v>50</v>
      </c>
    </row>
    <row r="2110" spans="1:37" x14ac:dyDescent="0.2">
      <c r="A2110" s="149" t="s">
        <v>4242</v>
      </c>
      <c r="B2110" s="66" t="s">
        <v>4243</v>
      </c>
      <c r="C2110" s="67">
        <v>17</v>
      </c>
      <c r="D2110" s="84" t="s">
        <v>343</v>
      </c>
      <c r="E2110" s="85">
        <v>98.774163616681307</v>
      </c>
      <c r="F2110" s="91">
        <v>98.760760863962105</v>
      </c>
      <c r="G2110" s="86">
        <v>26.263209443785801</v>
      </c>
      <c r="H2110" s="86">
        <v>26.257023557915399</v>
      </c>
      <c r="I2110" s="86">
        <v>0</v>
      </c>
      <c r="J2110" s="86">
        <v>0.01</v>
      </c>
      <c r="K2110" s="87">
        <v>0</v>
      </c>
      <c r="L2110" s="85">
        <v>0</v>
      </c>
      <c r="M2110" s="86">
        <v>0</v>
      </c>
      <c r="N2110" s="86">
        <v>83.377081539656899</v>
      </c>
      <c r="O2110" s="86">
        <v>50.426780474793297</v>
      </c>
      <c r="P2110" s="86">
        <v>3.4000000000000002E-2</v>
      </c>
      <c r="Q2110" s="88">
        <v>4.58E-2</v>
      </c>
      <c r="R2110" s="85">
        <v>0</v>
      </c>
      <c r="S2110" s="86">
        <v>0</v>
      </c>
      <c r="T2110" s="86">
        <v>0.55000000000000004</v>
      </c>
      <c r="U2110" s="88">
        <v>0</v>
      </c>
      <c r="V2110" s="89">
        <v>4.93</v>
      </c>
      <c r="W2110" s="85">
        <v>49.225471099981398</v>
      </c>
      <c r="X2110" s="88">
        <v>45.5</v>
      </c>
      <c r="Y2110" s="85"/>
      <c r="Z2110" s="88"/>
      <c r="AA2110" s="85">
        <v>0</v>
      </c>
      <c r="AB2110" s="91">
        <v>0</v>
      </c>
      <c r="AC2110" s="86">
        <v>0</v>
      </c>
      <c r="AD2110" s="86">
        <v>0</v>
      </c>
      <c r="AE2110" s="86">
        <v>0</v>
      </c>
      <c r="AF2110" s="88">
        <v>0</v>
      </c>
      <c r="AG2110" s="85">
        <v>0</v>
      </c>
      <c r="AH2110" s="86">
        <v>1.4200000000000001E-4</v>
      </c>
      <c r="AI2110" s="88">
        <v>0</v>
      </c>
      <c r="AJ2110" s="150">
        <v>3.26</v>
      </c>
      <c r="AK2110" s="151">
        <v>44</v>
      </c>
    </row>
    <row r="2111" spans="1:37" x14ac:dyDescent="0.2">
      <c r="A2111" s="149" t="s">
        <v>4244</v>
      </c>
      <c r="B2111" s="66" t="s">
        <v>4245</v>
      </c>
      <c r="C2111" s="67">
        <v>17</v>
      </c>
      <c r="D2111" s="84" t="s">
        <v>343</v>
      </c>
      <c r="E2111" s="85">
        <v>98.876825434137402</v>
      </c>
      <c r="F2111" s="91">
        <v>98.820262686216296</v>
      </c>
      <c r="G2111" s="86">
        <v>27.0516851291394</v>
      </c>
      <c r="H2111" s="86">
        <v>26.995856962360101</v>
      </c>
      <c r="I2111" s="86">
        <v>0.06</v>
      </c>
      <c r="J2111" s="86">
        <v>0.08</v>
      </c>
      <c r="K2111" s="87">
        <v>0</v>
      </c>
      <c r="L2111" s="85">
        <v>0</v>
      </c>
      <c r="M2111" s="86">
        <v>0</v>
      </c>
      <c r="N2111" s="86">
        <v>85.514627226640599</v>
      </c>
      <c r="O2111" s="86">
        <v>60.596469872184997</v>
      </c>
      <c r="P2111" s="86">
        <v>0.06</v>
      </c>
      <c r="Q2111" s="88">
        <v>0.1143</v>
      </c>
      <c r="R2111" s="85">
        <v>0</v>
      </c>
      <c r="S2111" s="86">
        <v>0</v>
      </c>
      <c r="T2111" s="86">
        <v>0.69</v>
      </c>
      <c r="U2111" s="88">
        <v>2.2037434254987801E-3</v>
      </c>
      <c r="V2111" s="89">
        <v>4.9400000000000004</v>
      </c>
      <c r="W2111" s="85">
        <v>56.637276904410498</v>
      </c>
      <c r="X2111" s="88"/>
      <c r="Y2111" s="85"/>
      <c r="Z2111" s="88"/>
      <c r="AA2111" s="85">
        <v>0.05</v>
      </c>
      <c r="AB2111" s="91">
        <v>0.03</v>
      </c>
      <c r="AC2111" s="86">
        <v>0</v>
      </c>
      <c r="AD2111" s="86">
        <v>0</v>
      </c>
      <c r="AE2111" s="86">
        <v>0</v>
      </c>
      <c r="AF2111" s="88">
        <v>0.25569999378500002</v>
      </c>
      <c r="AG2111" s="85">
        <v>3.0552232095000003E-11</v>
      </c>
      <c r="AH2111" s="86">
        <v>1.0950000000000001E-3</v>
      </c>
      <c r="AI2111" s="88">
        <v>0</v>
      </c>
      <c r="AJ2111" s="150">
        <v>2.41</v>
      </c>
      <c r="AK2111" s="151">
        <v>9</v>
      </c>
    </row>
    <row r="2112" spans="1:37" x14ac:dyDescent="0.2">
      <c r="A2112" s="149" t="s">
        <v>1362</v>
      </c>
      <c r="B2112" s="66" t="s">
        <v>4246</v>
      </c>
      <c r="C2112" s="67">
        <v>17</v>
      </c>
      <c r="D2112" s="84" t="s">
        <v>343</v>
      </c>
      <c r="E2112" s="85">
        <v>99.869732668781197</v>
      </c>
      <c r="F2112" s="91">
        <v>99.862652922519302</v>
      </c>
      <c r="G2112" s="86">
        <v>31.823459447213398</v>
      </c>
      <c r="H2112" s="86">
        <v>31.819211599456299</v>
      </c>
      <c r="I2112" s="86">
        <v>0</v>
      </c>
      <c r="J2112" s="86">
        <v>0.03</v>
      </c>
      <c r="K2112" s="87">
        <v>0</v>
      </c>
      <c r="L2112" s="85">
        <v>0</v>
      </c>
      <c r="M2112" s="86">
        <v>0</v>
      </c>
      <c r="N2112" s="86">
        <v>76.678822378368807</v>
      </c>
      <c r="O2112" s="86">
        <v>37.1147833854399</v>
      </c>
      <c r="P2112" s="86">
        <v>5.0000000000000001E-3</v>
      </c>
      <c r="Q2112" s="88">
        <v>1.5699999999999999E-2</v>
      </c>
      <c r="R2112" s="85">
        <v>0</v>
      </c>
      <c r="S2112" s="86">
        <v>0</v>
      </c>
      <c r="T2112" s="86">
        <v>0.16</v>
      </c>
      <c r="U2112" s="88">
        <v>0</v>
      </c>
      <c r="V2112" s="89">
        <v>4.91</v>
      </c>
      <c r="W2112" s="85">
        <v>49.896321455463799</v>
      </c>
      <c r="X2112" s="88">
        <v>50.066666666700002</v>
      </c>
      <c r="Y2112" s="85"/>
      <c r="Z2112" s="88"/>
      <c r="AA2112" s="85">
        <v>0</v>
      </c>
      <c r="AB2112" s="91">
        <v>0</v>
      </c>
      <c r="AC2112" s="86">
        <v>0</v>
      </c>
      <c r="AD2112" s="86">
        <v>0</v>
      </c>
      <c r="AE2112" s="86">
        <v>0</v>
      </c>
      <c r="AF2112" s="88">
        <v>1.27939398335E-8</v>
      </c>
      <c r="AG2112" s="85">
        <v>0</v>
      </c>
      <c r="AH2112" s="86">
        <v>2.7E-4</v>
      </c>
      <c r="AI2112" s="88">
        <v>0</v>
      </c>
      <c r="AJ2112" s="150">
        <v>2.64</v>
      </c>
      <c r="AK2112" s="151">
        <v>15</v>
      </c>
    </row>
    <row r="2113" spans="1:37" x14ac:dyDescent="0.2">
      <c r="A2113" s="149" t="s">
        <v>4247</v>
      </c>
      <c r="B2113" s="66" t="s">
        <v>4248</v>
      </c>
      <c r="C2113" s="67">
        <v>17</v>
      </c>
      <c r="D2113" s="84" t="s">
        <v>343</v>
      </c>
      <c r="E2113" s="85">
        <v>58.178711472321403</v>
      </c>
      <c r="F2113" s="91">
        <v>55.407566430808998</v>
      </c>
      <c r="G2113" s="86">
        <v>11.6519529453</v>
      </c>
      <c r="H2113" s="86">
        <v>11.5128480361016</v>
      </c>
      <c r="I2113" s="86">
        <v>0.25</v>
      </c>
      <c r="J2113" s="86">
        <v>0.62</v>
      </c>
      <c r="K2113" s="87">
        <v>0</v>
      </c>
      <c r="L2113" s="85">
        <v>9.9999999939799997E-3</v>
      </c>
      <c r="M2113" s="86">
        <v>0</v>
      </c>
      <c r="N2113" s="86">
        <v>79.060001968353205</v>
      </c>
      <c r="O2113" s="86">
        <v>36.712846347607098</v>
      </c>
      <c r="P2113" s="86">
        <v>5.2999999999999999E-2</v>
      </c>
      <c r="Q2113" s="88">
        <v>1.2200000000000001E-2</v>
      </c>
      <c r="R2113" s="85">
        <v>0</v>
      </c>
      <c r="S2113" s="86">
        <v>0</v>
      </c>
      <c r="T2113" s="86">
        <v>0.14000000000000001</v>
      </c>
      <c r="U2113" s="88">
        <v>1.09531424565708E-3</v>
      </c>
      <c r="V2113" s="89">
        <v>4.93</v>
      </c>
      <c r="W2113" s="85">
        <v>65.780119654148805</v>
      </c>
      <c r="X2113" s="88"/>
      <c r="Y2113" s="85"/>
      <c r="Z2113" s="88"/>
      <c r="AA2113" s="85">
        <v>0</v>
      </c>
      <c r="AB2113" s="91">
        <v>0</v>
      </c>
      <c r="AC2113" s="86">
        <v>0</v>
      </c>
      <c r="AD2113" s="86">
        <v>0</v>
      </c>
      <c r="AE2113" s="86">
        <v>0</v>
      </c>
      <c r="AF2113" s="88">
        <v>2.70000006841E-3</v>
      </c>
      <c r="AG2113" s="85">
        <v>0</v>
      </c>
      <c r="AH2113" s="86">
        <v>7.4590000000000004E-3</v>
      </c>
      <c r="AI2113" s="88">
        <v>0</v>
      </c>
      <c r="AJ2113" s="150">
        <v>1.97</v>
      </c>
      <c r="AK2113" s="151">
        <v>1</v>
      </c>
    </row>
    <row r="2114" spans="1:37" x14ac:dyDescent="0.2">
      <c r="A2114" s="149" t="s">
        <v>4249</v>
      </c>
      <c r="B2114" s="66" t="s">
        <v>4250</v>
      </c>
      <c r="C2114" s="67">
        <v>17</v>
      </c>
      <c r="D2114" s="84" t="s">
        <v>343</v>
      </c>
      <c r="E2114" s="85">
        <v>99.951878620897901</v>
      </c>
      <c r="F2114" s="91">
        <v>98.257251231341201</v>
      </c>
      <c r="G2114" s="86">
        <v>16.837764903474199</v>
      </c>
      <c r="H2114" s="86">
        <v>16.812288879243599</v>
      </c>
      <c r="I2114" s="86">
        <v>0.1</v>
      </c>
      <c r="J2114" s="86">
        <v>7.0000000000000007E-2</v>
      </c>
      <c r="K2114" s="87">
        <v>0</v>
      </c>
      <c r="L2114" s="85">
        <v>1.05319461535E-10</v>
      </c>
      <c r="M2114" s="86">
        <v>0</v>
      </c>
      <c r="N2114" s="86">
        <v>80.003307060574301</v>
      </c>
      <c r="O2114" s="86">
        <v>55.786275006330698</v>
      </c>
      <c r="P2114" s="86">
        <v>0</v>
      </c>
      <c r="Q2114" s="88">
        <v>0</v>
      </c>
      <c r="R2114" s="85">
        <v>0</v>
      </c>
      <c r="S2114" s="86">
        <v>0</v>
      </c>
      <c r="T2114" s="86">
        <v>0</v>
      </c>
      <c r="U2114" s="88">
        <v>0</v>
      </c>
      <c r="V2114" s="89">
        <v>5</v>
      </c>
      <c r="W2114" s="85">
        <v>62.197306333485201</v>
      </c>
      <c r="X2114" s="88">
        <v>73.833333333300004</v>
      </c>
      <c r="Y2114" s="85"/>
      <c r="Z2114" s="88"/>
      <c r="AA2114" s="85">
        <v>0</v>
      </c>
      <c r="AB2114" s="91">
        <v>0</v>
      </c>
      <c r="AC2114" s="86">
        <v>0</v>
      </c>
      <c r="AD2114" s="86">
        <v>0</v>
      </c>
      <c r="AE2114" s="86">
        <v>0</v>
      </c>
      <c r="AF2114" s="88">
        <v>2.9129945837699998E-6</v>
      </c>
      <c r="AG2114" s="85">
        <v>1.1351983041199999E-11</v>
      </c>
      <c r="AH2114" s="86">
        <v>8.0999999999999996E-4</v>
      </c>
      <c r="AI2114" s="88">
        <v>0</v>
      </c>
      <c r="AJ2114" s="150">
        <v>2.09</v>
      </c>
      <c r="AK2114" s="151">
        <v>3</v>
      </c>
    </row>
    <row r="2115" spans="1:37" x14ac:dyDescent="0.2">
      <c r="A2115" s="149" t="s">
        <v>4251</v>
      </c>
      <c r="B2115" s="66" t="s">
        <v>4252</v>
      </c>
      <c r="C2115" s="67">
        <v>17</v>
      </c>
      <c r="D2115" s="84" t="s">
        <v>343</v>
      </c>
      <c r="E2115" s="85">
        <v>98.472499445553296</v>
      </c>
      <c r="F2115" s="91">
        <v>91.633399866932805</v>
      </c>
      <c r="G2115" s="86">
        <v>18.504657351962699</v>
      </c>
      <c r="H2115" s="86">
        <v>18.116544688401</v>
      </c>
      <c r="I2115" s="86">
        <v>0</v>
      </c>
      <c r="J2115" s="86">
        <v>0.05</v>
      </c>
      <c r="K2115" s="87">
        <v>0</v>
      </c>
      <c r="L2115" s="85">
        <v>0</v>
      </c>
      <c r="M2115" s="86">
        <v>0</v>
      </c>
      <c r="N2115" s="86">
        <v>73.632428177882701</v>
      </c>
      <c r="O2115" s="86">
        <v>32.119914346895101</v>
      </c>
      <c r="P2115" s="86">
        <v>0</v>
      </c>
      <c r="Q2115" s="88">
        <v>0</v>
      </c>
      <c r="R2115" s="85">
        <v>0</v>
      </c>
      <c r="S2115" s="86">
        <v>0</v>
      </c>
      <c r="T2115" s="86">
        <v>0</v>
      </c>
      <c r="U2115" s="88">
        <v>0</v>
      </c>
      <c r="V2115" s="89">
        <v>4.88</v>
      </c>
      <c r="W2115" s="85">
        <v>68.5102086878222</v>
      </c>
      <c r="X2115" s="88">
        <v>66.366666666699999</v>
      </c>
      <c r="Y2115" s="85"/>
      <c r="Z2115" s="88"/>
      <c r="AA2115" s="85">
        <v>0</v>
      </c>
      <c r="AB2115" s="91">
        <v>0.03</v>
      </c>
      <c r="AC2115" s="86">
        <v>0</v>
      </c>
      <c r="AD2115" s="86">
        <v>0.01</v>
      </c>
      <c r="AE2115" s="86">
        <v>0</v>
      </c>
      <c r="AF2115" s="88">
        <v>0</v>
      </c>
      <c r="AG2115" s="85">
        <v>1.2549999991399999E-2</v>
      </c>
      <c r="AH2115" s="86">
        <v>3.9599999999999998E-4</v>
      </c>
      <c r="AI2115" s="88">
        <v>0</v>
      </c>
      <c r="AJ2115" s="150">
        <v>1.96</v>
      </c>
      <c r="AK2115" s="151">
        <v>1</v>
      </c>
    </row>
    <row r="2116" spans="1:37" x14ac:dyDescent="0.2">
      <c r="A2116" s="149" t="s">
        <v>4253</v>
      </c>
      <c r="B2116" s="66" t="s">
        <v>4254</v>
      </c>
      <c r="C2116" s="67">
        <v>17</v>
      </c>
      <c r="D2116" s="84" t="s">
        <v>343</v>
      </c>
      <c r="E2116" s="85">
        <v>99.772886970487804</v>
      </c>
      <c r="F2116" s="91">
        <v>99.772886970487804</v>
      </c>
      <c r="G2116" s="86">
        <v>19.822826741618201</v>
      </c>
      <c r="H2116" s="86">
        <v>19.822826741618201</v>
      </c>
      <c r="I2116" s="86">
        <v>0.12</v>
      </c>
      <c r="J2116" s="86">
        <v>7.0000000000000007E-2</v>
      </c>
      <c r="K2116" s="87">
        <v>0</v>
      </c>
      <c r="L2116" s="85">
        <v>0</v>
      </c>
      <c r="M2116" s="86">
        <v>0</v>
      </c>
      <c r="N2116" s="86">
        <v>80.870021652122603</v>
      </c>
      <c r="O2116" s="86">
        <v>40.678703502284101</v>
      </c>
      <c r="P2116" s="86">
        <v>4.0000000000000001E-3</v>
      </c>
      <c r="Q2116" s="88">
        <v>0.1673</v>
      </c>
      <c r="R2116" s="85">
        <v>0</v>
      </c>
      <c r="S2116" s="86">
        <v>0</v>
      </c>
      <c r="T2116" s="86">
        <v>0.24</v>
      </c>
      <c r="U2116" s="88">
        <v>0</v>
      </c>
      <c r="V2116" s="89">
        <v>4.99</v>
      </c>
      <c r="W2116" s="85">
        <v>56.830155830352702</v>
      </c>
      <c r="X2116" s="88">
        <v>51.866666666699999</v>
      </c>
      <c r="Y2116" s="85"/>
      <c r="Z2116" s="88"/>
      <c r="AA2116" s="85">
        <v>0</v>
      </c>
      <c r="AB2116" s="91">
        <v>0</v>
      </c>
      <c r="AC2116" s="86">
        <v>0</v>
      </c>
      <c r="AD2116" s="86">
        <v>0</v>
      </c>
      <c r="AE2116" s="86">
        <v>0</v>
      </c>
      <c r="AF2116" s="88">
        <v>0.39399999439599998</v>
      </c>
      <c r="AG2116" s="85">
        <v>2.1586000010800001E-2</v>
      </c>
      <c r="AH2116" s="86">
        <v>6.4899999999999995E-4</v>
      </c>
      <c r="AI2116" s="88">
        <v>0</v>
      </c>
      <c r="AJ2116" s="150">
        <v>2.58</v>
      </c>
      <c r="AK2116" s="151">
        <v>16</v>
      </c>
    </row>
    <row r="2117" spans="1:37" x14ac:dyDescent="0.2">
      <c r="A2117" s="149" t="s">
        <v>4255</v>
      </c>
      <c r="B2117" s="66" t="s">
        <v>4256</v>
      </c>
      <c r="C2117" s="67">
        <v>17</v>
      </c>
      <c r="D2117" s="84" t="s">
        <v>343</v>
      </c>
      <c r="E2117" s="85">
        <v>91.800735805906299</v>
      </c>
      <c r="F2117" s="91">
        <v>76.689867753803298</v>
      </c>
      <c r="G2117" s="86">
        <v>14.810579695734299</v>
      </c>
      <c r="H2117" s="86">
        <v>14.367107487322301</v>
      </c>
      <c r="I2117" s="86">
        <v>0.1</v>
      </c>
      <c r="J2117" s="86">
        <v>0.02</v>
      </c>
      <c r="K2117" s="87">
        <v>0</v>
      </c>
      <c r="L2117" s="85">
        <v>9.3196970521699994E-9</v>
      </c>
      <c r="M2117" s="86">
        <v>0</v>
      </c>
      <c r="N2117" s="86">
        <v>61.346791584364702</v>
      </c>
      <c r="O2117" s="86">
        <v>22.709424083769601</v>
      </c>
      <c r="P2117" s="86">
        <v>0</v>
      </c>
      <c r="Q2117" s="88">
        <v>0</v>
      </c>
      <c r="R2117" s="85">
        <v>0</v>
      </c>
      <c r="S2117" s="86">
        <v>0</v>
      </c>
      <c r="T2117" s="86">
        <v>0</v>
      </c>
      <c r="U2117" s="88">
        <v>0</v>
      </c>
      <c r="V2117" s="89">
        <v>4.9400000000000004</v>
      </c>
      <c r="W2117" s="85">
        <v>69.103184758038793</v>
      </c>
      <c r="X2117" s="88"/>
      <c r="Y2117" s="85"/>
      <c r="Z2117" s="88"/>
      <c r="AA2117" s="85">
        <v>0</v>
      </c>
      <c r="AB2117" s="91">
        <v>0.01</v>
      </c>
      <c r="AC2117" s="86">
        <v>0</v>
      </c>
      <c r="AD2117" s="86">
        <v>0</v>
      </c>
      <c r="AE2117" s="86">
        <v>0</v>
      </c>
      <c r="AF2117" s="88">
        <v>2.03225581561E-8</v>
      </c>
      <c r="AG2117" s="85">
        <v>1.6566000535499999E-2</v>
      </c>
      <c r="AH2117" s="86">
        <v>3.4499999999999998E-4</v>
      </c>
      <c r="AI2117" s="88">
        <v>0</v>
      </c>
      <c r="AJ2117" s="150">
        <v>1.85</v>
      </c>
      <c r="AK2117" s="151">
        <v>0</v>
      </c>
    </row>
    <row r="2118" spans="1:37" x14ac:dyDescent="0.2">
      <c r="A2118" s="149" t="s">
        <v>4257</v>
      </c>
      <c r="B2118" s="66" t="s">
        <v>4258</v>
      </c>
      <c r="C2118" s="67">
        <v>17</v>
      </c>
      <c r="D2118" s="84" t="s">
        <v>343</v>
      </c>
      <c r="E2118" s="85">
        <v>70.250952509525106</v>
      </c>
      <c r="F2118" s="91">
        <v>70.2382023820238</v>
      </c>
      <c r="G2118" s="86">
        <v>28.835538355383601</v>
      </c>
      <c r="H2118" s="86">
        <v>28.822788227882299</v>
      </c>
      <c r="I2118" s="86">
        <v>0.72</v>
      </c>
      <c r="J2118" s="86">
        <v>0.73</v>
      </c>
      <c r="K2118" s="87">
        <v>0</v>
      </c>
      <c r="L2118" s="85">
        <v>5.0000000036300001E-2</v>
      </c>
      <c r="M2118" s="86">
        <v>0</v>
      </c>
      <c r="N2118" s="86">
        <v>81.6628087286783</v>
      </c>
      <c r="O2118" s="86">
        <v>58.704322518055399</v>
      </c>
      <c r="P2118" s="86">
        <v>0.1</v>
      </c>
      <c r="Q2118" s="88">
        <v>0.20830000000000001</v>
      </c>
      <c r="R2118" s="85">
        <v>0</v>
      </c>
      <c r="S2118" s="86">
        <v>0</v>
      </c>
      <c r="T2118" s="86">
        <v>0.37</v>
      </c>
      <c r="U2118" s="88">
        <v>1.50001500015E-3</v>
      </c>
      <c r="V2118" s="89">
        <v>4.62</v>
      </c>
      <c r="W2118" s="85">
        <v>43.3789237379833</v>
      </c>
      <c r="X2118" s="88"/>
      <c r="Y2118" s="85"/>
      <c r="Z2118" s="88"/>
      <c r="AA2118" s="85">
        <v>0</v>
      </c>
      <c r="AB2118" s="91">
        <v>0</v>
      </c>
      <c r="AC2118" s="86">
        <v>0</v>
      </c>
      <c r="AD2118" s="86">
        <v>0</v>
      </c>
      <c r="AE2118" s="86">
        <v>0</v>
      </c>
      <c r="AF2118" s="88">
        <v>0.17700000120100001</v>
      </c>
      <c r="AG2118" s="85">
        <v>0</v>
      </c>
      <c r="AH2118" s="86">
        <v>6.9329999999999999E-3</v>
      </c>
      <c r="AI2118" s="88">
        <v>0</v>
      </c>
      <c r="AJ2118" s="150">
        <v>2.0099999999999998</v>
      </c>
      <c r="AK2118" s="151">
        <v>2</v>
      </c>
    </row>
    <row r="2119" spans="1:37" x14ac:dyDescent="0.2">
      <c r="A2119" s="149" t="s">
        <v>4259</v>
      </c>
      <c r="B2119" s="66" t="s">
        <v>4260</v>
      </c>
      <c r="C2119" s="67">
        <v>17</v>
      </c>
      <c r="D2119" s="84" t="s">
        <v>343</v>
      </c>
      <c r="E2119" s="85">
        <v>99.1422289443464</v>
      </c>
      <c r="F2119" s="91">
        <v>99.029493319889099</v>
      </c>
      <c r="G2119" s="86">
        <v>18.5481612189452</v>
      </c>
      <c r="H2119" s="86">
        <v>18.439626922107401</v>
      </c>
      <c r="I2119" s="86">
        <v>0</v>
      </c>
      <c r="J2119" s="86">
        <v>0.08</v>
      </c>
      <c r="K2119" s="87">
        <v>0</v>
      </c>
      <c r="L2119" s="85">
        <v>1.00000000012E-2</v>
      </c>
      <c r="M2119" s="86">
        <v>0</v>
      </c>
      <c r="N2119" s="86">
        <v>77.446360694876404</v>
      </c>
      <c r="O2119" s="86">
        <v>44.53125</v>
      </c>
      <c r="P2119" s="86">
        <v>1.0999999999999999E-2</v>
      </c>
      <c r="Q2119" s="88">
        <v>6.2199999999999998E-2</v>
      </c>
      <c r="R2119" s="85">
        <v>0</v>
      </c>
      <c r="S2119" s="86">
        <v>0</v>
      </c>
      <c r="T2119" s="86">
        <v>0.21</v>
      </c>
      <c r="U2119" s="88">
        <v>0</v>
      </c>
      <c r="V2119" s="89">
        <v>4.9800000000000004</v>
      </c>
      <c r="W2119" s="85">
        <v>59.532573257244501</v>
      </c>
      <c r="X2119" s="88"/>
      <c r="Y2119" s="85"/>
      <c r="Z2119" s="88"/>
      <c r="AA2119" s="85">
        <v>0</v>
      </c>
      <c r="AB2119" s="91">
        <v>0</v>
      </c>
      <c r="AC2119" s="86">
        <v>0</v>
      </c>
      <c r="AD2119" s="86">
        <v>0</v>
      </c>
      <c r="AE2119" s="86">
        <v>0</v>
      </c>
      <c r="AF2119" s="88">
        <v>0.25069999698000001</v>
      </c>
      <c r="AG2119" s="85">
        <v>6.0239999929899996E-3</v>
      </c>
      <c r="AH2119" s="86">
        <v>1.253E-3</v>
      </c>
      <c r="AI2119" s="88">
        <v>0</v>
      </c>
      <c r="AJ2119" s="150">
        <v>2.44</v>
      </c>
      <c r="AK2119" s="151">
        <v>11</v>
      </c>
    </row>
    <row r="2120" spans="1:37" x14ac:dyDescent="0.2">
      <c r="A2120" s="149" t="s">
        <v>4261</v>
      </c>
      <c r="B2120" s="66" t="s">
        <v>4262</v>
      </c>
      <c r="C2120" s="67">
        <v>17</v>
      </c>
      <c r="D2120" s="84" t="s">
        <v>343</v>
      </c>
      <c r="E2120" s="85">
        <v>99.930814427773399</v>
      </c>
      <c r="F2120" s="91">
        <v>99.919455602482401</v>
      </c>
      <c r="G2120" s="86">
        <v>20.338492993669998</v>
      </c>
      <c r="H2120" s="86">
        <v>20.338492993669998</v>
      </c>
      <c r="I2120" s="86">
        <v>0.09</v>
      </c>
      <c r="J2120" s="86">
        <v>0.09</v>
      </c>
      <c r="K2120" s="87">
        <v>0</v>
      </c>
      <c r="L2120" s="85">
        <v>0</v>
      </c>
      <c r="M2120" s="86">
        <v>0</v>
      </c>
      <c r="N2120" s="86">
        <v>67.563510524928702</v>
      </c>
      <c r="O2120" s="86">
        <v>25.778629611883101</v>
      </c>
      <c r="P2120" s="86">
        <v>0</v>
      </c>
      <c r="Q2120" s="88">
        <v>0</v>
      </c>
      <c r="R2120" s="85">
        <v>0</v>
      </c>
      <c r="S2120" s="86">
        <v>0</v>
      </c>
      <c r="T2120" s="86">
        <v>0</v>
      </c>
      <c r="U2120" s="88">
        <v>0</v>
      </c>
      <c r="V2120" s="89">
        <v>5</v>
      </c>
      <c r="W2120" s="85">
        <v>57.296126819715901</v>
      </c>
      <c r="X2120" s="88">
        <v>59.5</v>
      </c>
      <c r="Y2120" s="85"/>
      <c r="Z2120" s="88"/>
      <c r="AA2120" s="85">
        <v>0</v>
      </c>
      <c r="AB2120" s="91">
        <v>0</v>
      </c>
      <c r="AC2120" s="86">
        <v>0</v>
      </c>
      <c r="AD2120" s="86">
        <v>0</v>
      </c>
      <c r="AE2120" s="86">
        <v>0</v>
      </c>
      <c r="AF2120" s="88">
        <v>0</v>
      </c>
      <c r="AG2120" s="85">
        <v>0</v>
      </c>
      <c r="AH2120" s="86">
        <v>1.0499999999999999E-3</v>
      </c>
      <c r="AI2120" s="88">
        <v>0</v>
      </c>
      <c r="AJ2120" s="150">
        <v>2.7</v>
      </c>
      <c r="AK2120" s="151">
        <v>16</v>
      </c>
    </row>
    <row r="2121" spans="1:37" x14ac:dyDescent="0.2">
      <c r="A2121" s="149" t="s">
        <v>3569</v>
      </c>
      <c r="B2121" s="66" t="s">
        <v>4263</v>
      </c>
      <c r="C2121" s="67">
        <v>17</v>
      </c>
      <c r="D2121" s="84" t="s">
        <v>343</v>
      </c>
      <c r="E2121" s="85">
        <v>99.0935976061904</v>
      </c>
      <c r="F2121" s="91">
        <v>99.060447181777704</v>
      </c>
      <c r="G2121" s="86">
        <v>21.530328276439601</v>
      </c>
      <c r="H2121" s="86">
        <v>21.530328276439601</v>
      </c>
      <c r="I2121" s="86">
        <v>0.15</v>
      </c>
      <c r="J2121" s="86">
        <v>0.09</v>
      </c>
      <c r="K2121" s="87">
        <v>0</v>
      </c>
      <c r="L2121" s="85">
        <v>0</v>
      </c>
      <c r="M2121" s="86">
        <v>0</v>
      </c>
      <c r="N2121" s="86">
        <v>77.700316885468496</v>
      </c>
      <c r="O2121" s="86">
        <v>43.716887417218501</v>
      </c>
      <c r="P2121" s="86">
        <v>0</v>
      </c>
      <c r="Q2121" s="88">
        <v>0</v>
      </c>
      <c r="R2121" s="85">
        <v>0</v>
      </c>
      <c r="S2121" s="86">
        <v>0</v>
      </c>
      <c r="T2121" s="86">
        <v>0</v>
      </c>
      <c r="U2121" s="88">
        <v>0</v>
      </c>
      <c r="V2121" s="89">
        <v>4.9800000000000004</v>
      </c>
      <c r="W2121" s="85">
        <v>56.262703010825398</v>
      </c>
      <c r="X2121" s="88">
        <v>60.266666666699997</v>
      </c>
      <c r="Y2121" s="85"/>
      <c r="Z2121" s="88"/>
      <c r="AA2121" s="85">
        <v>0.08</v>
      </c>
      <c r="AB2121" s="91">
        <v>0.08</v>
      </c>
      <c r="AC2121" s="86">
        <v>0</v>
      </c>
      <c r="AD2121" s="86">
        <v>0</v>
      </c>
      <c r="AE2121" s="86">
        <v>0</v>
      </c>
      <c r="AF2121" s="88">
        <v>0</v>
      </c>
      <c r="AG2121" s="85">
        <v>0</v>
      </c>
      <c r="AH2121" s="86">
        <v>1.108E-3</v>
      </c>
      <c r="AI2121" s="88">
        <v>0</v>
      </c>
      <c r="AJ2121" s="150">
        <v>2.75</v>
      </c>
      <c r="AK2121" s="151">
        <v>29</v>
      </c>
    </row>
    <row r="2122" spans="1:37" x14ac:dyDescent="0.2">
      <c r="A2122" s="149" t="s">
        <v>3572</v>
      </c>
      <c r="B2122" s="66" t="s">
        <v>4264</v>
      </c>
      <c r="C2122" s="67">
        <v>17</v>
      </c>
      <c r="D2122" s="84" t="s">
        <v>343</v>
      </c>
      <c r="E2122" s="85">
        <v>99.933198812729401</v>
      </c>
      <c r="F2122" s="91">
        <v>99.915293339852795</v>
      </c>
      <c r="G2122" s="86">
        <v>20.777235257253398</v>
      </c>
      <c r="H2122" s="86">
        <v>20.768971192848799</v>
      </c>
      <c r="I2122" s="86">
        <v>0.06</v>
      </c>
      <c r="J2122" s="86">
        <v>0.08</v>
      </c>
      <c r="K2122" s="87">
        <v>0</v>
      </c>
      <c r="L2122" s="85">
        <v>0</v>
      </c>
      <c r="M2122" s="86">
        <v>0</v>
      </c>
      <c r="N2122" s="86">
        <v>60.003287465364203</v>
      </c>
      <c r="O2122" s="86">
        <v>48.188436830835101</v>
      </c>
      <c r="P2122" s="86">
        <v>0</v>
      </c>
      <c r="Q2122" s="88">
        <v>0</v>
      </c>
      <c r="R2122" s="85">
        <v>0</v>
      </c>
      <c r="S2122" s="86">
        <v>0</v>
      </c>
      <c r="T2122" s="86">
        <v>0</v>
      </c>
      <c r="U2122" s="88">
        <v>0</v>
      </c>
      <c r="V2122" s="89">
        <v>4.99</v>
      </c>
      <c r="W2122" s="85">
        <v>55.931932353831797</v>
      </c>
      <c r="X2122" s="88">
        <v>52.633333333300001</v>
      </c>
      <c r="Y2122" s="85"/>
      <c r="Z2122" s="88"/>
      <c r="AA2122" s="85">
        <v>0</v>
      </c>
      <c r="AB2122" s="91">
        <v>0</v>
      </c>
      <c r="AC2122" s="86">
        <v>0</v>
      </c>
      <c r="AD2122" s="86">
        <v>0</v>
      </c>
      <c r="AE2122" s="86">
        <v>0</v>
      </c>
      <c r="AF2122" s="88">
        <v>0</v>
      </c>
      <c r="AG2122" s="85">
        <v>5.0200000001799998E-4</v>
      </c>
      <c r="AH2122" s="86">
        <v>1.2960000000000001E-3</v>
      </c>
      <c r="AI2122" s="88">
        <v>0</v>
      </c>
      <c r="AJ2122" s="150">
        <v>2.78</v>
      </c>
      <c r="AK2122" s="151">
        <v>24</v>
      </c>
    </row>
    <row r="2123" spans="1:37" x14ac:dyDescent="0.2">
      <c r="A2123" s="149" t="s">
        <v>3580</v>
      </c>
      <c r="B2123" s="66" t="s">
        <v>4265</v>
      </c>
      <c r="C2123" s="67">
        <v>17</v>
      </c>
      <c r="D2123" s="84" t="s">
        <v>343</v>
      </c>
      <c r="E2123" s="85">
        <v>94.556881124840203</v>
      </c>
      <c r="F2123" s="91">
        <v>94.4102127101701</v>
      </c>
      <c r="G2123" s="86">
        <v>26.011930123561999</v>
      </c>
      <c r="H2123" s="86">
        <v>25.8742748516928</v>
      </c>
      <c r="I2123" s="86">
        <v>7.0000000000000007E-2</v>
      </c>
      <c r="J2123" s="86">
        <v>0.09</v>
      </c>
      <c r="K2123" s="87">
        <v>0</v>
      </c>
      <c r="L2123" s="85">
        <v>3.0000000002299999E-2</v>
      </c>
      <c r="M2123" s="86">
        <v>0</v>
      </c>
      <c r="N2123" s="86">
        <v>87.747248082854597</v>
      </c>
      <c r="O2123" s="86">
        <v>60.280373831775698</v>
      </c>
      <c r="P2123" s="86">
        <v>2.1000000000000001E-2</v>
      </c>
      <c r="Q2123" s="88">
        <v>2.7300000000000001E-2</v>
      </c>
      <c r="R2123" s="85">
        <v>0</v>
      </c>
      <c r="S2123" s="86">
        <v>0</v>
      </c>
      <c r="T2123" s="86">
        <v>0.35</v>
      </c>
      <c r="U2123" s="88">
        <v>0</v>
      </c>
      <c r="V2123" s="89">
        <v>4.97</v>
      </c>
      <c r="W2123" s="85">
        <v>50.673328874455599</v>
      </c>
      <c r="X2123" s="88">
        <v>48.4666666667</v>
      </c>
      <c r="Y2123" s="85"/>
      <c r="Z2123" s="88"/>
      <c r="AA2123" s="85">
        <v>0</v>
      </c>
      <c r="AB2123" s="91">
        <v>0</v>
      </c>
      <c r="AC2123" s="86">
        <v>0</v>
      </c>
      <c r="AD2123" s="86">
        <v>0</v>
      </c>
      <c r="AE2123" s="86">
        <v>0.04</v>
      </c>
      <c r="AF2123" s="88">
        <v>17.996400834500001</v>
      </c>
      <c r="AG2123" s="85">
        <v>0</v>
      </c>
      <c r="AH2123" s="86">
        <v>1.2409999999999999E-3</v>
      </c>
      <c r="AI2123" s="88">
        <v>0</v>
      </c>
      <c r="AJ2123" s="150">
        <v>1.95</v>
      </c>
      <c r="AK2123" s="151">
        <v>5</v>
      </c>
    </row>
    <row r="2124" spans="1:37" x14ac:dyDescent="0.2">
      <c r="A2124" s="149" t="s">
        <v>4266</v>
      </c>
      <c r="B2124" s="66" t="s">
        <v>4267</v>
      </c>
      <c r="C2124" s="67">
        <v>17</v>
      </c>
      <c r="D2124" s="84" t="s">
        <v>343</v>
      </c>
      <c r="E2124" s="85">
        <v>96.554535170027293</v>
      </c>
      <c r="F2124" s="91">
        <v>96.384286062864604</v>
      </c>
      <c r="G2124" s="86">
        <v>44.039063019897497</v>
      </c>
      <c r="H2124" s="86">
        <v>43.885450633304501</v>
      </c>
      <c r="I2124" s="86">
        <v>0.1</v>
      </c>
      <c r="J2124" s="86">
        <v>0.21</v>
      </c>
      <c r="K2124" s="87">
        <v>0</v>
      </c>
      <c r="L2124" s="85">
        <v>4.9999999987500002E-2</v>
      </c>
      <c r="M2124" s="86">
        <v>2.5697313777622301E-4</v>
      </c>
      <c r="N2124" s="86">
        <v>66.060055438641996</v>
      </c>
      <c r="O2124" s="86">
        <v>63.900388909797996</v>
      </c>
      <c r="P2124" s="86">
        <v>7.2999999999999995E-2</v>
      </c>
      <c r="Q2124" s="88">
        <v>0.75170000000000003</v>
      </c>
      <c r="R2124" s="85">
        <v>1.1085245538188701E-2</v>
      </c>
      <c r="S2124" s="86">
        <v>0</v>
      </c>
      <c r="T2124" s="86">
        <v>1.02</v>
      </c>
      <c r="U2124" s="88">
        <v>4.2146358776424697E-2</v>
      </c>
      <c r="V2124" s="89">
        <v>4.7699999999999996</v>
      </c>
      <c r="W2124" s="85">
        <v>45.293309748291598</v>
      </c>
      <c r="X2124" s="88"/>
      <c r="Y2124" s="85"/>
      <c r="Z2124" s="88"/>
      <c r="AA2124" s="85">
        <v>0</v>
      </c>
      <c r="AB2124" s="91">
        <v>0</v>
      </c>
      <c r="AC2124" s="86">
        <v>0</v>
      </c>
      <c r="AD2124" s="86">
        <v>0</v>
      </c>
      <c r="AE2124" s="86">
        <v>0.01</v>
      </c>
      <c r="AF2124" s="88">
        <v>23.332900995100001</v>
      </c>
      <c r="AG2124" s="85">
        <v>0</v>
      </c>
      <c r="AH2124" s="86">
        <v>3.49E-3</v>
      </c>
      <c r="AI2124" s="88">
        <v>0</v>
      </c>
      <c r="AJ2124" s="150">
        <v>2.5</v>
      </c>
      <c r="AK2124" s="151">
        <v>14</v>
      </c>
    </row>
    <row r="2125" spans="1:37" x14ac:dyDescent="0.2">
      <c r="A2125" s="149" t="s">
        <v>4268</v>
      </c>
      <c r="B2125" s="66" t="s">
        <v>4269</v>
      </c>
      <c r="C2125" s="67">
        <v>17</v>
      </c>
      <c r="D2125" s="84" t="s">
        <v>343</v>
      </c>
      <c r="E2125" s="85">
        <v>99.922583672192701</v>
      </c>
      <c r="F2125" s="91">
        <v>99.922583672192701</v>
      </c>
      <c r="G2125" s="86">
        <v>18.804347826087</v>
      </c>
      <c r="H2125" s="86">
        <v>18.804347826087</v>
      </c>
      <c r="I2125" s="86">
        <v>0</v>
      </c>
      <c r="J2125" s="86">
        <v>0.02</v>
      </c>
      <c r="K2125" s="87">
        <v>0</v>
      </c>
      <c r="L2125" s="85">
        <v>0</v>
      </c>
      <c r="M2125" s="86">
        <v>1.25949321502557E-3</v>
      </c>
      <c r="N2125" s="86">
        <v>81.861745691532903</v>
      </c>
      <c r="O2125" s="86">
        <v>40.759128763613099</v>
      </c>
      <c r="P2125" s="86">
        <v>1.7999999999999999E-2</v>
      </c>
      <c r="Q2125" s="88">
        <v>0.38229999999999997</v>
      </c>
      <c r="R2125" s="85">
        <v>1.7618040873854799E-2</v>
      </c>
      <c r="S2125" s="86">
        <v>0</v>
      </c>
      <c r="T2125" s="86">
        <v>1.39</v>
      </c>
      <c r="U2125" s="88">
        <v>0</v>
      </c>
      <c r="V2125" s="89">
        <v>4.87</v>
      </c>
      <c r="W2125" s="85">
        <v>56.110347789560997</v>
      </c>
      <c r="X2125" s="88">
        <v>52.2</v>
      </c>
      <c r="Y2125" s="85"/>
      <c r="Z2125" s="88"/>
      <c r="AA2125" s="85">
        <v>0</v>
      </c>
      <c r="AB2125" s="91">
        <v>0</v>
      </c>
      <c r="AC2125" s="86">
        <v>0</v>
      </c>
      <c r="AD2125" s="86">
        <v>0</v>
      </c>
      <c r="AE2125" s="86">
        <v>0</v>
      </c>
      <c r="AF2125" s="88">
        <v>100.000000094</v>
      </c>
      <c r="AG2125" s="85">
        <v>0</v>
      </c>
      <c r="AH2125" s="86">
        <v>2.2599999999999999E-4</v>
      </c>
      <c r="AI2125" s="88">
        <v>0</v>
      </c>
      <c r="AJ2125" s="150">
        <v>3.21</v>
      </c>
      <c r="AK2125" s="151">
        <v>43</v>
      </c>
    </row>
    <row r="2126" spans="1:37" x14ac:dyDescent="0.2">
      <c r="A2126" s="149" t="s">
        <v>4270</v>
      </c>
      <c r="B2126" s="66" t="s">
        <v>4271</v>
      </c>
      <c r="C2126" s="67">
        <v>17</v>
      </c>
      <c r="D2126" s="84" t="s">
        <v>343</v>
      </c>
      <c r="E2126" s="85">
        <v>99.944330575166404</v>
      </c>
      <c r="F2126" s="91">
        <v>99.936739289961807</v>
      </c>
      <c r="G2126" s="86">
        <v>22.665047192489698</v>
      </c>
      <c r="H2126" s="86">
        <v>22.665047192489698</v>
      </c>
      <c r="I2126" s="86">
        <v>0</v>
      </c>
      <c r="J2126" s="86">
        <v>0</v>
      </c>
      <c r="K2126" s="87">
        <v>0</v>
      </c>
      <c r="L2126" s="85">
        <v>0</v>
      </c>
      <c r="M2126" s="86">
        <v>0</v>
      </c>
      <c r="N2126" s="86">
        <v>89.4789675609521</v>
      </c>
      <c r="O2126" s="86">
        <v>55.215792529514196</v>
      </c>
      <c r="P2126" s="86">
        <v>0.02</v>
      </c>
      <c r="Q2126" s="88">
        <v>0.2671</v>
      </c>
      <c r="R2126" s="85">
        <v>0</v>
      </c>
      <c r="S2126" s="86">
        <v>0</v>
      </c>
      <c r="T2126" s="86">
        <v>1.24</v>
      </c>
      <c r="U2126" s="88">
        <v>0</v>
      </c>
      <c r="V2126" s="89">
        <v>4.9000000000000004</v>
      </c>
      <c r="W2126" s="85">
        <v>56.872745807118299</v>
      </c>
      <c r="X2126" s="88">
        <v>57.133333333300001</v>
      </c>
      <c r="Y2126" s="85">
        <v>100</v>
      </c>
      <c r="Z2126" s="88"/>
      <c r="AA2126" s="85">
        <v>0</v>
      </c>
      <c r="AB2126" s="91">
        <v>0</v>
      </c>
      <c r="AC2126" s="86">
        <v>0</v>
      </c>
      <c r="AD2126" s="86">
        <v>0</v>
      </c>
      <c r="AE2126" s="86">
        <v>0</v>
      </c>
      <c r="AF2126" s="88">
        <v>99.999999968899999</v>
      </c>
      <c r="AG2126" s="85">
        <v>0</v>
      </c>
      <c r="AH2126" s="86">
        <v>0</v>
      </c>
      <c r="AI2126" s="88">
        <v>0</v>
      </c>
      <c r="AJ2126" s="150">
        <v>3.23</v>
      </c>
      <c r="AK2126" s="151">
        <v>39</v>
      </c>
    </row>
    <row r="2127" spans="1:37" x14ac:dyDescent="0.2">
      <c r="A2127" s="149" t="s">
        <v>4272</v>
      </c>
      <c r="B2127" s="66" t="s">
        <v>4273</v>
      </c>
      <c r="C2127" s="67">
        <v>17</v>
      </c>
      <c r="D2127" s="84" t="s">
        <v>343</v>
      </c>
      <c r="E2127" s="85">
        <v>99.979817007535004</v>
      </c>
      <c r="F2127" s="91">
        <v>99.979817007535004</v>
      </c>
      <c r="G2127" s="86">
        <v>24.908503767491901</v>
      </c>
      <c r="H2127" s="86">
        <v>24.908503767491901</v>
      </c>
      <c r="I2127" s="86">
        <v>0</v>
      </c>
      <c r="J2127" s="86">
        <v>0.06</v>
      </c>
      <c r="K2127" s="87">
        <v>0</v>
      </c>
      <c r="L2127" s="85">
        <v>0</v>
      </c>
      <c r="M2127" s="86">
        <v>0</v>
      </c>
      <c r="N2127" s="86">
        <v>91.4272637119536</v>
      </c>
      <c r="O2127" s="86">
        <v>47.4831825562514</v>
      </c>
      <c r="P2127" s="86">
        <v>0.02</v>
      </c>
      <c r="Q2127" s="88">
        <v>0.55320000000000003</v>
      </c>
      <c r="R2127" s="85">
        <v>0</v>
      </c>
      <c r="S2127" s="86">
        <v>0</v>
      </c>
      <c r="T2127" s="86">
        <v>1.1100000000000001</v>
      </c>
      <c r="U2127" s="88">
        <v>0</v>
      </c>
      <c r="V2127" s="89">
        <v>4.93</v>
      </c>
      <c r="W2127" s="85">
        <v>59.733297124756596</v>
      </c>
      <c r="X2127" s="88">
        <v>58</v>
      </c>
      <c r="Y2127" s="85"/>
      <c r="Z2127" s="88"/>
      <c r="AA2127" s="85">
        <v>0</v>
      </c>
      <c r="AB2127" s="91">
        <v>0</v>
      </c>
      <c r="AC2127" s="86">
        <v>0</v>
      </c>
      <c r="AD2127" s="86">
        <v>0</v>
      </c>
      <c r="AE2127" s="86">
        <v>0</v>
      </c>
      <c r="AF2127" s="88">
        <v>99.880599980900001</v>
      </c>
      <c r="AG2127" s="85">
        <v>0</v>
      </c>
      <c r="AH2127" s="86">
        <v>4.9899999999999999E-4</v>
      </c>
      <c r="AI2127" s="88">
        <v>0</v>
      </c>
      <c r="AJ2127" s="150">
        <v>2.82</v>
      </c>
      <c r="AK2127" s="151">
        <v>31</v>
      </c>
    </row>
    <row r="2128" spans="1:37" x14ac:dyDescent="0.2">
      <c r="A2128" s="149" t="s">
        <v>4274</v>
      </c>
      <c r="B2128" s="66" t="s">
        <v>4275</v>
      </c>
      <c r="C2128" s="67">
        <v>17</v>
      </c>
      <c r="D2128" s="84" t="s">
        <v>343</v>
      </c>
      <c r="E2128" s="85">
        <v>96.737640982396996</v>
      </c>
      <c r="F2128" s="91">
        <v>96.600611362917704</v>
      </c>
      <c r="G2128" s="86">
        <v>64.849267418572794</v>
      </c>
      <c r="H2128" s="86">
        <v>64.712237799093501</v>
      </c>
      <c r="I2128" s="86">
        <v>0.15</v>
      </c>
      <c r="J2128" s="86">
        <v>0.15</v>
      </c>
      <c r="K2128" s="87">
        <v>0</v>
      </c>
      <c r="L2128" s="85">
        <v>0</v>
      </c>
      <c r="M2128" s="86">
        <v>0</v>
      </c>
      <c r="N2128" s="86">
        <v>70.676905574516496</v>
      </c>
      <c r="O2128" s="86">
        <v>67.622797150356206</v>
      </c>
      <c r="P2128" s="86">
        <v>9.6000000000000002E-2</v>
      </c>
      <c r="Q2128" s="88">
        <v>8.7800000000000003E-2</v>
      </c>
      <c r="R2128" s="85">
        <v>0</v>
      </c>
      <c r="S2128" s="86">
        <v>0</v>
      </c>
      <c r="T2128" s="86">
        <v>0.84</v>
      </c>
      <c r="U2128" s="88">
        <v>0</v>
      </c>
      <c r="V2128" s="89">
        <v>4.58</v>
      </c>
      <c r="W2128" s="85">
        <v>42.447895585360499</v>
      </c>
      <c r="X2128" s="88"/>
      <c r="Y2128" s="85"/>
      <c r="Z2128" s="88"/>
      <c r="AA2128" s="85">
        <v>0</v>
      </c>
      <c r="AB2128" s="91">
        <v>0</v>
      </c>
      <c r="AC2128" s="86">
        <v>0</v>
      </c>
      <c r="AD2128" s="86">
        <v>0</v>
      </c>
      <c r="AE2128" s="86">
        <v>0</v>
      </c>
      <c r="AF2128" s="88">
        <v>4.4799998356499997E-2</v>
      </c>
      <c r="AG2128" s="85">
        <v>0</v>
      </c>
      <c r="AH2128" s="86">
        <v>1.358E-3</v>
      </c>
      <c r="AI2128" s="88">
        <v>0</v>
      </c>
      <c r="AJ2128" s="150">
        <v>2.2999999999999998</v>
      </c>
      <c r="AK2128" s="151">
        <v>4</v>
      </c>
    </row>
    <row r="2129" spans="1:37" x14ac:dyDescent="0.2">
      <c r="A2129" s="149" t="s">
        <v>4276</v>
      </c>
      <c r="B2129" s="66" t="s">
        <v>4277</v>
      </c>
      <c r="C2129" s="67">
        <v>17</v>
      </c>
      <c r="D2129" s="84" t="s">
        <v>343</v>
      </c>
      <c r="E2129" s="85">
        <v>91.629558568749005</v>
      </c>
      <c r="F2129" s="91">
        <v>80.521470196589405</v>
      </c>
      <c r="G2129" s="86">
        <v>19.876576795864899</v>
      </c>
      <c r="H2129" s="86">
        <v>19.3553929640183</v>
      </c>
      <c r="I2129" s="86">
        <v>0.13</v>
      </c>
      <c r="J2129" s="86">
        <v>7.0000000000000007E-2</v>
      </c>
      <c r="K2129" s="87">
        <v>0</v>
      </c>
      <c r="L2129" s="85">
        <v>1.5583253578300001E-8</v>
      </c>
      <c r="M2129" s="86">
        <v>0</v>
      </c>
      <c r="N2129" s="86">
        <v>70.137244478809293</v>
      </c>
      <c r="O2129" s="86">
        <v>24.1686942416869</v>
      </c>
      <c r="P2129" s="86">
        <v>8.9999999999999993E-3</v>
      </c>
      <c r="Q2129" s="88">
        <v>3.1800000000000002E-2</v>
      </c>
      <c r="R2129" s="85">
        <v>0</v>
      </c>
      <c r="S2129" s="86">
        <v>0</v>
      </c>
      <c r="T2129" s="86">
        <v>7.0000000000000007E-2</v>
      </c>
      <c r="U2129" s="88">
        <v>0</v>
      </c>
      <c r="V2129" s="89">
        <v>4.93</v>
      </c>
      <c r="W2129" s="85">
        <v>69.751353619053702</v>
      </c>
      <c r="X2129" s="88"/>
      <c r="Y2129" s="85"/>
      <c r="Z2129" s="88"/>
      <c r="AA2129" s="85">
        <v>0</v>
      </c>
      <c r="AB2129" s="91">
        <v>7.0000000000000007E-2</v>
      </c>
      <c r="AC2129" s="86">
        <v>0</v>
      </c>
      <c r="AD2129" s="86">
        <v>0</v>
      </c>
      <c r="AE2129" s="86">
        <v>0.04</v>
      </c>
      <c r="AF2129" s="88">
        <v>1.68369443284E-9</v>
      </c>
      <c r="AG2129" s="85">
        <v>4.8788760572999996E-10</v>
      </c>
      <c r="AH2129" s="86">
        <v>5.2300000000000003E-4</v>
      </c>
      <c r="AI2129" s="88">
        <v>0</v>
      </c>
      <c r="AJ2129" s="150">
        <v>1.85</v>
      </c>
      <c r="AK2129" s="151">
        <v>0</v>
      </c>
    </row>
    <row r="2130" spans="1:37" x14ac:dyDescent="0.2">
      <c r="A2130" s="149" t="s">
        <v>4278</v>
      </c>
      <c r="B2130" s="66" t="s">
        <v>4279</v>
      </c>
      <c r="C2130" s="67">
        <v>17</v>
      </c>
      <c r="D2130" s="84" t="s">
        <v>343</v>
      </c>
      <c r="E2130" s="85">
        <v>89.414973447240797</v>
      </c>
      <c r="F2130" s="91">
        <v>76.229508196721298</v>
      </c>
      <c r="G2130" s="86">
        <v>19.696663588085901</v>
      </c>
      <c r="H2130" s="86">
        <v>19.079023320249402</v>
      </c>
      <c r="I2130" s="86">
        <v>0.17</v>
      </c>
      <c r="J2130" s="86">
        <v>0.11</v>
      </c>
      <c r="K2130" s="87">
        <v>0</v>
      </c>
      <c r="L2130" s="85">
        <v>2.1670694530600001E-8</v>
      </c>
      <c r="M2130" s="86">
        <v>0</v>
      </c>
      <c r="N2130" s="86">
        <v>58.414774110527603</v>
      </c>
      <c r="O2130" s="86">
        <v>22.426470588235301</v>
      </c>
      <c r="P2130" s="86">
        <v>0.02</v>
      </c>
      <c r="Q2130" s="88">
        <v>0</v>
      </c>
      <c r="R2130" s="85">
        <v>0</v>
      </c>
      <c r="S2130" s="86">
        <v>0</v>
      </c>
      <c r="T2130" s="86">
        <v>0.14000000000000001</v>
      </c>
      <c r="U2130" s="88">
        <v>0</v>
      </c>
      <c r="V2130" s="89">
        <v>4.99</v>
      </c>
      <c r="W2130" s="85">
        <v>67.548975163537094</v>
      </c>
      <c r="X2130" s="88"/>
      <c r="Y2130" s="85"/>
      <c r="Z2130" s="88"/>
      <c r="AA2130" s="85">
        <v>0</v>
      </c>
      <c r="AB2130" s="91">
        <v>0.01</v>
      </c>
      <c r="AC2130" s="86">
        <v>0</v>
      </c>
      <c r="AD2130" s="86">
        <v>0</v>
      </c>
      <c r="AE2130" s="86">
        <v>0.01</v>
      </c>
      <c r="AF2130" s="88">
        <v>1.0290296474399999E-8</v>
      </c>
      <c r="AG2130" s="85">
        <v>5.5220006096200003E-3</v>
      </c>
      <c r="AH2130" s="86">
        <v>5.7799999999999995E-4</v>
      </c>
      <c r="AI2130" s="88">
        <v>9.1706010781400001E-11</v>
      </c>
      <c r="AJ2130" s="150">
        <v>1.92</v>
      </c>
      <c r="AK2130" s="151">
        <v>1</v>
      </c>
    </row>
    <row r="2131" spans="1:37" x14ac:dyDescent="0.2">
      <c r="A2131" s="149" t="s">
        <v>877</v>
      </c>
      <c r="B2131" s="66" t="s">
        <v>4280</v>
      </c>
      <c r="C2131" s="67">
        <v>17</v>
      </c>
      <c r="D2131" s="84" t="s">
        <v>343</v>
      </c>
      <c r="E2131" s="85">
        <v>95.980048188696799</v>
      </c>
      <c r="F2131" s="91">
        <v>85.723746318918998</v>
      </c>
      <c r="G2131" s="86">
        <v>29.526144481548801</v>
      </c>
      <c r="H2131" s="86">
        <v>29.0062138056389</v>
      </c>
      <c r="I2131" s="86">
        <v>0.42</v>
      </c>
      <c r="J2131" s="86">
        <v>0.25</v>
      </c>
      <c r="K2131" s="87">
        <v>0</v>
      </c>
      <c r="L2131" s="85">
        <v>0</v>
      </c>
      <c r="M2131" s="86">
        <v>0</v>
      </c>
      <c r="N2131" s="86">
        <v>72.998918334234702</v>
      </c>
      <c r="O2131" s="86">
        <v>51.384311140408698</v>
      </c>
      <c r="P2131" s="86">
        <v>4.7E-2</v>
      </c>
      <c r="Q2131" s="88">
        <v>0.28179999999999999</v>
      </c>
      <c r="R2131" s="85">
        <v>0</v>
      </c>
      <c r="S2131" s="86">
        <v>0</v>
      </c>
      <c r="T2131" s="86">
        <v>0.61</v>
      </c>
      <c r="U2131" s="88">
        <v>1.4090262219779901E-3</v>
      </c>
      <c r="V2131" s="89">
        <v>4.9000000000000004</v>
      </c>
      <c r="W2131" s="85">
        <v>61.174420539930303</v>
      </c>
      <c r="X2131" s="88">
        <v>51.866666666699999</v>
      </c>
      <c r="Y2131" s="85"/>
      <c r="Z2131" s="88"/>
      <c r="AA2131" s="85">
        <v>0</v>
      </c>
      <c r="AB2131" s="91">
        <v>0</v>
      </c>
      <c r="AC2131" s="86">
        <v>0</v>
      </c>
      <c r="AD2131" s="86">
        <v>0</v>
      </c>
      <c r="AE2131" s="86">
        <v>0.01</v>
      </c>
      <c r="AF2131" s="88">
        <v>6.6999997883999997E-3</v>
      </c>
      <c r="AG2131" s="85">
        <v>0</v>
      </c>
      <c r="AH2131" s="86">
        <v>2.117E-3</v>
      </c>
      <c r="AI2131" s="88">
        <v>0</v>
      </c>
      <c r="AJ2131" s="150">
        <v>2.0299999999999998</v>
      </c>
      <c r="AK2131" s="151">
        <v>2</v>
      </c>
    </row>
    <row r="2132" spans="1:37" x14ac:dyDescent="0.2">
      <c r="A2132" s="149" t="s">
        <v>4281</v>
      </c>
      <c r="B2132" s="66" t="s">
        <v>4282</v>
      </c>
      <c r="C2132" s="67">
        <v>17</v>
      </c>
      <c r="D2132" s="84" t="s">
        <v>343</v>
      </c>
      <c r="E2132" s="85">
        <v>99.984822678291394</v>
      </c>
      <c r="F2132" s="91">
        <v>99.984822678291394</v>
      </c>
      <c r="G2132" s="86">
        <v>38.077089551819299</v>
      </c>
      <c r="H2132" s="86">
        <v>38.077089551819299</v>
      </c>
      <c r="I2132" s="86">
        <v>0.72</v>
      </c>
      <c r="J2132" s="86">
        <v>0.21</v>
      </c>
      <c r="K2132" s="87">
        <v>0</v>
      </c>
      <c r="L2132" s="85">
        <v>0</v>
      </c>
      <c r="M2132" s="86">
        <v>0</v>
      </c>
      <c r="N2132" s="86">
        <v>77.145012934751406</v>
      </c>
      <c r="O2132" s="86">
        <v>54.026298109223497</v>
      </c>
      <c r="P2132" s="86">
        <v>1.4999999999999999E-2</v>
      </c>
      <c r="Q2132" s="88">
        <v>0.64329999999999998</v>
      </c>
      <c r="R2132" s="85">
        <v>0</v>
      </c>
      <c r="S2132" s="86">
        <v>0</v>
      </c>
      <c r="T2132" s="86">
        <v>1.07</v>
      </c>
      <c r="U2132" s="88">
        <v>0</v>
      </c>
      <c r="V2132" s="89">
        <v>4.9000000000000004</v>
      </c>
      <c r="W2132" s="85">
        <v>50.397022682283399</v>
      </c>
      <c r="X2132" s="88"/>
      <c r="Y2132" s="85"/>
      <c r="Z2132" s="88"/>
      <c r="AA2132" s="85">
        <v>0</v>
      </c>
      <c r="AB2132" s="91">
        <v>0</v>
      </c>
      <c r="AC2132" s="86">
        <v>0</v>
      </c>
      <c r="AD2132" s="86">
        <v>0</v>
      </c>
      <c r="AE2132" s="86">
        <v>0</v>
      </c>
      <c r="AF2132" s="88">
        <v>58.170898400200002</v>
      </c>
      <c r="AG2132" s="85">
        <v>0</v>
      </c>
      <c r="AH2132" s="86">
        <v>4.0720000000000001E-3</v>
      </c>
      <c r="AI2132" s="88">
        <v>0</v>
      </c>
      <c r="AJ2132" s="150">
        <v>2.59</v>
      </c>
      <c r="AK2132" s="151">
        <v>14</v>
      </c>
    </row>
    <row r="2133" spans="1:37" x14ac:dyDescent="0.2">
      <c r="A2133" s="149" t="s">
        <v>4283</v>
      </c>
      <c r="B2133" s="66" t="s">
        <v>4284</v>
      </c>
      <c r="C2133" s="67">
        <v>17</v>
      </c>
      <c r="D2133" s="84" t="s">
        <v>343</v>
      </c>
      <c r="E2133" s="85">
        <v>91.168809265020101</v>
      </c>
      <c r="F2133" s="91">
        <v>90.572879577227198</v>
      </c>
      <c r="G2133" s="86">
        <v>54.179003785465298</v>
      </c>
      <c r="H2133" s="86">
        <v>53.9157078070537</v>
      </c>
      <c r="I2133" s="86">
        <v>5.19</v>
      </c>
      <c r="J2133" s="86">
        <v>9.76</v>
      </c>
      <c r="K2133" s="87">
        <v>0</v>
      </c>
      <c r="L2133" s="85">
        <v>9.9999999841100008E-3</v>
      </c>
      <c r="M2133" s="86">
        <v>0</v>
      </c>
      <c r="N2133" s="86">
        <v>79.524836334673694</v>
      </c>
      <c r="O2133" s="86">
        <v>71.282810187709302</v>
      </c>
      <c r="P2133" s="86">
        <v>0.67300000000000004</v>
      </c>
      <c r="Q2133" s="88">
        <v>0.24990000000000001</v>
      </c>
      <c r="R2133" s="85">
        <v>0</v>
      </c>
      <c r="S2133" s="86">
        <v>0</v>
      </c>
      <c r="T2133" s="86">
        <v>1.55</v>
      </c>
      <c r="U2133" s="88">
        <v>6.5589745511787402E-3</v>
      </c>
      <c r="V2133" s="89">
        <v>4.8499999999999996</v>
      </c>
      <c r="W2133" s="85">
        <v>59.141076241636199</v>
      </c>
      <c r="X2133" s="88"/>
      <c r="Y2133" s="85"/>
      <c r="Z2133" s="88"/>
      <c r="AA2133" s="85">
        <v>0</v>
      </c>
      <c r="AB2133" s="91">
        <v>0</v>
      </c>
      <c r="AC2133" s="86">
        <v>0</v>
      </c>
      <c r="AD2133" s="86">
        <v>0</v>
      </c>
      <c r="AE2133" s="86">
        <v>0.05</v>
      </c>
      <c r="AF2133" s="88">
        <v>0.41179999643699999</v>
      </c>
      <c r="AG2133" s="85">
        <v>0</v>
      </c>
      <c r="AH2133" s="86">
        <v>0.103077</v>
      </c>
      <c r="AI2133" s="88">
        <v>3.6719999949599998E-3</v>
      </c>
      <c r="AJ2133" s="150">
        <v>2.1</v>
      </c>
      <c r="AK2133" s="151">
        <v>5</v>
      </c>
    </row>
    <row r="2134" spans="1:37" x14ac:dyDescent="0.2">
      <c r="A2134" s="149" t="s">
        <v>4285</v>
      </c>
      <c r="B2134" s="66" t="s">
        <v>4286</v>
      </c>
      <c r="C2134" s="67">
        <v>17</v>
      </c>
      <c r="D2134" s="84" t="s">
        <v>343</v>
      </c>
      <c r="E2134" s="85">
        <v>99.470753512132802</v>
      </c>
      <c r="F2134" s="91">
        <v>95.916219667943807</v>
      </c>
      <c r="G2134" s="86">
        <v>21.128991060025498</v>
      </c>
      <c r="H2134" s="86">
        <v>20.911366538952699</v>
      </c>
      <c r="I2134" s="86">
        <v>0</v>
      </c>
      <c r="J2134" s="86">
        <v>0.02</v>
      </c>
      <c r="K2134" s="87">
        <v>0</v>
      </c>
      <c r="L2134" s="85">
        <v>0</v>
      </c>
      <c r="M2134" s="86">
        <v>0</v>
      </c>
      <c r="N2134" s="86">
        <v>71.228240868038696</v>
      </c>
      <c r="O2134" s="86">
        <v>8.91638225255973</v>
      </c>
      <c r="P2134" s="86">
        <v>0</v>
      </c>
      <c r="Q2134" s="88">
        <v>0</v>
      </c>
      <c r="R2134" s="85">
        <v>0</v>
      </c>
      <c r="S2134" s="86">
        <v>0</v>
      </c>
      <c r="T2134" s="86">
        <v>0</v>
      </c>
      <c r="U2134" s="88">
        <v>0</v>
      </c>
      <c r="V2134" s="89">
        <v>4.9800000000000004</v>
      </c>
      <c r="W2134" s="85">
        <v>64.711738435471602</v>
      </c>
      <c r="X2134" s="88">
        <v>62.933333333299998</v>
      </c>
      <c r="Y2134" s="85"/>
      <c r="Z2134" s="88"/>
      <c r="AA2134" s="85">
        <v>0</v>
      </c>
      <c r="AB2134" s="91">
        <v>0.03</v>
      </c>
      <c r="AC2134" s="86">
        <v>0</v>
      </c>
      <c r="AD2134" s="86">
        <v>0</v>
      </c>
      <c r="AE2134" s="86">
        <v>0</v>
      </c>
      <c r="AF2134" s="88">
        <v>6.8700000567500003E-2</v>
      </c>
      <c r="AG2134" s="85">
        <v>0</v>
      </c>
      <c r="AH2134" s="86">
        <v>2.0100000000000001E-4</v>
      </c>
      <c r="AI2134" s="88">
        <v>0</v>
      </c>
      <c r="AJ2134" s="150">
        <v>1.37</v>
      </c>
      <c r="AK2134" s="151">
        <v>1</v>
      </c>
    </row>
    <row r="2135" spans="1:37" x14ac:dyDescent="0.2">
      <c r="A2135" s="149" t="s">
        <v>945</v>
      </c>
      <c r="B2135" s="66" t="s">
        <v>4287</v>
      </c>
      <c r="C2135" s="67">
        <v>17</v>
      </c>
      <c r="D2135" s="84" t="s">
        <v>343</v>
      </c>
      <c r="E2135" s="85">
        <v>99.534558687798295</v>
      </c>
      <c r="F2135" s="91">
        <v>98.452045041006301</v>
      </c>
      <c r="G2135" s="86">
        <v>24.1014213760186</v>
      </c>
      <c r="H2135" s="86">
        <v>24.068458110281899</v>
      </c>
      <c r="I2135" s="86">
        <v>0</v>
      </c>
      <c r="J2135" s="86">
        <v>0.02</v>
      </c>
      <c r="K2135" s="87">
        <v>0</v>
      </c>
      <c r="L2135" s="85">
        <v>0</v>
      </c>
      <c r="M2135" s="86">
        <v>0</v>
      </c>
      <c r="N2135" s="86">
        <v>67.486003988562899</v>
      </c>
      <c r="O2135" s="86">
        <v>8.1056466302367909</v>
      </c>
      <c r="P2135" s="86">
        <v>0</v>
      </c>
      <c r="Q2135" s="88">
        <v>0</v>
      </c>
      <c r="R2135" s="85">
        <v>0</v>
      </c>
      <c r="S2135" s="86">
        <v>0</v>
      </c>
      <c r="T2135" s="86">
        <v>0</v>
      </c>
      <c r="U2135" s="88">
        <v>0</v>
      </c>
      <c r="V2135" s="89">
        <v>4.9800000000000004</v>
      </c>
      <c r="W2135" s="85">
        <v>67.495644085958006</v>
      </c>
      <c r="X2135" s="88">
        <v>65.8</v>
      </c>
      <c r="Y2135" s="85"/>
      <c r="Z2135" s="88"/>
      <c r="AA2135" s="85">
        <v>0</v>
      </c>
      <c r="AB2135" s="91">
        <v>0.11</v>
      </c>
      <c r="AC2135" s="86">
        <v>0</v>
      </c>
      <c r="AD2135" s="86">
        <v>0</v>
      </c>
      <c r="AE2135" s="86">
        <v>0</v>
      </c>
      <c r="AF2135" s="88">
        <v>0</v>
      </c>
      <c r="AG2135" s="85">
        <v>0</v>
      </c>
      <c r="AH2135" s="86">
        <v>1.7100000000000001E-4</v>
      </c>
      <c r="AI2135" s="88">
        <v>0</v>
      </c>
      <c r="AJ2135" s="150">
        <v>1.33</v>
      </c>
      <c r="AK2135" s="151">
        <v>2</v>
      </c>
    </row>
    <row r="2136" spans="1:37" x14ac:dyDescent="0.2">
      <c r="A2136" s="149" t="s">
        <v>4288</v>
      </c>
      <c r="B2136" s="66" t="s">
        <v>4289</v>
      </c>
      <c r="C2136" s="67">
        <v>17</v>
      </c>
      <c r="D2136" s="84" t="s">
        <v>343</v>
      </c>
      <c r="E2136" s="85">
        <v>99.873039510486194</v>
      </c>
      <c r="F2136" s="91">
        <v>99.519841156199604</v>
      </c>
      <c r="G2136" s="86">
        <v>21.852477638725802</v>
      </c>
      <c r="H2136" s="86">
        <v>21.852477638725802</v>
      </c>
      <c r="I2136" s="86">
        <v>0.08</v>
      </c>
      <c r="J2136" s="86">
        <v>0.06</v>
      </c>
      <c r="K2136" s="87">
        <v>0</v>
      </c>
      <c r="L2136" s="85">
        <v>0</v>
      </c>
      <c r="M2136" s="86">
        <v>0</v>
      </c>
      <c r="N2136" s="86">
        <v>75.599913213278398</v>
      </c>
      <c r="O2136" s="86">
        <v>50.294953025999597</v>
      </c>
      <c r="P2136" s="86">
        <v>0</v>
      </c>
      <c r="Q2136" s="88">
        <v>0</v>
      </c>
      <c r="R2136" s="85">
        <v>0</v>
      </c>
      <c r="S2136" s="86">
        <v>0</v>
      </c>
      <c r="T2136" s="86">
        <v>0</v>
      </c>
      <c r="U2136" s="88">
        <v>0</v>
      </c>
      <c r="V2136" s="89">
        <v>4.97</v>
      </c>
      <c r="W2136" s="85">
        <v>62.057634983092903</v>
      </c>
      <c r="X2136" s="88">
        <v>62.7</v>
      </c>
      <c r="Y2136" s="85"/>
      <c r="Z2136" s="88"/>
      <c r="AA2136" s="85">
        <v>0</v>
      </c>
      <c r="AB2136" s="91">
        <v>0</v>
      </c>
      <c r="AC2136" s="86">
        <v>0</v>
      </c>
      <c r="AD2136" s="86">
        <v>0</v>
      </c>
      <c r="AE2136" s="86">
        <v>0</v>
      </c>
      <c r="AF2136" s="88">
        <v>1.13170003887</v>
      </c>
      <c r="AG2136" s="85">
        <v>0</v>
      </c>
      <c r="AH2136" s="86">
        <v>8.8199999999999997E-4</v>
      </c>
      <c r="AI2136" s="88">
        <v>0</v>
      </c>
      <c r="AJ2136" s="150">
        <v>2.31</v>
      </c>
      <c r="AK2136" s="151">
        <v>15</v>
      </c>
    </row>
    <row r="2137" spans="1:37" x14ac:dyDescent="0.2">
      <c r="A2137" s="149" t="s">
        <v>4290</v>
      </c>
      <c r="B2137" s="66" t="s">
        <v>4291</v>
      </c>
      <c r="C2137" s="67">
        <v>17</v>
      </c>
      <c r="D2137" s="84" t="s">
        <v>343</v>
      </c>
      <c r="E2137" s="85">
        <v>99.903402975188399</v>
      </c>
      <c r="F2137" s="91">
        <v>98.678000717577902</v>
      </c>
      <c r="G2137" s="86">
        <v>18.166680466241601</v>
      </c>
      <c r="H2137" s="86">
        <v>18.1510409479388</v>
      </c>
      <c r="I2137" s="86">
        <v>0</v>
      </c>
      <c r="J2137" s="86">
        <v>0.03</v>
      </c>
      <c r="K2137" s="87">
        <v>0</v>
      </c>
      <c r="L2137" s="85">
        <v>0</v>
      </c>
      <c r="M2137" s="86">
        <v>0</v>
      </c>
      <c r="N2137" s="86">
        <v>89.542552491278897</v>
      </c>
      <c r="O2137" s="86">
        <v>24.200164068908901</v>
      </c>
      <c r="P2137" s="86">
        <v>0</v>
      </c>
      <c r="Q2137" s="88">
        <v>0</v>
      </c>
      <c r="R2137" s="85">
        <v>0</v>
      </c>
      <c r="S2137" s="86">
        <v>0</v>
      </c>
      <c r="T2137" s="86">
        <v>0</v>
      </c>
      <c r="U2137" s="88">
        <v>0</v>
      </c>
      <c r="V2137" s="89">
        <v>4.99</v>
      </c>
      <c r="W2137" s="85">
        <v>62.377821949827002</v>
      </c>
      <c r="X2137" s="88">
        <v>60.566666666700002</v>
      </c>
      <c r="Y2137" s="85"/>
      <c r="Z2137" s="88"/>
      <c r="AA2137" s="85">
        <v>0</v>
      </c>
      <c r="AB2137" s="91">
        <v>0</v>
      </c>
      <c r="AC2137" s="86">
        <v>0</v>
      </c>
      <c r="AD2137" s="86">
        <v>0</v>
      </c>
      <c r="AE2137" s="86">
        <v>0</v>
      </c>
      <c r="AF2137" s="88">
        <v>0.622699975189</v>
      </c>
      <c r="AG2137" s="85">
        <v>0</v>
      </c>
      <c r="AH2137" s="86">
        <v>6.1399999999999996E-4</v>
      </c>
      <c r="AI2137" s="88">
        <v>0</v>
      </c>
      <c r="AJ2137" s="150">
        <v>2.09</v>
      </c>
      <c r="AK2137" s="151">
        <v>5</v>
      </c>
    </row>
    <row r="2138" spans="1:37" x14ac:dyDescent="0.2">
      <c r="A2138" s="149" t="s">
        <v>4292</v>
      </c>
      <c r="B2138" s="66" t="s">
        <v>4293</v>
      </c>
      <c r="C2138" s="67">
        <v>17</v>
      </c>
      <c r="D2138" s="84" t="s">
        <v>343</v>
      </c>
      <c r="E2138" s="85">
        <v>99.512877818039797</v>
      </c>
      <c r="F2138" s="91">
        <v>99.056132965912298</v>
      </c>
      <c r="G2138" s="86">
        <v>18.831774687005002</v>
      </c>
      <c r="H2138" s="86">
        <v>18.831774687005002</v>
      </c>
      <c r="I2138" s="86">
        <v>0.1</v>
      </c>
      <c r="J2138" s="86">
        <v>0.06</v>
      </c>
      <c r="K2138" s="87">
        <v>0</v>
      </c>
      <c r="L2138" s="85">
        <v>0</v>
      </c>
      <c r="M2138" s="86">
        <v>0</v>
      </c>
      <c r="N2138" s="86">
        <v>60.401417969447301</v>
      </c>
      <c r="O2138" s="86">
        <v>26.4508928571429</v>
      </c>
      <c r="P2138" s="86">
        <v>0</v>
      </c>
      <c r="Q2138" s="88">
        <v>0</v>
      </c>
      <c r="R2138" s="85">
        <v>0</v>
      </c>
      <c r="S2138" s="86">
        <v>0</v>
      </c>
      <c r="T2138" s="86">
        <v>0</v>
      </c>
      <c r="U2138" s="88">
        <v>0</v>
      </c>
      <c r="V2138" s="89">
        <v>4.96</v>
      </c>
      <c r="W2138" s="85">
        <v>63.6132384547223</v>
      </c>
      <c r="X2138" s="88">
        <v>58.766666666699997</v>
      </c>
      <c r="Y2138" s="85"/>
      <c r="Z2138" s="88"/>
      <c r="AA2138" s="85">
        <v>0</v>
      </c>
      <c r="AB2138" s="91">
        <v>0.08</v>
      </c>
      <c r="AC2138" s="86">
        <v>0</v>
      </c>
      <c r="AD2138" s="86">
        <v>0</v>
      </c>
      <c r="AE2138" s="86">
        <v>0</v>
      </c>
      <c r="AF2138" s="88">
        <v>0</v>
      </c>
      <c r="AG2138" s="85">
        <v>0</v>
      </c>
      <c r="AH2138" s="86">
        <v>5.7499999999999999E-4</v>
      </c>
      <c r="AI2138" s="88">
        <v>0</v>
      </c>
      <c r="AJ2138" s="150">
        <v>2.13</v>
      </c>
      <c r="AK2138" s="151">
        <v>9</v>
      </c>
    </row>
    <row r="2139" spans="1:37" x14ac:dyDescent="0.2">
      <c r="A2139" s="149" t="s">
        <v>4294</v>
      </c>
      <c r="B2139" s="66" t="s">
        <v>4295</v>
      </c>
      <c r="C2139" s="67">
        <v>17</v>
      </c>
      <c r="D2139" s="84" t="s">
        <v>343</v>
      </c>
      <c r="E2139" s="85">
        <v>99.729686449092</v>
      </c>
      <c r="F2139" s="91">
        <v>98.903372513852005</v>
      </c>
      <c r="G2139" s="86">
        <v>17.323767735323301</v>
      </c>
      <c r="H2139" s="86">
        <v>17.323767735323301</v>
      </c>
      <c r="I2139" s="86">
        <v>7.0000000000000007E-2</v>
      </c>
      <c r="J2139" s="86">
        <v>0.05</v>
      </c>
      <c r="K2139" s="87">
        <v>0</v>
      </c>
      <c r="L2139" s="85">
        <v>0</v>
      </c>
      <c r="M2139" s="86">
        <v>0</v>
      </c>
      <c r="N2139" s="86">
        <v>64.492474608756694</v>
      </c>
      <c r="O2139" s="86">
        <v>42.055137844611501</v>
      </c>
      <c r="P2139" s="86">
        <v>0</v>
      </c>
      <c r="Q2139" s="88">
        <v>0</v>
      </c>
      <c r="R2139" s="85">
        <v>0</v>
      </c>
      <c r="S2139" s="86">
        <v>0</v>
      </c>
      <c r="T2139" s="86">
        <v>0</v>
      </c>
      <c r="U2139" s="88">
        <v>0</v>
      </c>
      <c r="V2139" s="89">
        <v>5</v>
      </c>
      <c r="W2139" s="85">
        <v>60.279090454447399</v>
      </c>
      <c r="X2139" s="88">
        <v>59.566666666700002</v>
      </c>
      <c r="Y2139" s="85"/>
      <c r="Z2139" s="88"/>
      <c r="AA2139" s="85">
        <v>0.04</v>
      </c>
      <c r="AB2139" s="91">
        <v>0.02</v>
      </c>
      <c r="AC2139" s="86">
        <v>0.04</v>
      </c>
      <c r="AD2139" s="86">
        <v>0.04</v>
      </c>
      <c r="AE2139" s="86">
        <v>0</v>
      </c>
      <c r="AF2139" s="88">
        <v>8.9773583478800001E-8</v>
      </c>
      <c r="AG2139" s="85">
        <v>5.0200000011600004E-4</v>
      </c>
      <c r="AH2139" s="86">
        <v>9.1E-4</v>
      </c>
      <c r="AI2139" s="88">
        <v>0</v>
      </c>
      <c r="AJ2139" s="150">
        <v>2.29</v>
      </c>
      <c r="AK2139" s="151">
        <v>14</v>
      </c>
    </row>
    <row r="2140" spans="1:37" x14ac:dyDescent="0.2">
      <c r="A2140" s="149" t="s">
        <v>4296</v>
      </c>
      <c r="B2140" s="66" t="s">
        <v>4297</v>
      </c>
      <c r="C2140" s="67">
        <v>17</v>
      </c>
      <c r="D2140" s="84" t="s">
        <v>343</v>
      </c>
      <c r="E2140" s="85">
        <v>99.674110481889102</v>
      </c>
      <c r="F2140" s="91">
        <v>99.661899165051196</v>
      </c>
      <c r="G2140" s="86">
        <v>30.052813945323798</v>
      </c>
      <c r="H2140" s="86">
        <v>30.040602628485999</v>
      </c>
      <c r="I2140" s="86">
        <v>2.0699999999999998</v>
      </c>
      <c r="J2140" s="86">
        <v>0.61</v>
      </c>
      <c r="K2140" s="87">
        <v>0</v>
      </c>
      <c r="L2140" s="85">
        <v>0</v>
      </c>
      <c r="M2140" s="86">
        <v>0</v>
      </c>
      <c r="N2140" s="86">
        <v>86.464618760285205</v>
      </c>
      <c r="O2140" s="86">
        <v>60.586035996869803</v>
      </c>
      <c r="P2140" s="86">
        <v>1.9E-2</v>
      </c>
      <c r="Q2140" s="88">
        <v>0.26290000000000002</v>
      </c>
      <c r="R2140" s="85">
        <v>0</v>
      </c>
      <c r="S2140" s="86">
        <v>0</v>
      </c>
      <c r="T2140" s="86">
        <v>0.81</v>
      </c>
      <c r="U2140" s="88">
        <v>0</v>
      </c>
      <c r="V2140" s="89">
        <v>4.9400000000000004</v>
      </c>
      <c r="W2140" s="85">
        <v>52.364701347418602</v>
      </c>
      <c r="X2140" s="88">
        <v>51.833333333299997</v>
      </c>
      <c r="Y2140" s="85"/>
      <c r="Z2140" s="88"/>
      <c r="AA2140" s="85">
        <v>0.03</v>
      </c>
      <c r="AB2140" s="91">
        <v>0.03</v>
      </c>
      <c r="AC2140" s="86">
        <v>0.03</v>
      </c>
      <c r="AD2140" s="86">
        <v>0.03</v>
      </c>
      <c r="AE2140" s="86">
        <v>0.02</v>
      </c>
      <c r="AF2140" s="88">
        <v>48.0659001147</v>
      </c>
      <c r="AG2140" s="85">
        <v>0</v>
      </c>
      <c r="AH2140" s="86">
        <v>8.5780000000000006E-3</v>
      </c>
      <c r="AI2140" s="88">
        <v>0</v>
      </c>
      <c r="AJ2140" s="150">
        <v>2.4900000000000002</v>
      </c>
      <c r="AK2140" s="151">
        <v>22</v>
      </c>
    </row>
    <row r="2141" spans="1:37" x14ac:dyDescent="0.2">
      <c r="A2141" s="149" t="s">
        <v>4298</v>
      </c>
      <c r="B2141" s="66" t="s">
        <v>4299</v>
      </c>
      <c r="C2141" s="67">
        <v>17</v>
      </c>
      <c r="D2141" s="84" t="s">
        <v>343</v>
      </c>
      <c r="E2141" s="85">
        <v>98.894556614899301</v>
      </c>
      <c r="F2141" s="91">
        <v>98.508077693630199</v>
      </c>
      <c r="G2141" s="86">
        <v>25.812387217777999</v>
      </c>
      <c r="H2141" s="86">
        <v>25.808835021810498</v>
      </c>
      <c r="I2141" s="86">
        <v>0.33</v>
      </c>
      <c r="J2141" s="86">
        <v>0.25</v>
      </c>
      <c r="K2141" s="87">
        <v>0</v>
      </c>
      <c r="L2141" s="85">
        <v>0</v>
      </c>
      <c r="M2141" s="86">
        <v>0</v>
      </c>
      <c r="N2141" s="86">
        <v>78.067096090477094</v>
      </c>
      <c r="O2141" s="86">
        <v>44.718665114474199</v>
      </c>
      <c r="P2141" s="86">
        <v>8.3000000000000004E-2</v>
      </c>
      <c r="Q2141" s="88">
        <v>0.28420000000000001</v>
      </c>
      <c r="R2141" s="85">
        <v>0</v>
      </c>
      <c r="S2141" s="86">
        <v>0</v>
      </c>
      <c r="T2141" s="86">
        <v>1.21</v>
      </c>
      <c r="U2141" s="88">
        <v>0</v>
      </c>
      <c r="V2141" s="89">
        <v>4.78</v>
      </c>
      <c r="W2141" s="85">
        <v>51.554452785333702</v>
      </c>
      <c r="X2141" s="88">
        <v>52.733333333300003</v>
      </c>
      <c r="Y2141" s="85"/>
      <c r="Z2141" s="88"/>
      <c r="AA2141" s="85">
        <v>0</v>
      </c>
      <c r="AB2141" s="91">
        <v>0</v>
      </c>
      <c r="AC2141" s="86">
        <v>0</v>
      </c>
      <c r="AD2141" s="86">
        <v>0</v>
      </c>
      <c r="AE2141" s="86">
        <v>0</v>
      </c>
      <c r="AF2141" s="88">
        <v>99.924300140100001</v>
      </c>
      <c r="AG2141" s="85">
        <v>0</v>
      </c>
      <c r="AH2141" s="86">
        <v>3.797E-3</v>
      </c>
      <c r="AI2141" s="88">
        <v>0</v>
      </c>
      <c r="AJ2141" s="150">
        <v>2.86</v>
      </c>
      <c r="AK2141" s="151">
        <v>32</v>
      </c>
    </row>
    <row r="2142" spans="1:37" x14ac:dyDescent="0.2">
      <c r="A2142" s="149" t="s">
        <v>4300</v>
      </c>
      <c r="B2142" s="66" t="s">
        <v>4301</v>
      </c>
      <c r="C2142" s="67">
        <v>17</v>
      </c>
      <c r="D2142" s="84" t="s">
        <v>343</v>
      </c>
      <c r="E2142" s="85">
        <v>93.603879095040298</v>
      </c>
      <c r="F2142" s="91">
        <v>93.586822772627002</v>
      </c>
      <c r="G2142" s="86">
        <v>33.653342430038599</v>
      </c>
      <c r="H2142" s="86">
        <v>33.636286107625402</v>
      </c>
      <c r="I2142" s="86">
        <v>1.78</v>
      </c>
      <c r="J2142" s="86">
        <v>0.75</v>
      </c>
      <c r="K2142" s="87">
        <v>0</v>
      </c>
      <c r="L2142" s="85">
        <v>0.94999999957199999</v>
      </c>
      <c r="M2142" s="86">
        <v>9.1158046542106003E-4</v>
      </c>
      <c r="N2142" s="86">
        <v>61.348211021569497</v>
      </c>
      <c r="O2142" s="86">
        <v>50.2130499512295</v>
      </c>
      <c r="P2142" s="86">
        <v>0.16300000000000001</v>
      </c>
      <c r="Q2142" s="88">
        <v>0.3926</v>
      </c>
      <c r="R2142" s="85">
        <v>3.2786885245901599E-2</v>
      </c>
      <c r="S2142" s="86">
        <v>0</v>
      </c>
      <c r="T2142" s="86">
        <v>1.52</v>
      </c>
      <c r="U2142" s="88">
        <v>2.1929557388433399E-2</v>
      </c>
      <c r="V2142" s="89">
        <v>4.7699999999999996</v>
      </c>
      <c r="W2142" s="85">
        <v>46.028418744667</v>
      </c>
      <c r="X2142" s="88">
        <v>51.4</v>
      </c>
      <c r="Y2142" s="85"/>
      <c r="Z2142" s="88"/>
      <c r="AA2142" s="85">
        <v>0.35</v>
      </c>
      <c r="AB2142" s="91">
        <v>0.35</v>
      </c>
      <c r="AC2142" s="86">
        <v>0.37</v>
      </c>
      <c r="AD2142" s="86">
        <v>0.37</v>
      </c>
      <c r="AE2142" s="86">
        <v>0.01</v>
      </c>
      <c r="AF2142" s="88">
        <v>57.2442016344</v>
      </c>
      <c r="AG2142" s="85">
        <v>0</v>
      </c>
      <c r="AH2142" s="86">
        <v>5.9890000000000004E-3</v>
      </c>
      <c r="AI2142" s="88">
        <v>0</v>
      </c>
      <c r="AJ2142" s="150">
        <v>2.39</v>
      </c>
      <c r="AK2142" s="151">
        <v>15</v>
      </c>
    </row>
    <row r="2143" spans="1:37" x14ac:dyDescent="0.2">
      <c r="A2143" s="149" t="s">
        <v>464</v>
      </c>
      <c r="B2143" s="66" t="s">
        <v>4302</v>
      </c>
      <c r="C2143" s="67">
        <v>17</v>
      </c>
      <c r="D2143" s="84" t="s">
        <v>343</v>
      </c>
      <c r="E2143" s="85">
        <v>99.837976271363601</v>
      </c>
      <c r="F2143" s="91">
        <v>99.831443056499296</v>
      </c>
      <c r="G2143" s="86">
        <v>19.465060366905298</v>
      </c>
      <c r="H2143" s="86">
        <v>19.458527152041</v>
      </c>
      <c r="I2143" s="86">
        <v>0.12</v>
      </c>
      <c r="J2143" s="86">
        <v>0.08</v>
      </c>
      <c r="K2143" s="87">
        <v>0</v>
      </c>
      <c r="L2143" s="85">
        <v>7.00000001781E-2</v>
      </c>
      <c r="M2143" s="86">
        <v>0</v>
      </c>
      <c r="N2143" s="86">
        <v>83.305981722097599</v>
      </c>
      <c r="O2143" s="86">
        <v>49.909945967580498</v>
      </c>
      <c r="P2143" s="86">
        <v>8.9999999999999993E-3</v>
      </c>
      <c r="Q2143" s="88">
        <v>5.8099999999999999E-2</v>
      </c>
      <c r="R2143" s="85">
        <v>0</v>
      </c>
      <c r="S2143" s="86">
        <v>0</v>
      </c>
      <c r="T2143" s="86">
        <v>0.13</v>
      </c>
      <c r="U2143" s="88">
        <v>1.3066429728740901E-3</v>
      </c>
      <c r="V2143" s="89">
        <v>4.96</v>
      </c>
      <c r="W2143" s="85">
        <v>51.904195205641599</v>
      </c>
      <c r="X2143" s="88">
        <v>48.5</v>
      </c>
      <c r="Y2143" s="85"/>
      <c r="Z2143" s="88"/>
      <c r="AA2143" s="85">
        <v>0</v>
      </c>
      <c r="AB2143" s="91">
        <v>0</v>
      </c>
      <c r="AC2143" s="86">
        <v>0</v>
      </c>
      <c r="AD2143" s="86">
        <v>0</v>
      </c>
      <c r="AE2143" s="86">
        <v>0</v>
      </c>
      <c r="AF2143" s="88">
        <v>9.9372997536700005</v>
      </c>
      <c r="AG2143" s="85">
        <v>0</v>
      </c>
      <c r="AH2143" s="86">
        <v>6.2500000000000001E-4</v>
      </c>
      <c r="AI2143" s="88">
        <v>0</v>
      </c>
      <c r="AJ2143" s="150">
        <v>2.4</v>
      </c>
      <c r="AK2143" s="151">
        <v>18</v>
      </c>
    </row>
    <row r="2144" spans="1:37" x14ac:dyDescent="0.2">
      <c r="A2144" s="149" t="s">
        <v>4303</v>
      </c>
      <c r="B2144" s="66" t="s">
        <v>4304</v>
      </c>
      <c r="C2144" s="67">
        <v>17</v>
      </c>
      <c r="D2144" s="84" t="s">
        <v>343</v>
      </c>
      <c r="E2144" s="85">
        <v>98.882465964889207</v>
      </c>
      <c r="F2144" s="91">
        <v>98.608214408881196</v>
      </c>
      <c r="G2144" s="86">
        <v>32.763207593647898</v>
      </c>
      <c r="H2144" s="86">
        <v>32.714761959502702</v>
      </c>
      <c r="I2144" s="86">
        <v>0</v>
      </c>
      <c r="J2144" s="86">
        <v>0</v>
      </c>
      <c r="K2144" s="87">
        <v>0</v>
      </c>
      <c r="L2144" s="85">
        <v>0</v>
      </c>
      <c r="M2144" s="86">
        <v>0</v>
      </c>
      <c r="N2144" s="86">
        <v>69.676590181370997</v>
      </c>
      <c r="O2144" s="86">
        <v>61.668919749293401</v>
      </c>
      <c r="P2144" s="86">
        <v>3.7999999999999999E-2</v>
      </c>
      <c r="Q2144" s="88">
        <v>0.1004</v>
      </c>
      <c r="R2144" s="85">
        <v>0</v>
      </c>
      <c r="S2144" s="86">
        <v>0.1</v>
      </c>
      <c r="T2144" s="86">
        <v>0.18</v>
      </c>
      <c r="U2144" s="88">
        <v>0</v>
      </c>
      <c r="V2144" s="89">
        <v>4.87</v>
      </c>
      <c r="W2144" s="85">
        <v>55.759235798206099</v>
      </c>
      <c r="X2144" s="88">
        <v>52.866666666699999</v>
      </c>
      <c r="Y2144" s="85"/>
      <c r="Z2144" s="88"/>
      <c r="AA2144" s="85">
        <v>0</v>
      </c>
      <c r="AB2144" s="91">
        <v>0</v>
      </c>
      <c r="AC2144" s="86">
        <v>0</v>
      </c>
      <c r="AD2144" s="86">
        <v>0</v>
      </c>
      <c r="AE2144" s="86">
        <v>0</v>
      </c>
      <c r="AF2144" s="88">
        <v>99.949897562800004</v>
      </c>
      <c r="AG2144" s="85">
        <v>0</v>
      </c>
      <c r="AH2144" s="86">
        <v>0</v>
      </c>
      <c r="AI2144" s="88">
        <v>0</v>
      </c>
      <c r="AJ2144" s="150">
        <v>2.81</v>
      </c>
      <c r="AK2144" s="151">
        <v>26</v>
      </c>
    </row>
    <row r="2145" spans="1:37" x14ac:dyDescent="0.2">
      <c r="A2145" s="149" t="s">
        <v>4305</v>
      </c>
      <c r="B2145" s="66" t="s">
        <v>4306</v>
      </c>
      <c r="C2145" s="67">
        <v>17</v>
      </c>
      <c r="D2145" s="84" t="s">
        <v>343</v>
      </c>
      <c r="E2145" s="85">
        <v>99.983410031881604</v>
      </c>
      <c r="F2145" s="91">
        <v>99.979803517073194</v>
      </c>
      <c r="G2145" s="86">
        <v>33.560784200579903</v>
      </c>
      <c r="H2145" s="86">
        <v>33.557177685771599</v>
      </c>
      <c r="I2145" s="86">
        <v>0</v>
      </c>
      <c r="J2145" s="86">
        <v>0</v>
      </c>
      <c r="K2145" s="87">
        <v>0</v>
      </c>
      <c r="L2145" s="85">
        <v>1.16024664203E-9</v>
      </c>
      <c r="M2145" s="86">
        <v>0</v>
      </c>
      <c r="N2145" s="86">
        <v>66.104300159265193</v>
      </c>
      <c r="O2145" s="86">
        <v>67.816658452439597</v>
      </c>
      <c r="P2145" s="86">
        <v>3.5999999999999997E-2</v>
      </c>
      <c r="Q2145" s="88">
        <v>0.20039999999999999</v>
      </c>
      <c r="R2145" s="85">
        <v>0</v>
      </c>
      <c r="S2145" s="86">
        <v>0.3</v>
      </c>
      <c r="T2145" s="86">
        <v>1.04</v>
      </c>
      <c r="U2145" s="88">
        <v>0</v>
      </c>
      <c r="V2145" s="89">
        <v>4.84</v>
      </c>
      <c r="W2145" s="85">
        <v>51.387753540429301</v>
      </c>
      <c r="X2145" s="88">
        <v>53.833333333299997</v>
      </c>
      <c r="Y2145" s="85"/>
      <c r="Z2145" s="88"/>
      <c r="AA2145" s="85">
        <v>0</v>
      </c>
      <c r="AB2145" s="91">
        <v>0</v>
      </c>
      <c r="AC2145" s="86">
        <v>0</v>
      </c>
      <c r="AD2145" s="86">
        <v>0</v>
      </c>
      <c r="AE2145" s="86">
        <v>0</v>
      </c>
      <c r="AF2145" s="88">
        <v>99.999999690400003</v>
      </c>
      <c r="AG2145" s="85">
        <v>0</v>
      </c>
      <c r="AH2145" s="86">
        <v>0</v>
      </c>
      <c r="AI2145" s="88">
        <v>0</v>
      </c>
      <c r="AJ2145" s="150">
        <v>3.05</v>
      </c>
      <c r="AK2145" s="151">
        <v>40</v>
      </c>
    </row>
    <row r="2146" spans="1:37" x14ac:dyDescent="0.2">
      <c r="A2146" s="149" t="s">
        <v>4307</v>
      </c>
      <c r="B2146" s="66" t="s">
        <v>4308</v>
      </c>
      <c r="C2146" s="67">
        <v>17</v>
      </c>
      <c r="D2146" s="84" t="s">
        <v>343</v>
      </c>
      <c r="E2146" s="85">
        <v>99.962003531436494</v>
      </c>
      <c r="F2146" s="91">
        <v>99.962003531436494</v>
      </c>
      <c r="G2146" s="86">
        <v>20.516602966704699</v>
      </c>
      <c r="H2146" s="86">
        <v>20.516602966704699</v>
      </c>
      <c r="I2146" s="86">
        <v>0</v>
      </c>
      <c r="J2146" s="86">
        <v>0</v>
      </c>
      <c r="K2146" s="87">
        <v>0</v>
      </c>
      <c r="L2146" s="85">
        <v>0</v>
      </c>
      <c r="M2146" s="86">
        <v>0</v>
      </c>
      <c r="N2146" s="86">
        <v>63.301652078970399</v>
      </c>
      <c r="O2146" s="86">
        <v>51.870453758226503</v>
      </c>
      <c r="P2146" s="86">
        <v>0.01</v>
      </c>
      <c r="Q2146" s="88">
        <v>0.59599999999999997</v>
      </c>
      <c r="R2146" s="85">
        <v>0</v>
      </c>
      <c r="S2146" s="86">
        <v>0.1</v>
      </c>
      <c r="T2146" s="86">
        <v>2.06</v>
      </c>
      <c r="U2146" s="88">
        <v>0</v>
      </c>
      <c r="V2146" s="89">
        <v>4.9400000000000004</v>
      </c>
      <c r="W2146" s="85">
        <v>55.368939254290197</v>
      </c>
      <c r="X2146" s="88">
        <v>53.6</v>
      </c>
      <c r="Y2146" s="85"/>
      <c r="Z2146" s="88"/>
      <c r="AA2146" s="85">
        <v>0</v>
      </c>
      <c r="AB2146" s="91">
        <v>0</v>
      </c>
      <c r="AC2146" s="86">
        <v>0</v>
      </c>
      <c r="AD2146" s="86">
        <v>0</v>
      </c>
      <c r="AE2146" s="86">
        <v>0</v>
      </c>
      <c r="AF2146" s="88">
        <v>99.999998301299996</v>
      </c>
      <c r="AG2146" s="85">
        <v>0</v>
      </c>
      <c r="AH2146" s="86">
        <v>0</v>
      </c>
      <c r="AI2146" s="88">
        <v>0</v>
      </c>
      <c r="AJ2146" s="150">
        <v>2.56</v>
      </c>
      <c r="AK2146" s="151">
        <v>23</v>
      </c>
    </row>
    <row r="2147" spans="1:37" x14ac:dyDescent="0.2">
      <c r="A2147" s="149" t="s">
        <v>4309</v>
      </c>
      <c r="B2147" s="66" t="s">
        <v>4310</v>
      </c>
      <c r="C2147" s="67">
        <v>17</v>
      </c>
      <c r="D2147" s="84" t="s">
        <v>343</v>
      </c>
      <c r="E2147" s="85">
        <v>99.979011179633403</v>
      </c>
      <c r="F2147" s="91">
        <v>99.883944169737802</v>
      </c>
      <c r="G2147" s="86">
        <v>22.632738855862399</v>
      </c>
      <c r="H2147" s="86">
        <v>22.629652264632</v>
      </c>
      <c r="I2147" s="86">
        <v>0</v>
      </c>
      <c r="J2147" s="86">
        <v>0.02</v>
      </c>
      <c r="K2147" s="87">
        <v>0</v>
      </c>
      <c r="L2147" s="85">
        <v>0</v>
      </c>
      <c r="M2147" s="86">
        <v>0</v>
      </c>
      <c r="N2147" s="86">
        <v>75.434977170335102</v>
      </c>
      <c r="O2147" s="86">
        <v>56.305180742961902</v>
      </c>
      <c r="P2147" s="86">
        <v>5.0000000000000001E-3</v>
      </c>
      <c r="Q2147" s="88">
        <v>0.48699999999999999</v>
      </c>
      <c r="R2147" s="85">
        <v>0</v>
      </c>
      <c r="S2147" s="86">
        <v>0</v>
      </c>
      <c r="T2147" s="86">
        <v>1.71</v>
      </c>
      <c r="U2147" s="88">
        <v>0</v>
      </c>
      <c r="V2147" s="89">
        <v>4.95</v>
      </c>
      <c r="W2147" s="85">
        <v>52.333868754558402</v>
      </c>
      <c r="X2147" s="88">
        <v>54.5</v>
      </c>
      <c r="Y2147" s="85"/>
      <c r="Z2147" s="88"/>
      <c r="AA2147" s="85">
        <v>0</v>
      </c>
      <c r="AB2147" s="91">
        <v>0</v>
      </c>
      <c r="AC2147" s="86">
        <v>0</v>
      </c>
      <c r="AD2147" s="86">
        <v>0</v>
      </c>
      <c r="AE2147" s="86">
        <v>0</v>
      </c>
      <c r="AF2147" s="88">
        <v>100.000000081</v>
      </c>
      <c r="AG2147" s="85">
        <v>0</v>
      </c>
      <c r="AH2147" s="86">
        <v>3.2600000000000001E-4</v>
      </c>
      <c r="AI2147" s="88">
        <v>0</v>
      </c>
      <c r="AJ2147" s="150">
        <v>3.12</v>
      </c>
      <c r="AK2147" s="151">
        <v>36</v>
      </c>
    </row>
    <row r="2148" spans="1:37" x14ac:dyDescent="0.2">
      <c r="A2148" s="149" t="s">
        <v>4311</v>
      </c>
      <c r="B2148" s="66" t="s">
        <v>4312</v>
      </c>
      <c r="C2148" s="67">
        <v>17</v>
      </c>
      <c r="D2148" s="84" t="s">
        <v>343</v>
      </c>
      <c r="E2148" s="85">
        <v>99.9835499259747</v>
      </c>
      <c r="F2148" s="91">
        <v>99.9835499259747</v>
      </c>
      <c r="G2148" s="86">
        <v>21.308651771285898</v>
      </c>
      <c r="H2148" s="86">
        <v>21.308651771285898</v>
      </c>
      <c r="I2148" s="86">
        <v>0.45</v>
      </c>
      <c r="J2148" s="86">
        <v>0.22</v>
      </c>
      <c r="K2148" s="87">
        <v>0</v>
      </c>
      <c r="L2148" s="85">
        <v>0</v>
      </c>
      <c r="M2148" s="86">
        <v>0</v>
      </c>
      <c r="N2148" s="86">
        <v>71.132315521628499</v>
      </c>
      <c r="O2148" s="86">
        <v>69.512195121951194</v>
      </c>
      <c r="P2148" s="86">
        <v>1.7000000000000001E-2</v>
      </c>
      <c r="Q2148" s="88">
        <v>0.3226</v>
      </c>
      <c r="R2148" s="85">
        <v>0</v>
      </c>
      <c r="S2148" s="86">
        <v>0</v>
      </c>
      <c r="T2148" s="86">
        <v>1.01</v>
      </c>
      <c r="U2148" s="88">
        <v>0</v>
      </c>
      <c r="V2148" s="89">
        <v>4.92</v>
      </c>
      <c r="W2148" s="85">
        <v>54.596397936045598</v>
      </c>
      <c r="X2148" s="88">
        <v>51.8</v>
      </c>
      <c r="Y2148" s="85"/>
      <c r="Z2148" s="88"/>
      <c r="AA2148" s="85">
        <v>0</v>
      </c>
      <c r="AB2148" s="91">
        <v>0</v>
      </c>
      <c r="AC2148" s="86">
        <v>0</v>
      </c>
      <c r="AD2148" s="86">
        <v>0</v>
      </c>
      <c r="AE2148" s="86">
        <v>0</v>
      </c>
      <c r="AF2148" s="88">
        <v>99.261398208599999</v>
      </c>
      <c r="AG2148" s="85">
        <v>0</v>
      </c>
      <c r="AH2148" s="86">
        <v>2.4239999999999999E-3</v>
      </c>
      <c r="AI2148" s="88">
        <v>0</v>
      </c>
      <c r="AJ2148" s="150">
        <v>3.34</v>
      </c>
      <c r="AK2148" s="151">
        <v>42</v>
      </c>
    </row>
    <row r="2149" spans="1:37" x14ac:dyDescent="0.2">
      <c r="A2149" s="149" t="s">
        <v>4313</v>
      </c>
      <c r="B2149" s="66" t="s">
        <v>4314</v>
      </c>
      <c r="C2149" s="67">
        <v>17</v>
      </c>
      <c r="D2149" s="84" t="s">
        <v>343</v>
      </c>
      <c r="E2149" s="85">
        <v>99.419686849884997</v>
      </c>
      <c r="F2149" s="91">
        <v>94.437144907965006</v>
      </c>
      <c r="G2149" s="86">
        <v>17.826684672190002</v>
      </c>
      <c r="H2149" s="86">
        <v>17.760988843875101</v>
      </c>
      <c r="I2149" s="86">
        <v>0.12</v>
      </c>
      <c r="J2149" s="86">
        <v>0.04</v>
      </c>
      <c r="K2149" s="87">
        <v>0</v>
      </c>
      <c r="L2149" s="85">
        <v>0</v>
      </c>
      <c r="M2149" s="86">
        <v>0</v>
      </c>
      <c r="N2149" s="86">
        <v>73.777974521666394</v>
      </c>
      <c r="O2149" s="86">
        <v>51.792717086834699</v>
      </c>
      <c r="P2149" s="86">
        <v>3.0000000000000001E-3</v>
      </c>
      <c r="Q2149" s="88">
        <v>8.7900000000000006E-2</v>
      </c>
      <c r="R2149" s="85">
        <v>0</v>
      </c>
      <c r="S2149" s="86">
        <v>0</v>
      </c>
      <c r="T2149" s="86">
        <v>0.86</v>
      </c>
      <c r="U2149" s="88">
        <v>0</v>
      </c>
      <c r="V2149" s="89">
        <v>4.92</v>
      </c>
      <c r="W2149" s="85">
        <v>56.440203731478299</v>
      </c>
      <c r="X2149" s="88">
        <v>57.1</v>
      </c>
      <c r="Y2149" s="85"/>
      <c r="Z2149" s="88"/>
      <c r="AA2149" s="85">
        <v>0</v>
      </c>
      <c r="AB2149" s="91">
        <v>0</v>
      </c>
      <c r="AC2149" s="86">
        <v>0</v>
      </c>
      <c r="AD2149" s="86">
        <v>0</v>
      </c>
      <c r="AE2149" s="86">
        <v>0</v>
      </c>
      <c r="AF2149" s="88">
        <v>0.10769999759399999</v>
      </c>
      <c r="AG2149" s="85">
        <v>0</v>
      </c>
      <c r="AH2149" s="86">
        <v>8.5099999999999998E-4</v>
      </c>
      <c r="AI2149" s="88">
        <v>0</v>
      </c>
      <c r="AJ2149" s="150">
        <v>2.77</v>
      </c>
      <c r="AK2149" s="151">
        <v>20</v>
      </c>
    </row>
    <row r="2150" spans="1:37" x14ac:dyDescent="0.2">
      <c r="A2150" s="149" t="s">
        <v>4315</v>
      </c>
      <c r="B2150" s="66" t="s">
        <v>4316</v>
      </c>
      <c r="C2150" s="67">
        <v>17</v>
      </c>
      <c r="D2150" s="84" t="s">
        <v>343</v>
      </c>
      <c r="E2150" s="85">
        <v>99.972484569048902</v>
      </c>
      <c r="F2150" s="91">
        <v>99.936045214545999</v>
      </c>
      <c r="G2150" s="86">
        <v>24.180114523685599</v>
      </c>
      <c r="H2150" s="86">
        <v>24.180114523685599</v>
      </c>
      <c r="I2150" s="86">
        <v>0.62</v>
      </c>
      <c r="J2150" s="86">
        <v>0.19</v>
      </c>
      <c r="K2150" s="87">
        <v>0</v>
      </c>
      <c r="L2150" s="85">
        <v>0</v>
      </c>
      <c r="M2150" s="86">
        <v>0</v>
      </c>
      <c r="N2150" s="86">
        <v>77.753825630516104</v>
      </c>
      <c r="O2150" s="86">
        <v>68.639809993605596</v>
      </c>
      <c r="P2150" s="86">
        <v>1.4999999999999999E-2</v>
      </c>
      <c r="Q2150" s="88">
        <v>0.28920000000000001</v>
      </c>
      <c r="R2150" s="85">
        <v>0</v>
      </c>
      <c r="S2150" s="86">
        <v>0</v>
      </c>
      <c r="T2150" s="86">
        <v>0.86</v>
      </c>
      <c r="U2150" s="88">
        <v>0</v>
      </c>
      <c r="V2150" s="89">
        <v>4.92</v>
      </c>
      <c r="W2150" s="85">
        <v>54.491213569952997</v>
      </c>
      <c r="X2150" s="88">
        <v>52.4666666667</v>
      </c>
      <c r="Y2150" s="85"/>
      <c r="Z2150" s="88"/>
      <c r="AA2150" s="85">
        <v>0</v>
      </c>
      <c r="AB2150" s="91">
        <v>0</v>
      </c>
      <c r="AC2150" s="86">
        <v>0</v>
      </c>
      <c r="AD2150" s="86">
        <v>0</v>
      </c>
      <c r="AE2150" s="86">
        <v>0.01</v>
      </c>
      <c r="AF2150" s="88">
        <v>50.484100427000001</v>
      </c>
      <c r="AG2150" s="85">
        <v>0</v>
      </c>
      <c r="AH2150" s="86">
        <v>2.738E-3</v>
      </c>
      <c r="AI2150" s="88">
        <v>0</v>
      </c>
      <c r="AJ2150" s="150">
        <v>3.17</v>
      </c>
      <c r="AK2150" s="151">
        <v>35</v>
      </c>
    </row>
    <row r="2151" spans="1:37" x14ac:dyDescent="0.2">
      <c r="A2151" s="149" t="s">
        <v>877</v>
      </c>
      <c r="B2151" s="66" t="s">
        <v>4317</v>
      </c>
      <c r="C2151" s="67">
        <v>17</v>
      </c>
      <c r="D2151" s="84" t="s">
        <v>343</v>
      </c>
      <c r="E2151" s="85">
        <v>100</v>
      </c>
      <c r="F2151" s="91">
        <v>100</v>
      </c>
      <c r="G2151" s="86">
        <v>22.9734217597391</v>
      </c>
      <c r="H2151" s="86">
        <v>22.9734217597391</v>
      </c>
      <c r="I2151" s="86">
        <v>7.0000000000000007E-2</v>
      </c>
      <c r="J2151" s="86">
        <v>0.05</v>
      </c>
      <c r="K2151" s="87">
        <v>0</v>
      </c>
      <c r="L2151" s="85">
        <v>0</v>
      </c>
      <c r="M2151" s="86">
        <v>0</v>
      </c>
      <c r="N2151" s="86">
        <v>83.692523043604595</v>
      </c>
      <c r="O2151" s="86">
        <v>59.052778748689299</v>
      </c>
      <c r="P2151" s="86">
        <v>2.1999999999999999E-2</v>
      </c>
      <c r="Q2151" s="88">
        <v>0.51439999999999997</v>
      </c>
      <c r="R2151" s="85">
        <v>0</v>
      </c>
      <c r="S2151" s="86">
        <v>0</v>
      </c>
      <c r="T2151" s="86">
        <v>1.6</v>
      </c>
      <c r="U2151" s="88">
        <v>0</v>
      </c>
      <c r="V2151" s="89">
        <v>4.91</v>
      </c>
      <c r="W2151" s="85">
        <v>56.479867688041899</v>
      </c>
      <c r="X2151" s="88">
        <v>53.666666666700003</v>
      </c>
      <c r="Y2151" s="85"/>
      <c r="Z2151" s="88"/>
      <c r="AA2151" s="85">
        <v>0</v>
      </c>
      <c r="AB2151" s="91">
        <v>0</v>
      </c>
      <c r="AC2151" s="86">
        <v>0</v>
      </c>
      <c r="AD2151" s="86">
        <v>0</v>
      </c>
      <c r="AE2151" s="86">
        <v>0</v>
      </c>
      <c r="AF2151" s="88">
        <v>99.999988566900001</v>
      </c>
      <c r="AG2151" s="85">
        <v>0</v>
      </c>
      <c r="AH2151" s="86">
        <v>5.0699999999999996E-4</v>
      </c>
      <c r="AI2151" s="88">
        <v>0</v>
      </c>
      <c r="AJ2151" s="150">
        <v>3.29</v>
      </c>
      <c r="AK2151" s="151">
        <v>43</v>
      </c>
    </row>
    <row r="2152" spans="1:37" x14ac:dyDescent="0.2">
      <c r="A2152" s="149" t="s">
        <v>4318</v>
      </c>
      <c r="B2152" s="66" t="s">
        <v>4319</v>
      </c>
      <c r="C2152" s="67">
        <v>17</v>
      </c>
      <c r="D2152" s="84" t="s">
        <v>343</v>
      </c>
      <c r="E2152" s="85">
        <v>99.682536195267701</v>
      </c>
      <c r="F2152" s="91">
        <v>99.670452797855702</v>
      </c>
      <c r="G2152" s="86">
        <v>25.313619087374001</v>
      </c>
      <c r="H2152" s="86">
        <v>25.309225124678701</v>
      </c>
      <c r="I2152" s="86">
        <v>0.11</v>
      </c>
      <c r="J2152" s="86">
        <v>0.05</v>
      </c>
      <c r="K2152" s="87">
        <v>0</v>
      </c>
      <c r="L2152" s="85">
        <v>0</v>
      </c>
      <c r="M2152" s="86">
        <v>0</v>
      </c>
      <c r="N2152" s="86">
        <v>60.427829392583902</v>
      </c>
      <c r="O2152" s="86">
        <v>54.459661641155499</v>
      </c>
      <c r="P2152" s="86">
        <v>1.6E-2</v>
      </c>
      <c r="Q2152" s="88">
        <v>0.42109999999999997</v>
      </c>
      <c r="R2152" s="85">
        <v>0</v>
      </c>
      <c r="S2152" s="86">
        <v>0</v>
      </c>
      <c r="T2152" s="86">
        <v>1.1200000000000001</v>
      </c>
      <c r="U2152" s="88">
        <v>0</v>
      </c>
      <c r="V2152" s="89">
        <v>4.95</v>
      </c>
      <c r="W2152" s="85">
        <v>51.426253834651803</v>
      </c>
      <c r="X2152" s="88">
        <v>53.0333333333</v>
      </c>
      <c r="Y2152" s="85"/>
      <c r="Z2152" s="88"/>
      <c r="AA2152" s="85">
        <v>7.0000000000000007E-2</v>
      </c>
      <c r="AB2152" s="91">
        <v>7.0000000000000007E-2</v>
      </c>
      <c r="AC2152" s="86">
        <v>0.05</v>
      </c>
      <c r="AD2152" s="86">
        <v>0.05</v>
      </c>
      <c r="AE2152" s="86">
        <v>0</v>
      </c>
      <c r="AF2152" s="88">
        <v>47.825403095799999</v>
      </c>
      <c r="AG2152" s="85">
        <v>0</v>
      </c>
      <c r="AH2152" s="86">
        <v>1.06E-3</v>
      </c>
      <c r="AI2152" s="88">
        <v>0</v>
      </c>
      <c r="AJ2152" s="150">
        <v>3.04</v>
      </c>
      <c r="AK2152" s="151">
        <v>28</v>
      </c>
    </row>
    <row r="2153" spans="1:37" x14ac:dyDescent="0.2">
      <c r="A2153" s="149" t="s">
        <v>3516</v>
      </c>
      <c r="B2153" s="66" t="s">
        <v>4320</v>
      </c>
      <c r="C2153" s="67">
        <v>17</v>
      </c>
      <c r="D2153" s="84" t="s">
        <v>343</v>
      </c>
      <c r="E2153" s="85">
        <v>100</v>
      </c>
      <c r="F2153" s="91">
        <v>100</v>
      </c>
      <c r="G2153" s="86">
        <v>22.923954036298099</v>
      </c>
      <c r="H2153" s="86">
        <v>22.923954036298099</v>
      </c>
      <c r="I2153" s="86">
        <v>0.06</v>
      </c>
      <c r="J2153" s="86">
        <v>0.03</v>
      </c>
      <c r="K2153" s="87">
        <v>0</v>
      </c>
      <c r="L2153" s="85">
        <v>0</v>
      </c>
      <c r="M2153" s="86">
        <v>0</v>
      </c>
      <c r="N2153" s="86">
        <v>83.230714892560897</v>
      </c>
      <c r="O2153" s="86">
        <v>56.495550992470903</v>
      </c>
      <c r="P2153" s="86">
        <v>4.0000000000000001E-3</v>
      </c>
      <c r="Q2153" s="88">
        <v>0.53610000000000002</v>
      </c>
      <c r="R2153" s="85">
        <v>0</v>
      </c>
      <c r="S2153" s="86">
        <v>0</v>
      </c>
      <c r="T2153" s="86">
        <v>1.19</v>
      </c>
      <c r="U2153" s="88">
        <v>0</v>
      </c>
      <c r="V2153" s="89">
        <v>4.9400000000000004</v>
      </c>
      <c r="W2153" s="85">
        <v>53.2518009101586</v>
      </c>
      <c r="X2153" s="88">
        <v>45.933333333299998</v>
      </c>
      <c r="Y2153" s="85"/>
      <c r="Z2153" s="88"/>
      <c r="AA2153" s="85">
        <v>0</v>
      </c>
      <c r="AB2153" s="91">
        <v>0</v>
      </c>
      <c r="AC2153" s="86">
        <v>0</v>
      </c>
      <c r="AD2153" s="86">
        <v>0</v>
      </c>
      <c r="AE2153" s="86">
        <v>0</v>
      </c>
      <c r="AF2153" s="88">
        <v>99.999999854999999</v>
      </c>
      <c r="AG2153" s="85">
        <v>0</v>
      </c>
      <c r="AH2153" s="86">
        <v>3.8400000000000001E-4</v>
      </c>
      <c r="AI2153" s="88">
        <v>0</v>
      </c>
      <c r="AJ2153" s="150">
        <v>2.93</v>
      </c>
      <c r="AK2153" s="151">
        <v>29</v>
      </c>
    </row>
    <row r="2154" spans="1:37" x14ac:dyDescent="0.2">
      <c r="A2154" s="149" t="s">
        <v>4321</v>
      </c>
      <c r="B2154" s="66" t="s">
        <v>4322</v>
      </c>
      <c r="C2154" s="67">
        <v>17</v>
      </c>
      <c r="D2154" s="84" t="s">
        <v>343</v>
      </c>
      <c r="E2154" s="85">
        <v>99.411251443227201</v>
      </c>
      <c r="F2154" s="91">
        <v>98.622434140365399</v>
      </c>
      <c r="G2154" s="86">
        <v>18.559681300182401</v>
      </c>
      <c r="H2154" s="86">
        <v>18.5411727377689</v>
      </c>
      <c r="I2154" s="86">
        <v>0.63</v>
      </c>
      <c r="J2154" s="86">
        <v>0.17</v>
      </c>
      <c r="K2154" s="87">
        <v>0</v>
      </c>
      <c r="L2154" s="85">
        <v>0</v>
      </c>
      <c r="M2154" s="86">
        <v>0</v>
      </c>
      <c r="N2154" s="86">
        <v>74.786351289334306</v>
      </c>
      <c r="O2154" s="86">
        <v>36.777478286912199</v>
      </c>
      <c r="P2154" s="86">
        <v>1.0999999999999999E-2</v>
      </c>
      <c r="Q2154" s="88">
        <v>0.2742</v>
      </c>
      <c r="R2154" s="85">
        <v>0</v>
      </c>
      <c r="S2154" s="86">
        <v>0</v>
      </c>
      <c r="T2154" s="86">
        <v>0.54</v>
      </c>
      <c r="U2154" s="88">
        <v>0</v>
      </c>
      <c r="V2154" s="89">
        <v>4.96</v>
      </c>
      <c r="W2154" s="85">
        <v>61.533766619941403</v>
      </c>
      <c r="X2154" s="88"/>
      <c r="Y2154" s="85"/>
      <c r="Z2154" s="88"/>
      <c r="AA2154" s="85">
        <v>0</v>
      </c>
      <c r="AB2154" s="91">
        <v>0.02</v>
      </c>
      <c r="AC2154" s="86">
        <v>0</v>
      </c>
      <c r="AD2154" s="86">
        <v>0</v>
      </c>
      <c r="AE2154" s="86">
        <v>0.01</v>
      </c>
      <c r="AF2154" s="88">
        <v>47.015499171499997</v>
      </c>
      <c r="AG2154" s="85">
        <v>0</v>
      </c>
      <c r="AH2154" s="86">
        <v>2.173E-3</v>
      </c>
      <c r="AI2154" s="88">
        <v>0</v>
      </c>
      <c r="AJ2154" s="150">
        <v>2.71</v>
      </c>
      <c r="AK2154" s="151">
        <v>18</v>
      </c>
    </row>
    <row r="2155" spans="1:37" x14ac:dyDescent="0.2">
      <c r="A2155" s="149" t="s">
        <v>4323</v>
      </c>
      <c r="B2155" s="66" t="s">
        <v>4324</v>
      </c>
      <c r="C2155" s="67">
        <v>17</v>
      </c>
      <c r="D2155" s="84" t="s">
        <v>343</v>
      </c>
      <c r="E2155" s="85">
        <v>99.844630701809393</v>
      </c>
      <c r="F2155" s="91">
        <v>94.885354179294794</v>
      </c>
      <c r="G2155" s="86">
        <v>14.298155773397699</v>
      </c>
      <c r="H2155" s="86">
        <v>14.1845898738234</v>
      </c>
      <c r="I2155" s="86">
        <v>0.08</v>
      </c>
      <c r="J2155" s="86">
        <v>0.02</v>
      </c>
      <c r="K2155" s="87">
        <v>0</v>
      </c>
      <c r="L2155" s="85">
        <v>0</v>
      </c>
      <c r="M2155" s="86">
        <v>0</v>
      </c>
      <c r="N2155" s="86">
        <v>70.391609188850296</v>
      </c>
      <c r="O2155" s="86">
        <v>40.372670807453403</v>
      </c>
      <c r="P2155" s="86">
        <v>0</v>
      </c>
      <c r="Q2155" s="88">
        <v>0.1084</v>
      </c>
      <c r="R2155" s="85">
        <v>0</v>
      </c>
      <c r="S2155" s="86">
        <v>0</v>
      </c>
      <c r="T2155" s="86">
        <v>0.64</v>
      </c>
      <c r="U2155" s="88">
        <v>0</v>
      </c>
      <c r="V2155" s="89">
        <v>4.93</v>
      </c>
      <c r="W2155" s="85">
        <v>65.961752944972403</v>
      </c>
      <c r="X2155" s="88">
        <v>70.133333333300001</v>
      </c>
      <c r="Y2155" s="85"/>
      <c r="Z2155" s="88"/>
      <c r="AA2155" s="85">
        <v>0</v>
      </c>
      <c r="AB2155" s="91">
        <v>0.02</v>
      </c>
      <c r="AC2155" s="86">
        <v>0</v>
      </c>
      <c r="AD2155" s="86">
        <v>0.02</v>
      </c>
      <c r="AE2155" s="86">
        <v>0</v>
      </c>
      <c r="AF2155" s="88">
        <v>0</v>
      </c>
      <c r="AG2155" s="85">
        <v>0</v>
      </c>
      <c r="AH2155" s="86">
        <v>3.97E-4</v>
      </c>
      <c r="AI2155" s="88">
        <v>0</v>
      </c>
      <c r="AJ2155" s="150">
        <v>2.3199999999999998</v>
      </c>
      <c r="AK2155" s="151">
        <v>8</v>
      </c>
    </row>
    <row r="2156" spans="1:37" x14ac:dyDescent="0.2">
      <c r="A2156" s="149" t="s">
        <v>4325</v>
      </c>
      <c r="B2156" s="66" t="s">
        <v>4326</v>
      </c>
      <c r="C2156" s="67">
        <v>17</v>
      </c>
      <c r="D2156" s="84" t="s">
        <v>343</v>
      </c>
      <c r="E2156" s="85">
        <v>99.679375363402301</v>
      </c>
      <c r="F2156" s="91">
        <v>97.167538832128898</v>
      </c>
      <c r="G2156" s="86">
        <v>17.687515574383301</v>
      </c>
      <c r="H2156" s="86">
        <v>17.636016280422002</v>
      </c>
      <c r="I2156" s="86">
        <v>0</v>
      </c>
      <c r="J2156" s="86">
        <v>0.02</v>
      </c>
      <c r="K2156" s="87">
        <v>0</v>
      </c>
      <c r="L2156" s="85">
        <v>0</v>
      </c>
      <c r="M2156" s="86">
        <v>0</v>
      </c>
      <c r="N2156" s="86">
        <v>66.378857443066295</v>
      </c>
      <c r="O2156" s="86">
        <v>43.948811700182802</v>
      </c>
      <c r="P2156" s="86">
        <v>8.9999999999999993E-3</v>
      </c>
      <c r="Q2156" s="88">
        <v>0.1108</v>
      </c>
      <c r="R2156" s="85">
        <v>0</v>
      </c>
      <c r="S2156" s="86">
        <v>0</v>
      </c>
      <c r="T2156" s="86">
        <v>0.7</v>
      </c>
      <c r="U2156" s="88">
        <v>0</v>
      </c>
      <c r="V2156" s="89">
        <v>5</v>
      </c>
      <c r="W2156" s="85">
        <v>63.732688929571097</v>
      </c>
      <c r="X2156" s="88">
        <v>57.633333333300001</v>
      </c>
      <c r="Y2156" s="85"/>
      <c r="Z2156" s="88"/>
      <c r="AA2156" s="85">
        <v>0.11</v>
      </c>
      <c r="AB2156" s="91">
        <v>0.17</v>
      </c>
      <c r="AC2156" s="86">
        <v>0.11</v>
      </c>
      <c r="AD2156" s="86">
        <v>0.11</v>
      </c>
      <c r="AE2156" s="86">
        <v>0.03</v>
      </c>
      <c r="AF2156" s="88">
        <v>12.3360996136</v>
      </c>
      <c r="AG2156" s="85">
        <v>0</v>
      </c>
      <c r="AH2156" s="86">
        <v>1.73E-4</v>
      </c>
      <c r="AI2156" s="88">
        <v>0</v>
      </c>
      <c r="AJ2156" s="150">
        <v>2.87</v>
      </c>
      <c r="AK2156" s="151">
        <v>20</v>
      </c>
    </row>
    <row r="2157" spans="1:37" x14ac:dyDescent="0.2">
      <c r="A2157" s="149" t="s">
        <v>4327</v>
      </c>
      <c r="B2157" s="66" t="s">
        <v>4328</v>
      </c>
      <c r="C2157" s="67">
        <v>17</v>
      </c>
      <c r="D2157" s="84" t="s">
        <v>343</v>
      </c>
      <c r="E2157" s="85">
        <v>95.093999149799998</v>
      </c>
      <c r="F2157" s="91">
        <v>94.921356502728401</v>
      </c>
      <c r="G2157" s="86">
        <v>30.619344651981901</v>
      </c>
      <c r="H2157" s="86">
        <v>30.470125881648698</v>
      </c>
      <c r="I2157" s="86">
        <v>5.04</v>
      </c>
      <c r="J2157" s="86">
        <v>4.75</v>
      </c>
      <c r="K2157" s="87">
        <v>0</v>
      </c>
      <c r="L2157" s="85">
        <v>6.0000000046799999E-2</v>
      </c>
      <c r="M2157" s="86">
        <v>0</v>
      </c>
      <c r="N2157" s="86">
        <v>68.733971619080194</v>
      </c>
      <c r="O2157" s="86">
        <v>62.151581584716602</v>
      </c>
      <c r="P2157" s="86">
        <v>0.21299999999999999</v>
      </c>
      <c r="Q2157" s="88">
        <v>0.1928</v>
      </c>
      <c r="R2157" s="85">
        <v>0</v>
      </c>
      <c r="S2157" s="86">
        <v>0</v>
      </c>
      <c r="T2157" s="86">
        <v>1.59</v>
      </c>
      <c r="U2157" s="88">
        <v>1.6483468815879702E-2</v>
      </c>
      <c r="V2157" s="89">
        <v>4.9400000000000004</v>
      </c>
      <c r="W2157" s="85">
        <v>54.688815044249097</v>
      </c>
      <c r="X2157" s="88">
        <v>45.8</v>
      </c>
      <c r="Y2157" s="85"/>
      <c r="Z2157" s="88"/>
      <c r="AA2157" s="85">
        <v>0.03</v>
      </c>
      <c r="AB2157" s="91">
        <v>0</v>
      </c>
      <c r="AC2157" s="86">
        <v>0.04</v>
      </c>
      <c r="AD2157" s="86">
        <v>0.01</v>
      </c>
      <c r="AE2157" s="86">
        <v>0.02</v>
      </c>
      <c r="AF2157" s="88">
        <v>27.806499502899999</v>
      </c>
      <c r="AG2157" s="85">
        <v>0</v>
      </c>
      <c r="AH2157" s="86">
        <v>5.7518E-2</v>
      </c>
      <c r="AI2157" s="88">
        <v>1.2240000001500001E-3</v>
      </c>
      <c r="AJ2157" s="150">
        <v>2.68</v>
      </c>
      <c r="AK2157" s="151">
        <v>18</v>
      </c>
    </row>
    <row r="2158" spans="1:37" x14ac:dyDescent="0.2">
      <c r="A2158" s="149" t="s">
        <v>4329</v>
      </c>
      <c r="B2158" s="66" t="s">
        <v>4330</v>
      </c>
      <c r="C2158" s="67">
        <v>17</v>
      </c>
      <c r="D2158" s="84" t="s">
        <v>343</v>
      </c>
      <c r="E2158" s="85">
        <v>87.779138792047505</v>
      </c>
      <c r="F2158" s="91">
        <v>87.508581120189504</v>
      </c>
      <c r="G2158" s="86">
        <v>37.165111969597</v>
      </c>
      <c r="H2158" s="86">
        <v>36.895451669784997</v>
      </c>
      <c r="I2158" s="86">
        <v>32.36</v>
      </c>
      <c r="J2158" s="86">
        <v>28.39</v>
      </c>
      <c r="K2158" s="87">
        <v>0.01</v>
      </c>
      <c r="L2158" s="85">
        <v>2.1499999969000001</v>
      </c>
      <c r="M2158" s="86">
        <v>0</v>
      </c>
      <c r="N2158" s="86">
        <v>67.079854655048806</v>
      </c>
      <c r="O2158" s="86">
        <v>34.658461538461502</v>
      </c>
      <c r="P2158" s="86">
        <v>0.432</v>
      </c>
      <c r="Q2158" s="88">
        <v>1.2862</v>
      </c>
      <c r="R2158" s="85">
        <v>0</v>
      </c>
      <c r="S2158" s="86">
        <v>0</v>
      </c>
      <c r="T2158" s="86">
        <v>2.2000000000000002</v>
      </c>
      <c r="U2158" s="88">
        <v>0.141784783262217</v>
      </c>
      <c r="V2158" s="89">
        <v>4.3899999999999997</v>
      </c>
      <c r="W2158" s="85">
        <v>45.822192504519201</v>
      </c>
      <c r="X2158" s="88">
        <v>47</v>
      </c>
      <c r="Y2158" s="85"/>
      <c r="Z2158" s="88"/>
      <c r="AA2158" s="85">
        <v>0</v>
      </c>
      <c r="AB2158" s="91">
        <v>0</v>
      </c>
      <c r="AC2158" s="86">
        <v>0.03</v>
      </c>
      <c r="AD2158" s="86">
        <v>0</v>
      </c>
      <c r="AE2158" s="86">
        <v>0.01</v>
      </c>
      <c r="AF2158" s="88">
        <v>37.146000091700003</v>
      </c>
      <c r="AG2158" s="85">
        <v>8.8351999095399994E-2</v>
      </c>
      <c r="AH2158" s="86">
        <v>0.58578699999999995</v>
      </c>
      <c r="AI2158" s="88">
        <v>1.7135999841500001E-2</v>
      </c>
      <c r="AJ2158" s="150">
        <v>2.23</v>
      </c>
      <c r="AK2158" s="151">
        <v>6</v>
      </c>
    </row>
    <row r="2159" spans="1:37" x14ac:dyDescent="0.2">
      <c r="A2159" s="149" t="s">
        <v>945</v>
      </c>
      <c r="B2159" s="66" t="s">
        <v>4331</v>
      </c>
      <c r="C2159" s="67">
        <v>17</v>
      </c>
      <c r="D2159" s="84" t="s">
        <v>343</v>
      </c>
      <c r="E2159" s="85">
        <v>93.480828862528895</v>
      </c>
      <c r="F2159" s="91">
        <v>90.588341454611097</v>
      </c>
      <c r="G2159" s="86">
        <v>20.226903578284201</v>
      </c>
      <c r="H2159" s="86">
        <v>20.167839740119099</v>
      </c>
      <c r="I2159" s="86">
        <v>9.25</v>
      </c>
      <c r="J2159" s="86">
        <v>2.14</v>
      </c>
      <c r="K2159" s="87">
        <v>0</v>
      </c>
      <c r="L2159" s="85">
        <v>5.0000008606100002E-2</v>
      </c>
      <c r="M2159" s="86">
        <v>0</v>
      </c>
      <c r="N2159" s="86">
        <v>68.841536237349899</v>
      </c>
      <c r="O2159" s="86">
        <v>28.344205164864601</v>
      </c>
      <c r="P2159" s="86">
        <v>7.9000000000000001E-2</v>
      </c>
      <c r="Q2159" s="88">
        <v>0.4375</v>
      </c>
      <c r="R2159" s="85">
        <v>0</v>
      </c>
      <c r="S2159" s="86">
        <v>0</v>
      </c>
      <c r="T2159" s="86">
        <v>0.81</v>
      </c>
      <c r="U2159" s="88">
        <v>1.64066217125232E-3</v>
      </c>
      <c r="V2159" s="89">
        <v>4.79</v>
      </c>
      <c r="W2159" s="85">
        <v>66.947787705179707</v>
      </c>
      <c r="X2159" s="88"/>
      <c r="Y2159" s="85"/>
      <c r="Z2159" s="88"/>
      <c r="AA2159" s="85">
        <v>0</v>
      </c>
      <c r="AB2159" s="91">
        <v>0</v>
      </c>
      <c r="AC2159" s="86">
        <v>0</v>
      </c>
      <c r="AD2159" s="86">
        <v>0</v>
      </c>
      <c r="AE2159" s="86">
        <v>0.03</v>
      </c>
      <c r="AF2159" s="88">
        <v>1.20539998944</v>
      </c>
      <c r="AG2159" s="85">
        <v>5.0725175188299996E-10</v>
      </c>
      <c r="AH2159" s="86">
        <v>2.9315999999999998E-2</v>
      </c>
      <c r="AI2159" s="88">
        <v>2.4479999914900001E-3</v>
      </c>
      <c r="AJ2159" s="150">
        <v>2.04</v>
      </c>
      <c r="AK2159" s="151">
        <v>3</v>
      </c>
    </row>
    <row r="2160" spans="1:37" x14ac:dyDescent="0.2">
      <c r="A2160" s="149" t="s">
        <v>3101</v>
      </c>
      <c r="B2160" s="66" t="s">
        <v>4332</v>
      </c>
      <c r="C2160" s="67">
        <v>17</v>
      </c>
      <c r="D2160" s="84" t="s">
        <v>343</v>
      </c>
      <c r="E2160" s="85">
        <v>90.661935641747206</v>
      </c>
      <c r="F2160" s="91">
        <v>89.926587544353396</v>
      </c>
      <c r="G2160" s="86">
        <v>19.651290835678498</v>
      </c>
      <c r="H2160" s="86">
        <v>19.637831885476601</v>
      </c>
      <c r="I2160" s="86">
        <v>30.7</v>
      </c>
      <c r="J2160" s="86">
        <v>11.53</v>
      </c>
      <c r="K2160" s="87">
        <v>0</v>
      </c>
      <c r="L2160" s="85">
        <v>1.7799999555199999</v>
      </c>
      <c r="M2160" s="86">
        <v>0</v>
      </c>
      <c r="N2160" s="86">
        <v>72.250497897765001</v>
      </c>
      <c r="O2160" s="86">
        <v>25.561797752808999</v>
      </c>
      <c r="P2160" s="86">
        <v>0.34399999999999997</v>
      </c>
      <c r="Q2160" s="88">
        <v>0.69330000000000003</v>
      </c>
      <c r="R2160" s="85">
        <v>0</v>
      </c>
      <c r="S2160" s="86">
        <v>0</v>
      </c>
      <c r="T2160" s="86">
        <v>1.79</v>
      </c>
      <c r="U2160" s="88">
        <v>3.4259145968432603E-2</v>
      </c>
      <c r="V2160" s="89">
        <v>4.5</v>
      </c>
      <c r="W2160" s="85">
        <v>53.752782717296199</v>
      </c>
      <c r="X2160" s="88">
        <v>38.166666666700003</v>
      </c>
      <c r="Y2160" s="85"/>
      <c r="Z2160" s="88"/>
      <c r="AA2160" s="85">
        <v>0</v>
      </c>
      <c r="AB2160" s="91">
        <v>0</v>
      </c>
      <c r="AC2160" s="86">
        <v>0</v>
      </c>
      <c r="AD2160" s="86">
        <v>0</v>
      </c>
      <c r="AE2160" s="86">
        <v>0</v>
      </c>
      <c r="AF2160" s="88">
        <v>73.875494305999993</v>
      </c>
      <c r="AG2160" s="85">
        <v>6.4758000024899995E-2</v>
      </c>
      <c r="AH2160" s="86">
        <v>9.9711999999999995E-2</v>
      </c>
      <c r="AI2160" s="88">
        <v>1.2239999950899999E-3</v>
      </c>
      <c r="AJ2160" s="150">
        <v>2.12</v>
      </c>
      <c r="AK2160" s="151">
        <v>5</v>
      </c>
    </row>
    <row r="2161" spans="1:37" x14ac:dyDescent="0.2">
      <c r="A2161" s="149" t="s">
        <v>4333</v>
      </c>
      <c r="B2161" s="66" t="s">
        <v>4334</v>
      </c>
      <c r="C2161" s="67">
        <v>17</v>
      </c>
      <c r="D2161" s="84" t="s">
        <v>343</v>
      </c>
      <c r="E2161" s="85">
        <v>99.947343703303105</v>
      </c>
      <c r="F2161" s="91">
        <v>99.947343703303105</v>
      </c>
      <c r="G2161" s="86">
        <v>17.513199652753102</v>
      </c>
      <c r="H2161" s="86">
        <v>17.513199652753102</v>
      </c>
      <c r="I2161" s="86">
        <v>1.08</v>
      </c>
      <c r="J2161" s="86">
        <v>0.89</v>
      </c>
      <c r="K2161" s="87">
        <v>0</v>
      </c>
      <c r="L2161" s="85">
        <v>0</v>
      </c>
      <c r="M2161" s="86">
        <v>0</v>
      </c>
      <c r="N2161" s="86">
        <v>84.809851052582502</v>
      </c>
      <c r="O2161" s="86">
        <v>28.009441384736402</v>
      </c>
      <c r="P2161" s="86">
        <v>1.7000000000000001E-2</v>
      </c>
      <c r="Q2161" s="88">
        <v>0.23719999999999999</v>
      </c>
      <c r="R2161" s="85">
        <v>0</v>
      </c>
      <c r="S2161" s="86">
        <v>0</v>
      </c>
      <c r="T2161" s="86">
        <v>1.23</v>
      </c>
      <c r="U2161" s="88">
        <v>0</v>
      </c>
      <c r="V2161" s="89">
        <v>4.92</v>
      </c>
      <c r="W2161" s="85">
        <v>59.775660866831799</v>
      </c>
      <c r="X2161" s="88">
        <v>56.933333333299998</v>
      </c>
      <c r="Y2161" s="85"/>
      <c r="Z2161" s="88"/>
      <c r="AA2161" s="85">
        <v>0</v>
      </c>
      <c r="AB2161" s="91">
        <v>0</v>
      </c>
      <c r="AC2161" s="86">
        <v>0</v>
      </c>
      <c r="AD2161" s="86">
        <v>0</v>
      </c>
      <c r="AE2161" s="86">
        <v>0</v>
      </c>
      <c r="AF2161" s="88">
        <v>98.866499561699996</v>
      </c>
      <c r="AG2161" s="85">
        <v>2.0345859570400001E-11</v>
      </c>
      <c r="AH2161" s="86">
        <v>6.9810000000000002E-3</v>
      </c>
      <c r="AI2161" s="88">
        <v>4.8959975531499998E-3</v>
      </c>
      <c r="AJ2161" s="150">
        <v>2.48</v>
      </c>
      <c r="AK2161" s="151">
        <v>13</v>
      </c>
    </row>
    <row r="2162" spans="1:37" x14ac:dyDescent="0.2">
      <c r="A2162" s="149" t="s">
        <v>4335</v>
      </c>
      <c r="B2162" s="66" t="s">
        <v>4336</v>
      </c>
      <c r="C2162" s="67">
        <v>17</v>
      </c>
      <c r="D2162" s="84" t="s">
        <v>343</v>
      </c>
      <c r="E2162" s="85">
        <v>96.388875166724304</v>
      </c>
      <c r="F2162" s="91">
        <v>96.319221459269897</v>
      </c>
      <c r="G2162" s="86">
        <v>15.877587314133301</v>
      </c>
      <c r="H2162" s="86">
        <v>15.8084276046041</v>
      </c>
      <c r="I2162" s="86">
        <v>26.81</v>
      </c>
      <c r="J2162" s="86">
        <v>5.52</v>
      </c>
      <c r="K2162" s="87">
        <v>5.4999999999999997E-3</v>
      </c>
      <c r="L2162" s="85">
        <v>0</v>
      </c>
      <c r="M2162" s="86">
        <v>0</v>
      </c>
      <c r="N2162" s="86">
        <v>84.773824641942795</v>
      </c>
      <c r="O2162" s="86">
        <v>47.118421052631597</v>
      </c>
      <c r="P2162" s="86">
        <v>0.15</v>
      </c>
      <c r="Q2162" s="88">
        <v>0.38969999999999999</v>
      </c>
      <c r="R2162" s="85">
        <v>0</v>
      </c>
      <c r="S2162" s="86">
        <v>0</v>
      </c>
      <c r="T2162" s="86">
        <v>2.15</v>
      </c>
      <c r="U2162" s="88">
        <v>1.3831941905843999E-2</v>
      </c>
      <c r="V2162" s="89">
        <v>4.82</v>
      </c>
      <c r="W2162" s="85">
        <v>56.216524171928697</v>
      </c>
      <c r="X2162" s="88">
        <v>51.9666666667</v>
      </c>
      <c r="Y2162" s="85"/>
      <c r="Z2162" s="88"/>
      <c r="AA2162" s="85">
        <v>0</v>
      </c>
      <c r="AB2162" s="91">
        <v>0</v>
      </c>
      <c r="AC2162" s="86">
        <v>0</v>
      </c>
      <c r="AD2162" s="86">
        <v>0</v>
      </c>
      <c r="AE2162" s="86">
        <v>0.04</v>
      </c>
      <c r="AF2162" s="88">
        <v>83.536598224800002</v>
      </c>
      <c r="AG2162" s="85">
        <v>1.6063999980699999E-2</v>
      </c>
      <c r="AH2162" s="86">
        <v>0.123573</v>
      </c>
      <c r="AI2162" s="88">
        <v>3.6719999956E-3</v>
      </c>
      <c r="AJ2162" s="150">
        <v>2.48</v>
      </c>
      <c r="AK2162" s="151">
        <v>13</v>
      </c>
    </row>
    <row r="2163" spans="1:37" x14ac:dyDescent="0.2">
      <c r="A2163" s="149" t="s">
        <v>1182</v>
      </c>
      <c r="B2163" s="66" t="s">
        <v>4337</v>
      </c>
      <c r="C2163" s="67">
        <v>17</v>
      </c>
      <c r="D2163" s="84" t="s">
        <v>343</v>
      </c>
      <c r="E2163" s="85">
        <v>99.083305513700793</v>
      </c>
      <c r="F2163" s="91">
        <v>99.018342912309507</v>
      </c>
      <c r="G2163" s="86">
        <v>11.867404112493601</v>
      </c>
      <c r="H2163" s="86">
        <v>11.861990562377599</v>
      </c>
      <c r="I2163" s="86">
        <v>1.05</v>
      </c>
      <c r="J2163" s="86">
        <v>1.08</v>
      </c>
      <c r="K2163" s="87">
        <v>0</v>
      </c>
      <c r="L2163" s="85">
        <v>1.0000000001999999E-2</v>
      </c>
      <c r="M2163" s="86">
        <v>0</v>
      </c>
      <c r="N2163" s="86">
        <v>80.405454678042702</v>
      </c>
      <c r="O2163" s="86">
        <v>34.372413793103398</v>
      </c>
      <c r="P2163" s="86">
        <v>1.2E-2</v>
      </c>
      <c r="Q2163" s="88">
        <v>4.0099999999999997E-2</v>
      </c>
      <c r="R2163" s="85">
        <v>0</v>
      </c>
      <c r="S2163" s="86">
        <v>0</v>
      </c>
      <c r="T2163" s="86">
        <v>0.31</v>
      </c>
      <c r="U2163" s="88">
        <v>0.114586810787401</v>
      </c>
      <c r="V2163" s="89">
        <v>4.87</v>
      </c>
      <c r="W2163" s="85">
        <v>72.3127462328154</v>
      </c>
      <c r="X2163" s="88">
        <v>64.933333333299998</v>
      </c>
      <c r="Y2163" s="85"/>
      <c r="Z2163" s="88"/>
      <c r="AA2163" s="85">
        <v>0.23</v>
      </c>
      <c r="AB2163" s="91">
        <v>0.23</v>
      </c>
      <c r="AC2163" s="86">
        <v>0.15</v>
      </c>
      <c r="AD2163" s="86">
        <v>0.15</v>
      </c>
      <c r="AE2163" s="86">
        <v>0</v>
      </c>
      <c r="AF2163" s="88">
        <v>42.517799385799997</v>
      </c>
      <c r="AG2163" s="85">
        <v>0</v>
      </c>
      <c r="AH2163" s="86">
        <v>1.1891000000000001E-2</v>
      </c>
      <c r="AI2163" s="88">
        <v>0</v>
      </c>
      <c r="AJ2163" s="150">
        <v>2.6</v>
      </c>
      <c r="AK2163" s="151">
        <v>18</v>
      </c>
    </row>
    <row r="2164" spans="1:37" x14ac:dyDescent="0.2">
      <c r="A2164" s="149" t="s">
        <v>4338</v>
      </c>
      <c r="B2164" s="66" t="s">
        <v>4339</v>
      </c>
      <c r="C2164" s="67">
        <v>17</v>
      </c>
      <c r="D2164" s="84" t="s">
        <v>343</v>
      </c>
      <c r="E2164" s="85">
        <v>99.683792710200095</v>
      </c>
      <c r="F2164" s="91">
        <v>99.683792710200095</v>
      </c>
      <c r="G2164" s="86">
        <v>12.674950754602399</v>
      </c>
      <c r="H2164" s="86">
        <v>12.674950754602399</v>
      </c>
      <c r="I2164" s="86">
        <v>3.67</v>
      </c>
      <c r="J2164" s="86">
        <v>1.54</v>
      </c>
      <c r="K2164" s="87">
        <v>0</v>
      </c>
      <c r="L2164" s="85">
        <v>0</v>
      </c>
      <c r="M2164" s="86">
        <v>0</v>
      </c>
      <c r="N2164" s="86">
        <v>86.164499457431305</v>
      </c>
      <c r="O2164" s="86">
        <v>54.563335955940197</v>
      </c>
      <c r="P2164" s="86">
        <v>0.03</v>
      </c>
      <c r="Q2164" s="88">
        <v>0.22220000000000001</v>
      </c>
      <c r="R2164" s="85">
        <v>0</v>
      </c>
      <c r="S2164" s="86">
        <v>0</v>
      </c>
      <c r="T2164" s="86">
        <v>1.19</v>
      </c>
      <c r="U2164" s="88">
        <v>7.4053229461336801E-4</v>
      </c>
      <c r="V2164" s="89">
        <v>4.9000000000000004</v>
      </c>
      <c r="W2164" s="85">
        <v>64.429684525662196</v>
      </c>
      <c r="X2164" s="88"/>
      <c r="Y2164" s="85"/>
      <c r="Z2164" s="88"/>
      <c r="AA2164" s="85">
        <v>0</v>
      </c>
      <c r="AB2164" s="91">
        <v>0</v>
      </c>
      <c r="AC2164" s="86">
        <v>0</v>
      </c>
      <c r="AD2164" s="86">
        <v>0</v>
      </c>
      <c r="AE2164" s="86">
        <v>0</v>
      </c>
      <c r="AF2164" s="88">
        <v>97.7134011598</v>
      </c>
      <c r="AG2164" s="85">
        <v>8.7099999834499998E-3</v>
      </c>
      <c r="AH2164" s="86">
        <v>2.3456000000000001E-2</v>
      </c>
      <c r="AI2164" s="88">
        <v>0</v>
      </c>
      <c r="AJ2164" s="150">
        <v>2.48</v>
      </c>
      <c r="AK2164" s="151">
        <v>11</v>
      </c>
    </row>
    <row r="2165" spans="1:37" x14ac:dyDescent="0.2">
      <c r="A2165" s="149" t="s">
        <v>4340</v>
      </c>
      <c r="B2165" s="66" t="s">
        <v>4341</v>
      </c>
      <c r="C2165" s="67">
        <v>17</v>
      </c>
      <c r="D2165" s="84" t="s">
        <v>343</v>
      </c>
      <c r="E2165" s="85">
        <v>98.587674796423798</v>
      </c>
      <c r="F2165" s="91">
        <v>98.579701189064195</v>
      </c>
      <c r="G2165" s="86">
        <v>14.2229221277571</v>
      </c>
      <c r="H2165" s="86">
        <v>14.214948520397501</v>
      </c>
      <c r="I2165" s="86">
        <v>0.1</v>
      </c>
      <c r="J2165" s="86">
        <v>0.02</v>
      </c>
      <c r="K2165" s="87">
        <v>0</v>
      </c>
      <c r="L2165" s="85">
        <v>0</v>
      </c>
      <c r="M2165" s="86">
        <v>0</v>
      </c>
      <c r="N2165" s="86">
        <v>81.296549191521606</v>
      </c>
      <c r="O2165" s="86">
        <v>44.289340101522797</v>
      </c>
      <c r="P2165" s="86">
        <v>5.8999999999999997E-2</v>
      </c>
      <c r="Q2165" s="88">
        <v>6.6400000000000001E-2</v>
      </c>
      <c r="R2165" s="85">
        <v>0</v>
      </c>
      <c r="S2165" s="86">
        <v>0</v>
      </c>
      <c r="T2165" s="86">
        <v>0.74</v>
      </c>
      <c r="U2165" s="88">
        <v>0</v>
      </c>
      <c r="V2165" s="89">
        <v>4.9400000000000004</v>
      </c>
      <c r="W2165" s="85">
        <v>57.903999604186097</v>
      </c>
      <c r="X2165" s="88">
        <v>51.233333333300003</v>
      </c>
      <c r="Y2165" s="85"/>
      <c r="Z2165" s="88"/>
      <c r="AA2165" s="85">
        <v>0</v>
      </c>
      <c r="AB2165" s="91">
        <v>0</v>
      </c>
      <c r="AC2165" s="86">
        <v>0</v>
      </c>
      <c r="AD2165" s="86">
        <v>0</v>
      </c>
      <c r="AE2165" s="86">
        <v>0</v>
      </c>
      <c r="AF2165" s="88">
        <v>99.999999926000001</v>
      </c>
      <c r="AG2165" s="85">
        <v>0</v>
      </c>
      <c r="AH2165" s="86">
        <v>3.3399999999999999E-4</v>
      </c>
      <c r="AI2165" s="88">
        <v>0</v>
      </c>
      <c r="AJ2165" s="150">
        <v>2.4900000000000002</v>
      </c>
      <c r="AK2165" s="151">
        <v>14</v>
      </c>
    </row>
    <row r="2166" spans="1:37" x14ac:dyDescent="0.2">
      <c r="A2166" s="149" t="s">
        <v>4342</v>
      </c>
      <c r="B2166" s="66" t="s">
        <v>4343</v>
      </c>
      <c r="C2166" s="67">
        <v>17</v>
      </c>
      <c r="D2166" s="84" t="s">
        <v>343</v>
      </c>
      <c r="E2166" s="85">
        <v>94.240302910227598</v>
      </c>
      <c r="F2166" s="91">
        <v>94.215647426583899</v>
      </c>
      <c r="G2166" s="86">
        <v>12.6764408048254</v>
      </c>
      <c r="H2166" s="86">
        <v>12.672038039888999</v>
      </c>
      <c r="I2166" s="86">
        <v>0</v>
      </c>
      <c r="J2166" s="86">
        <v>6.44</v>
      </c>
      <c r="K2166" s="87">
        <v>0</v>
      </c>
      <c r="L2166" s="85">
        <v>6.1808040693400002E-10</v>
      </c>
      <c r="M2166" s="86">
        <v>0</v>
      </c>
      <c r="N2166" s="86">
        <v>77.597093293750106</v>
      </c>
      <c r="O2166" s="86">
        <v>22.418642024909602</v>
      </c>
      <c r="P2166" s="86">
        <v>0.34200000000000003</v>
      </c>
      <c r="Q2166" s="88">
        <v>0.12720000000000001</v>
      </c>
      <c r="R2166" s="85">
        <v>0</v>
      </c>
      <c r="S2166" s="86">
        <v>0</v>
      </c>
      <c r="T2166" s="86">
        <v>1.01</v>
      </c>
      <c r="U2166" s="88">
        <v>7.0444238982080697E-3</v>
      </c>
      <c r="V2166" s="89">
        <v>4.93</v>
      </c>
      <c r="W2166" s="85">
        <v>60.718313310644497</v>
      </c>
      <c r="X2166" s="88"/>
      <c r="Y2166" s="85"/>
      <c r="Z2166" s="88">
        <v>-100</v>
      </c>
      <c r="AA2166" s="85">
        <v>0</v>
      </c>
      <c r="AB2166" s="91">
        <v>0</v>
      </c>
      <c r="AC2166" s="86">
        <v>0</v>
      </c>
      <c r="AD2166" s="86">
        <v>0</v>
      </c>
      <c r="AE2166" s="86">
        <v>0</v>
      </c>
      <c r="AF2166" s="88">
        <v>92.595494598599998</v>
      </c>
      <c r="AG2166" s="85">
        <v>0.117249984047</v>
      </c>
      <c r="AH2166" s="86">
        <v>0.11931600000000001</v>
      </c>
      <c r="AI2166" s="88">
        <v>3.9999994971499997E-3</v>
      </c>
      <c r="AJ2166" s="150">
        <v>2.2400000000000002</v>
      </c>
      <c r="AK2166" s="151">
        <v>9</v>
      </c>
    </row>
    <row r="2167" spans="1:37" x14ac:dyDescent="0.2">
      <c r="A2167" s="149" t="s">
        <v>4344</v>
      </c>
      <c r="B2167" s="66" t="s">
        <v>4345</v>
      </c>
      <c r="C2167" s="67">
        <v>17</v>
      </c>
      <c r="D2167" s="84" t="s">
        <v>343</v>
      </c>
      <c r="E2167" s="85">
        <v>97.423893268647703</v>
      </c>
      <c r="F2167" s="91">
        <v>97.423893268647703</v>
      </c>
      <c r="G2167" s="86">
        <v>29.402061855670102</v>
      </c>
      <c r="H2167" s="86">
        <v>29.402061855670102</v>
      </c>
      <c r="I2167" s="86">
        <v>47.85</v>
      </c>
      <c r="J2167" s="86">
        <v>23.19</v>
      </c>
      <c r="K2167" s="87">
        <v>0</v>
      </c>
      <c r="L2167" s="85">
        <v>1.63999997409</v>
      </c>
      <c r="M2167" s="86">
        <v>0</v>
      </c>
      <c r="N2167" s="86">
        <v>50.255693643337104</v>
      </c>
      <c r="O2167" s="86">
        <v>65.401897154268596</v>
      </c>
      <c r="P2167" s="86">
        <v>0.49299999999999999</v>
      </c>
      <c r="Q2167" s="88">
        <v>0.55249999999999999</v>
      </c>
      <c r="R2167" s="85">
        <v>0</v>
      </c>
      <c r="S2167" s="86">
        <v>0</v>
      </c>
      <c r="T2167" s="86">
        <v>1.1599999999999999</v>
      </c>
      <c r="U2167" s="88">
        <v>4.7301394784718002E-2</v>
      </c>
      <c r="V2167" s="89">
        <v>4.75</v>
      </c>
      <c r="W2167" s="85">
        <v>49.785051917406399</v>
      </c>
      <c r="X2167" s="88">
        <v>41.366666666699999</v>
      </c>
      <c r="Y2167" s="85"/>
      <c r="Z2167" s="88"/>
      <c r="AA2167" s="85">
        <v>0</v>
      </c>
      <c r="AB2167" s="91">
        <v>0</v>
      </c>
      <c r="AC2167" s="86">
        <v>0</v>
      </c>
      <c r="AD2167" s="86">
        <v>0</v>
      </c>
      <c r="AE2167" s="86">
        <v>0</v>
      </c>
      <c r="AF2167" s="88">
        <v>1.3285009212200001</v>
      </c>
      <c r="AG2167" s="85">
        <v>3.8151995713500003E-2</v>
      </c>
      <c r="AH2167" s="86">
        <v>0.20231099999999999</v>
      </c>
      <c r="AI2167" s="88">
        <v>9.1340763739499997E-11</v>
      </c>
      <c r="AJ2167" s="150">
        <v>3.01</v>
      </c>
      <c r="AK2167" s="151">
        <v>14</v>
      </c>
    </row>
    <row r="2168" spans="1:37" x14ac:dyDescent="0.2">
      <c r="A2168" s="149" t="s">
        <v>4346</v>
      </c>
      <c r="B2168" s="66" t="s">
        <v>4347</v>
      </c>
      <c r="C2168" s="67">
        <v>17</v>
      </c>
      <c r="D2168" s="84" t="s">
        <v>343</v>
      </c>
      <c r="E2168" s="85">
        <v>99.842018729001396</v>
      </c>
      <c r="F2168" s="91">
        <v>99.076417184931003</v>
      </c>
      <c r="G2168" s="86">
        <v>11.374651511902201</v>
      </c>
      <c r="H2168" s="86">
        <v>11.3689327328615</v>
      </c>
      <c r="I2168" s="86">
        <v>0.16</v>
      </c>
      <c r="J2168" s="86">
        <v>0.09</v>
      </c>
      <c r="K2168" s="87">
        <v>0</v>
      </c>
      <c r="L2168" s="85">
        <v>6.0000000065499999E-2</v>
      </c>
      <c r="M2168" s="86">
        <v>2.55716682110843E-3</v>
      </c>
      <c r="N2168" s="86">
        <v>70.483676431506396</v>
      </c>
      <c r="O2168" s="86">
        <v>41.034195162635498</v>
      </c>
      <c r="P2168" s="86">
        <v>0.02</v>
      </c>
      <c r="Q2168" s="88">
        <v>0.1033</v>
      </c>
      <c r="R2168" s="85">
        <v>2.3596035865974498E-2</v>
      </c>
      <c r="S2168" s="86">
        <v>0</v>
      </c>
      <c r="T2168" s="86">
        <v>2.73</v>
      </c>
      <c r="U2168" s="88">
        <v>0</v>
      </c>
      <c r="V2168" s="89">
        <v>4.84</v>
      </c>
      <c r="W2168" s="85">
        <v>66.308120920270198</v>
      </c>
      <c r="X2168" s="88">
        <v>55.266666666699997</v>
      </c>
      <c r="Y2168" s="85"/>
      <c r="Z2168" s="88"/>
      <c r="AA2168" s="85">
        <v>0</v>
      </c>
      <c r="AB2168" s="91">
        <v>0.03</v>
      </c>
      <c r="AC2168" s="86">
        <v>0</v>
      </c>
      <c r="AD2168" s="86">
        <v>0</v>
      </c>
      <c r="AE2168" s="86">
        <v>0</v>
      </c>
      <c r="AF2168" s="88">
        <v>18.857500082600001</v>
      </c>
      <c r="AG2168" s="85">
        <v>1.1625537744399999E-13</v>
      </c>
      <c r="AH2168" s="86">
        <v>1.3600000000000001E-3</v>
      </c>
      <c r="AI2168" s="88">
        <v>0</v>
      </c>
      <c r="AJ2168" s="150">
        <v>2.88</v>
      </c>
      <c r="AK2168" s="151">
        <v>19</v>
      </c>
    </row>
    <row r="2169" spans="1:37" x14ac:dyDescent="0.2">
      <c r="A2169" s="149" t="s">
        <v>4348</v>
      </c>
      <c r="B2169" s="66" t="s">
        <v>4349</v>
      </c>
      <c r="C2169" s="67">
        <v>17</v>
      </c>
      <c r="D2169" s="84" t="s">
        <v>343</v>
      </c>
      <c r="E2169" s="85">
        <v>98.948911176978896</v>
      </c>
      <c r="F2169" s="91">
        <v>98.906255126929096</v>
      </c>
      <c r="G2169" s="86">
        <v>25.631911100416701</v>
      </c>
      <c r="H2169" s="86">
        <v>25.631911100416701</v>
      </c>
      <c r="I2169" s="86">
        <v>0.21</v>
      </c>
      <c r="J2169" s="86">
        <v>0.23</v>
      </c>
      <c r="K2169" s="87">
        <v>0</v>
      </c>
      <c r="L2169" s="85">
        <v>0.53000012086299997</v>
      </c>
      <c r="M2169" s="86">
        <v>0</v>
      </c>
      <c r="N2169" s="86">
        <v>77.913157641935399</v>
      </c>
      <c r="O2169" s="86">
        <v>48.194494100822297</v>
      </c>
      <c r="P2169" s="86">
        <v>6.0999999999999999E-2</v>
      </c>
      <c r="Q2169" s="88">
        <v>0.55900000000000005</v>
      </c>
      <c r="R2169" s="85">
        <v>0</v>
      </c>
      <c r="S2169" s="86">
        <v>0</v>
      </c>
      <c r="T2169" s="86">
        <v>0.92</v>
      </c>
      <c r="U2169" s="88">
        <v>1.9687407715276301E-2</v>
      </c>
      <c r="V2169" s="89">
        <v>4.8</v>
      </c>
      <c r="W2169" s="85">
        <v>65.1667630958936</v>
      </c>
      <c r="X2169" s="88">
        <v>50.0333333333</v>
      </c>
      <c r="Y2169" s="85"/>
      <c r="Z2169" s="88"/>
      <c r="AA2169" s="85">
        <v>0.35</v>
      </c>
      <c r="AB2169" s="91">
        <v>0.35</v>
      </c>
      <c r="AC2169" s="86">
        <v>0</v>
      </c>
      <c r="AD2169" s="86">
        <v>0</v>
      </c>
      <c r="AE2169" s="86">
        <v>0</v>
      </c>
      <c r="AF2169" s="88">
        <v>43.574694673000003</v>
      </c>
      <c r="AG2169" s="85">
        <v>4.6466489281599999E-9</v>
      </c>
      <c r="AH2169" s="86">
        <v>2.33E-3</v>
      </c>
      <c r="AI2169" s="88">
        <v>0</v>
      </c>
      <c r="AJ2169" s="150">
        <v>2.99</v>
      </c>
      <c r="AK2169" s="151">
        <v>22</v>
      </c>
    </row>
    <row r="2170" spans="1:37" x14ac:dyDescent="0.2">
      <c r="A2170" s="149" t="s">
        <v>4350</v>
      </c>
      <c r="B2170" s="66" t="s">
        <v>4351</v>
      </c>
      <c r="C2170" s="67">
        <v>17</v>
      </c>
      <c r="D2170" s="84" t="s">
        <v>343</v>
      </c>
      <c r="E2170" s="85">
        <v>98.125272489463697</v>
      </c>
      <c r="F2170" s="91">
        <v>98.125272489463697</v>
      </c>
      <c r="G2170" s="86">
        <v>11.794382045799001</v>
      </c>
      <c r="H2170" s="86">
        <v>11.794382045799001</v>
      </c>
      <c r="I2170" s="86">
        <v>68.55</v>
      </c>
      <c r="J2170" s="86">
        <v>37.659999999999997</v>
      </c>
      <c r="K2170" s="87">
        <v>0</v>
      </c>
      <c r="L2170" s="85">
        <v>0</v>
      </c>
      <c r="M2170" s="86">
        <v>0</v>
      </c>
      <c r="N2170" s="86">
        <v>86.180816428750305</v>
      </c>
      <c r="O2170" s="86">
        <v>30.148148148148099</v>
      </c>
      <c r="P2170" s="86">
        <v>0.63100000000000001</v>
      </c>
      <c r="Q2170" s="88">
        <v>2.6528</v>
      </c>
      <c r="R2170" s="85">
        <v>0</v>
      </c>
      <c r="S2170" s="86">
        <v>0</v>
      </c>
      <c r="T2170" s="86">
        <v>4.9800000000000004</v>
      </c>
      <c r="U2170" s="88">
        <v>0.34463429318828198</v>
      </c>
      <c r="V2170" s="89">
        <v>4.63</v>
      </c>
      <c r="W2170" s="85">
        <v>67.375644813863502</v>
      </c>
      <c r="X2170" s="88">
        <v>45.133333333300001</v>
      </c>
      <c r="Y2170" s="85"/>
      <c r="Z2170" s="88"/>
      <c r="AA2170" s="85">
        <v>0</v>
      </c>
      <c r="AB2170" s="91">
        <v>0</v>
      </c>
      <c r="AC2170" s="86">
        <v>0</v>
      </c>
      <c r="AD2170" s="86">
        <v>0</v>
      </c>
      <c r="AE2170" s="86">
        <v>0</v>
      </c>
      <c r="AF2170" s="88">
        <v>36.835899527700001</v>
      </c>
      <c r="AG2170" s="85">
        <v>0</v>
      </c>
      <c r="AH2170" s="86">
        <v>0.202403</v>
      </c>
      <c r="AI2170" s="88">
        <v>3.1824000029400001E-2</v>
      </c>
      <c r="AJ2170" s="150">
        <v>2.62</v>
      </c>
      <c r="AK2170" s="151">
        <v>16</v>
      </c>
    </row>
    <row r="2171" spans="1:37" x14ac:dyDescent="0.2">
      <c r="A2171" s="149" t="s">
        <v>4352</v>
      </c>
      <c r="B2171" s="66" t="s">
        <v>4353</v>
      </c>
      <c r="C2171" s="67">
        <v>17</v>
      </c>
      <c r="D2171" s="84" t="s">
        <v>343</v>
      </c>
      <c r="E2171" s="85">
        <v>89.090888787144493</v>
      </c>
      <c r="F2171" s="91">
        <v>89.0484539190834</v>
      </c>
      <c r="G2171" s="86">
        <v>23.285575494980399</v>
      </c>
      <c r="H2171" s="86">
        <v>23.2587745256787</v>
      </c>
      <c r="I2171" s="86">
        <v>0</v>
      </c>
      <c r="J2171" s="86">
        <v>119.12</v>
      </c>
      <c r="K2171" s="87">
        <v>0</v>
      </c>
      <c r="L2171" s="85">
        <v>1.47999999966</v>
      </c>
      <c r="M2171" s="86">
        <v>0</v>
      </c>
      <c r="N2171" s="86">
        <v>66.197855401558201</v>
      </c>
      <c r="O2171" s="86">
        <v>21.2871638402044</v>
      </c>
      <c r="P2171" s="86">
        <v>2.13</v>
      </c>
      <c r="Q2171" s="88">
        <v>0.98019999999999996</v>
      </c>
      <c r="R2171" s="85">
        <v>0</v>
      </c>
      <c r="S2171" s="86">
        <v>0</v>
      </c>
      <c r="T2171" s="86">
        <v>2.62</v>
      </c>
      <c r="U2171" s="88">
        <v>0.52038548727512302</v>
      </c>
      <c r="V2171" s="89">
        <v>4.25</v>
      </c>
      <c r="W2171" s="85">
        <v>45.359393197188098</v>
      </c>
      <c r="X2171" s="88">
        <v>33.233333333300003</v>
      </c>
      <c r="Y2171" s="85">
        <v>-100</v>
      </c>
      <c r="Z2171" s="88"/>
      <c r="AA2171" s="85">
        <v>0.33</v>
      </c>
      <c r="AB2171" s="91">
        <v>0.35</v>
      </c>
      <c r="AC2171" s="86">
        <v>0.01</v>
      </c>
      <c r="AD2171" s="86">
        <v>0.01</v>
      </c>
      <c r="AE2171" s="86">
        <v>0.01</v>
      </c>
      <c r="AF2171" s="88">
        <v>67.5174026336</v>
      </c>
      <c r="AG2171" s="85">
        <v>0</v>
      </c>
      <c r="AH2171" s="86">
        <v>1.0708059999999999</v>
      </c>
      <c r="AI2171" s="88">
        <v>5.3856000026800001E-2</v>
      </c>
      <c r="AJ2171" s="150">
        <v>2.5499999999999998</v>
      </c>
      <c r="AK2171" s="151">
        <v>13</v>
      </c>
    </row>
    <row r="2172" spans="1:37" x14ac:dyDescent="0.2">
      <c r="A2172" s="149" t="s">
        <v>4354</v>
      </c>
      <c r="B2172" s="66" t="s">
        <v>4355</v>
      </c>
      <c r="C2172" s="67">
        <v>17</v>
      </c>
      <c r="D2172" s="84" t="s">
        <v>343</v>
      </c>
      <c r="E2172" s="85">
        <v>100</v>
      </c>
      <c r="F2172" s="91">
        <v>99.864639546766597</v>
      </c>
      <c r="G2172" s="86">
        <v>16.927228068917302</v>
      </c>
      <c r="H2172" s="86">
        <v>16.927228068917302</v>
      </c>
      <c r="I2172" s="86">
        <v>0</v>
      </c>
      <c r="J2172" s="86">
        <v>0.02</v>
      </c>
      <c r="K2172" s="87">
        <v>0</v>
      </c>
      <c r="L2172" s="85">
        <v>0</v>
      </c>
      <c r="M2172" s="86">
        <v>0</v>
      </c>
      <c r="N2172" s="86">
        <v>80.861034893038394</v>
      </c>
      <c r="O2172" s="86">
        <v>29.088098918083499</v>
      </c>
      <c r="P2172" s="86">
        <v>4.0000000000000001E-3</v>
      </c>
      <c r="Q2172" s="88">
        <v>2.9899999999999999E-2</v>
      </c>
      <c r="R2172" s="85">
        <v>0</v>
      </c>
      <c r="S2172" s="86">
        <v>0</v>
      </c>
      <c r="T2172" s="86">
        <v>0.23</v>
      </c>
      <c r="U2172" s="88">
        <v>0</v>
      </c>
      <c r="V2172" s="89">
        <v>4.95</v>
      </c>
      <c r="W2172" s="85">
        <v>65.571773290530601</v>
      </c>
      <c r="X2172" s="88">
        <v>65.466666666699993</v>
      </c>
      <c r="Y2172" s="85"/>
      <c r="Z2172" s="88"/>
      <c r="AA2172" s="85">
        <v>0</v>
      </c>
      <c r="AB2172" s="91">
        <v>0</v>
      </c>
      <c r="AC2172" s="86">
        <v>0</v>
      </c>
      <c r="AD2172" s="86">
        <v>0</v>
      </c>
      <c r="AE2172" s="86">
        <v>0</v>
      </c>
      <c r="AF2172" s="88">
        <v>99.999999380099993</v>
      </c>
      <c r="AG2172" s="85">
        <v>4.6720001215800003E-3</v>
      </c>
      <c r="AH2172" s="86">
        <v>4.4299999999999998E-4</v>
      </c>
      <c r="AI2172" s="88">
        <v>0</v>
      </c>
      <c r="AJ2172" s="150">
        <v>2.81</v>
      </c>
      <c r="AK2172" s="151">
        <v>26</v>
      </c>
    </row>
    <row r="2173" spans="1:37" x14ac:dyDescent="0.2">
      <c r="A2173" s="149" t="s">
        <v>4356</v>
      </c>
      <c r="B2173" s="66" t="s">
        <v>4357</v>
      </c>
      <c r="C2173" s="67">
        <v>17</v>
      </c>
      <c r="D2173" s="84" t="s">
        <v>343</v>
      </c>
      <c r="E2173" s="85">
        <v>99.902108659388105</v>
      </c>
      <c r="F2173" s="91">
        <v>99.857158554005096</v>
      </c>
      <c r="G2173" s="86">
        <v>30.705916432759601</v>
      </c>
      <c r="H2173" s="86">
        <v>30.705916432759601</v>
      </c>
      <c r="I2173" s="86">
        <v>0.64</v>
      </c>
      <c r="J2173" s="86">
        <v>0.35</v>
      </c>
      <c r="K2173" s="87">
        <v>0</v>
      </c>
      <c r="L2173" s="85">
        <v>0</v>
      </c>
      <c r="M2173" s="86">
        <v>0</v>
      </c>
      <c r="N2173" s="86">
        <v>81.457287176524602</v>
      </c>
      <c r="O2173" s="86">
        <v>57.233029801324498</v>
      </c>
      <c r="P2173" s="86">
        <v>0.04</v>
      </c>
      <c r="Q2173" s="88">
        <v>1.121</v>
      </c>
      <c r="R2173" s="85">
        <v>0</v>
      </c>
      <c r="S2173" s="86">
        <v>0</v>
      </c>
      <c r="T2173" s="86">
        <v>1.98</v>
      </c>
      <c r="U2173" s="88">
        <v>0</v>
      </c>
      <c r="V2173" s="89">
        <v>4.88</v>
      </c>
      <c r="W2173" s="85">
        <v>54.4503095383172</v>
      </c>
      <c r="X2173" s="88">
        <v>45.9</v>
      </c>
      <c r="Y2173" s="85"/>
      <c r="Z2173" s="88"/>
      <c r="AA2173" s="85">
        <v>0.05</v>
      </c>
      <c r="AB2173" s="91">
        <v>0.05</v>
      </c>
      <c r="AC2173" s="86">
        <v>0.05</v>
      </c>
      <c r="AD2173" s="86">
        <v>0.05</v>
      </c>
      <c r="AE2173" s="86">
        <v>0.01</v>
      </c>
      <c r="AF2173" s="88">
        <v>90.617500129299998</v>
      </c>
      <c r="AG2173" s="85">
        <v>5.84000000266E-4</v>
      </c>
      <c r="AH2173" s="86">
        <v>6.4260000000000003E-3</v>
      </c>
      <c r="AI2173" s="88">
        <v>0</v>
      </c>
      <c r="AJ2173" s="150">
        <v>2.42</v>
      </c>
      <c r="AK2173" s="151">
        <v>16</v>
      </c>
    </row>
    <row r="2174" spans="1:37" x14ac:dyDescent="0.2">
      <c r="A2174" s="149" t="s">
        <v>4358</v>
      </c>
      <c r="B2174" s="66" t="s">
        <v>4359</v>
      </c>
      <c r="C2174" s="67">
        <v>17</v>
      </c>
      <c r="D2174" s="84" t="s">
        <v>343</v>
      </c>
      <c r="E2174" s="85">
        <v>99.426002237618405</v>
      </c>
      <c r="F2174" s="91">
        <v>99.426002237618405</v>
      </c>
      <c r="G2174" s="86">
        <v>25.424070380742599</v>
      </c>
      <c r="H2174" s="86">
        <v>25.424070380742599</v>
      </c>
      <c r="I2174" s="86">
        <v>1.23</v>
      </c>
      <c r="J2174" s="86">
        <v>0.59</v>
      </c>
      <c r="K2174" s="87">
        <v>0</v>
      </c>
      <c r="L2174" s="85">
        <v>0</v>
      </c>
      <c r="M2174" s="86">
        <v>0</v>
      </c>
      <c r="N2174" s="86">
        <v>85.567371742433096</v>
      </c>
      <c r="O2174" s="86">
        <v>58.668391719745202</v>
      </c>
      <c r="P2174" s="86">
        <v>6.0999999999999999E-2</v>
      </c>
      <c r="Q2174" s="88">
        <v>1.0424</v>
      </c>
      <c r="R2174" s="85">
        <v>0</v>
      </c>
      <c r="S2174" s="86">
        <v>0</v>
      </c>
      <c r="T2174" s="86">
        <v>2.2799999999999998</v>
      </c>
      <c r="U2174" s="88">
        <v>0</v>
      </c>
      <c r="V2174" s="89">
        <v>4.78</v>
      </c>
      <c r="W2174" s="85">
        <v>53.772138217086699</v>
      </c>
      <c r="X2174" s="88">
        <v>45.933333333299998</v>
      </c>
      <c r="Y2174" s="85"/>
      <c r="Z2174" s="88"/>
      <c r="AA2174" s="85">
        <v>0</v>
      </c>
      <c r="AB2174" s="91">
        <v>0</v>
      </c>
      <c r="AC2174" s="86">
        <v>0</v>
      </c>
      <c r="AD2174" s="86">
        <v>0</v>
      </c>
      <c r="AE2174" s="86">
        <v>0</v>
      </c>
      <c r="AF2174" s="88">
        <v>82.580798577099998</v>
      </c>
      <c r="AG2174" s="85">
        <v>4.6719998020200004E-3</v>
      </c>
      <c r="AH2174" s="86">
        <v>1.4688E-2</v>
      </c>
      <c r="AI2174" s="88">
        <v>0</v>
      </c>
      <c r="AJ2174" s="150">
        <v>2.73</v>
      </c>
      <c r="AK2174" s="151">
        <v>25</v>
      </c>
    </row>
    <row r="2175" spans="1:37" x14ac:dyDescent="0.2">
      <c r="A2175" s="149" t="s">
        <v>1691</v>
      </c>
      <c r="B2175" s="66" t="s">
        <v>4360</v>
      </c>
      <c r="C2175" s="67">
        <v>17</v>
      </c>
      <c r="D2175" s="84" t="s">
        <v>343</v>
      </c>
      <c r="E2175" s="85">
        <v>99.981061502769705</v>
      </c>
      <c r="F2175" s="91">
        <v>99.981061502769705</v>
      </c>
      <c r="G2175" s="86">
        <v>25.1988542209176</v>
      </c>
      <c r="H2175" s="86">
        <v>25.1988542209176</v>
      </c>
      <c r="I2175" s="86">
        <v>0.16</v>
      </c>
      <c r="J2175" s="86">
        <v>0.2</v>
      </c>
      <c r="K2175" s="87">
        <v>0</v>
      </c>
      <c r="L2175" s="85">
        <v>0</v>
      </c>
      <c r="M2175" s="86">
        <v>0</v>
      </c>
      <c r="N2175" s="86">
        <v>70.246696608735306</v>
      </c>
      <c r="O2175" s="86">
        <v>59.071030010556498</v>
      </c>
      <c r="P2175" s="86">
        <v>1.9E-2</v>
      </c>
      <c r="Q2175" s="88">
        <v>0.2762</v>
      </c>
      <c r="R2175" s="85">
        <v>0</v>
      </c>
      <c r="S2175" s="86">
        <v>0</v>
      </c>
      <c r="T2175" s="86">
        <v>0.63</v>
      </c>
      <c r="U2175" s="88">
        <v>0</v>
      </c>
      <c r="V2175" s="89">
        <v>4.91</v>
      </c>
      <c r="W2175" s="85">
        <v>48.862553889106998</v>
      </c>
      <c r="X2175" s="88">
        <v>42.233333333300003</v>
      </c>
      <c r="Y2175" s="85"/>
      <c r="Z2175" s="88"/>
      <c r="AA2175" s="85">
        <v>0</v>
      </c>
      <c r="AB2175" s="91">
        <v>0</v>
      </c>
      <c r="AC2175" s="86">
        <v>0</v>
      </c>
      <c r="AD2175" s="86">
        <v>0</v>
      </c>
      <c r="AE2175" s="86">
        <v>0</v>
      </c>
      <c r="AF2175" s="88">
        <v>77.568000857100003</v>
      </c>
      <c r="AG2175" s="85">
        <v>5.2560000039100002E-3</v>
      </c>
      <c r="AH2175" s="86">
        <v>2.764E-3</v>
      </c>
      <c r="AI2175" s="88">
        <v>0</v>
      </c>
      <c r="AJ2175" s="150">
        <v>2.59</v>
      </c>
      <c r="AK2175" s="151">
        <v>17</v>
      </c>
    </row>
    <row r="2176" spans="1:37" x14ac:dyDescent="0.2">
      <c r="A2176" s="149" t="s">
        <v>4361</v>
      </c>
      <c r="B2176" s="66" t="s">
        <v>4362</v>
      </c>
      <c r="C2176" s="67">
        <v>17</v>
      </c>
      <c r="D2176" s="84" t="s">
        <v>343</v>
      </c>
      <c r="E2176" s="85">
        <v>98.892469887744795</v>
      </c>
      <c r="F2176" s="91">
        <v>98.892469887744795</v>
      </c>
      <c r="G2176" s="86">
        <v>32.234452243738602</v>
      </c>
      <c r="H2176" s="86">
        <v>32.234452243738602</v>
      </c>
      <c r="I2176" s="86">
        <v>2.73</v>
      </c>
      <c r="J2176" s="86">
        <v>1.18</v>
      </c>
      <c r="K2176" s="87">
        <v>0</v>
      </c>
      <c r="L2176" s="85">
        <v>0</v>
      </c>
      <c r="M2176" s="86">
        <v>0</v>
      </c>
      <c r="N2176" s="86">
        <v>57.111645718774597</v>
      </c>
      <c r="O2176" s="86">
        <v>46.881220968812201</v>
      </c>
      <c r="P2176" s="86">
        <v>0.14599999999999999</v>
      </c>
      <c r="Q2176" s="88">
        <v>0.6069</v>
      </c>
      <c r="R2176" s="85">
        <v>0</v>
      </c>
      <c r="S2176" s="86">
        <v>0</v>
      </c>
      <c r="T2176" s="86">
        <v>1.76</v>
      </c>
      <c r="U2176" s="88">
        <v>0</v>
      </c>
      <c r="V2176" s="89">
        <v>4.7699999999999996</v>
      </c>
      <c r="W2176" s="85">
        <v>45.624834746858497</v>
      </c>
      <c r="X2176" s="88">
        <v>47.766666666699997</v>
      </c>
      <c r="Y2176" s="85"/>
      <c r="Z2176" s="88"/>
      <c r="AA2176" s="85">
        <v>0.35</v>
      </c>
      <c r="AB2176" s="91">
        <v>0.35</v>
      </c>
      <c r="AC2176" s="86">
        <v>0.3</v>
      </c>
      <c r="AD2176" s="86">
        <v>0.3</v>
      </c>
      <c r="AE2176" s="86">
        <v>0.01</v>
      </c>
      <c r="AF2176" s="88">
        <v>82.019203131899999</v>
      </c>
      <c r="AG2176" s="85">
        <v>5.8400000065200004E-4</v>
      </c>
      <c r="AH2176" s="86">
        <v>1.2779E-2</v>
      </c>
      <c r="AI2176" s="88">
        <v>0</v>
      </c>
      <c r="AJ2176" s="150">
        <v>2.63</v>
      </c>
      <c r="AK2176" s="151">
        <v>15</v>
      </c>
    </row>
    <row r="2177" spans="1:37" x14ac:dyDescent="0.2">
      <c r="A2177" s="149" t="s">
        <v>1124</v>
      </c>
      <c r="B2177" s="66" t="s">
        <v>4363</v>
      </c>
      <c r="C2177" s="67">
        <v>17</v>
      </c>
      <c r="D2177" s="84" t="s">
        <v>343</v>
      </c>
      <c r="E2177" s="85">
        <v>99.848643266118998</v>
      </c>
      <c r="F2177" s="91">
        <v>99.209360219068998</v>
      </c>
      <c r="G2177" s="86">
        <v>27.448344535723201</v>
      </c>
      <c r="H2177" s="86">
        <v>27.434403783918299</v>
      </c>
      <c r="I2177" s="86">
        <v>7.0000000000000007E-2</v>
      </c>
      <c r="J2177" s="86">
        <v>0.12</v>
      </c>
      <c r="K2177" s="87">
        <v>0</v>
      </c>
      <c r="L2177" s="85">
        <v>0</v>
      </c>
      <c r="M2177" s="86">
        <v>0</v>
      </c>
      <c r="N2177" s="86">
        <v>84.480524104536102</v>
      </c>
      <c r="O2177" s="86">
        <v>54.058973425555102</v>
      </c>
      <c r="P2177" s="86">
        <v>1.7999999999999999E-2</v>
      </c>
      <c r="Q2177" s="88">
        <v>0.27660000000000001</v>
      </c>
      <c r="R2177" s="85">
        <v>0</v>
      </c>
      <c r="S2177" s="86">
        <v>0</v>
      </c>
      <c r="T2177" s="86">
        <v>0.79</v>
      </c>
      <c r="U2177" s="88">
        <v>0</v>
      </c>
      <c r="V2177" s="89">
        <v>4.9400000000000004</v>
      </c>
      <c r="W2177" s="85">
        <v>52.698063695427898</v>
      </c>
      <c r="X2177" s="88">
        <v>45.9666666667</v>
      </c>
      <c r="Y2177" s="85"/>
      <c r="Z2177" s="88"/>
      <c r="AA2177" s="85">
        <v>0</v>
      </c>
      <c r="AB2177" s="91">
        <v>0</v>
      </c>
      <c r="AC2177" s="86">
        <v>0</v>
      </c>
      <c r="AD2177" s="86">
        <v>0</v>
      </c>
      <c r="AE2177" s="86">
        <v>0</v>
      </c>
      <c r="AF2177" s="88">
        <v>90.507598411800004</v>
      </c>
      <c r="AG2177" s="85">
        <v>1.75200019739E-3</v>
      </c>
      <c r="AH2177" s="86">
        <v>2.1909999999999998E-3</v>
      </c>
      <c r="AI2177" s="88">
        <v>0</v>
      </c>
      <c r="AJ2177" s="150">
        <v>2.62</v>
      </c>
      <c r="AK2177" s="151">
        <v>21</v>
      </c>
    </row>
    <row r="2178" spans="1:37" x14ac:dyDescent="0.2">
      <c r="A2178" s="149" t="s">
        <v>4364</v>
      </c>
      <c r="B2178" s="66" t="s">
        <v>4365</v>
      </c>
      <c r="C2178" s="67">
        <v>17</v>
      </c>
      <c r="D2178" s="84" t="s">
        <v>343</v>
      </c>
      <c r="E2178" s="85">
        <v>97.648521969174098</v>
      </c>
      <c r="F2178" s="91">
        <v>96.135265700483103</v>
      </c>
      <c r="G2178" s="86">
        <v>27.2652116402116</v>
      </c>
      <c r="H2178" s="86">
        <v>27.232861743731299</v>
      </c>
      <c r="I2178" s="86">
        <v>0.28000000000000003</v>
      </c>
      <c r="J2178" s="86">
        <v>0.13</v>
      </c>
      <c r="K2178" s="87">
        <v>0</v>
      </c>
      <c r="L2178" s="85">
        <v>0</v>
      </c>
      <c r="M2178" s="86">
        <v>0</v>
      </c>
      <c r="N2178" s="86">
        <v>78.990441272751099</v>
      </c>
      <c r="O2178" s="86">
        <v>46.374094588836797</v>
      </c>
      <c r="P2178" s="86">
        <v>2.7E-2</v>
      </c>
      <c r="Q2178" s="88">
        <v>0.34350000000000003</v>
      </c>
      <c r="R2178" s="85">
        <v>0</v>
      </c>
      <c r="S2178" s="86">
        <v>0</v>
      </c>
      <c r="T2178" s="86">
        <v>0.75</v>
      </c>
      <c r="U2178" s="88">
        <v>0</v>
      </c>
      <c r="V2178" s="89">
        <v>4.84</v>
      </c>
      <c r="W2178" s="85">
        <v>56.346521306792802</v>
      </c>
      <c r="X2178" s="88">
        <v>46.4</v>
      </c>
      <c r="Y2178" s="85"/>
      <c r="Z2178" s="88"/>
      <c r="AA2178" s="85">
        <v>0</v>
      </c>
      <c r="AB2178" s="91">
        <v>0</v>
      </c>
      <c r="AC2178" s="86">
        <v>0</v>
      </c>
      <c r="AD2178" s="86">
        <v>0</v>
      </c>
      <c r="AE2178" s="86">
        <v>0</v>
      </c>
      <c r="AF2178" s="88">
        <v>64.8703994806</v>
      </c>
      <c r="AG2178" s="85">
        <v>1.1679999998E-3</v>
      </c>
      <c r="AH2178" s="86">
        <v>3.0599999999999998E-3</v>
      </c>
      <c r="AI2178" s="88">
        <v>0</v>
      </c>
      <c r="AJ2178" s="150">
        <v>2.4900000000000002</v>
      </c>
      <c r="AK2178" s="151">
        <v>16</v>
      </c>
    </row>
    <row r="2179" spans="1:37" x14ac:dyDescent="0.2">
      <c r="A2179" s="149" t="s">
        <v>4366</v>
      </c>
      <c r="B2179" s="66" t="s">
        <v>4367</v>
      </c>
      <c r="C2179" s="67">
        <v>17</v>
      </c>
      <c r="D2179" s="84" t="s">
        <v>343</v>
      </c>
      <c r="E2179" s="85">
        <v>98.444045857060402</v>
      </c>
      <c r="F2179" s="91">
        <v>98.425231417605303</v>
      </c>
      <c r="G2179" s="86">
        <v>13.626044201389799</v>
      </c>
      <c r="H2179" s="86">
        <v>13.626044201389799</v>
      </c>
      <c r="I2179" s="86">
        <v>2.36</v>
      </c>
      <c r="J2179" s="86">
        <v>1.78</v>
      </c>
      <c r="K2179" s="87">
        <v>0</v>
      </c>
      <c r="L2179" s="85">
        <v>0</v>
      </c>
      <c r="M2179" s="86">
        <v>0</v>
      </c>
      <c r="N2179" s="86">
        <v>82.747901225894793</v>
      </c>
      <c r="O2179" s="86">
        <v>39.467110741049098</v>
      </c>
      <c r="P2179" s="86">
        <v>0.14299999999999999</v>
      </c>
      <c r="Q2179" s="88">
        <v>0.92679999999999996</v>
      </c>
      <c r="R2179" s="85">
        <v>0</v>
      </c>
      <c r="S2179" s="86">
        <v>0</v>
      </c>
      <c r="T2179" s="86">
        <v>2.78</v>
      </c>
      <c r="U2179" s="88">
        <v>3.13573990918897E-3</v>
      </c>
      <c r="V2179" s="89">
        <v>4.8099999999999996</v>
      </c>
      <c r="W2179" s="85">
        <v>60.998169258157098</v>
      </c>
      <c r="X2179" s="88">
        <v>59.9</v>
      </c>
      <c r="Y2179" s="85"/>
      <c r="Z2179" s="88"/>
      <c r="AA2179" s="85">
        <v>0.1</v>
      </c>
      <c r="AB2179" s="91">
        <v>0.1</v>
      </c>
      <c r="AC2179" s="86">
        <v>0.03</v>
      </c>
      <c r="AD2179" s="86">
        <v>0.03</v>
      </c>
      <c r="AE2179" s="86">
        <v>0.02</v>
      </c>
      <c r="AF2179" s="88">
        <v>67.207099845200005</v>
      </c>
      <c r="AG2179" s="85">
        <v>0</v>
      </c>
      <c r="AH2179" s="86">
        <v>3.3148999999999998E-2</v>
      </c>
      <c r="AI2179" s="88">
        <v>0</v>
      </c>
      <c r="AJ2179" s="150">
        <v>2.35</v>
      </c>
      <c r="AK2179" s="151">
        <v>11</v>
      </c>
    </row>
    <row r="2180" spans="1:37" x14ac:dyDescent="0.2">
      <c r="A2180" s="149" t="s">
        <v>4368</v>
      </c>
      <c r="B2180" s="66" t="s">
        <v>4369</v>
      </c>
      <c r="C2180" s="67">
        <v>17</v>
      </c>
      <c r="D2180" s="84" t="s">
        <v>343</v>
      </c>
      <c r="E2180" s="85">
        <v>99.997727376028394</v>
      </c>
      <c r="F2180" s="91">
        <v>99.978410072269398</v>
      </c>
      <c r="G2180" s="86">
        <v>13.404504340711799</v>
      </c>
      <c r="H2180" s="86">
        <v>13.404504340711799</v>
      </c>
      <c r="I2180" s="86">
        <v>0</v>
      </c>
      <c r="J2180" s="86">
        <v>0.01</v>
      </c>
      <c r="K2180" s="87">
        <v>0</v>
      </c>
      <c r="L2180" s="85">
        <v>0</v>
      </c>
      <c r="M2180" s="86">
        <v>0</v>
      </c>
      <c r="N2180" s="86">
        <v>86.8784295977824</v>
      </c>
      <c r="O2180" s="86">
        <v>47.089947089947103</v>
      </c>
      <c r="P2180" s="86">
        <v>1.2999999999999999E-2</v>
      </c>
      <c r="Q2180" s="88">
        <v>0.4103</v>
      </c>
      <c r="R2180" s="85">
        <v>0</v>
      </c>
      <c r="S2180" s="86">
        <v>0</v>
      </c>
      <c r="T2180" s="86">
        <v>1.63</v>
      </c>
      <c r="U2180" s="88">
        <v>0</v>
      </c>
      <c r="V2180" s="89">
        <v>4.9400000000000004</v>
      </c>
      <c r="W2180" s="85">
        <v>61.123784528781201</v>
      </c>
      <c r="X2180" s="88">
        <v>52.233333333300003</v>
      </c>
      <c r="Y2180" s="85"/>
      <c r="Z2180" s="88"/>
      <c r="AA2180" s="85">
        <v>0</v>
      </c>
      <c r="AB2180" s="91">
        <v>0.01</v>
      </c>
      <c r="AC2180" s="86">
        <v>0</v>
      </c>
      <c r="AD2180" s="86">
        <v>0</v>
      </c>
      <c r="AE2180" s="86">
        <v>0</v>
      </c>
      <c r="AF2180" s="88">
        <v>100.000000138</v>
      </c>
      <c r="AG2180" s="85">
        <v>0</v>
      </c>
      <c r="AH2180" s="86">
        <v>3.7100000000000002E-4</v>
      </c>
      <c r="AI2180" s="88">
        <v>0</v>
      </c>
      <c r="AJ2180" s="150">
        <v>2.4500000000000002</v>
      </c>
      <c r="AK2180" s="151">
        <v>17</v>
      </c>
    </row>
    <row r="2181" spans="1:37" x14ac:dyDescent="0.2">
      <c r="A2181" s="149" t="s">
        <v>4370</v>
      </c>
      <c r="B2181" s="66" t="s">
        <v>4371</v>
      </c>
      <c r="C2181" s="67">
        <v>17</v>
      </c>
      <c r="D2181" s="84" t="s">
        <v>343</v>
      </c>
      <c r="E2181" s="85">
        <v>99.924383999654296</v>
      </c>
      <c r="F2181" s="91">
        <v>98.217622848994793</v>
      </c>
      <c r="G2181" s="86">
        <v>14.7894094390373</v>
      </c>
      <c r="H2181" s="86">
        <v>14.781847839002699</v>
      </c>
      <c r="I2181" s="86">
        <v>0</v>
      </c>
      <c r="J2181" s="86">
        <v>0.04</v>
      </c>
      <c r="K2181" s="87">
        <v>0</v>
      </c>
      <c r="L2181" s="85">
        <v>0</v>
      </c>
      <c r="M2181" s="86">
        <v>0</v>
      </c>
      <c r="N2181" s="86">
        <v>85.309060819197398</v>
      </c>
      <c r="O2181" s="86">
        <v>52.548918640576701</v>
      </c>
      <c r="P2181" s="86">
        <v>4.0000000000000001E-3</v>
      </c>
      <c r="Q2181" s="88">
        <v>9.6000000000000002E-2</v>
      </c>
      <c r="R2181" s="85">
        <v>0</v>
      </c>
      <c r="S2181" s="86">
        <v>0</v>
      </c>
      <c r="T2181" s="86">
        <v>0.4</v>
      </c>
      <c r="U2181" s="88">
        <v>0</v>
      </c>
      <c r="V2181" s="89">
        <v>5</v>
      </c>
      <c r="W2181" s="85">
        <v>67.572478767639893</v>
      </c>
      <c r="X2181" s="88">
        <v>67</v>
      </c>
      <c r="Y2181" s="85"/>
      <c r="Z2181" s="88"/>
      <c r="AA2181" s="85">
        <v>0.04</v>
      </c>
      <c r="AB2181" s="91">
        <v>0.06</v>
      </c>
      <c r="AC2181" s="86">
        <v>0</v>
      </c>
      <c r="AD2181" s="86">
        <v>0</v>
      </c>
      <c r="AE2181" s="86">
        <v>0</v>
      </c>
      <c r="AF2181" s="88">
        <v>73.605102576799993</v>
      </c>
      <c r="AG2181" s="85">
        <v>0</v>
      </c>
      <c r="AH2181" s="86">
        <v>5.6400000000000005E-4</v>
      </c>
      <c r="AI2181" s="88">
        <v>0</v>
      </c>
      <c r="AJ2181" s="150">
        <v>2.39</v>
      </c>
      <c r="AK2181" s="151">
        <v>14</v>
      </c>
    </row>
    <row r="2182" spans="1:37" x14ac:dyDescent="0.2">
      <c r="A2182" s="149" t="s">
        <v>4372</v>
      </c>
      <c r="B2182" s="66" t="s">
        <v>4373</v>
      </c>
      <c r="C2182" s="67">
        <v>17</v>
      </c>
      <c r="D2182" s="84" t="s">
        <v>343</v>
      </c>
      <c r="E2182" s="85">
        <v>99.861384251518302</v>
      </c>
      <c r="F2182" s="91">
        <v>97.857520337529394</v>
      </c>
      <c r="G2182" s="86">
        <v>12.866140504388101</v>
      </c>
      <c r="H2182" s="86">
        <v>12.853145277967901</v>
      </c>
      <c r="I2182" s="86">
        <v>0</v>
      </c>
      <c r="J2182" s="86">
        <v>0.01</v>
      </c>
      <c r="K2182" s="87">
        <v>0</v>
      </c>
      <c r="L2182" s="85">
        <v>0</v>
      </c>
      <c r="M2182" s="86">
        <v>0</v>
      </c>
      <c r="N2182" s="86">
        <v>60.247618292570102</v>
      </c>
      <c r="O2182" s="86">
        <v>32.670043415340103</v>
      </c>
      <c r="P2182" s="86">
        <v>0</v>
      </c>
      <c r="Q2182" s="88">
        <v>1.9300000000000001E-2</v>
      </c>
      <c r="R2182" s="85">
        <v>0</v>
      </c>
      <c r="S2182" s="86">
        <v>0</v>
      </c>
      <c r="T2182" s="86">
        <v>0.1</v>
      </c>
      <c r="U2182" s="88">
        <v>0</v>
      </c>
      <c r="V2182" s="89">
        <v>5</v>
      </c>
      <c r="W2182" s="85">
        <v>70.348422543387898</v>
      </c>
      <c r="X2182" s="88">
        <v>67.566666666700002</v>
      </c>
      <c r="Y2182" s="85"/>
      <c r="Z2182" s="88"/>
      <c r="AA2182" s="85">
        <v>0</v>
      </c>
      <c r="AB2182" s="91">
        <v>0</v>
      </c>
      <c r="AC2182" s="86">
        <v>0</v>
      </c>
      <c r="AD2182" s="86">
        <v>0</v>
      </c>
      <c r="AE2182" s="86">
        <v>0</v>
      </c>
      <c r="AF2182" s="88">
        <v>0.69679999281899996</v>
      </c>
      <c r="AG2182" s="85">
        <v>0</v>
      </c>
      <c r="AH2182" s="86">
        <v>8.2999999999999998E-5</v>
      </c>
      <c r="AI2182" s="88">
        <v>0</v>
      </c>
      <c r="AJ2182" s="150">
        <v>2.21</v>
      </c>
      <c r="AK2182" s="151">
        <v>6</v>
      </c>
    </row>
    <row r="2183" spans="1:37" x14ac:dyDescent="0.2">
      <c r="A2183" s="149" t="s">
        <v>4374</v>
      </c>
      <c r="B2183" s="66" t="s">
        <v>4375</v>
      </c>
      <c r="C2183" s="67">
        <v>17</v>
      </c>
      <c r="D2183" s="84" t="s">
        <v>343</v>
      </c>
      <c r="E2183" s="85">
        <v>99.907157391432193</v>
      </c>
      <c r="F2183" s="91">
        <v>98.3497226327069</v>
      </c>
      <c r="G2183" s="86">
        <v>16.103550456089302</v>
      </c>
      <c r="H2183" s="86">
        <v>16.079566115542601</v>
      </c>
      <c r="I2183" s="86">
        <v>0</v>
      </c>
      <c r="J2183" s="86">
        <v>0.01</v>
      </c>
      <c r="K2183" s="87">
        <v>0</v>
      </c>
      <c r="L2183" s="85">
        <v>0</v>
      </c>
      <c r="M2183" s="86">
        <v>2.3915008185604699E-4</v>
      </c>
      <c r="N2183" s="86">
        <v>74.891808261113795</v>
      </c>
      <c r="O2183" s="86">
        <v>46.220510351468498</v>
      </c>
      <c r="P2183" s="86">
        <v>1.7000000000000001E-2</v>
      </c>
      <c r="Q2183" s="88">
        <v>0.41260000000000002</v>
      </c>
      <c r="R2183" s="85">
        <v>1.6168148746968501E-2</v>
      </c>
      <c r="S2183" s="86">
        <v>0</v>
      </c>
      <c r="T2183" s="86">
        <v>1.91</v>
      </c>
      <c r="U2183" s="88">
        <v>0</v>
      </c>
      <c r="V2183" s="89">
        <v>4.9800000000000004</v>
      </c>
      <c r="W2183" s="85">
        <v>70.615136670714094</v>
      </c>
      <c r="X2183" s="88">
        <v>70.766666666700004</v>
      </c>
      <c r="Y2183" s="85"/>
      <c r="Z2183" s="88"/>
      <c r="AA2183" s="85">
        <v>0.04</v>
      </c>
      <c r="AB2183" s="91">
        <v>0.04</v>
      </c>
      <c r="AC2183" s="86">
        <v>0</v>
      </c>
      <c r="AD2183" s="86">
        <v>0</v>
      </c>
      <c r="AE2183" s="86">
        <v>0</v>
      </c>
      <c r="AF2183" s="88">
        <v>44.708000175199999</v>
      </c>
      <c r="AG2183" s="85">
        <v>0</v>
      </c>
      <c r="AH2183" s="86">
        <v>1.3999999999999999E-4</v>
      </c>
      <c r="AI2183" s="88">
        <v>0</v>
      </c>
      <c r="AJ2183" s="150">
        <v>2.37</v>
      </c>
      <c r="AK2183" s="151">
        <v>14</v>
      </c>
    </row>
    <row r="2184" spans="1:37" x14ac:dyDescent="0.2">
      <c r="A2184" s="149" t="s">
        <v>1525</v>
      </c>
      <c r="B2184" s="66" t="s">
        <v>4376</v>
      </c>
      <c r="C2184" s="67">
        <v>17</v>
      </c>
      <c r="D2184" s="84" t="s">
        <v>343</v>
      </c>
      <c r="E2184" s="85">
        <v>100</v>
      </c>
      <c r="F2184" s="91">
        <v>99.963729365263902</v>
      </c>
      <c r="G2184" s="86">
        <v>12.8193443385259</v>
      </c>
      <c r="H2184" s="86">
        <v>12.8193443385259</v>
      </c>
      <c r="I2184" s="86">
        <v>0</v>
      </c>
      <c r="J2184" s="86">
        <v>0</v>
      </c>
      <c r="K2184" s="87">
        <v>0</v>
      </c>
      <c r="L2184" s="85">
        <v>0</v>
      </c>
      <c r="M2184" s="86">
        <v>0</v>
      </c>
      <c r="N2184" s="86">
        <v>82.861812238968596</v>
      </c>
      <c r="O2184" s="86">
        <v>36.251131904618198</v>
      </c>
      <c r="P2184" s="86">
        <v>0</v>
      </c>
      <c r="Q2184" s="88">
        <v>0</v>
      </c>
      <c r="R2184" s="85">
        <v>0</v>
      </c>
      <c r="S2184" s="86">
        <v>0</v>
      </c>
      <c r="T2184" s="86">
        <v>0</v>
      </c>
      <c r="U2184" s="88">
        <v>0</v>
      </c>
      <c r="V2184" s="89">
        <v>5</v>
      </c>
      <c r="W2184" s="85">
        <v>72.251477403320706</v>
      </c>
      <c r="X2184" s="88">
        <v>65.333333333300004</v>
      </c>
      <c r="Y2184" s="85"/>
      <c r="Z2184" s="88"/>
      <c r="AA2184" s="85">
        <v>0</v>
      </c>
      <c r="AB2184" s="91">
        <v>0</v>
      </c>
      <c r="AC2184" s="86">
        <v>0</v>
      </c>
      <c r="AD2184" s="86">
        <v>0</v>
      </c>
      <c r="AE2184" s="86">
        <v>0</v>
      </c>
      <c r="AF2184" s="88">
        <v>99.999999970600001</v>
      </c>
      <c r="AG2184" s="85">
        <v>0</v>
      </c>
      <c r="AH2184" s="86">
        <v>0</v>
      </c>
      <c r="AI2184" s="88">
        <v>0</v>
      </c>
      <c r="AJ2184" s="150">
        <v>2.67</v>
      </c>
      <c r="AK2184" s="151">
        <v>21</v>
      </c>
    </row>
    <row r="2185" spans="1:37" x14ac:dyDescent="0.2">
      <c r="A2185" s="149" t="s">
        <v>1527</v>
      </c>
      <c r="B2185" s="66" t="s">
        <v>4377</v>
      </c>
      <c r="C2185" s="67">
        <v>17</v>
      </c>
      <c r="D2185" s="84" t="s">
        <v>343</v>
      </c>
      <c r="E2185" s="85">
        <v>99.895236272426004</v>
      </c>
      <c r="F2185" s="91">
        <v>99.873074714669897</v>
      </c>
      <c r="G2185" s="86">
        <v>14.058486365605299</v>
      </c>
      <c r="H2185" s="86">
        <v>14.058486365605299</v>
      </c>
      <c r="I2185" s="86">
        <v>0.22</v>
      </c>
      <c r="J2185" s="86">
        <v>0.45</v>
      </c>
      <c r="K2185" s="87">
        <v>0</v>
      </c>
      <c r="L2185" s="85">
        <v>0</v>
      </c>
      <c r="M2185" s="86">
        <v>0</v>
      </c>
      <c r="N2185" s="86">
        <v>84.038676384529396</v>
      </c>
      <c r="O2185" s="86">
        <v>50.212014134275599</v>
      </c>
      <c r="P2185" s="86">
        <v>2E-3</v>
      </c>
      <c r="Q2185" s="88">
        <v>0.1007</v>
      </c>
      <c r="R2185" s="85">
        <v>0</v>
      </c>
      <c r="S2185" s="86">
        <v>0</v>
      </c>
      <c r="T2185" s="86">
        <v>0.22</v>
      </c>
      <c r="U2185" s="88">
        <v>0</v>
      </c>
      <c r="V2185" s="89">
        <v>4.95</v>
      </c>
      <c r="W2185" s="85">
        <v>65.983386879464405</v>
      </c>
      <c r="X2185" s="88">
        <v>57.9666666667</v>
      </c>
      <c r="Y2185" s="85"/>
      <c r="Z2185" s="88"/>
      <c r="AA2185" s="85">
        <v>0</v>
      </c>
      <c r="AB2185" s="91">
        <v>0</v>
      </c>
      <c r="AC2185" s="86">
        <v>0</v>
      </c>
      <c r="AD2185" s="86">
        <v>0</v>
      </c>
      <c r="AE2185" s="86">
        <v>0</v>
      </c>
      <c r="AF2185" s="88">
        <v>99.941597015699998</v>
      </c>
      <c r="AG2185" s="85">
        <v>0</v>
      </c>
      <c r="AH2185" s="86">
        <v>5.0239999999999998E-3</v>
      </c>
      <c r="AI2185" s="88">
        <v>0</v>
      </c>
      <c r="AJ2185" s="150">
        <v>2.5299999999999998</v>
      </c>
      <c r="AK2185" s="151">
        <v>17</v>
      </c>
    </row>
    <row r="2186" spans="1:37" x14ac:dyDescent="0.2">
      <c r="A2186" s="149" t="s">
        <v>4378</v>
      </c>
      <c r="B2186" s="66" t="s">
        <v>4379</v>
      </c>
      <c r="C2186" s="67">
        <v>17</v>
      </c>
      <c r="D2186" s="84" t="s">
        <v>343</v>
      </c>
      <c r="E2186" s="85">
        <v>99.912401914820094</v>
      </c>
      <c r="F2186" s="91">
        <v>99.301065982332304</v>
      </c>
      <c r="G2186" s="86">
        <v>18.1827715540641</v>
      </c>
      <c r="H2186" s="86">
        <v>18.1722844593594</v>
      </c>
      <c r="I2186" s="86">
        <v>0</v>
      </c>
      <c r="J2186" s="86">
        <v>0</v>
      </c>
      <c r="K2186" s="87">
        <v>0</v>
      </c>
      <c r="L2186" s="85">
        <v>0</v>
      </c>
      <c r="M2186" s="86">
        <v>0</v>
      </c>
      <c r="N2186" s="86">
        <v>75.894469364577503</v>
      </c>
      <c r="O2186" s="86">
        <v>36.531600407747199</v>
      </c>
      <c r="P2186" s="86">
        <v>2.4E-2</v>
      </c>
      <c r="Q2186" s="88">
        <v>0.91159999999999997</v>
      </c>
      <c r="R2186" s="85">
        <v>0</v>
      </c>
      <c r="S2186" s="86">
        <v>0</v>
      </c>
      <c r="T2186" s="86">
        <v>1.36</v>
      </c>
      <c r="U2186" s="88">
        <v>0</v>
      </c>
      <c r="V2186" s="89">
        <v>4.91</v>
      </c>
      <c r="W2186" s="85">
        <v>60.9942944276548</v>
      </c>
      <c r="X2186" s="88">
        <v>50.166666666700003</v>
      </c>
      <c r="Y2186" s="85"/>
      <c r="Z2186" s="88"/>
      <c r="AA2186" s="85">
        <v>0</v>
      </c>
      <c r="AB2186" s="91">
        <v>0</v>
      </c>
      <c r="AC2186" s="86">
        <v>0</v>
      </c>
      <c r="AD2186" s="86">
        <v>0</v>
      </c>
      <c r="AE2186" s="86">
        <v>0</v>
      </c>
      <c r="AF2186" s="88">
        <v>99.999998967400003</v>
      </c>
      <c r="AG2186" s="85">
        <v>0</v>
      </c>
      <c r="AH2186" s="86">
        <v>0</v>
      </c>
      <c r="AI2186" s="88">
        <v>0</v>
      </c>
      <c r="AJ2186" s="150">
        <v>2.4</v>
      </c>
      <c r="AK2186" s="151">
        <v>15</v>
      </c>
    </row>
    <row r="2187" spans="1:37" x14ac:dyDescent="0.2">
      <c r="A2187" s="149" t="s">
        <v>4380</v>
      </c>
      <c r="B2187" s="66" t="s">
        <v>4381</v>
      </c>
      <c r="C2187" s="67">
        <v>17</v>
      </c>
      <c r="D2187" s="84" t="s">
        <v>343</v>
      </c>
      <c r="E2187" s="85">
        <v>99.844857999022395</v>
      </c>
      <c r="F2187" s="91">
        <v>99.423353475818402</v>
      </c>
      <c r="G2187" s="86">
        <v>18.191993539292</v>
      </c>
      <c r="H2187" s="86">
        <v>18.1827841967682</v>
      </c>
      <c r="I2187" s="86">
        <v>0</v>
      </c>
      <c r="J2187" s="86">
        <v>0</v>
      </c>
      <c r="K2187" s="87">
        <v>0</v>
      </c>
      <c r="L2187" s="85">
        <v>4.4974812654099997E-11</v>
      </c>
      <c r="M2187" s="86">
        <v>0</v>
      </c>
      <c r="N2187" s="86">
        <v>77.930496041833095</v>
      </c>
      <c r="O2187" s="86">
        <v>46.907116540624401</v>
      </c>
      <c r="P2187" s="86">
        <v>4.0000000000000001E-3</v>
      </c>
      <c r="Q2187" s="88">
        <v>0.14960000000000001</v>
      </c>
      <c r="R2187" s="85">
        <v>0</v>
      </c>
      <c r="S2187" s="86">
        <v>0</v>
      </c>
      <c r="T2187" s="86">
        <v>0.87</v>
      </c>
      <c r="U2187" s="88">
        <v>1.4168219267361401E-3</v>
      </c>
      <c r="V2187" s="89">
        <v>5</v>
      </c>
      <c r="W2187" s="85">
        <v>63.1634721534775</v>
      </c>
      <c r="X2187" s="88">
        <v>60.166666666700003</v>
      </c>
      <c r="Y2187" s="85"/>
      <c r="Z2187" s="88"/>
      <c r="AA2187" s="85">
        <v>0</v>
      </c>
      <c r="AB2187" s="91">
        <v>0.03</v>
      </c>
      <c r="AC2187" s="86">
        <v>0</v>
      </c>
      <c r="AD2187" s="86">
        <v>0</v>
      </c>
      <c r="AE2187" s="86">
        <v>0</v>
      </c>
      <c r="AF2187" s="88">
        <v>99.999999835400004</v>
      </c>
      <c r="AG2187" s="85">
        <v>2.0975848226699999E-10</v>
      </c>
      <c r="AH2187" s="86">
        <v>0</v>
      </c>
      <c r="AI2187" s="88">
        <v>3.2004962454499998E-11</v>
      </c>
      <c r="AJ2187" s="150">
        <v>2.34</v>
      </c>
      <c r="AK2187" s="151">
        <v>14</v>
      </c>
    </row>
    <row r="2188" spans="1:37" x14ac:dyDescent="0.2">
      <c r="A2188" s="149" t="s">
        <v>4382</v>
      </c>
      <c r="B2188" s="66" t="s">
        <v>4383</v>
      </c>
      <c r="C2188" s="67">
        <v>17</v>
      </c>
      <c r="D2188" s="84" t="s">
        <v>343</v>
      </c>
      <c r="E2188" s="85">
        <v>99.853256431196399</v>
      </c>
      <c r="F2188" s="91">
        <v>99.324979583503506</v>
      </c>
      <c r="G2188" s="86">
        <v>19.9124642711311</v>
      </c>
      <c r="H2188" s="86">
        <v>19.862061045324602</v>
      </c>
      <c r="I2188" s="86">
        <v>0</v>
      </c>
      <c r="J2188" s="86">
        <v>0.01</v>
      </c>
      <c r="K2188" s="87">
        <v>0</v>
      </c>
      <c r="L2188" s="85">
        <v>4.09674645005E-10</v>
      </c>
      <c r="M2188" s="86">
        <v>0</v>
      </c>
      <c r="N2188" s="86">
        <v>77.418820802686696</v>
      </c>
      <c r="O2188" s="86">
        <v>46.616541353383496</v>
      </c>
      <c r="P2188" s="86">
        <v>2.1000000000000001E-2</v>
      </c>
      <c r="Q2188" s="88">
        <v>0.34739999999999999</v>
      </c>
      <c r="R2188" s="85">
        <v>0</v>
      </c>
      <c r="S2188" s="86">
        <v>0</v>
      </c>
      <c r="T2188" s="86">
        <v>1.41</v>
      </c>
      <c r="U2188" s="88">
        <v>0</v>
      </c>
      <c r="V2188" s="89">
        <v>4.9000000000000004</v>
      </c>
      <c r="W2188" s="85">
        <v>62.234767118490097</v>
      </c>
      <c r="X2188" s="88">
        <v>49.166666666700003</v>
      </c>
      <c r="Y2188" s="85"/>
      <c r="Z2188" s="88"/>
      <c r="AA2188" s="85">
        <v>0.02</v>
      </c>
      <c r="AB2188" s="91">
        <v>0.03</v>
      </c>
      <c r="AC2188" s="86">
        <v>0</v>
      </c>
      <c r="AD2188" s="86">
        <v>0</v>
      </c>
      <c r="AE2188" s="86">
        <v>0</v>
      </c>
      <c r="AF2188" s="88">
        <v>99.999999801900003</v>
      </c>
      <c r="AG2188" s="85">
        <v>2.2955284547100001E-10</v>
      </c>
      <c r="AH2188" s="86">
        <v>1.16E-4</v>
      </c>
      <c r="AI2188" s="88">
        <v>0</v>
      </c>
      <c r="AJ2188" s="150">
        <v>2.04</v>
      </c>
      <c r="AK2188" s="151">
        <v>6</v>
      </c>
    </row>
    <row r="2189" spans="1:37" x14ac:dyDescent="0.2">
      <c r="A2189" s="149" t="s">
        <v>844</v>
      </c>
      <c r="B2189" s="66" t="s">
        <v>4384</v>
      </c>
      <c r="C2189" s="67">
        <v>17</v>
      </c>
      <c r="D2189" s="84" t="s">
        <v>343</v>
      </c>
      <c r="E2189" s="85">
        <v>99.940312912729894</v>
      </c>
      <c r="F2189" s="91">
        <v>99.654576856649399</v>
      </c>
      <c r="G2189" s="86">
        <v>14.6855633445088</v>
      </c>
      <c r="H2189" s="86">
        <v>14.6855633445088</v>
      </c>
      <c r="I2189" s="86">
        <v>0</v>
      </c>
      <c r="J2189" s="86">
        <v>0</v>
      </c>
      <c r="K2189" s="87">
        <v>0</v>
      </c>
      <c r="L2189" s="85">
        <v>0</v>
      </c>
      <c r="M2189" s="86">
        <v>0</v>
      </c>
      <c r="N2189" s="86">
        <v>76.5059757760488</v>
      </c>
      <c r="O2189" s="86">
        <v>40.638055450057003</v>
      </c>
      <c r="P2189" s="86">
        <v>1.6E-2</v>
      </c>
      <c r="Q2189" s="88">
        <v>0.83250000000000002</v>
      </c>
      <c r="R2189" s="85">
        <v>0</v>
      </c>
      <c r="S2189" s="86">
        <v>0</v>
      </c>
      <c r="T2189" s="86">
        <v>2.42</v>
      </c>
      <c r="U2189" s="88">
        <v>0</v>
      </c>
      <c r="V2189" s="89">
        <v>4.91</v>
      </c>
      <c r="W2189" s="85">
        <v>69.084479425187098</v>
      </c>
      <c r="X2189" s="88">
        <v>60.6</v>
      </c>
      <c r="Y2189" s="85"/>
      <c r="Z2189" s="88"/>
      <c r="AA2189" s="85">
        <v>0.05</v>
      </c>
      <c r="AB2189" s="91">
        <v>0.05</v>
      </c>
      <c r="AC2189" s="86">
        <v>0.05</v>
      </c>
      <c r="AD2189" s="86">
        <v>0.05</v>
      </c>
      <c r="AE2189" s="86">
        <v>0</v>
      </c>
      <c r="AF2189" s="88">
        <v>99.999999947199996</v>
      </c>
      <c r="AG2189" s="85">
        <v>0</v>
      </c>
      <c r="AH2189" s="86">
        <v>1.9999999999999999E-6</v>
      </c>
      <c r="AI2189" s="88">
        <v>3.3045722769999999E-11</v>
      </c>
      <c r="AJ2189" s="150">
        <v>2.37</v>
      </c>
      <c r="AK2189" s="151">
        <v>18</v>
      </c>
    </row>
    <row r="2190" spans="1:37" x14ac:dyDescent="0.2">
      <c r="A2190" s="149" t="s">
        <v>4385</v>
      </c>
      <c r="B2190" s="66" t="s">
        <v>4386</v>
      </c>
      <c r="C2190" s="67">
        <v>17</v>
      </c>
      <c r="D2190" s="84" t="s">
        <v>343</v>
      </c>
      <c r="E2190" s="85">
        <v>99.842429557836496</v>
      </c>
      <c r="F2190" s="91">
        <v>99.777022959202597</v>
      </c>
      <c r="G2190" s="86">
        <v>18.4342552195209</v>
      </c>
      <c r="H2190" s="86">
        <v>18.4342552195209</v>
      </c>
      <c r="I2190" s="86">
        <v>0</v>
      </c>
      <c r="J2190" s="86">
        <v>0.01</v>
      </c>
      <c r="K2190" s="87">
        <v>0</v>
      </c>
      <c r="L2190" s="85">
        <v>0</v>
      </c>
      <c r="M2190" s="86">
        <v>0</v>
      </c>
      <c r="N2190" s="86">
        <v>80.372817191530402</v>
      </c>
      <c r="O2190" s="86">
        <v>48.8160636484183</v>
      </c>
      <c r="P2190" s="86">
        <v>1.6E-2</v>
      </c>
      <c r="Q2190" s="88">
        <v>0.3221</v>
      </c>
      <c r="R2190" s="85">
        <v>0</v>
      </c>
      <c r="S2190" s="86">
        <v>0</v>
      </c>
      <c r="T2190" s="86">
        <v>1.1200000000000001</v>
      </c>
      <c r="U2190" s="88">
        <v>1.0405595237210401E-2</v>
      </c>
      <c r="V2190" s="89">
        <v>4.95</v>
      </c>
      <c r="W2190" s="85">
        <v>64.964024961732306</v>
      </c>
      <c r="X2190" s="88">
        <v>56.733333333300003</v>
      </c>
      <c r="Y2190" s="85"/>
      <c r="Z2190" s="88"/>
      <c r="AA2190" s="85">
        <v>0.13</v>
      </c>
      <c r="AB2190" s="91">
        <v>0.13</v>
      </c>
      <c r="AC2190" s="86">
        <v>0.04</v>
      </c>
      <c r="AD2190" s="86">
        <v>0.04</v>
      </c>
      <c r="AE2190" s="86">
        <v>0</v>
      </c>
      <c r="AF2190" s="88">
        <v>99.174002778100004</v>
      </c>
      <c r="AG2190" s="85">
        <v>2.5665205961099998E-10</v>
      </c>
      <c r="AH2190" s="86">
        <v>2.2900000000000001E-4</v>
      </c>
      <c r="AI2190" s="88">
        <v>3.9999999044800002E-3</v>
      </c>
      <c r="AJ2190" s="150">
        <v>2.29</v>
      </c>
      <c r="AK2190" s="151">
        <v>14</v>
      </c>
    </row>
    <row r="2191" spans="1:37" x14ac:dyDescent="0.2">
      <c r="A2191" s="149" t="s">
        <v>4387</v>
      </c>
      <c r="B2191" s="66" t="s">
        <v>4388</v>
      </c>
      <c r="C2191" s="67">
        <v>17</v>
      </c>
      <c r="D2191" s="84" t="s">
        <v>343</v>
      </c>
      <c r="E2191" s="85">
        <v>99.891016273251907</v>
      </c>
      <c r="F2191" s="91">
        <v>99.749832809055604</v>
      </c>
      <c r="G2191" s="86">
        <v>14.7028954994675</v>
      </c>
      <c r="H2191" s="86">
        <v>14.7028954994675</v>
      </c>
      <c r="I2191" s="86">
        <v>0</v>
      </c>
      <c r="J2191" s="86">
        <v>0.01</v>
      </c>
      <c r="K2191" s="87">
        <v>0</v>
      </c>
      <c r="L2191" s="85">
        <v>0</v>
      </c>
      <c r="M2191" s="86">
        <v>0</v>
      </c>
      <c r="N2191" s="86">
        <v>73.847631565643795</v>
      </c>
      <c r="O2191" s="86">
        <v>54.363459669582099</v>
      </c>
      <c r="P2191" s="86">
        <v>1.9E-2</v>
      </c>
      <c r="Q2191" s="88">
        <v>0.21099999999999999</v>
      </c>
      <c r="R2191" s="85">
        <v>0</v>
      </c>
      <c r="S2191" s="86">
        <v>0</v>
      </c>
      <c r="T2191" s="86">
        <v>1.26</v>
      </c>
      <c r="U2191" s="88">
        <v>4.1281714677300803E-3</v>
      </c>
      <c r="V2191" s="89">
        <v>4.97</v>
      </c>
      <c r="W2191" s="85">
        <v>63.5424120872404</v>
      </c>
      <c r="X2191" s="88">
        <v>64.733333333299996</v>
      </c>
      <c r="Y2191" s="85"/>
      <c r="Z2191" s="88"/>
      <c r="AA2191" s="85">
        <v>0.05</v>
      </c>
      <c r="AB2191" s="91">
        <v>0.05</v>
      </c>
      <c r="AC2191" s="86">
        <v>0.05</v>
      </c>
      <c r="AD2191" s="86">
        <v>0.05</v>
      </c>
      <c r="AE2191" s="86">
        <v>0</v>
      </c>
      <c r="AF2191" s="88">
        <v>99.586500839999999</v>
      </c>
      <c r="AG2191" s="85">
        <v>1.4052490619999999E-9</v>
      </c>
      <c r="AH2191" s="86">
        <v>1.75E-4</v>
      </c>
      <c r="AI2191" s="88">
        <v>0</v>
      </c>
      <c r="AJ2191" s="150">
        <v>2.2400000000000002</v>
      </c>
      <c r="AK2191" s="151">
        <v>10</v>
      </c>
    </row>
    <row r="2192" spans="1:37" x14ac:dyDescent="0.2">
      <c r="A2192" s="149" t="s">
        <v>4389</v>
      </c>
      <c r="B2192" s="66" t="s">
        <v>4390</v>
      </c>
      <c r="C2192" s="67">
        <v>17</v>
      </c>
      <c r="D2192" s="84" t="s">
        <v>343</v>
      </c>
      <c r="E2192" s="85">
        <v>99.960865861986903</v>
      </c>
      <c r="F2192" s="91">
        <v>99.806631318053107</v>
      </c>
      <c r="G2192" s="86">
        <v>14.6591876980686</v>
      </c>
      <c r="H2192" s="86">
        <v>14.6591876980686</v>
      </c>
      <c r="I2192" s="86">
        <v>0</v>
      </c>
      <c r="J2192" s="86">
        <v>0.01</v>
      </c>
      <c r="K2192" s="87">
        <v>0</v>
      </c>
      <c r="L2192" s="85">
        <v>8.3312488319899998E-10</v>
      </c>
      <c r="M2192" s="86">
        <v>0</v>
      </c>
      <c r="N2192" s="86">
        <v>84.540724523351599</v>
      </c>
      <c r="O2192" s="86">
        <v>53.035413153457</v>
      </c>
      <c r="P2192" s="86">
        <v>0.03</v>
      </c>
      <c r="Q2192" s="88">
        <v>0.43480000000000002</v>
      </c>
      <c r="R2192" s="85">
        <v>0</v>
      </c>
      <c r="S2192" s="86">
        <v>0</v>
      </c>
      <c r="T2192" s="86">
        <v>1.79</v>
      </c>
      <c r="U2192" s="88">
        <v>0</v>
      </c>
      <c r="V2192" s="89">
        <v>4.96</v>
      </c>
      <c r="W2192" s="85">
        <v>65.322827996781498</v>
      </c>
      <c r="X2192" s="88">
        <v>66.766666666700004</v>
      </c>
      <c r="Y2192" s="85"/>
      <c r="Z2192" s="88"/>
      <c r="AA2192" s="85">
        <v>0</v>
      </c>
      <c r="AB2192" s="91">
        <v>0</v>
      </c>
      <c r="AC2192" s="86">
        <v>0</v>
      </c>
      <c r="AD2192" s="86">
        <v>0</v>
      </c>
      <c r="AE2192" s="86">
        <v>0</v>
      </c>
      <c r="AF2192" s="88">
        <v>99.999999659099998</v>
      </c>
      <c r="AG2192" s="85">
        <v>2.01386968366E-9</v>
      </c>
      <c r="AH2192" s="86">
        <v>2.02E-4</v>
      </c>
      <c r="AI2192" s="88">
        <v>1.5123050070300001E-11</v>
      </c>
      <c r="AJ2192" s="150">
        <v>2.08</v>
      </c>
      <c r="AK2192" s="151">
        <v>6</v>
      </c>
    </row>
    <row r="2193" spans="1:37" x14ac:dyDescent="0.2">
      <c r="A2193" s="149" t="s">
        <v>1651</v>
      </c>
      <c r="B2193" s="66" t="s">
        <v>4391</v>
      </c>
      <c r="C2193" s="67">
        <v>17</v>
      </c>
      <c r="D2193" s="84" t="s">
        <v>343</v>
      </c>
      <c r="E2193" s="85">
        <v>99.959896622404401</v>
      </c>
      <c r="F2193" s="91">
        <v>99.866322074681406</v>
      </c>
      <c r="G2193" s="86">
        <v>13.0633039241898</v>
      </c>
      <c r="H2193" s="86">
        <v>13.0633039241898</v>
      </c>
      <c r="I2193" s="86">
        <v>0</v>
      </c>
      <c r="J2193" s="86">
        <v>0.02</v>
      </c>
      <c r="K2193" s="87">
        <v>0</v>
      </c>
      <c r="L2193" s="85">
        <v>2.3754561793999999E-9</v>
      </c>
      <c r="M2193" s="86">
        <v>0</v>
      </c>
      <c r="N2193" s="86">
        <v>74.953934347915094</v>
      </c>
      <c r="O2193" s="86">
        <v>43.406179351921601</v>
      </c>
      <c r="P2193" s="86">
        <v>2.9000000000000001E-2</v>
      </c>
      <c r="Q2193" s="88">
        <v>0.79220000000000002</v>
      </c>
      <c r="R2193" s="85">
        <v>0</v>
      </c>
      <c r="S2193" s="86">
        <v>0</v>
      </c>
      <c r="T2193" s="86">
        <v>2.4700000000000002</v>
      </c>
      <c r="U2193" s="88">
        <v>0</v>
      </c>
      <c r="V2193" s="89">
        <v>4.8600000000000003</v>
      </c>
      <c r="W2193" s="85">
        <v>68.6044790586391</v>
      </c>
      <c r="X2193" s="88">
        <v>66.5</v>
      </c>
      <c r="Y2193" s="85"/>
      <c r="Z2193" s="88"/>
      <c r="AA2193" s="85">
        <v>0</v>
      </c>
      <c r="AB2193" s="91">
        <v>0</v>
      </c>
      <c r="AC2193" s="86">
        <v>0</v>
      </c>
      <c r="AD2193" s="86">
        <v>0</v>
      </c>
      <c r="AE2193" s="86">
        <v>0</v>
      </c>
      <c r="AF2193" s="88">
        <v>99.999999864599999</v>
      </c>
      <c r="AG2193" s="85">
        <v>1.98238379684E-9</v>
      </c>
      <c r="AH2193" s="86">
        <v>2.8299999999999999E-4</v>
      </c>
      <c r="AI2193" s="88">
        <v>4.7428357967900003E-11</v>
      </c>
      <c r="AJ2193" s="150">
        <v>1.97</v>
      </c>
      <c r="AK2193" s="151">
        <v>2</v>
      </c>
    </row>
    <row r="2194" spans="1:37" x14ac:dyDescent="0.2">
      <c r="A2194" s="149" t="s">
        <v>4392</v>
      </c>
      <c r="B2194" s="66" t="s">
        <v>4393</v>
      </c>
      <c r="C2194" s="67">
        <v>17</v>
      </c>
      <c r="D2194" s="84" t="s">
        <v>343</v>
      </c>
      <c r="E2194" s="85">
        <v>99.979915069436501</v>
      </c>
      <c r="F2194" s="91">
        <v>99.956004437813206</v>
      </c>
      <c r="G2194" s="86">
        <v>17.473889590267401</v>
      </c>
      <c r="H2194" s="86">
        <v>17.473889590267401</v>
      </c>
      <c r="I2194" s="86">
        <v>0</v>
      </c>
      <c r="J2194" s="86">
        <v>0</v>
      </c>
      <c r="K2194" s="87">
        <v>0</v>
      </c>
      <c r="L2194" s="85">
        <v>0</v>
      </c>
      <c r="M2194" s="86">
        <v>0</v>
      </c>
      <c r="N2194" s="86">
        <v>79.412883009269606</v>
      </c>
      <c r="O2194" s="86">
        <v>42.912172573189501</v>
      </c>
      <c r="P2194" s="86">
        <v>1.4E-2</v>
      </c>
      <c r="Q2194" s="88">
        <v>0.35070000000000001</v>
      </c>
      <c r="R2194" s="85">
        <v>0</v>
      </c>
      <c r="S2194" s="86">
        <v>0</v>
      </c>
      <c r="T2194" s="86">
        <v>0.8</v>
      </c>
      <c r="U2194" s="88">
        <v>1.9128505298596E-3</v>
      </c>
      <c r="V2194" s="89">
        <v>4.9400000000000004</v>
      </c>
      <c r="W2194" s="85">
        <v>67.769289689913606</v>
      </c>
      <c r="X2194" s="88">
        <v>57.833333333299997</v>
      </c>
      <c r="Y2194" s="85"/>
      <c r="Z2194" s="88"/>
      <c r="AA2194" s="85">
        <v>0</v>
      </c>
      <c r="AB2194" s="91">
        <v>0</v>
      </c>
      <c r="AC2194" s="86">
        <v>0</v>
      </c>
      <c r="AD2194" s="86">
        <v>0</v>
      </c>
      <c r="AE2194" s="86">
        <v>0</v>
      </c>
      <c r="AF2194" s="88">
        <v>100.000000034</v>
      </c>
      <c r="AG2194" s="85">
        <v>0</v>
      </c>
      <c r="AH2194" s="86">
        <v>0</v>
      </c>
      <c r="AI2194" s="88">
        <v>0</v>
      </c>
      <c r="AJ2194" s="150">
        <v>2.41</v>
      </c>
      <c r="AK2194" s="151">
        <v>14</v>
      </c>
    </row>
    <row r="2195" spans="1:37" x14ac:dyDescent="0.2">
      <c r="A2195" s="149" t="s">
        <v>4394</v>
      </c>
      <c r="B2195" s="66" t="s">
        <v>4395</v>
      </c>
      <c r="C2195" s="67">
        <v>17</v>
      </c>
      <c r="D2195" s="84" t="s">
        <v>343</v>
      </c>
      <c r="E2195" s="85">
        <v>99.937747021267398</v>
      </c>
      <c r="F2195" s="91">
        <v>99.937747021267398</v>
      </c>
      <c r="G2195" s="86">
        <v>15.299031459470401</v>
      </c>
      <c r="H2195" s="86">
        <v>15.299031459470401</v>
      </c>
      <c r="I2195" s="86">
        <v>0</v>
      </c>
      <c r="J2195" s="86">
        <v>0</v>
      </c>
      <c r="K2195" s="87">
        <v>0</v>
      </c>
      <c r="L2195" s="85">
        <v>0</v>
      </c>
      <c r="M2195" s="86">
        <v>0</v>
      </c>
      <c r="N2195" s="86">
        <v>75.635122261035207</v>
      </c>
      <c r="O2195" s="86">
        <v>62.287542491501704</v>
      </c>
      <c r="P2195" s="86">
        <v>1.9E-2</v>
      </c>
      <c r="Q2195" s="88">
        <v>0.43430000000000002</v>
      </c>
      <c r="R2195" s="85">
        <v>0</v>
      </c>
      <c r="S2195" s="86">
        <v>0</v>
      </c>
      <c r="T2195" s="86">
        <v>1.31</v>
      </c>
      <c r="U2195" s="88">
        <v>0</v>
      </c>
      <c r="V2195" s="89">
        <v>5</v>
      </c>
      <c r="W2195" s="85">
        <v>64.018534410762797</v>
      </c>
      <c r="X2195" s="88">
        <v>63.8</v>
      </c>
      <c r="Y2195" s="85"/>
      <c r="Z2195" s="88"/>
      <c r="AA2195" s="85">
        <v>0</v>
      </c>
      <c r="AB2195" s="91">
        <v>0</v>
      </c>
      <c r="AC2195" s="86">
        <v>0</v>
      </c>
      <c r="AD2195" s="86">
        <v>0</v>
      </c>
      <c r="AE2195" s="86">
        <v>0</v>
      </c>
      <c r="AF2195" s="88">
        <v>100.000000176</v>
      </c>
      <c r="AG2195" s="85">
        <v>0</v>
      </c>
      <c r="AH2195" s="86">
        <v>0</v>
      </c>
      <c r="AI2195" s="88">
        <v>0</v>
      </c>
      <c r="AJ2195" s="150">
        <v>2.4300000000000002</v>
      </c>
      <c r="AK2195" s="151">
        <v>14</v>
      </c>
    </row>
    <row r="2196" spans="1:37" x14ac:dyDescent="0.2">
      <c r="A2196" s="149" t="s">
        <v>4396</v>
      </c>
      <c r="B2196" s="66" t="s">
        <v>4397</v>
      </c>
      <c r="C2196" s="67">
        <v>17</v>
      </c>
      <c r="D2196" s="84" t="s">
        <v>343</v>
      </c>
      <c r="E2196" s="85">
        <v>98.720699458241697</v>
      </c>
      <c r="F2196" s="91">
        <v>98.713994528777604</v>
      </c>
      <c r="G2196" s="86">
        <v>13.5922330097087</v>
      </c>
      <c r="H2196" s="86">
        <v>13.5855280802446</v>
      </c>
      <c r="I2196" s="86">
        <v>0</v>
      </c>
      <c r="J2196" s="86">
        <v>6.62</v>
      </c>
      <c r="K2196" s="87">
        <v>0</v>
      </c>
      <c r="L2196" s="85">
        <v>1.5342020568399999E-8</v>
      </c>
      <c r="M2196" s="86">
        <v>0</v>
      </c>
      <c r="N2196" s="86">
        <v>84.891888590276096</v>
      </c>
      <c r="O2196" s="86">
        <v>41.172161172161204</v>
      </c>
      <c r="P2196" s="86">
        <v>0.17299999999999999</v>
      </c>
      <c r="Q2196" s="88">
        <v>0.62580000000000002</v>
      </c>
      <c r="R2196" s="85">
        <v>0</v>
      </c>
      <c r="S2196" s="86">
        <v>0</v>
      </c>
      <c r="T2196" s="86">
        <v>2.34</v>
      </c>
      <c r="U2196" s="88">
        <v>2.68197178565681E-3</v>
      </c>
      <c r="V2196" s="89">
        <v>4.93</v>
      </c>
      <c r="W2196" s="85">
        <v>66.217270473537198</v>
      </c>
      <c r="X2196" s="88">
        <v>54.1</v>
      </c>
      <c r="Y2196" s="85"/>
      <c r="Z2196" s="88"/>
      <c r="AA2196" s="85">
        <v>0</v>
      </c>
      <c r="AB2196" s="91">
        <v>0</v>
      </c>
      <c r="AC2196" s="86">
        <v>0</v>
      </c>
      <c r="AD2196" s="86">
        <v>0</v>
      </c>
      <c r="AE2196" s="86">
        <v>0</v>
      </c>
      <c r="AF2196" s="88">
        <v>92.451198412400004</v>
      </c>
      <c r="AG2196" s="85">
        <v>9.3436220090099997E-9</v>
      </c>
      <c r="AH2196" s="86">
        <v>8.1624000000000002E-2</v>
      </c>
      <c r="AI2196" s="88">
        <v>4.0000007797400001E-3</v>
      </c>
      <c r="AJ2196" s="150">
        <v>2</v>
      </c>
      <c r="AK2196" s="151">
        <v>5</v>
      </c>
    </row>
    <row r="2197" spans="1:37" x14ac:dyDescent="0.2">
      <c r="A2197" s="149" t="s">
        <v>4398</v>
      </c>
      <c r="B2197" s="66" t="s">
        <v>4399</v>
      </c>
      <c r="C2197" s="67">
        <v>17</v>
      </c>
      <c r="D2197" s="84" t="s">
        <v>343</v>
      </c>
      <c r="E2197" s="85">
        <v>99.0503561164563</v>
      </c>
      <c r="F2197" s="91">
        <v>98.986317630888394</v>
      </c>
      <c r="G2197" s="86">
        <v>19.139697613395001</v>
      </c>
      <c r="H2197" s="86">
        <v>19.114706984880701</v>
      </c>
      <c r="I2197" s="86">
        <v>0.11</v>
      </c>
      <c r="J2197" s="86">
        <v>0.02</v>
      </c>
      <c r="K2197" s="87">
        <v>0</v>
      </c>
      <c r="L2197" s="85">
        <v>0</v>
      </c>
      <c r="M2197" s="86">
        <v>0</v>
      </c>
      <c r="N2197" s="86">
        <v>80.732466169359398</v>
      </c>
      <c r="O2197" s="86">
        <v>30.486542443064199</v>
      </c>
      <c r="P2197" s="86">
        <v>0.02</v>
      </c>
      <c r="Q2197" s="88">
        <v>0.76359999999999995</v>
      </c>
      <c r="R2197" s="85">
        <v>0</v>
      </c>
      <c r="S2197" s="86">
        <v>0</v>
      </c>
      <c r="T2197" s="86">
        <v>0.86</v>
      </c>
      <c r="U2197" s="88">
        <v>1.09333999750094E-2</v>
      </c>
      <c r="V2197" s="89">
        <v>4.97</v>
      </c>
      <c r="W2197" s="85">
        <v>70.419564099833394</v>
      </c>
      <c r="X2197" s="88"/>
      <c r="Y2197" s="85">
        <v>-5.3400000000000034</v>
      </c>
      <c r="Z2197" s="88"/>
      <c r="AA2197" s="85">
        <v>0</v>
      </c>
      <c r="AB2197" s="91">
        <v>0</v>
      </c>
      <c r="AC2197" s="86">
        <v>0</v>
      </c>
      <c r="AD2197" s="86">
        <v>0</v>
      </c>
      <c r="AE2197" s="86">
        <v>0</v>
      </c>
      <c r="AF2197" s="88">
        <v>22.208016728800001</v>
      </c>
      <c r="AG2197" s="85">
        <v>1.5859753547900001E-8</v>
      </c>
      <c r="AH2197" s="86">
        <v>3.01E-4</v>
      </c>
      <c r="AI2197" s="88">
        <v>5.3647519441900001E-10</v>
      </c>
      <c r="AJ2197" s="150">
        <v>2.35</v>
      </c>
      <c r="AK2197" s="151">
        <v>12</v>
      </c>
    </row>
    <row r="2198" spans="1:37" x14ac:dyDescent="0.2">
      <c r="A2198" s="149" t="s">
        <v>4400</v>
      </c>
      <c r="B2198" s="66" t="s">
        <v>4401</v>
      </c>
      <c r="C2198" s="67">
        <v>17</v>
      </c>
      <c r="D2198" s="84" t="s">
        <v>343</v>
      </c>
      <c r="E2198" s="85">
        <v>99.975376533836794</v>
      </c>
      <c r="F2198" s="91">
        <v>99.856363114047696</v>
      </c>
      <c r="G2198" s="86">
        <v>20.693971354700999</v>
      </c>
      <c r="H2198" s="86">
        <v>20.693971354700999</v>
      </c>
      <c r="I2198" s="86">
        <v>0</v>
      </c>
      <c r="J2198" s="86">
        <v>0.02</v>
      </c>
      <c r="K2198" s="87">
        <v>0</v>
      </c>
      <c r="L2198" s="85">
        <v>0</v>
      </c>
      <c r="M2198" s="86">
        <v>0</v>
      </c>
      <c r="N2198" s="86">
        <v>76.040709941665597</v>
      </c>
      <c r="O2198" s="86">
        <v>26.511226252158899</v>
      </c>
      <c r="P2198" s="86">
        <v>1E-3</v>
      </c>
      <c r="Q2198" s="88">
        <v>0.68400000000000005</v>
      </c>
      <c r="R2198" s="85">
        <v>0</v>
      </c>
      <c r="S2198" s="86">
        <v>0</v>
      </c>
      <c r="T2198" s="86">
        <v>0.24</v>
      </c>
      <c r="U2198" s="88">
        <v>0</v>
      </c>
      <c r="V2198" s="89">
        <v>4.99</v>
      </c>
      <c r="W2198" s="85">
        <v>72.566899038448994</v>
      </c>
      <c r="X2198" s="88">
        <v>73.533333333300007</v>
      </c>
      <c r="Y2198" s="85"/>
      <c r="Z2198" s="88"/>
      <c r="AA2198" s="85">
        <v>0</v>
      </c>
      <c r="AB2198" s="91">
        <v>0</v>
      </c>
      <c r="AC2198" s="86">
        <v>0</v>
      </c>
      <c r="AD2198" s="86">
        <v>0</v>
      </c>
      <c r="AE2198" s="86">
        <v>0</v>
      </c>
      <c r="AF2198" s="88">
        <v>10.3483002333</v>
      </c>
      <c r="AG2198" s="85">
        <v>4.0199998760999996E-3</v>
      </c>
      <c r="AH2198" s="86">
        <v>1.3899999999999999E-4</v>
      </c>
      <c r="AI2198" s="88">
        <v>0</v>
      </c>
      <c r="AJ2198" s="150">
        <v>2.3199999999999998</v>
      </c>
      <c r="AK2198" s="151">
        <v>11</v>
      </c>
    </row>
    <row r="2199" spans="1:37" x14ac:dyDescent="0.2">
      <c r="A2199" s="149" t="s">
        <v>4402</v>
      </c>
      <c r="B2199" s="66" t="s">
        <v>4403</v>
      </c>
      <c r="C2199" s="67">
        <v>17</v>
      </c>
      <c r="D2199" s="84" t="s">
        <v>343</v>
      </c>
      <c r="E2199" s="85">
        <v>99.930429597237094</v>
      </c>
      <c r="F2199" s="91">
        <v>99.918006311029401</v>
      </c>
      <c r="G2199" s="86">
        <v>17.437324521082299</v>
      </c>
      <c r="H2199" s="86">
        <v>17.437324521082299</v>
      </c>
      <c r="I2199" s="86">
        <v>0</v>
      </c>
      <c r="J2199" s="86">
        <v>0</v>
      </c>
      <c r="K2199" s="87">
        <v>0</v>
      </c>
      <c r="L2199" s="85">
        <v>1.4953143339899999E-8</v>
      </c>
      <c r="M2199" s="86">
        <v>0</v>
      </c>
      <c r="N2199" s="86">
        <v>78.615697500698801</v>
      </c>
      <c r="O2199" s="86">
        <v>29.3427230046948</v>
      </c>
      <c r="P2199" s="86">
        <v>0</v>
      </c>
      <c r="Q2199" s="88">
        <v>0</v>
      </c>
      <c r="R2199" s="85">
        <v>0</v>
      </c>
      <c r="S2199" s="86">
        <v>0</v>
      </c>
      <c r="T2199" s="86">
        <v>0</v>
      </c>
      <c r="U2199" s="88">
        <v>1.82208197712459E-2</v>
      </c>
      <c r="V2199" s="89">
        <v>5</v>
      </c>
      <c r="W2199" s="85">
        <v>67.892296729658895</v>
      </c>
      <c r="X2199" s="88">
        <v>72.333333333300004</v>
      </c>
      <c r="Y2199" s="85"/>
      <c r="Z2199" s="88"/>
      <c r="AA2199" s="85">
        <v>0</v>
      </c>
      <c r="AB2199" s="91">
        <v>0</v>
      </c>
      <c r="AC2199" s="86">
        <v>0</v>
      </c>
      <c r="AD2199" s="86">
        <v>0</v>
      </c>
      <c r="AE2199" s="86">
        <v>0</v>
      </c>
      <c r="AF2199" s="88">
        <v>19.240700579399999</v>
      </c>
      <c r="AG2199" s="85">
        <v>6.5260003058600002E-3</v>
      </c>
      <c r="AH2199" s="86">
        <v>1.17E-4</v>
      </c>
      <c r="AI2199" s="88">
        <v>8.9980628796400004E-11</v>
      </c>
      <c r="AJ2199" s="150">
        <v>2.36</v>
      </c>
      <c r="AK2199" s="151">
        <v>7</v>
      </c>
    </row>
    <row r="2200" spans="1:37" x14ac:dyDescent="0.2">
      <c r="A2200" s="149" t="s">
        <v>1063</v>
      </c>
      <c r="B2200" s="66" t="s">
        <v>4404</v>
      </c>
      <c r="C2200" s="67">
        <v>17</v>
      </c>
      <c r="D2200" s="84" t="s">
        <v>343</v>
      </c>
      <c r="E2200" s="85">
        <v>98.827876059792004</v>
      </c>
      <c r="F2200" s="91">
        <v>98.827876059792004</v>
      </c>
      <c r="G2200" s="86">
        <v>20.943345998402702</v>
      </c>
      <c r="H2200" s="86">
        <v>20.943345998402702</v>
      </c>
      <c r="I2200" s="86">
        <v>0</v>
      </c>
      <c r="J2200" s="86">
        <v>0.2</v>
      </c>
      <c r="K2200" s="87">
        <v>0</v>
      </c>
      <c r="L2200" s="85">
        <v>1.9999998727699999E-2</v>
      </c>
      <c r="M2200" s="86">
        <v>0</v>
      </c>
      <c r="N2200" s="86">
        <v>74.714133160553402</v>
      </c>
      <c r="O2200" s="86">
        <v>66.718331689446202</v>
      </c>
      <c r="P2200" s="86">
        <v>1.7999999999999999E-2</v>
      </c>
      <c r="Q2200" s="88">
        <v>0.88739999999999997</v>
      </c>
      <c r="R2200" s="85">
        <v>0</v>
      </c>
      <c r="S2200" s="86">
        <v>0</v>
      </c>
      <c r="T2200" s="86">
        <v>0.9</v>
      </c>
      <c r="U2200" s="88">
        <v>9.6803078337891098E-3</v>
      </c>
      <c r="V2200" s="89">
        <v>4.93</v>
      </c>
      <c r="W2200" s="85">
        <v>54.690578457280402</v>
      </c>
      <c r="X2200" s="88">
        <v>45.5</v>
      </c>
      <c r="Y2200" s="85">
        <v>-100</v>
      </c>
      <c r="Z2200" s="88"/>
      <c r="AA2200" s="85">
        <v>0.2</v>
      </c>
      <c r="AB2200" s="91">
        <v>0.2</v>
      </c>
      <c r="AC2200" s="86">
        <v>0.11</v>
      </c>
      <c r="AD2200" s="86">
        <v>0.11</v>
      </c>
      <c r="AE2200" s="86">
        <v>0</v>
      </c>
      <c r="AF2200" s="88">
        <v>94.242593492300003</v>
      </c>
      <c r="AG2200" s="85">
        <v>1.47399999903E-2</v>
      </c>
      <c r="AH2200" s="86">
        <v>3.9199999999999999E-3</v>
      </c>
      <c r="AI2200" s="88">
        <v>0</v>
      </c>
      <c r="AJ2200" s="150">
        <v>2.27</v>
      </c>
      <c r="AK2200" s="151">
        <v>14</v>
      </c>
    </row>
    <row r="2201" spans="1:37" x14ac:dyDescent="0.2">
      <c r="A2201" s="149" t="s">
        <v>4405</v>
      </c>
      <c r="B2201" s="66" t="s">
        <v>4406</v>
      </c>
      <c r="C2201" s="67">
        <v>17</v>
      </c>
      <c r="D2201" s="84" t="s">
        <v>343</v>
      </c>
      <c r="E2201" s="85">
        <v>99.117507963843707</v>
      </c>
      <c r="F2201" s="91">
        <v>99.077354130044895</v>
      </c>
      <c r="G2201" s="86">
        <v>15.5859336658666</v>
      </c>
      <c r="H2201" s="86">
        <v>15.5743336694358</v>
      </c>
      <c r="I2201" s="86">
        <v>0</v>
      </c>
      <c r="J2201" s="86">
        <v>0.33</v>
      </c>
      <c r="K2201" s="87">
        <v>0</v>
      </c>
      <c r="L2201" s="85">
        <v>0.10000000014300001</v>
      </c>
      <c r="M2201" s="86">
        <v>0</v>
      </c>
      <c r="N2201" s="86">
        <v>78.694055026613697</v>
      </c>
      <c r="O2201" s="86">
        <v>53.102303382444497</v>
      </c>
      <c r="P2201" s="86">
        <v>6.7000000000000004E-2</v>
      </c>
      <c r="Q2201" s="88">
        <v>0.45610000000000001</v>
      </c>
      <c r="R2201" s="85">
        <v>0</v>
      </c>
      <c r="S2201" s="86">
        <v>0</v>
      </c>
      <c r="T2201" s="86">
        <v>1.53</v>
      </c>
      <c r="U2201" s="88">
        <v>0</v>
      </c>
      <c r="V2201" s="89">
        <v>4.84</v>
      </c>
      <c r="W2201" s="85">
        <v>59.466006175777899</v>
      </c>
      <c r="X2201" s="88">
        <v>45.5</v>
      </c>
      <c r="Y2201" s="85"/>
      <c r="Z2201" s="88"/>
      <c r="AA2201" s="85">
        <v>0</v>
      </c>
      <c r="AB2201" s="91">
        <v>0</v>
      </c>
      <c r="AC2201" s="86">
        <v>0</v>
      </c>
      <c r="AD2201" s="86">
        <v>0</v>
      </c>
      <c r="AE2201" s="86">
        <v>0</v>
      </c>
      <c r="AF2201" s="88">
        <v>93.9987031374</v>
      </c>
      <c r="AG2201" s="85">
        <v>0</v>
      </c>
      <c r="AH2201" s="86">
        <v>6.0660000000000002E-3</v>
      </c>
      <c r="AI2201" s="88">
        <v>3.9999999934400001E-3</v>
      </c>
      <c r="AJ2201" s="150">
        <v>1.94</v>
      </c>
      <c r="AK2201" s="151">
        <v>9</v>
      </c>
    </row>
    <row r="2202" spans="1:37" x14ac:dyDescent="0.2">
      <c r="A2202" s="149" t="s">
        <v>4407</v>
      </c>
      <c r="B2202" s="66" t="s">
        <v>4408</v>
      </c>
      <c r="C2202" s="67">
        <v>17</v>
      </c>
      <c r="D2202" s="84" t="s">
        <v>343</v>
      </c>
      <c r="E2202" s="85">
        <v>74.411670582358298</v>
      </c>
      <c r="F2202" s="91">
        <v>74.411670582358298</v>
      </c>
      <c r="G2202" s="86">
        <v>17.8149660076336</v>
      </c>
      <c r="H2202" s="86">
        <v>17.8149660076336</v>
      </c>
      <c r="I2202" s="86">
        <v>16.38</v>
      </c>
      <c r="J2202" s="86">
        <v>9.64</v>
      </c>
      <c r="K2202" s="87">
        <v>0</v>
      </c>
      <c r="L2202" s="85">
        <v>0.249999998774</v>
      </c>
      <c r="M2202" s="86">
        <v>0</v>
      </c>
      <c r="N2202" s="86">
        <v>67.782196308138793</v>
      </c>
      <c r="O2202" s="86">
        <v>17.681728880157198</v>
      </c>
      <c r="P2202" s="86">
        <v>0.47499999999999998</v>
      </c>
      <c r="Q2202" s="88">
        <v>1.0667</v>
      </c>
      <c r="R2202" s="85">
        <v>0</v>
      </c>
      <c r="S2202" s="86">
        <v>0</v>
      </c>
      <c r="T2202" s="86">
        <v>1.86</v>
      </c>
      <c r="U2202" s="88">
        <v>0.33485017601098999</v>
      </c>
      <c r="V2202" s="89">
        <v>4.51</v>
      </c>
      <c r="W2202" s="85">
        <v>42.021031922194197</v>
      </c>
      <c r="X2202" s="88">
        <v>28.933333333299998</v>
      </c>
      <c r="Y2202" s="85"/>
      <c r="Z2202" s="88"/>
      <c r="AA2202" s="85">
        <v>0</v>
      </c>
      <c r="AB2202" s="91">
        <v>0</v>
      </c>
      <c r="AC2202" s="86">
        <v>0</v>
      </c>
      <c r="AD2202" s="86">
        <v>0</v>
      </c>
      <c r="AE2202" s="86">
        <v>0</v>
      </c>
      <c r="AF2202" s="88">
        <v>39.539699360500002</v>
      </c>
      <c r="AG2202" s="85">
        <v>1.33999999634E-2</v>
      </c>
      <c r="AH2202" s="86">
        <v>0.20203699999999999</v>
      </c>
      <c r="AI2202" s="88">
        <v>1.5999999956299998E-2</v>
      </c>
      <c r="AJ2202" s="150">
        <v>1.89</v>
      </c>
      <c r="AK2202" s="151">
        <v>6</v>
      </c>
    </row>
    <row r="2203" spans="1:37" x14ac:dyDescent="0.2">
      <c r="A2203" s="149" t="s">
        <v>877</v>
      </c>
      <c r="B2203" s="66" t="s">
        <v>4409</v>
      </c>
      <c r="C2203" s="67">
        <v>17</v>
      </c>
      <c r="D2203" s="84" t="s">
        <v>343</v>
      </c>
      <c r="E2203" s="85">
        <v>95.605624030298102</v>
      </c>
      <c r="F2203" s="91">
        <v>95.558403762202602</v>
      </c>
      <c r="G2203" s="86">
        <v>15.3427324152685</v>
      </c>
      <c r="H2203" s="86">
        <v>15.3427324152685</v>
      </c>
      <c r="I2203" s="86">
        <v>0</v>
      </c>
      <c r="J2203" s="86">
        <v>2.6</v>
      </c>
      <c r="K2203" s="87">
        <v>0</v>
      </c>
      <c r="L2203" s="85">
        <v>3.27055361582E-10</v>
      </c>
      <c r="M2203" s="86">
        <v>1.7305202232857299E-3</v>
      </c>
      <c r="N2203" s="86">
        <v>75.7940333109633</v>
      </c>
      <c r="O2203" s="86">
        <v>25.2121817274089</v>
      </c>
      <c r="P2203" s="86">
        <v>0.10100000000000001</v>
      </c>
      <c r="Q2203" s="88">
        <v>1.7024999999999999</v>
      </c>
      <c r="R2203" s="85">
        <v>1.6382699868938401E-2</v>
      </c>
      <c r="S2203" s="86">
        <v>0</v>
      </c>
      <c r="T2203" s="86">
        <v>1.94</v>
      </c>
      <c r="U2203" s="88">
        <v>5.3966020680550099E-2</v>
      </c>
      <c r="V2203" s="89">
        <v>4.8099999999999996</v>
      </c>
      <c r="W2203" s="85">
        <v>61.257137545583497</v>
      </c>
      <c r="X2203" s="88">
        <v>33.833333333299997</v>
      </c>
      <c r="Y2203" s="85"/>
      <c r="Z2203" s="88"/>
      <c r="AA2203" s="85">
        <v>0</v>
      </c>
      <c r="AB2203" s="91">
        <v>0</v>
      </c>
      <c r="AC2203" s="86">
        <v>0</v>
      </c>
      <c r="AD2203" s="86">
        <v>0</v>
      </c>
      <c r="AE2203" s="86">
        <v>0</v>
      </c>
      <c r="AF2203" s="88">
        <v>93.488899474099995</v>
      </c>
      <c r="AG2203" s="85">
        <v>0.108540000055</v>
      </c>
      <c r="AH2203" s="86">
        <v>4.4067000000000002E-2</v>
      </c>
      <c r="AI2203" s="88">
        <v>8.0000000161999998E-3</v>
      </c>
      <c r="AJ2203" s="150">
        <v>2.2200000000000002</v>
      </c>
      <c r="AK2203" s="151">
        <v>12</v>
      </c>
    </row>
    <row r="2204" spans="1:37" x14ac:dyDescent="0.2">
      <c r="A2204" s="149" t="s">
        <v>604</v>
      </c>
      <c r="B2204" s="66" t="s">
        <v>4410</v>
      </c>
      <c r="C2204" s="67">
        <v>17</v>
      </c>
      <c r="D2204" s="84" t="s">
        <v>343</v>
      </c>
      <c r="E2204" s="85">
        <v>98.490678204006102</v>
      </c>
      <c r="F2204" s="91">
        <v>98.490678204006102</v>
      </c>
      <c r="G2204" s="86">
        <v>12.748319764849599</v>
      </c>
      <c r="H2204" s="86">
        <v>12.748319764849599</v>
      </c>
      <c r="I2204" s="86">
        <v>0</v>
      </c>
      <c r="J2204" s="86">
        <v>1.48</v>
      </c>
      <c r="K2204" s="87">
        <v>0</v>
      </c>
      <c r="L2204" s="85">
        <v>0</v>
      </c>
      <c r="M2204" s="86">
        <v>0</v>
      </c>
      <c r="N2204" s="86">
        <v>76.389952519528293</v>
      </c>
      <c r="O2204" s="86">
        <v>29.286880783886801</v>
      </c>
      <c r="P2204" s="86">
        <v>7.3999999999999996E-2</v>
      </c>
      <c r="Q2204" s="88">
        <v>0.97250000000000003</v>
      </c>
      <c r="R2204" s="85">
        <v>0</v>
      </c>
      <c r="S2204" s="86">
        <v>0</v>
      </c>
      <c r="T2204" s="86">
        <v>1.86</v>
      </c>
      <c r="U2204" s="88">
        <v>0.13045560381128499</v>
      </c>
      <c r="V2204" s="89">
        <v>4.82</v>
      </c>
      <c r="W2204" s="85">
        <v>65.321939125007106</v>
      </c>
      <c r="X2204" s="88">
        <v>42.7</v>
      </c>
      <c r="Y2204" s="85"/>
      <c r="Z2204" s="88"/>
      <c r="AA2204" s="85">
        <v>0</v>
      </c>
      <c r="AB2204" s="91">
        <v>0</v>
      </c>
      <c r="AC2204" s="86">
        <v>0</v>
      </c>
      <c r="AD2204" s="86">
        <v>0</v>
      </c>
      <c r="AE2204" s="86">
        <v>0</v>
      </c>
      <c r="AF2204" s="88">
        <v>97.125099410399997</v>
      </c>
      <c r="AG2204" s="85">
        <v>0</v>
      </c>
      <c r="AH2204" s="86">
        <v>1.473E-2</v>
      </c>
      <c r="AI2204" s="88">
        <v>0</v>
      </c>
      <c r="AJ2204" s="150">
        <v>2.2599999999999998</v>
      </c>
      <c r="AK2204" s="151">
        <v>12</v>
      </c>
    </row>
    <row r="2205" spans="1:37" x14ac:dyDescent="0.2">
      <c r="A2205" s="149" t="s">
        <v>4411</v>
      </c>
      <c r="B2205" s="66" t="s">
        <v>4412</v>
      </c>
      <c r="C2205" s="67">
        <v>17</v>
      </c>
      <c r="D2205" s="84" t="s">
        <v>343</v>
      </c>
      <c r="E2205" s="85">
        <v>86.242595411447496</v>
      </c>
      <c r="F2205" s="91">
        <v>86.225172850147601</v>
      </c>
      <c r="G2205" s="86">
        <v>12.415867368459701</v>
      </c>
      <c r="H2205" s="86">
        <v>12.415867368459701</v>
      </c>
      <c r="I2205" s="86">
        <v>16.670000000000002</v>
      </c>
      <c r="J2205" s="86">
        <v>21.03</v>
      </c>
      <c r="K2205" s="87">
        <v>0</v>
      </c>
      <c r="L2205" s="85">
        <v>8.9999999780300002E-2</v>
      </c>
      <c r="M2205" s="86">
        <v>2.4534841390454901E-3</v>
      </c>
      <c r="N2205" s="86">
        <v>71.055170089373902</v>
      </c>
      <c r="O2205" s="86">
        <v>18.089340999557699</v>
      </c>
      <c r="P2205" s="86">
        <v>0.83599999999999997</v>
      </c>
      <c r="Q2205" s="88">
        <v>1.0188999999999999</v>
      </c>
      <c r="R2205" s="85">
        <v>2.02675314146737E-2</v>
      </c>
      <c r="S2205" s="86">
        <v>0</v>
      </c>
      <c r="T2205" s="86">
        <v>3</v>
      </c>
      <c r="U2205" s="88">
        <v>0.24850074275129799</v>
      </c>
      <c r="V2205" s="89">
        <v>4.7300000000000004</v>
      </c>
      <c r="W2205" s="85">
        <v>53.013987690732797</v>
      </c>
      <c r="X2205" s="88">
        <v>30.2</v>
      </c>
      <c r="Y2205" s="85"/>
      <c r="Z2205" s="88"/>
      <c r="AA2205" s="85">
        <v>0</v>
      </c>
      <c r="AB2205" s="91">
        <v>0</v>
      </c>
      <c r="AC2205" s="86">
        <v>0.22</v>
      </c>
      <c r="AD2205" s="86">
        <v>0.22</v>
      </c>
      <c r="AE2205" s="86">
        <v>0</v>
      </c>
      <c r="AF2205" s="88">
        <v>80.169700735999996</v>
      </c>
      <c r="AG2205" s="85">
        <v>0.195639999753</v>
      </c>
      <c r="AH2205" s="86">
        <v>0.38490099999999999</v>
      </c>
      <c r="AI2205" s="88">
        <v>3.9999999949500001E-2</v>
      </c>
      <c r="AJ2205" s="150">
        <v>2.19</v>
      </c>
      <c r="AK2205" s="151">
        <v>9</v>
      </c>
    </row>
    <row r="2206" spans="1:37" x14ac:dyDescent="0.2">
      <c r="A2206" s="149" t="s">
        <v>4413</v>
      </c>
      <c r="B2206" s="66" t="s">
        <v>4414</v>
      </c>
      <c r="C2206" s="67">
        <v>17</v>
      </c>
      <c r="D2206" s="84" t="s">
        <v>343</v>
      </c>
      <c r="E2206" s="85">
        <v>77.042851014474294</v>
      </c>
      <c r="F2206" s="91">
        <v>77.033847587876096</v>
      </c>
      <c r="G2206" s="86">
        <v>29.245777657732098</v>
      </c>
      <c r="H2206" s="86">
        <v>29.240481524439002</v>
      </c>
      <c r="I2206" s="86">
        <v>10.78</v>
      </c>
      <c r="J2206" s="86">
        <v>11.44</v>
      </c>
      <c r="K2206" s="87">
        <v>0</v>
      </c>
      <c r="L2206" s="85">
        <v>4.7999999969999996</v>
      </c>
      <c r="M2206" s="86">
        <v>0</v>
      </c>
      <c r="N2206" s="86">
        <v>50.569187389387203</v>
      </c>
      <c r="O2206" s="86">
        <v>35.957656326932501</v>
      </c>
      <c r="P2206" s="86">
        <v>0.41</v>
      </c>
      <c r="Q2206" s="88">
        <v>1.1828000000000001</v>
      </c>
      <c r="R2206" s="85">
        <v>0</v>
      </c>
      <c r="S2206" s="86">
        <v>0</v>
      </c>
      <c r="T2206" s="86">
        <v>1.57</v>
      </c>
      <c r="U2206" s="88">
        <v>1.1148360581939101</v>
      </c>
      <c r="V2206" s="89">
        <v>4.5599999999999996</v>
      </c>
      <c r="W2206" s="85">
        <v>25.7857037296952</v>
      </c>
      <c r="X2206" s="88">
        <v>22.633333333300001</v>
      </c>
      <c r="Y2206" s="85"/>
      <c r="Z2206" s="88"/>
      <c r="AA2206" s="85">
        <v>0.49</v>
      </c>
      <c r="AB2206" s="91">
        <v>0.49</v>
      </c>
      <c r="AC2206" s="86">
        <v>0.36</v>
      </c>
      <c r="AD2206" s="86">
        <v>0.36</v>
      </c>
      <c r="AE2206" s="86">
        <v>0</v>
      </c>
      <c r="AF2206" s="88">
        <v>27.4633006878</v>
      </c>
      <c r="AG2206" s="85">
        <v>0.58490999908999997</v>
      </c>
      <c r="AH2206" s="86">
        <v>0.31531900000000002</v>
      </c>
      <c r="AI2206" s="88">
        <v>2.7999999956399999E-2</v>
      </c>
      <c r="AJ2206" s="150">
        <v>2</v>
      </c>
      <c r="AK2206" s="151">
        <v>6</v>
      </c>
    </row>
    <row r="2207" spans="1:37" x14ac:dyDescent="0.2">
      <c r="A2207" s="149" t="s">
        <v>616</v>
      </c>
      <c r="B2207" s="66" t="s">
        <v>4415</v>
      </c>
      <c r="C2207" s="67">
        <v>17</v>
      </c>
      <c r="D2207" s="84" t="s">
        <v>343</v>
      </c>
      <c r="E2207" s="85">
        <v>97.085316019380599</v>
      </c>
      <c r="F2207" s="91">
        <v>97.085316019380599</v>
      </c>
      <c r="G2207" s="86">
        <v>17.108728876941601</v>
      </c>
      <c r="H2207" s="86">
        <v>17.108728876941601</v>
      </c>
      <c r="I2207" s="86">
        <v>1.44</v>
      </c>
      <c r="J2207" s="86">
        <v>1.42</v>
      </c>
      <c r="K2207" s="87">
        <v>0</v>
      </c>
      <c r="L2207" s="85">
        <v>0.22999999996100001</v>
      </c>
      <c r="M2207" s="86">
        <v>0</v>
      </c>
      <c r="N2207" s="86">
        <v>83.623849221632796</v>
      </c>
      <c r="O2207" s="86">
        <v>47.663918335296401</v>
      </c>
      <c r="P2207" s="86">
        <v>4.5999999999999999E-2</v>
      </c>
      <c r="Q2207" s="88">
        <v>0.51790000000000003</v>
      </c>
      <c r="R2207" s="85">
        <v>0</v>
      </c>
      <c r="S2207" s="86">
        <v>0</v>
      </c>
      <c r="T2207" s="86">
        <v>1.82</v>
      </c>
      <c r="U2207" s="88">
        <v>0.110560716260013</v>
      </c>
      <c r="V2207" s="89">
        <v>4.79</v>
      </c>
      <c r="W2207" s="85">
        <v>59.778683375362398</v>
      </c>
      <c r="X2207" s="88">
        <v>49.4</v>
      </c>
      <c r="Y2207" s="85"/>
      <c r="Z2207" s="88"/>
      <c r="AA2207" s="85">
        <v>0</v>
      </c>
      <c r="AB2207" s="91">
        <v>0</v>
      </c>
      <c r="AC2207" s="86">
        <v>0</v>
      </c>
      <c r="AD2207" s="86">
        <v>0</v>
      </c>
      <c r="AE2207" s="86">
        <v>0</v>
      </c>
      <c r="AF2207" s="88">
        <v>83.429397787100001</v>
      </c>
      <c r="AG2207" s="85">
        <v>6.0969999928300003E-2</v>
      </c>
      <c r="AH2207" s="86">
        <v>2.1722999999999999E-2</v>
      </c>
      <c r="AI2207" s="88">
        <v>0</v>
      </c>
      <c r="AJ2207" s="150">
        <v>2.11</v>
      </c>
      <c r="AK2207" s="151">
        <v>9</v>
      </c>
    </row>
    <row r="2208" spans="1:37" x14ac:dyDescent="0.2">
      <c r="A2208" s="149" t="s">
        <v>4416</v>
      </c>
      <c r="B2208" s="66" t="s">
        <v>4417</v>
      </c>
      <c r="C2208" s="67">
        <v>17</v>
      </c>
      <c r="D2208" s="84" t="s">
        <v>343</v>
      </c>
      <c r="E2208" s="85">
        <v>76.612666261826902</v>
      </c>
      <c r="F2208" s="91">
        <v>76.608095489954096</v>
      </c>
      <c r="G2208" s="86">
        <v>24.021365093668201</v>
      </c>
      <c r="H2208" s="86">
        <v>24.020712126257799</v>
      </c>
      <c r="I2208" s="86">
        <v>4.66</v>
      </c>
      <c r="J2208" s="86">
        <v>12.2</v>
      </c>
      <c r="K2208" s="87">
        <v>0</v>
      </c>
      <c r="L2208" s="85">
        <v>1.06999999871</v>
      </c>
      <c r="M2208" s="86">
        <v>0</v>
      </c>
      <c r="N2208" s="86">
        <v>68.609699184197694</v>
      </c>
      <c r="O2208" s="86">
        <v>35.5886612869853</v>
      </c>
      <c r="P2208" s="86">
        <v>0.34699999999999998</v>
      </c>
      <c r="Q2208" s="88">
        <v>1.0592999999999999</v>
      </c>
      <c r="R2208" s="85">
        <v>0</v>
      </c>
      <c r="S2208" s="86">
        <v>0</v>
      </c>
      <c r="T2208" s="86">
        <v>1.1299999999999999</v>
      </c>
      <c r="U2208" s="88">
        <v>0.71957008625699503</v>
      </c>
      <c r="V2208" s="89">
        <v>4.3499999999999996</v>
      </c>
      <c r="W2208" s="85">
        <v>31.4720499734977</v>
      </c>
      <c r="X2208" s="88">
        <v>22.4666666667</v>
      </c>
      <c r="Y2208" s="85"/>
      <c r="Z2208" s="88"/>
      <c r="AA2208" s="85">
        <v>0</v>
      </c>
      <c r="AB2208" s="91">
        <v>0</v>
      </c>
      <c r="AC2208" s="86">
        <v>0</v>
      </c>
      <c r="AD2208" s="86">
        <v>0</v>
      </c>
      <c r="AE2208" s="86">
        <v>0</v>
      </c>
      <c r="AF2208" s="88">
        <v>44.985298140799998</v>
      </c>
      <c r="AG2208" s="85">
        <v>0.495799998829</v>
      </c>
      <c r="AH2208" s="86">
        <v>0.29873899999999998</v>
      </c>
      <c r="AI2208" s="88">
        <v>5.9999999858299999E-2</v>
      </c>
      <c r="AJ2208" s="150">
        <v>1.83</v>
      </c>
      <c r="AK2208" s="151">
        <v>5</v>
      </c>
    </row>
    <row r="2209" spans="1:37" x14ac:dyDescent="0.2">
      <c r="A2209" s="149" t="s">
        <v>4418</v>
      </c>
      <c r="B2209" s="66" t="s">
        <v>4419</v>
      </c>
      <c r="C2209" s="67">
        <v>17</v>
      </c>
      <c r="D2209" s="84" t="s">
        <v>343</v>
      </c>
      <c r="E2209" s="85">
        <v>85.912458459943693</v>
      </c>
      <c r="F2209" s="91">
        <v>85.684813870059699</v>
      </c>
      <c r="G2209" s="86">
        <v>13.704407565117499</v>
      </c>
      <c r="H2209" s="86">
        <v>13.7003424831553</v>
      </c>
      <c r="I2209" s="86">
        <v>5.58</v>
      </c>
      <c r="J2209" s="86">
        <v>4.84</v>
      </c>
      <c r="K2209" s="87">
        <v>1.1299999999999999E-2</v>
      </c>
      <c r="L2209" s="85">
        <v>4.2794767644399997E-9</v>
      </c>
      <c r="M2209" s="86">
        <v>0</v>
      </c>
      <c r="N2209" s="86">
        <v>67.325628095854299</v>
      </c>
      <c r="O2209" s="86">
        <v>32.111368909512798</v>
      </c>
      <c r="P2209" s="86">
        <v>0.11799999999999999</v>
      </c>
      <c r="Q2209" s="88">
        <v>0.94850000000000001</v>
      </c>
      <c r="R2209" s="85">
        <v>0</v>
      </c>
      <c r="S2209" s="86">
        <v>0</v>
      </c>
      <c r="T2209" s="86">
        <v>2.5299999999999998</v>
      </c>
      <c r="U2209" s="88">
        <v>0.21544934399739801</v>
      </c>
      <c r="V2209" s="89">
        <v>4.58</v>
      </c>
      <c r="W2209" s="85">
        <v>55.676122082649002</v>
      </c>
      <c r="X2209" s="88">
        <v>35.266666666699997</v>
      </c>
      <c r="Y2209" s="85"/>
      <c r="Z2209" s="88"/>
      <c r="AA2209" s="85">
        <v>0</v>
      </c>
      <c r="AB2209" s="91">
        <v>0</v>
      </c>
      <c r="AC2209" s="86">
        <v>0.04</v>
      </c>
      <c r="AD2209" s="86">
        <v>0.04</v>
      </c>
      <c r="AE2209" s="86">
        <v>0</v>
      </c>
      <c r="AF2209" s="88">
        <v>69.002900039599993</v>
      </c>
      <c r="AG2209" s="85">
        <v>5.5609999519800002E-2</v>
      </c>
      <c r="AH2209" s="86">
        <v>8.2447999999999994E-2</v>
      </c>
      <c r="AI2209" s="88">
        <v>2.1619585090799999E-10</v>
      </c>
      <c r="AJ2209" s="150">
        <v>1.9</v>
      </c>
      <c r="AK2209" s="151">
        <v>4</v>
      </c>
    </row>
    <row r="2210" spans="1:37" x14ac:dyDescent="0.2">
      <c r="A2210" s="149" t="s">
        <v>4420</v>
      </c>
      <c r="B2210" s="66" t="s">
        <v>4421</v>
      </c>
      <c r="C2210" s="67">
        <v>17</v>
      </c>
      <c r="D2210" s="84" t="s">
        <v>343</v>
      </c>
      <c r="E2210" s="85">
        <v>69.075639615047194</v>
      </c>
      <c r="F2210" s="91">
        <v>69.070068661996402</v>
      </c>
      <c r="G2210" s="86">
        <v>19.1174217629281</v>
      </c>
      <c r="H2210" s="86">
        <v>19.1174217629281</v>
      </c>
      <c r="I2210" s="86">
        <v>0</v>
      </c>
      <c r="J2210" s="86">
        <v>17.670000000000002</v>
      </c>
      <c r="K2210" s="87">
        <v>0</v>
      </c>
      <c r="L2210" s="85">
        <v>0.19999999888700001</v>
      </c>
      <c r="M2210" s="86">
        <v>0</v>
      </c>
      <c r="N2210" s="86">
        <v>54.872291924685399</v>
      </c>
      <c r="O2210" s="86">
        <v>19.528939585973799</v>
      </c>
      <c r="P2210" s="86">
        <v>0.46100000000000002</v>
      </c>
      <c r="Q2210" s="88">
        <v>2.0348999999999999</v>
      </c>
      <c r="R2210" s="85">
        <v>0</v>
      </c>
      <c r="S2210" s="86">
        <v>0</v>
      </c>
      <c r="T2210" s="86">
        <v>1.77</v>
      </c>
      <c r="U2210" s="88">
        <v>1.55081405551455</v>
      </c>
      <c r="V2210" s="89">
        <v>4.42</v>
      </c>
      <c r="W2210" s="85">
        <v>45.753029537048903</v>
      </c>
      <c r="X2210" s="88">
        <v>25.666666666699999</v>
      </c>
      <c r="Y2210" s="85"/>
      <c r="Z2210" s="88"/>
      <c r="AA2210" s="85">
        <v>0.88</v>
      </c>
      <c r="AB2210" s="91">
        <v>0.88</v>
      </c>
      <c r="AC2210" s="86">
        <v>0</v>
      </c>
      <c r="AD2210" s="86">
        <v>0</v>
      </c>
      <c r="AE2210" s="86">
        <v>0</v>
      </c>
      <c r="AF2210" s="88">
        <v>47.672099977499997</v>
      </c>
      <c r="AG2210" s="85">
        <v>0.44741199751400001</v>
      </c>
      <c r="AH2210" s="86">
        <v>0.40855599999999997</v>
      </c>
      <c r="AI2210" s="88">
        <v>3.9999999777799999E-3</v>
      </c>
      <c r="AJ2210" s="150">
        <v>1.7</v>
      </c>
      <c r="AK2210" s="151">
        <v>2</v>
      </c>
    </row>
    <row r="2211" spans="1:37" x14ac:dyDescent="0.2">
      <c r="A2211" s="149" t="s">
        <v>4422</v>
      </c>
      <c r="B2211" s="66" t="s">
        <v>4423</v>
      </c>
      <c r="C2211" s="67">
        <v>17</v>
      </c>
      <c r="D2211" s="84" t="s">
        <v>343</v>
      </c>
      <c r="E2211" s="85">
        <v>69.4268672561427</v>
      </c>
      <c r="F2211" s="91">
        <v>69.405914316445305</v>
      </c>
      <c r="G2211" s="86">
        <v>23.104108173043301</v>
      </c>
      <c r="H2211" s="86">
        <v>23.095726997164402</v>
      </c>
      <c r="I2211" s="86">
        <v>3.14</v>
      </c>
      <c r="J2211" s="86">
        <v>6.46</v>
      </c>
      <c r="K2211" s="87">
        <v>0</v>
      </c>
      <c r="L2211" s="85">
        <v>0.31999999888199998</v>
      </c>
      <c r="M2211" s="86">
        <v>0</v>
      </c>
      <c r="N2211" s="86">
        <v>46.842854628933402</v>
      </c>
      <c r="O2211" s="86">
        <v>48.211050724637701</v>
      </c>
      <c r="P2211" s="86">
        <v>0.316</v>
      </c>
      <c r="Q2211" s="88">
        <v>1.0399</v>
      </c>
      <c r="R2211" s="85">
        <v>0</v>
      </c>
      <c r="S2211" s="86">
        <v>0</v>
      </c>
      <c r="T2211" s="86">
        <v>1.35</v>
      </c>
      <c r="U2211" s="88">
        <v>2.20145553087765</v>
      </c>
      <c r="V2211" s="89">
        <v>4.55</v>
      </c>
      <c r="W2211" s="85">
        <v>45.9203597261601</v>
      </c>
      <c r="X2211" s="88">
        <v>26.4666666667</v>
      </c>
      <c r="Y2211" s="85">
        <v>-82.68</v>
      </c>
      <c r="Z2211" s="88"/>
      <c r="AA2211" s="85">
        <v>0</v>
      </c>
      <c r="AB2211" s="91">
        <v>0</v>
      </c>
      <c r="AC2211" s="86">
        <v>0</v>
      </c>
      <c r="AD2211" s="86">
        <v>0</v>
      </c>
      <c r="AE2211" s="86">
        <v>0</v>
      </c>
      <c r="AF2211" s="88">
        <v>47.530899277300001</v>
      </c>
      <c r="AG2211" s="85">
        <v>0.23652599821100001</v>
      </c>
      <c r="AH2211" s="86">
        <v>6.9232000000000002E-2</v>
      </c>
      <c r="AI2211" s="88">
        <v>7.9999999394700008E-3</v>
      </c>
      <c r="AJ2211" s="150">
        <v>2.0099999999999998</v>
      </c>
      <c r="AK2211" s="151">
        <v>6</v>
      </c>
    </row>
    <row r="2212" spans="1:37" x14ac:dyDescent="0.2">
      <c r="A2212" s="149" t="s">
        <v>4424</v>
      </c>
      <c r="B2212" s="66" t="s">
        <v>4425</v>
      </c>
      <c r="C2212" s="67">
        <v>17</v>
      </c>
      <c r="D2212" s="84" t="s">
        <v>343</v>
      </c>
      <c r="E2212" s="85">
        <v>86.158095404869698</v>
      </c>
      <c r="F2212" s="91">
        <v>86.145359897479196</v>
      </c>
      <c r="G2212" s="86">
        <v>23.471540120828099</v>
      </c>
      <c r="H2212" s="86">
        <v>23.4588046134376</v>
      </c>
      <c r="I2212" s="86">
        <v>9.07</v>
      </c>
      <c r="J2212" s="86">
        <v>9.35</v>
      </c>
      <c r="K2212" s="87">
        <v>0</v>
      </c>
      <c r="L2212" s="85">
        <v>0.10999999629399999</v>
      </c>
      <c r="M2212" s="86">
        <v>0</v>
      </c>
      <c r="N2212" s="86">
        <v>74.665074206779096</v>
      </c>
      <c r="O2212" s="86">
        <v>59.399211635177402</v>
      </c>
      <c r="P2212" s="86">
        <v>0.252</v>
      </c>
      <c r="Q2212" s="88">
        <v>1.8926000000000001</v>
      </c>
      <c r="R2212" s="85">
        <v>0</v>
      </c>
      <c r="S2212" s="86">
        <v>0</v>
      </c>
      <c r="T2212" s="86">
        <v>1.71</v>
      </c>
      <c r="U2212" s="88">
        <v>0.97347034616701</v>
      </c>
      <c r="V2212" s="89">
        <v>4.7300000000000004</v>
      </c>
      <c r="W2212" s="85">
        <v>47.924046200773098</v>
      </c>
      <c r="X2212" s="88"/>
      <c r="Y2212" s="85">
        <v>-29.620000000000005</v>
      </c>
      <c r="Z2212" s="88"/>
      <c r="AA2212" s="85">
        <v>0</v>
      </c>
      <c r="AB2212" s="91">
        <v>0</v>
      </c>
      <c r="AC2212" s="86">
        <v>0</v>
      </c>
      <c r="AD2212" s="86">
        <v>0</v>
      </c>
      <c r="AE2212" s="86">
        <v>0</v>
      </c>
      <c r="AF2212" s="88">
        <v>63.029301559499999</v>
      </c>
      <c r="AG2212" s="85">
        <v>0.112865990729</v>
      </c>
      <c r="AH2212" s="86">
        <v>0.18400900000000001</v>
      </c>
      <c r="AI2212" s="88">
        <v>1.19999991943E-2</v>
      </c>
      <c r="AJ2212" s="150">
        <v>1.85</v>
      </c>
      <c r="AK2212" s="151">
        <v>4</v>
      </c>
    </row>
    <row r="2213" spans="1:37" x14ac:dyDescent="0.2">
      <c r="A2213" s="149" t="s">
        <v>4426</v>
      </c>
      <c r="B2213" s="66" t="s">
        <v>4427</v>
      </c>
      <c r="C2213" s="67">
        <v>17</v>
      </c>
      <c r="D2213" s="84" t="s">
        <v>343</v>
      </c>
      <c r="E2213" s="85">
        <v>100</v>
      </c>
      <c r="F2213" s="91">
        <v>100</v>
      </c>
      <c r="G2213" s="86">
        <v>38.586469534050202</v>
      </c>
      <c r="H2213" s="86">
        <v>38.586469534050202</v>
      </c>
      <c r="I2213" s="86">
        <v>0</v>
      </c>
      <c r="J2213" s="86">
        <v>0.02</v>
      </c>
      <c r="K2213" s="87">
        <v>0</v>
      </c>
      <c r="L2213" s="85">
        <v>0</v>
      </c>
      <c r="M2213" s="86">
        <v>0</v>
      </c>
      <c r="N2213" s="86">
        <v>68.972328262397198</v>
      </c>
      <c r="O2213" s="86">
        <v>28.678253839935302</v>
      </c>
      <c r="P2213" s="86">
        <v>0</v>
      </c>
      <c r="Q2213" s="88">
        <v>0</v>
      </c>
      <c r="R2213" s="85">
        <v>0</v>
      </c>
      <c r="S2213" s="86">
        <v>0</v>
      </c>
      <c r="T2213" s="86">
        <v>0</v>
      </c>
      <c r="U2213" s="88">
        <v>0</v>
      </c>
      <c r="V2213" s="89">
        <v>4.99</v>
      </c>
      <c r="W2213" s="85"/>
      <c r="X2213" s="88"/>
      <c r="Y2213" s="85">
        <v>100</v>
      </c>
      <c r="Z2213" s="88"/>
      <c r="AA2213" s="85">
        <v>0</v>
      </c>
      <c r="AB2213" s="91">
        <v>0</v>
      </c>
      <c r="AC2213" s="86">
        <v>0</v>
      </c>
      <c r="AD2213" s="86">
        <v>0</v>
      </c>
      <c r="AE2213" s="86">
        <v>0</v>
      </c>
      <c r="AF2213" s="88">
        <v>1.8542795735000001E-7</v>
      </c>
      <c r="AG2213" s="85">
        <v>0</v>
      </c>
      <c r="AH2213" s="86">
        <v>1E-4</v>
      </c>
      <c r="AI2213" s="88">
        <v>0</v>
      </c>
      <c r="AJ2213" s="150">
        <v>2.95</v>
      </c>
      <c r="AK2213" s="151">
        <v>32</v>
      </c>
    </row>
    <row r="2214" spans="1:37" x14ac:dyDescent="0.2">
      <c r="A2214" s="149" t="s">
        <v>4428</v>
      </c>
      <c r="B2214" s="66" t="s">
        <v>4429</v>
      </c>
      <c r="C2214" s="67">
        <v>17</v>
      </c>
      <c r="D2214" s="84" t="s">
        <v>343</v>
      </c>
      <c r="E2214" s="85">
        <v>99.890666540815204</v>
      </c>
      <c r="F2214" s="91">
        <v>99.796277942957801</v>
      </c>
      <c r="G2214" s="86">
        <v>35.5144965154876</v>
      </c>
      <c r="H2214" s="86">
        <v>35.424040775874303</v>
      </c>
      <c r="I2214" s="86">
        <v>0</v>
      </c>
      <c r="J2214" s="86">
        <v>0.02</v>
      </c>
      <c r="K2214" s="87">
        <v>0</v>
      </c>
      <c r="L2214" s="85">
        <v>0</v>
      </c>
      <c r="M2214" s="86">
        <v>0</v>
      </c>
      <c r="N2214" s="86">
        <v>78.350449906203295</v>
      </c>
      <c r="O2214" s="86">
        <v>41.444408740359897</v>
      </c>
      <c r="P2214" s="86">
        <v>0</v>
      </c>
      <c r="Q2214" s="88">
        <v>0</v>
      </c>
      <c r="R2214" s="85">
        <v>0</v>
      </c>
      <c r="S2214" s="86">
        <v>0</v>
      </c>
      <c r="T2214" s="86">
        <v>0</v>
      </c>
      <c r="U2214" s="88">
        <v>0</v>
      </c>
      <c r="V2214" s="89">
        <v>4.95</v>
      </c>
      <c r="W2214" s="85">
        <v>53.320514978005399</v>
      </c>
      <c r="X2214" s="88">
        <v>50.8</v>
      </c>
      <c r="Y2214" s="85"/>
      <c r="Z2214" s="88"/>
      <c r="AA2214" s="85">
        <v>0</v>
      </c>
      <c r="AB2214" s="91">
        <v>0</v>
      </c>
      <c r="AC2214" s="86">
        <v>0</v>
      </c>
      <c r="AD2214" s="86">
        <v>0</v>
      </c>
      <c r="AE2214" s="86">
        <v>0</v>
      </c>
      <c r="AF2214" s="88">
        <v>0.396799999199</v>
      </c>
      <c r="AG2214" s="85">
        <v>0</v>
      </c>
      <c r="AH2214" s="86">
        <v>2.0699999999999999E-4</v>
      </c>
      <c r="AI2214" s="88">
        <v>0</v>
      </c>
      <c r="AJ2214" s="150">
        <v>2.87</v>
      </c>
      <c r="AK2214" s="151">
        <v>22</v>
      </c>
    </row>
    <row r="2215" spans="1:37" x14ac:dyDescent="0.2">
      <c r="A2215" s="149" t="s">
        <v>4430</v>
      </c>
      <c r="B2215" s="66" t="s">
        <v>4431</v>
      </c>
      <c r="C2215" s="67">
        <v>17</v>
      </c>
      <c r="D2215" s="84" t="s">
        <v>343</v>
      </c>
      <c r="E2215" s="85">
        <v>99.970629124160496</v>
      </c>
      <c r="F2215" s="91">
        <v>99.970629124160496</v>
      </c>
      <c r="G2215" s="86">
        <v>32.370621291926902</v>
      </c>
      <c r="H2215" s="86">
        <v>32.370621291926902</v>
      </c>
      <c r="I2215" s="86">
        <v>0</v>
      </c>
      <c r="J2215" s="86">
        <v>0.02</v>
      </c>
      <c r="K2215" s="87">
        <v>0</v>
      </c>
      <c r="L2215" s="85">
        <v>0</v>
      </c>
      <c r="M2215" s="86">
        <v>0</v>
      </c>
      <c r="N2215" s="86">
        <v>83.237097093138203</v>
      </c>
      <c r="O2215" s="86">
        <v>60.036925142665297</v>
      </c>
      <c r="P2215" s="86">
        <v>0</v>
      </c>
      <c r="Q2215" s="88">
        <v>0</v>
      </c>
      <c r="R2215" s="85">
        <v>0</v>
      </c>
      <c r="S2215" s="86">
        <v>0</v>
      </c>
      <c r="T2215" s="86">
        <v>0</v>
      </c>
      <c r="U2215" s="88">
        <v>1.9580583893011698E-3</v>
      </c>
      <c r="V2215" s="89">
        <v>4.95</v>
      </c>
      <c r="W2215" s="85">
        <v>50.322682972130998</v>
      </c>
      <c r="X2215" s="88">
        <v>49.933333333299998</v>
      </c>
      <c r="Y2215" s="85"/>
      <c r="Z2215" s="88"/>
      <c r="AA2215" s="85">
        <v>0</v>
      </c>
      <c r="AB2215" s="91">
        <v>0</v>
      </c>
      <c r="AC2215" s="86">
        <v>0</v>
      </c>
      <c r="AD2215" s="86">
        <v>0</v>
      </c>
      <c r="AE2215" s="86">
        <v>0</v>
      </c>
      <c r="AF2215" s="88">
        <v>0</v>
      </c>
      <c r="AG2215" s="85">
        <v>0</v>
      </c>
      <c r="AH2215" s="86">
        <v>1.08E-4</v>
      </c>
      <c r="AI2215" s="88">
        <v>0</v>
      </c>
      <c r="AJ2215" s="150">
        <v>2.98</v>
      </c>
      <c r="AK2215" s="151">
        <v>29</v>
      </c>
    </row>
    <row r="2216" spans="1:37" x14ac:dyDescent="0.2">
      <c r="A2216" s="149" t="s">
        <v>4432</v>
      </c>
      <c r="B2216" s="66" t="s">
        <v>4433</v>
      </c>
      <c r="C2216" s="67">
        <v>17</v>
      </c>
      <c r="D2216" s="84" t="s">
        <v>343</v>
      </c>
      <c r="E2216" s="85">
        <v>99.705199865734599</v>
      </c>
      <c r="F2216" s="91">
        <v>99.496504721180401</v>
      </c>
      <c r="G2216" s="86">
        <v>44.260883524758803</v>
      </c>
      <c r="H2216" s="86">
        <v>44.052188380204598</v>
      </c>
      <c r="I2216" s="86">
        <v>0</v>
      </c>
      <c r="J2216" s="86">
        <v>0.02</v>
      </c>
      <c r="K2216" s="87">
        <v>0</v>
      </c>
      <c r="L2216" s="85">
        <v>0</v>
      </c>
      <c r="M2216" s="86">
        <v>0</v>
      </c>
      <c r="N2216" s="86">
        <v>79.026724449259703</v>
      </c>
      <c r="O2216" s="86">
        <v>81.914561895852799</v>
      </c>
      <c r="P2216" s="86">
        <v>0</v>
      </c>
      <c r="Q2216" s="88">
        <v>0</v>
      </c>
      <c r="R2216" s="85">
        <v>0</v>
      </c>
      <c r="S2216" s="86">
        <v>0</v>
      </c>
      <c r="T2216" s="86">
        <v>0</v>
      </c>
      <c r="U2216" s="88">
        <v>0</v>
      </c>
      <c r="V2216" s="89">
        <v>4.9800000000000004</v>
      </c>
      <c r="W2216" s="85">
        <v>52.907331435596902</v>
      </c>
      <c r="X2216" s="88">
        <v>54.233333333300003</v>
      </c>
      <c r="Y2216" s="85"/>
      <c r="Z2216" s="88"/>
      <c r="AA2216" s="85">
        <v>0</v>
      </c>
      <c r="AB2216" s="91">
        <v>0</v>
      </c>
      <c r="AC2216" s="86">
        <v>0</v>
      </c>
      <c r="AD2216" s="86">
        <v>0</v>
      </c>
      <c r="AE2216" s="86">
        <v>0</v>
      </c>
      <c r="AF2216" s="88">
        <v>0</v>
      </c>
      <c r="AG2216" s="85">
        <v>0</v>
      </c>
      <c r="AH2216" s="86">
        <v>1.3300000000000001E-4</v>
      </c>
      <c r="AI2216" s="88">
        <v>0</v>
      </c>
      <c r="AJ2216" s="150">
        <v>2.52</v>
      </c>
      <c r="AK2216" s="151">
        <v>15</v>
      </c>
    </row>
    <row r="2217" spans="1:37" x14ac:dyDescent="0.2">
      <c r="A2217" s="149" t="s">
        <v>4434</v>
      </c>
      <c r="B2217" s="66" t="s">
        <v>4435</v>
      </c>
      <c r="C2217" s="67">
        <v>17</v>
      </c>
      <c r="D2217" s="84" t="s">
        <v>343</v>
      </c>
      <c r="E2217" s="85">
        <v>99.848465340160601</v>
      </c>
      <c r="F2217" s="91">
        <v>99.806867590400799</v>
      </c>
      <c r="G2217" s="86">
        <v>29.108025394435799</v>
      </c>
      <c r="H2217" s="86">
        <v>29.075836659502599</v>
      </c>
      <c r="I2217" s="86">
        <v>0</v>
      </c>
      <c r="J2217" s="86">
        <v>0.02</v>
      </c>
      <c r="K2217" s="87">
        <v>0</v>
      </c>
      <c r="L2217" s="85">
        <v>0</v>
      </c>
      <c r="M2217" s="86">
        <v>0</v>
      </c>
      <c r="N2217" s="86">
        <v>87.055557514900798</v>
      </c>
      <c r="O2217" s="86">
        <v>40.685778527262499</v>
      </c>
      <c r="P2217" s="86">
        <v>0</v>
      </c>
      <c r="Q2217" s="88">
        <v>0</v>
      </c>
      <c r="R2217" s="85">
        <v>0</v>
      </c>
      <c r="S2217" s="86">
        <v>0</v>
      </c>
      <c r="T2217" s="86">
        <v>0</v>
      </c>
      <c r="U2217" s="88">
        <v>1.5846761813265699E-2</v>
      </c>
      <c r="V2217" s="89">
        <v>4.97</v>
      </c>
      <c r="W2217" s="85">
        <v>55.860923468405602</v>
      </c>
      <c r="X2217" s="88">
        <v>47.766666666699997</v>
      </c>
      <c r="Y2217" s="85"/>
      <c r="Z2217" s="88"/>
      <c r="AA2217" s="85">
        <v>0</v>
      </c>
      <c r="AB2217" s="91">
        <v>0</v>
      </c>
      <c r="AC2217" s="86">
        <v>0</v>
      </c>
      <c r="AD2217" s="86">
        <v>0</v>
      </c>
      <c r="AE2217" s="86">
        <v>0</v>
      </c>
      <c r="AF2217" s="88">
        <v>0</v>
      </c>
      <c r="AG2217" s="85">
        <v>0</v>
      </c>
      <c r="AH2217" s="86">
        <v>4.1100000000000002E-4</v>
      </c>
      <c r="AI2217" s="88">
        <v>0</v>
      </c>
      <c r="AJ2217" s="150">
        <v>2.69</v>
      </c>
      <c r="AK2217" s="151">
        <v>17</v>
      </c>
    </row>
    <row r="2218" spans="1:37" x14ac:dyDescent="0.2">
      <c r="A2218" s="149" t="s">
        <v>4436</v>
      </c>
      <c r="B2218" s="66" t="s">
        <v>4437</v>
      </c>
      <c r="C2218" s="67">
        <v>17</v>
      </c>
      <c r="D2218" s="84" t="s">
        <v>343</v>
      </c>
      <c r="E2218" s="85">
        <v>98.870906488270904</v>
      </c>
      <c r="F2218" s="91">
        <v>98.828547223277099</v>
      </c>
      <c r="G2218" s="86">
        <v>30.159796675528</v>
      </c>
      <c r="H2218" s="86">
        <v>30.1203587391546</v>
      </c>
      <c r="I2218" s="86">
        <v>0</v>
      </c>
      <c r="J2218" s="86">
        <v>0</v>
      </c>
      <c r="K2218" s="87">
        <v>0</v>
      </c>
      <c r="L2218" s="85">
        <v>3.9999999975700001E-2</v>
      </c>
      <c r="M2218" s="86">
        <v>0</v>
      </c>
      <c r="N2218" s="86">
        <v>91.397241522965004</v>
      </c>
      <c r="O2218" s="86">
        <v>84.939578547887706</v>
      </c>
      <c r="P2218" s="86">
        <v>2E-3</v>
      </c>
      <c r="Q2218" s="88">
        <v>0</v>
      </c>
      <c r="R2218" s="85">
        <v>0</v>
      </c>
      <c r="S2218" s="86">
        <v>0</v>
      </c>
      <c r="T2218" s="86">
        <v>0.15</v>
      </c>
      <c r="U2218" s="88">
        <v>0</v>
      </c>
      <c r="V2218" s="89">
        <v>5</v>
      </c>
      <c r="W2218" s="85">
        <v>51.998660938097103</v>
      </c>
      <c r="X2218" s="88">
        <v>56.9666666667</v>
      </c>
      <c r="Y2218" s="85">
        <v>100</v>
      </c>
      <c r="Z2218" s="88"/>
      <c r="AA2218" s="85">
        <v>0</v>
      </c>
      <c r="AB2218" s="91">
        <v>0</v>
      </c>
      <c r="AC2218" s="86">
        <v>0</v>
      </c>
      <c r="AD2218" s="86">
        <v>0</v>
      </c>
      <c r="AE2218" s="86">
        <v>0</v>
      </c>
      <c r="AF2218" s="88">
        <v>22.4186000688</v>
      </c>
      <c r="AG2218" s="85">
        <v>0</v>
      </c>
      <c r="AH2218" s="86">
        <v>5.1999999999999997E-5</v>
      </c>
      <c r="AI2218" s="88">
        <v>0</v>
      </c>
      <c r="AJ2218" s="150">
        <v>1.74</v>
      </c>
      <c r="AK2218" s="151">
        <v>2</v>
      </c>
    </row>
    <row r="2219" spans="1:37" x14ac:dyDescent="0.2">
      <c r="A2219" s="149" t="s">
        <v>4438</v>
      </c>
      <c r="B2219" s="66" t="s">
        <v>4439</v>
      </c>
      <c r="C2219" s="67">
        <v>17</v>
      </c>
      <c r="D2219" s="84" t="s">
        <v>343</v>
      </c>
      <c r="E2219" s="85">
        <v>99.837069262360501</v>
      </c>
      <c r="F2219" s="91">
        <v>99.811873787467803</v>
      </c>
      <c r="G2219" s="86">
        <v>22.924522755713099</v>
      </c>
      <c r="H2219" s="86">
        <v>22.916964113245299</v>
      </c>
      <c r="I2219" s="86">
        <v>0</v>
      </c>
      <c r="J2219" s="86">
        <v>0.02</v>
      </c>
      <c r="K2219" s="87">
        <v>0</v>
      </c>
      <c r="L2219" s="85">
        <v>0</v>
      </c>
      <c r="M2219" s="86">
        <v>0</v>
      </c>
      <c r="N2219" s="86">
        <v>85.299929991226705</v>
      </c>
      <c r="O2219" s="86">
        <v>42.641148325358799</v>
      </c>
      <c r="P2219" s="86">
        <v>0</v>
      </c>
      <c r="Q2219" s="88">
        <v>0</v>
      </c>
      <c r="R2219" s="85">
        <v>0</v>
      </c>
      <c r="S2219" s="86">
        <v>0</v>
      </c>
      <c r="T2219" s="86">
        <v>0</v>
      </c>
      <c r="U2219" s="88">
        <v>0</v>
      </c>
      <c r="V2219" s="89">
        <v>4.99</v>
      </c>
      <c r="W2219" s="85">
        <v>54.932379063392801</v>
      </c>
      <c r="X2219" s="88">
        <v>50.8</v>
      </c>
      <c r="Y2219" s="85"/>
      <c r="Z2219" s="88"/>
      <c r="AA2219" s="85">
        <v>0</v>
      </c>
      <c r="AB2219" s="91">
        <v>0</v>
      </c>
      <c r="AC2219" s="86">
        <v>0</v>
      </c>
      <c r="AD2219" s="86">
        <v>0</v>
      </c>
      <c r="AE2219" s="86">
        <v>0</v>
      </c>
      <c r="AF2219" s="88">
        <v>0</v>
      </c>
      <c r="AG2219" s="85">
        <v>0</v>
      </c>
      <c r="AH2219" s="86">
        <v>2.3499999999999999E-4</v>
      </c>
      <c r="AI2219" s="88">
        <v>0</v>
      </c>
      <c r="AJ2219" s="150">
        <v>2.11</v>
      </c>
      <c r="AK2219" s="151">
        <v>4</v>
      </c>
    </row>
    <row r="2220" spans="1:37" x14ac:dyDescent="0.2">
      <c r="A2220" s="149" t="s">
        <v>4440</v>
      </c>
      <c r="B2220" s="66" t="s">
        <v>4441</v>
      </c>
      <c r="C2220" s="67">
        <v>17</v>
      </c>
      <c r="D2220" s="84" t="s">
        <v>343</v>
      </c>
      <c r="E2220" s="85">
        <v>98.014859605673706</v>
      </c>
      <c r="F2220" s="91">
        <v>97.904216654337304</v>
      </c>
      <c r="G2220" s="86">
        <v>29.847222668939601</v>
      </c>
      <c r="H2220" s="86">
        <v>29.7417259013862</v>
      </c>
      <c r="I2220" s="86">
        <v>0.05</v>
      </c>
      <c r="J2220" s="86">
        <v>7.0000000000000007E-2</v>
      </c>
      <c r="K2220" s="87">
        <v>0</v>
      </c>
      <c r="L2220" s="85">
        <v>0</v>
      </c>
      <c r="M2220" s="86">
        <v>0</v>
      </c>
      <c r="N2220" s="86">
        <v>84.684009244483605</v>
      </c>
      <c r="O2220" s="86">
        <v>52.120998944776602</v>
      </c>
      <c r="P2220" s="86">
        <v>6.0000000000000001E-3</v>
      </c>
      <c r="Q2220" s="88">
        <v>7.1499999999999994E-2</v>
      </c>
      <c r="R2220" s="85">
        <v>0</v>
      </c>
      <c r="S2220" s="86">
        <v>0</v>
      </c>
      <c r="T2220" s="86">
        <v>0.33</v>
      </c>
      <c r="U2220" s="88">
        <v>0</v>
      </c>
      <c r="V2220" s="89">
        <v>4.92</v>
      </c>
      <c r="W2220" s="85">
        <v>53.668726740775398</v>
      </c>
      <c r="X2220" s="88">
        <v>48.833333333299997</v>
      </c>
      <c r="Y2220" s="85"/>
      <c r="Z2220" s="88"/>
      <c r="AA2220" s="85">
        <v>0</v>
      </c>
      <c r="AB2220" s="91">
        <v>0</v>
      </c>
      <c r="AC2220" s="86">
        <v>0</v>
      </c>
      <c r="AD2220" s="86">
        <v>0</v>
      </c>
      <c r="AE2220" s="86">
        <v>0</v>
      </c>
      <c r="AF2220" s="88">
        <v>0.83939997586399995</v>
      </c>
      <c r="AG2220" s="85">
        <v>0</v>
      </c>
      <c r="AH2220" s="86">
        <v>1.1670000000000001E-3</v>
      </c>
      <c r="AI2220" s="88">
        <v>0</v>
      </c>
      <c r="AJ2220" s="150">
        <v>2.27</v>
      </c>
      <c r="AK2220" s="151">
        <v>8</v>
      </c>
    </row>
    <row r="2221" spans="1:37" x14ac:dyDescent="0.2">
      <c r="A2221" s="149" t="s">
        <v>4442</v>
      </c>
      <c r="B2221" s="66" t="s">
        <v>4443</v>
      </c>
      <c r="C2221" s="67">
        <v>17</v>
      </c>
      <c r="D2221" s="84" t="s">
        <v>343</v>
      </c>
      <c r="E2221" s="85">
        <v>99.872400646503394</v>
      </c>
      <c r="F2221" s="91">
        <v>99.829094199256005</v>
      </c>
      <c r="G2221" s="86">
        <v>31.962478056777801</v>
      </c>
      <c r="H2221" s="86">
        <v>31.919171609530501</v>
      </c>
      <c r="I2221" s="86">
        <v>0.11</v>
      </c>
      <c r="J2221" s="86">
        <v>0.14000000000000001</v>
      </c>
      <c r="K2221" s="87">
        <v>0</v>
      </c>
      <c r="L2221" s="85">
        <v>0</v>
      </c>
      <c r="M2221" s="86">
        <v>0</v>
      </c>
      <c r="N2221" s="86">
        <v>88.939767523775998</v>
      </c>
      <c r="O2221" s="86">
        <v>84.021613276727095</v>
      </c>
      <c r="P2221" s="86">
        <v>1.2999999999999999E-2</v>
      </c>
      <c r="Q2221" s="88">
        <v>6.0100000000000001E-2</v>
      </c>
      <c r="R2221" s="85">
        <v>0</v>
      </c>
      <c r="S2221" s="86">
        <v>0</v>
      </c>
      <c r="T2221" s="86">
        <v>0.32</v>
      </c>
      <c r="U2221" s="88">
        <v>0</v>
      </c>
      <c r="V2221" s="89">
        <v>4.96</v>
      </c>
      <c r="W2221" s="85">
        <v>60.359447596958503</v>
      </c>
      <c r="X2221" s="88">
        <v>54.5</v>
      </c>
      <c r="Y2221" s="85"/>
      <c r="Z2221" s="88"/>
      <c r="AA2221" s="85">
        <v>0</v>
      </c>
      <c r="AB2221" s="91">
        <v>0</v>
      </c>
      <c r="AC2221" s="86">
        <v>0</v>
      </c>
      <c r="AD2221" s="86">
        <v>0</v>
      </c>
      <c r="AE2221" s="86">
        <v>0</v>
      </c>
      <c r="AF2221" s="88">
        <v>19.7306001814</v>
      </c>
      <c r="AG2221" s="85">
        <v>0</v>
      </c>
      <c r="AH2221" s="86">
        <v>1.9109999999999999E-3</v>
      </c>
      <c r="AI2221" s="88">
        <v>0</v>
      </c>
      <c r="AJ2221" s="150">
        <v>1.74</v>
      </c>
      <c r="AK2221" s="151">
        <v>2</v>
      </c>
    </row>
    <row r="2222" spans="1:37" x14ac:dyDescent="0.2">
      <c r="A2222" s="149" t="s">
        <v>757</v>
      </c>
      <c r="B2222" s="66" t="s">
        <v>4444</v>
      </c>
      <c r="C2222" s="67">
        <v>17</v>
      </c>
      <c r="D2222" s="84" t="s">
        <v>343</v>
      </c>
      <c r="E2222" s="85">
        <v>99.902674504613202</v>
      </c>
      <c r="F2222" s="91">
        <v>99.902674504613202</v>
      </c>
      <c r="G2222" s="86">
        <v>24.239887881029301</v>
      </c>
      <c r="H2222" s="86">
        <v>24.239887881029301</v>
      </c>
      <c r="I2222" s="86">
        <v>7.0000000000000007E-2</v>
      </c>
      <c r="J2222" s="86">
        <v>0.11</v>
      </c>
      <c r="K2222" s="87">
        <v>0</v>
      </c>
      <c r="L2222" s="85">
        <v>2.9999996711499999E-2</v>
      </c>
      <c r="M2222" s="86">
        <v>0</v>
      </c>
      <c r="N2222" s="86">
        <v>90.547653822402197</v>
      </c>
      <c r="O2222" s="86">
        <v>82.124455013872407</v>
      </c>
      <c r="P2222" s="86">
        <v>2.1999999999999999E-2</v>
      </c>
      <c r="Q2222" s="88">
        <v>0.28120000000000001</v>
      </c>
      <c r="R2222" s="85">
        <v>0</v>
      </c>
      <c r="S2222" s="86">
        <v>0</v>
      </c>
      <c r="T2222" s="86">
        <v>1.24</v>
      </c>
      <c r="U2222" s="88">
        <v>0</v>
      </c>
      <c r="V2222" s="89">
        <v>4.9000000000000004</v>
      </c>
      <c r="W2222" s="85">
        <v>60.598727151412497</v>
      </c>
      <c r="X2222" s="88">
        <v>57.633333333300001</v>
      </c>
      <c r="Y2222" s="85">
        <v>-100</v>
      </c>
      <c r="Z2222" s="88"/>
      <c r="AA2222" s="85">
        <v>0</v>
      </c>
      <c r="AB2222" s="91">
        <v>0</v>
      </c>
      <c r="AC2222" s="86">
        <v>0</v>
      </c>
      <c r="AD2222" s="86">
        <v>0</v>
      </c>
      <c r="AE2222" s="86">
        <v>0</v>
      </c>
      <c r="AF2222" s="88">
        <v>43.159293555600001</v>
      </c>
      <c r="AG2222" s="85">
        <v>1.40647545989E-6</v>
      </c>
      <c r="AH2222" s="86">
        <v>1.322E-3</v>
      </c>
      <c r="AI2222" s="88">
        <v>9.3950714820799993E-9</v>
      </c>
      <c r="AJ2222" s="150">
        <v>1.57</v>
      </c>
      <c r="AK2222" s="151">
        <v>3</v>
      </c>
    </row>
    <row r="2223" spans="1:37" x14ac:dyDescent="0.2">
      <c r="A2223" s="149" t="s">
        <v>4445</v>
      </c>
      <c r="B2223" s="66" t="s">
        <v>4446</v>
      </c>
      <c r="C2223" s="67">
        <v>17</v>
      </c>
      <c r="D2223" s="84" t="s">
        <v>343</v>
      </c>
      <c r="E2223" s="85">
        <v>98.814380082638095</v>
      </c>
      <c r="F2223" s="91">
        <v>98.814380082638095</v>
      </c>
      <c r="G2223" s="86">
        <v>15.974945390425599</v>
      </c>
      <c r="H2223" s="86">
        <v>15.974945390425599</v>
      </c>
      <c r="I2223" s="86">
        <v>0</v>
      </c>
      <c r="J2223" s="86">
        <v>0.12</v>
      </c>
      <c r="K2223" s="87">
        <v>0</v>
      </c>
      <c r="L2223" s="85">
        <v>1.3578115807000001E-8</v>
      </c>
      <c r="M2223" s="86">
        <v>0</v>
      </c>
      <c r="N2223" s="86">
        <v>89.921019181055996</v>
      </c>
      <c r="O2223" s="86">
        <v>36.354326676907299</v>
      </c>
      <c r="P2223" s="86">
        <v>5.2999999999999999E-2</v>
      </c>
      <c r="Q2223" s="88">
        <v>0.87729999999999997</v>
      </c>
      <c r="R2223" s="85">
        <v>0</v>
      </c>
      <c r="S2223" s="86">
        <v>0</v>
      </c>
      <c r="T2223" s="86">
        <v>1.96</v>
      </c>
      <c r="U2223" s="88">
        <v>0</v>
      </c>
      <c r="V2223" s="89">
        <v>4.84</v>
      </c>
      <c r="W2223" s="85">
        <v>66.935775562637502</v>
      </c>
      <c r="X2223" s="88">
        <v>59.2</v>
      </c>
      <c r="Y2223" s="85">
        <v>100</v>
      </c>
      <c r="Z2223" s="88"/>
      <c r="AA2223" s="85">
        <v>0</v>
      </c>
      <c r="AB2223" s="91">
        <v>0</v>
      </c>
      <c r="AC2223" s="86">
        <v>0</v>
      </c>
      <c r="AD2223" s="86">
        <v>0</v>
      </c>
      <c r="AE2223" s="86">
        <v>0</v>
      </c>
      <c r="AF2223" s="88">
        <v>31.820400347100001</v>
      </c>
      <c r="AG2223" s="85">
        <v>1.9023456089000001E-10</v>
      </c>
      <c r="AH2223" s="86">
        <v>8.9400000000000005E-4</v>
      </c>
      <c r="AI2223" s="88">
        <v>4.4975812922600002E-11</v>
      </c>
      <c r="AJ2223" s="150">
        <v>2.44</v>
      </c>
      <c r="AK2223" s="151">
        <v>11</v>
      </c>
    </row>
    <row r="2224" spans="1:37" x14ac:dyDescent="0.2">
      <c r="A2224" s="149" t="s">
        <v>4447</v>
      </c>
      <c r="B2224" s="66" t="s">
        <v>4448</v>
      </c>
      <c r="C2224" s="67">
        <v>17</v>
      </c>
      <c r="D2224" s="84" t="s">
        <v>343</v>
      </c>
      <c r="E2224" s="85">
        <v>99.913857737648996</v>
      </c>
      <c r="F2224" s="91">
        <v>99.495908242538306</v>
      </c>
      <c r="G2224" s="86">
        <v>15.899628312090201</v>
      </c>
      <c r="H2224" s="86">
        <v>15.8884617225262</v>
      </c>
      <c r="I2224" s="86">
        <v>0</v>
      </c>
      <c r="J2224" s="86">
        <v>0.11</v>
      </c>
      <c r="K2224" s="87">
        <v>0</v>
      </c>
      <c r="L2224" s="85">
        <v>9.3254569854900006E-9</v>
      </c>
      <c r="M2224" s="86">
        <v>0</v>
      </c>
      <c r="N2224" s="86">
        <v>80.901932712956295</v>
      </c>
      <c r="O2224" s="86">
        <v>32.163009404388703</v>
      </c>
      <c r="P2224" s="86">
        <v>8.0000000000000002E-3</v>
      </c>
      <c r="Q2224" s="88">
        <v>0.23039999999999999</v>
      </c>
      <c r="R2224" s="85">
        <v>0</v>
      </c>
      <c r="S2224" s="86">
        <v>0</v>
      </c>
      <c r="T2224" s="86">
        <v>0.54</v>
      </c>
      <c r="U2224" s="88">
        <v>0</v>
      </c>
      <c r="V2224" s="89">
        <v>4.97</v>
      </c>
      <c r="W2224" s="85">
        <v>64.264984668565702</v>
      </c>
      <c r="X2224" s="88">
        <v>61.9</v>
      </c>
      <c r="Y2224" s="85"/>
      <c r="Z2224" s="88"/>
      <c r="AA2224" s="85">
        <v>0</v>
      </c>
      <c r="AB2224" s="91">
        <v>0.02</v>
      </c>
      <c r="AC2224" s="86">
        <v>0</v>
      </c>
      <c r="AD2224" s="86">
        <v>0</v>
      </c>
      <c r="AE2224" s="86">
        <v>0</v>
      </c>
      <c r="AF2224" s="88">
        <v>3.29530036895</v>
      </c>
      <c r="AG2224" s="85">
        <v>1.20479999586E-2</v>
      </c>
      <c r="AH2224" s="86">
        <v>1.237E-3</v>
      </c>
      <c r="AI2224" s="88">
        <v>9.8341056228000008E-12</v>
      </c>
      <c r="AJ2224" s="150">
        <v>2.17</v>
      </c>
      <c r="AK2224" s="151">
        <v>6</v>
      </c>
    </row>
    <row r="2225" spans="1:37" x14ac:dyDescent="0.2">
      <c r="A2225" s="149" t="s">
        <v>4449</v>
      </c>
      <c r="B2225" s="66" t="s">
        <v>4450</v>
      </c>
      <c r="C2225" s="67">
        <v>17</v>
      </c>
      <c r="D2225" s="84" t="s">
        <v>343</v>
      </c>
      <c r="E2225" s="85">
        <v>84.914731200259894</v>
      </c>
      <c r="F2225" s="91">
        <v>84.802663634887097</v>
      </c>
      <c r="G2225" s="86">
        <v>18.0201396784148</v>
      </c>
      <c r="H2225" s="86">
        <v>18.0201396784148</v>
      </c>
      <c r="I2225" s="86">
        <v>46.04</v>
      </c>
      <c r="J2225" s="86">
        <v>25.5</v>
      </c>
      <c r="K2225" s="87">
        <v>0</v>
      </c>
      <c r="L2225" s="85">
        <v>1.0499999635599999</v>
      </c>
      <c r="M2225" s="86">
        <v>0</v>
      </c>
      <c r="N2225" s="86">
        <v>70.567874299859398</v>
      </c>
      <c r="O2225" s="86">
        <v>30.598470076496199</v>
      </c>
      <c r="P2225" s="86">
        <v>0.58399999999999996</v>
      </c>
      <c r="Q2225" s="88">
        <v>1.6242000000000001</v>
      </c>
      <c r="R2225" s="85">
        <v>0</v>
      </c>
      <c r="S2225" s="86">
        <v>0</v>
      </c>
      <c r="T2225" s="86">
        <v>3.79</v>
      </c>
      <c r="U2225" s="88">
        <v>1.9619944778301099</v>
      </c>
      <c r="V2225" s="89">
        <v>4.7699999999999996</v>
      </c>
      <c r="W2225" s="85">
        <v>66.734351188626803</v>
      </c>
      <c r="X2225" s="88">
        <v>45.8</v>
      </c>
      <c r="Y2225" s="85">
        <v>100</v>
      </c>
      <c r="Z2225" s="88"/>
      <c r="AA2225" s="85">
        <v>0</v>
      </c>
      <c r="AB2225" s="91">
        <v>0</v>
      </c>
      <c r="AC2225" s="86">
        <v>0</v>
      </c>
      <c r="AD2225" s="86">
        <v>0</v>
      </c>
      <c r="AE2225" s="86">
        <v>0</v>
      </c>
      <c r="AF2225" s="88">
        <v>15.1204991044</v>
      </c>
      <c r="AG2225" s="85">
        <v>0</v>
      </c>
      <c r="AH2225" s="86">
        <v>0.330594</v>
      </c>
      <c r="AI2225" s="88">
        <v>8.7274999645099993E-2</v>
      </c>
      <c r="AJ2225" s="150">
        <v>2.0299999999999998</v>
      </c>
      <c r="AK2225" s="151">
        <v>7</v>
      </c>
    </row>
    <row r="2226" spans="1:37" x14ac:dyDescent="0.2">
      <c r="A2226" s="149" t="s">
        <v>4451</v>
      </c>
      <c r="B2226" s="66" t="s">
        <v>4452</v>
      </c>
      <c r="C2226" s="67">
        <v>17</v>
      </c>
      <c r="D2226" s="84" t="s">
        <v>343</v>
      </c>
      <c r="E2226" s="85">
        <v>95.258881019052296</v>
      </c>
      <c r="F2226" s="91">
        <v>94.488826662274207</v>
      </c>
      <c r="G2226" s="86">
        <v>17.018064020205301</v>
      </c>
      <c r="H2226" s="86">
        <v>16.987865810135599</v>
      </c>
      <c r="I2226" s="86">
        <v>6.02</v>
      </c>
      <c r="J2226" s="86">
        <v>1.1299999999999999</v>
      </c>
      <c r="K2226" s="87">
        <v>0</v>
      </c>
      <c r="L2226" s="85">
        <v>0.59999999396600001</v>
      </c>
      <c r="M2226" s="86">
        <v>0</v>
      </c>
      <c r="N2226" s="86">
        <v>75.480920514380401</v>
      </c>
      <c r="O2226" s="86">
        <v>57.413493137444398</v>
      </c>
      <c r="P2226" s="86">
        <v>3.4000000000000002E-2</v>
      </c>
      <c r="Q2226" s="88">
        <v>0.48809999999999998</v>
      </c>
      <c r="R2226" s="85">
        <v>0</v>
      </c>
      <c r="S2226" s="86">
        <v>0</v>
      </c>
      <c r="T2226" s="86">
        <v>1.61</v>
      </c>
      <c r="U2226" s="88">
        <v>1.8764069620600701</v>
      </c>
      <c r="V2226" s="89">
        <v>4.84</v>
      </c>
      <c r="W2226" s="85">
        <v>69.112046707313198</v>
      </c>
      <c r="X2226" s="88">
        <v>52.566666666700002</v>
      </c>
      <c r="Y2226" s="85">
        <v>38.080000000000013</v>
      </c>
      <c r="Z2226" s="88"/>
      <c r="AA2226" s="85">
        <v>0</v>
      </c>
      <c r="AB2226" s="91">
        <v>0</v>
      </c>
      <c r="AC2226" s="86">
        <v>0</v>
      </c>
      <c r="AD2226" s="86">
        <v>0</v>
      </c>
      <c r="AE2226" s="86">
        <v>0</v>
      </c>
      <c r="AF2226" s="88">
        <v>1.2000011752800001E-2</v>
      </c>
      <c r="AG2226" s="85">
        <v>2.49279998368E-2</v>
      </c>
      <c r="AH2226" s="86">
        <v>1.7798000000000001E-2</v>
      </c>
      <c r="AI2226" s="88">
        <v>1.4296862165399999E-11</v>
      </c>
      <c r="AJ2226" s="150">
        <v>2.04</v>
      </c>
      <c r="AK2226" s="151">
        <v>6</v>
      </c>
    </row>
    <row r="2227" spans="1:37" x14ac:dyDescent="0.2">
      <c r="A2227" s="149" t="s">
        <v>4453</v>
      </c>
      <c r="B2227" s="66" t="s">
        <v>4454</v>
      </c>
      <c r="C2227" s="67">
        <v>17</v>
      </c>
      <c r="D2227" s="84" t="s">
        <v>343</v>
      </c>
      <c r="E2227" s="85">
        <v>84.443288944112794</v>
      </c>
      <c r="F2227" s="91">
        <v>83.405364522838397</v>
      </c>
      <c r="G2227" s="86">
        <v>17.111234164393199</v>
      </c>
      <c r="H2227" s="86">
        <v>17.097728316361</v>
      </c>
      <c r="I2227" s="86">
        <v>6.69</v>
      </c>
      <c r="J2227" s="86">
        <v>9.86</v>
      </c>
      <c r="K2227" s="87">
        <v>0</v>
      </c>
      <c r="L2227" s="85">
        <v>2.6399999253800002</v>
      </c>
      <c r="M2227" s="86">
        <v>0</v>
      </c>
      <c r="N2227" s="86">
        <v>66.770878407615797</v>
      </c>
      <c r="O2227" s="86">
        <v>36.6145894514272</v>
      </c>
      <c r="P2227" s="86">
        <v>0.19700000000000001</v>
      </c>
      <c r="Q2227" s="88">
        <v>0.47270000000000001</v>
      </c>
      <c r="R2227" s="85">
        <v>0</v>
      </c>
      <c r="S2227" s="86">
        <v>0</v>
      </c>
      <c r="T2227" s="86">
        <v>1.93</v>
      </c>
      <c r="U2227" s="88">
        <v>2.7187272088814498</v>
      </c>
      <c r="V2227" s="89">
        <v>4.83</v>
      </c>
      <c r="W2227" s="85">
        <v>70.058168308904101</v>
      </c>
      <c r="X2227" s="88">
        <v>46.4</v>
      </c>
      <c r="Y2227" s="85">
        <v>100</v>
      </c>
      <c r="Z2227" s="88"/>
      <c r="AA2227" s="85">
        <v>0</v>
      </c>
      <c r="AB2227" s="91">
        <v>0</v>
      </c>
      <c r="AC2227" s="86">
        <v>0.02</v>
      </c>
      <c r="AD2227" s="86">
        <v>0.02</v>
      </c>
      <c r="AE2227" s="86">
        <v>0.01</v>
      </c>
      <c r="AF2227" s="88">
        <v>1.25360032648</v>
      </c>
      <c r="AG2227" s="85">
        <v>0.17838801103800001</v>
      </c>
      <c r="AH2227" s="86">
        <v>0.29893999999999998</v>
      </c>
      <c r="AI2227" s="88">
        <v>2.3877999812499998E-2</v>
      </c>
      <c r="AJ2227" s="150">
        <v>1.96</v>
      </c>
      <c r="AK2227" s="151">
        <v>5</v>
      </c>
    </row>
    <row r="2228" spans="1:37" x14ac:dyDescent="0.2">
      <c r="A2228" s="149" t="s">
        <v>1063</v>
      </c>
      <c r="B2228" s="66" t="s">
        <v>4455</v>
      </c>
      <c r="C2228" s="67">
        <v>17</v>
      </c>
      <c r="D2228" s="84" t="s">
        <v>343</v>
      </c>
      <c r="E2228" s="85">
        <v>67.629139506698607</v>
      </c>
      <c r="F2228" s="91">
        <v>67.629139506698607</v>
      </c>
      <c r="G2228" s="86">
        <v>10.591568672409799</v>
      </c>
      <c r="H2228" s="86">
        <v>10.591568672409799</v>
      </c>
      <c r="I2228" s="86">
        <v>4.68</v>
      </c>
      <c r="J2228" s="86">
        <v>4.82</v>
      </c>
      <c r="K2228" s="87">
        <v>0</v>
      </c>
      <c r="L2228" s="85">
        <v>1.44999999797</v>
      </c>
      <c r="M2228" s="86">
        <v>0</v>
      </c>
      <c r="N2228" s="86">
        <v>68.419466626487903</v>
      </c>
      <c r="O2228" s="86">
        <v>14.4277338771348</v>
      </c>
      <c r="P2228" s="86">
        <v>7.3999999999999996E-2</v>
      </c>
      <c r="Q2228" s="88">
        <v>0.49130000000000001</v>
      </c>
      <c r="R2228" s="85">
        <v>0</v>
      </c>
      <c r="S2228" s="86">
        <v>0</v>
      </c>
      <c r="T2228" s="86">
        <v>1.74</v>
      </c>
      <c r="U2228" s="88">
        <v>2.4239247928199399</v>
      </c>
      <c r="V2228" s="89">
        <v>4.5199999999999996</v>
      </c>
      <c r="W2228" s="85">
        <v>59.557277862634699</v>
      </c>
      <c r="X2228" s="88"/>
      <c r="Y2228" s="85"/>
      <c r="Z2228" s="88"/>
      <c r="AA2228" s="85">
        <v>0</v>
      </c>
      <c r="AB2228" s="91">
        <v>0</v>
      </c>
      <c r="AC2228" s="86">
        <v>0</v>
      </c>
      <c r="AD2228" s="86">
        <v>0</v>
      </c>
      <c r="AE2228" s="86">
        <v>0.01</v>
      </c>
      <c r="AF2228" s="88">
        <v>8.4742002368799998</v>
      </c>
      <c r="AG2228" s="85">
        <v>0.111871987501</v>
      </c>
      <c r="AH2228" s="86">
        <v>5.5974999999999997E-2</v>
      </c>
      <c r="AI2228" s="88">
        <v>0</v>
      </c>
      <c r="AJ2228" s="150">
        <v>2</v>
      </c>
      <c r="AK2228" s="151">
        <v>5</v>
      </c>
    </row>
    <row r="2229" spans="1:37" x14ac:dyDescent="0.2">
      <c r="A2229" s="149" t="s">
        <v>604</v>
      </c>
      <c r="B2229" s="66" t="s">
        <v>4456</v>
      </c>
      <c r="C2229" s="67">
        <v>12</v>
      </c>
      <c r="D2229" s="84" t="s">
        <v>343</v>
      </c>
      <c r="E2229" s="85">
        <v>46.712822984677899</v>
      </c>
      <c r="F2229" s="91">
        <v>46.712822984677899</v>
      </c>
      <c r="G2229" s="86">
        <v>17.6723193549801</v>
      </c>
      <c r="H2229" s="86">
        <v>17.6723193549801</v>
      </c>
      <c r="I2229" s="86">
        <v>7.69</v>
      </c>
      <c r="J2229" s="86">
        <v>11.66</v>
      </c>
      <c r="K2229" s="87">
        <v>0</v>
      </c>
      <c r="L2229" s="85">
        <v>4.7000000031500004</v>
      </c>
      <c r="M2229" s="86">
        <v>0</v>
      </c>
      <c r="N2229" s="86">
        <v>50.370606157064302</v>
      </c>
      <c r="O2229" s="86">
        <v>20.276805069201298</v>
      </c>
      <c r="P2229" s="86">
        <v>0.11899999999999999</v>
      </c>
      <c r="Q2229" s="88">
        <v>1.0225</v>
      </c>
      <c r="R2229" s="85">
        <v>0</v>
      </c>
      <c r="S2229" s="86">
        <v>0</v>
      </c>
      <c r="T2229" s="86">
        <v>1.59</v>
      </c>
      <c r="U2229" s="88">
        <v>8.5549859047952896</v>
      </c>
      <c r="V2229" s="89">
        <v>4.33</v>
      </c>
      <c r="W2229" s="85">
        <v>33.792288525924697</v>
      </c>
      <c r="X2229" s="88"/>
      <c r="Y2229" s="85"/>
      <c r="Z2229" s="88"/>
      <c r="AA2229" s="85">
        <v>0</v>
      </c>
      <c r="AB2229" s="91">
        <v>0</v>
      </c>
      <c r="AC2229" s="86">
        <v>0</v>
      </c>
      <c r="AD2229" s="86">
        <v>0</v>
      </c>
      <c r="AE2229" s="86">
        <v>0.06</v>
      </c>
      <c r="AF2229" s="88">
        <v>2.1958999648500002</v>
      </c>
      <c r="AG2229" s="85">
        <v>0.38243199946899997</v>
      </c>
      <c r="AH2229" s="86">
        <v>0.13103999999999999</v>
      </c>
      <c r="AI2229" s="88">
        <v>0</v>
      </c>
      <c r="AJ2229" s="150">
        <v>2.2400000000000002</v>
      </c>
      <c r="AK2229" s="151">
        <v>11</v>
      </c>
    </row>
    <row r="2230" spans="1:37" x14ac:dyDescent="0.2">
      <c r="A2230" s="149" t="s">
        <v>4457</v>
      </c>
      <c r="B2230" s="66" t="s">
        <v>4458</v>
      </c>
      <c r="C2230" s="67">
        <v>17</v>
      </c>
      <c r="D2230" s="84" t="s">
        <v>343</v>
      </c>
      <c r="E2230" s="85">
        <v>86.176184317542393</v>
      </c>
      <c r="F2230" s="91">
        <v>85.834855535259507</v>
      </c>
      <c r="G2230" s="86">
        <v>24.330342262103201</v>
      </c>
      <c r="H2230" s="86">
        <v>24.310342528766299</v>
      </c>
      <c r="I2230" s="86">
        <v>10.86</v>
      </c>
      <c r="J2230" s="86">
        <v>3.35</v>
      </c>
      <c r="K2230" s="87">
        <v>0</v>
      </c>
      <c r="L2230" s="85">
        <v>1.3299999976100001</v>
      </c>
      <c r="M2230" s="86">
        <v>0</v>
      </c>
      <c r="N2230" s="86">
        <v>71.566533076746495</v>
      </c>
      <c r="O2230" s="86">
        <v>44.158203286268702</v>
      </c>
      <c r="P2230" s="86">
        <v>9.4E-2</v>
      </c>
      <c r="Q2230" s="88">
        <v>0.65180000000000005</v>
      </c>
      <c r="R2230" s="85">
        <v>0</v>
      </c>
      <c r="S2230" s="86">
        <v>0</v>
      </c>
      <c r="T2230" s="86">
        <v>1.71</v>
      </c>
      <c r="U2230" s="88">
        <v>3.48128691617445</v>
      </c>
      <c r="V2230" s="89">
        <v>4.71</v>
      </c>
      <c r="W2230" s="85">
        <v>68.063471043911605</v>
      </c>
      <c r="X2230" s="88"/>
      <c r="Y2230" s="85">
        <v>-84.52</v>
      </c>
      <c r="Z2230" s="88"/>
      <c r="AA2230" s="85">
        <v>0</v>
      </c>
      <c r="AB2230" s="91">
        <v>0</v>
      </c>
      <c r="AC2230" s="86">
        <v>0</v>
      </c>
      <c r="AD2230" s="86">
        <v>0</v>
      </c>
      <c r="AE2230" s="86">
        <v>0.01</v>
      </c>
      <c r="AF2230" s="88">
        <v>0.14370001279</v>
      </c>
      <c r="AG2230" s="85">
        <v>4.1951999889499998E-2</v>
      </c>
      <c r="AH2230" s="86">
        <v>5.1975E-2</v>
      </c>
      <c r="AI2230" s="88">
        <v>0</v>
      </c>
      <c r="AJ2230" s="150">
        <v>1.95</v>
      </c>
      <c r="AK2230" s="151">
        <v>5</v>
      </c>
    </row>
    <row r="2231" spans="1:37" x14ac:dyDescent="0.2">
      <c r="A2231" s="149" t="s">
        <v>4459</v>
      </c>
      <c r="B2231" s="66" t="s">
        <v>4460</v>
      </c>
      <c r="C2231" s="67">
        <v>17</v>
      </c>
      <c r="D2231" s="84" t="s">
        <v>343</v>
      </c>
      <c r="E2231" s="85">
        <v>84.352703306958006</v>
      </c>
      <c r="F2231" s="91">
        <v>84.082469817446594</v>
      </c>
      <c r="G2231" s="86">
        <v>19.398487470109099</v>
      </c>
      <c r="H2231" s="86">
        <v>19.398487470109099</v>
      </c>
      <c r="I2231" s="86">
        <v>1.45</v>
      </c>
      <c r="J2231" s="86">
        <v>1.28</v>
      </c>
      <c r="K2231" s="87">
        <v>0</v>
      </c>
      <c r="L2231" s="85">
        <v>2.8199999986800002</v>
      </c>
      <c r="M2231" s="86">
        <v>0</v>
      </c>
      <c r="N2231" s="86">
        <v>72.089251615265894</v>
      </c>
      <c r="O2231" s="86">
        <v>34.991268352629199</v>
      </c>
      <c r="P2231" s="86">
        <v>5.8999999999999997E-2</v>
      </c>
      <c r="Q2231" s="88">
        <v>0.82089999999999996</v>
      </c>
      <c r="R2231" s="85">
        <v>0</v>
      </c>
      <c r="S2231" s="86">
        <v>0</v>
      </c>
      <c r="T2231" s="86">
        <v>1.88</v>
      </c>
      <c r="U2231" s="88">
        <v>4.1886190874273401</v>
      </c>
      <c r="V2231" s="89">
        <v>4.66</v>
      </c>
      <c r="W2231" s="85">
        <v>64.137460084856897</v>
      </c>
      <c r="X2231" s="88">
        <v>44.633333333300001</v>
      </c>
      <c r="Y2231" s="85">
        <v>62.139999999999986</v>
      </c>
      <c r="Z2231" s="88"/>
      <c r="AA2231" s="85">
        <v>0</v>
      </c>
      <c r="AB2231" s="91">
        <v>0</v>
      </c>
      <c r="AC2231" s="86">
        <v>0</v>
      </c>
      <c r="AD2231" s="86">
        <v>0</v>
      </c>
      <c r="AE2231" s="86">
        <v>0</v>
      </c>
      <c r="AF2231" s="88">
        <v>6.1493000955400001</v>
      </c>
      <c r="AG2231" s="85">
        <v>0.179967999165</v>
      </c>
      <c r="AH2231" s="86">
        <v>2.8059000000000001E-2</v>
      </c>
      <c r="AI2231" s="88">
        <v>0</v>
      </c>
      <c r="AJ2231" s="150">
        <v>2.16</v>
      </c>
      <c r="AK2231" s="151">
        <v>10</v>
      </c>
    </row>
    <row r="2232" spans="1:37" x14ac:dyDescent="0.2">
      <c r="A2232" s="149" t="s">
        <v>1431</v>
      </c>
      <c r="B2232" s="66" t="s">
        <v>4461</v>
      </c>
      <c r="C2232" s="67">
        <v>17</v>
      </c>
      <c r="D2232" s="84" t="s">
        <v>343</v>
      </c>
      <c r="E2232" s="85">
        <v>99.835821968698298</v>
      </c>
      <c r="F2232" s="91">
        <v>99.290559164010304</v>
      </c>
      <c r="G2232" s="86">
        <v>28.124775303789299</v>
      </c>
      <c r="H2232" s="86">
        <v>28.124775303789299</v>
      </c>
      <c r="I2232" s="86">
        <v>2.0299999999999998</v>
      </c>
      <c r="J2232" s="86">
        <v>1.75</v>
      </c>
      <c r="K2232" s="87">
        <v>0</v>
      </c>
      <c r="L2232" s="85">
        <v>0</v>
      </c>
      <c r="M2232" s="86">
        <v>0</v>
      </c>
      <c r="N2232" s="86">
        <v>86.232991995477406</v>
      </c>
      <c r="O2232" s="86">
        <v>60.563703024747902</v>
      </c>
      <c r="P2232" s="86">
        <v>4.8000000000000001E-2</v>
      </c>
      <c r="Q2232" s="88">
        <v>0.94540000000000002</v>
      </c>
      <c r="R2232" s="85">
        <v>0</v>
      </c>
      <c r="S2232" s="86">
        <v>0</v>
      </c>
      <c r="T2232" s="86">
        <v>1.1000000000000001</v>
      </c>
      <c r="U2232" s="88">
        <v>8.3886585336624894E-3</v>
      </c>
      <c r="V2232" s="89">
        <v>4.8499999999999996</v>
      </c>
      <c r="W2232" s="85">
        <v>64.935875207193405</v>
      </c>
      <c r="X2232" s="88">
        <v>55.2</v>
      </c>
      <c r="Y2232" s="85"/>
      <c r="Z2232" s="88"/>
      <c r="AA2232" s="85">
        <v>0</v>
      </c>
      <c r="AB2232" s="91">
        <v>0</v>
      </c>
      <c r="AC2232" s="86">
        <v>0</v>
      </c>
      <c r="AD2232" s="86">
        <v>0</v>
      </c>
      <c r="AE2232" s="86">
        <v>0</v>
      </c>
      <c r="AF2232" s="88">
        <v>12.0898999741</v>
      </c>
      <c r="AG2232" s="85">
        <v>2.6705954861900001E-11</v>
      </c>
      <c r="AH2232" s="86">
        <v>2.5561E-2</v>
      </c>
      <c r="AI2232" s="88">
        <v>0</v>
      </c>
      <c r="AJ2232" s="150">
        <v>2.0299999999999998</v>
      </c>
      <c r="AK2232" s="151">
        <v>5</v>
      </c>
    </row>
    <row r="2233" spans="1:37" x14ac:dyDescent="0.2">
      <c r="A2233" s="149" t="s">
        <v>4462</v>
      </c>
      <c r="B2233" s="66" t="s">
        <v>4463</v>
      </c>
      <c r="C2233" s="67">
        <v>17</v>
      </c>
      <c r="D2233" s="84" t="s">
        <v>343</v>
      </c>
      <c r="E2233" s="85">
        <v>99.899250865345294</v>
      </c>
      <c r="F2233" s="91">
        <v>97.428403275843195</v>
      </c>
      <c r="G2233" s="86">
        <v>17.108400083791398</v>
      </c>
      <c r="H2233" s="86">
        <v>17.0834621791739</v>
      </c>
      <c r="I2233" s="86">
        <v>0</v>
      </c>
      <c r="J2233" s="86">
        <v>0.1</v>
      </c>
      <c r="K2233" s="87">
        <v>0</v>
      </c>
      <c r="L2233" s="85">
        <v>0</v>
      </c>
      <c r="M2233" s="86">
        <v>0</v>
      </c>
      <c r="N2233" s="86">
        <v>78.753980566669398</v>
      </c>
      <c r="O2233" s="86">
        <v>35.199054000788301</v>
      </c>
      <c r="P2233" s="86">
        <v>0</v>
      </c>
      <c r="Q2233" s="88">
        <v>0</v>
      </c>
      <c r="R2233" s="85">
        <v>0</v>
      </c>
      <c r="S2233" s="86">
        <v>0</v>
      </c>
      <c r="T2233" s="86">
        <v>0</v>
      </c>
      <c r="U2233" s="88">
        <v>0</v>
      </c>
      <c r="V2233" s="89">
        <v>5</v>
      </c>
      <c r="W2233" s="85">
        <v>68.997797908958603</v>
      </c>
      <c r="X2233" s="88">
        <v>73.7</v>
      </c>
      <c r="Y2233" s="85"/>
      <c r="Z2233" s="88"/>
      <c r="AA2233" s="85">
        <v>0</v>
      </c>
      <c r="AB2233" s="91">
        <v>0</v>
      </c>
      <c r="AC2233" s="86">
        <v>0</v>
      </c>
      <c r="AD2233" s="86">
        <v>0</v>
      </c>
      <c r="AE2233" s="86">
        <v>0</v>
      </c>
      <c r="AF2233" s="88">
        <v>0</v>
      </c>
      <c r="AG2233" s="85">
        <v>3.0120000066299999E-3</v>
      </c>
      <c r="AH2233" s="86">
        <v>1.0809999999999999E-3</v>
      </c>
      <c r="AI2233" s="88">
        <v>0</v>
      </c>
      <c r="AJ2233" s="150">
        <v>1.85</v>
      </c>
      <c r="AK2233" s="151">
        <v>2</v>
      </c>
    </row>
    <row r="2234" spans="1:37" x14ac:dyDescent="0.2">
      <c r="A2234" s="149" t="s">
        <v>4464</v>
      </c>
      <c r="B2234" s="66" t="s">
        <v>4465</v>
      </c>
      <c r="C2234" s="67">
        <v>17</v>
      </c>
      <c r="D2234" s="84" t="s">
        <v>343</v>
      </c>
      <c r="E2234" s="85">
        <v>100</v>
      </c>
      <c r="F2234" s="91">
        <v>99.943088042797797</v>
      </c>
      <c r="G2234" s="86">
        <v>20.025420674216999</v>
      </c>
      <c r="H2234" s="86">
        <v>20.025420674216999</v>
      </c>
      <c r="I2234" s="86">
        <v>0</v>
      </c>
      <c r="J2234" s="86">
        <v>0.13</v>
      </c>
      <c r="K2234" s="87">
        <v>0</v>
      </c>
      <c r="L2234" s="85">
        <v>0</v>
      </c>
      <c r="M2234" s="86">
        <v>0</v>
      </c>
      <c r="N2234" s="86">
        <v>94.974632019599895</v>
      </c>
      <c r="O2234" s="86">
        <v>57.393850658858</v>
      </c>
      <c r="P2234" s="86">
        <v>3.2000000000000001E-2</v>
      </c>
      <c r="Q2234" s="88">
        <v>6.3200000000000006E-2</v>
      </c>
      <c r="R2234" s="85">
        <v>0</v>
      </c>
      <c r="S2234" s="86">
        <v>0</v>
      </c>
      <c r="T2234" s="86">
        <v>0.17</v>
      </c>
      <c r="U2234" s="88">
        <v>0</v>
      </c>
      <c r="V2234" s="89">
        <v>4.88</v>
      </c>
      <c r="W2234" s="85">
        <v>74.491496355071405</v>
      </c>
      <c r="X2234" s="88">
        <v>77.333333333300004</v>
      </c>
      <c r="Y2234" s="85"/>
      <c r="Z2234" s="88"/>
      <c r="AA2234" s="85">
        <v>0</v>
      </c>
      <c r="AB2234" s="91">
        <v>0</v>
      </c>
      <c r="AC2234" s="86">
        <v>0</v>
      </c>
      <c r="AD2234" s="86">
        <v>0</v>
      </c>
      <c r="AE2234" s="86">
        <v>0</v>
      </c>
      <c r="AF2234" s="88">
        <v>0</v>
      </c>
      <c r="AG2234" s="85">
        <v>0</v>
      </c>
      <c r="AH2234" s="86">
        <v>7.2499999999999995E-4</v>
      </c>
      <c r="AI2234" s="88">
        <v>0</v>
      </c>
      <c r="AJ2234" s="150">
        <v>2.0099999999999998</v>
      </c>
      <c r="AK2234" s="151">
        <v>5</v>
      </c>
    </row>
    <row r="2235" spans="1:37" x14ac:dyDescent="0.2">
      <c r="A2235" s="1"/>
      <c r="AG2235" s="2"/>
      <c r="AI2235" s="2"/>
    </row>
    <row r="2236" spans="1:37" x14ac:dyDescent="0.2">
      <c r="A2236" s="1"/>
    </row>
    <row r="2237" spans="1:37" x14ac:dyDescent="0.2">
      <c r="A2237" s="1"/>
      <c r="AG2237" s="2"/>
      <c r="AI2237" s="2"/>
    </row>
    <row r="2238" spans="1:37" x14ac:dyDescent="0.2">
      <c r="A2238" s="1"/>
      <c r="AG2238" s="2"/>
      <c r="AI2238" s="2"/>
    </row>
    <row r="2239" spans="1:37" x14ac:dyDescent="0.2">
      <c r="A2239" s="1"/>
      <c r="K2239" s="2"/>
      <c r="M2239" s="2"/>
      <c r="AG2239" s="2"/>
      <c r="AI2239" s="2"/>
    </row>
    <row r="2240" spans="1:37" x14ac:dyDescent="0.2">
      <c r="A2240" s="1"/>
    </row>
    <row r="2241" spans="1:35" x14ac:dyDescent="0.2">
      <c r="A2241" s="1"/>
      <c r="K2241" s="2"/>
      <c r="M2241" s="2"/>
      <c r="AG2241" s="2"/>
      <c r="AI2241" s="2"/>
    </row>
    <row r="2242" spans="1:35" x14ac:dyDescent="0.2">
      <c r="A2242" s="1"/>
      <c r="K2242" s="2"/>
      <c r="M2242" s="2"/>
      <c r="AG2242" s="2"/>
      <c r="AI2242" s="2"/>
    </row>
    <row r="2243" spans="1:35" x14ac:dyDescent="0.2">
      <c r="A2243" s="1"/>
    </row>
    <row r="2244" spans="1:35" x14ac:dyDescent="0.2">
      <c r="A2244" s="1"/>
    </row>
    <row r="2245" spans="1:35" x14ac:dyDescent="0.2">
      <c r="A2245" s="1"/>
      <c r="AG2245" s="2"/>
      <c r="AI2245" s="2"/>
    </row>
    <row r="2246" spans="1:35" x14ac:dyDescent="0.2">
      <c r="A2246" s="1"/>
    </row>
    <row r="2247" spans="1:35" x14ac:dyDescent="0.2">
      <c r="A2247" s="1"/>
      <c r="K2247" s="2"/>
      <c r="M2247" s="2"/>
      <c r="AG2247" s="2"/>
      <c r="AI2247" s="2"/>
    </row>
    <row r="2248" spans="1:35" x14ac:dyDescent="0.2">
      <c r="A2248" s="1"/>
    </row>
    <row r="2249" spans="1:35" x14ac:dyDescent="0.2">
      <c r="A2249" s="1"/>
    </row>
    <row r="2250" spans="1:35" x14ac:dyDescent="0.2">
      <c r="A2250" s="1"/>
    </row>
    <row r="2251" spans="1:35" x14ac:dyDescent="0.2">
      <c r="A2251" s="1"/>
    </row>
    <row r="2252" spans="1:35" x14ac:dyDescent="0.2">
      <c r="A2252" s="1"/>
    </row>
    <row r="2253" spans="1:35" x14ac:dyDescent="0.2">
      <c r="A2253" s="1"/>
    </row>
    <row r="2254" spans="1:35" x14ac:dyDescent="0.2">
      <c r="A2254" s="1"/>
    </row>
    <row r="2255" spans="1:35" x14ac:dyDescent="0.2">
      <c r="A2255" s="1"/>
    </row>
    <row r="2256" spans="1:35" x14ac:dyDescent="0.2">
      <c r="A2256" s="1"/>
    </row>
    <row r="2257" spans="1:35" x14ac:dyDescent="0.2">
      <c r="A2257" s="1"/>
    </row>
    <row r="2258" spans="1:35" x14ac:dyDescent="0.2">
      <c r="A2258" s="1"/>
    </row>
    <row r="2259" spans="1:35" x14ac:dyDescent="0.2">
      <c r="A2259" s="1"/>
    </row>
    <row r="2260" spans="1:35" x14ac:dyDescent="0.2">
      <c r="A2260" s="1"/>
    </row>
    <row r="2261" spans="1:35" x14ac:dyDescent="0.2">
      <c r="A2261" s="1"/>
    </row>
    <row r="2262" spans="1:35" x14ac:dyDescent="0.2">
      <c r="A2262" s="1"/>
    </row>
    <row r="2263" spans="1:35" x14ac:dyDescent="0.2">
      <c r="A2263" s="1"/>
    </row>
    <row r="2264" spans="1:35" x14ac:dyDescent="0.2">
      <c r="A2264" s="1"/>
    </row>
    <row r="2265" spans="1:35" x14ac:dyDescent="0.2">
      <c r="A2265" s="1"/>
    </row>
    <row r="2266" spans="1:35" x14ac:dyDescent="0.2">
      <c r="A2266" s="1"/>
    </row>
    <row r="2267" spans="1:35" x14ac:dyDescent="0.2">
      <c r="A2267" s="1"/>
    </row>
    <row r="2268" spans="1:35" x14ac:dyDescent="0.2">
      <c r="A2268" s="1"/>
      <c r="AG2268" s="2"/>
      <c r="AI2268" s="2"/>
    </row>
    <row r="2269" spans="1:35" x14ac:dyDescent="0.2">
      <c r="A2269" s="1"/>
    </row>
    <row r="2270" spans="1:35" x14ac:dyDescent="0.2">
      <c r="A2270" s="1"/>
    </row>
    <row r="2271" spans="1:35" x14ac:dyDescent="0.2">
      <c r="A2271" s="1"/>
    </row>
    <row r="2272" spans="1:35" x14ac:dyDescent="0.2">
      <c r="A2272" s="1"/>
    </row>
    <row r="2273" spans="1:35" x14ac:dyDescent="0.2">
      <c r="A2273" s="1"/>
    </row>
    <row r="2274" spans="1:35" x14ac:dyDescent="0.2">
      <c r="A2274" s="1"/>
      <c r="AG2274" s="2"/>
      <c r="AI2274" s="2"/>
    </row>
    <row r="2275" spans="1:35" x14ac:dyDescent="0.2">
      <c r="A2275" s="1"/>
    </row>
    <row r="2276" spans="1:35" x14ac:dyDescent="0.2">
      <c r="A2276" s="1"/>
    </row>
    <row r="2277" spans="1:35" x14ac:dyDescent="0.2">
      <c r="A2277" s="1"/>
    </row>
    <row r="2278" spans="1:35" x14ac:dyDescent="0.2">
      <c r="A2278" s="1"/>
    </row>
    <row r="2279" spans="1:35" x14ac:dyDescent="0.2">
      <c r="A2279" s="1"/>
      <c r="AG2279" s="2"/>
      <c r="AI2279" s="2"/>
    </row>
    <row r="2280" spans="1:35" x14ac:dyDescent="0.2">
      <c r="A2280" s="1"/>
      <c r="K2280" s="2"/>
      <c r="M2280" s="2"/>
      <c r="AG2280" s="2"/>
      <c r="AI2280" s="2"/>
    </row>
    <row r="2281" spans="1:35" x14ac:dyDescent="0.2">
      <c r="A2281" s="1"/>
    </row>
    <row r="2282" spans="1:35" x14ac:dyDescent="0.2">
      <c r="A2282" s="1"/>
    </row>
    <row r="2283" spans="1:35" x14ac:dyDescent="0.2">
      <c r="A2283" s="1"/>
      <c r="K2283" s="2"/>
      <c r="M2283" s="2"/>
      <c r="AG2283" s="2"/>
      <c r="AI2283" s="2"/>
    </row>
    <row r="2284" spans="1:35" x14ac:dyDescent="0.2">
      <c r="A2284" s="1"/>
    </row>
    <row r="2285" spans="1:35" x14ac:dyDescent="0.2">
      <c r="A2285" s="1"/>
    </row>
    <row r="2286" spans="1:35" x14ac:dyDescent="0.2">
      <c r="A2286" s="1"/>
      <c r="K2286" s="2"/>
      <c r="M2286" s="2"/>
      <c r="AG2286" s="2"/>
      <c r="AI2286" s="2"/>
    </row>
    <row r="2287" spans="1:35" x14ac:dyDescent="0.2">
      <c r="A2287" s="1"/>
      <c r="K2287" s="2"/>
      <c r="M2287" s="2"/>
      <c r="AG2287" s="2"/>
      <c r="AI2287" s="2"/>
    </row>
    <row r="2288" spans="1:35" x14ac:dyDescent="0.2">
      <c r="A2288" s="1"/>
      <c r="AG2288" s="2"/>
      <c r="AI2288" s="2"/>
    </row>
    <row r="2289" spans="1:35" x14ac:dyDescent="0.2">
      <c r="A2289" s="1"/>
      <c r="AE2289" s="2"/>
      <c r="AG2289" s="2"/>
    </row>
    <row r="2290" spans="1:35" x14ac:dyDescent="0.2">
      <c r="A2290" s="1"/>
      <c r="K2290" s="2"/>
      <c r="M2290" s="2"/>
      <c r="AG2290" s="2"/>
      <c r="AI2290" s="2"/>
    </row>
    <row r="2291" spans="1:35" x14ac:dyDescent="0.2">
      <c r="A2291" s="1"/>
      <c r="AG2291" s="2"/>
      <c r="AI2291" s="2"/>
    </row>
    <row r="2292" spans="1:35" x14ac:dyDescent="0.2">
      <c r="A2292" s="1"/>
      <c r="AG2292" s="2"/>
      <c r="AI2292" s="2"/>
    </row>
    <row r="2293" spans="1:35" x14ac:dyDescent="0.2">
      <c r="A2293" s="1"/>
    </row>
    <row r="2294" spans="1:35" x14ac:dyDescent="0.2">
      <c r="A2294" s="1"/>
    </row>
    <row r="2295" spans="1:35" x14ac:dyDescent="0.2">
      <c r="A2295" s="1"/>
      <c r="AG2295" s="2"/>
      <c r="AI2295" s="2"/>
    </row>
    <row r="2296" spans="1:35" x14ac:dyDescent="0.2">
      <c r="A2296" s="1"/>
    </row>
    <row r="2297" spans="1:35" x14ac:dyDescent="0.2">
      <c r="A2297" s="1"/>
    </row>
    <row r="2298" spans="1:35" x14ac:dyDescent="0.2">
      <c r="A2298" s="1"/>
    </row>
    <row r="2299" spans="1:35" x14ac:dyDescent="0.2">
      <c r="A2299" s="1"/>
    </row>
    <row r="2300" spans="1:35" x14ac:dyDescent="0.2">
      <c r="A2300" s="1"/>
    </row>
    <row r="2301" spans="1:35" x14ac:dyDescent="0.2">
      <c r="A2301" s="1"/>
    </row>
    <row r="2302" spans="1:35" x14ac:dyDescent="0.2">
      <c r="A2302" s="1"/>
    </row>
    <row r="2303" spans="1:35" x14ac:dyDescent="0.2">
      <c r="A2303" s="1"/>
    </row>
    <row r="2304" spans="1:35" x14ac:dyDescent="0.2">
      <c r="A2304" s="1"/>
      <c r="AE2304" s="2"/>
      <c r="AG2304" s="2"/>
    </row>
    <row r="2305" spans="1:35" x14ac:dyDescent="0.2">
      <c r="A2305" s="1"/>
    </row>
    <row r="2306" spans="1:35" x14ac:dyDescent="0.2">
      <c r="A2306" s="1"/>
    </row>
    <row r="2307" spans="1:35" x14ac:dyDescent="0.2">
      <c r="A2307" s="1"/>
    </row>
    <row r="2308" spans="1:35" x14ac:dyDescent="0.2">
      <c r="A2308" s="1"/>
      <c r="AG2308" s="2"/>
      <c r="AI2308" s="2"/>
    </row>
    <row r="2309" spans="1:35" x14ac:dyDescent="0.2">
      <c r="A2309" s="1"/>
    </row>
    <row r="2310" spans="1:35" x14ac:dyDescent="0.2">
      <c r="A2310" s="1"/>
      <c r="K2310" s="2"/>
      <c r="M2310" s="2"/>
      <c r="AG2310" s="2"/>
      <c r="AI2310" s="2"/>
    </row>
    <row r="2311" spans="1:35" x14ac:dyDescent="0.2">
      <c r="A2311" s="1"/>
    </row>
    <row r="2312" spans="1:35" x14ac:dyDescent="0.2">
      <c r="A2312" s="1"/>
    </row>
    <row r="2313" spans="1:35" x14ac:dyDescent="0.2">
      <c r="A2313" s="1"/>
    </row>
    <row r="2314" spans="1:35" x14ac:dyDescent="0.2">
      <c r="A2314" s="1"/>
    </row>
    <row r="2315" spans="1:35" x14ac:dyDescent="0.2">
      <c r="A2315" s="1"/>
    </row>
    <row r="2316" spans="1:35" x14ac:dyDescent="0.2">
      <c r="A2316" s="1"/>
    </row>
    <row r="2317" spans="1:35" x14ac:dyDescent="0.2">
      <c r="A2317" s="1"/>
    </row>
    <row r="2318" spans="1:35" x14ac:dyDescent="0.2">
      <c r="A2318" s="1"/>
    </row>
    <row r="2319" spans="1:35" x14ac:dyDescent="0.2">
      <c r="A2319" s="1"/>
    </row>
    <row r="2320" spans="1:35" x14ac:dyDescent="0.2">
      <c r="A2320" s="1"/>
    </row>
    <row r="2321" spans="1:35" x14ac:dyDescent="0.2">
      <c r="A2321" s="1"/>
    </row>
    <row r="2322" spans="1:35" x14ac:dyDescent="0.2">
      <c r="A2322" s="1"/>
    </row>
    <row r="2323" spans="1:35" x14ac:dyDescent="0.2">
      <c r="A2323" s="1"/>
    </row>
    <row r="2324" spans="1:35" x14ac:dyDescent="0.2">
      <c r="A2324" s="1"/>
    </row>
    <row r="2325" spans="1:35" x14ac:dyDescent="0.2">
      <c r="A2325" s="1"/>
    </row>
    <row r="2326" spans="1:35" x14ac:dyDescent="0.2">
      <c r="A2326" s="1"/>
    </row>
    <row r="2327" spans="1:35" x14ac:dyDescent="0.2">
      <c r="A2327" s="1"/>
    </row>
    <row r="2328" spans="1:35" x14ac:dyDescent="0.2">
      <c r="A2328" s="1"/>
      <c r="AE2328" s="2"/>
      <c r="AG2328" s="2"/>
    </row>
    <row r="2329" spans="1:35" x14ac:dyDescent="0.2">
      <c r="A2329" s="1"/>
      <c r="AG2329" s="2"/>
      <c r="AI2329" s="2"/>
    </row>
    <row r="2330" spans="1:35" x14ac:dyDescent="0.2">
      <c r="A2330" s="1"/>
      <c r="AE2330" s="2"/>
      <c r="AG2330" s="2"/>
      <c r="AI2330" s="2"/>
    </row>
    <row r="2331" spans="1:35" x14ac:dyDescent="0.2">
      <c r="A2331" s="1"/>
    </row>
    <row r="2332" spans="1:35" x14ac:dyDescent="0.2">
      <c r="A2332" s="1"/>
    </row>
    <row r="2333" spans="1:35" x14ac:dyDescent="0.2">
      <c r="A2333" s="1"/>
    </row>
    <row r="2334" spans="1:35" x14ac:dyDescent="0.2">
      <c r="A2334" s="1"/>
    </row>
    <row r="2335" spans="1:35" x14ac:dyDescent="0.2">
      <c r="A2335" s="1"/>
    </row>
    <row r="2336" spans="1:35" x14ac:dyDescent="0.2">
      <c r="A2336" s="1"/>
    </row>
    <row r="2337" spans="1:35" x14ac:dyDescent="0.2">
      <c r="A2337" s="1"/>
    </row>
    <row r="2338" spans="1:35" x14ac:dyDescent="0.2">
      <c r="A2338" s="1"/>
    </row>
    <row r="2339" spans="1:35" x14ac:dyDescent="0.2">
      <c r="A2339" s="1"/>
    </row>
    <row r="2340" spans="1:35" x14ac:dyDescent="0.2">
      <c r="A2340" s="1"/>
      <c r="K2340" s="2"/>
      <c r="M2340" s="2"/>
      <c r="AG2340" s="2"/>
      <c r="AI2340" s="2"/>
    </row>
    <row r="2341" spans="1:35" x14ac:dyDescent="0.2">
      <c r="A2341" s="1"/>
    </row>
    <row r="2342" spans="1:35" x14ac:dyDescent="0.2">
      <c r="A2342" s="1"/>
    </row>
    <row r="2343" spans="1:35" x14ac:dyDescent="0.2">
      <c r="A2343" s="1"/>
    </row>
    <row r="2344" spans="1:35" x14ac:dyDescent="0.2">
      <c r="A2344" s="1"/>
    </row>
    <row r="2345" spans="1:35" x14ac:dyDescent="0.2">
      <c r="A2345" s="1"/>
    </row>
    <row r="2346" spans="1:35" x14ac:dyDescent="0.2">
      <c r="A2346" s="1"/>
    </row>
    <row r="2347" spans="1:35" x14ac:dyDescent="0.2">
      <c r="A2347" s="1"/>
      <c r="AG2347" s="2"/>
      <c r="AI2347" s="2"/>
    </row>
    <row r="2348" spans="1:35" x14ac:dyDescent="0.2">
      <c r="A2348" s="1"/>
    </row>
    <row r="2349" spans="1:35" x14ac:dyDescent="0.2">
      <c r="A2349" s="1"/>
    </row>
    <row r="2350" spans="1:35" x14ac:dyDescent="0.2">
      <c r="A2350" s="1"/>
      <c r="AG2350" s="2"/>
      <c r="AI2350" s="2"/>
    </row>
    <row r="2351" spans="1:35" x14ac:dyDescent="0.2">
      <c r="A2351" s="1"/>
      <c r="K2351" s="2"/>
      <c r="M2351" s="2"/>
      <c r="AG2351" s="2"/>
      <c r="AI2351" s="2"/>
    </row>
    <row r="2352" spans="1:35" x14ac:dyDescent="0.2">
      <c r="A2352" s="1"/>
    </row>
    <row r="2353" spans="1:35" x14ac:dyDescent="0.2">
      <c r="A2353" s="1"/>
    </row>
    <row r="2354" spans="1:35" x14ac:dyDescent="0.2">
      <c r="A2354" s="1"/>
    </row>
    <row r="2355" spans="1:35" x14ac:dyDescent="0.2">
      <c r="A2355" s="1"/>
      <c r="AG2355" s="2"/>
      <c r="AI2355" s="2"/>
    </row>
    <row r="2356" spans="1:35" x14ac:dyDescent="0.2">
      <c r="A2356" s="1"/>
      <c r="AG2356" s="2"/>
      <c r="AI2356" s="2"/>
    </row>
    <row r="2357" spans="1:35" x14ac:dyDescent="0.2">
      <c r="A2357" s="1"/>
    </row>
    <row r="2358" spans="1:35" x14ac:dyDescent="0.2">
      <c r="A2358" s="1"/>
    </row>
    <row r="2359" spans="1:35" x14ac:dyDescent="0.2">
      <c r="A2359" s="1"/>
      <c r="J2359" s="2"/>
      <c r="K2359" s="2"/>
      <c r="L2359" s="2"/>
      <c r="M2359" s="2"/>
      <c r="AG2359" s="2"/>
      <c r="AI2359" s="2"/>
    </row>
    <row r="2360" spans="1:35" x14ac:dyDescent="0.2">
      <c r="A2360" s="1"/>
      <c r="K2360" s="2"/>
      <c r="M2360" s="2"/>
      <c r="AG2360" s="2"/>
      <c r="AI2360" s="2"/>
    </row>
    <row r="2361" spans="1:35" x14ac:dyDescent="0.2">
      <c r="A2361" s="1"/>
    </row>
    <row r="2362" spans="1:35" x14ac:dyDescent="0.2">
      <c r="A2362" s="1"/>
      <c r="AG2362" s="2"/>
      <c r="AI2362" s="2"/>
    </row>
    <row r="2363" spans="1:35" x14ac:dyDescent="0.2">
      <c r="A2363" s="1"/>
    </row>
    <row r="2364" spans="1:35" x14ac:dyDescent="0.2">
      <c r="A2364" s="1"/>
      <c r="AG2364" s="2"/>
      <c r="AI2364" s="2"/>
    </row>
    <row r="2365" spans="1:35" x14ac:dyDescent="0.2">
      <c r="A2365" s="1"/>
    </row>
    <row r="2366" spans="1:35" x14ac:dyDescent="0.2">
      <c r="A2366" s="1"/>
      <c r="AG2366" s="2"/>
      <c r="AI2366" s="2"/>
    </row>
    <row r="2367" spans="1:35" x14ac:dyDescent="0.2">
      <c r="A2367" s="1"/>
    </row>
    <row r="2368" spans="1:35" x14ac:dyDescent="0.2">
      <c r="A2368" s="1"/>
    </row>
    <row r="2369" spans="1:35" x14ac:dyDescent="0.2">
      <c r="A2369" s="1"/>
    </row>
    <row r="2370" spans="1:35" x14ac:dyDescent="0.2">
      <c r="A2370" s="1"/>
    </row>
    <row r="2371" spans="1:35" x14ac:dyDescent="0.2">
      <c r="A2371" s="1"/>
    </row>
    <row r="2372" spans="1:35" x14ac:dyDescent="0.2">
      <c r="A2372" s="1"/>
    </row>
    <row r="2373" spans="1:35" x14ac:dyDescent="0.2">
      <c r="A2373" s="1"/>
      <c r="AG2373" s="2"/>
      <c r="AI2373" s="2"/>
    </row>
    <row r="2374" spans="1:35" x14ac:dyDescent="0.2">
      <c r="A2374" s="1"/>
    </row>
    <row r="2375" spans="1:35" x14ac:dyDescent="0.2">
      <c r="A2375" s="1"/>
    </row>
    <row r="2376" spans="1:35" x14ac:dyDescent="0.2">
      <c r="A2376" s="1"/>
    </row>
    <row r="2377" spans="1:35" x14ac:dyDescent="0.2">
      <c r="A2377" s="1"/>
    </row>
    <row r="2378" spans="1:35" x14ac:dyDescent="0.2">
      <c r="A2378" s="1"/>
      <c r="K2378" s="2"/>
      <c r="M2378" s="2"/>
      <c r="AG2378" s="2"/>
      <c r="AI2378" s="2"/>
    </row>
    <row r="2379" spans="1:35" x14ac:dyDescent="0.2">
      <c r="A2379" s="1"/>
      <c r="AG2379" s="2"/>
      <c r="AI2379" s="2"/>
    </row>
    <row r="2380" spans="1:35" x14ac:dyDescent="0.2">
      <c r="A2380" s="1"/>
      <c r="K2380" s="2"/>
      <c r="M2380" s="2"/>
      <c r="AG2380" s="2"/>
      <c r="AI2380" s="2"/>
    </row>
    <row r="2381" spans="1:35" x14ac:dyDescent="0.2">
      <c r="A2381" s="1"/>
      <c r="K2381" s="2"/>
      <c r="M2381" s="2"/>
      <c r="AG2381" s="2"/>
      <c r="AI2381" s="2"/>
    </row>
    <row r="2382" spans="1:35" x14ac:dyDescent="0.2">
      <c r="A2382" s="1"/>
    </row>
    <row r="2383" spans="1:35" x14ac:dyDescent="0.2">
      <c r="A2383" s="1"/>
      <c r="K2383" s="2"/>
      <c r="M2383" s="2"/>
      <c r="AG2383" s="2"/>
      <c r="AI2383" s="2"/>
    </row>
    <row r="2384" spans="1:35" x14ac:dyDescent="0.2">
      <c r="A2384" s="1"/>
      <c r="AG2384" s="2"/>
      <c r="AI2384" s="2"/>
    </row>
    <row r="2385" spans="1:35" x14ac:dyDescent="0.2">
      <c r="A2385" s="1"/>
    </row>
    <row r="2386" spans="1:35" x14ac:dyDescent="0.2">
      <c r="A2386" s="1"/>
    </row>
    <row r="2387" spans="1:35" x14ac:dyDescent="0.2">
      <c r="A2387" s="1"/>
    </row>
    <row r="2388" spans="1:35" x14ac:dyDescent="0.2">
      <c r="A2388" s="1"/>
    </row>
    <row r="2389" spans="1:35" x14ac:dyDescent="0.2">
      <c r="A2389" s="1"/>
    </row>
    <row r="2390" spans="1:35" x14ac:dyDescent="0.2">
      <c r="A2390" s="1"/>
      <c r="AG2390" s="2"/>
      <c r="AI2390" s="2"/>
    </row>
    <row r="2391" spans="1:35" x14ac:dyDescent="0.2">
      <c r="A2391" s="1"/>
    </row>
    <row r="2392" spans="1:35" x14ac:dyDescent="0.2">
      <c r="A2392" s="1"/>
    </row>
    <row r="2393" spans="1:35" x14ac:dyDescent="0.2">
      <c r="A2393" s="1"/>
    </row>
    <row r="2394" spans="1:35" x14ac:dyDescent="0.2">
      <c r="A2394" s="1"/>
    </row>
    <row r="2395" spans="1:35" x14ac:dyDescent="0.2">
      <c r="A2395" s="1"/>
    </row>
    <row r="2396" spans="1:35" x14ac:dyDescent="0.2">
      <c r="A2396" s="1"/>
    </row>
    <row r="2397" spans="1:35" x14ac:dyDescent="0.2">
      <c r="A2397" s="1"/>
    </row>
    <row r="2398" spans="1:35" x14ac:dyDescent="0.2">
      <c r="A2398" s="1"/>
    </row>
    <row r="2399" spans="1:35" x14ac:dyDescent="0.2">
      <c r="A2399" s="1"/>
    </row>
    <row r="2400" spans="1:35" x14ac:dyDescent="0.2">
      <c r="A2400" s="1"/>
      <c r="AG2400" s="2"/>
      <c r="AI2400" s="2"/>
    </row>
    <row r="2401" spans="1:35" x14ac:dyDescent="0.2">
      <c r="A2401" s="1"/>
    </row>
    <row r="2402" spans="1:35" x14ac:dyDescent="0.2">
      <c r="A2402" s="1"/>
    </row>
    <row r="2403" spans="1:35" x14ac:dyDescent="0.2">
      <c r="A2403" s="1"/>
      <c r="AG2403" s="2"/>
      <c r="AI2403" s="2"/>
    </row>
    <row r="2404" spans="1:35" x14ac:dyDescent="0.2">
      <c r="A2404" s="1"/>
      <c r="K2404" s="2"/>
      <c r="M2404" s="2"/>
      <c r="AG2404" s="2"/>
      <c r="AI2404" s="2"/>
    </row>
    <row r="2405" spans="1:35" x14ac:dyDescent="0.2">
      <c r="A2405" s="1"/>
      <c r="K2405" s="2"/>
      <c r="M2405" s="2"/>
      <c r="AG2405" s="2"/>
      <c r="AI2405" s="2"/>
    </row>
    <row r="2406" spans="1:35" x14ac:dyDescent="0.2">
      <c r="A2406" s="1"/>
      <c r="K2406" s="2"/>
      <c r="M2406" s="2"/>
      <c r="AG2406" s="2"/>
      <c r="AI2406" s="2"/>
    </row>
    <row r="2407" spans="1:35" x14ac:dyDescent="0.2">
      <c r="A2407" s="1"/>
      <c r="K2407" s="2"/>
      <c r="M2407" s="2"/>
      <c r="AG2407" s="2"/>
      <c r="AI2407" s="2"/>
    </row>
    <row r="2408" spans="1:35" x14ac:dyDescent="0.2">
      <c r="A2408" s="1"/>
      <c r="K2408" s="2"/>
      <c r="M2408" s="2"/>
      <c r="AE2408" s="2"/>
      <c r="AG2408" s="2"/>
      <c r="AI2408" s="2"/>
    </row>
    <row r="2409" spans="1:35" x14ac:dyDescent="0.2">
      <c r="A2409" s="1"/>
      <c r="AG2409" s="2"/>
      <c r="AI2409" s="2"/>
    </row>
    <row r="2410" spans="1:35" x14ac:dyDescent="0.2">
      <c r="A2410" s="1"/>
    </row>
    <row r="2411" spans="1:35" x14ac:dyDescent="0.2">
      <c r="A2411" s="1"/>
    </row>
    <row r="2412" spans="1:35" x14ac:dyDescent="0.2">
      <c r="A2412" s="1"/>
    </row>
    <row r="2413" spans="1:35" x14ac:dyDescent="0.2">
      <c r="A2413" s="1"/>
    </row>
    <row r="2414" spans="1:35" x14ac:dyDescent="0.2">
      <c r="A2414" s="1"/>
    </row>
    <row r="2415" spans="1:35" x14ac:dyDescent="0.2">
      <c r="A2415" s="1"/>
      <c r="AG2415" s="2"/>
      <c r="AI2415" s="2"/>
    </row>
    <row r="2416" spans="1:35" x14ac:dyDescent="0.2">
      <c r="A2416" s="1"/>
    </row>
    <row r="2417" spans="1:35" x14ac:dyDescent="0.2">
      <c r="A2417" s="1"/>
    </row>
    <row r="2418" spans="1:35" x14ac:dyDescent="0.2">
      <c r="A2418" s="1"/>
    </row>
    <row r="2419" spans="1:35" x14ac:dyDescent="0.2">
      <c r="A2419" s="1"/>
    </row>
    <row r="2420" spans="1:35" x14ac:dyDescent="0.2">
      <c r="A2420" s="1"/>
    </row>
    <row r="2421" spans="1:35" x14ac:dyDescent="0.2">
      <c r="A2421" s="1"/>
    </row>
    <row r="2422" spans="1:35" x14ac:dyDescent="0.2">
      <c r="A2422" s="1"/>
    </row>
    <row r="2423" spans="1:35" x14ac:dyDescent="0.2">
      <c r="A2423" s="1"/>
    </row>
    <row r="2424" spans="1:35" x14ac:dyDescent="0.2">
      <c r="A2424" s="1"/>
      <c r="AG2424" s="2"/>
      <c r="AI2424" s="2"/>
    </row>
    <row r="2425" spans="1:35" x14ac:dyDescent="0.2">
      <c r="A2425" s="1"/>
    </row>
    <row r="2426" spans="1:35" x14ac:dyDescent="0.2">
      <c r="A2426" s="1"/>
    </row>
    <row r="2427" spans="1:35" x14ac:dyDescent="0.2">
      <c r="A2427" s="1"/>
    </row>
    <row r="2428" spans="1:35" x14ac:dyDescent="0.2">
      <c r="A2428" s="1"/>
      <c r="K2428" s="2"/>
      <c r="M2428" s="2"/>
      <c r="AG2428" s="2"/>
      <c r="AI2428" s="2"/>
    </row>
    <row r="2429" spans="1:35" x14ac:dyDescent="0.2">
      <c r="A2429" s="1"/>
    </row>
    <row r="2430" spans="1:35" x14ac:dyDescent="0.2">
      <c r="A2430" s="1"/>
    </row>
    <row r="2431" spans="1:35" x14ac:dyDescent="0.2">
      <c r="A2431" s="1"/>
    </row>
    <row r="2432" spans="1:35" x14ac:dyDescent="0.2">
      <c r="A2432" s="1"/>
      <c r="AG2432" s="2"/>
      <c r="AI2432" s="2"/>
    </row>
    <row r="2433" spans="1:35" x14ac:dyDescent="0.2">
      <c r="A2433" s="1"/>
    </row>
    <row r="2434" spans="1:35" x14ac:dyDescent="0.2">
      <c r="A2434" s="1"/>
    </row>
    <row r="2435" spans="1:35" x14ac:dyDescent="0.2">
      <c r="A2435" s="1"/>
    </row>
    <row r="2436" spans="1:35" x14ac:dyDescent="0.2">
      <c r="A2436" s="1"/>
      <c r="K2436" s="2"/>
      <c r="M2436" s="2"/>
      <c r="AG2436" s="2"/>
      <c r="AI2436" s="2"/>
    </row>
    <row r="2437" spans="1:35" x14ac:dyDescent="0.2">
      <c r="A2437" s="1"/>
    </row>
    <row r="2438" spans="1:35" x14ac:dyDescent="0.2">
      <c r="A2438" s="1"/>
    </row>
    <row r="2439" spans="1:35" x14ac:dyDescent="0.2">
      <c r="A2439" s="1"/>
    </row>
    <row r="2440" spans="1:35" x14ac:dyDescent="0.2">
      <c r="A2440" s="1"/>
    </row>
    <row r="2441" spans="1:35" x14ac:dyDescent="0.2">
      <c r="A2441" s="1"/>
    </row>
    <row r="2442" spans="1:35" x14ac:dyDescent="0.2">
      <c r="A2442" s="1"/>
      <c r="AG2442" s="2"/>
      <c r="AI2442" s="2"/>
    </row>
    <row r="2443" spans="1:35" x14ac:dyDescent="0.2">
      <c r="A2443" s="1"/>
    </row>
    <row r="2444" spans="1:35" x14ac:dyDescent="0.2">
      <c r="A2444" s="1"/>
    </row>
    <row r="2445" spans="1:35" x14ac:dyDescent="0.2">
      <c r="A2445" s="1"/>
    </row>
    <row r="2446" spans="1:35" x14ac:dyDescent="0.2">
      <c r="A2446" s="1"/>
      <c r="K2446" s="2"/>
      <c r="M2446" s="2"/>
      <c r="AG2446" s="2"/>
      <c r="AI2446" s="2"/>
    </row>
    <row r="2447" spans="1:35" x14ac:dyDescent="0.2">
      <c r="A2447" s="1"/>
    </row>
    <row r="2448" spans="1:35" x14ac:dyDescent="0.2">
      <c r="A2448" s="1"/>
    </row>
    <row r="2449" spans="1:35" x14ac:dyDescent="0.2">
      <c r="A2449" s="1"/>
      <c r="K2449" s="2"/>
      <c r="M2449" s="2"/>
      <c r="AG2449" s="2"/>
      <c r="AI2449" s="2"/>
    </row>
    <row r="2450" spans="1:35" x14ac:dyDescent="0.2">
      <c r="A2450" s="1"/>
      <c r="AG2450" s="2"/>
      <c r="AI2450" s="2"/>
    </row>
    <row r="2451" spans="1:35" x14ac:dyDescent="0.2">
      <c r="A2451" s="1"/>
      <c r="AG2451" s="2"/>
      <c r="AI2451" s="2"/>
    </row>
    <row r="2452" spans="1:35" x14ac:dyDescent="0.2">
      <c r="A2452" s="1"/>
      <c r="AG2452" s="2"/>
      <c r="AI2452" s="2"/>
    </row>
    <row r="2453" spans="1:35" x14ac:dyDescent="0.2">
      <c r="A2453" s="1"/>
      <c r="AG2453" s="2"/>
      <c r="AI2453" s="2"/>
    </row>
    <row r="2454" spans="1:35" x14ac:dyDescent="0.2">
      <c r="A2454" s="1"/>
    </row>
    <row r="2455" spans="1:35" x14ac:dyDescent="0.2">
      <c r="A2455" s="1"/>
    </row>
    <row r="2456" spans="1:35" x14ac:dyDescent="0.2">
      <c r="A2456" s="1"/>
    </row>
    <row r="2457" spans="1:35" x14ac:dyDescent="0.2">
      <c r="A2457" s="1"/>
    </row>
    <row r="2458" spans="1:35" x14ac:dyDescent="0.2">
      <c r="A2458" s="1"/>
    </row>
    <row r="2459" spans="1:35" x14ac:dyDescent="0.2">
      <c r="A2459" s="1"/>
      <c r="K2459" s="2"/>
      <c r="M2459" s="2"/>
      <c r="AG2459" s="2"/>
      <c r="AI2459" s="2"/>
    </row>
    <row r="2460" spans="1:35" x14ac:dyDescent="0.2">
      <c r="A2460" s="1"/>
    </row>
    <row r="2461" spans="1:35" x14ac:dyDescent="0.2">
      <c r="A2461" s="1"/>
    </row>
    <row r="2462" spans="1:35" x14ac:dyDescent="0.2">
      <c r="A2462" s="1"/>
      <c r="K2462" s="2"/>
      <c r="M2462" s="2"/>
      <c r="AG2462" s="2"/>
      <c r="AI2462" s="2"/>
    </row>
    <row r="2463" spans="1:35" x14ac:dyDescent="0.2">
      <c r="A2463" s="1"/>
      <c r="AG2463" s="2"/>
      <c r="AI2463" s="2"/>
    </row>
    <row r="2464" spans="1:35" x14ac:dyDescent="0.2">
      <c r="A2464" s="1"/>
    </row>
    <row r="2465" spans="1:35" x14ac:dyDescent="0.2">
      <c r="A2465" s="1"/>
    </row>
    <row r="2466" spans="1:35" x14ac:dyDescent="0.2">
      <c r="A2466" s="1"/>
      <c r="K2466" s="2"/>
      <c r="M2466" s="2"/>
      <c r="AG2466" s="2"/>
      <c r="AI2466" s="2"/>
    </row>
    <row r="2467" spans="1:35" x14ac:dyDescent="0.2">
      <c r="A2467" s="1"/>
    </row>
    <row r="2468" spans="1:35" x14ac:dyDescent="0.2">
      <c r="A2468" s="1"/>
      <c r="K2468" s="2"/>
      <c r="M2468" s="2"/>
      <c r="AG2468" s="2"/>
      <c r="AI2468" s="2"/>
    </row>
    <row r="2469" spans="1:35" x14ac:dyDescent="0.2">
      <c r="A2469" s="1"/>
    </row>
    <row r="2470" spans="1:35" x14ac:dyDescent="0.2">
      <c r="A2470" s="1"/>
      <c r="AG2470" s="2"/>
      <c r="AI2470" s="2"/>
    </row>
    <row r="2471" spans="1:35" x14ac:dyDescent="0.2">
      <c r="A2471" s="1"/>
      <c r="AG2471" s="2"/>
      <c r="AI2471" s="2"/>
    </row>
    <row r="2472" spans="1:35" x14ac:dyDescent="0.2">
      <c r="A2472" s="1"/>
      <c r="AG2472" s="2"/>
      <c r="AI2472" s="2"/>
    </row>
    <row r="2473" spans="1:35" x14ac:dyDescent="0.2">
      <c r="A2473" s="1"/>
    </row>
    <row r="2474" spans="1:35" x14ac:dyDescent="0.2">
      <c r="A2474" s="1"/>
      <c r="AG2474" s="2"/>
      <c r="AI2474" s="2"/>
    </row>
    <row r="2475" spans="1:35" x14ac:dyDescent="0.2">
      <c r="A2475" s="1"/>
    </row>
    <row r="2476" spans="1:35" x14ac:dyDescent="0.2">
      <c r="A2476" s="1"/>
    </row>
    <row r="2477" spans="1:35" x14ac:dyDescent="0.2">
      <c r="A2477" s="1"/>
    </row>
    <row r="2478" spans="1:35" x14ac:dyDescent="0.2">
      <c r="A2478" s="1"/>
      <c r="AG2478" s="2"/>
      <c r="AI2478" s="2"/>
    </row>
    <row r="2479" spans="1:35" x14ac:dyDescent="0.2">
      <c r="A2479" s="1"/>
    </row>
    <row r="2480" spans="1:35" x14ac:dyDescent="0.2">
      <c r="A2480" s="1"/>
      <c r="K2480" s="2"/>
      <c r="M2480" s="2"/>
      <c r="AG2480" s="2"/>
      <c r="AI2480" s="2"/>
    </row>
    <row r="2481" spans="1:35" x14ac:dyDescent="0.2">
      <c r="A2481" s="1"/>
      <c r="AG2481" s="2"/>
      <c r="AI2481" s="2"/>
    </row>
    <row r="2482" spans="1:35" x14ac:dyDescent="0.2">
      <c r="A2482" s="1"/>
      <c r="AG2482" s="2"/>
      <c r="AI2482" s="2"/>
    </row>
    <row r="2483" spans="1:35" x14ac:dyDescent="0.2">
      <c r="A2483" s="1"/>
    </row>
    <row r="2484" spans="1:35" x14ac:dyDescent="0.2">
      <c r="A2484" s="1"/>
      <c r="K2484" s="2"/>
      <c r="M2484" s="2"/>
      <c r="AG2484" s="2"/>
      <c r="AI2484" s="2"/>
    </row>
    <row r="2485" spans="1:35" x14ac:dyDescent="0.2">
      <c r="A2485" s="1"/>
    </row>
    <row r="2486" spans="1:35" x14ac:dyDescent="0.2">
      <c r="A2486" s="1"/>
    </row>
    <row r="2487" spans="1:35" x14ac:dyDescent="0.2">
      <c r="A2487" s="1"/>
    </row>
    <row r="2488" spans="1:35" x14ac:dyDescent="0.2">
      <c r="A2488" s="1"/>
    </row>
    <row r="2489" spans="1:35" x14ac:dyDescent="0.2">
      <c r="A2489" s="1"/>
    </row>
    <row r="2490" spans="1:35" x14ac:dyDescent="0.2">
      <c r="A2490" s="1"/>
    </row>
    <row r="2491" spans="1:35" x14ac:dyDescent="0.2">
      <c r="A2491" s="1"/>
    </row>
    <row r="2492" spans="1:35" x14ac:dyDescent="0.2">
      <c r="A2492" s="1"/>
    </row>
    <row r="2493" spans="1:35" x14ac:dyDescent="0.2">
      <c r="A2493" s="1"/>
    </row>
    <row r="2494" spans="1:35" x14ac:dyDescent="0.2">
      <c r="A2494" s="1"/>
    </row>
    <row r="2495" spans="1:35" x14ac:dyDescent="0.2">
      <c r="A2495" s="1"/>
      <c r="K2495" s="2"/>
      <c r="M2495" s="2"/>
      <c r="AG2495" s="2"/>
      <c r="AI2495" s="2"/>
    </row>
    <row r="2496" spans="1:35" x14ac:dyDescent="0.2">
      <c r="A2496" s="1"/>
      <c r="K2496" s="2"/>
      <c r="M2496" s="2"/>
      <c r="AG2496" s="2"/>
      <c r="AI2496" s="2"/>
    </row>
    <row r="2497" spans="1:35" x14ac:dyDescent="0.2">
      <c r="A2497" s="1"/>
    </row>
    <row r="2498" spans="1:35" x14ac:dyDescent="0.2">
      <c r="A2498" s="1"/>
      <c r="AG2498" s="2"/>
      <c r="AI2498" s="2"/>
    </row>
    <row r="2499" spans="1:35" x14ac:dyDescent="0.2">
      <c r="A2499" s="1"/>
      <c r="AG2499" s="2"/>
      <c r="AI2499" s="2"/>
    </row>
    <row r="2500" spans="1:35" x14ac:dyDescent="0.2">
      <c r="A2500" s="1"/>
      <c r="AG2500" s="2"/>
      <c r="AI2500" s="2"/>
    </row>
    <row r="2501" spans="1:35" x14ac:dyDescent="0.2">
      <c r="A2501" s="1"/>
      <c r="K2501" s="2"/>
      <c r="M2501" s="2"/>
      <c r="AG2501" s="2"/>
      <c r="AI2501" s="2"/>
    </row>
    <row r="2502" spans="1:35" x14ac:dyDescent="0.2">
      <c r="A2502" s="1"/>
    </row>
    <row r="2503" spans="1:35" x14ac:dyDescent="0.2">
      <c r="A2503" s="1"/>
    </row>
    <row r="2504" spans="1:35" x14ac:dyDescent="0.2">
      <c r="A2504" s="1"/>
    </row>
    <row r="2505" spans="1:35" x14ac:dyDescent="0.2">
      <c r="A2505" s="1"/>
    </row>
    <row r="2506" spans="1:35" x14ac:dyDescent="0.2">
      <c r="A2506" s="1"/>
    </row>
    <row r="2507" spans="1:35" x14ac:dyDescent="0.2">
      <c r="A2507" s="1"/>
    </row>
    <row r="2508" spans="1:35" x14ac:dyDescent="0.2">
      <c r="A2508" s="1"/>
      <c r="K2508" s="2"/>
      <c r="M2508" s="2"/>
      <c r="AG2508" s="2"/>
      <c r="AI2508" s="2"/>
    </row>
    <row r="2509" spans="1:35" x14ac:dyDescent="0.2">
      <c r="A2509" s="1"/>
    </row>
    <row r="2510" spans="1:35" x14ac:dyDescent="0.2">
      <c r="A2510" s="1"/>
    </row>
    <row r="2511" spans="1:35" x14ac:dyDescent="0.2">
      <c r="A2511" s="1"/>
    </row>
    <row r="2512" spans="1:35" x14ac:dyDescent="0.2">
      <c r="A2512" s="1"/>
    </row>
    <row r="2513" spans="1:35" x14ac:dyDescent="0.2">
      <c r="A2513" s="1"/>
      <c r="K2513" s="2"/>
      <c r="M2513" s="2"/>
      <c r="AG2513" s="2"/>
      <c r="AI2513" s="2"/>
    </row>
    <row r="2514" spans="1:35" x14ac:dyDescent="0.2">
      <c r="A2514" s="1"/>
      <c r="K2514" s="2"/>
      <c r="M2514" s="2"/>
      <c r="AG2514" s="2"/>
      <c r="AI2514" s="2"/>
    </row>
    <row r="2515" spans="1:35" x14ac:dyDescent="0.2">
      <c r="A2515" s="1"/>
      <c r="AG2515" s="2"/>
      <c r="AI2515" s="2"/>
    </row>
    <row r="2516" spans="1:35" x14ac:dyDescent="0.2">
      <c r="A2516" s="1"/>
    </row>
    <row r="2517" spans="1:35" x14ac:dyDescent="0.2">
      <c r="A2517" s="1"/>
    </row>
    <row r="2518" spans="1:35" x14ac:dyDescent="0.2">
      <c r="A2518" s="1"/>
    </row>
    <row r="2519" spans="1:35" x14ac:dyDescent="0.2">
      <c r="A2519" s="1"/>
    </row>
    <row r="2520" spans="1:35" x14ac:dyDescent="0.2">
      <c r="A2520" s="1"/>
    </row>
    <row r="2521" spans="1:35" x14ac:dyDescent="0.2">
      <c r="A2521" s="1"/>
    </row>
    <row r="2522" spans="1:35" x14ac:dyDescent="0.2">
      <c r="A2522" s="1"/>
      <c r="AG2522" s="2"/>
      <c r="AI2522" s="2"/>
    </row>
    <row r="2523" spans="1:35" x14ac:dyDescent="0.2">
      <c r="A2523" s="1"/>
      <c r="K2523" s="2"/>
      <c r="M2523" s="2"/>
      <c r="AG2523" s="2"/>
      <c r="AI2523" s="2"/>
    </row>
    <row r="2524" spans="1:35" x14ac:dyDescent="0.2">
      <c r="A2524" s="1"/>
      <c r="AG2524" s="2"/>
      <c r="AI2524" s="2"/>
    </row>
    <row r="2525" spans="1:35" x14ac:dyDescent="0.2">
      <c r="A2525" s="1"/>
    </row>
    <row r="2526" spans="1:35" x14ac:dyDescent="0.2">
      <c r="A2526" s="1"/>
    </row>
    <row r="2527" spans="1:35" x14ac:dyDescent="0.2">
      <c r="A2527" s="1"/>
    </row>
    <row r="2528" spans="1:35" x14ac:dyDescent="0.2">
      <c r="A2528" s="1"/>
    </row>
    <row r="2529" spans="1:1" x14ac:dyDescent="0.2">
      <c r="A2529" s="1"/>
    </row>
    <row r="2530" spans="1:1" x14ac:dyDescent="0.2">
      <c r="A2530" s="1"/>
    </row>
    <row r="2531" spans="1:1" x14ac:dyDescent="0.2">
      <c r="A2531" s="1"/>
    </row>
    <row r="2532" spans="1:1" x14ac:dyDescent="0.2">
      <c r="A2532" s="1"/>
    </row>
    <row r="2533" spans="1:1" x14ac:dyDescent="0.2">
      <c r="A2533" s="1"/>
    </row>
    <row r="2534" spans="1:1" x14ac:dyDescent="0.2">
      <c r="A2534" s="1"/>
    </row>
    <row r="2535" spans="1:1" x14ac:dyDescent="0.2">
      <c r="A2535" s="1"/>
    </row>
    <row r="2536" spans="1:1" x14ac:dyDescent="0.2">
      <c r="A2536" s="1"/>
    </row>
    <row r="2537" spans="1:1" x14ac:dyDescent="0.2">
      <c r="A2537" s="1"/>
    </row>
    <row r="2538" spans="1:1" x14ac:dyDescent="0.2">
      <c r="A2538" s="1"/>
    </row>
    <row r="2539" spans="1:1" x14ac:dyDescent="0.2">
      <c r="A2539" s="1"/>
    </row>
    <row r="2540" spans="1:1" x14ac:dyDescent="0.2">
      <c r="A2540" s="1"/>
    </row>
    <row r="2541" spans="1:1" x14ac:dyDescent="0.2">
      <c r="A2541" s="1"/>
    </row>
    <row r="2542" spans="1:1" x14ac:dyDescent="0.2">
      <c r="A2542" s="1"/>
    </row>
    <row r="2543" spans="1:1" x14ac:dyDescent="0.2">
      <c r="A2543" s="1"/>
    </row>
    <row r="2544" spans="1:1" x14ac:dyDescent="0.2">
      <c r="A2544" s="1"/>
    </row>
    <row r="2545" spans="1:35" x14ac:dyDescent="0.2">
      <c r="A2545" s="1"/>
    </row>
    <row r="2546" spans="1:35" x14ac:dyDescent="0.2">
      <c r="A2546" s="1"/>
    </row>
    <row r="2547" spans="1:35" x14ac:dyDescent="0.2">
      <c r="A2547" s="1"/>
    </row>
    <row r="2548" spans="1:35" x14ac:dyDescent="0.2">
      <c r="A2548" s="1"/>
      <c r="K2548" s="2"/>
      <c r="M2548" s="2"/>
      <c r="AG2548" s="2"/>
      <c r="AI2548" s="2"/>
    </row>
    <row r="2549" spans="1:35" x14ac:dyDescent="0.2">
      <c r="A2549" s="1"/>
      <c r="AG2549" s="2"/>
      <c r="AI2549" s="2"/>
    </row>
    <row r="2550" spans="1:35" x14ac:dyDescent="0.2">
      <c r="A2550" s="1"/>
      <c r="K2550" s="2"/>
      <c r="M2550" s="2"/>
      <c r="AG2550" s="2"/>
      <c r="AI2550" s="2"/>
    </row>
    <row r="2551" spans="1:35" x14ac:dyDescent="0.2">
      <c r="A2551" s="1"/>
    </row>
    <row r="2552" spans="1:35" x14ac:dyDescent="0.2">
      <c r="A2552" s="1"/>
    </row>
    <row r="2553" spans="1:35" x14ac:dyDescent="0.2">
      <c r="A2553" s="1"/>
    </row>
    <row r="2554" spans="1:35" x14ac:dyDescent="0.2">
      <c r="A2554" s="1"/>
    </row>
    <row r="2555" spans="1:35" x14ac:dyDescent="0.2">
      <c r="A2555" s="1"/>
    </row>
    <row r="2556" spans="1:35" x14ac:dyDescent="0.2">
      <c r="A2556" s="1"/>
    </row>
    <row r="2557" spans="1:35" x14ac:dyDescent="0.2">
      <c r="A2557" s="1"/>
      <c r="K2557" s="2"/>
      <c r="M2557" s="2"/>
      <c r="AG2557" s="2"/>
      <c r="AI2557" s="2"/>
    </row>
    <row r="2558" spans="1:35" x14ac:dyDescent="0.2">
      <c r="A2558" s="1"/>
    </row>
    <row r="2559" spans="1:35" x14ac:dyDescent="0.2">
      <c r="A2559" s="1"/>
    </row>
    <row r="2560" spans="1:35" x14ac:dyDescent="0.2">
      <c r="A2560" s="1"/>
    </row>
    <row r="2561" spans="1:35" x14ac:dyDescent="0.2">
      <c r="A2561" s="1"/>
    </row>
    <row r="2562" spans="1:35" x14ac:dyDescent="0.2">
      <c r="A2562" s="1"/>
    </row>
    <row r="2563" spans="1:35" x14ac:dyDescent="0.2">
      <c r="A2563" s="1"/>
    </row>
    <row r="2564" spans="1:35" x14ac:dyDescent="0.2">
      <c r="A2564" s="1"/>
      <c r="K2564" s="2"/>
      <c r="M2564" s="2"/>
      <c r="AG2564" s="2"/>
      <c r="AI2564" s="2"/>
    </row>
    <row r="2565" spans="1:35" x14ac:dyDescent="0.2">
      <c r="A2565" s="1"/>
      <c r="K2565" s="2"/>
      <c r="M2565" s="2"/>
      <c r="AG2565" s="2"/>
      <c r="AI2565" s="2"/>
    </row>
    <row r="2566" spans="1:35" x14ac:dyDescent="0.2">
      <c r="A2566" s="1"/>
    </row>
    <row r="2567" spans="1:35" x14ac:dyDescent="0.2">
      <c r="A2567" s="1"/>
      <c r="AG2567" s="2"/>
      <c r="AI2567" s="2"/>
    </row>
    <row r="2568" spans="1:35" x14ac:dyDescent="0.2">
      <c r="A2568" s="1"/>
      <c r="K2568" s="2"/>
      <c r="M2568" s="2"/>
      <c r="AG2568" s="2"/>
      <c r="AI2568" s="2"/>
    </row>
    <row r="2569" spans="1:35" x14ac:dyDescent="0.2">
      <c r="A2569" s="1"/>
      <c r="AG2569" s="2"/>
      <c r="AI2569" s="2"/>
    </row>
    <row r="2570" spans="1:35" x14ac:dyDescent="0.2">
      <c r="A2570" s="1"/>
      <c r="AG2570" s="2"/>
      <c r="AI2570" s="2"/>
    </row>
    <row r="2571" spans="1:35" x14ac:dyDescent="0.2">
      <c r="A2571" s="1"/>
      <c r="AG2571" s="2"/>
      <c r="AI2571" s="2"/>
    </row>
    <row r="2572" spans="1:35" x14ac:dyDescent="0.2">
      <c r="A2572" s="1"/>
    </row>
    <row r="2573" spans="1:35" x14ac:dyDescent="0.2">
      <c r="A2573" s="1"/>
    </row>
    <row r="2574" spans="1:35" x14ac:dyDescent="0.2">
      <c r="A2574" s="1"/>
    </row>
    <row r="2575" spans="1:35" x14ac:dyDescent="0.2">
      <c r="A2575" s="1"/>
    </row>
    <row r="2576" spans="1:35" x14ac:dyDescent="0.2">
      <c r="A2576" s="1"/>
    </row>
    <row r="2577" spans="1:35" x14ac:dyDescent="0.2">
      <c r="A2577" s="1"/>
    </row>
    <row r="2578" spans="1:35" x14ac:dyDescent="0.2">
      <c r="A2578" s="1"/>
    </row>
    <row r="2579" spans="1:35" x14ac:dyDescent="0.2">
      <c r="A2579" s="1"/>
    </row>
    <row r="2580" spans="1:35" x14ac:dyDescent="0.2">
      <c r="A2580" s="1"/>
      <c r="AG2580" s="2"/>
      <c r="AI2580" s="2"/>
    </row>
    <row r="2581" spans="1:35" x14ac:dyDescent="0.2">
      <c r="A2581" s="1"/>
    </row>
    <row r="2582" spans="1:35" x14ac:dyDescent="0.2">
      <c r="A2582" s="1"/>
    </row>
    <row r="2583" spans="1:35" x14ac:dyDescent="0.2">
      <c r="A2583" s="1"/>
    </row>
    <row r="2584" spans="1:35" x14ac:dyDescent="0.2">
      <c r="A2584" s="1"/>
    </row>
    <row r="2585" spans="1:35" x14ac:dyDescent="0.2">
      <c r="A2585" s="1"/>
    </row>
    <row r="2586" spans="1:35" x14ac:dyDescent="0.2">
      <c r="A2586" s="1"/>
    </row>
    <row r="2587" spans="1:35" x14ac:dyDescent="0.2">
      <c r="A2587" s="1"/>
      <c r="K2587" s="2"/>
      <c r="M2587" s="2"/>
      <c r="AG2587" s="2"/>
      <c r="AI2587" s="2"/>
    </row>
    <row r="2588" spans="1:35" x14ac:dyDescent="0.2">
      <c r="A2588" s="1"/>
    </row>
    <row r="2589" spans="1:35" x14ac:dyDescent="0.2">
      <c r="A2589" s="1"/>
    </row>
    <row r="2590" spans="1:35" x14ac:dyDescent="0.2">
      <c r="A2590" s="1"/>
    </row>
    <row r="2591" spans="1:35" x14ac:dyDescent="0.2">
      <c r="A2591" s="1"/>
    </row>
    <row r="2592" spans="1:35" x14ac:dyDescent="0.2">
      <c r="A2592" s="1"/>
    </row>
    <row r="2593" spans="1:35" x14ac:dyDescent="0.2">
      <c r="A2593" s="1"/>
    </row>
    <row r="2594" spans="1:35" x14ac:dyDescent="0.2">
      <c r="A2594" s="1"/>
    </row>
    <row r="2595" spans="1:35" x14ac:dyDescent="0.2">
      <c r="A2595" s="1"/>
      <c r="K2595" s="2"/>
      <c r="M2595" s="2"/>
      <c r="AG2595" s="2"/>
      <c r="AI2595" s="2"/>
    </row>
    <row r="2596" spans="1:35" x14ac:dyDescent="0.2">
      <c r="A2596" s="1"/>
    </row>
    <row r="2597" spans="1:35" x14ac:dyDescent="0.2">
      <c r="A2597" s="1"/>
    </row>
    <row r="2598" spans="1:35" x14ac:dyDescent="0.2">
      <c r="A2598" s="1"/>
      <c r="AG2598" s="2"/>
      <c r="AI2598" s="2"/>
    </row>
    <row r="2599" spans="1:35" x14ac:dyDescent="0.2">
      <c r="A2599" s="1"/>
      <c r="AG2599" s="2"/>
      <c r="AI2599" s="2"/>
    </row>
    <row r="2600" spans="1:35" x14ac:dyDescent="0.2">
      <c r="A2600" s="1"/>
    </row>
    <row r="2601" spans="1:35" x14ac:dyDescent="0.2">
      <c r="A2601" s="1"/>
    </row>
    <row r="2602" spans="1:35" x14ac:dyDescent="0.2">
      <c r="A2602" s="1"/>
    </row>
    <row r="2603" spans="1:35" x14ac:dyDescent="0.2">
      <c r="A2603" s="1"/>
      <c r="K2603" s="2"/>
      <c r="M2603" s="2"/>
      <c r="AG2603" s="2"/>
      <c r="AI2603" s="2"/>
    </row>
    <row r="2604" spans="1:35" x14ac:dyDescent="0.2">
      <c r="A2604" s="1"/>
      <c r="AG2604" s="2"/>
      <c r="AI2604" s="2"/>
    </row>
    <row r="2605" spans="1:35" x14ac:dyDescent="0.2">
      <c r="A2605" s="1"/>
    </row>
    <row r="2606" spans="1:35" x14ac:dyDescent="0.2">
      <c r="A2606" s="1"/>
    </row>
    <row r="2607" spans="1:35" x14ac:dyDescent="0.2">
      <c r="A2607" s="1"/>
    </row>
    <row r="2608" spans="1:35" x14ac:dyDescent="0.2">
      <c r="A2608" s="1"/>
    </row>
    <row r="2609" spans="1:35" x14ac:dyDescent="0.2">
      <c r="A2609" s="1"/>
      <c r="K2609" s="2"/>
      <c r="M2609" s="2"/>
      <c r="AG2609" s="2"/>
      <c r="AI2609" s="2"/>
    </row>
    <row r="2610" spans="1:35" x14ac:dyDescent="0.2">
      <c r="A2610" s="1"/>
      <c r="K2610" s="2"/>
      <c r="M2610" s="2"/>
      <c r="AG2610" s="2"/>
      <c r="AI2610" s="2"/>
    </row>
    <row r="2611" spans="1:35" x14ac:dyDescent="0.2">
      <c r="A2611" s="1"/>
    </row>
    <row r="2612" spans="1:35" x14ac:dyDescent="0.2">
      <c r="A2612" s="1"/>
      <c r="AG2612" s="2"/>
      <c r="AI2612" s="2"/>
    </row>
    <row r="2613" spans="1:35" x14ac:dyDescent="0.2">
      <c r="A2613" s="1"/>
    </row>
    <row r="2614" spans="1:35" x14ac:dyDescent="0.2">
      <c r="A2614" s="1"/>
      <c r="K2614" s="2"/>
      <c r="M2614" s="2"/>
      <c r="AG2614" s="2"/>
      <c r="AI2614" s="2"/>
    </row>
    <row r="2615" spans="1:35" x14ac:dyDescent="0.2">
      <c r="A2615" s="1"/>
    </row>
    <row r="2616" spans="1:35" x14ac:dyDescent="0.2">
      <c r="A2616" s="1"/>
    </row>
    <row r="2617" spans="1:35" x14ac:dyDescent="0.2">
      <c r="A2617" s="1"/>
    </row>
    <row r="2618" spans="1:35" x14ac:dyDescent="0.2">
      <c r="A2618" s="1"/>
      <c r="AG2618" s="2"/>
      <c r="AI2618" s="2"/>
    </row>
    <row r="2619" spans="1:35" x14ac:dyDescent="0.2">
      <c r="A2619" s="1"/>
      <c r="K2619" s="2"/>
      <c r="M2619" s="2"/>
      <c r="AG2619" s="2"/>
      <c r="AI2619" s="2"/>
    </row>
    <row r="2620" spans="1:35" x14ac:dyDescent="0.2">
      <c r="A2620" s="1"/>
      <c r="AG2620" s="2"/>
      <c r="AI2620" s="2"/>
    </row>
    <row r="2621" spans="1:35" x14ac:dyDescent="0.2">
      <c r="A2621" s="1"/>
    </row>
    <row r="2622" spans="1:35" x14ac:dyDescent="0.2">
      <c r="A2622" s="1"/>
    </row>
    <row r="2623" spans="1:35" x14ac:dyDescent="0.2">
      <c r="A2623" s="1"/>
    </row>
    <row r="2624" spans="1:35" x14ac:dyDescent="0.2">
      <c r="A2624" s="1"/>
    </row>
    <row r="2625" spans="1:35" x14ac:dyDescent="0.2">
      <c r="A2625" s="1"/>
    </row>
    <row r="2626" spans="1:35" x14ac:dyDescent="0.2">
      <c r="A2626" s="1"/>
    </row>
    <row r="2627" spans="1:35" x14ac:dyDescent="0.2">
      <c r="A2627" s="1"/>
    </row>
    <row r="2628" spans="1:35" x14ac:dyDescent="0.2">
      <c r="A2628" s="1"/>
    </row>
    <row r="2629" spans="1:35" x14ac:dyDescent="0.2">
      <c r="A2629" s="1"/>
    </row>
    <row r="2630" spans="1:35" x14ac:dyDescent="0.2">
      <c r="A2630" s="1"/>
    </row>
    <row r="2631" spans="1:35" x14ac:dyDescent="0.2">
      <c r="A2631" s="1"/>
    </row>
    <row r="2632" spans="1:35" x14ac:dyDescent="0.2">
      <c r="A2632" s="1"/>
    </row>
    <row r="2633" spans="1:35" x14ac:dyDescent="0.2">
      <c r="A2633" s="1"/>
    </row>
    <row r="2634" spans="1:35" x14ac:dyDescent="0.2">
      <c r="A2634" s="1"/>
      <c r="AG2634" s="2"/>
      <c r="AI2634" s="2"/>
    </row>
    <row r="2635" spans="1:35" x14ac:dyDescent="0.2">
      <c r="A2635" s="1"/>
    </row>
    <row r="2636" spans="1:35" x14ac:dyDescent="0.2">
      <c r="A2636" s="1"/>
      <c r="AG2636" s="2"/>
      <c r="AI2636" s="2"/>
    </row>
    <row r="2637" spans="1:35" x14ac:dyDescent="0.2">
      <c r="A2637" s="1"/>
    </row>
    <row r="2638" spans="1:35" x14ac:dyDescent="0.2">
      <c r="A2638" s="1"/>
      <c r="AG2638" s="2"/>
      <c r="AI2638" s="2"/>
    </row>
    <row r="2639" spans="1:35" x14ac:dyDescent="0.2">
      <c r="A2639" s="1"/>
    </row>
    <row r="2640" spans="1:35" x14ac:dyDescent="0.2">
      <c r="A2640" s="1"/>
    </row>
    <row r="2641" spans="1:35" x14ac:dyDescent="0.2">
      <c r="A2641" s="1"/>
    </row>
    <row r="2642" spans="1:35" x14ac:dyDescent="0.2">
      <c r="A2642" s="1"/>
      <c r="K2642" s="2"/>
      <c r="M2642" s="2"/>
      <c r="AG2642" s="2"/>
      <c r="AI2642" s="2"/>
    </row>
    <row r="2643" spans="1:35" x14ac:dyDescent="0.2">
      <c r="A2643" s="1"/>
      <c r="AG2643" s="2"/>
      <c r="AI2643" s="2"/>
    </row>
    <row r="2644" spans="1:35" x14ac:dyDescent="0.2">
      <c r="A2644" s="1"/>
    </row>
    <row r="2645" spans="1:35" x14ac:dyDescent="0.2">
      <c r="A2645" s="1"/>
    </row>
    <row r="2646" spans="1:35" x14ac:dyDescent="0.2">
      <c r="A2646" s="1"/>
    </row>
    <row r="2647" spans="1:35" x14ac:dyDescent="0.2">
      <c r="A2647" s="1"/>
      <c r="AG2647" s="2"/>
      <c r="AI2647" s="2"/>
    </row>
    <row r="2648" spans="1:35" x14ac:dyDescent="0.2">
      <c r="A2648" s="1"/>
    </row>
    <row r="2649" spans="1:35" x14ac:dyDescent="0.2">
      <c r="A2649" s="1"/>
      <c r="K2649" s="2"/>
      <c r="M2649" s="2"/>
      <c r="AG2649" s="2"/>
      <c r="AI2649" s="2"/>
    </row>
    <row r="2650" spans="1:35" x14ac:dyDescent="0.2">
      <c r="A2650" s="1"/>
      <c r="K2650" s="2"/>
      <c r="M2650" s="2"/>
      <c r="AG2650" s="2"/>
      <c r="AI2650" s="2"/>
    </row>
    <row r="2651" spans="1:35" x14ac:dyDescent="0.2">
      <c r="A2651" s="1"/>
    </row>
    <row r="2652" spans="1:35" x14ac:dyDescent="0.2">
      <c r="A2652" s="1"/>
      <c r="K2652" s="2"/>
      <c r="M2652" s="2"/>
      <c r="AG2652" s="2"/>
      <c r="AI2652" s="2"/>
    </row>
    <row r="2653" spans="1:35" x14ac:dyDescent="0.2">
      <c r="A2653" s="1"/>
    </row>
    <row r="2654" spans="1:35" x14ac:dyDescent="0.2">
      <c r="A2654" s="1"/>
      <c r="K2654" s="2"/>
      <c r="M2654" s="2"/>
      <c r="AG2654" s="2"/>
      <c r="AI2654" s="2"/>
    </row>
    <row r="2655" spans="1:35" x14ac:dyDescent="0.2">
      <c r="A2655" s="1"/>
    </row>
    <row r="2656" spans="1:35" x14ac:dyDescent="0.2">
      <c r="A2656" s="1"/>
    </row>
    <row r="2657" spans="1:35" x14ac:dyDescent="0.2">
      <c r="A2657" s="1"/>
    </row>
    <row r="2658" spans="1:35" x14ac:dyDescent="0.2">
      <c r="A2658" s="1"/>
    </row>
    <row r="2659" spans="1:35" x14ac:dyDescent="0.2">
      <c r="A2659" s="1"/>
    </row>
    <row r="2660" spans="1:35" x14ac:dyDescent="0.2">
      <c r="A2660" s="1"/>
      <c r="K2660" s="2"/>
      <c r="M2660" s="2"/>
      <c r="AG2660" s="2"/>
      <c r="AI2660" s="2"/>
    </row>
    <row r="2661" spans="1:35" x14ac:dyDescent="0.2">
      <c r="A2661" s="1"/>
      <c r="K2661" s="2"/>
      <c r="M2661" s="2"/>
      <c r="AG2661" s="2"/>
      <c r="AI2661" s="2"/>
    </row>
    <row r="2662" spans="1:35" x14ac:dyDescent="0.2">
      <c r="A2662" s="1"/>
    </row>
    <row r="2663" spans="1:35" x14ac:dyDescent="0.2">
      <c r="A2663" s="1"/>
      <c r="AG2663" s="2"/>
      <c r="AI2663" s="2"/>
    </row>
    <row r="2664" spans="1:35" x14ac:dyDescent="0.2">
      <c r="A2664" s="1"/>
    </row>
    <row r="2665" spans="1:35" x14ac:dyDescent="0.2">
      <c r="A2665" s="1"/>
    </row>
    <row r="2666" spans="1:35" x14ac:dyDescent="0.2">
      <c r="A2666" s="1"/>
    </row>
    <row r="2667" spans="1:35" x14ac:dyDescent="0.2">
      <c r="A2667" s="1"/>
    </row>
    <row r="2668" spans="1:35" x14ac:dyDescent="0.2">
      <c r="A2668" s="1"/>
    </row>
    <row r="2669" spans="1:35" x14ac:dyDescent="0.2">
      <c r="A2669" s="1"/>
    </row>
    <row r="2670" spans="1:35" x14ac:dyDescent="0.2">
      <c r="A2670" s="1"/>
    </row>
    <row r="2671" spans="1:35" x14ac:dyDescent="0.2">
      <c r="A2671" s="1"/>
    </row>
    <row r="2672" spans="1:35" x14ac:dyDescent="0.2">
      <c r="A2672" s="1"/>
      <c r="AG2672" s="2"/>
      <c r="AI2672" s="2"/>
    </row>
    <row r="2673" spans="1:35" x14ac:dyDescent="0.2">
      <c r="A2673" s="1"/>
      <c r="K2673" s="2"/>
      <c r="M2673" s="2"/>
      <c r="AG2673" s="2"/>
      <c r="AI2673" s="2"/>
    </row>
    <row r="2674" spans="1:35" x14ac:dyDescent="0.2">
      <c r="A2674" s="1"/>
      <c r="K2674" s="2"/>
      <c r="M2674" s="2"/>
      <c r="AG2674" s="2"/>
      <c r="AI2674" s="2"/>
    </row>
    <row r="2675" spans="1:35" x14ac:dyDescent="0.2">
      <c r="A2675" s="1"/>
    </row>
    <row r="2676" spans="1:35" x14ac:dyDescent="0.2">
      <c r="A2676" s="1"/>
    </row>
    <row r="2677" spans="1:35" x14ac:dyDescent="0.2">
      <c r="A2677" s="1"/>
      <c r="AG2677" s="2"/>
      <c r="AI2677" s="2"/>
    </row>
    <row r="2678" spans="1:35" x14ac:dyDescent="0.2">
      <c r="A2678" s="1"/>
      <c r="AG2678" s="2"/>
      <c r="AI2678" s="2"/>
    </row>
    <row r="2679" spans="1:35" x14ac:dyDescent="0.2">
      <c r="A2679" s="1"/>
      <c r="AG2679" s="2"/>
      <c r="AI2679" s="2"/>
    </row>
    <row r="2680" spans="1:35" x14ac:dyDescent="0.2">
      <c r="A2680" s="1"/>
      <c r="AG2680" s="2"/>
      <c r="AI2680" s="2"/>
    </row>
    <row r="2681" spans="1:35" x14ac:dyDescent="0.2">
      <c r="A2681" s="1"/>
      <c r="AG2681" s="2"/>
      <c r="AI2681" s="2"/>
    </row>
    <row r="2682" spans="1:35" x14ac:dyDescent="0.2">
      <c r="A2682" s="1"/>
      <c r="K2682" s="2"/>
      <c r="M2682" s="2"/>
      <c r="AG2682" s="2"/>
      <c r="AI2682" s="2"/>
    </row>
    <row r="2683" spans="1:35" x14ac:dyDescent="0.2">
      <c r="A2683" s="1"/>
      <c r="AG2683" s="2"/>
      <c r="AI2683" s="2"/>
    </row>
    <row r="2684" spans="1:35" x14ac:dyDescent="0.2">
      <c r="A2684" s="1"/>
    </row>
    <row r="2685" spans="1:35" x14ac:dyDescent="0.2">
      <c r="A2685" s="1"/>
      <c r="AG2685" s="2"/>
      <c r="AI2685" s="2"/>
    </row>
    <row r="2686" spans="1:35" x14ac:dyDescent="0.2">
      <c r="A2686" s="1"/>
      <c r="K2686" s="2"/>
      <c r="M2686" s="2"/>
      <c r="AG2686" s="2"/>
      <c r="AI2686" s="2"/>
    </row>
    <row r="2687" spans="1:35" x14ac:dyDescent="0.2">
      <c r="A2687" s="1"/>
      <c r="K2687" s="2"/>
      <c r="M2687" s="2"/>
      <c r="AG2687" s="2"/>
      <c r="AI2687" s="2"/>
    </row>
    <row r="2688" spans="1:35" x14ac:dyDescent="0.2">
      <c r="A2688" s="1"/>
      <c r="K2688" s="2"/>
      <c r="M2688" s="2"/>
      <c r="AG2688" s="2"/>
      <c r="AI2688" s="2"/>
    </row>
    <row r="2689" spans="1:35" x14ac:dyDescent="0.2">
      <c r="A2689" s="1"/>
    </row>
    <row r="2690" spans="1:35" x14ac:dyDescent="0.2">
      <c r="A2690" s="1"/>
    </row>
    <row r="2691" spans="1:35" x14ac:dyDescent="0.2">
      <c r="A2691" s="1"/>
    </row>
    <row r="2692" spans="1:35" x14ac:dyDescent="0.2">
      <c r="A2692" s="1"/>
      <c r="AG2692" s="2"/>
      <c r="AI2692" s="2"/>
    </row>
    <row r="2693" spans="1:35" x14ac:dyDescent="0.2">
      <c r="A2693" s="1"/>
    </row>
    <row r="2694" spans="1:35" x14ac:dyDescent="0.2">
      <c r="A2694" s="1"/>
    </row>
    <row r="2695" spans="1:35" x14ac:dyDescent="0.2">
      <c r="A2695" s="1"/>
    </row>
    <row r="2696" spans="1:35" x14ac:dyDescent="0.2">
      <c r="A2696" s="1"/>
    </row>
    <row r="2697" spans="1:35" x14ac:dyDescent="0.2">
      <c r="A2697" s="1"/>
    </row>
    <row r="2698" spans="1:35" x14ac:dyDescent="0.2">
      <c r="A2698" s="1"/>
    </row>
    <row r="2699" spans="1:35" x14ac:dyDescent="0.2">
      <c r="A2699" s="1"/>
    </row>
    <row r="2700" spans="1:35" x14ac:dyDescent="0.2">
      <c r="A2700" s="1"/>
    </row>
    <row r="2701" spans="1:35" x14ac:dyDescent="0.2">
      <c r="A2701" s="1"/>
    </row>
    <row r="2702" spans="1:35" x14ac:dyDescent="0.2">
      <c r="A2702" s="1"/>
    </row>
    <row r="2703" spans="1:35" x14ac:dyDescent="0.2">
      <c r="A2703" s="1"/>
    </row>
    <row r="2704" spans="1:35" x14ac:dyDescent="0.2">
      <c r="A2704" s="1"/>
    </row>
    <row r="2705" spans="1:35" x14ac:dyDescent="0.2">
      <c r="A2705" s="1"/>
    </row>
    <row r="2706" spans="1:35" x14ac:dyDescent="0.2">
      <c r="A2706" s="1"/>
      <c r="K2706" s="2"/>
      <c r="M2706" s="2"/>
      <c r="AG2706" s="2"/>
      <c r="AI2706" s="2"/>
    </row>
    <row r="2707" spans="1:35" x14ac:dyDescent="0.2">
      <c r="A2707" s="1"/>
    </row>
    <row r="2708" spans="1:35" x14ac:dyDescent="0.2">
      <c r="A2708" s="1"/>
      <c r="K2708" s="2"/>
      <c r="M2708" s="2"/>
      <c r="AG2708" s="2"/>
      <c r="AI2708" s="2"/>
    </row>
    <row r="2709" spans="1:35" x14ac:dyDescent="0.2">
      <c r="A2709" s="1"/>
    </row>
    <row r="2710" spans="1:35" x14ac:dyDescent="0.2">
      <c r="A2710" s="1"/>
      <c r="AG2710" s="2"/>
      <c r="AI2710" s="2"/>
    </row>
    <row r="2711" spans="1:35" x14ac:dyDescent="0.2">
      <c r="A2711" s="1"/>
    </row>
    <row r="2712" spans="1:35" x14ac:dyDescent="0.2">
      <c r="A2712" s="1"/>
      <c r="K2712" s="2"/>
      <c r="M2712" s="2"/>
      <c r="AG2712" s="2"/>
      <c r="AI2712" s="2"/>
    </row>
    <row r="2713" spans="1:35" x14ac:dyDescent="0.2">
      <c r="A2713" s="1"/>
      <c r="K2713" s="2"/>
      <c r="M2713" s="2"/>
      <c r="AG2713" s="2"/>
      <c r="AI2713" s="2"/>
    </row>
    <row r="2714" spans="1:35" x14ac:dyDescent="0.2">
      <c r="A2714" s="1"/>
    </row>
    <row r="2715" spans="1:35" x14ac:dyDescent="0.2">
      <c r="A2715" s="1"/>
    </row>
    <row r="2716" spans="1:35" x14ac:dyDescent="0.2">
      <c r="A2716" s="1"/>
    </row>
    <row r="2717" spans="1:35" x14ac:dyDescent="0.2">
      <c r="A2717" s="1"/>
    </row>
    <row r="2718" spans="1:35" x14ac:dyDescent="0.2">
      <c r="A2718" s="1"/>
    </row>
    <row r="2719" spans="1:35" x14ac:dyDescent="0.2">
      <c r="A2719" s="1"/>
    </row>
    <row r="2720" spans="1:35" x14ac:dyDescent="0.2">
      <c r="A2720" s="1"/>
    </row>
    <row r="2721" spans="1:35" x14ac:dyDescent="0.2">
      <c r="A2721" s="1"/>
      <c r="AG2721" s="2"/>
      <c r="AI2721" s="2"/>
    </row>
    <row r="2722" spans="1:35" x14ac:dyDescent="0.2">
      <c r="A2722" s="1"/>
    </row>
    <row r="2723" spans="1:35" x14ac:dyDescent="0.2">
      <c r="A2723" s="1"/>
    </row>
    <row r="2724" spans="1:35" x14ac:dyDescent="0.2">
      <c r="A2724" s="1"/>
    </row>
    <row r="2725" spans="1:35" x14ac:dyDescent="0.2">
      <c r="A2725" s="1"/>
      <c r="AG2725" s="2"/>
      <c r="AI2725" s="2"/>
    </row>
    <row r="2726" spans="1:35" x14ac:dyDescent="0.2">
      <c r="A2726" s="1"/>
      <c r="AG2726" s="2"/>
      <c r="AI2726" s="2"/>
    </row>
    <row r="2727" spans="1:35" x14ac:dyDescent="0.2">
      <c r="A2727" s="1"/>
    </row>
    <row r="2728" spans="1:35" x14ac:dyDescent="0.2">
      <c r="A2728" s="1"/>
    </row>
    <row r="2729" spans="1:35" x14ac:dyDescent="0.2">
      <c r="A2729" s="1"/>
      <c r="AG2729" s="2"/>
      <c r="AI2729" s="2"/>
    </row>
    <row r="2730" spans="1:35" x14ac:dyDescent="0.2">
      <c r="A2730" s="1"/>
    </row>
    <row r="2731" spans="1:35" x14ac:dyDescent="0.2">
      <c r="A2731" s="1"/>
      <c r="K2731" s="2"/>
      <c r="M2731" s="2"/>
      <c r="AG2731" s="2"/>
      <c r="AI2731" s="2"/>
    </row>
    <row r="2732" spans="1:35" x14ac:dyDescent="0.2">
      <c r="A2732" s="1"/>
      <c r="K2732" s="2"/>
      <c r="M2732" s="2"/>
      <c r="AG2732" s="2"/>
      <c r="AI2732" s="2"/>
    </row>
    <row r="2733" spans="1:35" x14ac:dyDescent="0.2">
      <c r="A2733" s="1"/>
      <c r="AG2733" s="2"/>
      <c r="AI2733" s="2"/>
    </row>
    <row r="2734" spans="1:35" x14ac:dyDescent="0.2">
      <c r="A2734" s="1"/>
      <c r="AG2734" s="2"/>
      <c r="AI2734" s="2"/>
    </row>
    <row r="2735" spans="1:35" x14ac:dyDescent="0.2">
      <c r="A2735" s="1"/>
      <c r="AG2735" s="2"/>
      <c r="AI2735" s="2"/>
    </row>
    <row r="2736" spans="1:35" x14ac:dyDescent="0.2">
      <c r="A2736" s="1"/>
    </row>
    <row r="2737" spans="1:35" x14ac:dyDescent="0.2">
      <c r="A2737" s="1"/>
    </row>
    <row r="2738" spans="1:35" x14ac:dyDescent="0.2">
      <c r="A2738" s="1"/>
    </row>
    <row r="2739" spans="1:35" x14ac:dyDescent="0.2">
      <c r="A2739" s="1"/>
    </row>
    <row r="2740" spans="1:35" x14ac:dyDescent="0.2">
      <c r="A2740" s="1"/>
      <c r="K2740" s="2"/>
      <c r="M2740" s="2"/>
      <c r="AG2740" s="2"/>
      <c r="AI2740" s="2"/>
    </row>
    <row r="2741" spans="1:35" x14ac:dyDescent="0.2">
      <c r="A2741" s="1"/>
      <c r="AF2741" s="2"/>
      <c r="AH2741" s="2"/>
    </row>
    <row r="2742" spans="1:35" x14ac:dyDescent="0.2">
      <c r="A2742" s="1"/>
    </row>
    <row r="2743" spans="1:35" x14ac:dyDescent="0.2">
      <c r="A2743" s="1"/>
      <c r="K2743" s="2"/>
      <c r="M2743" s="2"/>
      <c r="AG2743" s="2"/>
      <c r="AI2743" s="2"/>
    </row>
    <row r="2744" spans="1:35" x14ac:dyDescent="0.2">
      <c r="A2744" s="1"/>
    </row>
    <row r="2745" spans="1:35" x14ac:dyDescent="0.2">
      <c r="A2745" s="1"/>
      <c r="K2745" s="2"/>
      <c r="M2745" s="2"/>
      <c r="AG2745" s="2"/>
      <c r="AI2745" s="2"/>
    </row>
    <row r="2746" spans="1:35" x14ac:dyDescent="0.2">
      <c r="A2746" s="1"/>
      <c r="K2746" s="2"/>
      <c r="M2746" s="2"/>
      <c r="AG2746" s="2"/>
      <c r="AI2746" s="2"/>
    </row>
    <row r="2747" spans="1:35" x14ac:dyDescent="0.2">
      <c r="A2747" s="1"/>
      <c r="AG2747" s="2"/>
      <c r="AI2747" s="2"/>
    </row>
    <row r="2748" spans="1:35" x14ac:dyDescent="0.2">
      <c r="A2748" s="1"/>
      <c r="K2748" s="2"/>
      <c r="M2748" s="2"/>
      <c r="AG2748" s="2"/>
      <c r="AI2748" s="2"/>
    </row>
    <row r="2749" spans="1:35" x14ac:dyDescent="0.2">
      <c r="A2749" s="1"/>
    </row>
    <row r="2750" spans="1:35" x14ac:dyDescent="0.2">
      <c r="A2750" s="1"/>
      <c r="AG2750" s="2"/>
      <c r="AI2750" s="2"/>
    </row>
    <row r="2751" spans="1:35" x14ac:dyDescent="0.2">
      <c r="A2751" s="1"/>
      <c r="K2751" s="2"/>
      <c r="M2751" s="2"/>
      <c r="AG2751" s="2"/>
      <c r="AI2751" s="2"/>
    </row>
    <row r="2752" spans="1:35" x14ac:dyDescent="0.2">
      <c r="A2752" s="1"/>
      <c r="K2752" s="2"/>
      <c r="M2752" s="2"/>
      <c r="AG2752" s="2"/>
      <c r="AI2752" s="2"/>
    </row>
    <row r="2753" spans="1:35" x14ac:dyDescent="0.2">
      <c r="A2753" s="1"/>
      <c r="AG2753" s="2"/>
      <c r="AI2753" s="2"/>
    </row>
    <row r="2754" spans="1:35" x14ac:dyDescent="0.2">
      <c r="A2754" s="1"/>
      <c r="AG2754" s="2"/>
      <c r="AI2754" s="2"/>
    </row>
    <row r="2755" spans="1:35" x14ac:dyDescent="0.2">
      <c r="A2755" s="1"/>
      <c r="AG2755" s="2"/>
      <c r="AI2755" s="2"/>
    </row>
    <row r="2756" spans="1:35" x14ac:dyDescent="0.2">
      <c r="A2756" s="1"/>
      <c r="K2756" s="2"/>
      <c r="M2756" s="2"/>
      <c r="AG2756" s="2"/>
      <c r="AI2756" s="2"/>
    </row>
    <row r="2757" spans="1:35" x14ac:dyDescent="0.2">
      <c r="A2757" s="1"/>
      <c r="AG2757" s="2"/>
      <c r="AI2757" s="2"/>
    </row>
    <row r="2758" spans="1:35" x14ac:dyDescent="0.2">
      <c r="A2758" s="1"/>
      <c r="J2758" s="2"/>
      <c r="K2758" s="2"/>
      <c r="L2758" s="2"/>
      <c r="M2758" s="2"/>
      <c r="AG2758" s="2"/>
      <c r="AI2758" s="2"/>
    </row>
    <row r="2759" spans="1:35" x14ac:dyDescent="0.2">
      <c r="A2759" s="1"/>
    </row>
    <row r="2760" spans="1:35" x14ac:dyDescent="0.2">
      <c r="A2760" s="1"/>
    </row>
    <row r="2761" spans="1:35" x14ac:dyDescent="0.2">
      <c r="A2761" s="1"/>
      <c r="K2761" s="2"/>
      <c r="M2761" s="2"/>
      <c r="AG2761" s="2"/>
      <c r="AI2761" s="2"/>
    </row>
    <row r="2762" spans="1:35" x14ac:dyDescent="0.2">
      <c r="A2762" s="1"/>
    </row>
    <row r="2763" spans="1:35" x14ac:dyDescent="0.2">
      <c r="A2763" s="1"/>
    </row>
    <row r="2764" spans="1:35" x14ac:dyDescent="0.2">
      <c r="A2764" s="1"/>
      <c r="K2764" s="2"/>
      <c r="M2764" s="2"/>
      <c r="AG2764" s="2"/>
      <c r="AI2764" s="2"/>
    </row>
    <row r="2765" spans="1:35" x14ac:dyDescent="0.2">
      <c r="A2765" s="1"/>
    </row>
    <row r="2766" spans="1:35" x14ac:dyDescent="0.2">
      <c r="A2766" s="1"/>
    </row>
    <row r="2767" spans="1:35" x14ac:dyDescent="0.2">
      <c r="A2767" s="1"/>
    </row>
    <row r="2768" spans="1:35" x14ac:dyDescent="0.2">
      <c r="A2768" s="1"/>
    </row>
    <row r="2769" spans="1:35" x14ac:dyDescent="0.2">
      <c r="A2769" s="1"/>
    </row>
    <row r="2770" spans="1:35" x14ac:dyDescent="0.2">
      <c r="A2770" s="1"/>
    </row>
    <row r="2771" spans="1:35" x14ac:dyDescent="0.2">
      <c r="A2771" s="1"/>
    </row>
    <row r="2772" spans="1:35" x14ac:dyDescent="0.2">
      <c r="A2772" s="1"/>
    </row>
    <row r="2773" spans="1:35" x14ac:dyDescent="0.2">
      <c r="A2773" s="1"/>
      <c r="AG2773" s="2"/>
      <c r="AI2773" s="2"/>
    </row>
    <row r="2774" spans="1:35" x14ac:dyDescent="0.2">
      <c r="A2774" s="1"/>
    </row>
    <row r="2775" spans="1:35" x14ac:dyDescent="0.2">
      <c r="A2775" s="1"/>
    </row>
    <row r="2776" spans="1:35" x14ac:dyDescent="0.2">
      <c r="A2776" s="1"/>
    </row>
    <row r="2777" spans="1:35" x14ac:dyDescent="0.2">
      <c r="A2777" s="1"/>
    </row>
    <row r="2778" spans="1:35" x14ac:dyDescent="0.2">
      <c r="A2778" s="1"/>
    </row>
    <row r="2779" spans="1:35" x14ac:dyDescent="0.2">
      <c r="A2779" s="1"/>
    </row>
    <row r="2780" spans="1:35" x14ac:dyDescent="0.2">
      <c r="A2780" s="1"/>
    </row>
    <row r="2781" spans="1:35" x14ac:dyDescent="0.2">
      <c r="A2781" s="1"/>
    </row>
    <row r="2782" spans="1:35" x14ac:dyDescent="0.2">
      <c r="A2782" s="1"/>
    </row>
    <row r="2783" spans="1:35" x14ac:dyDescent="0.2">
      <c r="A2783" s="1"/>
      <c r="K2783" s="2"/>
      <c r="M2783" s="2"/>
      <c r="AG2783" s="2"/>
      <c r="AI2783" s="2"/>
    </row>
    <row r="2784" spans="1:35" x14ac:dyDescent="0.2">
      <c r="A2784" s="1"/>
      <c r="K2784" s="2"/>
      <c r="M2784" s="2"/>
      <c r="AG2784" s="2"/>
      <c r="AI2784" s="2"/>
    </row>
    <row r="2785" spans="1:35" x14ac:dyDescent="0.2">
      <c r="A2785" s="1"/>
      <c r="K2785" s="2"/>
      <c r="M2785" s="2"/>
      <c r="AG2785" s="2"/>
      <c r="AI2785" s="2"/>
    </row>
    <row r="2786" spans="1:35" x14ac:dyDescent="0.2">
      <c r="A2786" s="1"/>
      <c r="K2786" s="2"/>
      <c r="M2786" s="2"/>
      <c r="AG2786" s="2"/>
      <c r="AI2786" s="2"/>
    </row>
    <row r="2787" spans="1:35" x14ac:dyDescent="0.2">
      <c r="A2787" s="1"/>
    </row>
    <row r="2788" spans="1:35" x14ac:dyDescent="0.2">
      <c r="A2788" s="1"/>
      <c r="K2788" s="2"/>
      <c r="M2788" s="2"/>
      <c r="AG2788" s="2"/>
      <c r="AI2788" s="2"/>
    </row>
    <row r="2789" spans="1:35" x14ac:dyDescent="0.2">
      <c r="A2789" s="1"/>
      <c r="K2789" s="2"/>
      <c r="M2789" s="2"/>
      <c r="AG2789" s="2"/>
      <c r="AI2789" s="2"/>
    </row>
    <row r="2790" spans="1:35" x14ac:dyDescent="0.2">
      <c r="A2790" s="1"/>
      <c r="AG2790" s="2"/>
      <c r="AI2790" s="2"/>
    </row>
    <row r="2791" spans="1:35" x14ac:dyDescent="0.2">
      <c r="A2791" s="1"/>
      <c r="K2791" s="2"/>
      <c r="M2791" s="2"/>
      <c r="AG2791" s="2"/>
      <c r="AI2791" s="2"/>
    </row>
    <row r="2792" spans="1:35" x14ac:dyDescent="0.2">
      <c r="A2792" s="1"/>
      <c r="K2792" s="2"/>
      <c r="M2792" s="2"/>
      <c r="AG2792" s="2"/>
      <c r="AI2792" s="2"/>
    </row>
    <row r="2793" spans="1:35" x14ac:dyDescent="0.2">
      <c r="A2793" s="1"/>
    </row>
    <row r="2794" spans="1:35" x14ac:dyDescent="0.2">
      <c r="A2794" s="1"/>
    </row>
    <row r="2795" spans="1:35" x14ac:dyDescent="0.2">
      <c r="A2795" s="1"/>
    </row>
    <row r="2796" spans="1:35" x14ac:dyDescent="0.2">
      <c r="A2796" s="1"/>
    </row>
    <row r="2797" spans="1:35" x14ac:dyDescent="0.2">
      <c r="A2797" s="1"/>
      <c r="AG2797" s="2"/>
      <c r="AI2797" s="2"/>
    </row>
    <row r="2798" spans="1:35" x14ac:dyDescent="0.2">
      <c r="A2798" s="1"/>
    </row>
    <row r="2799" spans="1:35" x14ac:dyDescent="0.2">
      <c r="A2799" s="1"/>
    </row>
    <row r="2800" spans="1:35" x14ac:dyDescent="0.2">
      <c r="A2800" s="1"/>
    </row>
    <row r="2801" spans="1:35" x14ac:dyDescent="0.2">
      <c r="A2801" s="1"/>
    </row>
    <row r="2802" spans="1:35" x14ac:dyDescent="0.2">
      <c r="A2802" s="1"/>
    </row>
    <row r="2803" spans="1:35" x14ac:dyDescent="0.2">
      <c r="A2803" s="1"/>
    </row>
    <row r="2804" spans="1:35" x14ac:dyDescent="0.2">
      <c r="A2804" s="1"/>
    </row>
    <row r="2805" spans="1:35" x14ac:dyDescent="0.2">
      <c r="A2805" s="1"/>
      <c r="K2805" s="2"/>
      <c r="M2805" s="2"/>
      <c r="AG2805" s="2"/>
      <c r="AI2805" s="2"/>
    </row>
    <row r="2806" spans="1:35" x14ac:dyDescent="0.2">
      <c r="A2806" s="1"/>
      <c r="AG2806" s="2"/>
      <c r="AI2806" s="2"/>
    </row>
    <row r="2807" spans="1:35" x14ac:dyDescent="0.2">
      <c r="A2807" s="1"/>
      <c r="AG2807" s="2"/>
      <c r="AI2807" s="2"/>
    </row>
    <row r="2808" spans="1:35" x14ac:dyDescent="0.2">
      <c r="A2808" s="1"/>
    </row>
    <row r="2809" spans="1:35" x14ac:dyDescent="0.2">
      <c r="A2809" s="1"/>
    </row>
    <row r="2810" spans="1:35" x14ac:dyDescent="0.2">
      <c r="A2810" s="1"/>
    </row>
    <row r="2811" spans="1:35" x14ac:dyDescent="0.2">
      <c r="A2811" s="1"/>
    </row>
    <row r="2812" spans="1:35" x14ac:dyDescent="0.2">
      <c r="A2812" s="1"/>
    </row>
    <row r="2813" spans="1:35" x14ac:dyDescent="0.2">
      <c r="A2813" s="1"/>
    </row>
    <row r="2814" spans="1:35" x14ac:dyDescent="0.2">
      <c r="A2814" s="1"/>
    </row>
    <row r="2815" spans="1:35" x14ac:dyDescent="0.2">
      <c r="A2815" s="1"/>
    </row>
    <row r="2816" spans="1:35" x14ac:dyDescent="0.2">
      <c r="A2816" s="1"/>
    </row>
    <row r="2817" spans="1:35" x14ac:dyDescent="0.2">
      <c r="A2817" s="1"/>
    </row>
    <row r="2818" spans="1:35" x14ac:dyDescent="0.2">
      <c r="A2818" s="1"/>
      <c r="K2818" s="2"/>
      <c r="M2818" s="2"/>
      <c r="AG2818" s="2"/>
      <c r="AI2818" s="2"/>
    </row>
    <row r="2819" spans="1:35" x14ac:dyDescent="0.2">
      <c r="A2819" s="1"/>
    </row>
    <row r="2820" spans="1:35" x14ac:dyDescent="0.2">
      <c r="A2820" s="1"/>
    </row>
    <row r="2821" spans="1:35" x14ac:dyDescent="0.2">
      <c r="A2821" s="1"/>
    </row>
    <row r="2822" spans="1:35" x14ac:dyDescent="0.2">
      <c r="A2822" s="1"/>
      <c r="K2822" s="2"/>
      <c r="M2822" s="2"/>
      <c r="AG2822" s="2"/>
      <c r="AI2822" s="2"/>
    </row>
    <row r="2823" spans="1:35" x14ac:dyDescent="0.2">
      <c r="A2823" s="1"/>
    </row>
    <row r="2824" spans="1:35" x14ac:dyDescent="0.2">
      <c r="A2824" s="1"/>
      <c r="K2824" s="2"/>
      <c r="M2824" s="2"/>
      <c r="AG2824" s="2"/>
      <c r="AI2824" s="2"/>
    </row>
    <row r="2825" spans="1:35" x14ac:dyDescent="0.2">
      <c r="A2825" s="1"/>
      <c r="AG2825" s="2"/>
      <c r="AI2825" s="2"/>
    </row>
    <row r="2826" spans="1:35" x14ac:dyDescent="0.2">
      <c r="A2826" s="1"/>
    </row>
    <row r="2827" spans="1:35" x14ac:dyDescent="0.2">
      <c r="A2827" s="1"/>
    </row>
    <row r="2828" spans="1:35" x14ac:dyDescent="0.2">
      <c r="A2828" s="1"/>
    </row>
    <row r="2829" spans="1:35" x14ac:dyDescent="0.2">
      <c r="A2829" s="1"/>
    </row>
    <row r="2830" spans="1:35" x14ac:dyDescent="0.2">
      <c r="A2830" s="1"/>
    </row>
    <row r="2831" spans="1:35" x14ac:dyDescent="0.2">
      <c r="A2831" s="1"/>
    </row>
    <row r="2832" spans="1:35" x14ac:dyDescent="0.2">
      <c r="A2832" s="1"/>
    </row>
    <row r="2833" spans="1:35" x14ac:dyDescent="0.2">
      <c r="A2833" s="1"/>
    </row>
    <row r="2834" spans="1:35" x14ac:dyDescent="0.2">
      <c r="A2834" s="1"/>
    </row>
    <row r="2835" spans="1:35" x14ac:dyDescent="0.2">
      <c r="A2835" s="1"/>
    </row>
    <row r="2836" spans="1:35" x14ac:dyDescent="0.2">
      <c r="A2836" s="1"/>
    </row>
    <row r="2837" spans="1:35" x14ac:dyDescent="0.2">
      <c r="A2837" s="1"/>
    </row>
    <row r="2838" spans="1:35" x14ac:dyDescent="0.2">
      <c r="A2838" s="1"/>
    </row>
    <row r="2839" spans="1:35" x14ac:dyDescent="0.2">
      <c r="A2839" s="1"/>
    </row>
    <row r="2840" spans="1:35" x14ac:dyDescent="0.2">
      <c r="A2840" s="1"/>
    </row>
    <row r="2841" spans="1:35" x14ac:dyDescent="0.2">
      <c r="A2841" s="1"/>
    </row>
    <row r="2842" spans="1:35" x14ac:dyDescent="0.2">
      <c r="A2842" s="1"/>
    </row>
    <row r="2843" spans="1:35" x14ac:dyDescent="0.2">
      <c r="A2843" s="1"/>
    </row>
    <row r="2844" spans="1:35" x14ac:dyDescent="0.2">
      <c r="A2844" s="1"/>
    </row>
    <row r="2845" spans="1:35" x14ac:dyDescent="0.2">
      <c r="A2845" s="1"/>
      <c r="AG2845" s="2"/>
      <c r="AI2845" s="2"/>
    </row>
    <row r="2846" spans="1:35" x14ac:dyDescent="0.2">
      <c r="A2846" s="1"/>
      <c r="AG2846" s="2"/>
      <c r="AI2846" s="2"/>
    </row>
    <row r="2847" spans="1:35" x14ac:dyDescent="0.2">
      <c r="A2847" s="1"/>
      <c r="AG2847" s="2"/>
      <c r="AI2847" s="2"/>
    </row>
    <row r="2848" spans="1:35" x14ac:dyDescent="0.2">
      <c r="A2848" s="1"/>
      <c r="K2848" s="2"/>
      <c r="M2848" s="2"/>
      <c r="AG2848" s="2"/>
      <c r="AI2848" s="2"/>
    </row>
    <row r="2849" spans="1:35" x14ac:dyDescent="0.2">
      <c r="A2849" s="1"/>
    </row>
    <row r="2850" spans="1:35" x14ac:dyDescent="0.2">
      <c r="A2850" s="1"/>
    </row>
    <row r="2851" spans="1:35" x14ac:dyDescent="0.2">
      <c r="A2851" s="1"/>
      <c r="AG2851" s="2"/>
      <c r="AI2851" s="2"/>
    </row>
    <row r="2852" spans="1:35" x14ac:dyDescent="0.2">
      <c r="A2852" s="1"/>
    </row>
    <row r="2853" spans="1:35" x14ac:dyDescent="0.2">
      <c r="A2853" s="1"/>
    </row>
    <row r="2854" spans="1:35" x14ac:dyDescent="0.2">
      <c r="A2854" s="1"/>
      <c r="K2854" s="2"/>
      <c r="M2854" s="2"/>
      <c r="AG2854" s="2"/>
      <c r="AI2854" s="2"/>
    </row>
    <row r="2855" spans="1:35" x14ac:dyDescent="0.2">
      <c r="A2855" s="1"/>
      <c r="AG2855" s="2"/>
      <c r="AI2855" s="2"/>
    </row>
    <row r="2856" spans="1:35" x14ac:dyDescent="0.2">
      <c r="A2856" s="1"/>
    </row>
    <row r="2857" spans="1:35" x14ac:dyDescent="0.2">
      <c r="A2857" s="1"/>
    </row>
    <row r="2858" spans="1:35" x14ac:dyDescent="0.2">
      <c r="A2858" s="1"/>
    </row>
    <row r="2859" spans="1:35" x14ac:dyDescent="0.2">
      <c r="A2859" s="1"/>
    </row>
    <row r="2860" spans="1:35" x14ac:dyDescent="0.2">
      <c r="A2860" s="1"/>
    </row>
    <row r="2861" spans="1:35" x14ac:dyDescent="0.2">
      <c r="A2861" s="1"/>
    </row>
    <row r="2862" spans="1:35" x14ac:dyDescent="0.2">
      <c r="A2862" s="1"/>
    </row>
    <row r="2863" spans="1:35" x14ac:dyDescent="0.2">
      <c r="A2863" s="1"/>
    </row>
    <row r="2864" spans="1:35" x14ac:dyDescent="0.2">
      <c r="A2864" s="1"/>
    </row>
    <row r="2865" spans="1:35" x14ac:dyDescent="0.2">
      <c r="A2865" s="1"/>
    </row>
    <row r="2866" spans="1:35" x14ac:dyDescent="0.2">
      <c r="A2866" s="1"/>
      <c r="AG2866" s="2"/>
      <c r="AI2866" s="2"/>
    </row>
    <row r="2867" spans="1:35" x14ac:dyDescent="0.2">
      <c r="A2867" s="1"/>
    </row>
    <row r="2868" spans="1:35" x14ac:dyDescent="0.2">
      <c r="A2868" s="1"/>
    </row>
    <row r="2869" spans="1:35" x14ac:dyDescent="0.2">
      <c r="A2869" s="1"/>
    </row>
    <row r="2870" spans="1:35" x14ac:dyDescent="0.2">
      <c r="A2870" s="1"/>
    </row>
    <row r="2871" spans="1:35" x14ac:dyDescent="0.2">
      <c r="A2871" s="1"/>
    </row>
    <row r="2872" spans="1:35" x14ac:dyDescent="0.2">
      <c r="A2872" s="1"/>
    </row>
    <row r="2873" spans="1:35" x14ac:dyDescent="0.2">
      <c r="A2873" s="1"/>
    </row>
    <row r="2874" spans="1:35" x14ac:dyDescent="0.2">
      <c r="A2874" s="1"/>
      <c r="AG2874" s="2"/>
      <c r="AI2874" s="2"/>
    </row>
    <row r="2875" spans="1:35" x14ac:dyDescent="0.2">
      <c r="A2875" s="1"/>
    </row>
    <row r="2876" spans="1:35" x14ac:dyDescent="0.2">
      <c r="A2876" s="1"/>
      <c r="K2876" s="2"/>
      <c r="M2876" s="2"/>
      <c r="AG2876" s="2"/>
      <c r="AI2876" s="2"/>
    </row>
    <row r="2877" spans="1:35" x14ac:dyDescent="0.2">
      <c r="A2877" s="1"/>
      <c r="AG2877" s="2"/>
      <c r="AI2877" s="2"/>
    </row>
    <row r="2878" spans="1:35" x14ac:dyDescent="0.2">
      <c r="A2878" s="1"/>
      <c r="K2878" s="2"/>
      <c r="M2878" s="2"/>
      <c r="AF2878" s="2"/>
      <c r="AG2878" s="2"/>
      <c r="AH2878" s="2"/>
      <c r="AI2878" s="2"/>
    </row>
    <row r="2879" spans="1:35" x14ac:dyDescent="0.2">
      <c r="A2879" s="1"/>
    </row>
    <row r="2880" spans="1:35" x14ac:dyDescent="0.2">
      <c r="A2880" s="1"/>
    </row>
    <row r="2881" spans="1:35" x14ac:dyDescent="0.2">
      <c r="A2881" s="1"/>
    </row>
    <row r="2882" spans="1:35" x14ac:dyDescent="0.2">
      <c r="A2882" s="1"/>
      <c r="AG2882" s="2"/>
      <c r="AI2882" s="2"/>
    </row>
    <row r="2883" spans="1:35" x14ac:dyDescent="0.2">
      <c r="A2883" s="1"/>
    </row>
    <row r="2884" spans="1:35" x14ac:dyDescent="0.2">
      <c r="A2884" s="1"/>
    </row>
    <row r="2885" spans="1:35" x14ac:dyDescent="0.2">
      <c r="A2885" s="1"/>
    </row>
    <row r="2886" spans="1:35" x14ac:dyDescent="0.2">
      <c r="A2886" s="1"/>
    </row>
    <row r="2887" spans="1:35" x14ac:dyDescent="0.2">
      <c r="A2887" s="1"/>
    </row>
    <row r="2888" spans="1:35" x14ac:dyDescent="0.2">
      <c r="A2888" s="1"/>
    </row>
    <row r="2889" spans="1:35" x14ac:dyDescent="0.2">
      <c r="A2889" s="1"/>
    </row>
    <row r="2890" spans="1:35" x14ac:dyDescent="0.2">
      <c r="A2890" s="1"/>
    </row>
    <row r="2891" spans="1:35" x14ac:dyDescent="0.2">
      <c r="A2891" s="1"/>
    </row>
    <row r="2892" spans="1:35" x14ac:dyDescent="0.2">
      <c r="A2892" s="1"/>
      <c r="K2892" s="2"/>
      <c r="M2892" s="2"/>
      <c r="AG2892" s="2"/>
      <c r="AI2892" s="2"/>
    </row>
    <row r="2893" spans="1:35" x14ac:dyDescent="0.2">
      <c r="A2893" s="1"/>
    </row>
    <row r="2894" spans="1:35" x14ac:dyDescent="0.2">
      <c r="A2894" s="1"/>
    </row>
    <row r="2895" spans="1:35" x14ac:dyDescent="0.2">
      <c r="A2895" s="1"/>
    </row>
    <row r="2896" spans="1:35" x14ac:dyDescent="0.2">
      <c r="A2896" s="1"/>
    </row>
    <row r="2897" spans="1:35" x14ac:dyDescent="0.2">
      <c r="A2897" s="1"/>
    </row>
    <row r="2898" spans="1:35" x14ac:dyDescent="0.2">
      <c r="A2898" s="1"/>
    </row>
    <row r="2899" spans="1:35" x14ac:dyDescent="0.2">
      <c r="A2899" s="1"/>
    </row>
    <row r="2900" spans="1:35" x14ac:dyDescent="0.2">
      <c r="A2900" s="1"/>
    </row>
    <row r="2901" spans="1:35" x14ac:dyDescent="0.2">
      <c r="A2901" s="1"/>
    </row>
    <row r="2902" spans="1:35" x14ac:dyDescent="0.2">
      <c r="A2902" s="1"/>
    </row>
    <row r="2903" spans="1:35" x14ac:dyDescent="0.2">
      <c r="A2903" s="1"/>
    </row>
    <row r="2904" spans="1:35" x14ac:dyDescent="0.2">
      <c r="A2904" s="1"/>
    </row>
    <row r="2905" spans="1:35" x14ac:dyDescent="0.2">
      <c r="A2905" s="1"/>
    </row>
    <row r="2906" spans="1:35" x14ac:dyDescent="0.2">
      <c r="A2906" s="1"/>
      <c r="AG2906" s="2"/>
      <c r="AI2906" s="2"/>
    </row>
    <row r="2907" spans="1:35" x14ac:dyDescent="0.2">
      <c r="A2907" s="1"/>
    </row>
    <row r="2908" spans="1:35" x14ac:dyDescent="0.2">
      <c r="A2908" s="1"/>
    </row>
    <row r="2909" spans="1:35" x14ac:dyDescent="0.2">
      <c r="A2909" s="1"/>
    </row>
    <row r="2910" spans="1:35" x14ac:dyDescent="0.2">
      <c r="A2910" s="1"/>
    </row>
    <row r="2911" spans="1:35" x14ac:dyDescent="0.2">
      <c r="A2911" s="1"/>
    </row>
    <row r="2912" spans="1:35" x14ac:dyDescent="0.2">
      <c r="A2912" s="1"/>
    </row>
    <row r="2913" spans="1:35" x14ac:dyDescent="0.2">
      <c r="A2913" s="1"/>
    </row>
    <row r="2914" spans="1:35" x14ac:dyDescent="0.2">
      <c r="A2914" s="1"/>
    </row>
    <row r="2915" spans="1:35" x14ac:dyDescent="0.2">
      <c r="A2915" s="1"/>
    </row>
    <row r="2916" spans="1:35" x14ac:dyDescent="0.2">
      <c r="A2916" s="1"/>
    </row>
    <row r="2917" spans="1:35" x14ac:dyDescent="0.2">
      <c r="A2917" s="1"/>
    </row>
    <row r="2918" spans="1:35" x14ac:dyDescent="0.2">
      <c r="A2918" s="1"/>
      <c r="AG2918" s="2"/>
      <c r="AI2918" s="2"/>
    </row>
    <row r="2919" spans="1:35" x14ac:dyDescent="0.2">
      <c r="A2919" s="1"/>
    </row>
    <row r="2920" spans="1:35" x14ac:dyDescent="0.2">
      <c r="A2920" s="1"/>
    </row>
    <row r="2921" spans="1:35" x14ac:dyDescent="0.2">
      <c r="A2921" s="1"/>
    </row>
    <row r="2922" spans="1:35" x14ac:dyDescent="0.2">
      <c r="A2922" s="1"/>
    </row>
    <row r="2923" spans="1:35" x14ac:dyDescent="0.2">
      <c r="A2923" s="1"/>
    </row>
    <row r="2924" spans="1:35" x14ac:dyDescent="0.2">
      <c r="A2924" s="1"/>
    </row>
    <row r="2925" spans="1:35" x14ac:dyDescent="0.2">
      <c r="A2925" s="1"/>
    </row>
    <row r="2926" spans="1:35" x14ac:dyDescent="0.2">
      <c r="A2926" s="1"/>
    </row>
    <row r="2927" spans="1:35" x14ac:dyDescent="0.2">
      <c r="A2927" s="1"/>
      <c r="K2927" s="2"/>
      <c r="M2927" s="2"/>
      <c r="AG2927" s="2"/>
      <c r="AI2927" s="2"/>
    </row>
    <row r="2928" spans="1:35" x14ac:dyDescent="0.2">
      <c r="A2928" s="1"/>
      <c r="K2928" s="2"/>
      <c r="M2928" s="2"/>
      <c r="AG2928" s="2"/>
      <c r="AI2928" s="2"/>
    </row>
    <row r="2929" spans="1:35" x14ac:dyDescent="0.2">
      <c r="A2929" s="1"/>
      <c r="AG2929" s="2"/>
      <c r="AI2929" s="2"/>
    </row>
    <row r="2930" spans="1:35" x14ac:dyDescent="0.2">
      <c r="A2930" s="1"/>
      <c r="AG2930" s="2"/>
      <c r="AI2930" s="2"/>
    </row>
    <row r="2931" spans="1:35" x14ac:dyDescent="0.2">
      <c r="A2931" s="1"/>
      <c r="K2931" s="2"/>
      <c r="M2931" s="2"/>
      <c r="AG2931" s="2"/>
      <c r="AI2931" s="2"/>
    </row>
    <row r="2932" spans="1:35" x14ac:dyDescent="0.2">
      <c r="A2932" s="1"/>
    </row>
    <row r="2933" spans="1:35" x14ac:dyDescent="0.2">
      <c r="A2933" s="1"/>
      <c r="AG2933" s="2"/>
      <c r="AI2933" s="2"/>
    </row>
    <row r="2934" spans="1:35" x14ac:dyDescent="0.2">
      <c r="A2934" s="1"/>
      <c r="AG2934" s="2"/>
      <c r="AI2934" s="2"/>
    </row>
    <row r="2935" spans="1:35" x14ac:dyDescent="0.2">
      <c r="A2935" s="1"/>
      <c r="K2935" s="2"/>
      <c r="M2935" s="2"/>
      <c r="AG2935" s="2"/>
      <c r="AI2935" s="2"/>
    </row>
    <row r="2936" spans="1:35" x14ac:dyDescent="0.2">
      <c r="A2936" s="1"/>
      <c r="K2936" s="2"/>
      <c r="M2936" s="2"/>
      <c r="AG2936" s="2"/>
      <c r="AI2936" s="2"/>
    </row>
    <row r="2937" spans="1:35" x14ac:dyDescent="0.2">
      <c r="A2937" s="1"/>
      <c r="AG2937" s="2"/>
      <c r="AI2937" s="2"/>
    </row>
    <row r="2938" spans="1:35" x14ac:dyDescent="0.2">
      <c r="A2938" s="1"/>
    </row>
    <row r="2939" spans="1:35" x14ac:dyDescent="0.2">
      <c r="A2939" s="1"/>
    </row>
    <row r="2940" spans="1:35" x14ac:dyDescent="0.2">
      <c r="A2940" s="1"/>
    </row>
    <row r="2941" spans="1:35" x14ac:dyDescent="0.2">
      <c r="A2941" s="1"/>
    </row>
    <row r="2942" spans="1:35" x14ac:dyDescent="0.2">
      <c r="A2942" s="1"/>
      <c r="AG2942" s="2"/>
      <c r="AI2942" s="2"/>
    </row>
    <row r="2943" spans="1:35" x14ac:dyDescent="0.2">
      <c r="A2943" s="1"/>
    </row>
    <row r="2944" spans="1:35" x14ac:dyDescent="0.2">
      <c r="A2944" s="1"/>
    </row>
    <row r="2945" spans="1:35" x14ac:dyDescent="0.2">
      <c r="A2945" s="1"/>
    </row>
    <row r="2946" spans="1:35" x14ac:dyDescent="0.2">
      <c r="A2946" s="1"/>
    </row>
    <row r="2947" spans="1:35" x14ac:dyDescent="0.2">
      <c r="A2947" s="1"/>
    </row>
    <row r="2948" spans="1:35" x14ac:dyDescent="0.2">
      <c r="A2948" s="1"/>
      <c r="K2948" s="2"/>
      <c r="M2948" s="2"/>
      <c r="AG2948" s="2"/>
      <c r="AI2948" s="2"/>
    </row>
    <row r="2949" spans="1:35" x14ac:dyDescent="0.2">
      <c r="A2949" s="1"/>
    </row>
    <row r="2950" spans="1:35" x14ac:dyDescent="0.2">
      <c r="A2950" s="1"/>
    </row>
    <row r="2951" spans="1:35" x14ac:dyDescent="0.2">
      <c r="A2951" s="1"/>
    </row>
    <row r="2952" spans="1:35" x14ac:dyDescent="0.2">
      <c r="A2952" s="1"/>
    </row>
    <row r="2953" spans="1:35" x14ac:dyDescent="0.2">
      <c r="A2953" s="1"/>
    </row>
    <row r="2954" spans="1:35" x14ac:dyDescent="0.2">
      <c r="A2954" s="1"/>
    </row>
    <row r="2955" spans="1:35" x14ac:dyDescent="0.2">
      <c r="A2955" s="1"/>
    </row>
    <row r="2956" spans="1:35" x14ac:dyDescent="0.2">
      <c r="A2956" s="1"/>
    </row>
    <row r="2957" spans="1:35" x14ac:dyDescent="0.2">
      <c r="A2957" s="1"/>
    </row>
    <row r="2958" spans="1:35" x14ac:dyDescent="0.2">
      <c r="A2958" s="1"/>
    </row>
    <row r="2959" spans="1:35" x14ac:dyDescent="0.2">
      <c r="A2959" s="1"/>
    </row>
    <row r="2960" spans="1:35" x14ac:dyDescent="0.2">
      <c r="A2960" s="1"/>
    </row>
    <row r="2961" spans="1:35" x14ac:dyDescent="0.2">
      <c r="A2961" s="1"/>
    </row>
    <row r="2962" spans="1:35" x14ac:dyDescent="0.2">
      <c r="A2962" s="1"/>
    </row>
    <row r="2963" spans="1:35" x14ac:dyDescent="0.2">
      <c r="A2963" s="1"/>
    </row>
    <row r="2964" spans="1:35" x14ac:dyDescent="0.2">
      <c r="A2964" s="1"/>
      <c r="AG2964" s="2"/>
      <c r="AI2964" s="2"/>
    </row>
    <row r="2965" spans="1:35" x14ac:dyDescent="0.2">
      <c r="A2965" s="1"/>
      <c r="AG2965" s="2"/>
      <c r="AI2965" s="2"/>
    </row>
    <row r="2966" spans="1:35" x14ac:dyDescent="0.2">
      <c r="A2966" s="1"/>
    </row>
    <row r="2967" spans="1:35" x14ac:dyDescent="0.2">
      <c r="A2967" s="1"/>
    </row>
    <row r="2968" spans="1:35" x14ac:dyDescent="0.2">
      <c r="A2968" s="1"/>
    </row>
    <row r="2969" spans="1:35" x14ac:dyDescent="0.2">
      <c r="A2969" s="1"/>
    </row>
    <row r="2970" spans="1:35" x14ac:dyDescent="0.2">
      <c r="A2970" s="1"/>
    </row>
    <row r="2971" spans="1:35" x14ac:dyDescent="0.2">
      <c r="A2971" s="1"/>
    </row>
    <row r="2972" spans="1:35" x14ac:dyDescent="0.2">
      <c r="A2972" s="1"/>
    </row>
    <row r="2973" spans="1:35" x14ac:dyDescent="0.2">
      <c r="A2973" s="1"/>
    </row>
    <row r="2974" spans="1:35" x14ac:dyDescent="0.2">
      <c r="A2974" s="1"/>
    </row>
    <row r="2975" spans="1:35" x14ac:dyDescent="0.2">
      <c r="A2975" s="1"/>
    </row>
    <row r="2976" spans="1:35" x14ac:dyDescent="0.2">
      <c r="A2976" s="1"/>
    </row>
    <row r="2977" spans="1:1" x14ac:dyDescent="0.2">
      <c r="A2977" s="1"/>
    </row>
    <row r="2978" spans="1:1" x14ac:dyDescent="0.2">
      <c r="A2978" s="1"/>
    </row>
    <row r="2979" spans="1:1" x14ac:dyDescent="0.2">
      <c r="A2979" s="1"/>
    </row>
    <row r="2980" spans="1:1" x14ac:dyDescent="0.2">
      <c r="A2980" s="1"/>
    </row>
    <row r="2981" spans="1:1" x14ac:dyDescent="0.2">
      <c r="A2981" s="1"/>
    </row>
    <row r="2982" spans="1:1" x14ac:dyDescent="0.2">
      <c r="A2982" s="1"/>
    </row>
    <row r="2983" spans="1:1" x14ac:dyDescent="0.2">
      <c r="A2983" s="1"/>
    </row>
    <row r="2984" spans="1:1" x14ac:dyDescent="0.2">
      <c r="A2984" s="1"/>
    </row>
    <row r="2985" spans="1:1" x14ac:dyDescent="0.2">
      <c r="A2985" s="1"/>
    </row>
    <row r="2986" spans="1:1" x14ac:dyDescent="0.2">
      <c r="A2986" s="1"/>
    </row>
  </sheetData>
  <mergeCells count="9">
    <mergeCell ref="AG1:AI1"/>
    <mergeCell ref="AJ1:AK1"/>
    <mergeCell ref="A1:D1"/>
    <mergeCell ref="E1:K1"/>
    <mergeCell ref="L1:Q1"/>
    <mergeCell ref="R1:U1"/>
    <mergeCell ref="W1:X1"/>
    <mergeCell ref="Y1:Z1"/>
    <mergeCell ref="AA1:AF1"/>
  </mergeCells>
  <pageMargins left="0.7" right="0.7" top="0.75" bottom="0.75" header="0.3" footer="0.3"/>
  <pageSetup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74"/>
  <sheetViews>
    <sheetView zoomScale="75" zoomScaleNormal="75" workbookViewId="0">
      <selection sqref="A1:EH1"/>
    </sheetView>
  </sheetViews>
  <sheetFormatPr defaultColWidth="9.140625" defaultRowHeight="12.75" x14ac:dyDescent="0.2"/>
  <cols>
    <col min="1" max="1" width="23.140625" style="15" customWidth="1"/>
    <col min="2" max="2" width="18.7109375" style="21" customWidth="1"/>
    <col min="3" max="3" width="37.5703125" style="21" customWidth="1"/>
    <col min="4" max="4" width="80.140625" style="15" customWidth="1"/>
    <col min="5" max="5" width="55.7109375" style="15" bestFit="1" customWidth="1"/>
    <col min="6" max="6" width="12.140625" style="21" bestFit="1" customWidth="1"/>
    <col min="7" max="13" width="7.5703125" style="15" bestFit="1" customWidth="1"/>
    <col min="14" max="16384" width="9.140625" style="15"/>
  </cols>
  <sheetData>
    <row r="1" spans="1:13" ht="33.950000000000003" customHeight="1" x14ac:dyDescent="0.2">
      <c r="A1" s="237"/>
      <c r="B1" s="238"/>
      <c r="C1" s="238"/>
      <c r="D1" s="238"/>
      <c r="E1" s="238"/>
      <c r="F1" s="238"/>
      <c r="G1" s="239"/>
      <c r="H1" s="239"/>
      <c r="I1" s="239"/>
      <c r="J1" s="239"/>
      <c r="K1" s="239"/>
      <c r="L1" s="239"/>
      <c r="M1" s="239"/>
    </row>
    <row r="2" spans="1:13" ht="37.5" x14ac:dyDescent="0.2">
      <c r="A2" s="35" t="s">
        <v>112</v>
      </c>
      <c r="B2" s="35" t="s">
        <v>3</v>
      </c>
      <c r="C2" s="35" t="s">
        <v>165</v>
      </c>
      <c r="D2" s="35" t="s">
        <v>4</v>
      </c>
      <c r="E2" s="35" t="s">
        <v>5</v>
      </c>
      <c r="F2" s="109" t="s">
        <v>317</v>
      </c>
      <c r="G2" s="109" t="s">
        <v>318</v>
      </c>
      <c r="H2" s="109" t="s">
        <v>319</v>
      </c>
      <c r="I2" s="109" t="s">
        <v>320</v>
      </c>
      <c r="J2" s="109" t="s">
        <v>321</v>
      </c>
      <c r="K2" s="109" t="s">
        <v>322</v>
      </c>
      <c r="L2" s="109" t="s">
        <v>323</v>
      </c>
      <c r="M2" s="109" t="s">
        <v>324</v>
      </c>
    </row>
    <row r="3" spans="1:13" s="16" customFormat="1" ht="25.5" customHeight="1" x14ac:dyDescent="0.4">
      <c r="A3" s="240" t="s">
        <v>6</v>
      </c>
      <c r="B3" s="240"/>
      <c r="C3" s="240"/>
      <c r="D3" s="240"/>
      <c r="E3" s="240"/>
      <c r="F3" s="240"/>
      <c r="G3" s="239"/>
      <c r="H3" s="239"/>
      <c r="I3" s="239"/>
      <c r="J3" s="239"/>
      <c r="K3" s="239"/>
      <c r="L3" s="239"/>
      <c r="M3" s="239"/>
    </row>
    <row r="4" spans="1:13" ht="261" customHeight="1" x14ac:dyDescent="0.2">
      <c r="A4" s="249" t="s">
        <v>113</v>
      </c>
      <c r="B4" s="31" t="s">
        <v>9</v>
      </c>
      <c r="C4" s="31" t="s">
        <v>241</v>
      </c>
      <c r="D4" s="32" t="s">
        <v>305</v>
      </c>
      <c r="E4" s="29" t="s">
        <v>10</v>
      </c>
      <c r="F4" s="31" t="s">
        <v>338</v>
      </c>
      <c r="G4" s="95" t="s">
        <v>338</v>
      </c>
      <c r="H4" s="95" t="s">
        <v>338</v>
      </c>
      <c r="I4" s="95" t="s">
        <v>338</v>
      </c>
      <c r="J4" s="95" t="s">
        <v>338</v>
      </c>
      <c r="K4" s="95" t="s">
        <v>338</v>
      </c>
      <c r="L4" s="95" t="s">
        <v>338</v>
      </c>
      <c r="M4" s="95" t="s">
        <v>338</v>
      </c>
    </row>
    <row r="5" spans="1:13" ht="245.25" customHeight="1" x14ac:dyDescent="0.2">
      <c r="A5" s="249"/>
      <c r="B5" s="22" t="s">
        <v>11</v>
      </c>
      <c r="C5" s="22" t="s">
        <v>242</v>
      </c>
      <c r="D5" s="23" t="s">
        <v>306</v>
      </c>
      <c r="E5" s="97" t="s">
        <v>96</v>
      </c>
      <c r="F5" s="22" t="s">
        <v>338</v>
      </c>
      <c r="G5" s="96" t="s">
        <v>338</v>
      </c>
      <c r="H5" s="96" t="s">
        <v>338</v>
      </c>
      <c r="I5" s="96" t="s">
        <v>338</v>
      </c>
      <c r="J5" s="96" t="s">
        <v>338</v>
      </c>
      <c r="K5" s="96" t="s">
        <v>338</v>
      </c>
      <c r="L5" s="96" t="s">
        <v>338</v>
      </c>
      <c r="M5" s="96" t="s">
        <v>338</v>
      </c>
    </row>
    <row r="6" spans="1:13" ht="122.25" customHeight="1" x14ac:dyDescent="0.2">
      <c r="A6" s="249"/>
      <c r="B6" s="22" t="s">
        <v>12</v>
      </c>
      <c r="C6" s="22" t="s">
        <v>199</v>
      </c>
      <c r="D6" s="97" t="s">
        <v>174</v>
      </c>
      <c r="E6" s="97" t="s">
        <v>58</v>
      </c>
      <c r="F6" s="24" t="s">
        <v>8</v>
      </c>
      <c r="G6" s="96" t="s">
        <v>8</v>
      </c>
      <c r="H6" s="96" t="s">
        <v>8</v>
      </c>
      <c r="I6" s="96" t="s">
        <v>8</v>
      </c>
      <c r="J6" s="96" t="s">
        <v>8</v>
      </c>
      <c r="K6" s="96" t="s">
        <v>8</v>
      </c>
      <c r="L6" s="96" t="s">
        <v>8</v>
      </c>
      <c r="M6" s="96" t="s">
        <v>8</v>
      </c>
    </row>
    <row r="7" spans="1:13" ht="132.75" customHeight="1" x14ac:dyDescent="0.2">
      <c r="A7" s="249"/>
      <c r="B7" s="22" t="s">
        <v>13</v>
      </c>
      <c r="C7" s="22" t="s">
        <v>198</v>
      </c>
      <c r="D7" s="97" t="s">
        <v>175</v>
      </c>
      <c r="E7" s="97" t="s">
        <v>59</v>
      </c>
      <c r="F7" s="24" t="s">
        <v>8</v>
      </c>
      <c r="G7" s="96" t="s">
        <v>8</v>
      </c>
      <c r="H7" s="96" t="s">
        <v>8</v>
      </c>
      <c r="I7" s="96" t="s">
        <v>8</v>
      </c>
      <c r="J7" s="96" t="s">
        <v>8</v>
      </c>
      <c r="K7" s="96" t="s">
        <v>8</v>
      </c>
      <c r="L7" s="96" t="s">
        <v>8</v>
      </c>
      <c r="M7" s="96" t="s">
        <v>8</v>
      </c>
    </row>
    <row r="8" spans="1:13" ht="95.25" customHeight="1" thickBot="1" x14ac:dyDescent="0.25">
      <c r="A8" s="249"/>
      <c r="B8" s="110" t="s">
        <v>14</v>
      </c>
      <c r="C8" s="110" t="s">
        <v>200</v>
      </c>
      <c r="D8" s="111" t="s">
        <v>60</v>
      </c>
      <c r="E8" s="112" t="s">
        <v>61</v>
      </c>
      <c r="F8" s="113" t="s">
        <v>8</v>
      </c>
      <c r="G8" s="114" t="s">
        <v>8</v>
      </c>
      <c r="H8" s="114" t="s">
        <v>8</v>
      </c>
      <c r="I8" s="114" t="s">
        <v>8</v>
      </c>
      <c r="J8" s="114" t="s">
        <v>8</v>
      </c>
      <c r="K8" s="114" t="s">
        <v>8</v>
      </c>
      <c r="L8" s="114" t="s">
        <v>8</v>
      </c>
      <c r="M8" s="114" t="s">
        <v>8</v>
      </c>
    </row>
    <row r="9" spans="1:13" ht="159.75" customHeight="1" x14ac:dyDescent="0.2">
      <c r="A9" s="250" t="s">
        <v>114</v>
      </c>
      <c r="B9" s="115" t="s">
        <v>16</v>
      </c>
      <c r="C9" s="115" t="s">
        <v>201</v>
      </c>
      <c r="D9" s="116" t="s">
        <v>62</v>
      </c>
      <c r="E9" s="116" t="s">
        <v>63</v>
      </c>
      <c r="F9" s="117" t="s">
        <v>8</v>
      </c>
      <c r="G9" s="118" t="s">
        <v>8</v>
      </c>
      <c r="H9" s="118" t="s">
        <v>8</v>
      </c>
      <c r="I9" s="118" t="s">
        <v>8</v>
      </c>
      <c r="J9" s="118" t="s">
        <v>8</v>
      </c>
      <c r="K9" s="118" t="s">
        <v>8</v>
      </c>
      <c r="L9" s="118" t="s">
        <v>8</v>
      </c>
      <c r="M9" s="118" t="s">
        <v>8</v>
      </c>
    </row>
    <row r="10" spans="1:13" ht="254.25" customHeight="1" x14ac:dyDescent="0.2">
      <c r="A10" s="251"/>
      <c r="B10" s="8" t="s">
        <v>17</v>
      </c>
      <c r="C10" s="8" t="s">
        <v>202</v>
      </c>
      <c r="D10" s="99" t="s">
        <v>64</v>
      </c>
      <c r="E10" s="99" t="s">
        <v>65</v>
      </c>
      <c r="F10" s="7" t="s">
        <v>8</v>
      </c>
      <c r="G10" s="96" t="s">
        <v>8</v>
      </c>
      <c r="H10" s="96" t="s">
        <v>8</v>
      </c>
      <c r="I10" s="96" t="s">
        <v>8</v>
      </c>
      <c r="J10" s="96" t="s">
        <v>8</v>
      </c>
      <c r="K10" s="96" t="s">
        <v>8</v>
      </c>
      <c r="L10" s="96" t="s">
        <v>8</v>
      </c>
      <c r="M10" s="96" t="s">
        <v>8</v>
      </c>
    </row>
    <row r="11" spans="1:13" ht="184.5" customHeight="1" x14ac:dyDescent="0.2">
      <c r="A11" s="251"/>
      <c r="B11" s="8" t="s">
        <v>18</v>
      </c>
      <c r="C11" s="8" t="s">
        <v>203</v>
      </c>
      <c r="D11" s="99" t="s">
        <v>66</v>
      </c>
      <c r="E11" s="99" t="s">
        <v>67</v>
      </c>
      <c r="F11" s="7" t="s">
        <v>8</v>
      </c>
      <c r="G11" s="96" t="s">
        <v>8</v>
      </c>
      <c r="H11" s="96" t="s">
        <v>8</v>
      </c>
      <c r="I11" s="96" t="s">
        <v>8</v>
      </c>
      <c r="J11" s="96" t="s">
        <v>8</v>
      </c>
      <c r="K11" s="96" t="s">
        <v>8</v>
      </c>
      <c r="L11" s="96" t="s">
        <v>8</v>
      </c>
      <c r="M11" s="96" t="s">
        <v>8</v>
      </c>
    </row>
    <row r="12" spans="1:13" ht="195" customHeight="1" x14ac:dyDescent="0.2">
      <c r="A12" s="251"/>
      <c r="B12" s="8" t="s">
        <v>19</v>
      </c>
      <c r="C12" s="8" t="s">
        <v>243</v>
      </c>
      <c r="D12" s="99" t="s">
        <v>68</v>
      </c>
      <c r="E12" s="99" t="s">
        <v>69</v>
      </c>
      <c r="F12" s="7" t="s">
        <v>8</v>
      </c>
      <c r="G12" s="96" t="s">
        <v>8</v>
      </c>
      <c r="H12" s="96" t="s">
        <v>8</v>
      </c>
      <c r="I12" s="96" t="s">
        <v>8</v>
      </c>
      <c r="J12" s="96" t="s">
        <v>8</v>
      </c>
      <c r="K12" s="96" t="s">
        <v>8</v>
      </c>
      <c r="L12" s="96" t="s">
        <v>8</v>
      </c>
      <c r="M12" s="96" t="s">
        <v>8</v>
      </c>
    </row>
    <row r="13" spans="1:13" ht="65.25" customHeight="1" x14ac:dyDescent="0.2">
      <c r="A13" s="251"/>
      <c r="B13" s="8" t="s">
        <v>20</v>
      </c>
      <c r="C13" s="8" t="s">
        <v>205</v>
      </c>
      <c r="D13" s="17" t="s">
        <v>70</v>
      </c>
      <c r="E13" s="99" t="s">
        <v>71</v>
      </c>
      <c r="F13" s="7" t="s">
        <v>8</v>
      </c>
      <c r="G13" s="96" t="s">
        <v>8</v>
      </c>
      <c r="H13" s="96" t="s">
        <v>8</v>
      </c>
      <c r="I13" s="96" t="s">
        <v>8</v>
      </c>
      <c r="J13" s="96" t="s">
        <v>8</v>
      </c>
      <c r="K13" s="96" t="s">
        <v>8</v>
      </c>
      <c r="L13" s="96" t="s">
        <v>8</v>
      </c>
      <c r="M13" s="96" t="s">
        <v>8</v>
      </c>
    </row>
    <row r="14" spans="1:13" ht="84" customHeight="1" thickBot="1" x14ac:dyDescent="0.25">
      <c r="A14" s="251"/>
      <c r="B14" s="18" t="s">
        <v>21</v>
      </c>
      <c r="C14" s="18" t="s">
        <v>244</v>
      </c>
      <c r="D14" s="119" t="s">
        <v>72</v>
      </c>
      <c r="E14" s="119" t="s">
        <v>73</v>
      </c>
      <c r="F14" s="18" t="s">
        <v>8</v>
      </c>
      <c r="G14" s="114" t="s">
        <v>8</v>
      </c>
      <c r="H14" s="114" t="s">
        <v>8</v>
      </c>
      <c r="I14" s="114" t="s">
        <v>8</v>
      </c>
      <c r="J14" s="114" t="s">
        <v>8</v>
      </c>
      <c r="K14" s="114" t="s">
        <v>8</v>
      </c>
      <c r="L14" s="114" t="s">
        <v>8</v>
      </c>
      <c r="M14" s="114" t="s">
        <v>8</v>
      </c>
    </row>
    <row r="15" spans="1:13" ht="164.25" customHeight="1" x14ac:dyDescent="0.2">
      <c r="A15" s="252" t="s">
        <v>115</v>
      </c>
      <c r="B15" s="120" t="s">
        <v>23</v>
      </c>
      <c r="C15" s="120" t="s">
        <v>207</v>
      </c>
      <c r="D15" s="121" t="s">
        <v>176</v>
      </c>
      <c r="E15" s="122" t="s">
        <v>74</v>
      </c>
      <c r="F15" s="120" t="s">
        <v>8</v>
      </c>
      <c r="G15" s="118" t="s">
        <v>8</v>
      </c>
      <c r="H15" s="118" t="s">
        <v>8</v>
      </c>
      <c r="I15" s="118" t="s">
        <v>8</v>
      </c>
      <c r="J15" s="118" t="s">
        <v>8</v>
      </c>
      <c r="K15" s="118" t="s">
        <v>8</v>
      </c>
      <c r="L15" s="118" t="s">
        <v>8</v>
      </c>
      <c r="M15" s="118" t="s">
        <v>8</v>
      </c>
    </row>
    <row r="16" spans="1:13" ht="153.75" customHeight="1" x14ac:dyDescent="0.2">
      <c r="A16" s="241"/>
      <c r="B16" s="40" t="s">
        <v>173</v>
      </c>
      <c r="C16" s="40" t="s">
        <v>208</v>
      </c>
      <c r="D16" s="97" t="s">
        <v>75</v>
      </c>
      <c r="E16" s="97" t="s">
        <v>76</v>
      </c>
      <c r="F16" s="24"/>
      <c r="G16" s="96"/>
      <c r="H16" s="96"/>
      <c r="I16" s="96"/>
      <c r="J16" s="96"/>
      <c r="K16" s="96" t="s">
        <v>8</v>
      </c>
      <c r="L16" s="96"/>
      <c r="M16" s="96"/>
    </row>
    <row r="17" spans="1:13" ht="170.25" customHeight="1" x14ac:dyDescent="0.2">
      <c r="A17" s="241"/>
      <c r="B17" s="24" t="s">
        <v>24</v>
      </c>
      <c r="C17" s="24" t="s">
        <v>209</v>
      </c>
      <c r="D17" s="97" t="s">
        <v>98</v>
      </c>
      <c r="E17" s="97" t="s">
        <v>97</v>
      </c>
      <c r="F17" s="24" t="s">
        <v>8</v>
      </c>
      <c r="G17" s="96" t="s">
        <v>8</v>
      </c>
      <c r="H17" s="96" t="s">
        <v>8</v>
      </c>
      <c r="I17" s="96" t="s">
        <v>8</v>
      </c>
      <c r="J17" s="96" t="s">
        <v>8</v>
      </c>
      <c r="K17" s="96" t="s">
        <v>8</v>
      </c>
      <c r="L17" s="96" t="s">
        <v>8</v>
      </c>
      <c r="M17" s="96" t="s">
        <v>8</v>
      </c>
    </row>
    <row r="18" spans="1:13" ht="72.75" customHeight="1" thickBot="1" x14ac:dyDescent="0.25">
      <c r="A18" s="242"/>
      <c r="B18" s="26" t="s">
        <v>25</v>
      </c>
      <c r="C18" s="26" t="s">
        <v>210</v>
      </c>
      <c r="D18" s="98" t="s">
        <v>77</v>
      </c>
      <c r="E18" s="98" t="s">
        <v>78</v>
      </c>
      <c r="F18" s="26" t="s">
        <v>8</v>
      </c>
      <c r="G18" s="123" t="s">
        <v>8</v>
      </c>
      <c r="H18" s="123" t="s">
        <v>8</v>
      </c>
      <c r="I18" s="123" t="s">
        <v>8</v>
      </c>
      <c r="J18" s="123" t="s">
        <v>8</v>
      </c>
      <c r="K18" s="123" t="s">
        <v>8</v>
      </c>
      <c r="L18" s="123" t="s">
        <v>8</v>
      </c>
      <c r="M18" s="123" t="s">
        <v>8</v>
      </c>
    </row>
    <row r="19" spans="1:13" ht="150.75" customHeight="1" thickBot="1" x14ac:dyDescent="0.25">
      <c r="A19" s="124" t="s">
        <v>116</v>
      </c>
      <c r="B19" s="125" t="s">
        <v>27</v>
      </c>
      <c r="C19" s="125" t="s">
        <v>211</v>
      </c>
      <c r="D19" s="126" t="s">
        <v>79</v>
      </c>
      <c r="E19" s="126" t="s">
        <v>80</v>
      </c>
      <c r="F19" s="127" t="s">
        <v>8</v>
      </c>
      <c r="G19" s="128" t="s">
        <v>8</v>
      </c>
      <c r="H19" s="128" t="s">
        <v>8</v>
      </c>
      <c r="I19" s="128" t="s">
        <v>8</v>
      </c>
      <c r="J19" s="128" t="s">
        <v>8</v>
      </c>
      <c r="K19" s="128" t="s">
        <v>8</v>
      </c>
      <c r="L19" s="128" t="s">
        <v>8</v>
      </c>
      <c r="M19" s="128" t="s">
        <v>8</v>
      </c>
    </row>
    <row r="20" spans="1:13" ht="69" customHeight="1" x14ac:dyDescent="0.2">
      <c r="A20" s="253" t="s">
        <v>117</v>
      </c>
      <c r="B20" s="120" t="s">
        <v>29</v>
      </c>
      <c r="C20" s="120" t="s">
        <v>212</v>
      </c>
      <c r="D20" s="129" t="s">
        <v>177</v>
      </c>
      <c r="E20" s="129" t="s">
        <v>30</v>
      </c>
      <c r="F20" s="120"/>
      <c r="G20" s="118" t="s">
        <v>8</v>
      </c>
      <c r="H20" s="118" t="s">
        <v>8</v>
      </c>
      <c r="I20" s="118" t="s">
        <v>8</v>
      </c>
      <c r="J20" s="118" t="s">
        <v>8</v>
      </c>
      <c r="K20" s="118" t="s">
        <v>8</v>
      </c>
      <c r="L20" s="118" t="s">
        <v>8</v>
      </c>
      <c r="M20" s="118" t="s">
        <v>8</v>
      </c>
    </row>
    <row r="21" spans="1:13" ht="54" customHeight="1" thickBot="1" x14ac:dyDescent="0.25">
      <c r="A21" s="254"/>
      <c r="B21" s="26" t="s">
        <v>31</v>
      </c>
      <c r="C21" s="26" t="s">
        <v>213</v>
      </c>
      <c r="D21" s="30" t="s">
        <v>99</v>
      </c>
      <c r="E21" s="30" t="s">
        <v>30</v>
      </c>
      <c r="F21" s="26"/>
      <c r="G21" s="123" t="s">
        <v>8</v>
      </c>
      <c r="H21" s="123" t="s">
        <v>8</v>
      </c>
      <c r="I21" s="123" t="s">
        <v>8</v>
      </c>
      <c r="J21" s="123" t="s">
        <v>8</v>
      </c>
      <c r="K21" s="123" t="s">
        <v>8</v>
      </c>
      <c r="L21" s="123" t="s">
        <v>8</v>
      </c>
      <c r="M21" s="123" t="s">
        <v>8</v>
      </c>
    </row>
    <row r="22" spans="1:13" ht="102" x14ac:dyDescent="0.2">
      <c r="A22" s="255" t="s">
        <v>118</v>
      </c>
      <c r="B22" s="115" t="s">
        <v>33</v>
      </c>
      <c r="C22" s="115" t="s">
        <v>214</v>
      </c>
      <c r="D22" s="130" t="s">
        <v>100</v>
      </c>
      <c r="E22" s="130" t="s">
        <v>179</v>
      </c>
      <c r="F22" s="117" t="s">
        <v>8</v>
      </c>
      <c r="G22" s="118" t="s">
        <v>8</v>
      </c>
      <c r="H22" s="118"/>
      <c r="I22" s="118"/>
      <c r="J22" s="118" t="s">
        <v>8</v>
      </c>
      <c r="K22" s="118"/>
      <c r="L22" s="118"/>
      <c r="M22" s="118"/>
    </row>
    <row r="23" spans="1:13" ht="83.25" customHeight="1" x14ac:dyDescent="0.2">
      <c r="A23" s="256"/>
      <c r="B23" s="19" t="s">
        <v>34</v>
      </c>
      <c r="C23" s="19" t="s">
        <v>215</v>
      </c>
      <c r="D23" s="144" t="s">
        <v>101</v>
      </c>
      <c r="E23" s="144" t="s">
        <v>178</v>
      </c>
      <c r="F23" s="18" t="s">
        <v>8</v>
      </c>
      <c r="G23" s="114" t="s">
        <v>8</v>
      </c>
      <c r="H23" s="114"/>
      <c r="I23" s="114"/>
      <c r="J23" s="114" t="s">
        <v>8</v>
      </c>
      <c r="K23" s="114"/>
      <c r="L23" s="114"/>
      <c r="M23" s="114"/>
    </row>
    <row r="24" spans="1:13" ht="29.25" customHeight="1" x14ac:dyDescent="0.2">
      <c r="A24" s="224" t="s">
        <v>35</v>
      </c>
      <c r="B24" s="224"/>
      <c r="C24" s="224"/>
      <c r="D24" s="224"/>
      <c r="E24" s="224"/>
      <c r="F24" s="224"/>
      <c r="G24" s="225"/>
      <c r="H24" s="225"/>
      <c r="I24" s="225"/>
      <c r="J24" s="225"/>
      <c r="K24" s="225"/>
      <c r="L24" s="225"/>
      <c r="M24" s="225"/>
    </row>
    <row r="25" spans="1:13" ht="347.25" customHeight="1" x14ac:dyDescent="0.2">
      <c r="A25" s="241" t="s">
        <v>119</v>
      </c>
      <c r="B25" s="31" t="s">
        <v>36</v>
      </c>
      <c r="C25" s="31" t="s">
        <v>245</v>
      </c>
      <c r="D25" s="145" t="s">
        <v>314</v>
      </c>
      <c r="E25" s="145" t="s">
        <v>81</v>
      </c>
      <c r="F25" s="146" t="s">
        <v>313</v>
      </c>
      <c r="G25" s="95" t="s">
        <v>313</v>
      </c>
      <c r="H25" s="95" t="s">
        <v>313</v>
      </c>
      <c r="I25" s="95" t="s">
        <v>313</v>
      </c>
      <c r="J25" s="95" t="s">
        <v>313</v>
      </c>
      <c r="K25" s="95" t="s">
        <v>313</v>
      </c>
      <c r="L25" s="95" t="s">
        <v>313</v>
      </c>
      <c r="M25" s="95" t="s">
        <v>313</v>
      </c>
    </row>
    <row r="26" spans="1:13" ht="346.5" customHeight="1" x14ac:dyDescent="0.2">
      <c r="A26" s="241"/>
      <c r="B26" s="22" t="s">
        <v>37</v>
      </c>
      <c r="C26" s="22" t="s">
        <v>246</v>
      </c>
      <c r="D26" s="97" t="s">
        <v>315</v>
      </c>
      <c r="E26" s="97" t="s">
        <v>82</v>
      </c>
      <c r="F26" s="24" t="s">
        <v>313</v>
      </c>
      <c r="G26" s="96" t="s">
        <v>313</v>
      </c>
      <c r="H26" s="96" t="s">
        <v>313</v>
      </c>
      <c r="I26" s="96" t="s">
        <v>313</v>
      </c>
      <c r="J26" s="96" t="s">
        <v>313</v>
      </c>
      <c r="K26" s="96" t="s">
        <v>313</v>
      </c>
      <c r="L26" s="96" t="s">
        <v>313</v>
      </c>
      <c r="M26" s="96" t="s">
        <v>313</v>
      </c>
    </row>
    <row r="27" spans="1:13" ht="155.25" customHeight="1" x14ac:dyDescent="0.2">
      <c r="A27" s="241"/>
      <c r="B27" s="22" t="s">
        <v>38</v>
      </c>
      <c r="C27" s="22" t="s">
        <v>218</v>
      </c>
      <c r="D27" s="97" t="s">
        <v>83</v>
      </c>
      <c r="E27" s="97" t="s">
        <v>84</v>
      </c>
      <c r="F27" s="24"/>
      <c r="G27" s="96" t="s">
        <v>8</v>
      </c>
      <c r="H27" s="96"/>
      <c r="I27" s="96"/>
      <c r="J27" s="96" t="s">
        <v>8</v>
      </c>
      <c r="K27" s="96" t="s">
        <v>8</v>
      </c>
      <c r="L27" s="96" t="s">
        <v>8</v>
      </c>
      <c r="M27" s="96"/>
    </row>
    <row r="28" spans="1:13" ht="227.25" customHeight="1" thickBot="1" x14ac:dyDescent="0.25">
      <c r="A28" s="242"/>
      <c r="B28" s="25" t="s">
        <v>39</v>
      </c>
      <c r="C28" s="25" t="s">
        <v>219</v>
      </c>
      <c r="D28" s="98" t="s">
        <v>85</v>
      </c>
      <c r="E28" s="98" t="s">
        <v>86</v>
      </c>
      <c r="F28" s="26" t="s">
        <v>8</v>
      </c>
      <c r="G28" s="123" t="s">
        <v>8</v>
      </c>
      <c r="H28" s="123" t="s">
        <v>8</v>
      </c>
      <c r="I28" s="123" t="s">
        <v>8</v>
      </c>
      <c r="J28" s="123" t="s">
        <v>8</v>
      </c>
      <c r="K28" s="123" t="s">
        <v>8</v>
      </c>
      <c r="L28" s="123" t="s">
        <v>8</v>
      </c>
      <c r="M28" s="123" t="s">
        <v>8</v>
      </c>
    </row>
    <row r="29" spans="1:13" ht="183" customHeight="1" x14ac:dyDescent="0.2">
      <c r="A29" s="243" t="s">
        <v>120</v>
      </c>
      <c r="B29" s="115" t="s">
        <v>41</v>
      </c>
      <c r="C29" s="115" t="s">
        <v>220</v>
      </c>
      <c r="D29" s="116" t="s">
        <v>87</v>
      </c>
      <c r="E29" s="116" t="s">
        <v>88</v>
      </c>
      <c r="F29" s="117" t="s">
        <v>8</v>
      </c>
      <c r="G29" s="118" t="s">
        <v>8</v>
      </c>
      <c r="H29" s="118" t="s">
        <v>8</v>
      </c>
      <c r="I29" s="118" t="s">
        <v>8</v>
      </c>
      <c r="J29" s="118" t="s">
        <v>8</v>
      </c>
      <c r="K29" s="118" t="s">
        <v>8</v>
      </c>
      <c r="L29" s="118" t="s">
        <v>8</v>
      </c>
      <c r="M29" s="118" t="s">
        <v>8</v>
      </c>
    </row>
    <row r="30" spans="1:13" ht="161.25" customHeight="1" x14ac:dyDescent="0.2">
      <c r="A30" s="244"/>
      <c r="B30" s="8" t="s">
        <v>42</v>
      </c>
      <c r="C30" s="8" t="s">
        <v>221</v>
      </c>
      <c r="D30" s="99" t="s">
        <v>89</v>
      </c>
      <c r="E30" s="99" t="s">
        <v>90</v>
      </c>
      <c r="F30" s="7" t="s">
        <v>8</v>
      </c>
      <c r="G30" s="96" t="s">
        <v>8</v>
      </c>
      <c r="H30" s="96" t="s">
        <v>8</v>
      </c>
      <c r="I30" s="96" t="s">
        <v>8</v>
      </c>
      <c r="J30" s="96" t="s">
        <v>8</v>
      </c>
      <c r="K30" s="96" t="s">
        <v>8</v>
      </c>
      <c r="L30" s="96" t="s">
        <v>8</v>
      </c>
      <c r="M30" s="96" t="s">
        <v>8</v>
      </c>
    </row>
    <row r="31" spans="1:13" ht="170.25" customHeight="1" thickBot="1" x14ac:dyDescent="0.25">
      <c r="A31" s="245"/>
      <c r="B31" s="28" t="s">
        <v>43</v>
      </c>
      <c r="C31" s="28" t="s">
        <v>222</v>
      </c>
      <c r="D31" s="100" t="s">
        <v>91</v>
      </c>
      <c r="E31" s="100" t="s">
        <v>92</v>
      </c>
      <c r="F31" s="27" t="s">
        <v>8</v>
      </c>
      <c r="G31" s="123" t="s">
        <v>8</v>
      </c>
      <c r="H31" s="123" t="s">
        <v>8</v>
      </c>
      <c r="I31" s="123" t="s">
        <v>8</v>
      </c>
      <c r="J31" s="123" t="s">
        <v>8</v>
      </c>
      <c r="K31" s="123" t="s">
        <v>8</v>
      </c>
      <c r="L31" s="123" t="s">
        <v>8</v>
      </c>
      <c r="M31" s="123" t="s">
        <v>8</v>
      </c>
    </row>
    <row r="32" spans="1:13" ht="159.75" customHeight="1" x14ac:dyDescent="0.2">
      <c r="A32" s="246" t="s">
        <v>121</v>
      </c>
      <c r="B32" s="131" t="s">
        <v>45</v>
      </c>
      <c r="C32" s="131" t="s">
        <v>223</v>
      </c>
      <c r="D32" s="122" t="s">
        <v>93</v>
      </c>
      <c r="E32" s="122" t="s">
        <v>94</v>
      </c>
      <c r="F32" s="120" t="s">
        <v>8</v>
      </c>
      <c r="G32" s="118" t="s">
        <v>8</v>
      </c>
      <c r="H32" s="118" t="s">
        <v>8</v>
      </c>
      <c r="I32" s="118" t="s">
        <v>8</v>
      </c>
      <c r="J32" s="118" t="s">
        <v>8</v>
      </c>
      <c r="K32" s="118" t="s">
        <v>8</v>
      </c>
      <c r="L32" s="118" t="s">
        <v>8</v>
      </c>
      <c r="M32" s="118" t="s">
        <v>8</v>
      </c>
    </row>
    <row r="33" spans="1:13" ht="139.5" customHeight="1" thickBot="1" x14ac:dyDescent="0.25">
      <c r="A33" s="247"/>
      <c r="B33" s="25" t="s">
        <v>46</v>
      </c>
      <c r="C33" s="25" t="s">
        <v>224</v>
      </c>
      <c r="D33" s="98" t="s">
        <v>95</v>
      </c>
      <c r="E33" s="98" t="s">
        <v>94</v>
      </c>
      <c r="F33" s="26" t="s">
        <v>8</v>
      </c>
      <c r="G33" s="123" t="s">
        <v>8</v>
      </c>
      <c r="H33" s="123" t="s">
        <v>8</v>
      </c>
      <c r="I33" s="123" t="s">
        <v>8</v>
      </c>
      <c r="J33" s="123" t="s">
        <v>8</v>
      </c>
      <c r="K33" s="123" t="s">
        <v>8</v>
      </c>
      <c r="L33" s="123" t="s">
        <v>8</v>
      </c>
      <c r="M33" s="123" t="s">
        <v>8</v>
      </c>
    </row>
    <row r="34" spans="1:13" ht="13.5" thickBot="1" x14ac:dyDescent="0.25">
      <c r="A34" s="257" t="s">
        <v>189</v>
      </c>
      <c r="B34" s="258"/>
      <c r="C34" s="258"/>
      <c r="D34" s="258"/>
      <c r="E34" s="259"/>
      <c r="F34" s="20">
        <f t="shared" ref="F34" si="0">COUNTIF(F4:F33,"*")</f>
        <v>25</v>
      </c>
      <c r="G34" s="20">
        <f t="shared" ref="G34:M34" si="1">COUNTIF(G4:G33,"*")</f>
        <v>28</v>
      </c>
      <c r="H34" s="20">
        <f t="shared" si="1"/>
        <v>25</v>
      </c>
      <c r="I34" s="20">
        <f t="shared" si="1"/>
        <v>25</v>
      </c>
      <c r="J34" s="20">
        <f t="shared" si="1"/>
        <v>28</v>
      </c>
      <c r="K34" s="20">
        <f t="shared" si="1"/>
        <v>27</v>
      </c>
      <c r="L34" s="20">
        <f t="shared" si="1"/>
        <v>26</v>
      </c>
      <c r="M34" s="20">
        <f t="shared" si="1"/>
        <v>25</v>
      </c>
    </row>
    <row r="36" spans="1:13" ht="23.25" x14ac:dyDescent="0.35">
      <c r="A36" s="226" t="s">
        <v>167</v>
      </c>
      <c r="B36" s="227"/>
      <c r="C36" s="227"/>
      <c r="D36" s="227"/>
      <c r="E36" s="228"/>
      <c r="F36" s="133"/>
    </row>
    <row r="37" spans="1:13" ht="18.75" x14ac:dyDescent="0.2">
      <c r="A37" s="36" t="s">
        <v>169</v>
      </c>
      <c r="B37" s="232" t="s">
        <v>131</v>
      </c>
      <c r="C37" s="233"/>
      <c r="D37" s="233"/>
      <c r="E37" s="234"/>
      <c r="F37" s="134"/>
    </row>
    <row r="38" spans="1:13" ht="55.5" customHeight="1" x14ac:dyDescent="0.2">
      <c r="A38" s="38" t="s">
        <v>132</v>
      </c>
      <c r="B38" s="248" t="s">
        <v>133</v>
      </c>
      <c r="C38" s="230"/>
      <c r="D38" s="230"/>
      <c r="E38" s="231"/>
      <c r="F38" s="132"/>
    </row>
    <row r="39" spans="1:13" ht="68.099999999999994" customHeight="1" x14ac:dyDescent="0.2">
      <c r="A39" s="39" t="s">
        <v>134</v>
      </c>
      <c r="B39" s="229" t="s">
        <v>135</v>
      </c>
      <c r="C39" s="230"/>
      <c r="D39" s="230"/>
      <c r="E39" s="231"/>
      <c r="F39" s="132"/>
    </row>
    <row r="40" spans="1:13" ht="47.1" customHeight="1" x14ac:dyDescent="0.2">
      <c r="A40" s="39" t="s">
        <v>136</v>
      </c>
      <c r="B40" s="229" t="s">
        <v>137</v>
      </c>
      <c r="C40" s="230"/>
      <c r="D40" s="230"/>
      <c r="E40" s="231"/>
      <c r="F40" s="132"/>
    </row>
    <row r="41" spans="1:13" ht="65.099999999999994" customHeight="1" x14ac:dyDescent="0.2">
      <c r="A41" s="39" t="s">
        <v>138</v>
      </c>
      <c r="B41" s="229" t="s">
        <v>139</v>
      </c>
      <c r="C41" s="230"/>
      <c r="D41" s="230"/>
      <c r="E41" s="231"/>
      <c r="F41" s="132"/>
    </row>
    <row r="42" spans="1:13" ht="59.1" customHeight="1" x14ac:dyDescent="0.2">
      <c r="A42" s="39" t="s">
        <v>140</v>
      </c>
      <c r="B42" s="229" t="s">
        <v>141</v>
      </c>
      <c r="C42" s="230"/>
      <c r="D42" s="230"/>
      <c r="E42" s="231"/>
      <c r="F42" s="132"/>
    </row>
    <row r="43" spans="1:13" ht="87.6" customHeight="1" x14ac:dyDescent="0.2">
      <c r="A43" s="39" t="s">
        <v>142</v>
      </c>
      <c r="B43" s="229" t="s">
        <v>143</v>
      </c>
      <c r="C43" s="230"/>
      <c r="D43" s="230"/>
      <c r="E43" s="231"/>
      <c r="F43" s="132"/>
    </row>
    <row r="44" spans="1:13" ht="50.1" customHeight="1" x14ac:dyDescent="0.2">
      <c r="A44" s="39" t="s">
        <v>144</v>
      </c>
      <c r="B44" s="229" t="s">
        <v>145</v>
      </c>
      <c r="C44" s="230"/>
      <c r="D44" s="230"/>
      <c r="E44" s="231"/>
      <c r="F44" s="132"/>
    </row>
    <row r="45" spans="1:13" ht="57.95" customHeight="1" x14ac:dyDescent="0.2">
      <c r="A45" s="39" t="s">
        <v>146</v>
      </c>
      <c r="B45" s="229" t="s">
        <v>147</v>
      </c>
      <c r="C45" s="230"/>
      <c r="D45" s="230"/>
      <c r="E45" s="231"/>
      <c r="F45" s="132"/>
    </row>
    <row r="46" spans="1:13" ht="72" customHeight="1" x14ac:dyDescent="0.2">
      <c r="A46" s="39" t="s">
        <v>148</v>
      </c>
      <c r="B46" s="229" t="s">
        <v>149</v>
      </c>
      <c r="C46" s="230"/>
      <c r="D46" s="230"/>
      <c r="E46" s="231"/>
      <c r="F46" s="132"/>
    </row>
    <row r="47" spans="1:13" ht="35.450000000000003" customHeight="1" x14ac:dyDescent="0.2">
      <c r="A47" s="39" t="s">
        <v>150</v>
      </c>
      <c r="B47" s="229" t="s">
        <v>151</v>
      </c>
      <c r="C47" s="230"/>
      <c r="D47" s="230"/>
      <c r="E47" s="231"/>
      <c r="F47" s="132"/>
    </row>
    <row r="48" spans="1:13" ht="69.95" customHeight="1" x14ac:dyDescent="0.2">
      <c r="A48" s="39" t="s">
        <v>152</v>
      </c>
      <c r="B48" s="229" t="s">
        <v>153</v>
      </c>
      <c r="C48" s="230"/>
      <c r="D48" s="230"/>
      <c r="E48" s="231"/>
      <c r="F48" s="132"/>
    </row>
    <row r="49" spans="1:6" ht="80.45" customHeight="1" x14ac:dyDescent="0.2">
      <c r="A49" s="39" t="s">
        <v>154</v>
      </c>
      <c r="B49" s="229" t="s">
        <v>172</v>
      </c>
      <c r="C49" s="230"/>
      <c r="D49" s="230"/>
      <c r="E49" s="231"/>
      <c r="F49" s="132"/>
    </row>
    <row r="50" spans="1:6" ht="77.099999999999994" customHeight="1" x14ac:dyDescent="0.2">
      <c r="A50" s="39" t="s">
        <v>155</v>
      </c>
      <c r="B50" s="229" t="s">
        <v>156</v>
      </c>
      <c r="C50" s="230"/>
      <c r="D50" s="230"/>
      <c r="E50" s="231"/>
      <c r="F50" s="132"/>
    </row>
    <row r="51" spans="1:6" ht="95.1" customHeight="1" x14ac:dyDescent="0.2">
      <c r="A51" s="39" t="s">
        <v>157</v>
      </c>
      <c r="B51" s="229" t="s">
        <v>158</v>
      </c>
      <c r="C51" s="230"/>
      <c r="D51" s="230"/>
      <c r="E51" s="231"/>
      <c r="F51" s="132"/>
    </row>
    <row r="52" spans="1:6" x14ac:dyDescent="0.2">
      <c r="A52" s="34"/>
      <c r="D52" s="21"/>
      <c r="E52" s="21"/>
      <c r="F52" s="135"/>
    </row>
    <row r="53" spans="1:6" ht="23.25" x14ac:dyDescent="0.35">
      <c r="A53" s="220" t="s">
        <v>168</v>
      </c>
      <c r="B53" s="221"/>
      <c r="C53" s="221"/>
      <c r="D53" s="221"/>
      <c r="E53" s="221"/>
      <c r="F53" s="136"/>
    </row>
    <row r="54" spans="1:6" ht="36" customHeight="1" x14ac:dyDescent="0.2">
      <c r="A54" s="262" t="s">
        <v>165</v>
      </c>
      <c r="B54" s="234"/>
      <c r="C54" s="262" t="s">
        <v>48</v>
      </c>
      <c r="D54" s="233"/>
      <c r="E54" s="234"/>
      <c r="F54" s="137"/>
    </row>
    <row r="55" spans="1:6" ht="30" customHeight="1" x14ac:dyDescent="0.2">
      <c r="A55" s="235" t="s">
        <v>55</v>
      </c>
      <c r="B55" s="236"/>
      <c r="C55" s="263" t="s">
        <v>162</v>
      </c>
      <c r="D55" s="230"/>
      <c r="E55" s="231"/>
      <c r="F55" s="138"/>
    </row>
    <row r="56" spans="1:6" ht="27.75" customHeight="1" x14ac:dyDescent="0.2">
      <c r="A56" s="235" t="s">
        <v>0</v>
      </c>
      <c r="B56" s="236"/>
      <c r="C56" s="263" t="s">
        <v>163</v>
      </c>
      <c r="D56" s="230"/>
      <c r="E56" s="231"/>
      <c r="F56" s="138"/>
    </row>
    <row r="57" spans="1:6" ht="51" customHeight="1" x14ac:dyDescent="0.2">
      <c r="A57" s="235" t="s">
        <v>160</v>
      </c>
      <c r="B57" s="236"/>
      <c r="C57" s="263" t="s">
        <v>166</v>
      </c>
      <c r="D57" s="230"/>
      <c r="E57" s="231"/>
      <c r="F57" s="139"/>
    </row>
    <row r="58" spans="1:6" ht="25.5" customHeight="1" x14ac:dyDescent="0.2">
      <c r="A58" s="235" t="s">
        <v>161</v>
      </c>
      <c r="B58" s="236"/>
      <c r="C58" s="263" t="s">
        <v>164</v>
      </c>
      <c r="D58" s="230"/>
      <c r="E58" s="231"/>
      <c r="F58" s="139"/>
    </row>
    <row r="59" spans="1:6" ht="87" customHeight="1" x14ac:dyDescent="0.2">
      <c r="A59" s="235" t="s">
        <v>333</v>
      </c>
      <c r="B59" s="236"/>
      <c r="C59" s="263" t="s">
        <v>302</v>
      </c>
      <c r="D59" s="230"/>
      <c r="E59" s="231"/>
      <c r="F59" s="139"/>
    </row>
    <row r="60" spans="1:6" ht="72" customHeight="1" x14ac:dyDescent="0.2">
      <c r="A60" s="235" t="s">
        <v>334</v>
      </c>
      <c r="B60" s="236"/>
      <c r="C60" s="263" t="s">
        <v>303</v>
      </c>
      <c r="D60" s="230"/>
      <c r="E60" s="231"/>
      <c r="F60" s="139"/>
    </row>
    <row r="61" spans="1:6" ht="80.25" customHeight="1" x14ac:dyDescent="0.2">
      <c r="A61" s="235" t="s">
        <v>335</v>
      </c>
      <c r="B61" s="236"/>
      <c r="C61" s="263" t="s">
        <v>301</v>
      </c>
      <c r="D61" s="230"/>
      <c r="E61" s="231"/>
      <c r="F61" s="139"/>
    </row>
    <row r="62" spans="1:6" ht="76.5" customHeight="1" x14ac:dyDescent="0.2">
      <c r="A62" s="235" t="s">
        <v>336</v>
      </c>
      <c r="B62" s="236"/>
      <c r="C62" s="263" t="s">
        <v>304</v>
      </c>
      <c r="D62" s="230"/>
      <c r="E62" s="231"/>
      <c r="F62" s="139"/>
    </row>
    <row r="63" spans="1:6" ht="26.25" customHeight="1" x14ac:dyDescent="0.2">
      <c r="A63" s="235" t="s">
        <v>292</v>
      </c>
      <c r="B63" s="236"/>
      <c r="C63" s="263" t="s">
        <v>300</v>
      </c>
      <c r="D63" s="230"/>
      <c r="E63" s="231"/>
      <c r="F63" s="139"/>
    </row>
    <row r="64" spans="1:6" ht="26.25" customHeight="1" x14ac:dyDescent="0.2">
      <c r="A64" s="260" t="s">
        <v>291</v>
      </c>
      <c r="B64" s="261"/>
      <c r="C64" s="263" t="s">
        <v>159</v>
      </c>
      <c r="D64" s="230"/>
      <c r="E64" s="231"/>
      <c r="F64" s="139"/>
    </row>
    <row r="65" spans="1:6" x14ac:dyDescent="0.2">
      <c r="A65" s="14"/>
      <c r="B65" s="14"/>
      <c r="C65" s="14"/>
      <c r="D65" s="14"/>
    </row>
    <row r="66" spans="1:6" ht="23.25" x14ac:dyDescent="0.35">
      <c r="A66" s="220" t="s">
        <v>171</v>
      </c>
      <c r="B66" s="221"/>
      <c r="C66" s="221"/>
      <c r="D66" s="221"/>
      <c r="E66" s="221"/>
      <c r="F66" s="136"/>
    </row>
    <row r="67" spans="1:6" ht="18.75" x14ac:dyDescent="0.2">
      <c r="A67" s="37" t="s">
        <v>47</v>
      </c>
      <c r="B67" s="37" t="s">
        <v>170</v>
      </c>
      <c r="C67" s="222" t="s">
        <v>48</v>
      </c>
      <c r="D67" s="223"/>
      <c r="E67" s="223"/>
      <c r="F67" s="140"/>
    </row>
    <row r="68" spans="1:6" ht="53.25" customHeight="1" x14ac:dyDescent="0.2">
      <c r="A68" s="143">
        <v>12</v>
      </c>
      <c r="B68" s="7" t="s">
        <v>325</v>
      </c>
      <c r="C68" s="218" t="s">
        <v>326</v>
      </c>
      <c r="D68" s="219"/>
      <c r="E68" s="219"/>
    </row>
    <row r="69" spans="1:6" ht="72" customHeight="1" x14ac:dyDescent="0.2">
      <c r="A69" s="143">
        <v>17</v>
      </c>
      <c r="B69" s="7" t="s">
        <v>327</v>
      </c>
      <c r="C69" s="218" t="s">
        <v>328</v>
      </c>
      <c r="D69" s="219"/>
      <c r="E69" s="219"/>
    </row>
    <row r="70" spans="1:6" ht="65.25" customHeight="1" x14ac:dyDescent="0.2">
      <c r="A70" s="143">
        <v>18</v>
      </c>
      <c r="B70" s="7" t="s">
        <v>49</v>
      </c>
      <c r="C70" s="218" t="s">
        <v>50</v>
      </c>
      <c r="D70" s="219"/>
      <c r="E70" s="219"/>
    </row>
    <row r="71" spans="1:6" ht="65.25" customHeight="1" x14ac:dyDescent="0.2">
      <c r="A71" s="143">
        <v>19</v>
      </c>
      <c r="B71" s="7" t="s">
        <v>329</v>
      </c>
      <c r="C71" s="218" t="s">
        <v>330</v>
      </c>
      <c r="D71" s="219"/>
      <c r="E71" s="219"/>
    </row>
    <row r="72" spans="1:6" ht="74.25" customHeight="1" x14ac:dyDescent="0.2">
      <c r="A72" s="143">
        <v>21</v>
      </c>
      <c r="B72" s="7" t="s">
        <v>51</v>
      </c>
      <c r="C72" s="218" t="s">
        <v>52</v>
      </c>
      <c r="D72" s="219"/>
      <c r="E72" s="219"/>
    </row>
    <row r="73" spans="1:6" ht="66" customHeight="1" x14ac:dyDescent="0.2">
      <c r="A73" s="143">
        <v>25</v>
      </c>
      <c r="B73" s="7" t="s">
        <v>53</v>
      </c>
      <c r="C73" s="218" t="s">
        <v>54</v>
      </c>
      <c r="D73" s="219"/>
      <c r="E73" s="219"/>
    </row>
    <row r="74" spans="1:6" ht="57" customHeight="1" x14ac:dyDescent="0.2">
      <c r="A74" s="143">
        <v>43</v>
      </c>
      <c r="B74" s="7" t="s">
        <v>331</v>
      </c>
      <c r="C74" s="218" t="s">
        <v>332</v>
      </c>
      <c r="D74" s="219"/>
      <c r="E74" s="219"/>
    </row>
  </sheetData>
  <mergeCells count="60">
    <mergeCell ref="A57:B57"/>
    <mergeCell ref="A58:B58"/>
    <mergeCell ref="A59:B59"/>
    <mergeCell ref="A60:B60"/>
    <mergeCell ref="A61:B61"/>
    <mergeCell ref="A62:B62"/>
    <mergeCell ref="A63:B63"/>
    <mergeCell ref="A64:B64"/>
    <mergeCell ref="C54:E54"/>
    <mergeCell ref="C55:E55"/>
    <mergeCell ref="C56:E56"/>
    <mergeCell ref="C57:E57"/>
    <mergeCell ref="C58:E58"/>
    <mergeCell ref="C59:E59"/>
    <mergeCell ref="C60:E60"/>
    <mergeCell ref="C61:E61"/>
    <mergeCell ref="C62:E62"/>
    <mergeCell ref="C63:E63"/>
    <mergeCell ref="C64:E64"/>
    <mergeCell ref="A54:B54"/>
    <mergeCell ref="A55:B55"/>
    <mergeCell ref="A56:B56"/>
    <mergeCell ref="A1:M1"/>
    <mergeCell ref="A3:M3"/>
    <mergeCell ref="A25:A28"/>
    <mergeCell ref="A29:A31"/>
    <mergeCell ref="A32:A33"/>
    <mergeCell ref="B38:E38"/>
    <mergeCell ref="B39:E39"/>
    <mergeCell ref="B40:E40"/>
    <mergeCell ref="B41:E41"/>
    <mergeCell ref="A4:A8"/>
    <mergeCell ref="A9:A14"/>
    <mergeCell ref="A15:A18"/>
    <mergeCell ref="A20:A21"/>
    <mergeCell ref="A22:A23"/>
    <mergeCell ref="A34:E34"/>
    <mergeCell ref="A24:M24"/>
    <mergeCell ref="A36:E36"/>
    <mergeCell ref="A53:E53"/>
    <mergeCell ref="B48:E48"/>
    <mergeCell ref="B49:E49"/>
    <mergeCell ref="B50:E50"/>
    <mergeCell ref="B51:E51"/>
    <mergeCell ref="B37:E37"/>
    <mergeCell ref="B42:E42"/>
    <mergeCell ref="B43:E43"/>
    <mergeCell ref="B44:E44"/>
    <mergeCell ref="B45:E45"/>
    <mergeCell ref="B46:E46"/>
    <mergeCell ref="B47:E47"/>
    <mergeCell ref="C74:E74"/>
    <mergeCell ref="A66:E66"/>
    <mergeCell ref="C67:E67"/>
    <mergeCell ref="C68:E68"/>
    <mergeCell ref="C72:E72"/>
    <mergeCell ref="C73:E73"/>
    <mergeCell ref="C69:E69"/>
    <mergeCell ref="C70:E70"/>
    <mergeCell ref="C71:E71"/>
  </mergeCells>
  <pageMargins left="0.7" right="0.7" top="0.75" bottom="0.75" header="0.3" footer="0.3"/>
  <pageSetup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062729288821843B1C9F3D9B1D65833" ma:contentTypeVersion="0" ma:contentTypeDescription="Create a new document." ma:contentTypeScope="" ma:versionID="04cf24de689dbc10bfb6f88c76086f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C22FA9-A661-468D-A6B3-CF388C74BF0F}">
  <ds:schemaRefs>
    <ds:schemaRef ds:uri="http://schemas.microsoft.com/sharepoint/v3/contenttype/forms"/>
  </ds:schemaRefs>
</ds:datastoreItem>
</file>

<file path=customXml/itemProps2.xml><?xml version="1.0" encoding="utf-8"?>
<ds:datastoreItem xmlns:ds="http://schemas.openxmlformats.org/officeDocument/2006/customXml" ds:itemID="{D55858DB-C3A3-47D7-8A6A-065D9BBC9EF1}">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http://www.w3.org/XML/1998/namespace"/>
    <ds:schemaRef ds:uri="http://schemas.microsoft.com/office/2006/documentManagement/types"/>
  </ds:schemaRefs>
</ds:datastoreItem>
</file>

<file path=customXml/itemProps3.xml><?xml version="1.0" encoding="utf-8"?>
<ds:datastoreItem xmlns:ds="http://schemas.openxmlformats.org/officeDocument/2006/customXml" ds:itemID="{38095246-C99C-47E8-9922-522C6227E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Introduction</vt:lpstr>
      <vt:lpstr>Index Summary</vt:lpstr>
      <vt:lpstr>Maps</vt:lpstr>
      <vt:lpstr>State Health</vt:lpstr>
      <vt:lpstr>State Vulnerability</vt:lpstr>
      <vt:lpstr>ER Health</vt:lpstr>
      <vt:lpstr>ER Vulnerability</vt:lpstr>
      <vt:lpstr>Raw Indicator Scores</vt:lpstr>
      <vt:lpstr>Metadata and Definitions</vt:lpstr>
      <vt:lpstr>'ER Health'!National_PHWA_Indices_1</vt:lpstr>
      <vt:lpstr>'ER Vulnerability'!National_PHWA_Indices_1</vt:lpstr>
      <vt:lpstr>'Index Summary'!National_PHWA_Indices_1</vt:lpstr>
      <vt:lpstr>'State Health'!National_PHWA_Indices_1</vt:lpstr>
      <vt:lpstr>'State Vulnerability'!National_PHWA_Indices_1</vt:lpstr>
      <vt:lpstr>Maps!Print_Area</vt:lpstr>
    </vt:vector>
  </TitlesOfParts>
  <Company>Cadmus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Somor</dc:creator>
  <cp:lastModifiedBy>Tom Beneke</cp:lastModifiedBy>
  <cp:lastPrinted>2017-02-13T21:31:11Z</cp:lastPrinted>
  <dcterms:created xsi:type="dcterms:W3CDTF">2016-09-27T14:52:04Z</dcterms:created>
  <dcterms:modified xsi:type="dcterms:W3CDTF">2017-05-18T14:10:17Z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0x0101009062729288821843B1C9F3D9B1D65833</vt:lpwstr>
  </property>
</Properties>
</file>